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3"/>
  <workbookPr filterPrivacy="1"/>
  <xr:revisionPtr revIDLastSave="0" documentId="13_ncr:1_{9B870D78-5380-6A41-BC05-5692F7E9BFBA}" xr6:coauthVersionLast="45" xr6:coauthVersionMax="45" xr10:uidLastSave="{00000000-0000-0000-0000-000000000000}"/>
  <bookViews>
    <workbookView xWindow="0" yWindow="460" windowWidth="33600" windowHeight="19320" tabRatio="924" xr2:uid="{00000000-000D-0000-FFFF-FFFF00000000}"/>
  </bookViews>
  <sheets>
    <sheet name="About" sheetId="59" r:id="rId1"/>
    <sheet name="Inputs" sheetId="53" r:id="rId2"/>
    <sheet name="T1_map" sheetId="6" r:id="rId3"/>
    <sheet name="gear_box_ratios" sheetId="2" r:id="rId4"/>
    <sheet name="active_cylinder_ratios" sheetId="27" r:id="rId5"/>
    <sheet name="CD_Test_REECi" sheetId="57" r:id="rId6"/>
    <sheet name="WLTP-H" sheetId="51" r:id="rId7"/>
    <sheet name="meta.WLTP-H.10Hz.ts" sheetId="41" r:id="rId8"/>
    <sheet name="WLTP-L" sheetId="54" r:id="rId9"/>
    <sheet name="meta.WLTP-L.10Hz.ts" sheetId="42" r:id="rId10"/>
    <sheet name="NEDC-H" sheetId="26" r:id="rId11"/>
    <sheet name="NEDC-L" sheetId="30" r:id="rId12"/>
    <sheet name="prediction.WLTP" sheetId="20" r:id="rId13"/>
    <sheet name="meta.WLTP-H.pa" sheetId="35" r:id="rId14"/>
    <sheet name="meta.WLTP-L.pa" sheetId="56" r:id="rId15"/>
    <sheet name="meta.WLTP-H.test_b.ts" sheetId="37" r:id="rId16"/>
    <sheet name="meta.WLTP-H.test_b.10Hz.ts" sheetId="43" r:id="rId17"/>
    <sheet name="meta.WLTP-L.test_b.ts" sheetId="58" r:id="rId18"/>
    <sheet name="meta.WLTP-L.test_b.10Hz.ts" sheetId="44" r:id="rId19"/>
    <sheet name="meta.WLTP-H.test_c.ts" sheetId="39" r:id="rId20"/>
    <sheet name="meta.WLTP-H.test_c.10Hz.ts" sheetId="45" r:id="rId21"/>
    <sheet name="meta.WLTP-L.test_c.ts" sheetId="40" r:id="rId22"/>
    <sheet name="meta.WLTP-L.test_c.10Hz.ts" sheetId="46" r:id="rId2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F17" i="56" l="1"/>
  <c r="F16" i="56"/>
  <c r="F15" i="56"/>
  <c r="F14" i="56"/>
  <c r="F13" i="56"/>
  <c r="F12" i="56"/>
  <c r="F11" i="56"/>
  <c r="F10" i="56"/>
  <c r="F9" i="56"/>
  <c r="F8" i="56"/>
  <c r="F7" i="56"/>
  <c r="F6" i="56"/>
  <c r="F5" i="56"/>
  <c r="F4" i="56"/>
  <c r="F3" i="56"/>
  <c r="F2" i="56"/>
  <c r="F17" i="35"/>
  <c r="F16" i="35"/>
  <c r="F15" i="35"/>
  <c r="F14" i="35"/>
  <c r="F13" i="35"/>
  <c r="F12" i="35"/>
  <c r="F11" i="35"/>
  <c r="F10" i="35"/>
  <c r="F9" i="35"/>
  <c r="F8" i="35"/>
  <c r="F7" i="35"/>
  <c r="F6" i="35"/>
  <c r="F5" i="35"/>
  <c r="F4" i="35"/>
  <c r="F3" i="35"/>
  <c r="F2" i="35"/>
  <c r="F174" i="53"/>
  <c r="F171" i="53"/>
  <c r="F170" i="53"/>
  <c r="F169" i="53"/>
  <c r="F168" i="53"/>
  <c r="F167" i="53"/>
  <c r="F166" i="53"/>
  <c r="F165" i="53"/>
  <c r="F164" i="53"/>
  <c r="F162" i="53"/>
  <c r="F161" i="53"/>
  <c r="F160" i="53"/>
  <c r="F159" i="53"/>
  <c r="F158" i="53"/>
  <c r="F157" i="53"/>
  <c r="F156" i="53"/>
  <c r="F155" i="53"/>
  <c r="F153" i="53"/>
  <c r="F152" i="53"/>
  <c r="F151" i="53"/>
  <c r="F150" i="53"/>
  <c r="F148" i="53"/>
  <c r="F147" i="53"/>
  <c r="F146" i="53"/>
  <c r="F145" i="53"/>
  <c r="F144" i="53"/>
  <c r="F143" i="53"/>
  <c r="F142" i="53"/>
  <c r="F141" i="53"/>
  <c r="F140" i="53"/>
  <c r="F139" i="53"/>
  <c r="F138" i="53"/>
  <c r="F137" i="53"/>
  <c r="F136" i="53"/>
  <c r="F135" i="53"/>
  <c r="F134" i="53"/>
  <c r="F133" i="53"/>
  <c r="F132" i="53"/>
  <c r="F131" i="53"/>
  <c r="F130" i="53"/>
  <c r="F129" i="53"/>
  <c r="F125" i="53"/>
  <c r="F124" i="53"/>
  <c r="F123" i="53"/>
  <c r="F122" i="53"/>
  <c r="F121" i="53"/>
  <c r="F120" i="53"/>
  <c r="F119" i="53"/>
  <c r="F118" i="53"/>
  <c r="F117" i="53"/>
  <c r="F116" i="53"/>
  <c r="F115" i="53"/>
  <c r="F114" i="53"/>
  <c r="F113" i="53"/>
  <c r="F112" i="53"/>
  <c r="F111" i="53"/>
  <c r="F110" i="53"/>
  <c r="F109" i="53"/>
  <c r="F108" i="53"/>
  <c r="F107" i="53"/>
  <c r="F106" i="53"/>
  <c r="F105" i="53"/>
  <c r="F104" i="53"/>
  <c r="F103" i="53"/>
  <c r="F102" i="53"/>
  <c r="F101" i="53"/>
  <c r="F100" i="53"/>
  <c r="F99" i="53"/>
  <c r="F98" i="53"/>
  <c r="F97" i="53"/>
  <c r="F96" i="53"/>
  <c r="F95" i="53"/>
  <c r="F94" i="53"/>
  <c r="F93" i="53"/>
  <c r="F89" i="53"/>
  <c r="F86" i="53"/>
  <c r="F85" i="53"/>
  <c r="F84" i="53"/>
  <c r="F83" i="53"/>
  <c r="F81" i="53"/>
  <c r="F80" i="53"/>
  <c r="F76" i="53"/>
  <c r="F75" i="53"/>
  <c r="F74" i="53"/>
  <c r="F73" i="53"/>
  <c r="F72" i="53"/>
  <c r="F71" i="53"/>
  <c r="F70" i="53"/>
  <c r="F69" i="53"/>
  <c r="F68" i="53"/>
  <c r="F67" i="53"/>
  <c r="F64" i="53"/>
  <c r="F63" i="53"/>
  <c r="F62" i="53"/>
  <c r="F61" i="53"/>
  <c r="F58" i="53"/>
  <c r="F57" i="53"/>
  <c r="F56" i="53"/>
  <c r="F55" i="53"/>
  <c r="F54" i="53"/>
  <c r="F53" i="53"/>
  <c r="F52" i="53"/>
  <c r="F51" i="53"/>
  <c r="F50" i="53"/>
  <c r="F49" i="53"/>
  <c r="F48" i="53"/>
  <c r="F47" i="53"/>
  <c r="F46" i="53"/>
  <c r="F45" i="53"/>
  <c r="F44" i="53"/>
  <c r="F43" i="53"/>
  <c r="F40" i="53"/>
  <c r="F39" i="53"/>
  <c r="F38" i="53"/>
  <c r="F37" i="53"/>
  <c r="F36" i="53"/>
  <c r="F35" i="53"/>
  <c r="F34" i="53"/>
  <c r="F33" i="53"/>
  <c r="F32" i="53"/>
  <c r="F31" i="53"/>
  <c r="F30" i="53"/>
  <c r="F29" i="53"/>
  <c r="F28" i="53"/>
  <c r="F27" i="53"/>
  <c r="F26" i="53"/>
  <c r="F25" i="53"/>
  <c r="F24" i="53"/>
  <c r="F23" i="53"/>
  <c r="F22" i="53"/>
  <c r="F21" i="53"/>
  <c r="F20" i="53"/>
  <c r="F19" i="53"/>
  <c r="F18" i="53"/>
  <c r="F17" i="53"/>
  <c r="F11" i="53"/>
  <c r="F10" i="53"/>
  <c r="F9" i="53"/>
  <c r="F8" i="53"/>
  <c r="F7" i="53"/>
  <c r="F6" i="53"/>
  <c r="F5" i="53"/>
  <c r="F4" i="53"/>
  <c r="F3" i="53"/>
  <c r="F2" i="53"/>
  <c r="A161" i="53" l="1"/>
  <c r="A160" i="53"/>
  <c r="A159" i="53"/>
  <c r="A157" i="53"/>
  <c r="A156" i="53"/>
  <c r="A163" i="53"/>
  <c r="A162" i="53"/>
  <c r="A158" i="53"/>
  <c r="A155" i="53"/>
  <c r="A149" i="53"/>
  <c r="A142" i="53"/>
  <c r="A141" i="53"/>
  <c r="A140" i="53"/>
  <c r="A139" i="53"/>
  <c r="A132" i="53"/>
  <c r="A131" i="53"/>
  <c r="A130" i="53"/>
  <c r="A129" i="53"/>
  <c r="A128" i="53"/>
  <c r="A154" i="53" s="1"/>
  <c r="C11" i="53" l="1"/>
</calcChain>
</file>

<file path=xl/sharedStrings.xml><?xml version="1.0" encoding="utf-8"?>
<sst xmlns="http://schemas.openxmlformats.org/spreadsheetml/2006/main" count="1082" uniqueCount="582">
  <si>
    <t>kJ/kg</t>
  </si>
  <si>
    <t>mm</t>
  </si>
  <si>
    <t>cc</t>
  </si>
  <si>
    <t>kW</t>
  </si>
  <si>
    <t>g/sec</t>
  </si>
  <si>
    <t>gear</t>
  </si>
  <si>
    <t>N</t>
  </si>
  <si>
    <t>N/(km/h)</t>
  </si>
  <si>
    <t>N/(km/h)^2</t>
  </si>
  <si>
    <t>kg</t>
  </si>
  <si>
    <t>RPM</t>
  </si>
  <si>
    <t>Road Loads</t>
  </si>
  <si>
    <t>Comments</t>
  </si>
  <si>
    <t>sec</t>
  </si>
  <si>
    <t>Velocity [km/h]</t>
  </si>
  <si>
    <t>Low-Voltage Battery Current [A]</t>
  </si>
  <si>
    <t>Alternator Current [A]</t>
  </si>
  <si>
    <t>Parameter</t>
  </si>
  <si>
    <t>Name</t>
  </si>
  <si>
    <t>Value</t>
  </si>
  <si>
    <t>Unit</t>
  </si>
  <si>
    <t>alternator_nominal_voltage</t>
  </si>
  <si>
    <t>V</t>
  </si>
  <si>
    <t>Ah</t>
  </si>
  <si>
    <t>alternator_efficiency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</si>
  <si>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</si>
  <si>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</si>
  <si>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</si>
  <si>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</si>
  <si>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</si>
  <si>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</si>
  <si>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</si>
  <si>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</si>
  <si>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</si>
  <si>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</si>
  <si>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</si>
  <si>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</si>
  <si>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</si>
  <si>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</si>
  <si>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</si>
  <si>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</si>
  <si>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</si>
  <si>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</si>
  <si>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</si>
  <si>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</si>
  <si>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</si>
  <si>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</si>
  <si>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</si>
  <si>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</si>
  <si>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</si>
  <si>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</si>
  <si>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</si>
  <si>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</si>
  <si>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</si>
  <si>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</si>
  <si>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</si>
  <si>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</si>
  <si>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</si>
  <si>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</si>
  <si>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</si>
  <si>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</si>
  <si>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</si>
  <si>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</si>
  <si>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</si>
  <si>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</si>
  <si>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</si>
  <si>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</si>
  <si>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</si>
  <si>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</si>
  <si>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</si>
  <si>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</si>
  <si>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</si>
  <si>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</si>
  <si>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</si>
  <si>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</si>
  <si>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</si>
  <si>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</si>
  <si>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</si>
  <si>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</si>
  <si>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</si>
  <si>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</si>
  <si>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</si>
  <si>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</si>
  <si>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</si>
  <si>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</si>
  <si>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</si>
  <si>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</si>
  <si>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</si>
  <si>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</si>
  <si>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</si>
  <si>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</si>
  <si>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</si>
  <si>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</si>
  <si>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</si>
  <si>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</si>
  <si>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</si>
  <si>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</si>
  <si>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</si>
  <si>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</si>
  <si>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</si>
  <si>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</si>
  <si>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</si>
  <si>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</si>
  <si>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</si>
  <si>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</si>
  <si>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</si>
  <si>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</si>
  <si>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</si>
  <si>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</si>
  <si>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</si>
  <si>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</si>
  <si>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</si>
  <si>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</si>
  <si>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</si>
  <si>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</si>
  <si>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</si>
  <si>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</si>
  <si>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</si>
  <si>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</si>
  <si>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</si>
  <si>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</si>
  <si>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</si>
  <si>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Test mass WLTP-H</t>
  </si>
  <si>
    <t>Test mass WLTP-L</t>
  </si>
  <si>
    <t>F0 WLTP-H</t>
  </si>
  <si>
    <t>F1 WLTP-H</t>
  </si>
  <si>
    <t>F2 WLTP-H</t>
  </si>
  <si>
    <t>F0 WLTP-L</t>
  </si>
  <si>
    <t>F1 WLTP-L</t>
  </si>
  <si>
    <t>F2 WLTP-L</t>
  </si>
  <si>
    <r>
      <t>gCO</t>
    </r>
    <r>
      <rPr>
        <vertAlign val="subscript"/>
        <sz val="11"/>
        <color theme="1"/>
        <rFont val="Calibri"/>
        <family val="2"/>
        <scheme val="minor"/>
      </rPr>
      <t>2</t>
    </r>
    <r>
      <rPr>
        <sz val="11"/>
        <color theme="1"/>
        <rFont val="Calibri"/>
        <family val="2"/>
        <scheme val="minor"/>
      </rPr>
      <t>/km</t>
    </r>
  </si>
  <si>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</si>
  <si>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</si>
  <si>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</si>
  <si>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</si>
  <si>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</si>
  <si>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</si>
  <si>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</si>
  <si>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</si>
  <si>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</si>
  <si>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</si>
  <si>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</si>
  <si>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</si>
  <si>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</si>
  <si>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</si>
  <si>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</si>
  <si>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</si>
  <si>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</si>
  <si>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</si>
  <si>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</si>
  <si>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</si>
  <si>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</si>
  <si>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</si>
  <si>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</si>
  <si>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</si>
  <si>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</si>
  <si>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</si>
  <si>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</si>
  <si>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</si>
  <si>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</si>
  <si>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</si>
  <si>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</si>
  <si>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</si>
  <si>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</si>
  <si>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</si>
  <si>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</si>
  <si>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</si>
  <si>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</si>
  <si>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</si>
  <si>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</si>
  <si>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</si>
  <si>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</si>
  <si>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</si>
  <si>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</si>
  <si>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</si>
  <si>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</si>
  <si>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</si>
  <si>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</si>
  <si>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</si>
  <si>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</si>
  <si>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</si>
  <si>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</si>
  <si>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</si>
  <si>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</si>
  <si>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</si>
  <si>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</si>
  <si>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</si>
  <si>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</si>
  <si>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</si>
  <si>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</si>
  <si>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</si>
  <si>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</si>
  <si>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</si>
  <si>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</si>
  <si>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</si>
  <si>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</si>
  <si>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</si>
  <si>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</si>
  <si>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</si>
  <si>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</si>
  <si>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</si>
  <si>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</si>
  <si>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</si>
  <si>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</si>
  <si>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</si>
  <si>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</si>
  <si>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</si>
  <si>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</si>
  <si>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</si>
  <si>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</si>
  <si>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</si>
  <si>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</si>
  <si>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</si>
  <si>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</si>
  <si>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</si>
  <si>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</si>
  <si>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</si>
  <si>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</si>
  <si>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</si>
  <si>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</si>
  <si>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</si>
  <si>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</si>
  <si>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</si>
  <si>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</si>
  <si>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</si>
  <si>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</si>
  <si>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</si>
  <si>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</si>
  <si>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</si>
  <si>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</si>
  <si>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</si>
  <si>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</si>
  <si>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</si>
  <si>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</si>
  <si>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</si>
  <si>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</si>
  <si>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</si>
  <si>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</si>
  <si>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</si>
  <si>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</si>
  <si>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</si>
  <si>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</si>
  <si>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</si>
  <si>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Technologies (OEM declared)</t>
  </si>
  <si>
    <t>engine_n_cylinders</t>
  </si>
  <si>
    <t>Number of engine cylinders</t>
  </si>
  <si>
    <t>Number of engine cylinders, if not provided the default value is 4.</t>
  </si>
  <si>
    <t>Dyno applied mass WLTP-H. Correction for rotation mass should apply for 1-axle dyno test.</t>
  </si>
  <si>
    <t>Dyno applied mass WLTP-L. Correction for rotation mass should apply for 1-axle dyno test.</t>
  </si>
  <si>
    <t>WMI flag</t>
  </si>
  <si>
    <t>Label string</t>
  </si>
  <si>
    <t>World Manufacturer Identifier</t>
  </si>
  <si>
    <t>Family ID formatted as `FT-nnnnnnnnnnnnnnn-WMI-x`, automatically built from cells below (FT:= 'IP')</t>
  </si>
  <si>
    <t>2 to 15 chars from A-Z, 0-9, '_'</t>
  </si>
  <si>
    <t>OEM code as defined in ISO 3780:2009. 3 alphanumeric chars</t>
  </si>
  <si>
    <t>0 for foreign WMI, 1 for owned WMI</t>
  </si>
  <si>
    <t>kWh/l</t>
  </si>
  <si>
    <t>Fuel heating value</t>
  </si>
  <si>
    <t>Battery nominal voltage</t>
  </si>
  <si>
    <t>ATCT FCF</t>
  </si>
  <si>
    <t>fuel_heating_value</t>
  </si>
  <si>
    <t>l fuel/100km</t>
  </si>
  <si>
    <t>Combined fuel consumption for WLTP-H test [l/100 km]</t>
  </si>
  <si>
    <t>Interpolation Family ID</t>
  </si>
  <si>
    <t>test_b.co2_emission_low</t>
  </si>
  <si>
    <t>test_b.co2_emission_medium</t>
  </si>
  <si>
    <t>test_b.co2_emission_high</t>
  </si>
  <si>
    <t>test_b.co2_emission_extra_high</t>
  </si>
  <si>
    <t>WLTP-H Combined fuel consumption - Test B</t>
  </si>
  <si>
    <t>test_c.co2_emission_low</t>
  </si>
  <si>
    <t>test_c.co2_emission_medium</t>
  </si>
  <si>
    <t>test_c.co2_emission_high</t>
  </si>
  <si>
    <t>test_c.co2_emission_extra_high</t>
  </si>
  <si>
    <t>WLTP-H Combined fuel consumption - Test C</t>
  </si>
  <si>
    <t>test_b.rcb_correction</t>
  </si>
  <si>
    <t>test_b.speed_distance_correction</t>
  </si>
  <si>
    <t>test_c.rcb_correction</t>
  </si>
  <si>
    <t>test_c.speed_distance_correction</t>
  </si>
  <si>
    <t>WLTP-H RCB correction - Test B</t>
  </si>
  <si>
    <t>WLTP-H Speed and distance correction - Test B</t>
  </si>
  <si>
    <t>WLTP-H RCB correction - Test C</t>
  </si>
  <si>
    <t>WLTP-H Speed and distance correction - Test C</t>
  </si>
  <si>
    <t>Fuel heating value in kwh/l: Value according to the Table A6.App2/1 in Regulation (EU) No [2017/1151][WLTP]</t>
  </si>
  <si>
    <t>target declared_co2_emission_value WLTP-H</t>
  </si>
  <si>
    <t>target declared_co2_emission_value WLTP-L</t>
  </si>
  <si>
    <r>
      <t>WLTP-H CO</t>
    </r>
    <r>
      <rPr>
        <vertAlign val="subscript"/>
        <sz val="11"/>
        <color theme="1"/>
        <rFont val="Calibri"/>
        <family val="2"/>
        <scheme val="minor"/>
      </rPr>
      <t>2</t>
    </r>
    <r>
      <rPr>
        <sz val="11"/>
        <color theme="1"/>
        <rFont val="Calibri"/>
        <family val="2"/>
        <scheme val="minor"/>
      </rPr>
      <t xml:space="preserve"> value phase 1 - Test B</t>
    </r>
  </si>
  <si>
    <r>
      <t>WLTP-H CO</t>
    </r>
    <r>
      <rPr>
        <vertAlign val="subscript"/>
        <sz val="11"/>
        <color theme="1"/>
        <rFont val="Calibri"/>
        <family val="2"/>
        <scheme val="minor"/>
      </rPr>
      <t>2</t>
    </r>
    <r>
      <rPr>
        <sz val="11"/>
        <color theme="1"/>
        <rFont val="Calibri"/>
        <family val="2"/>
        <scheme val="minor"/>
      </rPr>
      <t xml:space="preserve"> value phase 2 - Test B</t>
    </r>
  </si>
  <si>
    <r>
      <t>WLTP-H CO</t>
    </r>
    <r>
      <rPr>
        <vertAlign val="subscript"/>
        <sz val="11"/>
        <color theme="1"/>
        <rFont val="Calibri"/>
        <family val="2"/>
        <scheme val="minor"/>
      </rPr>
      <t>2</t>
    </r>
    <r>
      <rPr>
        <sz val="11"/>
        <color theme="1"/>
        <rFont val="Calibri"/>
        <family val="2"/>
        <scheme val="minor"/>
      </rPr>
      <t xml:space="preserve"> value phase 3 - Test B</t>
    </r>
  </si>
  <si>
    <r>
      <t>WLTP-H CO</t>
    </r>
    <r>
      <rPr>
        <vertAlign val="subscript"/>
        <sz val="11"/>
        <color theme="1"/>
        <rFont val="Calibri"/>
        <family val="2"/>
        <scheme val="minor"/>
      </rPr>
      <t>2</t>
    </r>
    <r>
      <rPr>
        <sz val="11"/>
        <color theme="1"/>
        <rFont val="Calibri"/>
        <family val="2"/>
        <scheme val="minor"/>
      </rPr>
      <t xml:space="preserve"> value phase 4 - Test B</t>
    </r>
  </si>
  <si>
    <r>
      <t>WLTP-H CO</t>
    </r>
    <r>
      <rPr>
        <vertAlign val="subscript"/>
        <sz val="11"/>
        <color theme="1"/>
        <rFont val="Calibri"/>
        <family val="2"/>
        <scheme val="minor"/>
      </rPr>
      <t>2</t>
    </r>
    <r>
      <rPr>
        <sz val="11"/>
        <color theme="1"/>
        <rFont val="Calibri"/>
        <family val="2"/>
        <scheme val="minor"/>
      </rPr>
      <t xml:space="preserve"> value phase 1 - Test C</t>
    </r>
  </si>
  <si>
    <r>
      <t>WLTP-H CO</t>
    </r>
    <r>
      <rPr>
        <vertAlign val="subscript"/>
        <sz val="11"/>
        <color theme="1"/>
        <rFont val="Calibri"/>
        <family val="2"/>
        <scheme val="minor"/>
      </rPr>
      <t>2</t>
    </r>
    <r>
      <rPr>
        <sz val="11"/>
        <color theme="1"/>
        <rFont val="Calibri"/>
        <family val="2"/>
        <scheme val="minor"/>
      </rPr>
      <t xml:space="preserve"> value phase 2 - Test C</t>
    </r>
  </si>
  <si>
    <r>
      <t>WLTP-H CO</t>
    </r>
    <r>
      <rPr>
        <vertAlign val="subscript"/>
        <sz val="11"/>
        <color theme="1"/>
        <rFont val="Calibri"/>
        <family val="2"/>
        <scheme val="minor"/>
      </rPr>
      <t>2</t>
    </r>
    <r>
      <rPr>
        <sz val="11"/>
        <color theme="1"/>
        <rFont val="Calibri"/>
        <family val="2"/>
        <scheme val="minor"/>
      </rPr>
      <t xml:space="preserve"> value phase 3 - Test C</t>
    </r>
  </si>
  <si>
    <r>
      <t>WLTP-H CO</t>
    </r>
    <r>
      <rPr>
        <vertAlign val="subscript"/>
        <sz val="11"/>
        <color theme="1"/>
        <rFont val="Calibri"/>
        <family val="2"/>
        <scheme val="minor"/>
      </rPr>
      <t>2</t>
    </r>
    <r>
      <rPr>
        <sz val="11"/>
        <color theme="1"/>
        <rFont val="Calibri"/>
        <family val="2"/>
        <scheme val="minor"/>
      </rPr>
      <t xml:space="preserve"> value phase 4 - Test C</t>
    </r>
  </si>
  <si>
    <t>rcb_correction WLTP-H</t>
  </si>
  <si>
    <t>speed_distance_correction WLTP-H</t>
  </si>
  <si>
    <t>WLTP-H RCB correction</t>
  </si>
  <si>
    <t>WLTP-H Speed and distance correction</t>
  </si>
  <si>
    <t>WLTP-L RCB correction</t>
  </si>
  <si>
    <t>WLTP-L Speed and distance correction</t>
  </si>
  <si>
    <t>rcb_correction WLTP-L</t>
  </si>
  <si>
    <t>speed_distance_correction WLTP-L</t>
  </si>
  <si>
    <t>target corrected_co2_emission_value WLTP-L</t>
  </si>
  <si>
    <t>target fuel_consumption_value WLTP-L</t>
  </si>
  <si>
    <t>target corrected_co2_emission_value WLTP-H</t>
  </si>
  <si>
    <t>target fuel_consumption_value WLTP-H</t>
  </si>
  <si>
    <t>test_b.target.fuel_consumption_value</t>
  </si>
  <si>
    <t>test_b.target.corrected_co2_emission_value</t>
  </si>
  <si>
    <t>test_c.target.fuel_consumption_value</t>
  </si>
  <si>
    <t>test_c.target.corrected_co2_emission_value</t>
  </si>
  <si>
    <t>target.calibration.gears</t>
  </si>
  <si>
    <t>WLTP Theoretical Gear [-]</t>
  </si>
  <si>
    <t>WLTP re-test, point 2.2b of Annex I</t>
  </si>
  <si>
    <t>Extension of an Interpolation family</t>
  </si>
  <si>
    <t>dice.extension</t>
  </si>
  <si>
    <t>Bi-fuel vehicle</t>
  </si>
  <si>
    <t>dice.bifuel</t>
  </si>
  <si>
    <t>dice.wltp_retest</t>
  </si>
  <si>
    <t>dice.comments</t>
  </si>
  <si>
    <t>DICE procedure comments</t>
  </si>
  <si>
    <t>-</t>
  </si>
  <si>
    <t>string</t>
  </si>
  <si>
    <t>In this field you may add comments regarding the DICE procedure. In case of an extension, or an error, please provide a detailed description.</t>
  </si>
  <si>
    <t>dice.parent_vehicle_family_id</t>
  </si>
  <si>
    <t>Parent Interpolation Family ID</t>
  </si>
  <si>
    <t>dice.atct_family_correction_factor</t>
  </si>
  <si>
    <t>Incomplete vehicle</t>
  </si>
  <si>
    <t>dice.incomplete</t>
  </si>
  <si>
    <t>0 = No | 1 = Yes - Is it an extension of an already Type Approved Interpolation Family?</t>
  </si>
  <si>
    <t>0 = No | 1 = Yes - Is it a Bi-fuel vehicle?</t>
  </si>
  <si>
    <t>0 = No | 1 = Yes - Is it an incomplete vehicle?</t>
  </si>
  <si>
    <t>service_battery_capacity</t>
  </si>
  <si>
    <t>motor_p0_maximum_power</t>
  </si>
  <si>
    <t>motor_p0_speed_ratio</t>
  </si>
  <si>
    <t>motor_p1_maximum_power</t>
  </si>
  <si>
    <t>motor_p1_speed_ratio</t>
  </si>
  <si>
    <t>motor_p2_planetary_maximum_power</t>
  </si>
  <si>
    <t>motor_p2_planetary_speed_ratio</t>
  </si>
  <si>
    <t>motor_p3_front_maximum_power</t>
  </si>
  <si>
    <t>motor_p3_front_speed_ratio</t>
  </si>
  <si>
    <t>motor_p3_rear_maximum_power</t>
  </si>
  <si>
    <t>motor_p3_rear_speed_ratio</t>
  </si>
  <si>
    <t>motor_p4_front_maximum_power</t>
  </si>
  <si>
    <t>motor_p4_front_speed_ratio</t>
  </si>
  <si>
    <t>motor_p4_rear_maximum_power</t>
  </si>
  <si>
    <t>motor_p4_rear_speed_ratio</t>
  </si>
  <si>
    <t>planetary_ratio</t>
  </si>
  <si>
    <t>drive_battery_capacity</t>
  </si>
  <si>
    <t>service_battery_currents</t>
  </si>
  <si>
    <t>drive_battery_voltages</t>
  </si>
  <si>
    <t>drive_battery_currents</t>
  </si>
  <si>
    <t>dcdc_converter_currents</t>
  </si>
  <si>
    <t>High-Voltage Battery Current [A]</t>
  </si>
  <si>
    <t>High-Voltage Battery Voltage [V]</t>
  </si>
  <si>
    <t>DC/DC Converter Current [A]</t>
  </si>
  <si>
    <t>drive_battery_n_cells</t>
  </si>
  <si>
    <t>drive_battery_technology</t>
  </si>
  <si>
    <t xml:space="preserve">Number of cells of traction REESS  </t>
  </si>
  <si>
    <t>Traction REESS capacity</t>
  </si>
  <si>
    <t>Traction REESS technology type</t>
  </si>
  <si>
    <t>motor_p0_maximum_torque</t>
  </si>
  <si>
    <t>Nm</t>
  </si>
  <si>
    <t>motor_p1_maximum_torque</t>
  </si>
  <si>
    <t>motor_p2_planetary_maximum_torque</t>
  </si>
  <si>
    <t>motor_p3_front_maximum_torque</t>
  </si>
  <si>
    <t>motor_p3_rear_maximum_torque</t>
  </si>
  <si>
    <t>motor_p4_front_maximum_torque</t>
  </si>
  <si>
    <t>motor_p4_rear_maximum_torque</t>
  </si>
  <si>
    <t>Maximum torque of motor P0</t>
  </si>
  <si>
    <t>Maximum power of motor P0</t>
  </si>
  <si>
    <t>Ratio between motor P0 speed and engine speed.</t>
  </si>
  <si>
    <t>Ratio between motor P1 speed and engine speed.</t>
  </si>
  <si>
    <t>Ratio between front motor P3 speed and final drive speed in.</t>
  </si>
  <si>
    <t>Ratio between rear motor P3 speed and final drive speed in.</t>
  </si>
  <si>
    <t>Ratio between front motor P4 speed and wheel speed.</t>
  </si>
  <si>
    <t>Ratio between rear motor P4 speed and wheel speed.</t>
  </si>
  <si>
    <t>Speed ratio of motor P0</t>
  </si>
  <si>
    <t>Maximum power of rear motor P4</t>
  </si>
  <si>
    <t>Maximum torque of rear motor P4</t>
  </si>
  <si>
    <t>Speed ratio of rear motor P4</t>
  </si>
  <si>
    <t>Maximum power of front motor P4</t>
  </si>
  <si>
    <t>Maximum torque of front motor P4</t>
  </si>
  <si>
    <t>Speed ratio of front motor P4</t>
  </si>
  <si>
    <t>Maximum power of front motor P3</t>
  </si>
  <si>
    <t>Maximum torque of front motor P3</t>
  </si>
  <si>
    <t>Speed ratio of front motor P3</t>
  </si>
  <si>
    <t>Maximum power of rear motor P3</t>
  </si>
  <si>
    <t>Maximum torque of rear motor P3</t>
  </si>
  <si>
    <t>Speed ratio of rear motor P3</t>
  </si>
  <si>
    <t>Maximum power of motor P1</t>
  </si>
  <si>
    <t>Maximum torque of motor P1</t>
  </si>
  <si>
    <t>Speed ratio of motor P1</t>
  </si>
  <si>
    <t>motor_p2_maximum_power</t>
  </si>
  <si>
    <t>motor_p2_maximum_torque</t>
  </si>
  <si>
    <t>motor_p2_speed_ratio</t>
  </si>
  <si>
    <t>Maximum power of motor P2</t>
  </si>
  <si>
    <t>Maximum torque of motor P2</t>
  </si>
  <si>
    <t>Speed ratio of motor P2</t>
  </si>
  <si>
    <t>Rated power of motor P0.</t>
  </si>
  <si>
    <t>Rated torque of motor P0.</t>
  </si>
  <si>
    <t>Rated power of motor P1.</t>
  </si>
  <si>
    <t>Rated torque of motor P1.</t>
  </si>
  <si>
    <t>Rated power of motor P2.</t>
  </si>
  <si>
    <t>Rated torque of motor P2.</t>
  </si>
  <si>
    <t>Rated power of front motor P3.</t>
  </si>
  <si>
    <t>Rated torque of front motor P3.</t>
  </si>
  <si>
    <t>Rated power of rear motor P3.</t>
  </si>
  <si>
    <t>Rated torque of rear motor P3.</t>
  </si>
  <si>
    <t>Rated power of front motor P4.</t>
  </si>
  <si>
    <t>Rated torque of front motor P4.</t>
  </si>
  <si>
    <t>Rated power of rear motor P4.</t>
  </si>
  <si>
    <t>Rated torque of rear motor P4.</t>
  </si>
  <si>
    <t>Planetary gearset ratio</t>
  </si>
  <si>
    <t>service_battery_nominal_voltage</t>
  </si>
  <si>
    <t>dice.vehicle_family_id</t>
  </si>
  <si>
    <t>Engine Coasting function</t>
  </si>
  <si>
    <t>kco2_wltp_correction_factor WLTP</t>
  </si>
  <si>
    <t>kco2_nedc_correction_factor NEDC</t>
  </si>
  <si>
    <t>dice.regulation</t>
  </si>
  <si>
    <t>Family correction factor for correcting for representative regional temperature conditions (ATCT)</t>
  </si>
  <si>
    <t>Regulation</t>
  </si>
  <si>
    <t>initial_drive_battery_state_of_charge WLTP-H</t>
  </si>
  <si>
    <t>initial_drive_battery_state_of_charge WLTP-L</t>
  </si>
  <si>
    <t>Specify if vehicle is HDV-derived van and followed 5.8.2 of Annex VIII to Regulation (EU) No 582/2011</t>
  </si>
  <si>
    <t>Uncorrected, not rounded, measured value MCO2,p,1 of phase Low WLTP-H (Charge-Sustaining value in case of NOVC and OVC-HEVs)</t>
  </si>
  <si>
    <t>Uncorrected, not rounded, measured value MCO2,p,1 of phase Medium WLTP-H (Charge-Sustaining value in case of NOVC and OVC-HEVs)</t>
  </si>
  <si>
    <t>Uncorrected, not rounded, measured value MCO2,p,1 of phase High WLTP-H (Charge-Sustaining value in case of NOVC and OVC-HEVs)</t>
  </si>
  <si>
    <t>Uncorrected, not rounded, measured value MCO2,p,1 of phase Extra-High WLTP-H (Charge-Sustaining value in case of NOVC and OVC-HEVs)</t>
  </si>
  <si>
    <t>Uncorrected, not rounded, measured value MCO2,p,1 of phase Low WLTP-L (Charge-Sustaining value in case of NOVC and OVC-HEVs)</t>
  </si>
  <si>
    <t>Uncorrected, not rounded, measured value MCO2,p,1 of phase Medium WLTP-L (Charge-Sustaining value in case of NOVC and OVC-HEVs)</t>
  </si>
  <si>
    <t>Uncorrected, not rounded, measured value MCO2,p,1 of phase High WLTP-L (Charge-Sustaining value in case of NOVC and OVC-HEVs)</t>
  </si>
  <si>
    <t>Uncorrected, not rounded, measured value MCO2,p,1 of phase Extra-High WLTP-L (Charge-Sustaining value in case of NOVC and OVC-HEVs)</t>
  </si>
  <si>
    <t xml:space="preserve">WLTP-H EAER combined </t>
  </si>
  <si>
    <t xml:space="preserve">WLTP-L EAER combined </t>
  </si>
  <si>
    <t>km</t>
  </si>
  <si>
    <t xml:space="preserve">Combined Equivalent all Electric Range (EAER) for vehicle WLTP-H (OVC-HEV only) </t>
  </si>
  <si>
    <t xml:space="preserve">Combined Equivalent all Electric Range (EAER) for vehicle WLTP-L (OVC-HEV only) </t>
  </si>
  <si>
    <t>Combined NEDC-H Charge-Depleting, Condition A, CO2 emission, OEM declaration (only OVC-HEV)</t>
  </si>
  <si>
    <t>Combined NEDC-L Charge-Depleting, Condition A, CO2 emission, OEM declaration (only OVC-HEV)</t>
  </si>
  <si>
    <t>target declared_depleting_co2_emission_value NEDC-L</t>
  </si>
  <si>
    <t>target declared_sustaining_co2_emission_value NEDC-L</t>
  </si>
  <si>
    <t>target sustaining_fuel_consumption_value WLTP-H</t>
  </si>
  <si>
    <t>target sustaining_fuel_consumption_value WLTP-L</t>
  </si>
  <si>
    <t>target declared_sustaining_co2_emission_value NEDC-H</t>
  </si>
  <si>
    <t>WLTP-H</t>
  </si>
  <si>
    <t>WLTP-L</t>
  </si>
  <si>
    <r>
      <t xml:space="preserve">0 = No | 1 = Yes - Relevant only for </t>
    </r>
    <r>
      <rPr>
        <b/>
        <i/>
        <sz val="10"/>
        <rFont val="Calibri"/>
        <family val="2"/>
        <scheme val="minor"/>
      </rPr>
      <t>positive ignition engines</t>
    </r>
    <r>
      <rPr>
        <i/>
        <sz val="10"/>
        <rFont val="Calibri"/>
        <family val="2"/>
        <scheme val="minor"/>
      </rPr>
      <t xml:space="preserve"> (gasoline engines). It refers to the burning of fuel with an excess of air in an internal combustion engine (default: 0)</t>
    </r>
  </si>
  <si>
    <t>Indicate which test conditions as referred to in point 2.2a of annex I have been subject to re-testing. 
Input can have multiple letters combinations. Leave empty if not applicable.</t>
  </si>
  <si>
    <t>For vehicles without periodically regenerating systems ki_multiplicative and ki_additive are equal to 1 and 0. 
Otherwise, if not provided ki_multiplicative or ki_additive, ki_multiplicative is set to 1.05 and ki_additive to 0.</t>
  </si>
  <si>
    <t>0 = No | 1 = Yes - Only for vehicles in which the temperature of the gearbox is regulated from the vehicle’s cooling circuit using a heat-exchanger, 
heating storage system or other methods for directing engine waste-heat to the gearbox. (default is 0.)</t>
  </si>
  <si>
    <t>0 = No | 1 = Yes - EGR recirculates a portion of an engine’s exhaust gas back to the engine cylinders to reduce NOx emissions. 
(default is 0 for positive ignition, and 1 for compression ignition engines.)</t>
  </si>
  <si>
    <t>The ratio existing between the planetary and the final drive rotational speeds during electric drive (engine speed equal to zero). 
The planetary speed is the rotational speed of the planetary gearset side that is not the engine nor the final drive side.</t>
  </si>
  <si>
    <t>0 = No | 1 = Yes - Relevant for A/T Gearbox types. 
Setting this value to 1 will allow the correlation tool to use a higher gear at constant speed driving than in the case of transient conditions (default: 1)</t>
  </si>
  <si>
    <t>CO2-emission correction coefficient (KCO2) for charge sustaining battery energy balance correction. 
Paragraph 2.3.2 of Appendix 2 of Sub-Annex 8 to Annex XXI to Regulation (EU) 2017/1151.</t>
  </si>
  <si>
    <t>Allow lower engine RPM at constant 
speed operation of ATs / Fuel saving 
gear for automatic transmission</t>
  </si>
  <si>
    <r>
      <t>gCO</t>
    </r>
    <r>
      <rPr>
        <vertAlign val="subscript"/>
        <sz val="11"/>
        <rFont val="Calibri"/>
        <family val="2"/>
        <scheme val="minor"/>
      </rPr>
      <t>2</t>
    </r>
    <r>
      <rPr>
        <sz val="11"/>
        <rFont val="Calibri"/>
        <family val="2"/>
        <scheme val="minor"/>
      </rPr>
      <t>/km</t>
    </r>
  </si>
  <si>
    <r>
      <t>gCO</t>
    </r>
    <r>
      <rPr>
        <vertAlign val="subscript"/>
        <sz val="11"/>
        <rFont val="Calibri"/>
        <family val="2"/>
        <scheme val="minor"/>
      </rPr>
      <t>2</t>
    </r>
    <r>
      <rPr>
        <sz val="11"/>
        <rFont val="Calibri"/>
        <family val="2"/>
        <scheme val="minor"/>
      </rPr>
      <t>/Wh</t>
    </r>
  </si>
  <si>
    <r>
      <t>gCO</t>
    </r>
    <r>
      <rPr>
        <vertAlign val="subscript"/>
        <sz val="11"/>
        <rFont val="Calibri"/>
        <family val="2"/>
        <scheme val="minor"/>
      </rPr>
      <t>2</t>
    </r>
    <r>
      <rPr>
        <sz val="11"/>
        <rFont val="Calibri"/>
        <family val="2"/>
        <scheme val="minor"/>
      </rPr>
      <t>/km/Ah</t>
    </r>
  </si>
  <si>
    <r>
      <t>NEDC-H CS CO</t>
    </r>
    <r>
      <rPr>
        <vertAlign val="subscript"/>
        <sz val="11"/>
        <rFont val="Calibri"/>
        <family val="2"/>
        <scheme val="minor"/>
      </rPr>
      <t xml:space="preserve">2 </t>
    </r>
    <r>
      <rPr>
        <sz val="11"/>
        <rFont val="Calibri"/>
        <family val="2"/>
        <scheme val="minor"/>
      </rPr>
      <t>declared</t>
    </r>
  </si>
  <si>
    <r>
      <t>NEDC-L CS CO</t>
    </r>
    <r>
      <rPr>
        <vertAlign val="subscript"/>
        <sz val="11"/>
        <rFont val="Calibri"/>
        <family val="2"/>
        <scheme val="minor"/>
      </rPr>
      <t xml:space="preserve">2 </t>
    </r>
    <r>
      <rPr>
        <sz val="11"/>
        <rFont val="Calibri"/>
        <family val="2"/>
        <scheme val="minor"/>
      </rPr>
      <t>declared</t>
    </r>
  </si>
  <si>
    <t>WLTP-H CS Combined fuel consumption</t>
  </si>
  <si>
    <t>Combined Charge-Sustaining fuel consumption for WLTP-H test [l/100 km] (OVC-HEV only)</t>
  </si>
  <si>
    <t>WLTP-L CS Combined fuel consumption</t>
  </si>
  <si>
    <r>
      <t>WLTP-H CS CO</t>
    </r>
    <r>
      <rPr>
        <vertAlign val="subscript"/>
        <sz val="11"/>
        <rFont val="Calibri"/>
        <family val="2"/>
        <scheme val="minor"/>
      </rPr>
      <t>2</t>
    </r>
    <r>
      <rPr>
        <sz val="11"/>
        <rFont val="Calibri"/>
        <family val="2"/>
        <scheme val="minor"/>
      </rPr>
      <t xml:space="preserve"> declared</t>
    </r>
  </si>
  <si>
    <r>
      <t>WLTP-L CS CO</t>
    </r>
    <r>
      <rPr>
        <vertAlign val="subscript"/>
        <sz val="11"/>
        <rFont val="Calibri"/>
        <family val="2"/>
        <scheme val="minor"/>
      </rPr>
      <t>2</t>
    </r>
    <r>
      <rPr>
        <sz val="11"/>
        <rFont val="Calibri"/>
        <family val="2"/>
        <scheme val="minor"/>
      </rPr>
      <t xml:space="preserve"> declared</t>
    </r>
  </si>
  <si>
    <t>Combined Charge-Sustaining fuel consumption for WLTP-L test [l/100 km] (OVC-HEV only)</t>
  </si>
  <si>
    <r>
      <t>Declared Charge-Sustaining CO2 mass emissions M</t>
    </r>
    <r>
      <rPr>
        <i/>
        <vertAlign val="subscript"/>
        <sz val="10"/>
        <rFont val="Calibri"/>
        <family val="2"/>
        <scheme val="minor"/>
      </rPr>
      <t xml:space="preserve">CO2,CD </t>
    </r>
    <r>
      <rPr>
        <i/>
        <sz val="10"/>
        <rFont val="Calibri"/>
        <family val="2"/>
        <scheme val="minor"/>
      </rPr>
      <t>for vehicle WLTP-L</t>
    </r>
    <r>
      <rPr>
        <i/>
        <vertAlign val="subscript"/>
        <sz val="10"/>
        <rFont val="Calibri"/>
        <family val="2"/>
        <scheme val="minor"/>
      </rPr>
      <t xml:space="preserve"> </t>
    </r>
    <r>
      <rPr>
        <i/>
        <sz val="10"/>
        <rFont val="Calibri"/>
        <family val="2"/>
        <scheme val="minor"/>
      </rPr>
      <t>(OVC-HEV only)</t>
    </r>
  </si>
  <si>
    <t>Declared value for NEDC vehicle H. Value should be Ki factor corrected (Charge-Sustaining, Condition B, value in case of NOVC, 
and weighted-combined CO2 emission for OVC-HEVs)</t>
  </si>
  <si>
    <t>Declared value for NEDC vehicle L. Value should be Ki factor corrected (Charge-Sustaining, Condition B, value in case of NOVC, 
and weighted-combined CO2 emission for OVC-HEVs)</t>
  </si>
  <si>
    <r>
      <t>Charge-Sustaining, Condition B,  Declared Value for NEDC-H. Value should be Ki factor corrected</t>
    </r>
    <r>
      <rPr>
        <i/>
        <vertAlign val="subscript"/>
        <sz val="10"/>
        <rFont val="Calibri"/>
        <family val="2"/>
        <scheme val="minor"/>
      </rPr>
      <t xml:space="preserve"> </t>
    </r>
    <r>
      <rPr>
        <i/>
        <sz val="10"/>
        <rFont val="Calibri"/>
        <family val="2"/>
        <scheme val="minor"/>
      </rPr>
      <t>for vehicle NEDC-H</t>
    </r>
    <r>
      <rPr>
        <i/>
        <vertAlign val="subscript"/>
        <sz val="10"/>
        <rFont val="Calibri"/>
        <family val="2"/>
        <scheme val="minor"/>
      </rPr>
      <t xml:space="preserve"> </t>
    </r>
    <r>
      <rPr>
        <i/>
        <sz val="10"/>
        <rFont val="Calibri"/>
        <family val="2"/>
        <scheme val="minor"/>
      </rPr>
      <t>(OVC-HEV only)</t>
    </r>
  </si>
  <si>
    <t>WLTP-H CS CO2 value combined corrected</t>
  </si>
  <si>
    <t>WLTP-L CS CO2 value combined corrected</t>
  </si>
  <si>
    <t>target corrected_sustaining_co2_emission_value WLTP-L</t>
  </si>
  <si>
    <t>target declared_sustaining_co2_emission_value WLTP-L</t>
  </si>
  <si>
    <t>target corrected_sustaining_co2_emission_value WLTP-H</t>
  </si>
  <si>
    <t>target declared_sustaining_co2_emission_value WLTP-H</t>
  </si>
  <si>
    <t>target declared_depleting_co2_emission_value NEDC-H</t>
  </si>
  <si>
    <t>target nedc_electric_range NEDC-H</t>
  </si>
  <si>
    <t>target wltp_electric_range WLTP-H</t>
  </si>
  <si>
    <t>target nedc_electric_range NEDC-L</t>
  </si>
  <si>
    <t>target wltp_electric_range WLTP-L</t>
  </si>
  <si>
    <r>
      <t>WLTP-H CD CO</t>
    </r>
    <r>
      <rPr>
        <vertAlign val="subscript"/>
        <sz val="11"/>
        <rFont val="Calibri"/>
        <family val="2"/>
        <scheme val="minor"/>
      </rPr>
      <t>2</t>
    </r>
    <r>
      <rPr>
        <sz val="11"/>
        <rFont val="Calibri"/>
        <family val="2"/>
        <scheme val="minor"/>
      </rPr>
      <t xml:space="preserve"> combined measured</t>
    </r>
  </si>
  <si>
    <t>target depleting_co2_emission_value WLTP-H</t>
  </si>
  <si>
    <t>target depleting_co2_emission_value WLTP-L</t>
  </si>
  <si>
    <r>
      <t>WLTP-L CD CO</t>
    </r>
    <r>
      <rPr>
        <vertAlign val="subscript"/>
        <sz val="11"/>
        <rFont val="Calibri"/>
        <family val="2"/>
        <scheme val="minor"/>
      </rPr>
      <t>2</t>
    </r>
    <r>
      <rPr>
        <sz val="11"/>
        <rFont val="Calibri"/>
        <family val="2"/>
        <scheme val="minor"/>
      </rPr>
      <t xml:space="preserve"> combined measured</t>
    </r>
  </si>
  <si>
    <t>ki_multiplicative ALL-H</t>
  </si>
  <si>
    <t>ki_multiplicative ALL-L</t>
  </si>
  <si>
    <t>ki_additive ALL-H</t>
  </si>
  <si>
    <t>ki_additive ALL-L</t>
  </si>
  <si>
    <t>Combined measured Charge-Sustaining CO2 emissions for vehicle WLTP-H after all applicable corrections, MCO2,C,5  (OVC-HEV only)</t>
  </si>
  <si>
    <t>Combined measured Charge-Sustaining CO2 emissions for vehicle WLTP-L after all applicable corrections, MCO2,C,5  (OVC-HEV only)</t>
  </si>
  <si>
    <t>Combined measured CO2 emissions for vehicle WLTP-H after all applicable corrections, MCO2,C,5 (Charge-Sustaining value in case of NOVC, and utility-factor weighted for OVC-HEVs)</t>
  </si>
  <si>
    <t>Declared value for WLTP vehicle H. Value should be Ki factor and ATCT factor corrected (Charge-Sustaining value in case of NOVC, and utility-factor weighted for OVC-HEVs)</t>
  </si>
  <si>
    <t>Combined fuel consumption for WLTP-H test [l/100 km] (Charge-Sustaining value in case of NOVC)</t>
  </si>
  <si>
    <t>Combined measured CO2 emissions for vehicle WLTP-L after all applicable corrections, MCO2,C,5 (Charge-Sustaining value in case of NOVC, and utility-factor weighted for OVC-HEVs)</t>
  </si>
  <si>
    <t>Declared value for WLTP vehicle L. Value should be Ki factor and ATCT factor corrected (Charge-Sustaining value in case of NOVC, and utility-factor weighted for OVC-HEVs)</t>
  </si>
  <si>
    <t>Combined fuel consumption for WLTP-L test [l/100 km] (Charge-Sustaining value in case of NOVC)</t>
  </si>
  <si>
    <t>CO2-emission correction coefficient (KCO2) for charge sustaining battery energy balance correction. 
Paragraph 5.3.5 of Annex 8 of UNECE Regulation No. 101 Rev.3</t>
  </si>
  <si>
    <t>Individual code for 'parent' vehicle (not mandatory). In case of one WLTP test linked to multiple Interpolation Family IDs, 
this cell should be filled with the  Interpolation Family ID for which a random number already exists. Check the definition</t>
  </si>
  <si>
    <t>Uncorrected, not rounded, measured value MCO2,p,1 of phase Low WLTP-H</t>
  </si>
  <si>
    <t>Uncorrected, not rounded, measured value MCO2,p,1 of phase Medium WLTP-H</t>
  </si>
  <si>
    <t>Uncorrected, not rounded, measured value MCO2,p,1 of phase High WLTP-H</t>
  </si>
  <si>
    <t>Uncorrected, not rounded, measured value MCO2,p,1 of phase Extra-High WLTP-H</t>
  </si>
  <si>
    <t>Combined measured CO2 emissions for vehicle WLTP-L after all applicable corrections, MCO2,C,5</t>
  </si>
  <si>
    <t>Uncorrected, not rounded, measured value MCO2,p,1 of phase High WLTP-L</t>
  </si>
  <si>
    <t>Uncorrected, not rounded, measured value MCO2,p,1 of phase Medium WLTP-L</t>
  </si>
  <si>
    <t>Uncorrected, not rounded, measured value MCO2,p,1 of phase Low WLTP-L</t>
  </si>
  <si>
    <t>Uncorrected, not rounded, measured value MCO2,p,1 of phase Extra-High WLTP-L</t>
  </si>
  <si>
    <t>Combined fuel consumption for WLTP-L test [l/100 km]</t>
  </si>
  <si>
    <t>Combined measured CO2 emissions for vehicle WLTP-H after all applicable corrections, MCO2,C,5</t>
  </si>
  <si>
    <r>
      <t>WLTP-H CO</t>
    </r>
    <r>
      <rPr>
        <vertAlign val="subscript"/>
        <sz val="11"/>
        <color theme="1"/>
        <rFont val="Calibri"/>
        <family val="2"/>
        <scheme val="minor"/>
      </rPr>
      <t>2</t>
    </r>
    <r>
      <rPr>
        <sz val="11"/>
        <color theme="1"/>
        <rFont val="Calibri"/>
        <family val="2"/>
        <scheme val="minor"/>
      </rPr>
      <t xml:space="preserve"> value combined corrected - Test C</t>
    </r>
  </si>
  <si>
    <r>
      <t>WLTP-H CO</t>
    </r>
    <r>
      <rPr>
        <vertAlign val="subscript"/>
        <sz val="11"/>
        <color theme="1"/>
        <rFont val="Calibri"/>
        <family val="2"/>
        <scheme val="minor"/>
      </rPr>
      <t>2</t>
    </r>
    <r>
      <rPr>
        <sz val="11"/>
        <color theme="1"/>
        <rFont val="Calibri"/>
        <family val="2"/>
        <scheme val="minor"/>
      </rPr>
      <t xml:space="preserve"> value combined corrected - Test B</t>
    </r>
  </si>
  <si>
    <r>
      <t>NEDC-H CD CO</t>
    </r>
    <r>
      <rPr>
        <vertAlign val="subscript"/>
        <sz val="11"/>
        <rFont val="Calibri"/>
        <family val="2"/>
        <scheme val="minor"/>
      </rPr>
      <t>2</t>
    </r>
    <r>
      <rPr>
        <sz val="11"/>
        <rFont val="Calibri"/>
        <family val="2"/>
        <scheme val="minor"/>
      </rPr>
      <t xml:space="preserve"> declared</t>
    </r>
  </si>
  <si>
    <r>
      <t>NEDC-L CD CO</t>
    </r>
    <r>
      <rPr>
        <vertAlign val="subscript"/>
        <sz val="11"/>
        <rFont val="Calibri"/>
        <family val="2"/>
        <scheme val="minor"/>
      </rPr>
      <t>2</t>
    </r>
    <r>
      <rPr>
        <sz val="11"/>
        <rFont val="Calibri"/>
        <family val="2"/>
        <scheme val="minor"/>
      </rPr>
      <t xml:space="preserve"> declared</t>
    </r>
  </si>
  <si>
    <r>
      <t>Declared Charge-Sustaining CO2 mass emissions M</t>
    </r>
    <r>
      <rPr>
        <i/>
        <vertAlign val="subscript"/>
        <sz val="10"/>
        <rFont val="Calibri"/>
        <family val="2"/>
        <scheme val="minor"/>
      </rPr>
      <t xml:space="preserve">CO2, Charge-Depleting </t>
    </r>
    <r>
      <rPr>
        <i/>
        <sz val="10"/>
        <rFont val="Calibri"/>
        <family val="2"/>
        <scheme val="minor"/>
      </rPr>
      <t>for vehicle WLTP-H</t>
    </r>
    <r>
      <rPr>
        <i/>
        <vertAlign val="subscript"/>
        <sz val="10"/>
        <rFont val="Calibri"/>
        <family val="2"/>
        <scheme val="minor"/>
      </rPr>
      <t xml:space="preserve"> </t>
    </r>
    <r>
      <rPr>
        <i/>
        <sz val="10"/>
        <rFont val="Calibri"/>
        <family val="2"/>
        <scheme val="minor"/>
      </rPr>
      <t>(OVC-HEV only)</t>
    </r>
  </si>
  <si>
    <r>
      <t>Combined measured charge depleting CO2 mass emissions M</t>
    </r>
    <r>
      <rPr>
        <i/>
        <vertAlign val="subscript"/>
        <sz val="10"/>
        <rFont val="Calibri"/>
        <family val="2"/>
        <scheme val="minor"/>
      </rPr>
      <t xml:space="preserve">CO2,Charge-Depleting </t>
    </r>
    <r>
      <rPr>
        <i/>
        <sz val="10"/>
        <rFont val="Calibri"/>
        <family val="2"/>
        <scheme val="minor"/>
      </rPr>
      <t>for vehicle WLTP-H</t>
    </r>
    <r>
      <rPr>
        <i/>
        <vertAlign val="subscript"/>
        <sz val="10"/>
        <rFont val="Calibri"/>
        <family val="2"/>
        <scheme val="minor"/>
      </rPr>
      <t xml:space="preserve"> </t>
    </r>
    <r>
      <rPr>
        <i/>
        <sz val="10"/>
        <rFont val="Calibri"/>
        <family val="2"/>
        <scheme val="minor"/>
      </rPr>
      <t>(OVC-HEV only)</t>
    </r>
  </si>
  <si>
    <r>
      <t>Combined measured charge depleting CO2 mass emissions M</t>
    </r>
    <r>
      <rPr>
        <i/>
        <vertAlign val="subscript"/>
        <sz val="10"/>
        <rFont val="Calibri"/>
        <family val="2"/>
        <scheme val="minor"/>
      </rPr>
      <t xml:space="preserve">CO2,Charge-Depleting </t>
    </r>
    <r>
      <rPr>
        <i/>
        <sz val="10"/>
        <rFont val="Calibri"/>
        <family val="2"/>
        <scheme val="minor"/>
      </rPr>
      <t>for vehicle WLTP-L</t>
    </r>
    <r>
      <rPr>
        <i/>
        <vertAlign val="subscript"/>
        <sz val="10"/>
        <rFont val="Calibri"/>
        <family val="2"/>
        <scheme val="minor"/>
      </rPr>
      <t xml:space="preserve"> </t>
    </r>
    <r>
      <rPr>
        <i/>
        <sz val="10"/>
        <rFont val="Calibri"/>
        <family val="2"/>
        <scheme val="minor"/>
      </rPr>
      <t>(OVC-HEV only)</t>
    </r>
  </si>
  <si>
    <t>0 = No | 1 = Yes - Does the vehicle have the engine-idle coasting function (allow the engine to idle during vehicle coasting in order to save fuel)?</t>
  </si>
  <si>
    <t>0 = No | 1 = Yes - Does the vehicle have the engine-off coasting function (allow the engine to switch off during vehicle coasting in order to save fuel)?</t>
  </si>
  <si>
    <t>has_engine_off_coasting</t>
  </si>
  <si>
    <t>has_engine_idle_coasting</t>
  </si>
  <si>
    <r>
      <t>CO</t>
    </r>
    <r>
      <rPr>
        <b/>
        <i/>
        <vertAlign val="subscript"/>
        <sz val="11"/>
        <rFont val="Calibri"/>
        <family val="2"/>
        <scheme val="minor"/>
      </rPr>
      <t>2</t>
    </r>
    <r>
      <rPr>
        <b/>
        <i/>
        <sz val="11"/>
        <rFont val="Calibri"/>
        <family val="2"/>
        <scheme val="minor"/>
      </rPr>
      <t xml:space="preserve"> Emission</t>
    </r>
  </si>
  <si>
    <t>Ratio between motor P2 speed and gear box speed in.</t>
  </si>
  <si>
    <t>Rated power of motor P2 planetary.</t>
  </si>
  <si>
    <t>Rated torque of motor P2 planetary.</t>
  </si>
  <si>
    <t>Ratio between motor P2 planetary speed and planetary speed (branch of the planetary gearset that goes to motor P2 planetary).</t>
  </si>
  <si>
    <t>Maximum power of motor P2 planetary</t>
  </si>
  <si>
    <t>Maximum torque of motor P2 planetary</t>
  </si>
  <si>
    <t>Speed ratio of motor P2 planetary</t>
  </si>
  <si>
    <t>REECi WLTP-H of each charge-depleting cycle</t>
  </si>
  <si>
    <t>REECi WLTP-L of each charge-depleting cycle</t>
  </si>
  <si>
    <t>Indicate REECi of each WLTP-H Charge-Depleting cycle (Calculated according to paragraph 3.2.4.5.2 of Sub-Annex 8 to Annex XXI to Regulation (EU)  2017/1151)</t>
  </si>
  <si>
    <t>Indicate REECi of each WLTP-L Charge-Depleting cycle (Calculated according to paragraph 3.2.4.5.2 of Sub-Annex 8 to Annex XXI to Regulation (EU)  2017/1151)</t>
  </si>
  <si>
    <t>Traction REESS nominal voltage</t>
  </si>
  <si>
    <t>Idle fuel consumption of the vehicle - warm conditions. What is the idling fuel consumption of the vehicle when velocity is 0, 
Start-stop system is disengaged, and service battery SOC is at balance conditions?</t>
  </si>
  <si>
    <t>#CD_Test_REECi!B3:..(D):{"opts": {"empty": true},  "func": "redim", "kwds": {"col": 1}}</t>
  </si>
  <si>
    <r>
      <t>CO</t>
    </r>
    <r>
      <rPr>
        <vertAlign val="subscript"/>
        <sz val="11"/>
        <rFont val="Calibri"/>
        <family val="2"/>
        <scheme val="minor"/>
      </rPr>
      <t>2</t>
    </r>
    <r>
      <rPr>
        <sz val="11"/>
        <rFont val="Calibri"/>
        <family val="2"/>
        <scheme val="minor"/>
      </rPr>
      <t xml:space="preserve"> mass emission correction coefficient 
for NOVC and OVC-HEV</t>
    </r>
  </si>
  <si>
    <t>NEDC-H electric range for OVC-HEV declared (De, calculated according to paragraph 4.2.2.1 of Annex 9 to UN Regulation 101)</t>
  </si>
  <si>
    <t>NEDC-L electric range for OVC-HEV declared (De, calculated according to paragraph 4.2.2.1 of Annex 9 to UN Regulation 101)</t>
  </si>
  <si>
    <t>NEDC-H De electric range</t>
  </si>
  <si>
    <t>NEDC-L De electric range</t>
  </si>
  <si>
    <t>Number of rotating axes of the dyno (default is calculated as function of `n_wheel_drive` for wltp: 4wd--&gt;2d, 2wd--&gt;1d. If `n_wheel_drive` not specified, default: 1)</t>
  </si>
  <si>
    <t>WLTP-H Index number of 
the transition cycle</t>
  </si>
  <si>
    <t>WLTP-L Index number of 
the transition cycle</t>
  </si>
  <si>
    <t>WLTP-H Index number of the transition cycle according to entry 2.1.1.4.1.4 of Appendix 8a to Annex I to Regulation (EU) 2017/1151</t>
  </si>
  <si>
    <t>WLTP-L Index number of the transition cycle according to entry 2.1.1.4.1.4 of Appendix 8a to Annex I to Regulation (EU) 2017/1152</t>
  </si>
  <si>
    <t>Drive battery capacity.</t>
  </si>
  <si>
    <t>Drive battery voltage.</t>
  </si>
  <si>
    <t>Drive battery technology type (e.g., NiMH, Li-NCA (Li-Ni-Co-Al), etc.).</t>
  </si>
  <si>
    <t>Number of cells of the Drive battery [-]. (default: 1)</t>
  </si>
  <si>
    <t>Service battery capacity</t>
  </si>
  <si>
    <t xml:space="preserve">For Service battery (Low-voltage) as described in Appendix 2 to Sub-Annex 6 to Annex XXI to Regulation (EU) No [2017/1151][WLTP] </t>
  </si>
  <si>
    <t>target drive_battery_nominal_voltage</t>
  </si>
  <si>
    <t>CD cycle i</t>
  </si>
  <si>
    <t>* In each sequence provided (WLTP-H and WLTP-L), there has to be only one value below 0.04. This value has to be reported in the last row, corresponding to the confirmation cycle.</t>
  </si>
  <si>
    <t>* Only for OVC-HEV vehicles.
Indicate REECi of each WLTP-H and WLTP-L Charge-Depleting cycle, reported in order of execution (Calculated according to paragraph 3.2.4.5.2 of Sub-Annex 8 
to Annex XXI to Regulation (EU)  2017/1151).</t>
  </si>
  <si>
    <t>target transition_cycle_index WLTP-H</t>
  </si>
  <si>
    <t>target transition_cycle_index WLTP-L</t>
  </si>
  <si>
    <t>target relative_electric_energy_change WLTP-H</t>
  </si>
  <si>
    <t>target relative_electric_energy_change WLTP-L</t>
  </si>
  <si>
    <t>0 = No | 1 = Yes - Correction performed?  (default: 1)</t>
  </si>
  <si>
    <r>
      <rPr>
        <b/>
        <sz val="14"/>
        <color theme="0"/>
        <rFont val="Calibri"/>
        <family val="2"/>
        <scheme val="minor"/>
      </rPr>
      <t>Welcome to the CO</t>
    </r>
    <r>
      <rPr>
        <b/>
        <vertAlign val="subscript"/>
        <sz val="14"/>
        <color theme="0"/>
        <rFont val="Calibri"/>
        <family val="2"/>
        <scheme val="minor"/>
      </rPr>
      <t>2</t>
    </r>
    <r>
      <rPr>
        <b/>
        <sz val="14"/>
        <color theme="0"/>
        <rFont val="Calibri"/>
        <family val="2"/>
        <scheme val="minor"/>
      </rPr>
      <t>MPAS declaration file.</t>
    </r>
    <r>
      <rPr>
        <sz val="14"/>
        <color theme="0"/>
        <rFont val="Calibri"/>
        <family val="2"/>
        <scheme val="minor"/>
      </rPr>
      <t xml:space="preserve">
</t>
    </r>
    <r>
      <rPr>
        <sz val="12"/>
        <color theme="0"/>
        <rFont val="Calibri"/>
        <family val="2"/>
        <scheme val="minor"/>
      </rPr>
      <t xml:space="preserve">
All the inputs required to run simulations with the CO</t>
    </r>
    <r>
      <rPr>
        <vertAlign val="subscript"/>
        <sz val="12"/>
        <color theme="0"/>
        <rFont val="Calibri"/>
        <family val="2"/>
        <scheme val="minor"/>
      </rPr>
      <t>2</t>
    </r>
    <r>
      <rPr>
        <sz val="12"/>
        <color theme="0"/>
        <rFont val="Calibri"/>
        <family val="2"/>
        <scheme val="minor"/>
      </rPr>
      <t xml:space="preserve">MPAS model are provided through this file.
Tabs marked in </t>
    </r>
    <r>
      <rPr>
        <b/>
        <i/>
        <sz val="12"/>
        <color rgb="FFFFFF00"/>
        <rFont val="Calibri"/>
        <family val="2"/>
        <scheme val="minor"/>
      </rPr>
      <t>yellow</t>
    </r>
    <r>
      <rPr>
        <b/>
        <i/>
        <sz val="12"/>
        <color theme="0"/>
        <rFont val="Calibri"/>
        <family val="2"/>
        <scheme val="minor"/>
      </rPr>
      <t xml:space="preserve"> </t>
    </r>
    <r>
      <rPr>
        <sz val="12"/>
        <color theme="0"/>
        <rFont val="Calibri"/>
        <family val="2"/>
        <scheme val="minor"/>
      </rPr>
      <t xml:space="preserve">are required for the model to run in declaration mode. 
Tabs marked in </t>
    </r>
    <r>
      <rPr>
        <b/>
        <i/>
        <sz val="12"/>
        <color rgb="FFFFC000"/>
        <rFont val="Calibri"/>
        <family val="2"/>
        <scheme val="minor"/>
      </rPr>
      <t>orange</t>
    </r>
    <r>
      <rPr>
        <sz val="12"/>
        <color theme="0"/>
        <rFont val="Calibri"/>
        <family val="2"/>
        <scheme val="minor"/>
      </rPr>
      <t xml:space="preserve"> are mandatory depending on the vehicle configuration and the test.
The </t>
    </r>
    <r>
      <rPr>
        <b/>
        <i/>
        <sz val="12"/>
        <color rgb="FFFFFF00"/>
        <rFont val="Calibri"/>
        <family val="2"/>
        <scheme val="minor"/>
      </rPr>
      <t>Inputs tab</t>
    </r>
    <r>
      <rPr>
        <sz val="12"/>
        <color theme="0"/>
        <rFont val="Calibri"/>
        <family val="2"/>
        <scheme val="minor"/>
      </rPr>
      <t xml:space="preserve"> has to be necessarily filled in to run simulations. This tab contains information regarding the simulated vehicle: characteristics of the engine, fuel, gearbox, tyres, and batteries; road loads; CO</t>
    </r>
    <r>
      <rPr>
        <vertAlign val="subscript"/>
        <sz val="12"/>
        <color theme="0"/>
        <rFont val="Calibri"/>
        <family val="2"/>
        <scheme val="minor"/>
      </rPr>
      <t>2</t>
    </r>
    <r>
      <rPr>
        <sz val="12"/>
        <color theme="0"/>
        <rFont val="Calibri"/>
        <family val="2"/>
        <scheme val="minor"/>
      </rPr>
      <t xml:space="preserve"> emissions declared; drive modes; and further optional installed technologies.
The </t>
    </r>
    <r>
      <rPr>
        <b/>
        <sz val="12"/>
        <color rgb="FFFFFF00"/>
        <rFont val="Calibri"/>
        <family val="2"/>
        <scheme val="minor"/>
      </rPr>
      <t>T1_map</t>
    </r>
    <r>
      <rPr>
        <sz val="12"/>
        <color theme="0"/>
        <rFont val="Calibri"/>
        <family val="2"/>
        <scheme val="minor"/>
      </rPr>
      <t xml:space="preserve"> tab is required. The T1 map (array of speed and power) of the tested vehicle has to be provided to represent the full load curve.
If the gear box type is </t>
    </r>
    <r>
      <rPr>
        <i/>
        <sz val="12"/>
        <color theme="0"/>
        <rFont val="Calibri"/>
        <family val="2"/>
        <scheme val="minor"/>
      </rPr>
      <t>`manual</t>
    </r>
    <r>
      <rPr>
        <sz val="12"/>
        <color theme="0"/>
        <rFont val="Calibri"/>
        <family val="2"/>
        <scheme val="minor"/>
      </rPr>
      <t>` or `</t>
    </r>
    <r>
      <rPr>
        <i/>
        <sz val="12"/>
        <color theme="0"/>
        <rFont val="Calibri"/>
        <family val="2"/>
        <scheme val="minor"/>
      </rPr>
      <t>automatic</t>
    </r>
    <r>
      <rPr>
        <sz val="12"/>
        <color theme="0"/>
        <rFont val="Calibri"/>
        <family val="2"/>
        <scheme val="minor"/>
      </rPr>
      <t xml:space="preserve">` the model requires the ratio of each gear to be provided in the </t>
    </r>
    <r>
      <rPr>
        <b/>
        <sz val="12"/>
        <color rgb="FFFFC000"/>
        <rFont val="Calibri"/>
        <family val="2"/>
        <scheme val="minor"/>
      </rPr>
      <t>gear_box_ratios tab</t>
    </r>
    <r>
      <rPr>
        <sz val="12"/>
        <color theme="0"/>
        <rFont val="Calibri"/>
        <family val="2"/>
        <scheme val="minor"/>
      </rPr>
      <t xml:space="preserve">.
The </t>
    </r>
    <r>
      <rPr>
        <b/>
        <i/>
        <sz val="12"/>
        <color rgb="FFFFC000"/>
        <rFont val="Calibri"/>
        <family val="2"/>
        <scheme val="minor"/>
      </rPr>
      <t>active_cylinder_ratios</t>
    </r>
    <r>
      <rPr>
        <sz val="12"/>
        <color theme="0"/>
        <rFont val="Calibri"/>
        <family val="2"/>
        <scheme val="minor"/>
      </rPr>
      <t xml:space="preserve"> tab is required in case the vehicle has cylinder deactivation technology. 
The </t>
    </r>
    <r>
      <rPr>
        <b/>
        <i/>
        <sz val="12"/>
        <color rgb="FFFFC000"/>
        <rFont val="Calibri"/>
        <family val="2"/>
        <scheme val="minor"/>
      </rPr>
      <t>CD_Test_REECi</t>
    </r>
    <r>
      <rPr>
        <sz val="12"/>
        <color theme="0"/>
        <rFont val="Calibri"/>
        <family val="2"/>
        <scheme val="minor"/>
      </rPr>
      <t xml:space="preserve"> tab is required in the case of Plug-in Hybrid (OVC-HEV vehicles). 
The </t>
    </r>
    <r>
      <rPr>
        <b/>
        <sz val="12"/>
        <color rgb="FFFFFF00"/>
        <rFont val="Calibri"/>
        <family val="2"/>
        <scheme val="minor"/>
      </rPr>
      <t>WLTP-H</t>
    </r>
    <r>
      <rPr>
        <sz val="12"/>
        <color theme="0"/>
        <rFont val="Calibri"/>
        <family val="2"/>
        <scheme val="minor"/>
      </rPr>
      <t xml:space="preserve"> and </t>
    </r>
    <r>
      <rPr>
        <b/>
        <sz val="12"/>
        <color rgb="FFFFC000"/>
        <rFont val="Calibri"/>
        <family val="2"/>
        <scheme val="minor"/>
      </rPr>
      <t>WLTP-L</t>
    </r>
    <r>
      <rPr>
        <sz val="12"/>
        <color theme="0"/>
        <rFont val="Calibri"/>
        <family val="2"/>
        <scheme val="minor"/>
      </rPr>
      <t xml:space="preserve"> tabs are intended to be populated with the time series measured during the WLTP-H and WLTP-L tests, respectively. The time series are used to calibrate the CO2MPAS model. At least one of the two tabs has to filled in to enable CO2MPAS model to run. The tabs contain the following time series: time, velocity, engine speed, engine coolant temperature, engine load, alternator and service battery currents. For Hybrid Electric Vehicles (HEVs) extra time series are required: DCDC converter current, drive battery current and voltage. Columns must have the same length.
The </t>
    </r>
    <r>
      <rPr>
        <b/>
        <sz val="12"/>
        <color rgb="FFFFFF00"/>
        <rFont val="Calibri"/>
        <family val="2"/>
        <scheme val="minor"/>
      </rPr>
      <t>meta.WLTP-H.10Hz.ts</t>
    </r>
    <r>
      <rPr>
        <sz val="12"/>
        <color theme="0"/>
        <rFont val="Calibri"/>
        <family val="2"/>
        <scheme val="minor"/>
      </rPr>
      <t xml:space="preserve"> and the</t>
    </r>
    <r>
      <rPr>
        <b/>
        <sz val="12"/>
        <color rgb="FFFFFF00"/>
        <rFont val="Calibri"/>
        <family val="2"/>
        <scheme val="minor"/>
      </rPr>
      <t xml:space="preserve"> </t>
    </r>
    <r>
      <rPr>
        <b/>
        <sz val="12"/>
        <color rgb="FFFFC000"/>
        <rFont val="Calibri"/>
        <family val="2"/>
        <scheme val="minor"/>
      </rPr>
      <t>meta.WLTP-L.10Hz.ts</t>
    </r>
    <r>
      <rPr>
        <sz val="12"/>
        <color theme="0"/>
        <rFont val="Calibri"/>
        <family val="2"/>
        <scheme val="minor"/>
      </rPr>
      <t xml:space="preserve"> are intended to be populated with the 10Hz dyno speed from the tests.
The </t>
    </r>
    <r>
      <rPr>
        <b/>
        <sz val="12"/>
        <color rgb="FFFFC000"/>
        <rFont val="Calibri"/>
        <family val="2"/>
        <scheme val="minor"/>
      </rPr>
      <t>NEDC-H</t>
    </r>
    <r>
      <rPr>
        <sz val="12"/>
        <color rgb="FFFFC000"/>
        <rFont val="Calibri"/>
        <family val="2"/>
        <scheme val="minor"/>
      </rPr>
      <t xml:space="preserve"> </t>
    </r>
    <r>
      <rPr>
        <sz val="12"/>
        <color theme="0"/>
        <rFont val="Calibri"/>
        <family val="2"/>
        <scheme val="minor"/>
      </rPr>
      <t>and</t>
    </r>
    <r>
      <rPr>
        <b/>
        <sz val="12"/>
        <color rgb="FFFFC000"/>
        <rFont val="Calibri"/>
        <family val="2"/>
        <scheme val="minor"/>
      </rPr>
      <t xml:space="preserve"> NEDC-L</t>
    </r>
    <r>
      <rPr>
        <sz val="12"/>
        <color theme="0"/>
        <rFont val="Calibri"/>
        <family val="2"/>
        <scheme val="minor"/>
      </rPr>
      <t xml:space="preserve"> tabs are optional. These tabs are intended to be populated with the time series measured during the NEDC-H and NEDC-L tests, respectively: time, velocity, gear, and bag phases. These time series are considered as targets by the model. Columns must have the same length.
The</t>
    </r>
    <r>
      <rPr>
        <b/>
        <sz val="12"/>
        <color rgb="FFFFC000"/>
        <rFont val="Calibri"/>
        <family val="2"/>
        <scheme val="minor"/>
      </rPr>
      <t xml:space="preserve"> prediction.WLTP</t>
    </r>
    <r>
      <rPr>
        <sz val="12"/>
        <color theme="0"/>
        <rFont val="Calibri"/>
        <family val="2"/>
        <scheme val="minor"/>
      </rPr>
      <t xml:space="preserve"> is an optional tab. It aims at calculating emissions with specific velocity profile and/or bag phases and/or gear-shifting pattern. If the tab is left empty, emissions are calculated based on the theoretical WLTP velocities and gear shifts.
The </t>
    </r>
    <r>
      <rPr>
        <b/>
        <i/>
        <sz val="12"/>
        <color rgb="FFFFC000"/>
        <rFont val="Calibri"/>
        <family val="2"/>
        <scheme val="minor"/>
      </rPr>
      <t>meta.WLTP-X.pa</t>
    </r>
    <r>
      <rPr>
        <sz val="12"/>
        <color theme="0"/>
        <rFont val="Calibri"/>
        <family val="2"/>
        <scheme val="minor"/>
      </rPr>
      <t xml:space="preserve">, </t>
    </r>
    <r>
      <rPr>
        <b/>
        <i/>
        <sz val="12"/>
        <color rgb="FFFFC000"/>
        <rFont val="Calibri"/>
        <family val="2"/>
        <scheme val="minor"/>
      </rPr>
      <t>meta.WTLP-X.test_x.ts</t>
    </r>
    <r>
      <rPr>
        <sz val="12"/>
        <color theme="0"/>
        <rFont val="Calibri"/>
        <family val="2"/>
        <scheme val="minor"/>
      </rPr>
      <t xml:space="preserve">, </t>
    </r>
    <r>
      <rPr>
        <b/>
        <i/>
        <sz val="12"/>
        <color rgb="FFFFC000"/>
        <rFont val="Calibri"/>
        <family val="2"/>
        <scheme val="minor"/>
      </rPr>
      <t>meta.WLTP-X.test_x.10Hz.ts</t>
    </r>
    <r>
      <rPr>
        <sz val="12"/>
        <color theme="0"/>
        <rFont val="Calibri"/>
        <family val="2"/>
        <scheme val="minor"/>
      </rPr>
      <t xml:space="preserve"> tabs, where </t>
    </r>
    <r>
      <rPr>
        <b/>
        <i/>
        <sz val="12"/>
        <color rgb="FFFFC000"/>
        <rFont val="Calibri"/>
        <family val="2"/>
        <scheme val="minor"/>
      </rPr>
      <t>X</t>
    </r>
    <r>
      <rPr>
        <sz val="12"/>
        <color theme="0"/>
        <rFont val="Calibri"/>
        <family val="2"/>
        <scheme val="minor"/>
      </rPr>
      <t xml:space="preserve"> stands for </t>
    </r>
    <r>
      <rPr>
        <b/>
        <sz val="12"/>
        <color theme="0"/>
        <rFont val="Calibri"/>
        <family val="2"/>
        <scheme val="minor"/>
      </rPr>
      <t>High</t>
    </r>
    <r>
      <rPr>
        <sz val="12"/>
        <color theme="0"/>
        <rFont val="Calibri"/>
        <family val="2"/>
        <scheme val="minor"/>
      </rPr>
      <t xml:space="preserve"> or </t>
    </r>
    <r>
      <rPr>
        <b/>
        <sz val="12"/>
        <color theme="0"/>
        <rFont val="Calibri"/>
        <family val="2"/>
        <scheme val="minor"/>
      </rPr>
      <t>Low</t>
    </r>
    <r>
      <rPr>
        <sz val="12"/>
        <color theme="0"/>
        <rFont val="Calibri"/>
        <family val="2"/>
        <scheme val="minor"/>
      </rPr>
      <t xml:space="preserve"> and </t>
    </r>
    <r>
      <rPr>
        <b/>
        <i/>
        <sz val="12"/>
        <color rgb="FFFFC000"/>
        <rFont val="Calibri"/>
        <family val="2"/>
        <scheme val="minor"/>
      </rPr>
      <t>x</t>
    </r>
    <r>
      <rPr>
        <sz val="12"/>
        <color theme="0"/>
        <rFont val="Calibri"/>
        <family val="2"/>
        <scheme val="minor"/>
      </rPr>
      <t xml:space="preserve"> for tests </t>
    </r>
    <r>
      <rPr>
        <b/>
        <sz val="12"/>
        <color theme="0"/>
        <rFont val="Calibri"/>
        <family val="2"/>
        <scheme val="minor"/>
      </rPr>
      <t>b</t>
    </r>
    <r>
      <rPr>
        <sz val="12"/>
        <color theme="0"/>
        <rFont val="Calibri"/>
        <family val="2"/>
        <scheme val="minor"/>
      </rPr>
      <t xml:space="preserve"> and</t>
    </r>
    <r>
      <rPr>
        <b/>
        <sz val="12"/>
        <color theme="0"/>
        <rFont val="Calibri"/>
        <family val="2"/>
        <scheme val="minor"/>
      </rPr>
      <t xml:space="preserve"> c</t>
    </r>
    <r>
      <rPr>
        <sz val="12"/>
        <color theme="0"/>
        <rFont val="Calibri"/>
        <family val="2"/>
        <scheme val="minor"/>
      </rPr>
      <t xml:space="preserve">, are required in case more than one WLTP tests have been performed. The respective spreadsheets should be filled with the number of possible extra tests (maximum number: 2). 
</t>
    </r>
    <r>
      <rPr>
        <b/>
        <u/>
        <sz val="12"/>
        <color theme="0"/>
        <rFont val="Calibri"/>
        <family val="2"/>
        <scheme val="minor"/>
      </rPr>
      <t>In case of NOVC-HEV</t>
    </r>
    <r>
      <rPr>
        <sz val="12"/>
        <color theme="0"/>
        <rFont val="Calibri"/>
        <family val="2"/>
        <scheme val="minor"/>
      </rPr>
      <t xml:space="preserve">, tests </t>
    </r>
    <r>
      <rPr>
        <b/>
        <sz val="12"/>
        <color theme="0"/>
        <rFont val="Calibri"/>
        <family val="2"/>
        <scheme val="minor"/>
      </rPr>
      <t>b</t>
    </r>
    <r>
      <rPr>
        <sz val="12"/>
        <color theme="0"/>
        <rFont val="Calibri"/>
        <family val="2"/>
        <scheme val="minor"/>
      </rPr>
      <t xml:space="preserve"> and </t>
    </r>
    <r>
      <rPr>
        <b/>
        <sz val="12"/>
        <color theme="0"/>
        <rFont val="Calibri"/>
        <family val="2"/>
        <scheme val="minor"/>
      </rPr>
      <t>c</t>
    </r>
    <r>
      <rPr>
        <sz val="12"/>
        <color theme="0"/>
        <rFont val="Calibri"/>
        <family val="2"/>
        <scheme val="minor"/>
      </rPr>
      <t xml:space="preserve"> are not required. 
</t>
    </r>
    <r>
      <rPr>
        <b/>
        <u/>
        <sz val="12"/>
        <color theme="0"/>
        <rFont val="Calibri"/>
        <family val="2"/>
        <scheme val="minor"/>
      </rPr>
      <t>In case of OVC-HEV</t>
    </r>
    <r>
      <rPr>
        <sz val="12"/>
        <color theme="0"/>
        <rFont val="Calibri"/>
        <family val="2"/>
        <scheme val="minor"/>
      </rPr>
      <t xml:space="preserve">, test </t>
    </r>
    <r>
      <rPr>
        <b/>
        <sz val="12"/>
        <color theme="0"/>
        <rFont val="Calibri"/>
        <family val="2"/>
        <scheme val="minor"/>
      </rPr>
      <t>b</t>
    </r>
    <r>
      <rPr>
        <sz val="12"/>
        <color theme="0"/>
        <rFont val="Calibri"/>
        <family val="2"/>
        <scheme val="minor"/>
      </rPr>
      <t xml:space="preserve"> has to be filled in with the data from the first cycle of the Charge Depleting test.
</t>
    </r>
  </si>
  <si>
    <r>
      <t>* The number of rows needs to be `</t>
    </r>
    <r>
      <rPr>
        <i/>
        <sz val="11"/>
        <color theme="1"/>
        <rFont val="Calibri"/>
        <family val="2"/>
        <scheme val="minor"/>
      </rPr>
      <t>= 1 + index number of the transition cycle</t>
    </r>
    <r>
      <rPr>
        <sz val="11"/>
        <color theme="1"/>
        <rFont val="Calibri"/>
        <family val="2"/>
        <scheme val="minor"/>
      </rPr>
      <t>` (entry 2.1.1.4.1.4 of Appendix 8a to Annex I to Regulation (EU) 2017/1151).</t>
    </r>
  </si>
  <si>
    <t>Hybrid Electric Vehicles - Inputs</t>
  </si>
  <si>
    <t>gCO2/km</t>
  </si>
  <si>
    <t>Initial SOC of traction REESS in Charge Sustaining condition</t>
  </si>
  <si>
    <t>Initial state of charge of the Drive battery at the beginning of the WLTP-H Charge Sustaining test.</t>
  </si>
  <si>
    <t>Initial state of charge of the Drive battery at the beginning of the WLTP-L Charge Sustaining test.</t>
  </si>
  <si>
    <t>dice.input_type</t>
  </si>
  <si>
    <t>Input type</t>
  </si>
  <si>
    <t>The type of the input-file</t>
  </si>
  <si>
    <t>Vehicle - Inputs</t>
  </si>
  <si>
    <t>Gearbox type: automatic/manual/CVT/planetary. (planetary only for HEVs)</t>
  </si>
  <si>
    <t>NOVC-HEV</t>
  </si>
  <si>
    <t>demo_4101</t>
  </si>
  <si>
    <t>abc</t>
  </si>
  <si>
    <t>gasoline</t>
  </si>
  <si>
    <t>positive</t>
  </si>
  <si>
    <t>205/60R16</t>
  </si>
  <si>
    <t>automatic</t>
  </si>
  <si>
    <t>Li-NCA (Li-Ni-Co-Al)</t>
  </si>
  <si>
    <t>#CD_Test_REECi!C3:..(D):{"opts": {"empty": true},  "func": "redim", "kwds": {"col": 1}}</t>
  </si>
  <si>
    <t>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</si>
</sst>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00"/>
    <numFmt numFmtId="167" formatCode="0.0000000"/>
  </numFmts>
  <fonts count="43">
    <font>
      <sz val="11"/>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sz val="11"/>
      <name val="Calibri"/>
      <family val="2"/>
      <scheme val="minor"/>
    </font>
    <font>
      <i/>
      <sz val="10"/>
      <color theme="10"/>
      <name val="Calibri"/>
      <family val="2"/>
      <scheme val="minor"/>
    </font>
    <font>
      <i/>
      <sz val="9"/>
      <color theme="9" tint="-0.249977111117893"/>
      <name val="Calibri"/>
      <family val="2"/>
      <scheme val="minor"/>
    </font>
    <font>
      <sz val="11"/>
      <color rgb="FF006100"/>
      <name val="Calibri"/>
      <family val="2"/>
      <scheme val="minor"/>
    </font>
    <font>
      <b/>
      <i/>
      <sz val="11"/>
      <name val="Calibri"/>
      <family val="2"/>
      <scheme val="minor"/>
    </font>
    <font>
      <i/>
      <vertAlign val="subscript"/>
      <sz val="10"/>
      <name val="Calibri"/>
      <family val="2"/>
      <scheme val="minor"/>
    </font>
    <font>
      <b/>
      <i/>
      <sz val="10"/>
      <name val="Calibri"/>
      <family val="2"/>
      <scheme val="minor"/>
    </font>
    <font>
      <b/>
      <sz val="11"/>
      <name val="Calibri"/>
      <family val="2"/>
      <scheme val="minor"/>
    </font>
    <font>
      <vertAlign val="subscript"/>
      <sz val="11"/>
      <name val="Calibri"/>
      <family val="2"/>
      <scheme val="minor"/>
    </font>
    <font>
      <b/>
      <i/>
      <vertAlign val="subscript"/>
      <sz val="11"/>
      <name val="Calibri"/>
      <family val="2"/>
      <scheme val="minor"/>
    </font>
    <font>
      <i/>
      <sz val="11"/>
      <color theme="1"/>
      <name val="Calibri"/>
      <family val="2"/>
      <scheme val="minor"/>
    </font>
    <font>
      <sz val="14"/>
      <color theme="1"/>
      <name val="Calibri"/>
      <family val="2"/>
      <scheme val="minor"/>
    </font>
    <font>
      <sz val="14"/>
      <color theme="0"/>
      <name val="Calibri"/>
      <family val="2"/>
      <scheme val="minor"/>
    </font>
    <font>
      <b/>
      <sz val="14"/>
      <color theme="0"/>
      <name val="Calibri"/>
      <family val="2"/>
      <scheme val="minor"/>
    </font>
    <font>
      <b/>
      <vertAlign val="subscript"/>
      <sz val="14"/>
      <color theme="0"/>
      <name val="Calibri"/>
      <family val="2"/>
      <scheme val="minor"/>
    </font>
    <font>
      <sz val="12"/>
      <color theme="0"/>
      <name val="Calibri"/>
      <family val="2"/>
      <scheme val="minor"/>
    </font>
    <font>
      <vertAlign val="subscript"/>
      <sz val="12"/>
      <color theme="0"/>
      <name val="Calibri"/>
      <family val="2"/>
      <scheme val="minor"/>
    </font>
    <font>
      <b/>
      <i/>
      <sz val="12"/>
      <color rgb="FFFFFF00"/>
      <name val="Calibri"/>
      <family val="2"/>
      <scheme val="minor"/>
    </font>
    <font>
      <b/>
      <i/>
      <sz val="12"/>
      <color theme="0"/>
      <name val="Calibri"/>
      <family val="2"/>
      <scheme val="minor"/>
    </font>
    <font>
      <b/>
      <i/>
      <sz val="12"/>
      <color rgb="FFFFC000"/>
      <name val="Calibri"/>
      <family val="2"/>
      <scheme val="minor"/>
    </font>
    <font>
      <i/>
      <sz val="12"/>
      <color theme="0"/>
      <name val="Calibri"/>
      <family val="2"/>
      <scheme val="minor"/>
    </font>
    <font>
      <sz val="12"/>
      <color rgb="FFFFC000"/>
      <name val="Calibri"/>
      <family val="2"/>
      <scheme val="minor"/>
    </font>
    <font>
      <b/>
      <sz val="12"/>
      <color rgb="FFFFC000"/>
      <name val="Calibri"/>
      <family val="2"/>
      <scheme val="minor"/>
    </font>
    <font>
      <b/>
      <sz val="12"/>
      <color theme="0"/>
      <name val="Calibri"/>
      <family val="2"/>
      <scheme val="minor"/>
    </font>
    <font>
      <b/>
      <u/>
      <sz val="12"/>
      <color theme="0"/>
      <name val="Calibri"/>
      <family val="2"/>
      <scheme val="minor"/>
    </font>
    <font>
      <b/>
      <sz val="12"/>
      <color rgb="FFFFFF0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rgb="FFFFC000"/>
        <bgColor indexed="64"/>
      </patternFill>
    </fill>
    <fill>
      <patternFill patternType="solid">
        <fgColor rgb="FFC6EFCE"/>
      </patternFill>
    </fill>
    <fill>
      <patternFill patternType="solid">
        <fgColor rgb="FFFF0000"/>
        <bgColor indexed="64"/>
      </patternFill>
    </fill>
    <fill>
      <patternFill patternType="solid">
        <fgColor theme="5" tint="0.39997558519241921"/>
        <bgColor indexed="64"/>
      </patternFill>
    </fill>
    <fill>
      <patternFill patternType="solid">
        <fgColor theme="2"/>
        <bgColor indexed="64"/>
      </patternFill>
    </fill>
    <fill>
      <patternFill patternType="solid">
        <fgColor theme="3" tint="-0.249977111117893"/>
        <bgColor indexed="64"/>
      </patternFill>
    </fill>
  </fills>
  <borders count="29">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
      <left/>
      <right/>
      <top style="double">
        <color auto="1"/>
      </top>
      <bottom/>
      <diagonal/>
    </border>
    <border>
      <left style="thin">
        <color auto="1"/>
      </left>
      <right style="thin">
        <color auto="1"/>
      </right>
      <top style="thin">
        <color auto="1"/>
      </top>
      <bottom style="double">
        <color indexed="64"/>
      </bottom>
      <diagonal/>
    </border>
    <border>
      <left/>
      <right style="thin">
        <color auto="1"/>
      </right>
      <top/>
      <bottom style="dotted">
        <color auto="1"/>
      </bottom>
      <diagonal/>
    </border>
    <border>
      <left style="thin">
        <color auto="1"/>
      </left>
      <right/>
      <top/>
      <bottom style="dotted">
        <color auto="1"/>
      </bottom>
      <diagonal/>
    </border>
    <border>
      <left/>
      <right style="thin">
        <color auto="1"/>
      </right>
      <top style="thin">
        <color auto="1"/>
      </top>
      <bottom style="double">
        <color indexed="64"/>
      </bottom>
      <diagonal/>
    </border>
  </borders>
  <cellStyleXfs count="11">
    <xf numFmtId="0" fontId="0" fillId="0" borderId="0"/>
    <xf numFmtId="0" fontId="2" fillId="0" borderId="0"/>
    <xf numFmtId="0" fontId="9" fillId="3" borderId="20"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20" fillId="5" borderId="0" applyNumberFormat="0" applyBorder="0" applyAlignment="0" applyProtection="0"/>
  </cellStyleXfs>
  <cellXfs count="209">
    <xf numFmtId="0" fontId="0" fillId="0" borderId="0" xfId="0"/>
    <xf numFmtId="0" fontId="1" fillId="0" borderId="2" xfId="0" applyFont="1" applyBorder="1" applyAlignment="1">
      <alignment horizontal="center"/>
    </xf>
    <xf numFmtId="0" fontId="1"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6" fillId="0" borderId="1" xfId="0" applyFont="1" applyBorder="1" applyAlignment="1" applyProtection="1">
      <alignment horizontal="left" vertical="center"/>
      <protection locked="0"/>
    </xf>
    <xf numFmtId="0" fontId="1" fillId="0" borderId="1" xfId="0" applyFont="1" applyBorder="1" applyAlignment="1" applyProtection="1">
      <alignment horizontal="center" vertical="center"/>
      <protection locked="0"/>
    </xf>
    <xf numFmtId="0" fontId="5" fillId="2" borderId="0" xfId="0" applyFont="1" applyFill="1" applyAlignment="1" applyProtection="1">
      <alignment horizontal="right" vertical="center"/>
      <protection locked="0"/>
    </xf>
    <xf numFmtId="165" fontId="5"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0" fillId="0" borderId="0" xfId="0" applyAlignment="1" applyProtection="1">
      <alignment horizontal="right" vertical="center"/>
      <protection locked="0"/>
    </xf>
    <xf numFmtId="0" fontId="0" fillId="0" borderId="0" xfId="0" applyFill="1" applyAlignment="1" applyProtection="1">
      <alignment vertical="center"/>
      <protection locked="0"/>
    </xf>
    <xf numFmtId="0" fontId="4"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left" vertical="center"/>
      <protection locked="0"/>
    </xf>
    <xf numFmtId="0" fontId="1" fillId="0" borderId="0" xfId="0" applyFont="1" applyAlignment="1">
      <alignment horizontal="center"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11" xfId="0" applyFont="1" applyBorder="1" applyAlignment="1">
      <alignment horizontal="center" vertical="center"/>
    </xf>
    <xf numFmtId="0" fontId="15" fillId="0" borderId="0" xfId="0" applyFont="1" applyAlignment="1" applyProtection="1">
      <alignment vertical="center"/>
      <protection locked="0"/>
    </xf>
    <xf numFmtId="0" fontId="5" fillId="2" borderId="6" xfId="0" applyFont="1" applyFill="1" applyBorder="1" applyAlignment="1" applyProtection="1">
      <alignment horizontal="center"/>
      <protection locked="0"/>
    </xf>
    <xf numFmtId="0" fontId="5" fillId="2" borderId="8" xfId="0" applyFont="1" applyFill="1" applyBorder="1" applyAlignment="1" applyProtection="1">
      <alignment horizontal="center"/>
      <protection locked="0"/>
    </xf>
    <xf numFmtId="0" fontId="5"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164" fontId="5" fillId="2" borderId="0" xfId="0" applyNumberFormat="1" applyFont="1" applyFill="1" applyAlignment="1" applyProtection="1">
      <alignment horizontal="right" vertical="center"/>
      <protection locked="0"/>
    </xf>
    <xf numFmtId="166" fontId="5" fillId="2" borderId="0" xfId="0" applyNumberFormat="1" applyFont="1" applyFill="1" applyAlignment="1" applyProtection="1">
      <alignment horizontal="right" vertical="center"/>
      <protection locked="0"/>
    </xf>
    <xf numFmtId="167" fontId="5" fillId="2" borderId="0" xfId="0" applyNumberFormat="1" applyFont="1" applyFill="1" applyAlignment="1" applyProtection="1">
      <alignment horizontal="right" vertical="center"/>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8" fillId="0" borderId="0" xfId="0" applyFont="1" applyAlignment="1" applyProtection="1">
      <alignment horizontal="left" vertical="center"/>
      <protection locked="0"/>
    </xf>
    <xf numFmtId="0" fontId="14" fillId="0" borderId="0" xfId="0" applyFont="1" applyAlignment="1" applyProtection="1">
      <alignment vertical="center" wrapText="1"/>
      <protection locked="0"/>
    </xf>
    <xf numFmtId="0" fontId="8" fillId="0" borderId="0" xfId="0" applyFont="1" applyAlignment="1" applyProtection="1">
      <alignment vertical="center"/>
      <protection locked="0"/>
    </xf>
    <xf numFmtId="0" fontId="13" fillId="0" borderId="0" xfId="0" applyFont="1" applyAlignment="1" applyProtection="1">
      <alignment horizontal="left" vertical="center"/>
      <protection locked="0"/>
    </xf>
    <xf numFmtId="0" fontId="12" fillId="0" borderId="0" xfId="0" applyFont="1" applyAlignment="1" applyProtection="1">
      <alignment horizontal="right" vertical="center"/>
      <protection locked="0"/>
    </xf>
    <xf numFmtId="0" fontId="0" fillId="0" borderId="0" xfId="0" applyAlignment="1" applyProtection="1">
      <alignment vertical="top" wrapText="1"/>
    </xf>
    <xf numFmtId="0" fontId="2" fillId="0" borderId="0" xfId="1" applyAlignment="1">
      <alignment horizontal="center" vertical="center"/>
    </xf>
    <xf numFmtId="0" fontId="0" fillId="2" borderId="0" xfId="0" applyFill="1" applyBorder="1" applyAlignment="1" applyProtection="1">
      <alignment horizontal="center" vertical="center"/>
      <protection locked="0"/>
    </xf>
    <xf numFmtId="0" fontId="9"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17" fillId="0" borderId="6" xfId="0" applyFont="1" applyFill="1" applyBorder="1" applyAlignment="1" applyProtection="1">
      <alignment horizontal="center"/>
    </xf>
    <xf numFmtId="0" fontId="1" fillId="0" borderId="0" xfId="0" applyFont="1" applyBorder="1" applyAlignment="1" applyProtection="1">
      <alignment horizontal="center" vertical="center"/>
    </xf>
    <xf numFmtId="0" fontId="5" fillId="4" borderId="8" xfId="0" applyFont="1" applyFill="1" applyBorder="1" applyAlignment="1" applyProtection="1">
      <alignment horizontal="center"/>
      <protection locked="0"/>
    </xf>
    <xf numFmtId="0" fontId="5" fillId="4" borderId="10" xfId="0" applyFont="1" applyFill="1" applyBorder="1" applyAlignment="1" applyProtection="1">
      <alignment horizontal="center"/>
      <protection locked="0"/>
    </xf>
    <xf numFmtId="0" fontId="1" fillId="0" borderId="0" xfId="0" applyFont="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9" fillId="4" borderId="0" xfId="2" applyFill="1" applyBorder="1" applyAlignment="1" applyProtection="1">
      <alignment horizontal="center" vertical="center"/>
      <protection locked="0"/>
    </xf>
    <xf numFmtId="0" fontId="0" fillId="4" borderId="0" xfId="0" applyFill="1" applyAlignment="1">
      <alignment horizontal="center" vertical="center"/>
    </xf>
    <xf numFmtId="0" fontId="0" fillId="2" borderId="0" xfId="0" applyFill="1" applyAlignment="1" applyProtection="1">
      <alignment horizontal="center" vertical="center"/>
      <protection locked="0"/>
    </xf>
    <xf numFmtId="0" fontId="8" fillId="0" borderId="0" xfId="0" applyFont="1" applyAlignment="1" applyProtection="1">
      <alignment horizontal="left" vertical="center"/>
    </xf>
    <xf numFmtId="0" fontId="5" fillId="4" borderId="6" xfId="0" applyFont="1" applyFill="1" applyBorder="1" applyAlignment="1" applyProtection="1">
      <alignment horizontal="center"/>
      <protection locked="0"/>
    </xf>
    <xf numFmtId="0" fontId="18" fillId="0" borderId="0" xfId="9" applyFont="1" applyBorder="1" applyAlignment="1" applyProtection="1">
      <alignment vertical="center" wrapText="1"/>
      <protection locked="0" hidden="1"/>
    </xf>
    <xf numFmtId="0" fontId="19" fillId="0" borderId="0" xfId="0" applyFont="1" applyAlignment="1" applyProtection="1">
      <alignment horizontal="left" vertical="center"/>
      <protection locked="0"/>
    </xf>
    <xf numFmtId="49" fontId="5" fillId="2" borderId="0" xfId="0" applyNumberFormat="1" applyFont="1" applyFill="1" applyAlignment="1" applyProtection="1">
      <alignment horizontal="right" vertical="center"/>
      <protection locked="0"/>
    </xf>
    <xf numFmtId="0" fontId="6" fillId="0" borderId="0" xfId="0" applyFont="1" applyAlignment="1" applyProtection="1">
      <alignment horizontal="left" vertical="center"/>
    </xf>
    <xf numFmtId="0" fontId="8" fillId="0" borderId="0" xfId="0" applyFont="1" applyFill="1" applyAlignment="1" applyProtection="1">
      <alignment horizontal="left" vertical="center"/>
    </xf>
    <xf numFmtId="0" fontId="6" fillId="0" borderId="0" xfId="0" applyFont="1" applyFill="1" applyAlignment="1" applyProtection="1">
      <alignment horizontal="left" vertical="center"/>
    </xf>
    <xf numFmtId="0" fontId="19" fillId="0" borderId="0" xfId="0" applyFont="1" applyAlignment="1" applyProtection="1">
      <alignment horizontal="left" vertical="center"/>
    </xf>
    <xf numFmtId="0" fontId="1" fillId="0" borderId="0" xfId="0" applyFont="1" applyBorder="1" applyAlignment="1" applyProtection="1">
      <alignment horizontal="left" vertical="center"/>
    </xf>
    <xf numFmtId="0" fontId="5" fillId="2" borderId="0" xfId="0" applyNumberFormat="1" applyFont="1" applyFill="1" applyAlignment="1" applyProtection="1">
      <alignment horizontal="right" vertical="center"/>
      <protection locked="0"/>
    </xf>
    <xf numFmtId="0" fontId="8" fillId="0" borderId="0" xfId="0" applyFont="1" applyFill="1" applyAlignment="1" applyProtection="1">
      <alignment horizontal="left" vertical="center"/>
      <protection locked="0"/>
    </xf>
    <xf numFmtId="0" fontId="0" fillId="0" borderId="0" xfId="0" applyBorder="1"/>
    <xf numFmtId="0" fontId="3" fillId="0" borderId="0" xfId="0" applyFont="1" applyFill="1" applyBorder="1" applyAlignment="1" applyProtection="1">
      <alignment vertical="center"/>
      <protection locked="0"/>
    </xf>
    <xf numFmtId="0" fontId="6" fillId="0" borderId="0" xfId="0" applyFont="1" applyFill="1" applyBorder="1" applyAlignment="1" applyProtection="1">
      <alignment horizontal="left" vertical="center"/>
      <protection locked="0"/>
    </xf>
    <xf numFmtId="0" fontId="0" fillId="0" borderId="0" xfId="0" applyFill="1" applyBorder="1" applyAlignment="1" applyProtection="1">
      <alignment vertical="center"/>
      <protection locked="0"/>
    </xf>
    <xf numFmtId="0" fontId="4" fillId="0" borderId="0" xfId="0" applyFont="1" applyFill="1" applyBorder="1" applyAlignment="1" applyProtection="1">
      <alignment vertical="center" wrapText="1"/>
      <protection locked="0"/>
    </xf>
    <xf numFmtId="0" fontId="6" fillId="0" borderId="0" xfId="0" applyFont="1" applyFill="1" applyBorder="1" applyAlignment="1" applyProtection="1">
      <alignment horizontal="center" vertical="center"/>
      <protection locked="0"/>
    </xf>
    <xf numFmtId="0" fontId="8" fillId="0" borderId="0" xfId="0" applyFont="1" applyFill="1" applyBorder="1" applyAlignment="1" applyProtection="1">
      <alignment horizontal="left" vertical="center"/>
    </xf>
    <xf numFmtId="0" fontId="5" fillId="0" borderId="0" xfId="0" applyFont="1" applyFill="1" applyBorder="1" applyAlignment="1" applyProtection="1">
      <alignment horizontal="right" vertical="center"/>
      <protection locked="0"/>
    </xf>
    <xf numFmtId="0" fontId="0" fillId="0" borderId="0" xfId="0" applyFill="1" applyBorder="1"/>
    <xf numFmtId="0" fontId="18" fillId="0" borderId="0" xfId="9" applyFont="1" applyFill="1" applyBorder="1" applyAlignment="1" applyProtection="1">
      <alignment vertical="center" wrapText="1"/>
      <protection locked="0" hidden="1"/>
    </xf>
    <xf numFmtId="0" fontId="0" fillId="0" borderId="0" xfId="0" applyAlignment="1" applyProtection="1">
      <alignment horizontal="left" vertical="center"/>
      <protection locked="0"/>
    </xf>
    <xf numFmtId="0" fontId="0" fillId="0" borderId="0" xfId="0" applyAlignment="1">
      <alignment horizontal="left" vertical="center"/>
    </xf>
    <xf numFmtId="0" fontId="1" fillId="0" borderId="0" xfId="0" applyFont="1" applyFill="1" applyAlignment="1" applyProtection="1">
      <alignment horizontal="center" vertical="center"/>
      <protection locked="0"/>
    </xf>
    <xf numFmtId="0" fontId="1" fillId="0" borderId="0" xfId="0" applyFont="1" applyFill="1" applyAlignment="1">
      <alignment horizontal="center" vertical="center"/>
    </xf>
    <xf numFmtId="0" fontId="17" fillId="0" borderId="0" xfId="10" applyFont="1" applyFill="1" applyBorder="1" applyAlignment="1" applyProtection="1">
      <alignment horizontal="center"/>
      <protection locked="0"/>
    </xf>
    <xf numFmtId="0" fontId="17" fillId="0" borderId="0" xfId="0" applyFont="1" applyFill="1" applyAlignment="1" applyProtection="1">
      <alignment horizontal="center"/>
      <protection locked="0"/>
    </xf>
    <xf numFmtId="0" fontId="0" fillId="2" borderId="0" xfId="0" applyFill="1" applyAlignment="1" applyProtection="1">
      <alignment horizontal="right" vertical="center"/>
      <protection locked="0"/>
    </xf>
    <xf numFmtId="2" fontId="5" fillId="2" borderId="0" xfId="0" applyNumberFormat="1" applyFont="1" applyFill="1" applyAlignment="1" applyProtection="1">
      <alignment horizontal="right" vertical="center"/>
      <protection locked="0"/>
    </xf>
    <xf numFmtId="164" fontId="5" fillId="4" borderId="0" xfId="0" applyNumberFormat="1" applyFont="1" applyFill="1" applyAlignment="1" applyProtection="1">
      <alignment horizontal="right" vertical="center"/>
      <protection locked="0"/>
    </xf>
    <xf numFmtId="164" fontId="5" fillId="6" borderId="0" xfId="0" applyNumberFormat="1" applyFont="1" applyFill="1" applyAlignment="1" applyProtection="1">
      <alignment horizontal="right" vertical="center"/>
      <protection locked="0"/>
    </xf>
    <xf numFmtId="0" fontId="5" fillId="6" borderId="8" xfId="0" applyFont="1" applyFill="1" applyBorder="1" applyAlignment="1" applyProtection="1">
      <alignment horizontal="center"/>
      <protection locked="0"/>
    </xf>
    <xf numFmtId="0" fontId="5" fillId="6" borderId="10" xfId="0" applyFont="1" applyFill="1" applyBorder="1" applyAlignment="1" applyProtection="1">
      <alignment horizontal="center"/>
      <protection locked="0"/>
    </xf>
    <xf numFmtId="0" fontId="5" fillId="4" borderId="0" xfId="0" applyFont="1" applyFill="1" applyAlignment="1" applyProtection="1">
      <alignment horizontal="right" vertic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vertical="center"/>
    </xf>
    <xf numFmtId="0" fontId="6" fillId="0" borderId="0" xfId="0" applyFont="1" applyBorder="1" applyAlignment="1" applyProtection="1">
      <alignment horizontal="center" vertical="center"/>
      <protection locked="0"/>
    </xf>
    <xf numFmtId="164" fontId="5" fillId="0" borderId="0" xfId="0" applyNumberFormat="1" applyFont="1" applyFill="1" applyAlignment="1" applyProtection="1">
      <alignment horizontal="right" vertical="center"/>
      <protection locked="0"/>
    </xf>
    <xf numFmtId="0" fontId="0" fillId="6" borderId="16" xfId="0" applyFill="1" applyBorder="1" applyAlignment="1" applyProtection="1">
      <alignment horizontal="center" vertical="center"/>
      <protection locked="0"/>
    </xf>
    <xf numFmtId="0" fontId="0" fillId="6" borderId="17" xfId="0" applyFill="1" applyBorder="1" applyAlignment="1" applyProtection="1">
      <alignment horizontal="center" vertical="center"/>
      <protection locked="0"/>
    </xf>
    <xf numFmtId="0" fontId="0" fillId="6" borderId="18" xfId="0" applyFill="1" applyBorder="1" applyAlignment="1" applyProtection="1">
      <alignment horizontal="center" vertical="center"/>
      <protection locked="0"/>
    </xf>
    <xf numFmtId="0" fontId="0" fillId="6" borderId="19" xfId="0" applyFill="1" applyBorder="1" applyAlignment="1" applyProtection="1">
      <alignment horizontal="center" vertical="center"/>
      <protection locked="0"/>
    </xf>
    <xf numFmtId="0" fontId="21" fillId="0" borderId="1" xfId="0" applyFont="1" applyBorder="1" applyAlignment="1" applyProtection="1">
      <alignment vertical="center" wrapText="1"/>
      <protection locked="0"/>
    </xf>
    <xf numFmtId="0" fontId="21" fillId="0" borderId="0" xfId="0" applyFont="1" applyBorder="1" applyAlignment="1" applyProtection="1">
      <alignment vertical="center" wrapText="1"/>
      <protection locked="0"/>
    </xf>
    <xf numFmtId="0" fontId="17" fillId="0" borderId="0" xfId="0" applyFont="1" applyAlignment="1" applyProtection="1">
      <alignment vertical="center" wrapText="1"/>
      <protection locked="0"/>
    </xf>
    <xf numFmtId="0" fontId="24" fillId="0" borderId="1" xfId="0" applyFont="1" applyBorder="1" applyAlignment="1" applyProtection="1">
      <alignment horizontal="center" vertical="center"/>
      <protection locked="0"/>
    </xf>
    <xf numFmtId="0" fontId="17" fillId="0" borderId="0" xfId="0" applyFont="1" applyAlignment="1" applyProtection="1">
      <alignment horizontal="right" vertical="center"/>
      <protection locked="0"/>
    </xf>
    <xf numFmtId="0" fontId="17" fillId="0" borderId="0" xfId="0" applyFont="1" applyAlignment="1" applyProtection="1">
      <alignment vertical="center"/>
      <protection locked="0"/>
    </xf>
    <xf numFmtId="0" fontId="24" fillId="0" borderId="1" xfId="0" applyFont="1" applyBorder="1" applyAlignment="1" applyProtection="1">
      <alignment vertical="center"/>
      <protection locked="0"/>
    </xf>
    <xf numFmtId="0" fontId="24" fillId="0" borderId="0" xfId="0" applyFont="1" applyFill="1" applyBorder="1" applyAlignment="1" applyProtection="1">
      <alignment vertical="center"/>
      <protection locked="0"/>
    </xf>
    <xf numFmtId="0" fontId="24" fillId="0" borderId="0" xfId="0" applyFont="1" applyAlignment="1" applyProtection="1">
      <alignment vertical="center"/>
      <protection locked="0"/>
    </xf>
    <xf numFmtId="0" fontId="17" fillId="0" borderId="0" xfId="0" applyFont="1" applyFill="1" applyAlignment="1" applyProtection="1">
      <alignment vertical="center"/>
      <protection locked="0"/>
    </xf>
    <xf numFmtId="0" fontId="21" fillId="0" borderId="1" xfId="0" applyFont="1" applyBorder="1" applyAlignment="1" applyProtection="1">
      <alignment vertical="center"/>
      <protection locked="0"/>
    </xf>
    <xf numFmtId="0" fontId="17" fillId="0" borderId="0" xfId="0" applyFont="1" applyFill="1" applyAlignment="1">
      <alignment horizontal="left" vertical="center"/>
    </xf>
    <xf numFmtId="0" fontId="17" fillId="0" borderId="0" xfId="0" applyFont="1" applyFill="1" applyAlignment="1" applyProtection="1">
      <alignment vertical="center" wrapText="1"/>
      <protection locked="0"/>
    </xf>
    <xf numFmtId="0" fontId="17" fillId="0" borderId="0" xfId="0" applyFont="1" applyFill="1" applyAlignment="1" applyProtection="1">
      <alignment vertical="center"/>
    </xf>
    <xf numFmtId="0" fontId="0" fillId="7" borderId="0" xfId="0" applyFill="1" applyAlignment="1" applyProtection="1">
      <alignment vertical="center"/>
      <protection locked="0"/>
    </xf>
    <xf numFmtId="0" fontId="17" fillId="0" borderId="0" xfId="0" applyFont="1" applyFill="1" applyAlignment="1" applyProtection="1">
      <alignment horizontal="right" vertical="center"/>
      <protection locked="0"/>
    </xf>
    <xf numFmtId="0" fontId="17" fillId="0" borderId="0" xfId="0" quotePrefix="1" applyFont="1" applyFill="1" applyAlignment="1" applyProtection="1">
      <alignment vertical="center"/>
      <protection locked="0"/>
    </xf>
    <xf numFmtId="0" fontId="7" fillId="2" borderId="0" xfId="0" applyFont="1" applyFill="1" applyAlignment="1" applyProtection="1">
      <alignment horizontal="right" vertical="center"/>
    </xf>
    <xf numFmtId="0" fontId="21" fillId="8" borderId="23" xfId="0" applyFont="1" applyFill="1" applyBorder="1" applyAlignment="1" applyProtection="1">
      <alignment vertical="center"/>
      <protection locked="0"/>
    </xf>
    <xf numFmtId="0" fontId="6" fillId="8" borderId="23" xfId="0" applyFont="1" applyFill="1" applyBorder="1" applyAlignment="1" applyProtection="1">
      <alignment horizontal="left" vertical="center"/>
    </xf>
    <xf numFmtId="164" fontId="5" fillId="8" borderId="23" xfId="0" applyNumberFormat="1" applyFont="1" applyFill="1" applyBorder="1" applyAlignment="1" applyProtection="1">
      <alignment horizontal="right" vertical="center"/>
      <protection locked="0"/>
    </xf>
    <xf numFmtId="0" fontId="17" fillId="0" borderId="1" xfId="0" applyFont="1" applyBorder="1" applyAlignment="1" applyProtection="1">
      <alignment horizontal="right" vertical="center"/>
      <protection locked="0"/>
    </xf>
    <xf numFmtId="0" fontId="6" fillId="0" borderId="1" xfId="0" applyFont="1" applyBorder="1" applyAlignment="1" applyProtection="1">
      <alignment horizontal="center" vertical="center"/>
      <protection locked="0"/>
    </xf>
    <xf numFmtId="0" fontId="0" fillId="0" borderId="0" xfId="0" applyBorder="1" applyAlignment="1" applyProtection="1">
      <alignment horizontal="right" vertical="center"/>
      <protection locked="0"/>
    </xf>
    <xf numFmtId="0" fontId="0" fillId="8" borderId="23" xfId="0" applyFill="1" applyBorder="1" applyAlignment="1" applyProtection="1">
      <alignment horizontal="right" vertical="center"/>
      <protection locked="0"/>
    </xf>
    <xf numFmtId="0" fontId="5" fillId="2" borderId="23" xfId="0" applyNumberFormat="1" applyFont="1" applyFill="1" applyBorder="1" applyAlignment="1" applyProtection="1">
      <alignment horizontal="right" vertical="center"/>
      <protection locked="0"/>
    </xf>
    <xf numFmtId="0" fontId="17" fillId="0" borderId="23" xfId="0" applyFont="1" applyBorder="1" applyAlignment="1" applyProtection="1">
      <alignment horizontal="right" vertical="center"/>
      <protection locked="0"/>
    </xf>
    <xf numFmtId="0" fontId="6" fillId="0" borderId="23" xfId="0" applyFont="1" applyBorder="1" applyAlignment="1" applyProtection="1">
      <alignment horizontal="center" vertical="center"/>
      <protection locked="0"/>
    </xf>
    <xf numFmtId="0" fontId="5" fillId="2" borderId="23" xfId="0" applyFont="1" applyFill="1" applyBorder="1" applyAlignment="1" applyProtection="1">
      <alignment horizontal="right" vertical="center"/>
      <protection locked="0"/>
    </xf>
    <xf numFmtId="0" fontId="17" fillId="0" borderId="0" xfId="0" applyFont="1" applyBorder="1" applyAlignment="1" applyProtection="1">
      <alignment horizontal="right" vertical="center"/>
      <protection locked="0"/>
    </xf>
    <xf numFmtId="0" fontId="0" fillId="4" borderId="23" xfId="0" applyFont="1" applyFill="1" applyBorder="1" applyAlignment="1" applyProtection="1">
      <alignment horizontal="right" vertical="center" wrapText="1"/>
      <protection locked="0"/>
    </xf>
    <xf numFmtId="0" fontId="14" fillId="0" borderId="0" xfId="0" applyFont="1" applyFill="1" applyAlignment="1" applyProtection="1">
      <alignment vertical="center" wrapText="1"/>
      <protection locked="0"/>
    </xf>
    <xf numFmtId="0" fontId="21" fillId="0" borderId="1" xfId="0" applyFont="1" applyFill="1" applyBorder="1" applyAlignment="1" applyProtection="1">
      <alignment vertical="center"/>
      <protection locked="0"/>
    </xf>
    <xf numFmtId="0" fontId="0" fillId="6" borderId="27" xfId="0" applyFill="1" applyBorder="1" applyAlignment="1" applyProtection="1">
      <alignment horizontal="center" vertical="center"/>
      <protection locked="0"/>
    </xf>
    <xf numFmtId="0" fontId="0" fillId="0" borderId="25" xfId="0" applyBorder="1" applyAlignment="1">
      <alignment horizontal="center" vertical="center"/>
    </xf>
    <xf numFmtId="0" fontId="0" fillId="0" borderId="28" xfId="0" applyBorder="1" applyAlignment="1">
      <alignment horizontal="center" vertical="center"/>
    </xf>
    <xf numFmtId="0" fontId="0" fillId="0" borderId="0" xfId="0" applyAlignment="1">
      <alignment wrapText="1"/>
    </xf>
    <xf numFmtId="0" fontId="0" fillId="0" borderId="0" xfId="0" applyAlignment="1"/>
    <xf numFmtId="0" fontId="0" fillId="4" borderId="26" xfId="0" applyFill="1" applyBorder="1" applyAlignment="1" applyProtection="1">
      <alignment horizontal="center" vertical="center"/>
      <protection locked="0"/>
    </xf>
    <xf numFmtId="0" fontId="0" fillId="4" borderId="0"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2" fontId="5" fillId="4" borderId="0" xfId="0" applyNumberFormat="1" applyFont="1" applyFill="1" applyAlignment="1" applyProtection="1">
      <alignment horizontal="right" vertical="center"/>
      <protection locked="0"/>
    </xf>
    <xf numFmtId="0" fontId="28" fillId="0" borderId="0" xfId="0" applyFont="1" applyAlignment="1">
      <alignment vertical="center"/>
    </xf>
    <xf numFmtId="0" fontId="28" fillId="0" borderId="0" xfId="0" applyFont="1" applyAlignment="1">
      <alignment vertical="center" wrapText="1"/>
    </xf>
    <xf numFmtId="166" fontId="5" fillId="4" borderId="0" xfId="0" applyNumberFormat="1" applyFont="1" applyFill="1" applyAlignment="1" applyProtection="1">
      <alignment horizontal="right" vertical="center"/>
      <protection locked="0"/>
    </xf>
    <xf numFmtId="167" fontId="5" fillId="4" borderId="0" xfId="0" applyNumberFormat="1" applyFont="1" applyFill="1" applyAlignment="1" applyProtection="1">
      <alignment horizontal="right" vertical="center"/>
      <protection locked="0"/>
    </xf>
    <xf numFmtId="0" fontId="5" fillId="4" borderId="0" xfId="0" applyNumberFormat="1" applyFont="1" applyFill="1" applyAlignment="1" applyProtection="1">
      <alignment horizontal="right" vertical="center"/>
      <protection locked="0"/>
    </xf>
    <xf numFmtId="0" fontId="5" fillId="4" borderId="0" xfId="0" applyNumberFormat="1" applyFont="1" applyFill="1" applyBorder="1" applyAlignment="1" applyProtection="1">
      <alignment horizontal="right" vertical="center"/>
      <protection locked="0"/>
    </xf>
    <xf numFmtId="0" fontId="7" fillId="4" borderId="0" xfId="0" applyFont="1" applyFill="1" applyAlignment="1" applyProtection="1">
      <alignment horizontal="right" vertical="center"/>
    </xf>
    <xf numFmtId="0" fontId="17" fillId="0" borderId="0" xfId="0" applyFont="1" applyFill="1" applyAlignment="1" applyProtection="1">
      <alignment horizontal="left" vertical="center"/>
      <protection locked="0"/>
    </xf>
    <xf numFmtId="0" fontId="17" fillId="0" borderId="0" xfId="0" applyFont="1" applyFill="1" applyAlignment="1">
      <alignment vertical="center" wrapText="1"/>
    </xf>
    <xf numFmtId="0" fontId="17" fillId="0" borderId="0" xfId="0" applyFont="1" applyFill="1" applyAlignment="1">
      <alignment vertical="center"/>
    </xf>
    <xf numFmtId="0" fontId="7" fillId="6" borderId="0" xfId="0" applyFont="1" applyFill="1" applyAlignment="1" applyProtection="1">
      <alignment horizontal="right" vertical="center"/>
    </xf>
    <xf numFmtId="0" fontId="6" fillId="8" borderId="23" xfId="0" applyFont="1" applyFill="1" applyBorder="1" applyAlignment="1" applyProtection="1">
      <alignment horizontal="left" vertical="center"/>
      <protection locked="0"/>
    </xf>
    <xf numFmtId="0" fontId="17" fillId="0" borderId="0" xfId="0" applyFont="1" applyAlignment="1">
      <alignment vertical="center"/>
    </xf>
    <xf numFmtId="0" fontId="1" fillId="0" borderId="0" xfId="0" applyFont="1" applyFill="1" applyAlignment="1">
      <alignment horizontal="right" vertical="center"/>
    </xf>
    <xf numFmtId="0" fontId="17" fillId="8" borderId="23" xfId="0" applyFont="1" applyFill="1" applyBorder="1" applyAlignment="1">
      <alignment vertical="center"/>
    </xf>
    <xf numFmtId="0" fontId="18" fillId="0" borderId="0" xfId="9" applyFont="1" applyFill="1" applyBorder="1" applyAlignment="1" applyProtection="1">
      <alignment horizontal="left" vertical="center" wrapText="1"/>
      <protection locked="0"/>
    </xf>
    <xf numFmtId="0" fontId="18" fillId="0" borderId="1" xfId="9"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165" fontId="5" fillId="2" borderId="23" xfId="0" applyNumberFormat="1" applyFont="1" applyFill="1" applyBorder="1" applyAlignment="1" applyProtection="1">
      <alignment horizontal="right" vertical="center"/>
      <protection locked="0"/>
    </xf>
    <xf numFmtId="0" fontId="0" fillId="0" borderId="0" xfId="0" applyFill="1" applyAlignment="1" applyProtection="1">
      <alignment horizontal="center"/>
      <protection locked="0"/>
    </xf>
    <xf numFmtId="0" fontId="2" fillId="0" borderId="0" xfId="1" applyFill="1" applyAlignment="1" applyProtection="1">
      <alignment horizontal="center"/>
      <protection locked="0"/>
    </xf>
    <xf numFmtId="0" fontId="1" fillId="0" borderId="0" xfId="0" applyFont="1" applyBorder="1" applyAlignment="1">
      <alignment horizontal="center" vertical="center"/>
    </xf>
    <xf numFmtId="0" fontId="0" fillId="0" borderId="0" xfId="0" applyAlignment="1">
      <alignment horizontal="center"/>
    </xf>
    <xf numFmtId="0" fontId="0" fillId="2" borderId="0" xfId="0" applyFill="1" applyAlignment="1">
      <alignment horizontal="center"/>
    </xf>
    <xf numFmtId="0" fontId="0" fillId="4" borderId="0" xfId="0" applyFill="1" applyAlignment="1">
      <alignment horizontal="center"/>
    </xf>
    <xf numFmtId="0" fontId="2" fillId="0" borderId="0" xfId="1" applyAlignment="1">
      <alignment horizontal="center"/>
    </xf>
    <xf numFmtId="0" fontId="0" fillId="4" borderId="0" xfId="0" applyFill="1" applyAlignment="1" applyProtection="1">
      <alignment horizontal="center"/>
      <protection locked="0"/>
    </xf>
    <xf numFmtId="0" fontId="2" fillId="0" borderId="0" xfId="1" applyFill="1" applyAlignment="1">
      <alignment horizontal="center"/>
    </xf>
    <xf numFmtId="0" fontId="0" fillId="0" borderId="0" xfId="0" applyFill="1" applyAlignment="1">
      <alignment horizontal="center"/>
    </xf>
    <xf numFmtId="0" fontId="2" fillId="4" borderId="0" xfId="1" applyFill="1" applyAlignment="1" applyProtection="1">
      <alignment horizontal="center"/>
      <protection locked="0"/>
    </xf>
    <xf numFmtId="0" fontId="0" fillId="0" borderId="0" xfId="0" applyAlignment="1" applyProtection="1">
      <alignment horizontal="center"/>
      <protection locked="0"/>
    </xf>
    <xf numFmtId="0" fontId="2" fillId="0" borderId="0" xfId="1" applyAlignment="1" applyProtection="1">
      <alignment horizontal="center"/>
      <protection locked="0"/>
    </xf>
    <xf numFmtId="0" fontId="0" fillId="6" borderId="0" xfId="0" applyFill="1" applyAlignment="1">
      <alignment horizontal="center"/>
    </xf>
    <xf numFmtId="0" fontId="1" fillId="0" borderId="1" xfId="0" applyFont="1" applyBorder="1" applyAlignment="1" applyProtection="1">
      <alignment horizontal="left" vertical="center"/>
      <protection locked="0"/>
    </xf>
    <xf numFmtId="0" fontId="1" fillId="0" borderId="1" xfId="0" applyFont="1" applyBorder="1" applyAlignment="1" applyProtection="1">
      <alignment horizontal="left" vertical="center" wrapText="1"/>
      <protection locked="0"/>
    </xf>
    <xf numFmtId="0" fontId="17" fillId="0" borderId="1" xfId="0" applyFont="1" applyBorder="1" applyAlignment="1">
      <alignment vertical="center"/>
    </xf>
    <xf numFmtId="0" fontId="0" fillId="0" borderId="1" xfId="0" applyBorder="1" applyAlignment="1">
      <alignment vertical="center"/>
    </xf>
    <xf numFmtId="0" fontId="0" fillId="0" borderId="1" xfId="0" applyBorder="1" applyAlignment="1">
      <alignment horizontal="right" vertical="center"/>
    </xf>
    <xf numFmtId="0" fontId="18" fillId="0" borderId="23" xfId="9" applyFont="1" applyBorder="1" applyAlignment="1" applyProtection="1">
      <alignment horizontal="left" vertical="center" wrapText="1"/>
      <protection locked="0"/>
    </xf>
    <xf numFmtId="0" fontId="18" fillId="0" borderId="0" xfId="9" applyFont="1" applyBorder="1" applyAlignment="1" applyProtection="1">
      <alignment horizontal="left" vertical="center" wrapText="1"/>
      <protection locked="0"/>
    </xf>
    <xf numFmtId="0" fontId="4" fillId="0" borderId="0" xfId="0" applyFont="1" applyAlignment="1" applyProtection="1">
      <alignment horizontal="left" vertical="center"/>
      <protection locked="0"/>
    </xf>
    <xf numFmtId="0" fontId="4" fillId="8" borderId="23" xfId="0" applyFont="1" applyFill="1" applyBorder="1" applyAlignment="1" applyProtection="1">
      <alignment horizontal="left" vertical="center"/>
      <protection locked="0"/>
    </xf>
    <xf numFmtId="0" fontId="29" fillId="9" borderId="0" xfId="0" applyFont="1" applyFill="1" applyAlignment="1">
      <alignment horizontal="center" vertical="center" wrapText="1"/>
    </xf>
    <xf numFmtId="0" fontId="18" fillId="0" borderId="23" xfId="9" applyFont="1" applyBorder="1" applyAlignment="1" applyProtection="1">
      <alignment horizontal="left" vertical="center" wrapText="1"/>
      <protection locked="0"/>
    </xf>
    <xf numFmtId="0" fontId="18" fillId="0" borderId="0" xfId="9" applyFont="1" applyBorder="1" applyAlignment="1" applyProtection="1">
      <alignment horizontal="left" vertical="center" wrapText="1"/>
      <protection locked="0"/>
    </xf>
    <xf numFmtId="0" fontId="17" fillId="0" borderId="0" xfId="0" applyFont="1" applyFill="1" applyAlignment="1" applyProtection="1">
      <alignment horizontal="left" vertical="center" wrapText="1"/>
      <protection locked="0"/>
    </xf>
    <xf numFmtId="0" fontId="17" fillId="0" borderId="0" xfId="0" applyFont="1" applyFill="1" applyAlignment="1" applyProtection="1">
      <alignment horizontal="left" vertical="center"/>
      <protection locked="0"/>
    </xf>
    <xf numFmtId="0" fontId="17" fillId="0" borderId="23" xfId="0" applyFont="1" applyFill="1" applyBorder="1" applyAlignment="1" applyProtection="1">
      <alignment horizontal="left" vertical="center"/>
      <protection locked="0"/>
    </xf>
    <xf numFmtId="0" fontId="17" fillId="0" borderId="23" xfId="0" applyFont="1" applyFill="1" applyBorder="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0" borderId="0" xfId="0" applyAlignment="1">
      <alignment horizontal="left" vertical="top" wrapText="1"/>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xr:uid="{00000000-0005-0000-0000-00000A000000}"/>
  </cellStyles>
  <dxfs count="4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Medium9"/>
  <colors>
    <mruColors>
      <color rgb="FFFFFF99"/>
      <color rgb="FFC6EFCE"/>
      <color rgb="FFFF00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readthedoc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76200</xdr:colOff>
      <xdr:row>42</xdr:row>
      <xdr:rowOff>18142</xdr:rowOff>
    </xdr:from>
    <xdr:to>
      <xdr:col>12</xdr:col>
      <xdr:colOff>355600</xdr:colOff>
      <xdr:row>50</xdr:row>
      <xdr:rowOff>84817</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4846300" y="94161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twoCellAnchor>
    <xdr:from>
      <xdr:col>6</xdr:col>
      <xdr:colOff>0</xdr:colOff>
      <xdr:row>51</xdr:row>
      <xdr:rowOff>0</xdr:rowOff>
    </xdr:from>
    <xdr:to>
      <xdr:col>12</xdr:col>
      <xdr:colOff>0</xdr:colOff>
      <xdr:row>56</xdr:row>
      <xdr:rowOff>66675</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2906375" y="10982325"/>
          <a:ext cx="2952750" cy="10191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baseline="0">
              <a:solidFill>
                <a:srgbClr val="FF0000"/>
              </a:solidFill>
              <a:latin typeface="+mn-lt"/>
              <a:ea typeface="+mn-ea"/>
              <a:cs typeface="+mn-cs"/>
            </a:rPr>
            <a:t>WLTP H and L test shall be chosen according to point 2.2 of Regulation 2017/1152 and 2017/1153</a:t>
          </a:r>
        </a:p>
      </xdr:txBody>
    </xdr:sp>
    <xdr:clientData/>
  </xdr:twoCellAnchor>
  <xdr:twoCellAnchor>
    <xdr:from>
      <xdr:col>7</xdr:col>
      <xdr:colOff>101600</xdr:colOff>
      <xdr:row>1</xdr:row>
      <xdr:rowOff>12700</xdr:rowOff>
    </xdr:from>
    <xdr:to>
      <xdr:col>12</xdr:col>
      <xdr:colOff>387349</xdr:colOff>
      <xdr:row>30</xdr:row>
      <xdr:rowOff>0</xdr:rowOff>
    </xdr:to>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4871700" y="215900"/>
          <a:ext cx="3651249" cy="69310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1" baseline="0">
              <a:solidFill>
                <a:srgbClr val="FF0000"/>
              </a:solidFill>
            </a:rPr>
            <a:t>Red</a:t>
          </a:r>
          <a:r>
            <a:rPr lang="en-IE" sz="1100" baseline="0"/>
            <a:t> </a:t>
          </a:r>
          <a:r>
            <a:rPr lang="en-IE" sz="1100" b="1" baseline="0"/>
            <a:t>cells</a:t>
          </a:r>
          <a:r>
            <a:rPr lang="en-IE" sz="1100" baseline="0"/>
            <a:t> are unwanted. They have to be left blank.</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5</xdr:row>
      <xdr:rowOff>76200</xdr:rowOff>
    </xdr:from>
    <xdr:to>
      <xdr:col>5</xdr:col>
      <xdr:colOff>21600</xdr:colOff>
      <xdr:row>27</xdr:row>
      <xdr:rowOff>169200</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4943475" y="1000125"/>
          <a:ext cx="91695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twoCellAnchor>
    <xdr:from>
      <xdr:col>3</xdr:col>
      <xdr:colOff>0</xdr:colOff>
      <xdr:row>5</xdr:row>
      <xdr:rowOff>76200</xdr:rowOff>
    </xdr:from>
    <xdr:to>
      <xdr:col>3</xdr:col>
      <xdr:colOff>1574175</xdr:colOff>
      <xdr:row>27</xdr:row>
      <xdr:rowOff>169200</xdr:rowOff>
    </xdr:to>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3362325" y="1000125"/>
          <a:ext cx="1574175"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Fill</a:t>
          </a:r>
          <a:r>
            <a:rPr lang="en-IE" sz="1100" b="1" baseline="0">
              <a:solidFill>
                <a:schemeClr val="dk1"/>
              </a:solidFill>
              <a:latin typeface="+mn-lt"/>
              <a:ea typeface="+mn-ea"/>
              <a:cs typeface="+mn-cs"/>
            </a:rPr>
            <a:t> with the theoretical Gears that the vehicle has to follow during the WLTP test.</a:t>
          </a:r>
        </a:p>
        <a:p>
          <a:pPr marL="0" indent="0" algn="ctr"/>
          <a:endParaRPr lang="en-IE" sz="1100" b="1" baseline="0">
            <a:solidFill>
              <a:schemeClr val="dk1"/>
            </a:solidFill>
            <a:latin typeface="+mn-lt"/>
            <a:ea typeface="+mn-ea"/>
            <a:cs typeface="+mn-cs"/>
          </a:endParaRPr>
        </a:p>
        <a:p>
          <a:pPr marL="0" indent="0" algn="ctr"/>
          <a:r>
            <a:rPr lang="en-IE" sz="1100" b="1" baseline="0">
              <a:solidFill>
                <a:schemeClr val="dk1"/>
              </a:solidFill>
              <a:latin typeface="+mn-lt"/>
              <a:ea typeface="+mn-ea"/>
              <a:cs typeface="+mn-cs"/>
            </a:rPr>
            <a:t>This field is mandatory only for manual transmition vehicles. </a:t>
          </a:r>
          <a:endParaRPr lang="en-IE" sz="1100" b="1">
            <a:solidFill>
              <a:schemeClr val="dk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5</xdr:row>
      <xdr:rowOff>76200</xdr:rowOff>
    </xdr:from>
    <xdr:to>
      <xdr:col>5</xdr:col>
      <xdr:colOff>21600</xdr:colOff>
      <xdr:row>27</xdr:row>
      <xdr:rowOff>169200</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4991100" y="1016000"/>
          <a:ext cx="8979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twoCellAnchor>
    <xdr:from>
      <xdr:col>3</xdr:col>
      <xdr:colOff>0</xdr:colOff>
      <xdr:row>5</xdr:row>
      <xdr:rowOff>76200</xdr:rowOff>
    </xdr:from>
    <xdr:to>
      <xdr:col>3</xdr:col>
      <xdr:colOff>1574175</xdr:colOff>
      <xdr:row>27</xdr:row>
      <xdr:rowOff>169200</xdr:rowOff>
    </xdr:to>
    <xdr:sp macro="" textlink="">
      <xdr:nvSpPr>
        <xdr:cNvPr id="3" name="TextBox 2">
          <a:extLst>
            <a:ext uri="{FF2B5EF4-FFF2-40B4-BE49-F238E27FC236}">
              <a16:creationId xmlns:a16="http://schemas.microsoft.com/office/drawing/2014/main" id="{00000000-0008-0000-0800-000003000000}"/>
            </a:ext>
          </a:extLst>
        </xdr:cNvPr>
        <xdr:cNvSpPr txBox="1"/>
      </xdr:nvSpPr>
      <xdr:spPr>
        <a:xfrm>
          <a:off x="3390900" y="1016000"/>
          <a:ext cx="1574175"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Fill</a:t>
          </a:r>
          <a:r>
            <a:rPr lang="en-IE" sz="1100" b="1" baseline="0">
              <a:solidFill>
                <a:schemeClr val="dk1"/>
              </a:solidFill>
              <a:latin typeface="+mn-lt"/>
              <a:ea typeface="+mn-ea"/>
              <a:cs typeface="+mn-cs"/>
            </a:rPr>
            <a:t> with the theoretical Gears that the vehicle has to follow during the WLTP test.</a:t>
          </a:r>
        </a:p>
        <a:p>
          <a:pPr marL="0" indent="0" algn="ctr"/>
          <a:endParaRPr lang="en-IE" sz="1100" b="1" baseline="0">
            <a:solidFill>
              <a:schemeClr val="dk1"/>
            </a:solidFill>
            <a:latin typeface="+mn-lt"/>
            <a:ea typeface="+mn-ea"/>
            <a:cs typeface="+mn-cs"/>
          </a:endParaRPr>
        </a:p>
        <a:p>
          <a:pPr marL="0" indent="0" algn="ctr"/>
          <a:r>
            <a:rPr lang="en-IE" sz="1100" b="1" baseline="0">
              <a:solidFill>
                <a:schemeClr val="dk1"/>
              </a:solidFill>
              <a:latin typeface="+mn-lt"/>
              <a:ea typeface="+mn-ea"/>
              <a:cs typeface="+mn-cs"/>
            </a:rPr>
            <a:t>This field is mandatory only for manual transmition vehicles. </a:t>
          </a:r>
          <a:endParaRPr lang="en-IE" sz="1100" b="1">
            <a:solidFill>
              <a:schemeClr val="dk1"/>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1</xdr:row>
      <xdr:rowOff>0</xdr:rowOff>
    </xdr:from>
    <xdr:to>
      <xdr:col>13</xdr:col>
      <xdr:colOff>0</xdr:colOff>
      <xdr:row>12</xdr:row>
      <xdr:rowOff>85725</xdr:rowOff>
    </xdr:to>
    <xdr:sp macro="" textlink="">
      <xdr:nvSpPr>
        <xdr:cNvPr id="3" name="TextBox 2">
          <a:extLst>
            <a:ext uri="{FF2B5EF4-FFF2-40B4-BE49-F238E27FC236}">
              <a16:creationId xmlns:a16="http://schemas.microsoft.com/office/drawing/2014/main" id="{00000000-0008-0000-0D00-000003000000}"/>
            </a:ext>
          </a:extLst>
        </xdr:cNvPr>
        <xdr:cNvSpPr txBox="1"/>
      </xdr:nvSpPr>
      <xdr:spPr>
        <a:xfrm>
          <a:off x="12915900" y="190500"/>
          <a:ext cx="3657600" cy="26765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a:solidFill>
                <a:srgbClr val="FF0000"/>
              </a:solidFill>
              <a:effectLst/>
              <a:latin typeface="+mn-lt"/>
              <a:ea typeface="+mn-ea"/>
              <a:cs typeface="+mn-cs"/>
            </a:rPr>
            <a:t>In case that more than one WLTP-H have been performed:</a:t>
          </a:r>
          <a:endParaRPr lang="en-IE">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sz="1100" b="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WLTP-H test in spreadsheet "Inputs", "WLTP-H" and "meta.WLTP-H.10Hz.ts" </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shall be chosen according to point 2.2 of Regulation 2017/1152 and 2017/1153</a:t>
          </a:r>
          <a:endParaRPr lang="en-IE">
            <a:solidFill>
              <a:srgbClr val="FF0000"/>
            </a:solidFill>
            <a:effectLst/>
          </a:endParaRPr>
        </a:p>
        <a:p>
          <a:pPr marL="0" indent="0"/>
          <a:endParaRPr lang="en-IE" sz="1100" b="1">
            <a:solidFill>
              <a:srgbClr val="FF0000"/>
            </a:solidFill>
            <a:latin typeface="+mn-lt"/>
            <a:ea typeface="+mn-ea"/>
            <a:cs typeface="+mn-cs"/>
          </a:endParaRPr>
        </a:p>
        <a:p>
          <a:pPr marL="0" indent="0"/>
          <a:r>
            <a:rPr lang="en-IE" sz="1100" b="1">
              <a:solidFill>
                <a:srgbClr val="FF0000"/>
              </a:solidFill>
              <a:latin typeface="+mn-lt"/>
              <a:ea typeface="+mn-ea"/>
              <a:cs typeface="+mn-cs"/>
            </a:rPr>
            <a:t>"meta.WLTP-H.pa", "meta.WLTP-H.test_X.1Hz.ts", "meta.WLTP-H.test_X.10Hz.ts"</a:t>
          </a:r>
        </a:p>
        <a:p>
          <a:pPr marL="0" indent="0"/>
          <a:r>
            <a:rPr lang="en-IE" sz="1100" b="1">
              <a:solidFill>
                <a:srgbClr val="FF0000"/>
              </a:solidFill>
              <a:latin typeface="+mn-lt"/>
              <a:ea typeface="+mn-ea"/>
              <a:cs typeface="+mn-cs"/>
            </a:rPr>
            <a:t>should be filled with the remaining possible extra tests</a:t>
          </a:r>
          <a:br>
            <a:rPr lang="en-IE" sz="1100" b="1">
              <a:solidFill>
                <a:srgbClr val="FF0000"/>
              </a:solidFill>
              <a:latin typeface="+mn-lt"/>
              <a:ea typeface="+mn-ea"/>
              <a:cs typeface="+mn-cs"/>
            </a:rPr>
          </a:br>
          <a:r>
            <a:rPr lang="en-IE" sz="1100" b="1">
              <a:solidFill>
                <a:srgbClr val="FF0000"/>
              </a:solidFill>
              <a:latin typeface="+mn-lt"/>
              <a:ea typeface="+mn-ea"/>
              <a:cs typeface="+mn-cs"/>
            </a:rPr>
            <a:t>(maximum 2 tests, referred as B</a:t>
          </a:r>
          <a:r>
            <a:rPr lang="en-IE" sz="1100" b="1" baseline="0">
              <a:solidFill>
                <a:srgbClr val="FF0000"/>
              </a:solidFill>
              <a:latin typeface="+mn-lt"/>
              <a:ea typeface="+mn-ea"/>
              <a:cs typeface="+mn-cs"/>
            </a:rPr>
            <a:t> and C</a:t>
          </a:r>
          <a:r>
            <a:rPr lang="en-IE" sz="1100" b="1">
              <a:solidFill>
                <a:srgbClr val="FF0000"/>
              </a:solidFill>
              <a:latin typeface="+mn-lt"/>
              <a:ea typeface="+mn-ea"/>
              <a:cs typeface="+mn-cs"/>
            </a:rPr>
            <a:t>).</a:t>
          </a:r>
        </a:p>
        <a:p>
          <a:pPr marL="0" indent="0"/>
          <a:endParaRPr lang="en-IE" sz="1100" b="1" baseline="0">
            <a:solidFill>
              <a:srgbClr val="FF0000"/>
            </a:solidFill>
            <a:latin typeface="+mn-lt"/>
            <a:ea typeface="+mn-ea"/>
            <a:cs typeface="+mn-cs"/>
          </a:endParaRPr>
        </a:p>
        <a:p>
          <a:pPr marL="0" indent="0"/>
          <a:r>
            <a:rPr lang="en-IE" sz="1100" b="1" baseline="0">
              <a:solidFill>
                <a:srgbClr val="FF0000"/>
              </a:solidFill>
              <a:latin typeface="+mn-lt"/>
              <a:ea typeface="+mn-ea"/>
              <a:cs typeface="+mn-cs"/>
            </a:rPr>
            <a:t>Maximum total number of WLTP-H tests: 3</a:t>
          </a:r>
        </a:p>
      </xdr:txBody>
    </xdr:sp>
    <xdr:clientData/>
  </xdr:twoCellAnchor>
  <xdr:twoCellAnchor>
    <xdr:from>
      <xdr:col>6</xdr:col>
      <xdr:colOff>0</xdr:colOff>
      <xdr:row>13</xdr:row>
      <xdr:rowOff>1</xdr:rowOff>
    </xdr:from>
    <xdr:to>
      <xdr:col>13</xdr:col>
      <xdr:colOff>0</xdr:colOff>
      <xdr:row>17</xdr:row>
      <xdr:rowOff>1</xdr:rowOff>
    </xdr:to>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12915900" y="3009901"/>
          <a:ext cx="3657600" cy="89535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*Note: All scalar inputs for NOVC HEVs and OVC HEVs are declared in the `Inputs` tab</a:t>
          </a:r>
          <a:br>
            <a:rPr lang="en-IE" sz="1100" b="1" baseline="0">
              <a:solidFill>
                <a:srgbClr val="FF0000"/>
              </a:solidFill>
              <a:effectLst/>
              <a:latin typeface="+mn-lt"/>
              <a:ea typeface="+mn-ea"/>
              <a:cs typeface="+mn-cs"/>
            </a:rPr>
          </a:b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Charge-Sustaining Test Cycle,</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Charge-Depleting Test Cycle).</a:t>
          </a:r>
          <a:endParaRPr lang="en-IE" sz="1100" b="1" baseline="0">
            <a:solidFill>
              <a:srgbClr val="FF0000"/>
            </a:solidFill>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165100</xdr:colOff>
      <xdr:row>1</xdr:row>
      <xdr:rowOff>0</xdr:rowOff>
    </xdr:from>
    <xdr:to>
      <xdr:col>13</xdr:col>
      <xdr:colOff>0</xdr:colOff>
      <xdr:row>12</xdr:row>
      <xdr:rowOff>85725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14770100" y="203200"/>
          <a:ext cx="4191000" cy="25495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a:solidFill>
                <a:srgbClr val="FF0000"/>
              </a:solidFill>
              <a:effectLst/>
              <a:latin typeface="+mn-lt"/>
              <a:ea typeface="+mn-ea"/>
              <a:cs typeface="+mn-cs"/>
            </a:rPr>
            <a:t>In case that more than one WLTP-L have been performed:</a:t>
          </a:r>
          <a:endParaRPr lang="en-IE">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sz="1100" b="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WLTP-L test in spreadsheet "Inputs", "WLTP-L" and "meta.WLTP-L.10Hz.ts" </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shall be chosen according to point 2.2 of Regulation 2017/1152 and 2017/1153</a:t>
          </a:r>
          <a:endParaRPr lang="en-IE">
            <a:solidFill>
              <a:srgbClr val="FF0000"/>
            </a:solidFill>
            <a:effectLst/>
          </a:endParaRPr>
        </a:p>
        <a:p>
          <a:pPr marL="0" indent="0"/>
          <a:endParaRPr lang="en-IE" sz="1100" b="1">
            <a:solidFill>
              <a:srgbClr val="FF0000"/>
            </a:solidFill>
            <a:latin typeface="+mn-lt"/>
            <a:ea typeface="+mn-ea"/>
            <a:cs typeface="+mn-cs"/>
          </a:endParaRPr>
        </a:p>
        <a:p>
          <a:pPr marL="0" indent="0"/>
          <a:r>
            <a:rPr lang="en-IE" sz="1100" b="1">
              <a:solidFill>
                <a:srgbClr val="FF0000"/>
              </a:solidFill>
              <a:latin typeface="+mn-lt"/>
              <a:ea typeface="+mn-ea"/>
              <a:cs typeface="+mn-cs"/>
            </a:rPr>
            <a:t>"meta.WLTP-L.pa", "meta.WLTP-L.test_X.1Hz.ts", "meta.WLTP-L.test_X.10Hz.ts"</a:t>
          </a:r>
        </a:p>
        <a:p>
          <a:pPr marL="0" indent="0"/>
          <a:r>
            <a:rPr lang="en-IE" sz="1100" b="1">
              <a:solidFill>
                <a:srgbClr val="FF0000"/>
              </a:solidFill>
              <a:latin typeface="+mn-lt"/>
              <a:ea typeface="+mn-ea"/>
              <a:cs typeface="+mn-cs"/>
            </a:rPr>
            <a:t>should be filled with the remaining possible extra tests</a:t>
          </a:r>
          <a:br>
            <a:rPr lang="en-IE" sz="1100" b="1">
              <a:solidFill>
                <a:srgbClr val="FF0000"/>
              </a:solidFill>
              <a:latin typeface="+mn-lt"/>
              <a:ea typeface="+mn-ea"/>
              <a:cs typeface="+mn-cs"/>
            </a:rPr>
          </a:br>
          <a:r>
            <a:rPr lang="en-IE" sz="1100" b="1">
              <a:solidFill>
                <a:srgbClr val="FF0000"/>
              </a:solidFill>
              <a:latin typeface="+mn-lt"/>
              <a:ea typeface="+mn-ea"/>
              <a:cs typeface="+mn-cs"/>
            </a:rPr>
            <a:t>(maximum 2 tests, referred as B</a:t>
          </a:r>
          <a:r>
            <a:rPr lang="en-IE" sz="1100" b="1" baseline="0">
              <a:solidFill>
                <a:srgbClr val="FF0000"/>
              </a:solidFill>
              <a:latin typeface="+mn-lt"/>
              <a:ea typeface="+mn-ea"/>
              <a:cs typeface="+mn-cs"/>
            </a:rPr>
            <a:t> and C</a:t>
          </a:r>
          <a:r>
            <a:rPr lang="en-IE" sz="1100" b="1">
              <a:solidFill>
                <a:srgbClr val="FF0000"/>
              </a:solidFill>
              <a:latin typeface="+mn-lt"/>
              <a:ea typeface="+mn-ea"/>
              <a:cs typeface="+mn-cs"/>
            </a:rPr>
            <a:t>).</a:t>
          </a:r>
        </a:p>
        <a:p>
          <a:pPr marL="0" indent="0"/>
          <a:endParaRPr lang="en-IE" sz="1100" b="1" baseline="0">
            <a:solidFill>
              <a:srgbClr val="FF0000"/>
            </a:solidFill>
            <a:latin typeface="+mn-lt"/>
            <a:ea typeface="+mn-ea"/>
            <a:cs typeface="+mn-cs"/>
          </a:endParaRPr>
        </a:p>
        <a:p>
          <a:pPr marL="0" indent="0"/>
          <a:r>
            <a:rPr lang="en-IE" sz="1100" b="1" baseline="0">
              <a:solidFill>
                <a:srgbClr val="FF0000"/>
              </a:solidFill>
              <a:latin typeface="+mn-lt"/>
              <a:ea typeface="+mn-ea"/>
              <a:cs typeface="+mn-cs"/>
            </a:rPr>
            <a:t>Maximum total number of WLTP-L tests: 3</a:t>
          </a:r>
        </a:p>
      </xdr:txBody>
    </xdr:sp>
    <xdr:clientData/>
  </xdr:twoCellAnchor>
  <xdr:twoCellAnchor>
    <xdr:from>
      <xdr:col>6</xdr:col>
      <xdr:colOff>0</xdr:colOff>
      <xdr:row>13</xdr:row>
      <xdr:rowOff>0</xdr:rowOff>
    </xdr:from>
    <xdr:to>
      <xdr:col>13</xdr:col>
      <xdr:colOff>0</xdr:colOff>
      <xdr:row>16</xdr:row>
      <xdr:rowOff>219075</xdr:rowOff>
    </xdr:to>
    <xdr:sp macro="" textlink="">
      <xdr:nvSpPr>
        <xdr:cNvPr id="4" name="TextBox 3">
          <a:extLst>
            <a:ext uri="{FF2B5EF4-FFF2-40B4-BE49-F238E27FC236}">
              <a16:creationId xmlns:a16="http://schemas.microsoft.com/office/drawing/2014/main" id="{00000000-0008-0000-0E00-000004000000}"/>
            </a:ext>
          </a:extLst>
        </xdr:cNvPr>
        <xdr:cNvSpPr txBox="1"/>
      </xdr:nvSpPr>
      <xdr:spPr>
        <a:xfrm>
          <a:off x="12915900" y="2819400"/>
          <a:ext cx="3657600" cy="7905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*Note: All scalar inputs for NOVC HEVs and OVC HEVs are declared in the `Inputs` tab</a:t>
          </a:r>
          <a:br>
            <a:rPr lang="en-IE" sz="1100" b="1" baseline="0">
              <a:solidFill>
                <a:srgbClr val="FF0000"/>
              </a:solidFill>
              <a:effectLst/>
              <a:latin typeface="+mn-lt"/>
              <a:ea typeface="+mn-ea"/>
              <a:cs typeface="+mn-cs"/>
            </a:rPr>
          </a:b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Charge-Sustaining Test Cycle,</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Charge-Depleting Test Cycle).</a:t>
          </a:r>
          <a:endParaRPr lang="en-IE" sz="1100" b="1" baseline="0">
            <a:solidFill>
              <a:srgbClr val="FF0000"/>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2"/>
  <sheetViews>
    <sheetView tabSelected="1" showRuler="0" workbookViewId="0"/>
  </sheetViews>
  <sheetFormatPr baseColWidth="10" defaultColWidth="0" defaultRowHeight="15" customHeight="1" zeroHeight="1"/>
  <cols>
    <col min="1" max="15" width="9.1640625" customWidth="1"/>
    <col min="16" max="16" width="9.1640625" hidden="1" customWidth="1"/>
    <col min="17" max="16384" width="9.1640625" hidden="1"/>
  </cols>
  <sheetData>
    <row r="1" spans="1:15"/>
    <row r="2" spans="1:15"/>
    <row r="3" spans="1:15"/>
    <row r="4" spans="1:15"/>
    <row r="5" spans="1:15"/>
    <row r="6" spans="1:15"/>
    <row r="7" spans="1:15"/>
    <row r="8" spans="1:15"/>
    <row r="9" spans="1:15"/>
    <row r="10" spans="1:15"/>
    <row r="11" spans="1:15"/>
    <row r="12" spans="1:15"/>
    <row r="13" spans="1:15"/>
    <row r="14" spans="1:15" s="152" customFormat="1" ht="15" customHeight="1">
      <c r="A14" s="194" t="s">
        <v>560</v>
      </c>
      <c r="B14" s="194"/>
      <c r="C14" s="194"/>
      <c r="D14" s="194"/>
      <c r="E14" s="194"/>
      <c r="F14" s="194"/>
      <c r="G14" s="194"/>
      <c r="H14" s="194"/>
      <c r="I14" s="194"/>
      <c r="J14" s="194"/>
      <c r="K14" s="194"/>
      <c r="L14" s="194"/>
      <c r="M14" s="194"/>
      <c r="N14" s="194"/>
      <c r="O14" s="194"/>
    </row>
    <row r="15" spans="1:15" s="152" customFormat="1" ht="15" customHeight="1">
      <c r="A15" s="194"/>
      <c r="B15" s="194"/>
      <c r="C15" s="194"/>
      <c r="D15" s="194"/>
      <c r="E15" s="194"/>
      <c r="F15" s="194"/>
      <c r="G15" s="194"/>
      <c r="H15" s="194"/>
      <c r="I15" s="194"/>
      <c r="J15" s="194"/>
      <c r="K15" s="194"/>
      <c r="L15" s="194"/>
      <c r="M15" s="194"/>
      <c r="N15" s="194"/>
      <c r="O15" s="194"/>
    </row>
    <row r="16" spans="1:15" s="152" customFormat="1" ht="15" customHeight="1">
      <c r="A16" s="194"/>
      <c r="B16" s="194"/>
      <c r="C16" s="194"/>
      <c r="D16" s="194"/>
      <c r="E16" s="194"/>
      <c r="F16" s="194"/>
      <c r="G16" s="194"/>
      <c r="H16" s="194"/>
      <c r="I16" s="194"/>
      <c r="J16" s="194"/>
      <c r="K16" s="194"/>
      <c r="L16" s="194"/>
      <c r="M16" s="194"/>
      <c r="N16" s="194"/>
      <c r="O16" s="194"/>
    </row>
    <row r="17" spans="1:15" s="152" customFormat="1" ht="15" customHeight="1">
      <c r="A17" s="194"/>
      <c r="B17" s="194"/>
      <c r="C17" s="194"/>
      <c r="D17" s="194"/>
      <c r="E17" s="194"/>
      <c r="F17" s="194"/>
      <c r="G17" s="194"/>
      <c r="H17" s="194"/>
      <c r="I17" s="194"/>
      <c r="J17" s="194"/>
      <c r="K17" s="194"/>
      <c r="L17" s="194"/>
      <c r="M17" s="194"/>
      <c r="N17" s="194"/>
      <c r="O17" s="194"/>
    </row>
    <row r="18" spans="1:15" s="152" customFormat="1" ht="15" customHeight="1">
      <c r="A18" s="194"/>
      <c r="B18" s="194"/>
      <c r="C18" s="194"/>
      <c r="D18" s="194"/>
      <c r="E18" s="194"/>
      <c r="F18" s="194"/>
      <c r="G18" s="194"/>
      <c r="H18" s="194"/>
      <c r="I18" s="194"/>
      <c r="J18" s="194"/>
      <c r="K18" s="194"/>
      <c r="L18" s="194"/>
      <c r="M18" s="194"/>
      <c r="N18" s="194"/>
      <c r="O18" s="194"/>
    </row>
    <row r="19" spans="1:15" s="152" customFormat="1" ht="15" customHeight="1">
      <c r="A19" s="194"/>
      <c r="B19" s="194"/>
      <c r="C19" s="194"/>
      <c r="D19" s="194"/>
      <c r="E19" s="194"/>
      <c r="F19" s="194"/>
      <c r="G19" s="194"/>
      <c r="H19" s="194"/>
      <c r="I19" s="194"/>
      <c r="J19" s="194"/>
      <c r="K19" s="194"/>
      <c r="L19" s="194"/>
      <c r="M19" s="194"/>
      <c r="N19" s="194"/>
      <c r="O19" s="194"/>
    </row>
    <row r="20" spans="1:15" s="152" customFormat="1" ht="15" customHeight="1">
      <c r="A20" s="194"/>
      <c r="B20" s="194"/>
      <c r="C20" s="194"/>
      <c r="D20" s="194"/>
      <c r="E20" s="194"/>
      <c r="F20" s="194"/>
      <c r="G20" s="194"/>
      <c r="H20" s="194"/>
      <c r="I20" s="194"/>
      <c r="J20" s="194"/>
      <c r="K20" s="194"/>
      <c r="L20" s="194"/>
      <c r="M20" s="194"/>
      <c r="N20" s="194"/>
      <c r="O20" s="194"/>
    </row>
    <row r="21" spans="1:15" s="152" customFormat="1" ht="15" customHeight="1">
      <c r="A21" s="194"/>
      <c r="B21" s="194"/>
      <c r="C21" s="194"/>
      <c r="D21" s="194"/>
      <c r="E21" s="194"/>
      <c r="F21" s="194"/>
      <c r="G21" s="194"/>
      <c r="H21" s="194"/>
      <c r="I21" s="194"/>
      <c r="J21" s="194"/>
      <c r="K21" s="194"/>
      <c r="L21" s="194"/>
      <c r="M21" s="194"/>
      <c r="N21" s="194"/>
      <c r="O21" s="194"/>
    </row>
    <row r="22" spans="1:15" s="152" customFormat="1" ht="15" customHeight="1">
      <c r="A22" s="194"/>
      <c r="B22" s="194"/>
      <c r="C22" s="194"/>
      <c r="D22" s="194"/>
      <c r="E22" s="194"/>
      <c r="F22" s="194"/>
      <c r="G22" s="194"/>
      <c r="H22" s="194"/>
      <c r="I22" s="194"/>
      <c r="J22" s="194"/>
      <c r="K22" s="194"/>
      <c r="L22" s="194"/>
      <c r="M22" s="194"/>
      <c r="N22" s="194"/>
      <c r="O22" s="194"/>
    </row>
    <row r="23" spans="1:15" s="152" customFormat="1" ht="15" customHeight="1">
      <c r="A23" s="194"/>
      <c r="B23" s="194"/>
      <c r="C23" s="194"/>
      <c r="D23" s="194"/>
      <c r="E23" s="194"/>
      <c r="F23" s="194"/>
      <c r="G23" s="194"/>
      <c r="H23" s="194"/>
      <c r="I23" s="194"/>
      <c r="J23" s="194"/>
      <c r="K23" s="194"/>
      <c r="L23" s="194"/>
      <c r="M23" s="194"/>
      <c r="N23" s="194"/>
      <c r="O23" s="194"/>
    </row>
    <row r="24" spans="1:15" s="152" customFormat="1" ht="15" customHeight="1">
      <c r="A24" s="194"/>
      <c r="B24" s="194"/>
      <c r="C24" s="194"/>
      <c r="D24" s="194"/>
      <c r="E24" s="194"/>
      <c r="F24" s="194"/>
      <c r="G24" s="194"/>
      <c r="H24" s="194"/>
      <c r="I24" s="194"/>
      <c r="J24" s="194"/>
      <c r="K24" s="194"/>
      <c r="L24" s="194"/>
      <c r="M24" s="194"/>
      <c r="N24" s="194"/>
      <c r="O24" s="194"/>
    </row>
    <row r="25" spans="1:15" s="152" customFormat="1" ht="15" customHeight="1">
      <c r="A25" s="194"/>
      <c r="B25" s="194"/>
      <c r="C25" s="194"/>
      <c r="D25" s="194"/>
      <c r="E25" s="194"/>
      <c r="F25" s="194"/>
      <c r="G25" s="194"/>
      <c r="H25" s="194"/>
      <c r="I25" s="194"/>
      <c r="J25" s="194"/>
      <c r="K25" s="194"/>
      <c r="L25" s="194"/>
      <c r="M25" s="194"/>
      <c r="N25" s="194"/>
      <c r="O25" s="194"/>
    </row>
    <row r="26" spans="1:15" s="152" customFormat="1" ht="15" customHeight="1">
      <c r="A26" s="194"/>
      <c r="B26" s="194"/>
      <c r="C26" s="194"/>
      <c r="D26" s="194"/>
      <c r="E26" s="194"/>
      <c r="F26" s="194"/>
      <c r="G26" s="194"/>
      <c r="H26" s="194"/>
      <c r="I26" s="194"/>
      <c r="J26" s="194"/>
      <c r="K26" s="194"/>
      <c r="L26" s="194"/>
      <c r="M26" s="194"/>
      <c r="N26" s="194"/>
      <c r="O26" s="194"/>
    </row>
    <row r="27" spans="1:15" s="152" customFormat="1" ht="15" customHeight="1">
      <c r="A27" s="194"/>
      <c r="B27" s="194"/>
      <c r="C27" s="194"/>
      <c r="D27" s="194"/>
      <c r="E27" s="194"/>
      <c r="F27" s="194"/>
      <c r="G27" s="194"/>
      <c r="H27" s="194"/>
      <c r="I27" s="194"/>
      <c r="J27" s="194"/>
      <c r="K27" s="194"/>
      <c r="L27" s="194"/>
      <c r="M27" s="194"/>
      <c r="N27" s="194"/>
      <c r="O27" s="194"/>
    </row>
    <row r="28" spans="1:15" s="152" customFormat="1" ht="15" customHeight="1">
      <c r="A28" s="194"/>
      <c r="B28" s="194"/>
      <c r="C28" s="194"/>
      <c r="D28" s="194"/>
      <c r="E28" s="194"/>
      <c r="F28" s="194"/>
      <c r="G28" s="194"/>
      <c r="H28" s="194"/>
      <c r="I28" s="194"/>
      <c r="J28" s="194"/>
      <c r="K28" s="194"/>
      <c r="L28" s="194"/>
      <c r="M28" s="194"/>
      <c r="N28" s="194"/>
      <c r="O28" s="194"/>
    </row>
    <row r="29" spans="1:15" s="152" customFormat="1" ht="15" customHeight="1">
      <c r="A29" s="194"/>
      <c r="B29" s="194"/>
      <c r="C29" s="194"/>
      <c r="D29" s="194"/>
      <c r="E29" s="194"/>
      <c r="F29" s="194"/>
      <c r="G29" s="194"/>
      <c r="H29" s="194"/>
      <c r="I29" s="194"/>
      <c r="J29" s="194"/>
      <c r="K29" s="194"/>
      <c r="L29" s="194"/>
      <c r="M29" s="194"/>
      <c r="N29" s="194"/>
      <c r="O29" s="194"/>
    </row>
    <row r="30" spans="1:15" s="152" customFormat="1" ht="15" customHeight="1">
      <c r="A30" s="194"/>
      <c r="B30" s="194"/>
      <c r="C30" s="194"/>
      <c r="D30" s="194"/>
      <c r="E30" s="194"/>
      <c r="F30" s="194"/>
      <c r="G30" s="194"/>
      <c r="H30" s="194"/>
      <c r="I30" s="194"/>
      <c r="J30" s="194"/>
      <c r="K30" s="194"/>
      <c r="L30" s="194"/>
      <c r="M30" s="194"/>
      <c r="N30" s="194"/>
      <c r="O30" s="194"/>
    </row>
    <row r="31" spans="1:15" s="152" customFormat="1" ht="15" customHeight="1">
      <c r="A31" s="194"/>
      <c r="B31" s="194"/>
      <c r="C31" s="194"/>
      <c r="D31" s="194"/>
      <c r="E31" s="194"/>
      <c r="F31" s="194"/>
      <c r="G31" s="194"/>
      <c r="H31" s="194"/>
      <c r="I31" s="194"/>
      <c r="J31" s="194"/>
      <c r="K31" s="194"/>
      <c r="L31" s="194"/>
      <c r="M31" s="194"/>
      <c r="N31" s="194"/>
      <c r="O31" s="194"/>
    </row>
    <row r="32" spans="1:15" s="152" customFormat="1" ht="15" customHeight="1">
      <c r="A32" s="194"/>
      <c r="B32" s="194"/>
      <c r="C32" s="194"/>
      <c r="D32" s="194"/>
      <c r="E32" s="194"/>
      <c r="F32" s="194"/>
      <c r="G32" s="194"/>
      <c r="H32" s="194"/>
      <c r="I32" s="194"/>
      <c r="J32" s="194"/>
      <c r="K32" s="194"/>
      <c r="L32" s="194"/>
      <c r="M32" s="194"/>
      <c r="N32" s="194"/>
      <c r="O32" s="194"/>
    </row>
    <row r="33" spans="1:15" s="152" customFormat="1" ht="15" customHeight="1">
      <c r="A33" s="194"/>
      <c r="B33" s="194"/>
      <c r="C33" s="194"/>
      <c r="D33" s="194"/>
      <c r="E33" s="194"/>
      <c r="F33" s="194"/>
      <c r="G33" s="194"/>
      <c r="H33" s="194"/>
      <c r="I33" s="194"/>
      <c r="J33" s="194"/>
      <c r="K33" s="194"/>
      <c r="L33" s="194"/>
      <c r="M33" s="194"/>
      <c r="N33" s="194"/>
      <c r="O33" s="194"/>
    </row>
    <row r="34" spans="1:15" s="152" customFormat="1" ht="15" customHeight="1">
      <c r="A34" s="194"/>
      <c r="B34" s="194"/>
      <c r="C34" s="194"/>
      <c r="D34" s="194"/>
      <c r="E34" s="194"/>
      <c r="F34" s="194"/>
      <c r="G34" s="194"/>
      <c r="H34" s="194"/>
      <c r="I34" s="194"/>
      <c r="J34" s="194"/>
      <c r="K34" s="194"/>
      <c r="L34" s="194"/>
      <c r="M34" s="194"/>
      <c r="N34" s="194"/>
      <c r="O34" s="194"/>
    </row>
    <row r="35" spans="1:15" s="152" customFormat="1" ht="15" customHeight="1">
      <c r="A35" s="194"/>
      <c r="B35" s="194"/>
      <c r="C35" s="194"/>
      <c r="D35" s="194"/>
      <c r="E35" s="194"/>
      <c r="F35" s="194"/>
      <c r="G35" s="194"/>
      <c r="H35" s="194"/>
      <c r="I35" s="194"/>
      <c r="J35" s="194"/>
      <c r="K35" s="194"/>
      <c r="L35" s="194"/>
      <c r="M35" s="194"/>
      <c r="N35" s="194"/>
      <c r="O35" s="194"/>
    </row>
    <row r="36" spans="1:15" s="152" customFormat="1" ht="15" customHeight="1">
      <c r="A36" s="194"/>
      <c r="B36" s="194"/>
      <c r="C36" s="194"/>
      <c r="D36" s="194"/>
      <c r="E36" s="194"/>
      <c r="F36" s="194"/>
      <c r="G36" s="194"/>
      <c r="H36" s="194"/>
      <c r="I36" s="194"/>
      <c r="J36" s="194"/>
      <c r="K36" s="194"/>
      <c r="L36" s="194"/>
      <c r="M36" s="194"/>
      <c r="N36" s="194"/>
      <c r="O36" s="194"/>
    </row>
    <row r="37" spans="1:15" s="152" customFormat="1" ht="15" customHeight="1">
      <c r="A37" s="194"/>
      <c r="B37" s="194"/>
      <c r="C37" s="194"/>
      <c r="D37" s="194"/>
      <c r="E37" s="194"/>
      <c r="F37" s="194"/>
      <c r="G37" s="194"/>
      <c r="H37" s="194"/>
      <c r="I37" s="194"/>
      <c r="J37" s="194"/>
      <c r="K37" s="194"/>
      <c r="L37" s="194"/>
      <c r="M37" s="194"/>
      <c r="N37" s="194"/>
      <c r="O37" s="194"/>
    </row>
    <row r="38" spans="1:15" s="152" customFormat="1" ht="15" customHeight="1">
      <c r="A38" s="194"/>
      <c r="B38" s="194"/>
      <c r="C38" s="194"/>
      <c r="D38" s="194"/>
      <c r="E38" s="194"/>
      <c r="F38" s="194"/>
      <c r="G38" s="194"/>
      <c r="H38" s="194"/>
      <c r="I38" s="194"/>
      <c r="J38" s="194"/>
      <c r="K38" s="194"/>
      <c r="L38" s="194"/>
      <c r="M38" s="194"/>
      <c r="N38" s="194"/>
      <c r="O38" s="194"/>
    </row>
    <row r="39" spans="1:15" s="152" customFormat="1" ht="15" customHeight="1">
      <c r="A39" s="194"/>
      <c r="B39" s="194"/>
      <c r="C39" s="194"/>
      <c r="D39" s="194"/>
      <c r="E39" s="194"/>
      <c r="F39" s="194"/>
      <c r="G39" s="194"/>
      <c r="H39" s="194"/>
      <c r="I39" s="194"/>
      <c r="J39" s="194"/>
      <c r="K39" s="194"/>
      <c r="L39" s="194"/>
      <c r="M39" s="194"/>
      <c r="N39" s="194"/>
      <c r="O39" s="194"/>
    </row>
    <row r="40" spans="1:15" s="152" customFormat="1" ht="15" customHeight="1">
      <c r="A40" s="194"/>
      <c r="B40" s="194"/>
      <c r="C40" s="194"/>
      <c r="D40" s="194"/>
      <c r="E40" s="194"/>
      <c r="F40" s="194"/>
      <c r="G40" s="194"/>
      <c r="H40" s="194"/>
      <c r="I40" s="194"/>
      <c r="J40" s="194"/>
      <c r="K40" s="194"/>
      <c r="L40" s="194"/>
      <c r="M40" s="194"/>
      <c r="N40" s="194"/>
      <c r="O40" s="194"/>
    </row>
    <row r="41" spans="1:15" s="152" customFormat="1" ht="15" customHeight="1">
      <c r="A41" s="194"/>
      <c r="B41" s="194"/>
      <c r="C41" s="194"/>
      <c r="D41" s="194"/>
      <c r="E41" s="194"/>
      <c r="F41" s="194"/>
      <c r="G41" s="194"/>
      <c r="H41" s="194"/>
      <c r="I41" s="194"/>
      <c r="J41" s="194"/>
      <c r="K41" s="194"/>
      <c r="L41" s="194"/>
      <c r="M41" s="194"/>
      <c r="N41" s="194"/>
      <c r="O41" s="194"/>
    </row>
    <row r="42" spans="1:15" s="152" customFormat="1" ht="15" customHeight="1">
      <c r="A42" s="194"/>
      <c r="B42" s="194"/>
      <c r="C42" s="194"/>
      <c r="D42" s="194"/>
      <c r="E42" s="194"/>
      <c r="F42" s="194"/>
      <c r="G42" s="194"/>
      <c r="H42" s="194"/>
      <c r="I42" s="194"/>
      <c r="J42" s="194"/>
      <c r="K42" s="194"/>
      <c r="L42" s="194"/>
      <c r="M42" s="194"/>
      <c r="N42" s="194"/>
      <c r="O42" s="194"/>
    </row>
    <row r="43" spans="1:15" s="152" customFormat="1" ht="15" customHeight="1">
      <c r="A43" s="194"/>
      <c r="B43" s="194"/>
      <c r="C43" s="194"/>
      <c r="D43" s="194"/>
      <c r="E43" s="194"/>
      <c r="F43" s="194"/>
      <c r="G43" s="194"/>
      <c r="H43" s="194"/>
      <c r="I43" s="194"/>
      <c r="J43" s="194"/>
      <c r="K43" s="194"/>
      <c r="L43" s="194"/>
      <c r="M43" s="194"/>
      <c r="N43" s="194"/>
      <c r="O43" s="194"/>
    </row>
    <row r="44" spans="1:15" s="152" customFormat="1" ht="15" customHeight="1">
      <c r="A44" s="194"/>
      <c r="B44" s="194"/>
      <c r="C44" s="194"/>
      <c r="D44" s="194"/>
      <c r="E44" s="194"/>
      <c r="F44" s="194"/>
      <c r="G44" s="194"/>
      <c r="H44" s="194"/>
      <c r="I44" s="194"/>
      <c r="J44" s="194"/>
      <c r="K44" s="194"/>
      <c r="L44" s="194"/>
      <c r="M44" s="194"/>
      <c r="N44" s="194"/>
      <c r="O44" s="194"/>
    </row>
    <row r="45" spans="1:15" s="152" customFormat="1" ht="15" customHeight="1">
      <c r="A45" s="194"/>
      <c r="B45" s="194"/>
      <c r="C45" s="194"/>
      <c r="D45" s="194"/>
      <c r="E45" s="194"/>
      <c r="F45" s="194"/>
      <c r="G45" s="194"/>
      <c r="H45" s="194"/>
      <c r="I45" s="194"/>
      <c r="J45" s="194"/>
      <c r="K45" s="194"/>
      <c r="L45" s="194"/>
      <c r="M45" s="194"/>
      <c r="N45" s="194"/>
      <c r="O45" s="194"/>
    </row>
    <row r="46" spans="1:15" s="152" customFormat="1" ht="15" customHeight="1">
      <c r="A46" s="194"/>
      <c r="B46" s="194"/>
      <c r="C46" s="194"/>
      <c r="D46" s="194"/>
      <c r="E46" s="194"/>
      <c r="F46" s="194"/>
      <c r="G46" s="194"/>
      <c r="H46" s="194"/>
      <c r="I46" s="194"/>
      <c r="J46" s="194"/>
      <c r="K46" s="194"/>
      <c r="L46" s="194"/>
      <c r="M46" s="194"/>
      <c r="N46" s="194"/>
      <c r="O46" s="194"/>
    </row>
    <row r="47" spans="1:15" s="152" customFormat="1" ht="15" customHeight="1">
      <c r="A47" s="194"/>
      <c r="B47" s="194"/>
      <c r="C47" s="194"/>
      <c r="D47" s="194"/>
      <c r="E47" s="194"/>
      <c r="F47" s="194"/>
      <c r="G47" s="194"/>
      <c r="H47" s="194"/>
      <c r="I47" s="194"/>
      <c r="J47" s="194"/>
      <c r="K47" s="194"/>
      <c r="L47" s="194"/>
      <c r="M47" s="194"/>
      <c r="N47" s="194"/>
      <c r="O47" s="194"/>
    </row>
    <row r="48" spans="1:15" s="152" customFormat="1" ht="15" customHeight="1">
      <c r="A48" s="194"/>
      <c r="B48" s="194"/>
      <c r="C48" s="194"/>
      <c r="D48" s="194"/>
      <c r="E48" s="194"/>
      <c r="F48" s="194"/>
      <c r="G48" s="194"/>
      <c r="H48" s="194"/>
      <c r="I48" s="194"/>
      <c r="J48" s="194"/>
      <c r="K48" s="194"/>
      <c r="L48" s="194"/>
      <c r="M48" s="194"/>
      <c r="N48" s="194"/>
      <c r="O48" s="194"/>
    </row>
    <row r="49" spans="1:15" s="152" customFormat="1" ht="15" customHeight="1">
      <c r="A49" s="194"/>
      <c r="B49" s="194"/>
      <c r="C49" s="194"/>
      <c r="D49" s="194"/>
      <c r="E49" s="194"/>
      <c r="F49" s="194"/>
      <c r="G49" s="194"/>
      <c r="H49" s="194"/>
      <c r="I49" s="194"/>
      <c r="J49" s="194"/>
      <c r="K49" s="194"/>
      <c r="L49" s="194"/>
      <c r="M49" s="194"/>
      <c r="N49" s="194"/>
      <c r="O49" s="194"/>
    </row>
    <row r="50" spans="1:15" s="152" customFormat="1" ht="15" customHeight="1">
      <c r="A50" s="194"/>
      <c r="B50" s="194"/>
      <c r="C50" s="194"/>
      <c r="D50" s="194"/>
      <c r="E50" s="194"/>
      <c r="F50" s="194"/>
      <c r="G50" s="194"/>
      <c r="H50" s="194"/>
      <c r="I50" s="194"/>
      <c r="J50" s="194"/>
      <c r="K50" s="194"/>
      <c r="L50" s="194"/>
      <c r="M50" s="194"/>
      <c r="N50" s="194"/>
      <c r="O50" s="194"/>
    </row>
    <row r="51" spans="1:15" s="152" customFormat="1" ht="15" customHeight="1">
      <c r="A51" s="194"/>
      <c r="B51" s="194"/>
      <c r="C51" s="194"/>
      <c r="D51" s="194"/>
      <c r="E51" s="194"/>
      <c r="F51" s="194"/>
      <c r="G51" s="194"/>
      <c r="H51" s="194"/>
      <c r="I51" s="194"/>
      <c r="J51" s="194"/>
      <c r="K51" s="194"/>
      <c r="L51" s="194"/>
      <c r="M51" s="194"/>
      <c r="N51" s="194"/>
      <c r="O51" s="194"/>
    </row>
    <row r="52" spans="1:15" s="152" customFormat="1" ht="15" customHeight="1">
      <c r="A52" s="194"/>
      <c r="B52" s="194"/>
      <c r="C52" s="194"/>
      <c r="D52" s="194"/>
      <c r="E52" s="194"/>
      <c r="F52" s="194"/>
      <c r="G52" s="194"/>
      <c r="H52" s="194"/>
      <c r="I52" s="194"/>
      <c r="J52" s="194"/>
      <c r="K52" s="194"/>
      <c r="L52" s="194"/>
      <c r="M52" s="194"/>
      <c r="N52" s="194"/>
      <c r="O52" s="194"/>
    </row>
    <row r="53" spans="1:15" s="152" customFormat="1" ht="15" customHeight="1">
      <c r="A53" s="194"/>
      <c r="B53" s="194"/>
      <c r="C53" s="194"/>
      <c r="D53" s="194"/>
      <c r="E53" s="194"/>
      <c r="F53" s="194"/>
      <c r="G53" s="194"/>
      <c r="H53" s="194"/>
      <c r="I53" s="194"/>
      <c r="J53" s="194"/>
      <c r="K53" s="194"/>
      <c r="L53" s="194"/>
      <c r="M53" s="194"/>
      <c r="N53" s="194"/>
      <c r="O53" s="194"/>
    </row>
    <row r="54" spans="1:15" s="152" customFormat="1" ht="15" customHeight="1">
      <c r="A54" s="194"/>
      <c r="B54" s="194"/>
      <c r="C54" s="194"/>
      <c r="D54" s="194"/>
      <c r="E54" s="194"/>
      <c r="F54" s="194"/>
      <c r="G54" s="194"/>
      <c r="H54" s="194"/>
      <c r="I54" s="194"/>
      <c r="J54" s="194"/>
      <c r="K54" s="194"/>
      <c r="L54" s="194"/>
      <c r="M54" s="194"/>
      <c r="N54" s="194"/>
      <c r="O54" s="194"/>
    </row>
    <row r="55" spans="1:15" s="153" customFormat="1" ht="15" customHeight="1"/>
    <row r="56" spans="1:15" hidden="1"/>
    <row r="57" spans="1:15" hidden="1"/>
    <row r="58" spans="1:15" hidden="1"/>
    <row r="59" spans="1:15" hidden="1">
      <c r="B59" s="15"/>
    </row>
    <row r="60" spans="1:15" hidden="1">
      <c r="B60" s="15"/>
    </row>
    <row r="61" spans="1:15" hidden="1">
      <c r="B61" s="15"/>
    </row>
    <row r="62" spans="1:15" hidden="1">
      <c r="B62" s="15"/>
    </row>
  </sheetData>
  <sheetProtection sheet="1" objects="1" scenarios="1" selectLockedCells="1" selectUnlockedCells="1"/>
  <mergeCells count="1">
    <mergeCell ref="A14:O5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XEJ174"/>
  <sheetViews>
    <sheetView showRuler="0" zoomScaleNormal="100" workbookViewId="0">
      <pane ySplit="1" topLeftCell="A2" activePane="bottomLeft" state="frozen"/>
      <selection activeCell="A152" sqref="A152"/>
      <selection pane="bottomLeft" activeCell="C2" sqref="C2"/>
    </sheetView>
  </sheetViews>
  <sheetFormatPr baseColWidth="10" defaultColWidth="0" defaultRowHeight="15"/>
  <cols>
    <col min="1" max="1" width="38.33203125" style="115" bestFit="1" customWidth="1"/>
    <col min="2" max="2" width="42.1640625" style="18" bestFit="1" customWidth="1"/>
    <col min="3" max="3" width="23" style="13" customWidth="1"/>
    <col min="4" max="4" width="12.1640625" style="115" bestFit="1" customWidth="1"/>
    <col min="5" max="5" width="12.1640625" style="17" bestFit="1" customWidth="1"/>
    <col min="6" max="6" width="58.5" style="169" customWidth="1"/>
    <col min="7" max="7" width="143.5" style="112" hidden="1" customWidth="1"/>
    <col min="8" max="13" width="8.83203125" style="13" customWidth="1"/>
    <col min="14" max="16360" width="8.83203125" style="13" hidden="1"/>
    <col min="16361" max="16364" width="0" style="13" hidden="1"/>
    <col min="16365" max="16384" width="8.83203125" style="13" hidden="1"/>
  </cols>
  <sheetData>
    <row r="1" spans="1:7" ht="16">
      <c r="A1" s="116" t="s">
        <v>17</v>
      </c>
      <c r="B1" s="185" t="s">
        <v>18</v>
      </c>
      <c r="C1" s="9" t="s">
        <v>19</v>
      </c>
      <c r="D1" s="113" t="s">
        <v>20</v>
      </c>
      <c r="E1" s="113" t="s">
        <v>56</v>
      </c>
      <c r="F1" s="186" t="s">
        <v>12</v>
      </c>
      <c r="G1" s="110" t="s">
        <v>12</v>
      </c>
    </row>
    <row r="2" spans="1:7" ht="16">
      <c r="A2" s="117" t="s">
        <v>100</v>
      </c>
      <c r="B2" s="76" t="s">
        <v>218</v>
      </c>
      <c r="C2" s="59" t="s">
        <v>581</v>
      </c>
      <c r="D2" s="114"/>
      <c r="E2" s="104" t="s">
        <v>58</v>
      </c>
      <c r="F2" s="191" t="str">
        <f t="shared" ref="F2:F11" si="0">HYPERLINK(CONCATENATE("https://co2mpas.readthedocs.io/en/stable/glossary.html#term-",SUBSTITUTE(SUBSTITUTE(SUBSTITUTE(SUBSTITUTE(SUBSTITUTE(SUBSTITUTE(SUBSTITUTE(SUBSTITUTE(SUBSTITUTE(SUBSTITUTE(SUBSTITUTE(B2,"_","-"),"dice.",""),"flag.",""),"WLTP",""),"NEDC",""),"-H",""),"-L",""),"target ",""),"calibration.",""),"prediction.","")," ","")),G2)</f>
        <v>The version of the input-file</v>
      </c>
      <c r="G2" s="111" t="s">
        <v>78</v>
      </c>
    </row>
    <row r="3" spans="1:7" customFormat="1">
      <c r="A3" s="117" t="s">
        <v>568</v>
      </c>
      <c r="B3" s="75" t="s">
        <v>567</v>
      </c>
      <c r="C3" s="10" t="s">
        <v>572</v>
      </c>
      <c r="D3" s="164"/>
      <c r="E3" s="104" t="s">
        <v>69</v>
      </c>
      <c r="F3" s="191" t="str">
        <f t="shared" si="0"/>
        <v>The type of the input-file</v>
      </c>
      <c r="G3" s="47" t="s">
        <v>569</v>
      </c>
    </row>
    <row r="4" spans="1:7" ht="30">
      <c r="A4" s="117" t="s">
        <v>312</v>
      </c>
      <c r="B4" s="75" t="s">
        <v>313</v>
      </c>
      <c r="C4" s="10">
        <v>1</v>
      </c>
      <c r="E4" s="104" t="s">
        <v>69</v>
      </c>
      <c r="F4" s="191" t="str">
        <f t="shared" si="0"/>
        <v>0 = No | 1 = Yes - Is it an extension of an already Type Approved Interpolation Family?</v>
      </c>
      <c r="G4" s="47" t="s">
        <v>327</v>
      </c>
    </row>
    <row r="5" spans="1:7">
      <c r="A5" s="117" t="s">
        <v>314</v>
      </c>
      <c r="B5" s="75" t="s">
        <v>315</v>
      </c>
      <c r="C5" s="10">
        <v>0</v>
      </c>
      <c r="E5" s="104" t="s">
        <v>69</v>
      </c>
      <c r="F5" s="191" t="str">
        <f t="shared" si="0"/>
        <v>0 = No | 1 = Yes - Is it a Bi-fuel vehicle?</v>
      </c>
      <c r="G5" s="47" t="s">
        <v>328</v>
      </c>
    </row>
    <row r="6" spans="1:7">
      <c r="A6" s="117" t="s">
        <v>325</v>
      </c>
      <c r="B6" s="75" t="s">
        <v>326</v>
      </c>
      <c r="C6" s="10">
        <v>0</v>
      </c>
      <c r="E6" s="104" t="s">
        <v>69</v>
      </c>
      <c r="F6" s="191" t="str">
        <f t="shared" si="0"/>
        <v>0 = No | 1 = Yes - Is it an incomplete vehicle?</v>
      </c>
      <c r="G6" s="47" t="s">
        <v>329</v>
      </c>
    </row>
    <row r="7" spans="1:7" ht="30">
      <c r="A7" s="117" t="s">
        <v>259</v>
      </c>
      <c r="B7" s="75" t="s">
        <v>324</v>
      </c>
      <c r="C7" s="96">
        <v>1</v>
      </c>
      <c r="D7" s="114"/>
      <c r="E7" s="104" t="s">
        <v>57</v>
      </c>
      <c r="F7" s="191" t="str">
        <f t="shared" si="0"/>
        <v>Family correction factor for correcting for representative regional temperature conditions (ATCT)</v>
      </c>
      <c r="G7" s="47" t="s">
        <v>418</v>
      </c>
    </row>
    <row r="8" spans="1:7" ht="30">
      <c r="A8" s="117" t="s">
        <v>419</v>
      </c>
      <c r="B8" s="75" t="s">
        <v>417</v>
      </c>
      <c r="C8" s="96" t="s">
        <v>319</v>
      </c>
      <c r="D8" s="114"/>
      <c r="E8" s="104" t="s">
        <v>58</v>
      </c>
      <c r="F8" s="191" t="str">
        <f t="shared" si="0"/>
        <v>Specify if vehicle is HDV-derived van and followed 5.8.2 of Annex VIII to Regulation (EU) No 582/2011</v>
      </c>
      <c r="G8" s="47" t="s">
        <v>422</v>
      </c>
    </row>
    <row r="9" spans="1:7" ht="45">
      <c r="A9" s="117" t="s">
        <v>311</v>
      </c>
      <c r="B9" s="75" t="s">
        <v>316</v>
      </c>
      <c r="C9" s="95" t="s">
        <v>319</v>
      </c>
      <c r="E9" s="104" t="s">
        <v>320</v>
      </c>
      <c r="F9" s="191" t="str">
        <f t="shared" si="0"/>
        <v>Indicate which test conditions as referred to in point 2.2a of annex I have been subject to re-testing. 
Input can have multiple letters combinations. Leave empty if not applicable.</v>
      </c>
      <c r="G9" s="47" t="s">
        <v>446</v>
      </c>
    </row>
    <row r="10" spans="1:7" ht="60">
      <c r="A10" s="117" t="s">
        <v>323</v>
      </c>
      <c r="B10" s="75" t="s">
        <v>322</v>
      </c>
      <c r="C10" s="101"/>
      <c r="E10" s="104" t="s">
        <v>320</v>
      </c>
      <c r="F10" s="191" t="str">
        <f t="shared" si="0"/>
        <v>Individual code for 'parent' vehicle (not mandatory). In case of one WLTP test linked to multiple Interpolation Family IDs, 
this cell should be filled with the  Interpolation Family ID for which a random number already exists. Check the definition</v>
      </c>
      <c r="G10" s="47" t="s">
        <v>497</v>
      </c>
    </row>
    <row r="11" spans="1:7" ht="30">
      <c r="A11" s="118" t="s">
        <v>263</v>
      </c>
      <c r="B11" s="75" t="s">
        <v>413</v>
      </c>
      <c r="C11" s="165" t="str">
        <f>IF(COUNTA($C$12:$C$14)=3, CONCATENATE("IP-",UPPER($C$12),"-",UPPER($C$13),"-",TEXT($C$14,"0")), "")</f>
        <v>IP-DEMO_4101-ABC-1</v>
      </c>
      <c r="D11" s="114"/>
      <c r="E11" s="104" t="s">
        <v>58</v>
      </c>
      <c r="F11" s="191" t="str">
        <f t="shared" si="0"/>
        <v>Family ID formatted as `FT-nnnnnnnnnnnnnnn-WMI-x`, automatically built from cells below (FT:= 'IP')</v>
      </c>
      <c r="G11" s="47" t="s">
        <v>252</v>
      </c>
    </row>
    <row r="12" spans="1:7">
      <c r="A12" s="118" t="s">
        <v>250</v>
      </c>
      <c r="B12" s="70"/>
      <c r="C12" s="71" t="s">
        <v>573</v>
      </c>
      <c r="D12" s="114"/>
      <c r="E12" s="104" t="s">
        <v>58</v>
      </c>
      <c r="F12" s="191" t="s">
        <v>253</v>
      </c>
      <c r="G12" s="47"/>
    </row>
    <row r="13" spans="1:7">
      <c r="A13" s="118" t="s">
        <v>251</v>
      </c>
      <c r="B13" s="70"/>
      <c r="C13" s="71" t="s">
        <v>574</v>
      </c>
      <c r="D13" s="114"/>
      <c r="E13" s="104" t="s">
        <v>58</v>
      </c>
      <c r="F13" s="191" t="s">
        <v>254</v>
      </c>
      <c r="G13" s="47"/>
    </row>
    <row r="14" spans="1:7">
      <c r="A14" s="118" t="s">
        <v>249</v>
      </c>
      <c r="B14" s="70"/>
      <c r="C14" s="77">
        <v>1</v>
      </c>
      <c r="D14" s="114"/>
      <c r="E14" s="104" t="s">
        <v>81</v>
      </c>
      <c r="F14" s="191" t="s">
        <v>255</v>
      </c>
      <c r="G14" s="47"/>
    </row>
    <row r="15" spans="1:7">
      <c r="A15" s="118"/>
      <c r="B15" s="70"/>
      <c r="C15" s="70"/>
      <c r="D15" s="114"/>
      <c r="E15" s="104"/>
      <c r="F15" s="191"/>
      <c r="G15" s="47"/>
    </row>
    <row r="16" spans="1:7" customFormat="1">
      <c r="A16" s="120" t="s">
        <v>570</v>
      </c>
      <c r="B16" s="188"/>
      <c r="C16" s="189"/>
      <c r="D16" s="187"/>
      <c r="E16" s="132"/>
      <c r="F16" s="168"/>
      <c r="G16" s="47"/>
    </row>
    <row r="17" spans="1:8" ht="30">
      <c r="A17" s="119" t="s">
        <v>103</v>
      </c>
      <c r="B17" s="67" t="s">
        <v>28</v>
      </c>
      <c r="C17" s="10" t="s">
        <v>575</v>
      </c>
      <c r="D17" s="114"/>
      <c r="E17" s="104" t="s">
        <v>58</v>
      </c>
      <c r="F17" s="191" t="str">
        <f>HYPERLINK(CONCATENATE("https://co2mpas.readthedocs.io/en/stable/glossary.html#term-",SUBSTITUTE(SUBSTITUTE(SUBSTITUTE(SUBSTITUTE(SUBSTITUTE(SUBSTITUTE(SUBSTITUTE(SUBSTITUTE(SUBSTITUTE(SUBSTITUTE(SUBSTITUTE(B17,"_","-"),"dice.",""),"flag.",""),"WLTP",""),"NEDC",""),"-H",""),"-L",""),"target ",""),"calibration.",""),"prediction.","")," ","")),G17)</f>
        <v>Type of fuel used in the test: diesel, gasoline, LPG, NG or biomethane, ethanol(E85), biodiesel</v>
      </c>
      <c r="G17" s="47" t="s">
        <v>142</v>
      </c>
      <c r="H17" s="14"/>
    </row>
    <row r="18" spans="1:8">
      <c r="A18" s="119" t="s">
        <v>104</v>
      </c>
      <c r="B18" s="67" t="s">
        <v>34</v>
      </c>
      <c r="C18" s="31">
        <v>43031</v>
      </c>
      <c r="D18" s="114" t="s">
        <v>0</v>
      </c>
      <c r="E18" s="104" t="s">
        <v>57</v>
      </c>
      <c r="F18" s="191" t="str">
        <f t="shared" ref="F18:F40" si="1">HYPERLINK(CONCATENATE("https://co2mpas.readthedocs.io/en/stable/glossary.html#term-",SUBSTITUTE(SUBSTITUTE(SUBSTITUTE(SUBSTITUTE(SUBSTITUTE(SUBSTITUTE(SUBSTITUTE(SUBSTITUTE(SUBSTITUTE(SUBSTITUTE(SUBSTITUTE(B18,"_","-"),"dice.",""),"flag.",""),"WLTP",""),"NEDC",""),"-H",""),"-L",""),"target ",""),"calibration.",""),"prediction.","")," ","")),G18)</f>
        <v>Lower heating value of fuel used in the test</v>
      </c>
      <c r="G18" s="47" t="s">
        <v>143</v>
      </c>
    </row>
    <row r="19" spans="1:8" ht="30">
      <c r="A19" s="119" t="s">
        <v>257</v>
      </c>
      <c r="B19" s="67" t="s">
        <v>260</v>
      </c>
      <c r="C19" s="31">
        <v>8.9</v>
      </c>
      <c r="D19" s="114" t="s">
        <v>256</v>
      </c>
      <c r="E19" s="104" t="s">
        <v>57</v>
      </c>
      <c r="F19" s="191" t="str">
        <f t="shared" si="1"/>
        <v>Fuel heating value in kwh/l: Value according to the Table A6.App2/1 in Regulation (EU) No [2017/1151][WLTP]</v>
      </c>
      <c r="G19" s="47" t="s">
        <v>282</v>
      </c>
    </row>
    <row r="20" spans="1:8">
      <c r="A20" s="119" t="s">
        <v>105</v>
      </c>
      <c r="B20" s="73" t="s">
        <v>183</v>
      </c>
      <c r="C20" s="10">
        <v>86.3</v>
      </c>
      <c r="D20" s="114" t="s">
        <v>193</v>
      </c>
      <c r="E20" s="104" t="s">
        <v>57</v>
      </c>
      <c r="F20" s="191" t="str">
        <f t="shared" si="1"/>
        <v>% of carbon in the fuel by weight. Eg 85.5%</v>
      </c>
      <c r="G20" s="47" t="s">
        <v>201</v>
      </c>
    </row>
    <row r="21" spans="1:8">
      <c r="A21" s="119" t="s">
        <v>106</v>
      </c>
      <c r="B21" s="73" t="s">
        <v>177</v>
      </c>
      <c r="C21" s="11" t="s">
        <v>576</v>
      </c>
      <c r="D21" s="114"/>
      <c r="E21" s="104" t="s">
        <v>58</v>
      </c>
      <c r="F21" s="191" t="str">
        <f t="shared" si="1"/>
        <v>Positive ignition or compression ignition</v>
      </c>
      <c r="G21" s="47" t="s">
        <v>107</v>
      </c>
    </row>
    <row r="22" spans="1:8">
      <c r="A22" s="119" t="s">
        <v>108</v>
      </c>
      <c r="B22" s="67" t="s">
        <v>25</v>
      </c>
      <c r="C22" s="31">
        <v>1700</v>
      </c>
      <c r="D22" s="114" t="s">
        <v>2</v>
      </c>
      <c r="E22" s="104" t="s">
        <v>57</v>
      </c>
      <c r="F22" s="191" t="str">
        <f t="shared" si="1"/>
        <v>Engine capacity in cubic centimeters</v>
      </c>
      <c r="G22" s="47" t="s">
        <v>90</v>
      </c>
    </row>
    <row r="23" spans="1:8">
      <c r="A23" s="119" t="s">
        <v>109</v>
      </c>
      <c r="B23" s="67" t="s">
        <v>26</v>
      </c>
      <c r="C23" s="31">
        <v>94</v>
      </c>
      <c r="D23" s="114" t="s">
        <v>1</v>
      </c>
      <c r="E23" s="104" t="s">
        <v>57</v>
      </c>
      <c r="F23" s="191" t="str">
        <f t="shared" si="1"/>
        <v>Engine stroke in mm</v>
      </c>
      <c r="G23" s="47" t="s">
        <v>91</v>
      </c>
    </row>
    <row r="24" spans="1:8">
      <c r="A24" s="119" t="s">
        <v>110</v>
      </c>
      <c r="B24" s="67" t="s">
        <v>32</v>
      </c>
      <c r="C24" s="31">
        <v>1000</v>
      </c>
      <c r="D24" s="114" t="s">
        <v>137</v>
      </c>
      <c r="E24" s="104" t="s">
        <v>57</v>
      </c>
      <c r="F24" s="191" t="str">
        <f t="shared" si="1"/>
        <v>Idle speed - warm conditions</v>
      </c>
      <c r="G24" s="47" t="s">
        <v>95</v>
      </c>
    </row>
    <row r="25" spans="1:8">
      <c r="A25" s="119" t="s">
        <v>245</v>
      </c>
      <c r="B25" s="67" t="s">
        <v>244</v>
      </c>
      <c r="C25" s="31">
        <v>4</v>
      </c>
      <c r="D25" s="114"/>
      <c r="E25" s="104" t="s">
        <v>81</v>
      </c>
      <c r="F25" s="191" t="str">
        <f t="shared" si="1"/>
        <v>Number of engine cylinders, if not provided the default value is 4.</v>
      </c>
      <c r="G25" s="47" t="s">
        <v>246</v>
      </c>
    </row>
    <row r="26" spans="1:8" ht="45">
      <c r="A26" s="119" t="s">
        <v>111</v>
      </c>
      <c r="B26" s="67" t="s">
        <v>33</v>
      </c>
      <c r="C26" s="10">
        <v>0.125</v>
      </c>
      <c r="D26" s="114" t="s">
        <v>4</v>
      </c>
      <c r="E26" s="104" t="s">
        <v>57</v>
      </c>
      <c r="F26" s="191" t="str">
        <f t="shared" si="1"/>
        <v>Idle fuel consumption of the vehicle - warm conditions. What is the idling fuel consumption of the vehicle when velocity is 0, 
Start-stop system is disengaged, and service battery SOC is at balance conditions?</v>
      </c>
      <c r="G26" s="141" t="s">
        <v>533</v>
      </c>
    </row>
    <row r="27" spans="1:8" ht="30">
      <c r="A27" s="198" t="s">
        <v>112</v>
      </c>
      <c r="B27" s="67" t="s">
        <v>27</v>
      </c>
      <c r="C27" s="10">
        <v>4.4000000000000004</v>
      </c>
      <c r="D27" s="114"/>
      <c r="E27" s="104" t="s">
        <v>57</v>
      </c>
      <c r="F27" s="191" t="str">
        <f t="shared" si="1"/>
        <v>Final drive ratio. If the car has two different final drive ratios please leave it blank and provide the final drive ratios in gear_box_ratios tab</v>
      </c>
      <c r="G27" s="47" t="s">
        <v>240</v>
      </c>
    </row>
    <row r="28" spans="1:8">
      <c r="A28" s="198"/>
      <c r="B28" s="67" t="s">
        <v>235</v>
      </c>
      <c r="C28" s="158" t="s">
        <v>236</v>
      </c>
      <c r="D28" s="114"/>
      <c r="E28" s="104" t="s">
        <v>59</v>
      </c>
      <c r="F28" s="191" t="str">
        <f t="shared" si="1"/>
        <v>Final drive ratios [ratio 1, ratio 2, ...] see relevant column in sheet (gear_box_ratios)</v>
      </c>
      <c r="G28" s="47" t="s">
        <v>237</v>
      </c>
    </row>
    <row r="29" spans="1:8">
      <c r="A29" s="119" t="s">
        <v>191</v>
      </c>
      <c r="B29" s="67" t="s">
        <v>192</v>
      </c>
      <c r="C29" s="10" t="s">
        <v>577</v>
      </c>
      <c r="D29" s="114"/>
      <c r="E29" s="104" t="s">
        <v>58</v>
      </c>
      <c r="F29" s="191" t="str">
        <f t="shared" si="1"/>
        <v>Tyre code (e.g., P195/55R16 85H) of the tyres used in the WLTP test.</v>
      </c>
      <c r="G29" s="47" t="s">
        <v>185</v>
      </c>
    </row>
    <row r="30" spans="1:8">
      <c r="A30" s="119" t="s">
        <v>113</v>
      </c>
      <c r="B30" s="67" t="s">
        <v>31</v>
      </c>
      <c r="C30" s="10" t="s">
        <v>578</v>
      </c>
      <c r="D30" s="114"/>
      <c r="E30" s="104" t="s">
        <v>58</v>
      </c>
      <c r="F30" s="191" t="str">
        <f t="shared" si="1"/>
        <v>Gearbox type: automatic/manual/CVT/planetary. (planetary only for HEVs)</v>
      </c>
      <c r="G30" s="141" t="s">
        <v>571</v>
      </c>
    </row>
    <row r="31" spans="1:8">
      <c r="A31" s="119" t="s">
        <v>76</v>
      </c>
      <c r="B31" s="67" t="s">
        <v>330</v>
      </c>
      <c r="C31" s="31">
        <v>30</v>
      </c>
      <c r="D31" s="114" t="s">
        <v>23</v>
      </c>
      <c r="E31" s="104" t="s">
        <v>57</v>
      </c>
      <c r="F31" s="191" t="str">
        <f t="shared" si="1"/>
        <v>Service battery capacity</v>
      </c>
      <c r="G31" s="47" t="s">
        <v>549</v>
      </c>
    </row>
    <row r="32" spans="1:8" ht="30">
      <c r="A32" s="119" t="s">
        <v>258</v>
      </c>
      <c r="B32" s="67" t="s">
        <v>412</v>
      </c>
      <c r="C32" s="31">
        <v>12</v>
      </c>
      <c r="D32" s="114" t="s">
        <v>22</v>
      </c>
      <c r="E32" s="104" t="s">
        <v>57</v>
      </c>
      <c r="F32" s="191" t="str">
        <f t="shared" si="1"/>
        <v xml:space="preserve">For Service battery (Low-voltage) as described in Appendix 2 to Sub-Annex 6 to Annex XXI to Regulation (EU) No [2017/1151][WLTP] </v>
      </c>
      <c r="G32" s="47" t="s">
        <v>550</v>
      </c>
    </row>
    <row r="33" spans="1:7">
      <c r="A33" s="119" t="s">
        <v>116</v>
      </c>
      <c r="B33" s="67" t="s">
        <v>202</v>
      </c>
      <c r="C33" s="31">
        <v>25</v>
      </c>
      <c r="D33" s="114" t="s">
        <v>101</v>
      </c>
      <c r="E33" s="104" t="s">
        <v>57</v>
      </c>
      <c r="F33" s="191" t="str">
        <f t="shared" si="1"/>
        <v>Initial temperature of the test cell during WLTP-H test. Default value = 23 °C</v>
      </c>
      <c r="G33" s="47" t="s">
        <v>118</v>
      </c>
    </row>
    <row r="34" spans="1:7">
      <c r="A34" s="119" t="s">
        <v>117</v>
      </c>
      <c r="B34" s="67" t="s">
        <v>203</v>
      </c>
      <c r="C34" s="97"/>
      <c r="D34" s="114" t="s">
        <v>101</v>
      </c>
      <c r="E34" s="104" t="s">
        <v>57</v>
      </c>
      <c r="F34" s="191" t="str">
        <f t="shared" si="1"/>
        <v>Initial temperature of the test cell during WLTP-L test. Default value = 23 °C</v>
      </c>
      <c r="G34" s="47" t="s">
        <v>186</v>
      </c>
    </row>
    <row r="35" spans="1:7">
      <c r="A35" s="119" t="s">
        <v>115</v>
      </c>
      <c r="B35" s="67" t="s">
        <v>21</v>
      </c>
      <c r="C35" s="10"/>
      <c r="D35" s="114" t="s">
        <v>22</v>
      </c>
      <c r="E35" s="104" t="s">
        <v>57</v>
      </c>
      <c r="F35" s="191" t="str">
        <f t="shared" si="1"/>
        <v>Alternator nominal voltage</v>
      </c>
      <c r="G35" s="47" t="s">
        <v>55</v>
      </c>
    </row>
    <row r="36" spans="1:7">
      <c r="A36" s="119" t="s">
        <v>119</v>
      </c>
      <c r="B36" s="67" t="s">
        <v>61</v>
      </c>
      <c r="C36" s="32"/>
      <c r="D36" s="114" t="s">
        <v>3</v>
      </c>
      <c r="E36" s="104" t="s">
        <v>57</v>
      </c>
      <c r="F36" s="191" t="str">
        <f t="shared" si="1"/>
        <v>Alternator maximum power</v>
      </c>
      <c r="G36" s="47" t="s">
        <v>119</v>
      </c>
    </row>
    <row r="37" spans="1:7" ht="30">
      <c r="A37" s="119" t="s">
        <v>120</v>
      </c>
      <c r="B37" s="67" t="s">
        <v>24</v>
      </c>
      <c r="C37" s="10"/>
      <c r="D37" s="114"/>
      <c r="E37" s="104" t="s">
        <v>57</v>
      </c>
      <c r="F37" s="191" t="str">
        <f t="shared" si="1"/>
        <v>Average alternator efficiency as declared by the manufacturer; if not provided equal to default value = 0.67</v>
      </c>
      <c r="G37" s="47" t="s">
        <v>121</v>
      </c>
    </row>
    <row r="38" spans="1:7">
      <c r="A38" s="119" t="s">
        <v>29</v>
      </c>
      <c r="B38" s="67" t="s">
        <v>30</v>
      </c>
      <c r="C38" s="127" t="s">
        <v>217</v>
      </c>
      <c r="D38" s="114"/>
      <c r="E38" s="104" t="s">
        <v>59</v>
      </c>
      <c r="F38" s="191" t="str">
        <f t="shared" si="1"/>
        <v>Gear box ratios [ratio gear 1, ratio gear 2, ...] see relevant sheet (gear_box_ratios)</v>
      </c>
      <c r="G38" s="47" t="s">
        <v>190</v>
      </c>
    </row>
    <row r="39" spans="1:7">
      <c r="A39" s="119" t="s">
        <v>65</v>
      </c>
      <c r="B39" s="67" t="s">
        <v>70</v>
      </c>
      <c r="C39" s="127" t="s">
        <v>75</v>
      </c>
      <c r="D39" s="114" t="s">
        <v>137</v>
      </c>
      <c r="E39" s="104" t="s">
        <v>59</v>
      </c>
      <c r="F39" s="191" t="str">
        <f t="shared" si="1"/>
        <v>T1 map speed. See relevant sheet (T1_map)</v>
      </c>
      <c r="G39" s="47" t="s">
        <v>96</v>
      </c>
    </row>
    <row r="40" spans="1:7">
      <c r="A40" s="119" t="s">
        <v>66</v>
      </c>
      <c r="B40" s="67" t="s">
        <v>71</v>
      </c>
      <c r="C40" s="127" t="s">
        <v>223</v>
      </c>
      <c r="D40" s="114" t="s">
        <v>3</v>
      </c>
      <c r="E40" s="104" t="s">
        <v>59</v>
      </c>
      <c r="F40" s="191" t="str">
        <f t="shared" si="1"/>
        <v>T1 map power. See relevant sheet (T1_map)</v>
      </c>
      <c r="G40" s="47" t="s">
        <v>97</v>
      </c>
    </row>
    <row r="41" spans="1:7">
      <c r="B41" s="46"/>
      <c r="C41" s="48"/>
      <c r="D41" s="114"/>
      <c r="E41" s="104"/>
      <c r="F41" s="191"/>
      <c r="G41" s="47"/>
    </row>
    <row r="42" spans="1:7">
      <c r="A42" s="120" t="s">
        <v>11</v>
      </c>
      <c r="B42" s="8"/>
      <c r="C42" s="12"/>
      <c r="D42" s="131"/>
      <c r="E42" s="132"/>
      <c r="F42" s="168"/>
      <c r="G42" s="47"/>
    </row>
    <row r="43" spans="1:7" ht="30">
      <c r="A43" s="119" t="s">
        <v>122</v>
      </c>
      <c r="B43" s="72" t="s">
        <v>38</v>
      </c>
      <c r="C43" s="31">
        <v>1700</v>
      </c>
      <c r="D43" s="114" t="s">
        <v>9</v>
      </c>
      <c r="E43" s="104" t="s">
        <v>57</v>
      </c>
      <c r="F43" s="191" t="str">
        <f>HYPERLINK(CONCATENATE("https://co2mpas.readthedocs.io/en/stable/glossary.html#term-",SUBSTITUTE(SUBSTITUTE(SUBSTITUTE(SUBSTITUTE(SUBSTITUTE(SUBSTITUTE(SUBSTITUTE(SUBSTITUTE(SUBSTITUTE(SUBSTITUTE(SUBSTITUTE(B43,"_","-"),"dice.",""),"flag.",""),"WLTP",""),"NEDC",""),"-H",""),"-L",""),"target ",""),"calibration.",""),"prediction.","")," ","")),G43)</f>
        <v>Dyno applied mass WLTP-H. Correction for rotation mass should apply for 1-axle dyno test.</v>
      </c>
      <c r="G43" s="47" t="s">
        <v>247</v>
      </c>
    </row>
    <row r="44" spans="1:7">
      <c r="A44" s="119" t="s">
        <v>124</v>
      </c>
      <c r="B44" s="72" t="s">
        <v>35</v>
      </c>
      <c r="C44" s="32">
        <v>93</v>
      </c>
      <c r="D44" s="114" t="s">
        <v>6</v>
      </c>
      <c r="E44" s="104" t="s">
        <v>57</v>
      </c>
      <c r="F44" s="191" t="str">
        <f t="shared" ref="F44:F58" si="2">HYPERLINK(CONCATENATE("https://co2mpas.readthedocs.io/en/stable/glossary.html#term-",SUBSTITUTE(SUBSTITUTE(SUBSTITUTE(SUBSTITUTE(SUBSTITUTE(SUBSTITUTE(SUBSTITUTE(SUBSTITUTE(SUBSTITUTE(SUBSTITUTE(SUBSTITUTE(B44,"_","-"),"dice.",""),"flag.",""),"WLTP",""),"NEDC",""),"-H",""),"-L",""),"target ",""),"calibration.",""),"prediction.","")," ","")),G44)</f>
        <v>F0 road load coefficient WLTP-H</v>
      </c>
      <c r="G44" s="47" t="s">
        <v>152</v>
      </c>
    </row>
    <row r="45" spans="1:7">
      <c r="A45" s="119" t="s">
        <v>125</v>
      </c>
      <c r="B45" s="72" t="s">
        <v>36</v>
      </c>
      <c r="C45" s="32">
        <v>1.26</v>
      </c>
      <c r="D45" s="114" t="s">
        <v>7</v>
      </c>
      <c r="E45" s="104" t="s">
        <v>57</v>
      </c>
      <c r="F45" s="191" t="str">
        <f t="shared" si="2"/>
        <v>F1 road load coefficient WLTP-H</v>
      </c>
      <c r="G45" s="47" t="s">
        <v>153</v>
      </c>
    </row>
    <row r="46" spans="1:7">
      <c r="A46" s="119" t="s">
        <v>126</v>
      </c>
      <c r="B46" s="72" t="s">
        <v>37</v>
      </c>
      <c r="C46" s="32">
        <v>0.03</v>
      </c>
      <c r="D46" s="114" t="s">
        <v>8</v>
      </c>
      <c r="E46" s="104" t="s">
        <v>57</v>
      </c>
      <c r="F46" s="191" t="str">
        <f t="shared" si="2"/>
        <v>F2 road load coefficient WLTP-H</v>
      </c>
      <c r="G46" s="47" t="s">
        <v>154</v>
      </c>
    </row>
    <row r="47" spans="1:7" ht="30">
      <c r="A47" s="119" t="s">
        <v>123</v>
      </c>
      <c r="B47" s="72" t="s">
        <v>46</v>
      </c>
      <c r="C47" s="97"/>
      <c r="D47" s="114" t="s">
        <v>9</v>
      </c>
      <c r="E47" s="104" t="s">
        <v>57</v>
      </c>
      <c r="F47" s="191" t="str">
        <f t="shared" si="2"/>
        <v>Dyno applied mass WLTP-L. Correction for rotation mass should apply for 1-axle dyno test.</v>
      </c>
      <c r="G47" s="47" t="s">
        <v>248</v>
      </c>
    </row>
    <row r="48" spans="1:7">
      <c r="A48" s="119" t="s">
        <v>127</v>
      </c>
      <c r="B48" s="72" t="s">
        <v>43</v>
      </c>
      <c r="C48" s="154"/>
      <c r="D48" s="114" t="s">
        <v>6</v>
      </c>
      <c r="E48" s="104" t="s">
        <v>57</v>
      </c>
      <c r="F48" s="191" t="str">
        <f t="shared" si="2"/>
        <v>F0 road load coefficient WLTP-L</v>
      </c>
      <c r="G48" s="47" t="s">
        <v>155</v>
      </c>
    </row>
    <row r="49" spans="1:7">
      <c r="A49" s="119" t="s">
        <v>128</v>
      </c>
      <c r="B49" s="72" t="s">
        <v>44</v>
      </c>
      <c r="C49" s="154"/>
      <c r="D49" s="114" t="s">
        <v>7</v>
      </c>
      <c r="E49" s="104" t="s">
        <v>57</v>
      </c>
      <c r="F49" s="191" t="str">
        <f t="shared" si="2"/>
        <v>F1 road load coefficient WLTP-L</v>
      </c>
      <c r="G49" s="47" t="s">
        <v>156</v>
      </c>
    </row>
    <row r="50" spans="1:7">
      <c r="A50" s="119" t="s">
        <v>129</v>
      </c>
      <c r="B50" s="72" t="s">
        <v>45</v>
      </c>
      <c r="C50" s="154"/>
      <c r="D50" s="114" t="s">
        <v>8</v>
      </c>
      <c r="E50" s="104" t="s">
        <v>57</v>
      </c>
      <c r="F50" s="191" t="str">
        <f t="shared" si="2"/>
        <v>F2 road load coefficient WLTP-L</v>
      </c>
      <c r="G50" s="47" t="s">
        <v>157</v>
      </c>
    </row>
    <row r="51" spans="1:7">
      <c r="A51" s="119" t="s">
        <v>173</v>
      </c>
      <c r="B51" s="72" t="s">
        <v>178</v>
      </c>
      <c r="C51" s="31">
        <v>1450</v>
      </c>
      <c r="D51" s="114" t="s">
        <v>9</v>
      </c>
      <c r="E51" s="104" t="s">
        <v>57</v>
      </c>
      <c r="F51" s="191" t="str">
        <f t="shared" si="2"/>
        <v>Inertia class of NEDC-H - Do not correct for rotating parts</v>
      </c>
      <c r="G51" s="47" t="s">
        <v>164</v>
      </c>
    </row>
    <row r="52" spans="1:7">
      <c r="A52" s="119" t="s">
        <v>174</v>
      </c>
      <c r="B52" s="74" t="s">
        <v>179</v>
      </c>
      <c r="C52" s="33">
        <v>80</v>
      </c>
      <c r="D52" s="114" t="s">
        <v>6</v>
      </c>
      <c r="E52" s="104" t="s">
        <v>57</v>
      </c>
      <c r="F52" s="191" t="str">
        <f t="shared" si="2"/>
        <v>F0 road load coefficient NEDC-H</v>
      </c>
      <c r="G52" s="47" t="s">
        <v>163</v>
      </c>
    </row>
    <row r="53" spans="1:7">
      <c r="A53" s="119" t="s">
        <v>175</v>
      </c>
      <c r="B53" s="72" t="s">
        <v>180</v>
      </c>
      <c r="C53" s="32">
        <v>1.24</v>
      </c>
      <c r="D53" s="114" t="s">
        <v>7</v>
      </c>
      <c r="E53" s="104" t="s">
        <v>57</v>
      </c>
      <c r="F53" s="191" t="str">
        <f t="shared" si="2"/>
        <v>F1 road load coefficient NEDC-H</v>
      </c>
      <c r="G53" s="47" t="s">
        <v>162</v>
      </c>
    </row>
    <row r="54" spans="1:7">
      <c r="A54" s="119" t="s">
        <v>176</v>
      </c>
      <c r="B54" s="72" t="s">
        <v>181</v>
      </c>
      <c r="C54" s="32">
        <v>2.9000000000000001E-2</v>
      </c>
      <c r="D54" s="114" t="s">
        <v>8</v>
      </c>
      <c r="E54" s="104" t="s">
        <v>57</v>
      </c>
      <c r="F54" s="191" t="str">
        <f t="shared" si="2"/>
        <v>F2 road load coefficient NEDC-H</v>
      </c>
      <c r="G54" s="47" t="s">
        <v>161</v>
      </c>
    </row>
    <row r="55" spans="1:7">
      <c r="A55" s="119" t="s">
        <v>144</v>
      </c>
      <c r="B55" s="74" t="s">
        <v>165</v>
      </c>
      <c r="C55" s="97"/>
      <c r="D55" s="114" t="s">
        <v>9</v>
      </c>
      <c r="E55" s="104" t="s">
        <v>57</v>
      </c>
      <c r="F55" s="191" t="str">
        <f t="shared" si="2"/>
        <v>Inertia class of NEDC-L - Do not correct for rotating parts</v>
      </c>
      <c r="G55" s="47" t="s">
        <v>151</v>
      </c>
    </row>
    <row r="56" spans="1:7">
      <c r="A56" s="119" t="s">
        <v>145</v>
      </c>
      <c r="B56" s="74" t="s">
        <v>148</v>
      </c>
      <c r="C56" s="155"/>
      <c r="D56" s="114" t="s">
        <v>6</v>
      </c>
      <c r="E56" s="104" t="s">
        <v>57</v>
      </c>
      <c r="F56" s="191" t="str">
        <f t="shared" si="2"/>
        <v>F0 road load coefficient NEDC-L</v>
      </c>
      <c r="G56" s="47" t="s">
        <v>158</v>
      </c>
    </row>
    <row r="57" spans="1:7">
      <c r="A57" s="119" t="s">
        <v>146</v>
      </c>
      <c r="B57" s="74" t="s">
        <v>149</v>
      </c>
      <c r="C57" s="154"/>
      <c r="D57" s="114" t="s">
        <v>7</v>
      </c>
      <c r="E57" s="104" t="s">
        <v>57</v>
      </c>
      <c r="F57" s="191" t="str">
        <f t="shared" si="2"/>
        <v>F1 road load coefficient NEDC-L</v>
      </c>
      <c r="G57" s="47" t="s">
        <v>159</v>
      </c>
    </row>
    <row r="58" spans="1:7">
      <c r="A58" s="119" t="s">
        <v>147</v>
      </c>
      <c r="B58" s="74" t="s">
        <v>150</v>
      </c>
      <c r="C58" s="154"/>
      <c r="D58" s="114" t="s">
        <v>8</v>
      </c>
      <c r="E58" s="104" t="s">
        <v>57</v>
      </c>
      <c r="F58" s="191" t="str">
        <f t="shared" si="2"/>
        <v>F2 road load coefficient NEDC-L</v>
      </c>
      <c r="G58" s="47" t="s">
        <v>160</v>
      </c>
    </row>
    <row r="59" spans="1:7">
      <c r="B59" s="49"/>
      <c r="C59" s="50"/>
      <c r="D59" s="114"/>
      <c r="E59" s="104"/>
      <c r="F59" s="191"/>
      <c r="G59" s="47"/>
    </row>
    <row r="60" spans="1:7">
      <c r="A60" s="120" t="s">
        <v>171</v>
      </c>
      <c r="B60" s="8"/>
      <c r="C60" s="133"/>
      <c r="D60" s="114"/>
      <c r="E60" s="104"/>
      <c r="F60" s="168"/>
      <c r="G60" s="47"/>
    </row>
    <row r="61" spans="1:7">
      <c r="A61" s="119" t="s">
        <v>138</v>
      </c>
      <c r="B61" s="72" t="s">
        <v>82</v>
      </c>
      <c r="C61" s="135">
        <v>2</v>
      </c>
      <c r="D61" s="136"/>
      <c r="E61" s="137" t="s">
        <v>81</v>
      </c>
      <c r="F61" s="191" t="str">
        <f>HYPERLINK(CONCATENATE("https://co2mpas.readthedocs.io/en/stable/glossary.html#term-",SUBSTITUTE(SUBSTITUTE(SUBSTITUTE(SUBSTITUTE(SUBSTITUTE(SUBSTITUTE(SUBSTITUTE(SUBSTITUTE(SUBSTITUTE(SUBSTITUTE(SUBSTITUTE(B61,"_","-"),"dice.",""),"flag.",""),"WLTP",""),"NEDC",""),"-H",""),"-L",""),"target ",""),"calibration.",""),"prediction.","")," ","")),G61)</f>
        <v>Specify 2-wheel driving or 4-wheel driving WLTP-H test (default:2)</v>
      </c>
      <c r="G61" s="47" t="s">
        <v>140</v>
      </c>
    </row>
    <row r="62" spans="1:7">
      <c r="A62" s="119" t="s">
        <v>139</v>
      </c>
      <c r="B62" s="72" t="s">
        <v>83</v>
      </c>
      <c r="C62" s="156"/>
      <c r="D62" s="114"/>
      <c r="E62" s="104" t="s">
        <v>81</v>
      </c>
      <c r="F62" s="191" t="str">
        <f t="shared" ref="F62:F64" si="3">HYPERLINK(CONCATENATE("https://co2mpas.readthedocs.io/en/stable/glossary.html#term-",SUBSTITUTE(SUBSTITUTE(SUBSTITUTE(SUBSTITUTE(SUBSTITUTE(SUBSTITUTE(SUBSTITUTE(SUBSTITUTE(SUBSTITUTE(SUBSTITUTE(SUBSTITUTE(B62,"_","-"),"dice.",""),"flag.",""),"WLTP",""),"NEDC",""),"-H",""),"-L",""),"target ",""),"calibration.",""),"prediction.","")," ","")),G62)</f>
        <v>Specify 2-wheel driving or 4-wheel driving WLTP-L test (default:2)</v>
      </c>
      <c r="G62" s="47" t="s">
        <v>141</v>
      </c>
    </row>
    <row r="63" spans="1:7">
      <c r="A63" s="119" t="s">
        <v>170</v>
      </c>
      <c r="B63" s="72" t="s">
        <v>182</v>
      </c>
      <c r="C63" s="77">
        <v>2</v>
      </c>
      <c r="D63" s="114"/>
      <c r="E63" s="104" t="s">
        <v>81</v>
      </c>
      <c r="F63" s="191" t="str">
        <f t="shared" si="3"/>
        <v>Specify 2-wheel driving or 4-wheel driving during NEDC-H test (default:2)</v>
      </c>
      <c r="G63" s="47" t="s">
        <v>169</v>
      </c>
    </row>
    <row r="64" spans="1:7">
      <c r="A64" s="119" t="s">
        <v>166</v>
      </c>
      <c r="B64" s="74" t="s">
        <v>167</v>
      </c>
      <c r="C64" s="156"/>
      <c r="D64" s="114"/>
      <c r="E64" s="104" t="s">
        <v>81</v>
      </c>
      <c r="F64" s="191" t="str">
        <f t="shared" si="3"/>
        <v>Specify 2-wheel driving or 4-wheel driving during NEDC-L test (default:2)</v>
      </c>
      <c r="G64" s="47" t="s">
        <v>168</v>
      </c>
    </row>
    <row r="65" spans="1:9">
      <c r="C65" s="14"/>
      <c r="D65" s="114"/>
      <c r="E65" s="104"/>
      <c r="F65" s="191"/>
      <c r="G65" s="47"/>
    </row>
    <row r="66" spans="1:9">
      <c r="A66" s="120" t="s">
        <v>243</v>
      </c>
      <c r="B66" s="8"/>
      <c r="C66" s="133"/>
      <c r="D66" s="114"/>
      <c r="E66" s="104"/>
      <c r="F66" s="191"/>
      <c r="G66" s="47"/>
    </row>
    <row r="67" spans="1:9" ht="30">
      <c r="A67" s="119" t="s">
        <v>131</v>
      </c>
      <c r="B67" s="67" t="s">
        <v>63</v>
      </c>
      <c r="C67" s="138">
        <v>0</v>
      </c>
      <c r="D67" s="136"/>
      <c r="E67" s="137" t="s">
        <v>69</v>
      </c>
      <c r="F67" s="190" t="str">
        <f>HYPERLINK(CONCATENATE("https://co2mpas.readthedocs.io/en/stable/glossary.html#term-",SUBSTITUTE(SUBSTITUTE(SUBSTITUTE(SUBSTITUTE(SUBSTITUTE(SUBSTITUTE(SUBSTITUTE(SUBSTITUTE(SUBSTITUTE(SUBSTITUTE(SUBSTITUTE(B67,"_","-"),"dice.",""),"flag.",""),"WLTP",""),"NEDC",""),"-H",""),"-L",""),"target ",""),"calibration.",""),"prediction.","")," ","")),G67)</f>
        <v>0 = No | 1 = Yes - Is the engine equipped with any kind of charging system? (default: 1)</v>
      </c>
      <c r="G67" s="47" t="s">
        <v>224</v>
      </c>
      <c r="H67" s="25"/>
      <c r="I67" s="16"/>
    </row>
    <row r="68" spans="1:9">
      <c r="A68" s="198" t="s">
        <v>132</v>
      </c>
      <c r="B68" s="67" t="s">
        <v>64</v>
      </c>
      <c r="C68" s="10"/>
      <c r="D68" s="114"/>
      <c r="E68" s="104" t="s">
        <v>69</v>
      </c>
      <c r="F68" s="191" t="str">
        <f>HYPERLINK(CONCATENATE("https://co2mpas.readthedocs.io/en/stable/glossary.html#term-",SUBSTITUTE(SUBSTITUTE(SUBSTITUTE(SUBSTITUTE(SUBSTITUTE(SUBSTITUTE(SUBSTITUTE(SUBSTITUTE(SUBSTITUTE(SUBSTITUTE(SUBSTITUTE(B68,"_","-"),"dice.",""),"flag.",""),"WLTP",""),"NEDC",""),"-H",""),"-L",""),"target ",""),"calibration.",""),"prediction.","")," ","")),G68)</f>
        <v>0 = No | 1 = Yes - Does the vehicle have start-stop system? (default: 1)</v>
      </c>
      <c r="G68" s="47" t="s">
        <v>225</v>
      </c>
      <c r="H68" s="25"/>
      <c r="I68" s="16"/>
    </row>
    <row r="69" spans="1:9" ht="30">
      <c r="A69" s="198"/>
      <c r="B69" s="67" t="s">
        <v>60</v>
      </c>
      <c r="C69" s="31"/>
      <c r="D69" s="114" t="s">
        <v>13</v>
      </c>
      <c r="E69" s="104" t="s">
        <v>57</v>
      </c>
      <c r="F69" s="191" t="str">
        <f t="shared" ref="F69:F75" si="4">HYPERLINK(CONCATENATE("https://co2mpas.readthedocs.io/en/stable/glossary.html#term-",SUBSTITUTE(SUBSTITUTE(SUBSTITUTE(SUBSTITUTE(SUBSTITUTE(SUBSTITUTE(SUBSTITUTE(SUBSTITUTE(SUBSTITUTE(SUBSTITUTE(SUBSTITUTE(B69,"_","-"),"dice.",""),"flag.",""),"WLTP",""),"NEDC",""),"-H",""),"-L",""),"target ",""),"calibration.",""),"prediction.","")," ","")),G69)</f>
        <v>Start-stop activation time elapsed from test start, how many seconds after the NEDC test the S/S system is expected to be enabled</v>
      </c>
      <c r="G69" s="47" t="s">
        <v>114</v>
      </c>
    </row>
    <row r="70" spans="1:9" ht="30">
      <c r="A70" s="119" t="s">
        <v>133</v>
      </c>
      <c r="B70" s="67" t="s">
        <v>62</v>
      </c>
      <c r="C70" s="10"/>
      <c r="D70" s="114"/>
      <c r="E70" s="104" t="s">
        <v>69</v>
      </c>
      <c r="F70" s="191" t="str">
        <f t="shared" si="4"/>
        <v>0 = No | 1 = Yes - Does the vehicle have brake energy recuperation technologies? (default: 1)</v>
      </c>
      <c r="G70" s="47" t="s">
        <v>226</v>
      </c>
      <c r="H70" s="25"/>
      <c r="I70" s="16"/>
    </row>
    <row r="71" spans="1:9" ht="30">
      <c r="A71" s="198" t="s">
        <v>414</v>
      </c>
      <c r="B71" s="73" t="s">
        <v>519</v>
      </c>
      <c r="C71" s="10">
        <v>0</v>
      </c>
      <c r="D71" s="114"/>
      <c r="E71" s="104" t="s">
        <v>69</v>
      </c>
      <c r="F71" s="191" t="str">
        <f t="shared" si="4"/>
        <v>0 = No | 1 = Yes - Does the vehicle have the engine-idle coasting function (allow the engine to idle during vehicle coasting in order to save fuel)?</v>
      </c>
      <c r="G71" s="47" t="s">
        <v>516</v>
      </c>
      <c r="H71" s="25"/>
      <c r="I71" s="16"/>
    </row>
    <row r="72" spans="1:9" ht="30">
      <c r="A72" s="198"/>
      <c r="B72" s="73" t="s">
        <v>518</v>
      </c>
      <c r="C72" s="10">
        <v>0</v>
      </c>
      <c r="D72" s="114"/>
      <c r="E72" s="104" t="s">
        <v>69</v>
      </c>
      <c r="F72" s="191" t="str">
        <f t="shared" si="4"/>
        <v>0 = No | 1 = Yes - Does the vehicle have the engine-off coasting function (allow the engine to switch off during vehicle coasting in order to save fuel)?</v>
      </c>
      <c r="G72" s="141" t="s">
        <v>517</v>
      </c>
      <c r="H72" s="25"/>
      <c r="I72" s="16"/>
    </row>
    <row r="73" spans="1:9" ht="30">
      <c r="A73" s="119" t="s">
        <v>84</v>
      </c>
      <c r="B73" s="72" t="s">
        <v>85</v>
      </c>
      <c r="C73" s="10">
        <v>0</v>
      </c>
      <c r="D73" s="114"/>
      <c r="E73" s="104" t="s">
        <v>69</v>
      </c>
      <c r="F73" s="191" t="str">
        <f t="shared" si="4"/>
        <v>0 = No | 1 = Yes - Does the vehicle use torque converter? (default: 1 if gear_box_type=='automatic' else 0)</v>
      </c>
      <c r="G73" s="47" t="s">
        <v>227</v>
      </c>
    </row>
    <row r="74" spans="1:9" ht="48">
      <c r="A74" s="122" t="s">
        <v>453</v>
      </c>
      <c r="B74" s="73" t="s">
        <v>184</v>
      </c>
      <c r="C74" s="10">
        <v>0</v>
      </c>
      <c r="D74" s="114"/>
      <c r="E74" s="104" t="s">
        <v>69</v>
      </c>
      <c r="F74" s="191" t="str">
        <f t="shared" si="4"/>
        <v>0 = No | 1 = Yes - Relevant for A/T Gearbox types. 
Setting this value to 1 will allow the correlation tool to use a higher gear at constant speed driving than in the case of transient conditions (default: 1)</v>
      </c>
      <c r="G74" s="47" t="s">
        <v>451</v>
      </c>
      <c r="H74" s="25"/>
    </row>
    <row r="75" spans="1:9" ht="30">
      <c r="A75" s="197" t="s">
        <v>208</v>
      </c>
      <c r="B75" s="73" t="s">
        <v>209</v>
      </c>
      <c r="C75" s="10">
        <v>0</v>
      </c>
      <c r="D75" s="114"/>
      <c r="E75" s="104" t="s">
        <v>69</v>
      </c>
      <c r="F75" s="191" t="str">
        <f t="shared" si="4"/>
        <v>0 = No | 1 = Yes - Does the vehicle have periodically regenerating systems?  (default:0)</v>
      </c>
      <c r="G75" s="47" t="s">
        <v>210</v>
      </c>
      <c r="H75" s="25"/>
    </row>
    <row r="76" spans="1:9" ht="30" customHeight="1">
      <c r="A76" s="197"/>
      <c r="B76" s="78" t="s">
        <v>484</v>
      </c>
      <c r="C76" s="151"/>
      <c r="D76" s="114"/>
      <c r="E76" s="104" t="s">
        <v>57</v>
      </c>
      <c r="F76" s="196" t="str">
        <f>HYPERLINK(CONCATENATE("https://co2mpas.readthedocs.io/en/stable/glossary.html#term-",SUBSTITUTE(SUBSTITUTE(SUBSTITUTE(SUBSTITUTE(SUBSTITUTE(SUBSTITUTE(SUBSTITUTE(SUBSTITUTE(SUBSTITUTE(SUBSTITUTE(SUBSTITUTE(B75,"_","-"),"dice.",""),"flag.",""),"WLTP",""),"NEDC",""),"-H",""),"-L",""),"target ",""),"calibration.",""),"prediction.","")," ","")),G76)</f>
        <v>For vehicles without periodically regenerating systems ki_multiplicative and ki_additive are equal to 1 and 0. 
Otherwise, if not provided ki_multiplicative or ki_additive, ki_multiplicative is set to 1.05 and ki_additive to 0.</v>
      </c>
      <c r="G76" s="47" t="s">
        <v>447</v>
      </c>
      <c r="H76" s="25"/>
    </row>
    <row r="77" spans="1:9">
      <c r="A77" s="197"/>
      <c r="B77" s="78" t="s">
        <v>485</v>
      </c>
      <c r="C77" s="151"/>
      <c r="D77" s="114"/>
      <c r="E77" s="104" t="s">
        <v>57</v>
      </c>
      <c r="F77" s="196"/>
      <c r="G77" s="47"/>
      <c r="H77" s="25"/>
    </row>
    <row r="78" spans="1:9" ht="17">
      <c r="A78" s="197"/>
      <c r="B78" s="78" t="s">
        <v>486</v>
      </c>
      <c r="C78" s="151"/>
      <c r="D78" s="114" t="s">
        <v>454</v>
      </c>
      <c r="E78" s="104" t="s">
        <v>57</v>
      </c>
      <c r="F78" s="196"/>
      <c r="G78" s="47"/>
      <c r="H78" s="25"/>
    </row>
    <row r="79" spans="1:9" ht="17">
      <c r="A79" s="197"/>
      <c r="B79" s="18" t="s">
        <v>487</v>
      </c>
      <c r="C79" s="151"/>
      <c r="D79" s="114" t="s">
        <v>454</v>
      </c>
      <c r="E79" s="104" t="s">
        <v>57</v>
      </c>
      <c r="F79" s="196"/>
      <c r="G79" s="47"/>
      <c r="H79" s="25"/>
    </row>
    <row r="80" spans="1:9" ht="30">
      <c r="A80" s="119" t="s">
        <v>134</v>
      </c>
      <c r="B80" s="67" t="s">
        <v>67</v>
      </c>
      <c r="C80" s="10">
        <v>1</v>
      </c>
      <c r="D80" s="114"/>
      <c r="E80" s="104" t="s">
        <v>69</v>
      </c>
      <c r="F80" s="191" t="str">
        <f>HYPERLINK(CONCATENATE("https://co2mpas.readthedocs.io/en/stable/glossary.html#term-",SUBSTITUTE(SUBSTITUTE(SUBSTITUTE(SUBSTITUTE(SUBSTITUTE(SUBSTITUTE(SUBSTITUTE(SUBSTITUTE(SUBSTITUTE(SUBSTITUTE(SUBSTITUTE(B80,"_","-"),"dice.",""),"flag.",""),"WLTP",""),"NEDC",""),"-H",""),"-L",""),"target ",""),"calibration.",""),"prediction.","")," ","")),G80)</f>
        <v>0 = No | 1 = Yes - Does the engine feature variable valve actuation (VVT, VVL or combinations)? (default: 0)</v>
      </c>
      <c r="G80" s="47" t="s">
        <v>228</v>
      </c>
      <c r="I80" s="16"/>
    </row>
    <row r="81" spans="1:9" ht="38.25" customHeight="1">
      <c r="A81" s="198" t="s">
        <v>135</v>
      </c>
      <c r="B81" s="67" t="s">
        <v>68</v>
      </c>
      <c r="C81" s="10">
        <v>0</v>
      </c>
      <c r="D81" s="114"/>
      <c r="E81" s="104" t="s">
        <v>69</v>
      </c>
      <c r="F81" s="196" t="str">
        <f>HYPERLINK(CONCATENATE("https://co2mpas.readthedocs.io/en/stable/glossary.html#term-",SUBSTITUTE(SUBSTITUTE(SUBSTITUTE(SUBSTITUTE(SUBSTITUTE(SUBSTITUTE(SUBSTITUTE(SUBSTITUTE(SUBSTITUTE(SUBSTITUTE(SUBSTITUTE(B81,"_","-"),"dice.",""),"flag.",""),"WLTP",""),"NEDC",""),"-H",""),"-L",""),"target ",""),"calibration.",""),"prediction.","")," ","")),G81)</f>
        <v>0 = No | 1 = Yes - Does the engine feature a cylinder deactivation system? If yes provide the active cylinder ratios in the tab 'active_cylinder_ratios'. (default: 0)</v>
      </c>
      <c r="G81" s="47" t="s">
        <v>229</v>
      </c>
      <c r="I81" s="16"/>
    </row>
    <row r="82" spans="1:9">
      <c r="A82" s="198"/>
      <c r="B82" s="67" t="s">
        <v>196</v>
      </c>
      <c r="C82" s="162" t="s">
        <v>216</v>
      </c>
      <c r="D82" s="114"/>
      <c r="E82" s="104" t="s">
        <v>59</v>
      </c>
      <c r="F82" s="196"/>
      <c r="G82" s="47"/>
      <c r="I82" s="16"/>
    </row>
    <row r="83" spans="1:9" ht="45">
      <c r="A83" s="159" t="s">
        <v>219</v>
      </c>
      <c r="B83" s="67" t="s">
        <v>220</v>
      </c>
      <c r="C83" s="10">
        <v>0</v>
      </c>
      <c r="D83" s="114"/>
      <c r="E83" s="104" t="s">
        <v>69</v>
      </c>
      <c r="F83" s="191" t="str">
        <f>HYPERLINK(CONCATENATE("https://co2mpas.readthedocs.io/en/stable/glossary.html#term-",SUBSTITUTE(SUBSTITUTE(SUBSTITUTE(SUBSTITUTE(SUBSTITUTE(SUBSTITUTE(SUBSTITUTE(SUBSTITUTE(SUBSTITUTE(SUBSTITUTE(SUBSTITUTE(B83,"_","-"),"dice.",""),"flag.",""),"WLTP",""),"NEDC",""),"-H",""),"-L",""),"target ",""),"calibration.",""),"prediction.","")," ","")),G83)</f>
        <v>0 = No | 1 = Yes - Relevant only for positive ignition engines (gasoline engines). It refers to the burning of fuel with an excess of air in an internal combustion engine (default: 0)</v>
      </c>
      <c r="G83" s="47" t="s">
        <v>445</v>
      </c>
      <c r="I83" s="16"/>
    </row>
    <row r="84" spans="1:9" ht="60">
      <c r="A84" s="159" t="s">
        <v>221</v>
      </c>
      <c r="B84" s="67" t="s">
        <v>222</v>
      </c>
      <c r="C84" s="10">
        <v>0</v>
      </c>
      <c r="D84" s="114"/>
      <c r="E84" s="104" t="s">
        <v>69</v>
      </c>
      <c r="F84" s="191" t="str">
        <f>HYPERLINK(CONCATENATE("https://co2mpas.readthedocs.io/en/stable/glossary.html#term-",SUBSTITUTE(SUBSTITUTE(SUBSTITUTE(SUBSTITUTE(SUBSTITUTE(SUBSTITUTE(SUBSTITUTE(SUBSTITUTE(SUBSTITUTE(SUBSTITUTE(SUBSTITUTE(B84,"_","-"),"dice.",""),"flag.",""),"WLTP",""),"NEDC",""),"-H",""),"-L",""),"target ",""),"calibration.",""),"prediction.","")," ","")),G84)</f>
        <v>0 = No | 1 = Yes - Only for vehicles in which the temperature of the gearbox is regulated from the vehicle’s cooling circuit using a heat-exchanger, 
heating storage system or other methods for directing engine waste-heat to the gearbox. (default is 0.)</v>
      </c>
      <c r="G84" s="47" t="s">
        <v>448</v>
      </c>
      <c r="I84" s="16"/>
    </row>
    <row r="85" spans="1:9" ht="45">
      <c r="A85" s="159" t="s">
        <v>230</v>
      </c>
      <c r="B85" s="67" t="s">
        <v>231</v>
      </c>
      <c r="C85" s="10">
        <v>0</v>
      </c>
      <c r="D85" s="114"/>
      <c r="E85" s="104" t="s">
        <v>69</v>
      </c>
      <c r="F85" s="191" t="str">
        <f t="shared" ref="F85:F86" si="5">HYPERLINK(CONCATENATE("https://co2mpas.readthedocs.io/en/stable/glossary.html#term-",SUBSTITUTE(SUBSTITUTE(SUBSTITUTE(SUBSTITUTE(SUBSTITUTE(SUBSTITUTE(SUBSTITUTE(SUBSTITUTE(SUBSTITUTE(SUBSTITUTE(SUBSTITUTE(B85,"_","-"),"dice.",""),"flag.",""),"WLTP",""),"NEDC",""),"-H",""),"-L",""),"target ",""),"calibration.",""),"prediction.","")," ","")),G85)</f>
        <v>0 = No | 1 = Yes - EGR recirculates a portion of an engine’s exhaust gas back to the engine cylinders to reduce NOx emissions. 
(default is 0 for positive ignition, and 1 for compression ignition engines.)</v>
      </c>
      <c r="G85" s="47" t="s">
        <v>449</v>
      </c>
      <c r="I85" s="16"/>
    </row>
    <row r="86" spans="1:9" ht="45">
      <c r="A86" s="123" t="s">
        <v>233</v>
      </c>
      <c r="B86" s="67" t="s">
        <v>232</v>
      </c>
      <c r="C86" s="10">
        <v>0</v>
      </c>
      <c r="D86" s="114"/>
      <c r="E86" s="104" t="s">
        <v>69</v>
      </c>
      <c r="F86" s="191" t="str">
        <f t="shared" si="5"/>
        <v>0 = No | 1 = Yes -  Is the vehicle equipped with selective catalytic reduction system? SCR uses urea to reduce NOx emissions (default: 0 and it is valid for compression engines)</v>
      </c>
      <c r="G86" s="47" t="s">
        <v>234</v>
      </c>
      <c r="I86" s="16"/>
    </row>
    <row r="87" spans="1:9">
      <c r="C87" s="102"/>
      <c r="D87" s="114"/>
      <c r="E87" s="104"/>
      <c r="F87" s="191"/>
      <c r="G87" s="47"/>
    </row>
    <row r="88" spans="1:9">
      <c r="A88" s="120" t="s">
        <v>172</v>
      </c>
      <c r="B88" s="8"/>
      <c r="C88" s="133"/>
      <c r="D88" s="114"/>
      <c r="E88" s="104"/>
      <c r="F88" s="191"/>
      <c r="G88" s="47"/>
    </row>
    <row r="89" spans="1:9" ht="20.25" customHeight="1">
      <c r="A89" s="199" t="s">
        <v>92</v>
      </c>
      <c r="B89" s="72" t="s">
        <v>79</v>
      </c>
      <c r="C89" s="135">
        <v>1</v>
      </c>
      <c r="D89" s="136"/>
      <c r="E89" s="137" t="s">
        <v>81</v>
      </c>
      <c r="F89" s="195" t="str">
        <f>HYPERLINK(CONCATENATE("https://co2mpas.readthedocs.io/en/stable/glossary.html#term-",SUBSTITUTE(SUBSTITUTE(SUBSTITUTE(SUBSTITUTE(SUBSTITUTE(SUBSTITUTE(SUBSTITUTE(SUBSTITUTE(SUBSTITUTE(SUBSTITUTE(SUBSTITUTE(B89,"_","-"),"dice.",""),"flag.",""),"WLTP",""),"NEDC",""),"-H",""),"-L",""),"target ",""),"calibration.",""),"prediction.","")," ","")),G89)</f>
        <v>Number of rotating axes of the dyno (default is calculated as function of `n_wheel_drive` for wltp: 4wd--&gt;2d, 2wd--&gt;1d. If `n_wheel_drive` not specified, default: 1)</v>
      </c>
      <c r="G89" s="47" t="s">
        <v>540</v>
      </c>
    </row>
    <row r="90" spans="1:9" ht="19.5" customHeight="1">
      <c r="A90" s="198"/>
      <c r="B90" s="72" t="s">
        <v>80</v>
      </c>
      <c r="C90" s="157"/>
      <c r="D90" s="139"/>
      <c r="E90" s="104" t="s">
        <v>81</v>
      </c>
      <c r="F90" s="196"/>
      <c r="G90" s="47"/>
    </row>
    <row r="91" spans="1:9">
      <c r="A91" s="119"/>
      <c r="B91" s="72"/>
      <c r="C91" s="14"/>
      <c r="D91" s="114"/>
      <c r="E91" s="104"/>
      <c r="F91" s="191"/>
      <c r="G91" s="47"/>
    </row>
    <row r="92" spans="1:9">
      <c r="A92" s="120" t="s">
        <v>562</v>
      </c>
      <c r="B92" s="8"/>
      <c r="C92" s="133"/>
      <c r="D92" s="114"/>
      <c r="E92" s="104"/>
      <c r="F92" s="191"/>
      <c r="G92" s="47"/>
    </row>
    <row r="93" spans="1:9" customFormat="1" ht="60">
      <c r="A93" s="200" t="s">
        <v>535</v>
      </c>
      <c r="B93" s="67" t="s">
        <v>415</v>
      </c>
      <c r="C93" s="170">
        <v>0.85</v>
      </c>
      <c r="D93" s="136" t="s">
        <v>455</v>
      </c>
      <c r="E93" s="137" t="s">
        <v>57</v>
      </c>
      <c r="F93" s="190" t="str">
        <f>HYPERLINK(CONCATENATE("https://co2mpas.readthedocs.io/en/stable/glossary.html#term-",SUBSTITUTE(SUBSTITUTE(SUBSTITUTE(SUBSTITUTE(SUBSTITUTE(SUBSTITUTE(SUBSTITUTE(SUBSTITUTE(SUBSTITUTE(SUBSTITUTE(SUBSTITUTE(B93,"_","-"),"dice.",""),"flag.",""),"WLTP",""),"NEDC",""),"-H",""),"-L",""),"target ",""),"calibration.",""),"prediction.","")," ","")),G93)</f>
        <v>CO2-emission correction coefficient (KCO2) for charge sustaining battery energy balance correction. 
Paragraph 2.3.2 of Appendix 2 of Sub-Annex 8 to Annex XXI to Regulation (EU) 2017/1151.</v>
      </c>
      <c r="G93" s="47" t="s">
        <v>452</v>
      </c>
    </row>
    <row r="94" spans="1:9" customFormat="1" ht="45">
      <c r="A94" s="197"/>
      <c r="B94" s="67" t="s">
        <v>416</v>
      </c>
      <c r="C94" s="11">
        <v>12.6</v>
      </c>
      <c r="D94" s="114" t="s">
        <v>456</v>
      </c>
      <c r="E94" s="104" t="s">
        <v>57</v>
      </c>
      <c r="F94" s="191" t="str">
        <f>HYPERLINK(CONCATENATE("https://co2mpas.readthedocs.io/en/stable/glossary.html#term-",SUBSTITUTE(SUBSTITUTE(SUBSTITUTE(SUBSTITUTE(SUBSTITUTE(SUBSTITUTE(SUBSTITUTE(SUBSTITUTE(SUBSTITUTE(SUBSTITUTE(SUBSTITUTE(B94,"_","-"),"dice.",""),"flag.",""),"WLTP",""),"NEDC",""),"-H",""),"-L",""),"target ",""),"calibration.",""),"prediction.","")," ","")),G94)</f>
        <v>CO2-emission correction coefficient (KCO2) for charge sustaining battery energy balance correction. 
Paragraph 5.3.5 of Annex 8 of UNECE Regulation No. 101 Rev.3</v>
      </c>
      <c r="G94" s="47" t="s">
        <v>496</v>
      </c>
    </row>
    <row r="95" spans="1:9" ht="60">
      <c r="A95" s="119" t="s">
        <v>411</v>
      </c>
      <c r="B95" s="67" t="s">
        <v>345</v>
      </c>
      <c r="C95" s="98"/>
      <c r="D95" s="114"/>
      <c r="E95" s="104" t="s">
        <v>57</v>
      </c>
      <c r="F95" s="191" t="str">
        <f t="shared" ref="F95:F125" si="6">HYPERLINK(CONCATENATE("https://co2mpas.readthedocs.io/en/stable/glossary.html#term-",SUBSTITUTE(SUBSTITUTE(SUBSTITUTE(SUBSTITUTE(SUBSTITUTE(SUBSTITUTE(SUBSTITUTE(SUBSTITUTE(SUBSTITUTE(SUBSTITUTE(SUBSTITUTE(B95,"_","-"),"dice.",""),"flag.",""),"WLTP",""),"NEDC",""),"-H",""),"-L",""),"target ",""),"calibration.",""),"prediction.","")," ","")),G95)</f>
        <v>The ratio existing between the planetary and the final drive rotational speeds during electric drive (engine speed equal to zero). 
The planetary speed is the rotational speed of the planetary gearset side that is not the engine nor the final drive side.</v>
      </c>
      <c r="G95" s="47" t="s">
        <v>450</v>
      </c>
    </row>
    <row r="96" spans="1:9" ht="30">
      <c r="A96" s="197" t="s">
        <v>564</v>
      </c>
      <c r="B96" s="67" t="s">
        <v>420</v>
      </c>
      <c r="C96" s="31">
        <v>52.5</v>
      </c>
      <c r="D96" s="114" t="s">
        <v>193</v>
      </c>
      <c r="E96" s="104" t="s">
        <v>57</v>
      </c>
      <c r="F96" s="191" t="str">
        <f t="shared" si="6"/>
        <v>Initial state of charge of the Drive battery at the beginning of the WLTP-H Charge Sustaining test.</v>
      </c>
      <c r="G96" s="47" t="s">
        <v>565</v>
      </c>
    </row>
    <row r="97" spans="1:7" ht="30">
      <c r="A97" s="197"/>
      <c r="B97" s="67" t="s">
        <v>421</v>
      </c>
      <c r="C97" s="97"/>
      <c r="D97" s="114" t="s">
        <v>193</v>
      </c>
      <c r="E97" s="104" t="s">
        <v>57</v>
      </c>
      <c r="F97" s="191" t="str">
        <f t="shared" si="6"/>
        <v>Initial state of charge of the Drive battery at the beginning of the WLTP-L Charge Sustaining test.</v>
      </c>
      <c r="G97" s="47" t="s">
        <v>566</v>
      </c>
    </row>
    <row r="98" spans="1:7">
      <c r="A98" s="119" t="s">
        <v>356</v>
      </c>
      <c r="B98" s="67" t="s">
        <v>354</v>
      </c>
      <c r="C98" s="31">
        <v>60</v>
      </c>
      <c r="D98" s="114"/>
      <c r="E98" s="104" t="s">
        <v>81</v>
      </c>
      <c r="F98" s="191" t="str">
        <f t="shared" si="6"/>
        <v>Number of cells of the Drive battery [-]. (default: 1)</v>
      </c>
      <c r="G98" s="47" t="s">
        <v>548</v>
      </c>
    </row>
    <row r="99" spans="1:7">
      <c r="A99" s="119" t="s">
        <v>358</v>
      </c>
      <c r="B99" s="67" t="s">
        <v>355</v>
      </c>
      <c r="C99" s="31" t="s">
        <v>579</v>
      </c>
      <c r="D99" s="114"/>
      <c r="E99" s="104" t="s">
        <v>58</v>
      </c>
      <c r="F99" s="191" t="str">
        <f t="shared" si="6"/>
        <v>Drive battery technology type (e.g., NiMH, Li-NCA (Li-Ni-Co-Al), etc.).</v>
      </c>
      <c r="G99" s="47" t="s">
        <v>547</v>
      </c>
    </row>
    <row r="100" spans="1:7">
      <c r="A100" s="119" t="s">
        <v>357</v>
      </c>
      <c r="B100" s="67" t="s">
        <v>346</v>
      </c>
      <c r="C100" s="31">
        <v>9</v>
      </c>
      <c r="D100" s="114" t="s">
        <v>23</v>
      </c>
      <c r="E100" s="104" t="s">
        <v>57</v>
      </c>
      <c r="F100" s="191" t="str">
        <f t="shared" si="6"/>
        <v>Drive battery capacity.</v>
      </c>
      <c r="G100" s="47" t="s">
        <v>545</v>
      </c>
    </row>
    <row r="101" spans="1:7">
      <c r="A101" s="119" t="s">
        <v>532</v>
      </c>
      <c r="B101" s="73" t="s">
        <v>551</v>
      </c>
      <c r="C101" s="31">
        <v>220</v>
      </c>
      <c r="D101" s="125" t="s">
        <v>22</v>
      </c>
      <c r="E101" s="84" t="s">
        <v>57</v>
      </c>
      <c r="F101" s="191" t="str">
        <f t="shared" si="6"/>
        <v>Drive battery voltage.</v>
      </c>
      <c r="G101" s="141" t="s">
        <v>546</v>
      </c>
    </row>
    <row r="102" spans="1:7">
      <c r="A102" s="119" t="s">
        <v>368</v>
      </c>
      <c r="B102" s="67" t="s">
        <v>331</v>
      </c>
      <c r="C102" s="97">
        <v>7</v>
      </c>
      <c r="D102" s="114" t="s">
        <v>3</v>
      </c>
      <c r="E102" s="104" t="s">
        <v>57</v>
      </c>
      <c r="F102" s="191" t="str">
        <f t="shared" si="6"/>
        <v>Rated power of motor P0.</v>
      </c>
      <c r="G102" s="47" t="s">
        <v>397</v>
      </c>
    </row>
    <row r="103" spans="1:7">
      <c r="A103" s="119" t="s">
        <v>367</v>
      </c>
      <c r="B103" s="67" t="s">
        <v>359</v>
      </c>
      <c r="C103" s="97">
        <v>21</v>
      </c>
      <c r="D103" s="114" t="s">
        <v>360</v>
      </c>
      <c r="E103" s="104" t="s">
        <v>57</v>
      </c>
      <c r="F103" s="191" t="str">
        <f t="shared" si="6"/>
        <v>Rated torque of motor P0.</v>
      </c>
      <c r="G103" s="47" t="s">
        <v>398</v>
      </c>
    </row>
    <row r="104" spans="1:7">
      <c r="A104" s="119" t="s">
        <v>375</v>
      </c>
      <c r="B104" s="67" t="s">
        <v>332</v>
      </c>
      <c r="C104" s="97">
        <v>2.5</v>
      </c>
      <c r="D104" s="114"/>
      <c r="E104" s="104" t="s">
        <v>57</v>
      </c>
      <c r="F104" s="191" t="str">
        <f t="shared" si="6"/>
        <v>Ratio between motor P0 speed and engine speed.</v>
      </c>
      <c r="G104" s="47" t="s">
        <v>369</v>
      </c>
    </row>
    <row r="105" spans="1:7">
      <c r="A105" s="119" t="s">
        <v>388</v>
      </c>
      <c r="B105" s="67" t="s">
        <v>333</v>
      </c>
      <c r="C105" s="97"/>
      <c r="D105" s="114" t="s">
        <v>3</v>
      </c>
      <c r="E105" s="104" t="s">
        <v>57</v>
      </c>
      <c r="F105" s="191" t="str">
        <f t="shared" si="6"/>
        <v>Rated power of motor P1.</v>
      </c>
      <c r="G105" s="47" t="s">
        <v>399</v>
      </c>
    </row>
    <row r="106" spans="1:7">
      <c r="A106" s="119" t="s">
        <v>389</v>
      </c>
      <c r="B106" s="67" t="s">
        <v>361</v>
      </c>
      <c r="C106" s="97"/>
      <c r="D106" s="114" t="s">
        <v>360</v>
      </c>
      <c r="E106" s="104" t="s">
        <v>57</v>
      </c>
      <c r="F106" s="191" t="str">
        <f t="shared" si="6"/>
        <v>Rated torque of motor P1.</v>
      </c>
      <c r="G106" s="47" t="s">
        <v>400</v>
      </c>
    </row>
    <row r="107" spans="1:7">
      <c r="A107" s="119" t="s">
        <v>390</v>
      </c>
      <c r="B107" s="67" t="s">
        <v>334</v>
      </c>
      <c r="C107" s="97"/>
      <c r="D107" s="114"/>
      <c r="E107" s="104" t="s">
        <v>57</v>
      </c>
      <c r="F107" s="191" t="str">
        <f t="shared" si="6"/>
        <v>Ratio between motor P1 speed and engine speed.</v>
      </c>
      <c r="G107" s="47" t="s">
        <v>370</v>
      </c>
    </row>
    <row r="108" spans="1:7">
      <c r="A108" s="119" t="s">
        <v>394</v>
      </c>
      <c r="B108" s="67" t="s">
        <v>391</v>
      </c>
      <c r="C108" s="97">
        <v>26</v>
      </c>
      <c r="D108" s="114" t="s">
        <v>3</v>
      </c>
      <c r="E108" s="104" t="s">
        <v>57</v>
      </c>
      <c r="F108" s="191" t="str">
        <f t="shared" si="6"/>
        <v>Rated power of motor P2.</v>
      </c>
      <c r="G108" s="47" t="s">
        <v>401</v>
      </c>
    </row>
    <row r="109" spans="1:7">
      <c r="A109" s="119" t="s">
        <v>395</v>
      </c>
      <c r="B109" s="67" t="s">
        <v>392</v>
      </c>
      <c r="C109" s="97">
        <v>143</v>
      </c>
      <c r="D109" s="114" t="s">
        <v>360</v>
      </c>
      <c r="E109" s="104" t="s">
        <v>57</v>
      </c>
      <c r="F109" s="191" t="str">
        <f t="shared" si="6"/>
        <v>Rated torque of motor P2.</v>
      </c>
      <c r="G109" s="47" t="s">
        <v>402</v>
      </c>
    </row>
    <row r="110" spans="1:7">
      <c r="A110" s="119" t="s">
        <v>396</v>
      </c>
      <c r="B110" s="67" t="s">
        <v>393</v>
      </c>
      <c r="C110" s="97">
        <v>1</v>
      </c>
      <c r="D110" s="114"/>
      <c r="E110" s="104" t="s">
        <v>57</v>
      </c>
      <c r="F110" s="191" t="str">
        <f t="shared" si="6"/>
        <v>Ratio between motor P2 speed and gear box speed in.</v>
      </c>
      <c r="G110" s="141" t="s">
        <v>521</v>
      </c>
    </row>
    <row r="111" spans="1:7">
      <c r="A111" s="119" t="s">
        <v>525</v>
      </c>
      <c r="B111" s="67" t="s">
        <v>335</v>
      </c>
      <c r="C111" s="98"/>
      <c r="D111" s="114" t="s">
        <v>3</v>
      </c>
      <c r="E111" s="104" t="s">
        <v>57</v>
      </c>
      <c r="F111" s="191" t="str">
        <f t="shared" si="6"/>
        <v>Rated power of motor P2 planetary.</v>
      </c>
      <c r="G111" s="141" t="s">
        <v>522</v>
      </c>
    </row>
    <row r="112" spans="1:7">
      <c r="A112" s="119" t="s">
        <v>526</v>
      </c>
      <c r="B112" s="67" t="s">
        <v>362</v>
      </c>
      <c r="C112" s="98"/>
      <c r="D112" s="114" t="s">
        <v>360</v>
      </c>
      <c r="E112" s="104" t="s">
        <v>57</v>
      </c>
      <c r="F112" s="191" t="str">
        <f t="shared" si="6"/>
        <v>Rated torque of motor P2 planetary.</v>
      </c>
      <c r="G112" s="141" t="s">
        <v>523</v>
      </c>
    </row>
    <row r="113" spans="1:13" ht="30">
      <c r="A113" s="119" t="s">
        <v>527</v>
      </c>
      <c r="B113" s="67" t="s">
        <v>336</v>
      </c>
      <c r="C113" s="98"/>
      <c r="D113" s="114"/>
      <c r="E113" s="104" t="s">
        <v>57</v>
      </c>
      <c r="F113" s="191" t="str">
        <f t="shared" si="6"/>
        <v>Ratio between motor P2 planetary speed and planetary speed (branch of the planetary gearset that goes to motor P2 planetary).</v>
      </c>
      <c r="G113" s="141" t="s">
        <v>524</v>
      </c>
    </row>
    <row r="114" spans="1:13">
      <c r="A114" s="119" t="s">
        <v>382</v>
      </c>
      <c r="B114" s="67" t="s">
        <v>337</v>
      </c>
      <c r="C114" s="97"/>
      <c r="D114" s="114" t="s">
        <v>3</v>
      </c>
      <c r="E114" s="104" t="s">
        <v>57</v>
      </c>
      <c r="F114" s="191" t="str">
        <f t="shared" si="6"/>
        <v>Rated power of front motor P3.</v>
      </c>
      <c r="G114" s="47" t="s">
        <v>403</v>
      </c>
    </row>
    <row r="115" spans="1:13">
      <c r="A115" s="119" t="s">
        <v>383</v>
      </c>
      <c r="B115" s="67" t="s">
        <v>363</v>
      </c>
      <c r="C115" s="97"/>
      <c r="D115" s="114" t="s">
        <v>360</v>
      </c>
      <c r="E115" s="104" t="s">
        <v>57</v>
      </c>
      <c r="F115" s="191" t="str">
        <f t="shared" si="6"/>
        <v>Rated torque of front motor P3.</v>
      </c>
      <c r="G115" s="47" t="s">
        <v>404</v>
      </c>
    </row>
    <row r="116" spans="1:13">
      <c r="A116" s="119" t="s">
        <v>384</v>
      </c>
      <c r="B116" s="67" t="s">
        <v>338</v>
      </c>
      <c r="C116" s="97"/>
      <c r="D116" s="114"/>
      <c r="E116" s="104" t="s">
        <v>57</v>
      </c>
      <c r="F116" s="191" t="str">
        <f t="shared" si="6"/>
        <v>Ratio between front motor P3 speed and final drive speed in.</v>
      </c>
      <c r="G116" s="47" t="s">
        <v>371</v>
      </c>
    </row>
    <row r="117" spans="1:13">
      <c r="A117" s="119" t="s">
        <v>385</v>
      </c>
      <c r="B117" s="67" t="s">
        <v>339</v>
      </c>
      <c r="C117" s="97"/>
      <c r="D117" s="114" t="s">
        <v>3</v>
      </c>
      <c r="E117" s="104" t="s">
        <v>57</v>
      </c>
      <c r="F117" s="191" t="str">
        <f t="shared" si="6"/>
        <v>Rated power of rear motor P3.</v>
      </c>
      <c r="G117" s="47" t="s">
        <v>405</v>
      </c>
    </row>
    <row r="118" spans="1:13">
      <c r="A118" s="119" t="s">
        <v>386</v>
      </c>
      <c r="B118" s="67" t="s">
        <v>364</v>
      </c>
      <c r="C118" s="97"/>
      <c r="D118" s="114" t="s">
        <v>360</v>
      </c>
      <c r="E118" s="104" t="s">
        <v>57</v>
      </c>
      <c r="F118" s="191" t="str">
        <f t="shared" si="6"/>
        <v>Rated torque of rear motor P3.</v>
      </c>
      <c r="G118" s="47" t="s">
        <v>406</v>
      </c>
    </row>
    <row r="119" spans="1:13">
      <c r="A119" s="119" t="s">
        <v>387</v>
      </c>
      <c r="B119" s="67" t="s">
        <v>340</v>
      </c>
      <c r="C119" s="97"/>
      <c r="D119" s="114"/>
      <c r="E119" s="104" t="s">
        <v>57</v>
      </c>
      <c r="F119" s="191" t="str">
        <f t="shared" si="6"/>
        <v>Ratio between rear motor P3 speed and final drive speed in.</v>
      </c>
      <c r="G119" s="47" t="s">
        <v>372</v>
      </c>
    </row>
    <row r="120" spans="1:13">
      <c r="A120" s="119" t="s">
        <v>379</v>
      </c>
      <c r="B120" s="67" t="s">
        <v>341</v>
      </c>
      <c r="C120" s="97"/>
      <c r="D120" s="114" t="s">
        <v>3</v>
      </c>
      <c r="E120" s="104" t="s">
        <v>57</v>
      </c>
      <c r="F120" s="191" t="str">
        <f t="shared" si="6"/>
        <v>Rated power of front motor P4.</v>
      </c>
      <c r="G120" s="47" t="s">
        <v>407</v>
      </c>
    </row>
    <row r="121" spans="1:13">
      <c r="A121" s="119" t="s">
        <v>380</v>
      </c>
      <c r="B121" s="67" t="s">
        <v>365</v>
      </c>
      <c r="C121" s="97"/>
      <c r="D121" s="114" t="s">
        <v>360</v>
      </c>
      <c r="E121" s="104" t="s">
        <v>57</v>
      </c>
      <c r="F121" s="191" t="str">
        <f t="shared" si="6"/>
        <v>Rated torque of front motor P4.</v>
      </c>
      <c r="G121" s="47" t="s">
        <v>408</v>
      </c>
    </row>
    <row r="122" spans="1:13">
      <c r="A122" s="119" t="s">
        <v>381</v>
      </c>
      <c r="B122" s="67" t="s">
        <v>342</v>
      </c>
      <c r="C122" s="97"/>
      <c r="D122" s="114"/>
      <c r="E122" s="104" t="s">
        <v>57</v>
      </c>
      <c r="F122" s="191" t="str">
        <f t="shared" si="6"/>
        <v>Ratio between front motor P4 speed and wheel speed.</v>
      </c>
      <c r="G122" s="47" t="s">
        <v>373</v>
      </c>
    </row>
    <row r="123" spans="1:13">
      <c r="A123" s="119" t="s">
        <v>376</v>
      </c>
      <c r="B123" s="67" t="s">
        <v>343</v>
      </c>
      <c r="C123" s="97"/>
      <c r="D123" s="114" t="s">
        <v>3</v>
      </c>
      <c r="E123" s="104" t="s">
        <v>57</v>
      </c>
      <c r="F123" s="191" t="str">
        <f t="shared" si="6"/>
        <v>Rated power of rear motor P4.</v>
      </c>
      <c r="G123" s="47" t="s">
        <v>409</v>
      </c>
    </row>
    <row r="124" spans="1:13">
      <c r="A124" s="119" t="s">
        <v>377</v>
      </c>
      <c r="B124" s="67" t="s">
        <v>366</v>
      </c>
      <c r="C124" s="97"/>
      <c r="D124" s="114" t="s">
        <v>360</v>
      </c>
      <c r="E124" s="104" t="s">
        <v>57</v>
      </c>
      <c r="F124" s="191" t="str">
        <f t="shared" si="6"/>
        <v>Rated torque of rear motor P4.</v>
      </c>
      <c r="G124" s="47" t="s">
        <v>410</v>
      </c>
    </row>
    <row r="125" spans="1:13">
      <c r="A125" s="119" t="s">
        <v>378</v>
      </c>
      <c r="B125" s="67" t="s">
        <v>344</v>
      </c>
      <c r="C125" s="97"/>
      <c r="D125" s="114"/>
      <c r="E125" s="104" t="s">
        <v>57</v>
      </c>
      <c r="F125" s="191" t="str">
        <f t="shared" si="6"/>
        <v>Ratio between rear motor P4 speed and wheel speed.</v>
      </c>
      <c r="G125" s="47" t="s">
        <v>374</v>
      </c>
    </row>
    <row r="126" spans="1:13">
      <c r="A126" s="119"/>
      <c r="B126" s="72"/>
      <c r="C126" s="103"/>
      <c r="D126" s="114"/>
      <c r="E126" s="104"/>
      <c r="F126" s="192"/>
      <c r="G126" s="47"/>
    </row>
    <row r="127" spans="1:13" ht="17">
      <c r="A127" s="142" t="s">
        <v>520</v>
      </c>
      <c r="B127" s="8"/>
      <c r="C127" s="133"/>
      <c r="D127" s="114"/>
      <c r="E127" s="104"/>
      <c r="F127" s="191"/>
      <c r="G127" s="47"/>
    </row>
    <row r="128" spans="1:13">
      <c r="A128" s="128" t="str">
        <f>"From" &amp; IF($C$3="OVC-HEV"," Charge-Sustaining",IF($C$3="NOVC-HEV"," Charge-Sustaining","")) &amp; " Test Cycle"</f>
        <v>From Charge-Sustaining Test Cycle</v>
      </c>
      <c r="B128" s="163"/>
      <c r="C128" s="134"/>
      <c r="D128" s="134"/>
      <c r="E128" s="134"/>
      <c r="F128" s="193"/>
      <c r="G128" s="47"/>
      <c r="H128" s="15"/>
      <c r="I128" s="15"/>
      <c r="J128" s="15"/>
      <c r="K128" s="15"/>
      <c r="L128" s="15"/>
      <c r="M128" s="15"/>
    </row>
    <row r="129" spans="1:13" ht="30">
      <c r="A129" s="126" t="str">
        <f>"WLTP-H" &amp; IF($C$3&lt;&gt;"Pure ICE"," CS", "") &amp;" CO2 value phase 1"</f>
        <v>WLTP-H CS CO2 value phase 1</v>
      </c>
      <c r="B129" s="72" t="s">
        <v>42</v>
      </c>
      <c r="C129" s="31">
        <v>146.63950980659601</v>
      </c>
      <c r="D129" s="114" t="s">
        <v>454</v>
      </c>
      <c r="E129" s="104" t="s">
        <v>57</v>
      </c>
      <c r="F129" s="191" t="str">
        <f>HYPERLINK(CONCATENATE("https://co2mpas.readthedocs.io/en/stable/glossary.html#term-",SUBSTITUTE(SUBSTITUTE(SUBSTITUTE(SUBSTITUTE(SUBSTITUTE(SUBSTITUTE(SUBSTITUTE(SUBSTITUTE(SUBSTITUTE(SUBSTITUTE(SUBSTITUTE(B129,"_","-"),"dice.",""),"flag.",""),"WLTP",""),"NEDC",""),"-H",""),"-L",""),"target ",""),"calibration.",""),"prediction.","")," ","")),G129)</f>
        <v>Uncorrected, not rounded, measured value MCO2,p,1 of phase Low WLTP-H (Charge-Sustaining value in case of NOVC and OVC-HEVs)</v>
      </c>
      <c r="G129" s="47" t="s">
        <v>423</v>
      </c>
    </row>
    <row r="130" spans="1:13" ht="30">
      <c r="A130" s="126" t="str">
        <f>"WLTP-H" &amp; IF($C$3&lt;&gt;"Pure ICE"," CS", "") &amp;" CO2 value phase 2"</f>
        <v>WLTP-H CS CO2 value phase 2</v>
      </c>
      <c r="B130" s="72" t="s">
        <v>41</v>
      </c>
      <c r="C130" s="31">
        <v>111.813067499689</v>
      </c>
      <c r="D130" s="114" t="s">
        <v>454</v>
      </c>
      <c r="E130" s="104" t="s">
        <v>57</v>
      </c>
      <c r="F130" s="191" t="str">
        <f>HYPERLINK(CONCATENATE("https://co2mpas.readthedocs.io/en/stable/glossary.html#term-",SUBSTITUTE(SUBSTITUTE(SUBSTITUTE(SUBSTITUTE(SUBSTITUTE(SUBSTITUTE(SUBSTITUTE(SUBSTITUTE(SUBSTITUTE(SUBSTITUTE(SUBSTITUTE(B130,"_","-"),"dice.",""),"flag.",""),"WLTP",""),"NEDC",""),"-H",""),"-L",""),"target ",""),"calibration.",""),"prediction.","")," ","")),G130)</f>
        <v>Uncorrected, not rounded, measured value MCO2,p,1 of phase Medium WLTP-H (Charge-Sustaining value in case of NOVC and OVC-HEVs)</v>
      </c>
      <c r="G130" s="47" t="s">
        <v>424</v>
      </c>
    </row>
    <row r="131" spans="1:13" ht="30">
      <c r="A131" s="126" t="str">
        <f>"WLTP-H" &amp; IF($C$3&lt;&gt;"Pure ICE"," CS", "") &amp;" CO2 value phase 3"</f>
        <v>WLTP-H CS CO2 value phase 3</v>
      </c>
      <c r="B131" s="72" t="s">
        <v>40</v>
      </c>
      <c r="C131" s="31">
        <v>82.251483872354498</v>
      </c>
      <c r="D131" s="114" t="s">
        <v>454</v>
      </c>
      <c r="E131" s="104" t="s">
        <v>57</v>
      </c>
      <c r="F131" s="191" t="str">
        <f t="shared" ref="F131:F148" si="7">HYPERLINK(CONCATENATE("https://co2mpas.readthedocs.io/en/stable/glossary.html#term-",SUBSTITUTE(SUBSTITUTE(SUBSTITUTE(SUBSTITUTE(SUBSTITUTE(SUBSTITUTE(SUBSTITUTE(SUBSTITUTE(SUBSTITUTE(SUBSTITUTE(SUBSTITUTE(B131,"_","-"),"dice.",""),"flag.",""),"WLTP",""),"NEDC",""),"-H",""),"-L",""),"target ",""),"calibration.",""),"prediction.","")," ","")),G131)</f>
        <v>Uncorrected, not rounded, measured value MCO2,p,1 of phase High WLTP-H (Charge-Sustaining value in case of NOVC and OVC-HEVs)</v>
      </c>
      <c r="G131" s="47" t="s">
        <v>425</v>
      </c>
    </row>
    <row r="132" spans="1:13" ht="30">
      <c r="A132" s="126" t="str">
        <f>"WLTP-H" &amp; IF($C$3&lt;&gt;"Pure ICE"," CS", "") &amp;" CO2 value phase 4"</f>
        <v>WLTP-H CS CO2 value phase 4</v>
      </c>
      <c r="B132" s="74" t="s">
        <v>39</v>
      </c>
      <c r="C132" s="31">
        <v>120.079774541276</v>
      </c>
      <c r="D132" s="114" t="s">
        <v>454</v>
      </c>
      <c r="E132" s="104" t="s">
        <v>57</v>
      </c>
      <c r="F132" s="191" t="str">
        <f t="shared" si="7"/>
        <v>Uncorrected, not rounded, measured value MCO2,p,1 of phase Extra-High WLTP-H (Charge-Sustaining value in case of NOVC and OVC-HEVs)</v>
      </c>
      <c r="G132" s="47" t="s">
        <v>426</v>
      </c>
    </row>
    <row r="133" spans="1:13">
      <c r="A133" s="159" t="s">
        <v>295</v>
      </c>
      <c r="B133" s="73" t="s">
        <v>293</v>
      </c>
      <c r="C133" s="10">
        <v>1</v>
      </c>
      <c r="D133" s="114"/>
      <c r="E133" s="104" t="s">
        <v>69</v>
      </c>
      <c r="F133" s="191" t="str">
        <f t="shared" si="7"/>
        <v>0 = No | 1 = Yes - Correction performed?  (default: 1)</v>
      </c>
      <c r="G133" s="47" t="s">
        <v>559</v>
      </c>
    </row>
    <row r="134" spans="1:13">
      <c r="A134" s="159" t="s">
        <v>296</v>
      </c>
      <c r="B134" s="73" t="s">
        <v>294</v>
      </c>
      <c r="C134" s="10"/>
      <c r="D134" s="114"/>
      <c r="E134" s="104" t="s">
        <v>69</v>
      </c>
      <c r="F134" s="191" t="str">
        <f t="shared" si="7"/>
        <v>0 = No | 1 = Yes - Correction performed?  (default: 1)</v>
      </c>
      <c r="G134" s="47" t="s">
        <v>559</v>
      </c>
    </row>
    <row r="135" spans="1:13" s="15" customFormat="1" ht="30">
      <c r="A135" s="121" t="s">
        <v>459</v>
      </c>
      <c r="B135" s="73" t="s">
        <v>440</v>
      </c>
      <c r="C135" s="31"/>
      <c r="D135" s="125" t="s">
        <v>261</v>
      </c>
      <c r="E135" s="84" t="s">
        <v>57</v>
      </c>
      <c r="F135" s="191" t="str">
        <f t="shared" si="7"/>
        <v>Combined Charge-Sustaining fuel consumption for WLTP-H test [l/100 km] (OVC-HEV only)</v>
      </c>
      <c r="G135" s="47" t="s">
        <v>460</v>
      </c>
    </row>
    <row r="136" spans="1:13" ht="30">
      <c r="A136" s="159" t="s">
        <v>469</v>
      </c>
      <c r="B136" s="74" t="s">
        <v>473</v>
      </c>
      <c r="C136" s="31"/>
      <c r="D136" s="114" t="s">
        <v>563</v>
      </c>
      <c r="E136" s="84" t="s">
        <v>57</v>
      </c>
      <c r="F136" s="191" t="str">
        <f t="shared" si="7"/>
        <v>Combined measured Charge-Sustaining CO2 emissions for vehicle WLTP-H after all applicable corrections, MCO2,C,5  (OVC-HEV only)</v>
      </c>
      <c r="G136" s="47" t="s">
        <v>488</v>
      </c>
    </row>
    <row r="137" spans="1:13" s="124" customFormat="1" ht="30">
      <c r="A137" s="119" t="s">
        <v>462</v>
      </c>
      <c r="B137" s="74" t="s">
        <v>474</v>
      </c>
      <c r="C137" s="31"/>
      <c r="D137" s="125" t="s">
        <v>454</v>
      </c>
      <c r="E137" s="84" t="s">
        <v>57</v>
      </c>
      <c r="F137" s="191" t="str">
        <f t="shared" si="7"/>
        <v>Declared Charge-Sustaining CO2 mass emissions MCO2, Charge-Depleting for vehicle WLTP-H (OVC-HEV only)</v>
      </c>
      <c r="G137" s="47" t="s">
        <v>513</v>
      </c>
      <c r="H137" s="15"/>
      <c r="I137" s="15"/>
      <c r="J137" s="15"/>
      <c r="K137" s="15"/>
      <c r="L137" s="15"/>
      <c r="M137" s="15"/>
    </row>
    <row r="138" spans="1:13" ht="30">
      <c r="A138" s="161" t="s">
        <v>457</v>
      </c>
      <c r="B138" s="74" t="s">
        <v>442</v>
      </c>
      <c r="C138" s="31"/>
      <c r="D138" s="114" t="s">
        <v>563</v>
      </c>
      <c r="E138" s="84" t="s">
        <v>57</v>
      </c>
      <c r="F138" s="191" t="str">
        <f t="shared" si="7"/>
        <v>Charge-Sustaining, Condition B,  Declared Value for NEDC-H. Value should be Ki factor corrected for vehicle NEDC-H (OVC-HEV only)</v>
      </c>
      <c r="G138" s="47" t="s">
        <v>468</v>
      </c>
    </row>
    <row r="139" spans="1:13" ht="30">
      <c r="A139" s="126" t="str">
        <f>"WLTP-L" &amp; IF($C$3&lt;&gt;"Pure ICE"," CS", "") &amp;" CO2 value phase 1"</f>
        <v>WLTP-L CS CO2 value phase 1</v>
      </c>
      <c r="B139" s="74" t="s">
        <v>47</v>
      </c>
      <c r="C139" s="97"/>
      <c r="D139" s="114" t="s">
        <v>454</v>
      </c>
      <c r="E139" s="104" t="s">
        <v>57</v>
      </c>
      <c r="F139" s="191" t="str">
        <f t="shared" si="7"/>
        <v>Uncorrected, not rounded, measured value MCO2,p,1 of phase Low WLTP-L (Charge-Sustaining value in case of NOVC and OVC-HEVs)</v>
      </c>
      <c r="G139" s="47" t="s">
        <v>427</v>
      </c>
    </row>
    <row r="140" spans="1:13" ht="30">
      <c r="A140" s="126" t="str">
        <f>"WLTP-L" &amp; IF($C$3&lt;&gt;"Pure ICE"," CS", "") &amp;" CO2 value phase 2"</f>
        <v>WLTP-L CS CO2 value phase 2</v>
      </c>
      <c r="B140" s="74" t="s">
        <v>48</v>
      </c>
      <c r="C140" s="97"/>
      <c r="D140" s="114" t="s">
        <v>454</v>
      </c>
      <c r="E140" s="104" t="s">
        <v>57</v>
      </c>
      <c r="F140" s="191" t="str">
        <f t="shared" si="7"/>
        <v>Uncorrected, not rounded, measured value MCO2,p,1 of phase Medium WLTP-L (Charge-Sustaining value in case of NOVC and OVC-HEVs)</v>
      </c>
      <c r="G140" s="47" t="s">
        <v>428</v>
      </c>
    </row>
    <row r="141" spans="1:13" ht="30">
      <c r="A141" s="126" t="str">
        <f>"WLTP-L" &amp; IF($C$3&lt;&gt;"Pure ICE"," CS", "") &amp;" CO2 value phase 3"</f>
        <v>WLTP-L CS CO2 value phase 3</v>
      </c>
      <c r="B141" s="74" t="s">
        <v>49</v>
      </c>
      <c r="C141" s="97"/>
      <c r="D141" s="114" t="s">
        <v>454</v>
      </c>
      <c r="E141" s="104" t="s">
        <v>57</v>
      </c>
      <c r="F141" s="191" t="str">
        <f t="shared" si="7"/>
        <v>Uncorrected, not rounded, measured value MCO2,p,1 of phase High WLTP-L (Charge-Sustaining value in case of NOVC and OVC-HEVs)</v>
      </c>
      <c r="G141" s="47" t="s">
        <v>429</v>
      </c>
    </row>
    <row r="142" spans="1:13" ht="30">
      <c r="A142" s="126" t="str">
        <f>"WLTP-L" &amp; IF($C$3&lt;&gt;"Pure ICE"," CS", "") &amp;" CO2 value phase 4"</f>
        <v>WLTP-L CS CO2 value phase 4</v>
      </c>
      <c r="B142" s="74" t="s">
        <v>50</v>
      </c>
      <c r="C142" s="97"/>
      <c r="D142" s="114" t="s">
        <v>454</v>
      </c>
      <c r="E142" s="104" t="s">
        <v>57</v>
      </c>
      <c r="F142" s="191" t="str">
        <f t="shared" si="7"/>
        <v>Uncorrected, not rounded, measured value MCO2,p,1 of phase Extra-High WLTP-L (Charge-Sustaining value in case of NOVC and OVC-HEVs)</v>
      </c>
      <c r="G142" s="47" t="s">
        <v>430</v>
      </c>
    </row>
    <row r="143" spans="1:13">
      <c r="A143" s="159" t="s">
        <v>297</v>
      </c>
      <c r="B143" s="73" t="s">
        <v>299</v>
      </c>
      <c r="C143" s="101"/>
      <c r="D143" s="114"/>
      <c r="E143" s="104" t="s">
        <v>69</v>
      </c>
      <c r="F143" s="191" t="str">
        <f t="shared" si="7"/>
        <v>0 = No | 1 = Yes - Correction performed?  (default: 1)</v>
      </c>
      <c r="G143" s="47" t="s">
        <v>559</v>
      </c>
    </row>
    <row r="144" spans="1:13">
      <c r="A144" s="159" t="s">
        <v>298</v>
      </c>
      <c r="B144" s="73" t="s">
        <v>300</v>
      </c>
      <c r="C144" s="101"/>
      <c r="D144" s="114"/>
      <c r="E144" s="104" t="s">
        <v>69</v>
      </c>
      <c r="F144" s="191" t="str">
        <f t="shared" si="7"/>
        <v>0 = No | 1 = Yes - Correction performed?  (default: 1)</v>
      </c>
      <c r="G144" s="47" t="s">
        <v>559</v>
      </c>
    </row>
    <row r="145" spans="1:13" s="15" customFormat="1" ht="30">
      <c r="A145" s="121" t="s">
        <v>461</v>
      </c>
      <c r="B145" s="73" t="s">
        <v>441</v>
      </c>
      <c r="C145" s="97"/>
      <c r="D145" s="125" t="s">
        <v>261</v>
      </c>
      <c r="E145" s="84" t="s">
        <v>57</v>
      </c>
      <c r="F145" s="191" t="str">
        <f t="shared" si="7"/>
        <v>Combined Charge-Sustaining fuel consumption for WLTP-L test [l/100 km] (OVC-HEV only)</v>
      </c>
      <c r="G145" s="47" t="s">
        <v>464</v>
      </c>
    </row>
    <row r="146" spans="1:13" ht="30">
      <c r="A146" s="159" t="s">
        <v>470</v>
      </c>
      <c r="B146" s="74" t="s">
        <v>471</v>
      </c>
      <c r="C146" s="97"/>
      <c r="D146" s="125" t="s">
        <v>454</v>
      </c>
      <c r="E146" s="84" t="s">
        <v>57</v>
      </c>
      <c r="F146" s="191" t="str">
        <f t="shared" si="7"/>
        <v>Combined measured Charge-Sustaining CO2 emissions for vehicle WLTP-L after all applicable corrections, MCO2,C,5  (OVC-HEV only)</v>
      </c>
      <c r="G146" s="47" t="s">
        <v>489</v>
      </c>
    </row>
    <row r="147" spans="1:13" s="124" customFormat="1" ht="30">
      <c r="A147" s="119" t="s">
        <v>463</v>
      </c>
      <c r="B147" s="74" t="s">
        <v>472</v>
      </c>
      <c r="C147" s="97"/>
      <c r="D147" s="125" t="s">
        <v>454</v>
      </c>
      <c r="E147" s="84" t="s">
        <v>57</v>
      </c>
      <c r="F147" s="191" t="str">
        <f t="shared" si="7"/>
        <v>Declared Charge-Sustaining CO2 mass emissions MCO2,CD for vehicle WLTP-L (OVC-HEV only)</v>
      </c>
      <c r="G147" s="47" t="s">
        <v>465</v>
      </c>
      <c r="H147" s="15"/>
      <c r="I147" s="15"/>
      <c r="J147" s="15"/>
      <c r="K147" s="15"/>
      <c r="L147" s="15"/>
      <c r="M147" s="15"/>
    </row>
    <row r="148" spans="1:13" ht="30">
      <c r="A148" s="161" t="s">
        <v>458</v>
      </c>
      <c r="B148" s="74" t="s">
        <v>439</v>
      </c>
      <c r="C148" s="97"/>
      <c r="D148" s="114" t="s">
        <v>454</v>
      </c>
      <c r="E148" s="104" t="s">
        <v>57</v>
      </c>
      <c r="F148" s="191" t="str">
        <f t="shared" si="7"/>
        <v>Charge-Sustaining, Condition B,  Declared Value for NEDC-H. Value should be Ki factor corrected for vehicle NEDC-H (OVC-HEV only)</v>
      </c>
      <c r="G148" s="47" t="s">
        <v>468</v>
      </c>
    </row>
    <row r="149" spans="1:13" s="15" customFormat="1">
      <c r="A149" s="128" t="str">
        <f>"From Charge-Depleting Test Cycle" &amp;IF($C$3="OVC-HEV","", " (Not to be filled, only for OVC-HEV)")</f>
        <v>From Charge-Depleting Test Cycle (Not to be filled, only for OVC-HEV)</v>
      </c>
      <c r="B149" s="166"/>
      <c r="C149" s="166"/>
      <c r="D149" s="134"/>
      <c r="E149" s="134"/>
      <c r="F149" s="193"/>
      <c r="G149" s="47"/>
    </row>
    <row r="150" spans="1:13" ht="30">
      <c r="A150" s="119" t="s">
        <v>480</v>
      </c>
      <c r="B150" s="74" t="s">
        <v>481</v>
      </c>
      <c r="C150" s="31"/>
      <c r="D150" s="114" t="s">
        <v>454</v>
      </c>
      <c r="E150" s="104" t="s">
        <v>57</v>
      </c>
      <c r="F150" s="191" t="str">
        <f>HYPERLINK(CONCATENATE("https://co2mpas.readthedocs.io/en/stable/glossary.html#term-",SUBSTITUTE(SUBSTITUTE(SUBSTITUTE(SUBSTITUTE(SUBSTITUTE(SUBSTITUTE(SUBSTITUTE(SUBSTITUTE(SUBSTITUTE(SUBSTITUTE(SUBSTITUTE(B150,"_","-"),"dice.",""),"flag.",""),"WLTP",""),"NEDC",""),"-H",""),"-L",""),"target ",""),"calibration.",""),"prediction.","")," ","")),G150)</f>
        <v>Combined measured charge depleting CO2 mass emissions MCO2,Charge-Depleting for vehicle WLTP-H (OVC-HEV only)</v>
      </c>
      <c r="G150" s="47" t="s">
        <v>514</v>
      </c>
    </row>
    <row r="151" spans="1:13" ht="30">
      <c r="A151" s="119" t="s">
        <v>511</v>
      </c>
      <c r="B151" s="74" t="s">
        <v>475</v>
      </c>
      <c r="C151" s="31"/>
      <c r="D151" s="114" t="s">
        <v>454</v>
      </c>
      <c r="E151" s="104" t="s">
        <v>57</v>
      </c>
      <c r="F151" s="191" t="str">
        <f t="shared" ref="F151:F153" si="8">HYPERLINK(CONCATENATE("https://co2mpas.readthedocs.io/en/stable/glossary.html#term-",SUBSTITUTE(SUBSTITUTE(SUBSTITUTE(SUBSTITUTE(SUBSTITUTE(SUBSTITUTE(SUBSTITUTE(SUBSTITUTE(SUBSTITUTE(SUBSTITUTE(SUBSTITUTE(B151,"_","-"),"dice.",""),"flag.",""),"WLTP",""),"NEDC",""),"-H",""),"-L",""),"target ",""),"calibration.",""),"prediction.","")," ","")),G151)</f>
        <v>Combined NEDC-H Charge-Depleting, Condition A, CO2 emission, OEM declaration (only OVC-HEV)</v>
      </c>
      <c r="G151" s="47" t="s">
        <v>436</v>
      </c>
    </row>
    <row r="152" spans="1:13" ht="30">
      <c r="A152" s="119" t="s">
        <v>483</v>
      </c>
      <c r="B152" s="74" t="s">
        <v>482</v>
      </c>
      <c r="C152" s="97"/>
      <c r="D152" s="114" t="s">
        <v>454</v>
      </c>
      <c r="E152" s="104" t="s">
        <v>57</v>
      </c>
      <c r="F152" s="191" t="str">
        <f t="shared" si="8"/>
        <v>Combined measured charge depleting CO2 mass emissions MCO2,Charge-Depleting for vehicle WLTP-L (OVC-HEV only)</v>
      </c>
      <c r="G152" s="47" t="s">
        <v>515</v>
      </c>
    </row>
    <row r="153" spans="1:13" ht="30">
      <c r="A153" s="119" t="s">
        <v>512</v>
      </c>
      <c r="B153" s="74" t="s">
        <v>438</v>
      </c>
      <c r="C153" s="97"/>
      <c r="D153" s="114" t="s">
        <v>454</v>
      </c>
      <c r="E153" s="104" t="s">
        <v>57</v>
      </c>
      <c r="F153" s="191" t="str">
        <f t="shared" si="8"/>
        <v>Combined NEDC-L Charge-Depleting, Condition A, CO2 emission, OEM declaration (only OVC-HEV)</v>
      </c>
      <c r="G153" s="47" t="s">
        <v>437</v>
      </c>
    </row>
    <row r="154" spans="1:13" s="15" customFormat="1">
      <c r="A154" s="128" t="str">
        <f>IF($C$3="OVC-HEV","Overall Weighted","Combined &amp; Declared " &amp; A128)</f>
        <v>Combined &amp; Declared From Charge-Sustaining Test Cycle</v>
      </c>
      <c r="B154" s="129"/>
      <c r="C154" s="130"/>
      <c r="D154" s="134"/>
      <c r="E154" s="134"/>
      <c r="F154" s="193"/>
      <c r="G154" s="47"/>
    </row>
    <row r="155" spans="1:13" ht="30">
      <c r="A155" s="121" t="str">
        <f>"WLTP-H" &amp; IF($C$3&lt;&gt;"Pure ICE"," CS", "") &amp;" Combined fuel consumption"</f>
        <v>WLTP-H CS Combined fuel consumption</v>
      </c>
      <c r="B155" s="73" t="s">
        <v>304</v>
      </c>
      <c r="C155" s="31">
        <v>4.7</v>
      </c>
      <c r="D155" s="114" t="s">
        <v>261</v>
      </c>
      <c r="E155" s="104" t="s">
        <v>57</v>
      </c>
      <c r="F155" s="191" t="str">
        <f>HYPERLINK(CONCATENATE("https://co2mpas.readthedocs.io/en/stable/glossary.html#term-",SUBSTITUTE(SUBSTITUTE(SUBSTITUTE(SUBSTITUTE(SUBSTITUTE(SUBSTITUTE(SUBSTITUTE(SUBSTITUTE(SUBSTITUTE(SUBSTITUTE(SUBSTITUTE(B155,"_","-"),"dice.",""),"flag.",""),"WLTP",""),"NEDC",""),"-H",""),"-L",""),"target ",""),"calibration.",""),"prediction.","")," ","")),G155)</f>
        <v>Combined fuel consumption for WLTP-H test [l/100 km] (Charge-Sustaining value in case of NOVC)</v>
      </c>
      <c r="G155" s="47" t="s">
        <v>492</v>
      </c>
    </row>
    <row r="156" spans="1:13" ht="45">
      <c r="A156" s="121" t="str">
        <f>IF($C$3="OVC-HEV","UF-weighted WLTP-H CO2 measured","WLTP-H" &amp; IF($C$3&lt;&gt;"Pure ICE"," CS", "") &amp;" CO2 value combined corrected")</f>
        <v>WLTP-H CS CO2 value combined corrected</v>
      </c>
      <c r="B156" s="73" t="s">
        <v>303</v>
      </c>
      <c r="C156" s="31">
        <v>105.4</v>
      </c>
      <c r="D156" s="114" t="s">
        <v>454</v>
      </c>
      <c r="E156" s="104" t="s">
        <v>57</v>
      </c>
      <c r="F156" s="191" t="str">
        <f t="shared" ref="F156:F162" si="9">HYPERLINK(CONCATENATE("https://co2mpas.readthedocs.io/en/stable/glossary.html#term-",SUBSTITUTE(SUBSTITUTE(SUBSTITUTE(SUBSTITUTE(SUBSTITUTE(SUBSTITUTE(SUBSTITUTE(SUBSTITUTE(SUBSTITUTE(SUBSTITUTE(SUBSTITUTE(B156,"_","-"),"dice.",""),"flag.",""),"WLTP",""),"NEDC",""),"-H",""),"-L",""),"target ",""),"calibration.",""),"prediction.","")," ","")),G156)</f>
        <v>Combined measured CO2 emissions for vehicle WLTP-H after all applicable corrections, MCO2,C,5 (Charge-Sustaining value in case of NOVC, and utility-factor weighted for OVC-HEVs)</v>
      </c>
      <c r="G156" s="47" t="s">
        <v>490</v>
      </c>
    </row>
    <row r="157" spans="1:13" ht="45">
      <c r="A157" s="119" t="str">
        <f>IF($C$3="OVC-HEV","UF-weighted WLTP-H","WLTP-H"&amp;IF($C$3&lt;&gt;"Pure ICE"," CS",""))&amp;" CO2 declared"</f>
        <v>WLTP-H CS CO2 declared</v>
      </c>
      <c r="B157" s="74" t="s">
        <v>283</v>
      </c>
      <c r="C157" s="31">
        <v>99</v>
      </c>
      <c r="D157" s="114" t="s">
        <v>454</v>
      </c>
      <c r="E157" s="104" t="s">
        <v>57</v>
      </c>
      <c r="F157" s="191" t="str">
        <f t="shared" si="9"/>
        <v>Declared value for WLTP vehicle H. Value should be Ki factor and ATCT factor corrected (Charge-Sustaining value in case of NOVC, and utility-factor weighted for OVC-HEVs)</v>
      </c>
      <c r="G157" s="47" t="s">
        <v>491</v>
      </c>
    </row>
    <row r="158" spans="1:13" ht="45">
      <c r="A158" s="119" t="str">
        <f>"NEDC-H" &amp; IF($C$3="OVC-HEV"," weighted", " CS")&amp;" CO2 declared"</f>
        <v>NEDC-H CS CO2 declared</v>
      </c>
      <c r="B158" s="74" t="s">
        <v>206</v>
      </c>
      <c r="C158" s="31">
        <v>90</v>
      </c>
      <c r="D158" s="114" t="s">
        <v>454</v>
      </c>
      <c r="E158" s="104" t="s">
        <v>57</v>
      </c>
      <c r="F158" s="191" t="str">
        <f t="shared" si="9"/>
        <v>Declared value for NEDC vehicle H. Value should be Ki factor corrected (Charge-Sustaining, Condition B, value in case of NOVC, 
and weighted-combined CO2 emission for OVC-HEVs)</v>
      </c>
      <c r="G158" s="47" t="s">
        <v>466</v>
      </c>
    </row>
    <row r="159" spans="1:13" ht="30">
      <c r="A159" s="121" t="str">
        <f>"WLTP-L" &amp; IF($C$3&lt;&gt;"Pure ICE"," CS", "") &amp;" Combined fuel consumption"</f>
        <v>WLTP-L CS Combined fuel consumption</v>
      </c>
      <c r="B159" s="73" t="s">
        <v>302</v>
      </c>
      <c r="C159" s="97"/>
      <c r="D159" s="114" t="s">
        <v>261</v>
      </c>
      <c r="E159" s="104" t="s">
        <v>57</v>
      </c>
      <c r="F159" s="191" t="str">
        <f t="shared" si="9"/>
        <v>Combined fuel consumption for WLTP-L test [l/100 km] (Charge-Sustaining value in case of NOVC)</v>
      </c>
      <c r="G159" s="47" t="s">
        <v>495</v>
      </c>
    </row>
    <row r="160" spans="1:13" ht="45">
      <c r="A160" s="121" t="str">
        <f>IF($C$3="OVC-HEV","UF-weighted WLTP-L CO2 measured","WLTP-L" &amp; IF($C$3&lt;&gt;"Pure ICE"," CS", "") &amp;" CO2 value combined corrected")</f>
        <v>WLTP-L CS CO2 value combined corrected</v>
      </c>
      <c r="B160" s="73" t="s">
        <v>301</v>
      </c>
      <c r="C160" s="97"/>
      <c r="D160" s="114" t="s">
        <v>454</v>
      </c>
      <c r="E160" s="104" t="s">
        <v>57</v>
      </c>
      <c r="F160" s="191" t="str">
        <f t="shared" si="9"/>
        <v>Combined measured CO2 emissions for vehicle WLTP-L after all applicable corrections, MCO2,C,5 (Charge-Sustaining value in case of NOVC, and utility-factor weighted for OVC-HEVs)</v>
      </c>
      <c r="G160" s="47" t="s">
        <v>493</v>
      </c>
    </row>
    <row r="161" spans="1:7" ht="45">
      <c r="A161" s="119" t="str">
        <f>IF($C$3="OVC-HEV","UF-weighted WLTP-L","WLTP-L"&amp;IF($C$3&lt;&gt;"Pure ICE"," CS",""))&amp;" CO2 declared"</f>
        <v>WLTP-L CS CO2 declared</v>
      </c>
      <c r="B161" s="74" t="s">
        <v>284</v>
      </c>
      <c r="C161" s="97"/>
      <c r="D161" s="114" t="s">
        <v>454</v>
      </c>
      <c r="E161" s="104" t="s">
        <v>57</v>
      </c>
      <c r="F161" s="191" t="str">
        <f t="shared" si="9"/>
        <v>Declared value for WLTP vehicle L. Value should be Ki factor and ATCT factor corrected (Charge-Sustaining value in case of NOVC, and utility-factor weighted for OVC-HEVs)</v>
      </c>
      <c r="G161" s="47" t="s">
        <v>494</v>
      </c>
    </row>
    <row r="162" spans="1:7" ht="45">
      <c r="A162" s="119" t="str">
        <f>"NEDC-L" &amp; IF($C$3="OVC-HEV"," weighted", " CS")&amp;" CO2 declared"</f>
        <v>NEDC-L CS CO2 declared</v>
      </c>
      <c r="B162" s="74" t="s">
        <v>207</v>
      </c>
      <c r="C162" s="97"/>
      <c r="D162" s="114" t="s">
        <v>454</v>
      </c>
      <c r="E162" s="104" t="s">
        <v>57</v>
      </c>
      <c r="F162" s="191" t="str">
        <f t="shared" si="9"/>
        <v>Declared value for NEDC vehicle L. Value should be Ki factor corrected (Charge-Sustaining, Condition B, value in case of NOVC, 
and weighted-combined CO2 emission for OVC-HEVs)</v>
      </c>
      <c r="G162" s="47" t="s">
        <v>467</v>
      </c>
    </row>
    <row r="163" spans="1:7" s="15" customFormat="1">
      <c r="A163" s="128" t="str">
        <f>"Electric Ranges" &amp;IF($C$3="OVC-HEV","", " (Not to be filled, only for OVC-HEV)")</f>
        <v>Electric Ranges (Not to be filled, only for OVC-HEV)</v>
      </c>
      <c r="B163" s="166"/>
      <c r="C163" s="166"/>
      <c r="D163" s="134"/>
      <c r="E163" s="134"/>
      <c r="F163" s="193"/>
      <c r="G163" s="47"/>
    </row>
    <row r="164" spans="1:7" s="15" customFormat="1" ht="32">
      <c r="A164" s="122" t="s">
        <v>541</v>
      </c>
      <c r="B164" s="74" t="s">
        <v>555</v>
      </c>
      <c r="C164" s="31"/>
      <c r="D164" s="125"/>
      <c r="E164" s="104" t="s">
        <v>81</v>
      </c>
      <c r="F164" s="167" t="str">
        <f>HYPERLINK(CONCATENATE("https://co2mpas.readthedocs.io/en/stable/glossary.html#term-",SUBSTITUTE(SUBSTITUTE(SUBSTITUTE(SUBSTITUTE(SUBSTITUTE(SUBSTITUTE(SUBSTITUTE(SUBSTITUTE(SUBSTITUTE(SUBSTITUTE(SUBSTITUTE(B164,"_","-"),"dice.",""),"flag.",""),"WLTP",""),"NEDC",""),"-H",""),"-L",""),"target ",""),"calibration.",""),"prediction.","")," ","")),G164)</f>
        <v>WLTP-H Index number of the transition cycle according to entry 2.1.1.4.1.4 of Appendix 8a to Annex I to Regulation (EU) 2017/1151</v>
      </c>
      <c r="G164" s="141" t="s">
        <v>543</v>
      </c>
    </row>
    <row r="165" spans="1:7" ht="30">
      <c r="A165" s="160" t="s">
        <v>528</v>
      </c>
      <c r="B165" s="74" t="s">
        <v>557</v>
      </c>
      <c r="C165" s="127" t="s">
        <v>534</v>
      </c>
      <c r="D165" s="114"/>
      <c r="E165" s="104" t="s">
        <v>59</v>
      </c>
      <c r="F165" s="167" t="str">
        <f t="shared" ref="F165:F171" si="10">HYPERLINK(CONCATENATE("https://co2mpas.readthedocs.io/en/stable/glossary.html#term-",SUBSTITUTE(SUBSTITUTE(SUBSTITUTE(SUBSTITUTE(SUBSTITUTE(SUBSTITUTE(SUBSTITUTE(SUBSTITUTE(SUBSTITUTE(SUBSTITUTE(SUBSTITUTE(B165,"_","-"),"dice.",""),"flag.",""),"WLTP",""),"NEDC",""),"-H",""),"-L",""),"target ",""),"calibration.",""),"prediction.","")," ","")),G165)</f>
        <v>Indicate REECi of each WLTP-H Charge-Depleting cycle (Calculated according to paragraph 3.2.4.5.2 of Sub-Annex 8 to Annex XXI to Regulation (EU)  2017/1151)</v>
      </c>
      <c r="G165" s="141" t="s">
        <v>530</v>
      </c>
    </row>
    <row r="166" spans="1:7">
      <c r="A166" s="161" t="s">
        <v>431</v>
      </c>
      <c r="B166" s="74" t="s">
        <v>477</v>
      </c>
      <c r="C166" s="31"/>
      <c r="D166" s="114" t="s">
        <v>433</v>
      </c>
      <c r="E166" s="104" t="s">
        <v>57</v>
      </c>
      <c r="F166" s="167" t="str">
        <f t="shared" si="10"/>
        <v xml:space="preserve">Combined Equivalent all Electric Range (EAER) for vehicle WLTP-H (OVC-HEV only) </v>
      </c>
      <c r="G166" s="47" t="s">
        <v>434</v>
      </c>
    </row>
    <row r="167" spans="1:7" ht="30">
      <c r="A167" s="161" t="s">
        <v>538</v>
      </c>
      <c r="B167" s="74" t="s">
        <v>476</v>
      </c>
      <c r="C167" s="31"/>
      <c r="D167" s="114" t="s">
        <v>433</v>
      </c>
      <c r="E167" s="104" t="s">
        <v>57</v>
      </c>
      <c r="F167" s="167" t="str">
        <f t="shared" si="10"/>
        <v>NEDC-H electric range for OVC-HEV declared (De, calculated according to paragraph 4.2.2.1 of Annex 9 to UN Regulation 101)</v>
      </c>
      <c r="G167" s="47" t="s">
        <v>536</v>
      </c>
    </row>
    <row r="168" spans="1:7" s="15" customFormat="1" ht="32">
      <c r="A168" s="122" t="s">
        <v>542</v>
      </c>
      <c r="B168" s="74" t="s">
        <v>556</v>
      </c>
      <c r="C168" s="97"/>
      <c r="D168" s="125"/>
      <c r="E168" s="104" t="s">
        <v>81</v>
      </c>
      <c r="F168" s="167" t="str">
        <f t="shared" si="10"/>
        <v>WLTP-L Index number of the transition cycle according to entry 2.1.1.4.1.4 of Appendix 8a to Annex I to Regulation (EU) 2017/1152</v>
      </c>
      <c r="G168" s="141" t="s">
        <v>544</v>
      </c>
    </row>
    <row r="169" spans="1:7" ht="30">
      <c r="A169" s="160" t="s">
        <v>529</v>
      </c>
      <c r="B169" s="74" t="s">
        <v>558</v>
      </c>
      <c r="C169" s="158" t="s">
        <v>580</v>
      </c>
      <c r="D169" s="114"/>
      <c r="E169" s="104" t="s">
        <v>59</v>
      </c>
      <c r="F169" s="167" t="str">
        <f t="shared" si="10"/>
        <v>Indicate REECi of each WLTP-L Charge-Depleting cycle (Calculated according to paragraph 3.2.4.5.2 of Sub-Annex 8 to Annex XXI to Regulation (EU)  2017/1151)</v>
      </c>
      <c r="G169" s="141" t="s">
        <v>531</v>
      </c>
    </row>
    <row r="170" spans="1:7">
      <c r="A170" s="161" t="s">
        <v>432</v>
      </c>
      <c r="B170" s="74" t="s">
        <v>479</v>
      </c>
      <c r="C170" s="97"/>
      <c r="D170" s="114" t="s">
        <v>433</v>
      </c>
      <c r="E170" s="104" t="s">
        <v>57</v>
      </c>
      <c r="F170" s="167" t="str">
        <f t="shared" si="10"/>
        <v xml:space="preserve">Combined Equivalent all Electric Range (EAER) for vehicle WLTP-L (OVC-HEV only) </v>
      </c>
      <c r="G170" s="47" t="s">
        <v>435</v>
      </c>
    </row>
    <row r="171" spans="1:7" ht="30">
      <c r="A171" s="161" t="s">
        <v>539</v>
      </c>
      <c r="B171" s="74" t="s">
        <v>478</v>
      </c>
      <c r="C171" s="97"/>
      <c r="D171" s="114" t="s">
        <v>433</v>
      </c>
      <c r="E171" s="104" t="s">
        <v>57</v>
      </c>
      <c r="F171" s="167" t="str">
        <f t="shared" si="10"/>
        <v>NEDC-L electric range for OVC-HEV declared (De, calculated according to paragraph 4.2.2.1 of Annex 9 to UN Regulation 101)</v>
      </c>
      <c r="G171" s="47" t="s">
        <v>537</v>
      </c>
    </row>
    <row r="172" spans="1:7">
      <c r="B172" s="72"/>
      <c r="C172" s="105"/>
      <c r="D172" s="114"/>
      <c r="E172" s="104"/>
      <c r="F172" s="191"/>
      <c r="G172" s="47"/>
    </row>
    <row r="173" spans="1:7">
      <c r="A173" s="120" t="s">
        <v>12</v>
      </c>
      <c r="B173" s="8"/>
      <c r="C173" s="133"/>
      <c r="D173" s="114"/>
      <c r="E173" s="104"/>
      <c r="F173" s="192"/>
      <c r="G173" s="47"/>
    </row>
    <row r="174" spans="1:7" ht="30">
      <c r="A174" s="117" t="s">
        <v>318</v>
      </c>
      <c r="B174" s="70" t="s">
        <v>317</v>
      </c>
      <c r="C174" s="140"/>
      <c r="D174" s="136"/>
      <c r="E174" s="137" t="s">
        <v>58</v>
      </c>
      <c r="F174" s="190" t="str">
        <f>HYPERLINK(CONCATENATE("https://co2mpas.readthedocs.io/en/stable/glossary.html#term-",SUBSTITUTE(SUBSTITUTE(SUBSTITUTE(SUBSTITUTE(SUBSTITUTE(SUBSTITUTE(SUBSTITUTE(SUBSTITUTE(SUBSTITUTE(SUBSTITUTE(SUBSTITUTE(B174,"_","-"),"dice.",""),"flag.",""),"WLTP",""),"NEDC",""),"-H",""),"-L",""),"target ",""),"calibration.",""),"prediction.","")," ","")),G174)</f>
        <v>In this field you may add comments regarding the DICE procedure. In case of an extension, or an error, please provide a detailed description.</v>
      </c>
      <c r="G174" s="47" t="s">
        <v>321</v>
      </c>
    </row>
  </sheetData>
  <sheetProtection sheet="1" objects="1" scenarios="1" formatCells="0" formatColumns="0" formatRows="0" insertColumns="0" insertRows="0" insertHyperlinks="0" deleteColumns="0" deleteRows="0" sort="0" autoFilter="0" pivotTables="0"/>
  <dataConsolidate/>
  <mergeCells count="11">
    <mergeCell ref="F89:F90"/>
    <mergeCell ref="F76:F79"/>
    <mergeCell ref="A96:A97"/>
    <mergeCell ref="A27:A28"/>
    <mergeCell ref="A75:A79"/>
    <mergeCell ref="A81:A82"/>
    <mergeCell ref="A89:A90"/>
    <mergeCell ref="A71:A72"/>
    <mergeCell ref="A93:A94"/>
    <mergeCell ref="A68:A69"/>
    <mergeCell ref="F81:F82"/>
  </mergeCells>
  <conditionalFormatting sqref="C102:C104">
    <cfRule type="expression" dxfId="46" priority="81">
      <formula>NOT(AND($C$102="",$C$103="",$C$104=""))</formula>
    </cfRule>
  </conditionalFormatting>
  <conditionalFormatting sqref="C105:C107">
    <cfRule type="expression" dxfId="45" priority="64">
      <formula>NOT(AND($C$105="",$C$106="",$C$107=""))</formula>
    </cfRule>
  </conditionalFormatting>
  <conditionalFormatting sqref="C111:C113 C95">
    <cfRule type="expression" dxfId="44" priority="89">
      <formula>$C$30="planetary"</formula>
    </cfRule>
  </conditionalFormatting>
  <conditionalFormatting sqref="C114:C116">
    <cfRule type="expression" dxfId="43" priority="62">
      <formula>NOT(AND($C$114="",$C$115="",$C$116=""))</formula>
    </cfRule>
  </conditionalFormatting>
  <conditionalFormatting sqref="C117:C119">
    <cfRule type="expression" dxfId="42" priority="65">
      <formula>NOT(AND($C$117="",$C$118="",$C$119=""))</formula>
    </cfRule>
  </conditionalFormatting>
  <conditionalFormatting sqref="C120:C122">
    <cfRule type="expression" dxfId="41" priority="61">
      <formula>NOT(AND($C$120="",$C$121="",$C$122=""))</formula>
    </cfRule>
  </conditionalFormatting>
  <conditionalFormatting sqref="C123:C125">
    <cfRule type="expression" dxfId="40" priority="60">
      <formula>NOT(AND($C$123="",$C$124="",$C$125=""))</formula>
    </cfRule>
  </conditionalFormatting>
  <conditionalFormatting sqref="C76:C79">
    <cfRule type="expression" dxfId="39" priority="57">
      <formula>$C$75=0</formula>
    </cfRule>
  </conditionalFormatting>
  <conditionalFormatting sqref="C69">
    <cfRule type="expression" dxfId="38" priority="56">
      <formula>$C$68=0</formula>
    </cfRule>
  </conditionalFormatting>
  <conditionalFormatting sqref="C108:C110">
    <cfRule type="expression" dxfId="37" priority="63">
      <formula>NOT(AND($C$108="",$C$109="",$C$110=""))</formula>
    </cfRule>
  </conditionalFormatting>
  <conditionalFormatting sqref="C38">
    <cfRule type="expression" dxfId="36" priority="3">
      <formula>OR($C$30="CVT",$C$30="planetary")</formula>
    </cfRule>
  </conditionalFormatting>
  <conditionalFormatting sqref="C82">
    <cfRule type="expression" dxfId="35" priority="2">
      <formula>$C$81=1</formula>
    </cfRule>
  </conditionalFormatting>
  <conditionalFormatting sqref="C28">
    <cfRule type="expression" dxfId="34" priority="1">
      <formula>$C$27&lt;&gt;""</formula>
    </cfRule>
  </conditionalFormatting>
  <conditionalFormatting sqref="C35:C37 C68:C70 C134 C144">
    <cfRule type="expression" dxfId="33" priority="85">
      <formula>$C$3&lt;&gt;"Pure ICE"</formula>
    </cfRule>
  </conditionalFormatting>
  <conditionalFormatting sqref="C93:C125">
    <cfRule type="expression" dxfId="32" priority="26">
      <formula>$C$3="Pure ICE"</formula>
    </cfRule>
  </conditionalFormatting>
  <conditionalFormatting sqref="C135:C138 C145:C148 C150:C153 C164:C171">
    <cfRule type="expression" dxfId="31" priority="90">
      <formula>$C$3&lt;&gt;"OVC-HEV"</formula>
    </cfRule>
  </conditionalFormatting>
  <conditionalFormatting sqref="C155 C159">
    <cfRule type="expression" dxfId="30" priority="94">
      <formula>$C$3="OVC-HEV"</formula>
    </cfRule>
  </conditionalFormatting>
  <dataValidations count="28">
    <dataValidation type="list" allowBlank="1" showInputMessage="1" showErrorMessage="1" sqref="C17" xr:uid="{00000000-0002-0000-0100-000000000000}">
      <formula1>"diesel,gasoline,LPG,NG,ethanol,methanol,biodiesel,propane,"</formula1>
    </dataValidation>
    <dataValidation type="decimal" allowBlank="1" showInputMessage="1" showErrorMessage="1" error="Numerical Value Between 0-1" sqref="C37" xr:uid="{00000000-0002-0000-0100-000001000000}">
      <formula1>0</formula1>
      <formula2>1</formula2>
    </dataValidation>
    <dataValidation type="decimal" allowBlank="1" showInputMessage="1" showErrorMessage="1" sqref="C20 C96:C97" xr:uid="{00000000-0002-0000-0100-000002000000}">
      <formula1>0</formula1>
      <formula2>100</formula2>
    </dataValidation>
    <dataValidation type="decimal" allowBlank="1" showInputMessage="1" showErrorMessage="1" sqref="C24:C25 C22 C69 C35:C36 C31:C32" xr:uid="{00000000-0002-0000-0100-000003000000}">
      <formula1>0</formula1>
      <formula2>10000</formula2>
    </dataValidation>
    <dataValidation type="list" allowBlank="1" showInputMessage="1" showErrorMessage="1" sqref="C21" xr:uid="{00000000-0002-0000-0100-000004000000}">
      <formula1>"positive, compression"</formula1>
    </dataValidation>
    <dataValidation type="list" allowBlank="1" showInputMessage="1" showErrorMessage="1" sqref="C89:C90" xr:uid="{00000000-0002-0000-0100-000005000000}">
      <formula1>"1,2"</formula1>
    </dataValidation>
    <dataValidation type="decimal" allowBlank="1" showInputMessage="1" showErrorMessage="1" sqref="C18:C19" xr:uid="{00000000-0002-0000-0100-000006000000}">
      <formula1>0.01</formula1>
      <formula2>100000</formula2>
    </dataValidation>
    <dataValidation type="list" allowBlank="1" showInputMessage="1" showErrorMessage="1" sqref="C61:C64" xr:uid="{00000000-0002-0000-0100-000007000000}">
      <formula1>"2,4"</formula1>
    </dataValidation>
    <dataValidation type="decimal" allowBlank="1" showInputMessage="1" showErrorMessage="1" sqref="C23 C170:C172 C129:C132 C135:C142 C166:C168 C145:C164" xr:uid="{00000000-0002-0000-0100-000008000000}">
      <formula1>0</formula1>
      <formula2>1000</formula2>
    </dataValidation>
    <dataValidation type="decimal" allowBlank="1" showInputMessage="1" showErrorMessage="1" sqref="C26" xr:uid="{00000000-0002-0000-0100-000009000000}">
      <formula1>0</formula1>
      <formula2>100000</formula2>
    </dataValidation>
    <dataValidation type="decimal" allowBlank="1" showInputMessage="1" showErrorMessage="1" sqref="C33:C34" xr:uid="{00000000-0002-0000-0100-00000A000000}">
      <formula1>20</formula1>
      <formula2>25</formula2>
    </dataValidation>
    <dataValidation type="decimal" allowBlank="1" showInputMessage="1" showErrorMessage="1" sqref="C47 C51 C55 C43" xr:uid="{00000000-0002-0000-0100-00000B000000}">
      <formula1>100</formula1>
      <formula2>3500</formula2>
    </dataValidation>
    <dataValidation type="list" allowBlank="1" showInputMessage="1" showErrorMessage="1" sqref="C83:C86 C143:C144 C80:C81 C133:C134 C4:C6 C70:C75 C67:C68" xr:uid="{00000000-0002-0000-0100-00000C000000}">
      <formula1>"0,1"</formula1>
    </dataValidation>
    <dataValidation type="decimal" operator="greaterThanOrEqual" allowBlank="1" showInputMessage="1" showErrorMessage="1" error="Should be greater than or equal to one!" sqref="C76:C77" xr:uid="{00000000-0002-0000-0100-00000D000000}">
      <formula1>1</formula1>
    </dataValidation>
    <dataValidation type="whole" allowBlank="1" showInputMessage="1" showErrorMessage="1" errorTitle="WMI flag: invalid value" error="`WMI flag` must be 0 or 1." sqref="C14" xr:uid="{00000000-0002-0000-0100-00000E000000}">
      <formula1>0</formula1>
      <formula2>1</formula2>
    </dataValidation>
    <dataValidation type="textLength" operator="equal" showInputMessage="1" showErrorMessage="1" errorTitle="WMI: invalid value" error="`WMI` must be exactly 3 chars long, using only letters and numbers." sqref="C13" xr:uid="{00000000-0002-0000-0100-00000F000000}">
      <formula1>3</formula1>
    </dataValidation>
    <dataValidation type="textLength" allowBlank="1" showInputMessage="1" showErrorMessage="1" errorTitle="Label string: invalid value" error="`Label string` must be between 2 and 15 chars of A-Z, 0-9, or underscore('_')._x000a_" sqref="C12" xr:uid="{00000000-0002-0000-0100-000010000000}">
      <formula1>2</formula1>
      <formula2>15</formula2>
    </dataValidation>
    <dataValidation type="decimal" allowBlank="1" showInputMessage="1" showErrorMessage="1" sqref="C7" xr:uid="{00000000-0002-0000-0100-000011000000}">
      <formula1>0</formula1>
      <formula2>2</formula2>
    </dataValidation>
    <dataValidation type="list" allowBlank="1" showInputMessage="1" showErrorMessage="1" sqref="C9" xr:uid="{00000000-0002-0000-0100-000012000000}">
      <formula1>"-,a,b,c,d,ab,ac,ad,bc,bd,cd,abc,abd,bcd,abcd"</formula1>
    </dataValidation>
    <dataValidation type="decimal" operator="greaterThanOrEqual" allowBlank="1" showInputMessage="1" showErrorMessage="1" error="Should be greater than or equal to one!" sqref="C78:C79" xr:uid="{00000000-0002-0000-0100-000013000000}">
      <formula1>0</formula1>
    </dataValidation>
    <dataValidation type="decimal" operator="greaterThanOrEqual" allowBlank="1" showInputMessage="1" showErrorMessage="1" sqref="C95 C100:C125" xr:uid="{00000000-0002-0000-0100-000014000000}">
      <formula1>0</formula1>
    </dataValidation>
    <dataValidation type="whole" operator="greaterThanOrEqual" allowBlank="1" showInputMessage="1" showErrorMessage="1" sqref="C98" xr:uid="{00000000-0002-0000-0100-000015000000}">
      <formula1>1</formula1>
    </dataValidation>
    <dataValidation type="list" operator="greaterThanOrEqual" allowBlank="1" showInputMessage="1" showErrorMessage="1" sqref="C99" xr:uid="{00000000-0002-0000-0100-000016000000}">
      <formula1>"NiMH,Li-NCA (Li-Ni-Co-Al),Li-NCM (Li-Ni-Mn-Co),Li-MO (Li-Mn),Li-FP (Li-Fe-P),Li-TO (Li-Ti)"</formula1>
    </dataValidation>
    <dataValidation type="list" allowBlank="1" showInputMessage="1" showErrorMessage="1" sqref="C30 C95" xr:uid="{00000000-0002-0000-0100-000017000000}">
      <formula1>"automatic,manual,CVT,planetary"</formula1>
    </dataValidation>
    <dataValidation type="decimal" operator="greaterThan" allowBlank="1" showInputMessage="1" showErrorMessage="1" sqref="C93:C95" xr:uid="{00000000-0002-0000-0100-000018000000}">
      <formula1>0</formula1>
    </dataValidation>
    <dataValidation type="list" allowBlank="1" showInputMessage="1" showErrorMessage="1" sqref="C8" xr:uid="{00000000-0002-0000-0100-000019000000}">
      <formula1>"-,5.8.2 of Annex VIII to Regulation (EU) No 582/2011 (N1 vehicles only)"</formula1>
    </dataValidation>
    <dataValidation type="list" allowBlank="1" showInputMessage="1" showErrorMessage="1" sqref="C3" xr:uid="{9D147F6A-583D-FD45-9E5F-DBC801F079CB}">
      <formula1>"Pure ICE,NOVC-HEV,OVC-HEV"</formula1>
    </dataValidation>
    <dataValidation type="list" allowBlank="1" showInputMessage="1" showErrorMessage="1" sqref="C3" xr:uid="{68595C48-CB68-F440-9C72-8ADEB702842B}">
      <formula1>"Pure ICE,NOVC-HEV,OVC-HEV,"</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F38"/>
  <sheetViews>
    <sheetView showRuler="0" workbookViewId="0">
      <selection activeCell="A3" sqref="A3:B12"/>
    </sheetView>
  </sheetViews>
  <sheetFormatPr baseColWidth="10" defaultColWidth="0" defaultRowHeight="15"/>
  <cols>
    <col min="1" max="2" width="8.83203125" style="41" customWidth="1"/>
    <col min="3" max="4" width="8.83203125" hidden="1" customWidth="1"/>
    <col min="5" max="6" width="0" hidden="1" customWidth="1"/>
    <col min="7" max="16384" width="8.83203125" hidden="1"/>
  </cols>
  <sheetData>
    <row r="1" spans="1:2" ht="18" customHeight="1">
      <c r="A1" s="24" t="s">
        <v>72</v>
      </c>
      <c r="B1" s="23" t="s">
        <v>73</v>
      </c>
    </row>
    <row r="2" spans="1:2" ht="16" customHeight="1" thickBot="1">
      <c r="A2" s="6" t="s">
        <v>10</v>
      </c>
      <c r="B2" s="7" t="s">
        <v>3</v>
      </c>
    </row>
    <row r="3" spans="1:2">
      <c r="A3" s="35">
        <v>1000</v>
      </c>
      <c r="B3" s="36">
        <v>14.3</v>
      </c>
    </row>
    <row r="4" spans="1:2">
      <c r="A4" s="37">
        <v>1400</v>
      </c>
      <c r="B4" s="38">
        <v>22.4</v>
      </c>
    </row>
    <row r="5" spans="1:2">
      <c r="A5" s="37">
        <v>1600</v>
      </c>
      <c r="B5" s="38">
        <v>27.3</v>
      </c>
    </row>
    <row r="6" spans="1:2">
      <c r="A6" s="37">
        <v>2000</v>
      </c>
      <c r="B6" s="38">
        <v>32.9</v>
      </c>
    </row>
    <row r="7" spans="1:2">
      <c r="A7" s="37">
        <v>2600</v>
      </c>
      <c r="B7" s="38">
        <v>45</v>
      </c>
    </row>
    <row r="8" spans="1:2">
      <c r="A8" s="37">
        <v>3000</v>
      </c>
      <c r="B8" s="38">
        <v>49.4</v>
      </c>
    </row>
    <row r="9" spans="1:2">
      <c r="A9" s="37">
        <v>3400</v>
      </c>
      <c r="B9" s="38">
        <v>58.3</v>
      </c>
    </row>
    <row r="10" spans="1:2">
      <c r="A10" s="37">
        <v>4000</v>
      </c>
      <c r="B10" s="38">
        <v>66.2</v>
      </c>
    </row>
    <row r="11" spans="1:2">
      <c r="A11" s="37">
        <v>4500</v>
      </c>
      <c r="B11" s="38">
        <v>76.5</v>
      </c>
    </row>
    <row r="12" spans="1:2">
      <c r="A12" s="37">
        <v>5000</v>
      </c>
      <c r="B12" s="38">
        <v>80.900000000000006</v>
      </c>
    </row>
    <row r="13" spans="1:2">
      <c r="A13" s="37"/>
      <c r="B13" s="38"/>
    </row>
    <row r="14" spans="1:2">
      <c r="A14" s="37"/>
      <c r="B14" s="38"/>
    </row>
    <row r="15" spans="1:2">
      <c r="A15" s="37"/>
      <c r="B15" s="38"/>
    </row>
    <row r="16" spans="1:2">
      <c r="A16" s="37"/>
      <c r="B16" s="38"/>
    </row>
    <row r="17" spans="1:2">
      <c r="A17" s="37"/>
      <c r="B17" s="38"/>
    </row>
    <row r="18" spans="1:2">
      <c r="A18" s="37"/>
      <c r="B18" s="38"/>
    </row>
    <row r="19" spans="1:2">
      <c r="A19" s="37"/>
      <c r="B19" s="38"/>
    </row>
    <row r="20" spans="1:2">
      <c r="A20" s="37"/>
      <c r="B20" s="38"/>
    </row>
    <row r="21" spans="1:2">
      <c r="A21" s="37"/>
      <c r="B21" s="38"/>
    </row>
    <row r="22" spans="1:2">
      <c r="A22" s="37"/>
      <c r="B22" s="38"/>
    </row>
    <row r="23" spans="1:2">
      <c r="A23" s="37"/>
      <c r="B23" s="38"/>
    </row>
    <row r="24" spans="1:2">
      <c r="A24" s="37"/>
      <c r="B24" s="38"/>
    </row>
    <row r="25" spans="1:2">
      <c r="A25" s="37"/>
      <c r="B25" s="38"/>
    </row>
    <row r="26" spans="1:2">
      <c r="A26" s="37"/>
      <c r="B26" s="38"/>
    </row>
    <row r="27" spans="1:2">
      <c r="A27" s="37"/>
      <c r="B27" s="38"/>
    </row>
    <row r="28" spans="1:2">
      <c r="A28" s="37"/>
      <c r="B28" s="38"/>
    </row>
    <row r="29" spans="1:2">
      <c r="A29" s="37"/>
      <c r="B29" s="38"/>
    </row>
    <row r="30" spans="1:2">
      <c r="A30" s="37"/>
      <c r="B30" s="38"/>
    </row>
    <row r="31" spans="1:2">
      <c r="A31" s="37"/>
      <c r="B31" s="38"/>
    </row>
    <row r="32" spans="1:2">
      <c r="A32" s="37"/>
      <c r="B32" s="38"/>
    </row>
    <row r="33" spans="1:2">
      <c r="A33" s="37"/>
      <c r="B33" s="38"/>
    </row>
    <row r="34" spans="1:2">
      <c r="A34" s="37"/>
      <c r="B34" s="38"/>
    </row>
    <row r="35" spans="1:2">
      <c r="A35" s="37"/>
      <c r="B35" s="38"/>
    </row>
    <row r="36" spans="1:2">
      <c r="A36" s="37"/>
      <c r="B36" s="38"/>
    </row>
    <row r="37" spans="1:2">
      <c r="A37" s="37"/>
      <c r="B37" s="38"/>
    </row>
    <row r="38" spans="1:2">
      <c r="A38" s="39"/>
      <c r="B38" s="40"/>
    </row>
  </sheetData>
  <sheetProtection selectLockedCell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H19"/>
  <sheetViews>
    <sheetView showRuler="0" workbookViewId="0">
      <selection activeCell="B3" sqref="B3:B8"/>
    </sheetView>
  </sheetViews>
  <sheetFormatPr baseColWidth="10" defaultColWidth="0" defaultRowHeight="15" zeroHeight="1"/>
  <cols>
    <col min="1" max="1" width="8.83203125" customWidth="1"/>
    <col min="2" max="2" width="13.33203125" bestFit="1" customWidth="1"/>
    <col min="3" max="3" width="14.6640625" bestFit="1" customWidth="1"/>
    <col min="4" max="4" width="8.83203125" customWidth="1"/>
    <col min="5" max="5" width="45" customWidth="1"/>
    <col min="6" max="8" width="0" hidden="1" customWidth="1"/>
    <col min="9" max="16384" width="8.83203125" hidden="1"/>
  </cols>
  <sheetData>
    <row r="1" spans="1:5" ht="18" customHeight="1">
      <c r="A1" s="22" t="s">
        <v>5</v>
      </c>
      <c r="B1" s="23" t="s">
        <v>187</v>
      </c>
      <c r="C1" s="23" t="s">
        <v>238</v>
      </c>
      <c r="D1" s="29"/>
      <c r="E1" s="29"/>
    </row>
    <row r="2" spans="1:5" ht="16" customHeight="1" thickBot="1">
      <c r="A2" s="1" t="s">
        <v>74</v>
      </c>
      <c r="B2" s="2" t="s">
        <v>74</v>
      </c>
      <c r="C2" s="2" t="s">
        <v>74</v>
      </c>
      <c r="D2" s="29"/>
      <c r="E2" s="30" t="s">
        <v>189</v>
      </c>
    </row>
    <row r="3" spans="1:5" ht="15.75" customHeight="1" thickTop="1">
      <c r="A3" s="3">
        <v>1</v>
      </c>
      <c r="B3" s="26">
        <v>3.8</v>
      </c>
      <c r="C3" s="68"/>
      <c r="D3" s="29"/>
      <c r="E3" s="201" t="s">
        <v>188</v>
      </c>
    </row>
    <row r="4" spans="1:5">
      <c r="A4" s="4">
        <v>2</v>
      </c>
      <c r="B4" s="27">
        <v>2.2999999999999998</v>
      </c>
      <c r="C4" s="60"/>
      <c r="D4" s="29"/>
      <c r="E4" s="201"/>
    </row>
    <row r="5" spans="1:5" ht="15" customHeight="1">
      <c r="A5" s="4">
        <v>3</v>
      </c>
      <c r="B5" s="27">
        <v>1.3</v>
      </c>
      <c r="C5" s="60"/>
      <c r="D5" s="29"/>
      <c r="E5" s="201" t="s">
        <v>239</v>
      </c>
    </row>
    <row r="6" spans="1:5">
      <c r="A6" s="4">
        <v>4</v>
      </c>
      <c r="B6" s="27">
        <v>0.96</v>
      </c>
      <c r="C6" s="60"/>
      <c r="D6" s="29"/>
      <c r="E6" s="201"/>
    </row>
    <row r="7" spans="1:5">
      <c r="A7" s="4">
        <v>5</v>
      </c>
      <c r="B7" s="27">
        <v>0.71</v>
      </c>
      <c r="C7" s="60"/>
      <c r="D7" s="29"/>
    </row>
    <row r="8" spans="1:5">
      <c r="A8" s="4">
        <v>6</v>
      </c>
      <c r="B8" s="27">
        <v>0.6</v>
      </c>
      <c r="C8" s="60"/>
      <c r="D8" s="29"/>
    </row>
    <row r="9" spans="1:5" ht="15" customHeight="1">
      <c r="A9" s="4">
        <v>7</v>
      </c>
      <c r="B9" s="27"/>
      <c r="C9" s="60"/>
      <c r="D9" s="29"/>
      <c r="E9" s="51"/>
    </row>
    <row r="10" spans="1:5">
      <c r="A10" s="4">
        <v>8</v>
      </c>
      <c r="B10" s="27"/>
      <c r="C10" s="60"/>
      <c r="D10" s="29"/>
      <c r="E10" s="51"/>
    </row>
    <row r="11" spans="1:5">
      <c r="A11" s="4">
        <v>9</v>
      </c>
      <c r="B11" s="27"/>
      <c r="C11" s="60"/>
      <c r="D11" s="29"/>
      <c r="E11" s="29"/>
    </row>
    <row r="12" spans="1:5">
      <c r="A12" s="4">
        <v>10</v>
      </c>
      <c r="B12" s="27"/>
      <c r="C12" s="60"/>
      <c r="D12" s="29"/>
      <c r="E12" s="29"/>
    </row>
    <row r="13" spans="1:5">
      <c r="A13" s="4">
        <v>11</v>
      </c>
      <c r="B13" s="27"/>
      <c r="C13" s="60"/>
      <c r="D13" s="29"/>
      <c r="E13" s="29"/>
    </row>
    <row r="14" spans="1:5">
      <c r="A14" s="4">
        <v>12</v>
      </c>
      <c r="B14" s="27"/>
      <c r="C14" s="60"/>
      <c r="D14" s="29"/>
      <c r="E14" s="29"/>
    </row>
    <row r="15" spans="1:5">
      <c r="A15" s="4">
        <v>13</v>
      </c>
      <c r="B15" s="27"/>
      <c r="C15" s="60"/>
      <c r="D15" s="29"/>
      <c r="E15" s="29"/>
    </row>
    <row r="16" spans="1:5">
      <c r="A16" s="4">
        <v>14</v>
      </c>
      <c r="B16" s="27"/>
      <c r="C16" s="60"/>
      <c r="D16" s="29"/>
      <c r="E16" s="29"/>
    </row>
    <row r="17" spans="1:5">
      <c r="A17" s="4">
        <v>15</v>
      </c>
      <c r="B17" s="27"/>
      <c r="C17" s="60"/>
      <c r="D17" s="29"/>
      <c r="E17" s="29"/>
    </row>
    <row r="18" spans="1:5">
      <c r="A18" s="5">
        <v>16</v>
      </c>
      <c r="B18" s="28"/>
      <c r="C18" s="61"/>
      <c r="D18" s="29"/>
      <c r="E18" s="29"/>
    </row>
    <row r="19" spans="1:5">
      <c r="D19" s="29"/>
      <c r="E19" s="29"/>
    </row>
  </sheetData>
  <sheetProtection selectLockedCells="1"/>
  <mergeCells count="2">
    <mergeCell ref="E3:E4"/>
    <mergeCell ref="E5:E6"/>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 id="{72CA4905-3A0A-3C46-809E-1A281CCC4446}">
            <xm:f>OR(Inputs!$C$30="CVT",Inputs!$C$30="planetary")</xm:f>
            <x14:dxf>
              <fill>
                <patternFill>
                  <bgColor rgb="FFFF0000"/>
                </patternFill>
              </fill>
            </x14:dxf>
          </x14:cfRule>
          <xm:sqref>B3:B18</xm:sqref>
        </x14:conditionalFormatting>
        <x14:conditionalFormatting xmlns:xm="http://schemas.microsoft.com/office/excel/2006/main">
          <x14:cfRule type="expression" priority="1" id="{583628CB-D75D-354B-8640-6B18EBBE14C0}">
            <xm:f>Inputs!$C$27&lt;&gt;""</xm:f>
            <x14:dxf>
              <fill>
                <patternFill>
                  <bgColor rgb="FFFF0000"/>
                </patternFill>
              </fill>
            </x14:dxf>
          </x14:cfRule>
          <xm:sqref>C3:C18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XFC22"/>
  <sheetViews>
    <sheetView showRuler="0" workbookViewId="0">
      <selection activeCell="A4" sqref="A4"/>
    </sheetView>
  </sheetViews>
  <sheetFormatPr baseColWidth="10" defaultColWidth="0" defaultRowHeight="0" customHeight="1" zeroHeight="1"/>
  <cols>
    <col min="1" max="1" width="19.83203125" style="34" bestFit="1" customWidth="1"/>
    <col min="2" max="2" width="8.83203125" style="34" customWidth="1"/>
    <col min="3" max="3" width="58.83203125" style="34" customWidth="1"/>
    <col min="4" max="7" width="0" style="34" hidden="1" customWidth="1"/>
    <col min="8" max="16383" width="8.83203125" style="34" hidden="1"/>
    <col min="16384" max="16384" width="1" style="34" hidden="1" customWidth="1"/>
  </cols>
  <sheetData>
    <row r="1" spans="1:3" ht="18" customHeight="1">
      <c r="A1" s="42" t="s">
        <v>197</v>
      </c>
    </row>
    <row r="2" spans="1:3" ht="16" customHeight="1" thickBot="1">
      <c r="A2" s="43" t="s">
        <v>74</v>
      </c>
      <c r="C2" s="44" t="s">
        <v>198</v>
      </c>
    </row>
    <row r="3" spans="1:3" ht="15.75" customHeight="1" thickTop="1">
      <c r="A3" s="58">
        <v>1</v>
      </c>
      <c r="C3" s="202" t="s">
        <v>199</v>
      </c>
    </row>
    <row r="4" spans="1:3" ht="15">
      <c r="A4" s="99"/>
      <c r="C4" s="202"/>
    </row>
    <row r="5" spans="1:3" ht="15" customHeight="1">
      <c r="A5" s="99"/>
      <c r="C5" s="45"/>
    </row>
    <row r="6" spans="1:3" ht="16" thickBot="1">
      <c r="A6" s="99"/>
      <c r="C6" s="44" t="s">
        <v>200</v>
      </c>
    </row>
    <row r="7" spans="1:3" ht="15.75" customHeight="1" thickTop="1">
      <c r="A7" s="99"/>
      <c r="C7" s="204" t="s">
        <v>213</v>
      </c>
    </row>
    <row r="8" spans="1:3" ht="15">
      <c r="A8" s="99"/>
      <c r="C8" s="203"/>
    </row>
    <row r="9" spans="1:3" ht="15" customHeight="1">
      <c r="A9" s="99"/>
      <c r="C9" s="203"/>
    </row>
    <row r="10" spans="1:3" ht="15">
      <c r="A10" s="99"/>
      <c r="C10" s="203" t="s">
        <v>212</v>
      </c>
    </row>
    <row r="11" spans="1:3" ht="15">
      <c r="A11" s="99"/>
      <c r="C11" s="203"/>
    </row>
    <row r="12" spans="1:3" ht="15">
      <c r="A12" s="99"/>
      <c r="C12" s="203"/>
    </row>
    <row r="13" spans="1:3" ht="15">
      <c r="A13" s="99"/>
      <c r="C13" s="203" t="s">
        <v>214</v>
      </c>
    </row>
    <row r="14" spans="1:3" ht="15">
      <c r="A14" s="99"/>
      <c r="C14" s="203"/>
    </row>
    <row r="15" spans="1:3" ht="15">
      <c r="A15" s="99"/>
      <c r="C15" s="203"/>
    </row>
    <row r="16" spans="1:3" ht="15">
      <c r="A16" s="99"/>
      <c r="C16" s="203" t="s">
        <v>211</v>
      </c>
    </row>
    <row r="17" spans="1:3" ht="15">
      <c r="A17" s="99"/>
      <c r="C17" s="203"/>
    </row>
    <row r="18" spans="1:3" ht="15">
      <c r="A18" s="99"/>
      <c r="C18" s="203"/>
    </row>
    <row r="19" spans="1:3" ht="15" customHeight="1">
      <c r="A19" s="99"/>
      <c r="C19" s="205" t="s">
        <v>215</v>
      </c>
    </row>
    <row r="20" spans="1:3" ht="15">
      <c r="A20" s="99"/>
      <c r="C20" s="206"/>
    </row>
    <row r="21" spans="1:3" ht="15">
      <c r="A21" s="100"/>
      <c r="C21" s="206"/>
    </row>
    <row r="22" spans="1:3" ht="15">
      <c r="C22" s="57"/>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xr:uid="{00000000-0002-0000-0400-000000000000}">
      <formula1>0</formula1>
      <formula2>1</formula2>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9459A096-8DB4-7940-93F2-51D853DED27A}">
            <xm:f>Inputs!$C$81=1</xm:f>
            <x14:dxf>
              <fill>
                <patternFill>
                  <bgColor rgb="FFFFFF00"/>
                </patternFill>
              </fill>
            </x14:dxf>
          </x14:cfRule>
          <xm:sqref>A4:A21</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E38"/>
  <sheetViews>
    <sheetView workbookViewId="0">
      <selection activeCell="B3" sqref="B3"/>
    </sheetView>
  </sheetViews>
  <sheetFormatPr baseColWidth="10" defaultColWidth="0" defaultRowHeight="15"/>
  <cols>
    <col min="1" max="1" width="10.5" customWidth="1"/>
    <col min="2" max="3" width="8.83203125" style="41" customWidth="1"/>
    <col min="4" max="4" width="9.1640625" customWidth="1"/>
    <col min="5" max="5" width="54.5" customWidth="1"/>
    <col min="6" max="16384" width="9.1640625" hidden="1"/>
  </cols>
  <sheetData>
    <row r="1" spans="1:5">
      <c r="A1" s="24" t="s">
        <v>552</v>
      </c>
      <c r="B1" s="24" t="s">
        <v>443</v>
      </c>
      <c r="C1" s="24" t="s">
        <v>444</v>
      </c>
      <c r="E1" s="34"/>
    </row>
    <row r="2" spans="1:5" ht="16" thickBot="1">
      <c r="A2" s="6" t="s">
        <v>74</v>
      </c>
      <c r="B2" s="144" t="s">
        <v>74</v>
      </c>
      <c r="C2" s="145" t="s">
        <v>74</v>
      </c>
      <c r="E2" s="44" t="s">
        <v>198</v>
      </c>
    </row>
    <row r="3" spans="1:5" ht="15" customHeight="1" thickTop="1">
      <c r="A3" s="3">
        <v>1</v>
      </c>
      <c r="B3" s="148"/>
      <c r="C3" s="143"/>
      <c r="E3" s="207" t="s">
        <v>554</v>
      </c>
    </row>
    <row r="4" spans="1:5">
      <c r="A4" s="4">
        <v>2</v>
      </c>
      <c r="B4" s="106"/>
      <c r="C4" s="107"/>
      <c r="E4" s="206"/>
    </row>
    <row r="5" spans="1:5">
      <c r="A5" s="4">
        <v>3</v>
      </c>
      <c r="B5" s="106"/>
      <c r="C5" s="107"/>
      <c r="E5" s="206"/>
    </row>
    <row r="6" spans="1:5">
      <c r="A6" s="4">
        <v>4</v>
      </c>
      <c r="B6" s="106"/>
      <c r="C6" s="107"/>
      <c r="E6" s="206"/>
    </row>
    <row r="7" spans="1:5">
      <c r="A7" s="4">
        <v>5</v>
      </c>
      <c r="B7" s="106"/>
      <c r="C7" s="107"/>
      <c r="E7" s="206"/>
    </row>
    <row r="8" spans="1:5" ht="15" customHeight="1">
      <c r="A8" s="4">
        <v>6</v>
      </c>
      <c r="B8" s="106"/>
      <c r="C8" s="107"/>
      <c r="E8" s="208" t="s">
        <v>561</v>
      </c>
    </row>
    <row r="9" spans="1:5">
      <c r="A9" s="4">
        <v>7</v>
      </c>
      <c r="B9" s="106"/>
      <c r="C9" s="107"/>
      <c r="E9" s="208"/>
    </row>
    <row r="10" spans="1:5">
      <c r="A10" s="4">
        <v>8</v>
      </c>
      <c r="B10" s="106"/>
      <c r="C10" s="107"/>
      <c r="E10" s="208"/>
    </row>
    <row r="11" spans="1:5">
      <c r="A11" s="4">
        <v>9</v>
      </c>
      <c r="B11" s="106"/>
      <c r="C11" s="107"/>
      <c r="E11" s="208"/>
    </row>
    <row r="12" spans="1:5" ht="15" customHeight="1">
      <c r="A12" s="4">
        <v>10</v>
      </c>
      <c r="B12" s="106"/>
      <c r="C12" s="107"/>
      <c r="E12" s="208" t="s">
        <v>553</v>
      </c>
    </row>
    <row r="13" spans="1:5">
      <c r="A13" s="4">
        <v>11</v>
      </c>
      <c r="B13" s="106"/>
      <c r="C13" s="107"/>
      <c r="E13" s="208"/>
    </row>
    <row r="14" spans="1:5" ht="15" customHeight="1">
      <c r="A14" s="4">
        <v>12</v>
      </c>
      <c r="B14" s="106"/>
      <c r="C14" s="107"/>
      <c r="E14" s="208"/>
    </row>
    <row r="15" spans="1:5">
      <c r="A15" s="4">
        <v>13</v>
      </c>
      <c r="B15" s="106"/>
      <c r="C15" s="107"/>
      <c r="E15" s="208"/>
    </row>
    <row r="16" spans="1:5">
      <c r="A16" s="4">
        <v>14</v>
      </c>
      <c r="B16" s="106"/>
      <c r="C16" s="107"/>
      <c r="E16" s="147"/>
    </row>
    <row r="17" spans="1:5">
      <c r="A17" s="4">
        <v>15</v>
      </c>
      <c r="B17" s="106"/>
      <c r="C17" s="107"/>
      <c r="E17" s="147"/>
    </row>
    <row r="18" spans="1:5" ht="15" customHeight="1">
      <c r="A18" s="5">
        <v>16</v>
      </c>
      <c r="B18" s="106"/>
      <c r="C18" s="107"/>
      <c r="E18" s="146"/>
    </row>
    <row r="19" spans="1:5">
      <c r="A19" s="4">
        <v>17</v>
      </c>
      <c r="B19" s="106"/>
      <c r="C19" s="107"/>
      <c r="E19" s="147"/>
    </row>
    <row r="20" spans="1:5">
      <c r="A20" s="5">
        <v>18</v>
      </c>
      <c r="B20" s="106"/>
      <c r="C20" s="107"/>
      <c r="E20" s="147"/>
    </row>
    <row r="21" spans="1:5">
      <c r="A21" s="4">
        <v>19</v>
      </c>
      <c r="B21" s="106"/>
      <c r="C21" s="107"/>
    </row>
    <row r="22" spans="1:5">
      <c r="A22" s="5">
        <v>20</v>
      </c>
      <c r="B22" s="106"/>
      <c r="C22" s="107"/>
    </row>
    <row r="23" spans="1:5">
      <c r="A23" s="4">
        <v>21</v>
      </c>
      <c r="B23" s="106"/>
      <c r="C23" s="107"/>
    </row>
    <row r="24" spans="1:5">
      <c r="A24" s="5">
        <v>22</v>
      </c>
      <c r="B24" s="106"/>
      <c r="C24" s="107"/>
    </row>
    <row r="25" spans="1:5">
      <c r="A25" s="4">
        <v>23</v>
      </c>
      <c r="B25" s="106"/>
      <c r="C25" s="107"/>
    </row>
    <row r="26" spans="1:5">
      <c r="A26" s="5">
        <v>24</v>
      </c>
      <c r="B26" s="106"/>
      <c r="C26" s="107"/>
    </row>
    <row r="27" spans="1:5">
      <c r="A27" s="4">
        <v>25</v>
      </c>
      <c r="B27" s="106"/>
      <c r="C27" s="107"/>
    </row>
    <row r="28" spans="1:5">
      <c r="A28" s="5">
        <v>26</v>
      </c>
      <c r="B28" s="106"/>
      <c r="C28" s="107"/>
    </row>
    <row r="29" spans="1:5">
      <c r="A29" s="4">
        <v>27</v>
      </c>
      <c r="B29" s="106"/>
      <c r="C29" s="107"/>
    </row>
    <row r="30" spans="1:5">
      <c r="A30" s="5">
        <v>28</v>
      </c>
      <c r="B30" s="106"/>
      <c r="C30" s="107"/>
    </row>
    <row r="31" spans="1:5">
      <c r="A31" s="4">
        <v>29</v>
      </c>
      <c r="B31" s="106"/>
      <c r="C31" s="107"/>
    </row>
    <row r="32" spans="1:5">
      <c r="A32" s="5">
        <v>30</v>
      </c>
      <c r="B32" s="106"/>
      <c r="C32" s="107"/>
    </row>
    <row r="33" spans="1:3">
      <c r="A33" s="4">
        <v>31</v>
      </c>
      <c r="B33" s="106"/>
      <c r="C33" s="107"/>
    </row>
    <row r="34" spans="1:3">
      <c r="A34" s="5">
        <v>32</v>
      </c>
      <c r="B34" s="106"/>
      <c r="C34" s="107"/>
    </row>
    <row r="35" spans="1:3">
      <c r="A35" s="4">
        <v>33</v>
      </c>
      <c r="B35" s="106"/>
      <c r="C35" s="107"/>
    </row>
    <row r="36" spans="1:3">
      <c r="A36" s="5">
        <v>34</v>
      </c>
      <c r="B36" s="106"/>
      <c r="C36" s="107"/>
    </row>
    <row r="37" spans="1:3">
      <c r="A37" s="4">
        <v>35</v>
      </c>
      <c r="B37" s="106"/>
      <c r="C37" s="107"/>
    </row>
    <row r="38" spans="1:3">
      <c r="A38" s="5">
        <v>36</v>
      </c>
      <c r="B38" s="108"/>
      <c r="C38" s="109"/>
    </row>
  </sheetData>
  <mergeCells count="3">
    <mergeCell ref="E3:E7"/>
    <mergeCell ref="E8:E11"/>
    <mergeCell ref="E12:E15"/>
  </mergeCell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96" id="{31DC1C65-5B9B-4E06-9755-26BEFEA0BFDB}">
            <xm:f>Inputs!$C$3="OVC-HEV"</xm:f>
            <x14:dxf>
              <fill>
                <patternFill>
                  <bgColor rgb="FFFFFF00"/>
                </patternFill>
              </fill>
            </x14:dxf>
          </x14:cfRule>
          <xm:sqref>B3</xm:sqref>
        </x14:conditionalFormatting>
        <x14:conditionalFormatting xmlns:xm="http://schemas.microsoft.com/office/excel/2006/main">
          <x14:cfRule type="expression" priority="97" id="{520F3D30-3B76-48CD-B708-0C1BA7A8F1CE}">
            <xm:f>Inputs!$C$3="OVC-HEV"</xm:f>
            <x14:dxf>
              <fill>
                <patternFill>
                  <bgColor rgb="FFFFC000"/>
                </patternFill>
              </fill>
            </x14:dxf>
          </x14:cfRule>
          <xm:sqref>C3 B4:C38</xm:sqref>
        </x14:conditionalFormatting>
        <x14:conditionalFormatting xmlns:xm="http://schemas.microsoft.com/office/excel/2006/main">
          <x14:cfRule type="expression" priority="98" id="{299CFABF-A507-44EF-9362-A7AB88D63C1A}">
            <xm:f>Inputs!$C$3&lt;&gt;"OVC-HEV"</xm:f>
            <x14:dxf>
              <fill>
                <patternFill>
                  <bgColor rgb="FFFF0000"/>
                </patternFill>
              </fill>
            </x14:dxf>
          </x14:cfRule>
          <xm:sqref>B3:C38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Q2786"/>
  <sheetViews>
    <sheetView showRuler="0" workbookViewId="0">
      <selection activeCell="A3" sqref="A3:M1803"/>
    </sheetView>
  </sheetViews>
  <sheetFormatPr baseColWidth="10" defaultColWidth="0" defaultRowHeight="15"/>
  <cols>
    <col min="1" max="1" width="10.1640625" style="41" bestFit="1" customWidth="1"/>
    <col min="2" max="2" width="20.1640625" style="41" bestFit="1" customWidth="1"/>
    <col min="3" max="3" width="19.5" style="41" bestFit="1" customWidth="1"/>
    <col min="4" max="4" width="24.1640625" style="41" bestFit="1" customWidth="1"/>
    <col min="5" max="5" width="13.5" style="56" bestFit="1" customWidth="1"/>
    <col min="6" max="6" width="23.1640625" style="41" bestFit="1" customWidth="1"/>
    <col min="7" max="7" width="35.1640625" style="41" bestFit="1" customWidth="1"/>
    <col min="8" max="8" width="30.1640625" style="41" bestFit="1" customWidth="1"/>
    <col min="9" max="9" width="20.6640625" style="41" bestFit="1" customWidth="1"/>
    <col min="10" max="10" width="30" style="41" bestFit="1" customWidth="1"/>
    <col min="11" max="12" width="30.5" style="41" bestFit="1" customWidth="1"/>
    <col min="13" max="13" width="26.83203125" style="41" bestFit="1" customWidth="1"/>
    <col min="14" max="14" width="13.5" style="171" hidden="1" customWidth="1"/>
    <col min="15" max="15" width="24.1640625" style="171" hidden="1" customWidth="1"/>
    <col min="16" max="16" width="17.6640625" style="171" hidden="1" customWidth="1"/>
    <col min="17" max="17" width="21.83203125" style="172" hidden="1" customWidth="1"/>
    <col min="18" max="16384" width="8.83203125" style="52" hidden="1"/>
  </cols>
  <sheetData>
    <row r="1" spans="1:17">
      <c r="A1" s="19" t="s">
        <v>136</v>
      </c>
      <c r="B1" s="19" t="s">
        <v>88</v>
      </c>
      <c r="C1" s="19" t="s">
        <v>241</v>
      </c>
      <c r="D1" s="19" t="s">
        <v>310</v>
      </c>
      <c r="E1" s="19" t="s">
        <v>195</v>
      </c>
      <c r="F1" s="19" t="s">
        <v>86</v>
      </c>
      <c r="G1" s="19" t="s">
        <v>102</v>
      </c>
      <c r="H1" s="19" t="s">
        <v>87</v>
      </c>
      <c r="I1" s="19" t="s">
        <v>16</v>
      </c>
      <c r="J1" s="19" t="s">
        <v>15</v>
      </c>
      <c r="K1" s="19" t="s">
        <v>352</v>
      </c>
      <c r="L1" s="19" t="s">
        <v>351</v>
      </c>
      <c r="M1" s="19" t="s">
        <v>353</v>
      </c>
      <c r="N1" s="91"/>
      <c r="O1" s="92"/>
      <c r="P1" s="92"/>
      <c r="Q1" s="92"/>
    </row>
    <row r="2" spans="1:17" ht="14">
      <c r="A2" s="20" t="s">
        <v>51</v>
      </c>
      <c r="B2" s="20" t="s">
        <v>52</v>
      </c>
      <c r="C2" s="20" t="s">
        <v>242</v>
      </c>
      <c r="D2" s="20" t="s">
        <v>309</v>
      </c>
      <c r="E2" s="21" t="s">
        <v>194</v>
      </c>
      <c r="F2" s="20" t="s">
        <v>53</v>
      </c>
      <c r="G2" s="20" t="s">
        <v>77</v>
      </c>
      <c r="H2" s="20" t="s">
        <v>205</v>
      </c>
      <c r="I2" s="20" t="s">
        <v>54</v>
      </c>
      <c r="J2" s="20" t="s">
        <v>347</v>
      </c>
      <c r="K2" s="20" t="s">
        <v>348</v>
      </c>
      <c r="L2" s="20" t="s">
        <v>349</v>
      </c>
      <c r="M2" s="20" t="s">
        <v>350</v>
      </c>
      <c r="N2" s="63"/>
      <c r="O2" s="21"/>
      <c r="P2" s="21"/>
      <c r="Q2" s="21"/>
    </row>
    <row r="3" spans="1:17">
      <c r="A3" s="53">
        <v>0</v>
      </c>
      <c r="B3" s="53">
        <v>0</v>
      </c>
      <c r="C3" s="53">
        <v>0</v>
      </c>
      <c r="D3" s="53"/>
      <c r="E3" s="64"/>
      <c r="F3" s="53">
        <v>0</v>
      </c>
      <c r="G3" s="53">
        <v>24.75</v>
      </c>
      <c r="H3" s="54">
        <v>4.29659999999999</v>
      </c>
      <c r="I3" s="53"/>
      <c r="J3" s="53">
        <v>-20.238680205972699</v>
      </c>
      <c r="K3" s="53">
        <v>234.4404321473655</v>
      </c>
      <c r="L3" s="53">
        <v>7.9661432862251177E-2</v>
      </c>
      <c r="M3" s="54">
        <v>0</v>
      </c>
      <c r="N3" s="93"/>
      <c r="O3" s="93"/>
      <c r="P3" s="93"/>
      <c r="Q3" s="93"/>
    </row>
    <row r="4" spans="1:17">
      <c r="A4" s="53">
        <v>1</v>
      </c>
      <c r="B4" s="53">
        <v>0</v>
      </c>
      <c r="C4" s="53">
        <v>0</v>
      </c>
      <c r="D4" s="53"/>
      <c r="E4" s="64"/>
      <c r="F4" s="53">
        <v>0</v>
      </c>
      <c r="G4" s="53">
        <v>24.75</v>
      </c>
      <c r="H4" s="54">
        <v>4.29659999999999</v>
      </c>
      <c r="I4" s="53"/>
      <c r="J4" s="53">
        <v>-20.238680205972699</v>
      </c>
      <c r="K4" s="53">
        <v>234.32070355790401</v>
      </c>
      <c r="L4" s="53">
        <v>-1.2149842985867541</v>
      </c>
      <c r="M4" s="54">
        <v>0</v>
      </c>
      <c r="N4" s="93"/>
      <c r="O4" s="93"/>
      <c r="P4" s="93"/>
      <c r="Q4" s="93"/>
    </row>
    <row r="5" spans="1:17">
      <c r="A5" s="53">
        <v>2</v>
      </c>
      <c r="B5" s="53">
        <v>0</v>
      </c>
      <c r="C5" s="53">
        <v>0</v>
      </c>
      <c r="D5" s="53"/>
      <c r="E5" s="64"/>
      <c r="F5" s="53">
        <v>0</v>
      </c>
      <c r="G5" s="53">
        <v>24.75</v>
      </c>
      <c r="H5" s="54">
        <v>4.29659999999999</v>
      </c>
      <c r="I5" s="53"/>
      <c r="J5" s="53">
        <v>75.807920135824176</v>
      </c>
      <c r="K5" s="53">
        <v>233.89934650521019</v>
      </c>
      <c r="L5" s="53">
        <v>-5.8077556413417186</v>
      </c>
      <c r="M5" s="54">
        <v>-96.046600341796875</v>
      </c>
      <c r="N5" s="93"/>
      <c r="O5" s="93"/>
      <c r="P5" s="93"/>
      <c r="Q5" s="93"/>
    </row>
    <row r="6" spans="1:17">
      <c r="A6" s="53">
        <v>3</v>
      </c>
      <c r="B6" s="53">
        <v>0</v>
      </c>
      <c r="C6" s="53">
        <v>0</v>
      </c>
      <c r="D6" s="53"/>
      <c r="E6" s="64"/>
      <c r="F6" s="53">
        <v>0</v>
      </c>
      <c r="G6" s="53">
        <v>24.75</v>
      </c>
      <c r="H6" s="54">
        <v>4.29659999999999</v>
      </c>
      <c r="I6" s="53"/>
      <c r="J6" s="53">
        <v>32.954209961263629</v>
      </c>
      <c r="K6" s="53">
        <v>233.91721741083589</v>
      </c>
      <c r="L6" s="53">
        <v>-5.0184818533629389</v>
      </c>
      <c r="M6" s="54">
        <v>-53.192890167236328</v>
      </c>
      <c r="N6" s="93"/>
      <c r="O6" s="93"/>
      <c r="P6" s="93"/>
      <c r="Q6" s="93"/>
    </row>
    <row r="7" spans="1:17">
      <c r="A7" s="53">
        <v>4</v>
      </c>
      <c r="B7" s="53">
        <v>0</v>
      </c>
      <c r="C7" s="53">
        <v>0</v>
      </c>
      <c r="D7" s="53"/>
      <c r="E7" s="64"/>
      <c r="F7" s="53">
        <v>0</v>
      </c>
      <c r="G7" s="53">
        <v>24.75</v>
      </c>
      <c r="H7" s="54">
        <v>4.29659999999999</v>
      </c>
      <c r="I7" s="53"/>
      <c r="J7" s="53">
        <v>85.733319916097614</v>
      </c>
      <c r="K7" s="53">
        <v>233.7033490297768</v>
      </c>
      <c r="L7" s="53">
        <v>-6.9773532384806387</v>
      </c>
      <c r="M7" s="54">
        <v>-105.9720001220703</v>
      </c>
      <c r="N7" s="93"/>
      <c r="O7" s="93"/>
      <c r="P7" s="93"/>
      <c r="Q7" s="93"/>
    </row>
    <row r="8" spans="1:17">
      <c r="A8" s="53">
        <v>5</v>
      </c>
      <c r="B8" s="53">
        <v>0</v>
      </c>
      <c r="C8" s="53">
        <v>0</v>
      </c>
      <c r="D8" s="53"/>
      <c r="E8" s="64"/>
      <c r="F8" s="53">
        <v>0</v>
      </c>
      <c r="G8" s="53">
        <v>24.75</v>
      </c>
      <c r="H8" s="54">
        <v>4.29659999999999</v>
      </c>
      <c r="I8" s="53"/>
      <c r="J8" s="53">
        <v>95.377271332113239</v>
      </c>
      <c r="K8" s="53">
        <v>233.6806884105084</v>
      </c>
      <c r="L8" s="53">
        <v>-6.6313987157532219</v>
      </c>
      <c r="M8" s="54">
        <v>-115.61595153808589</v>
      </c>
      <c r="N8" s="93"/>
      <c r="O8" s="93"/>
      <c r="P8" s="93"/>
      <c r="Q8" s="93"/>
    </row>
    <row r="9" spans="1:17">
      <c r="A9" s="53">
        <v>6</v>
      </c>
      <c r="B9" s="53">
        <v>0</v>
      </c>
      <c r="C9" s="53">
        <v>0</v>
      </c>
      <c r="D9" s="53"/>
      <c r="E9" s="64"/>
      <c r="F9" s="53">
        <v>0</v>
      </c>
      <c r="G9" s="53">
        <v>24.75</v>
      </c>
      <c r="H9" s="54">
        <v>4.29659999999999</v>
      </c>
      <c r="I9" s="53"/>
      <c r="J9" s="53">
        <v>95.377271332113239</v>
      </c>
      <c r="K9" s="53">
        <v>233.63852050717969</v>
      </c>
      <c r="L9" s="53">
        <v>-6.6222544669999213</v>
      </c>
      <c r="M9" s="54">
        <v>-115.61595153808589</v>
      </c>
      <c r="N9" s="93"/>
      <c r="O9" s="93"/>
      <c r="P9" s="93"/>
      <c r="Q9" s="93"/>
    </row>
    <row r="10" spans="1:17">
      <c r="A10" s="53">
        <v>7</v>
      </c>
      <c r="B10" s="53">
        <v>0</v>
      </c>
      <c r="C10" s="53">
        <v>0</v>
      </c>
      <c r="D10" s="53"/>
      <c r="E10" s="64"/>
      <c r="F10" s="53">
        <v>0</v>
      </c>
      <c r="G10" s="53">
        <v>24.75</v>
      </c>
      <c r="H10" s="54">
        <v>4.29659999999999</v>
      </c>
      <c r="I10" s="53"/>
      <c r="J10" s="53">
        <v>95.377271332113239</v>
      </c>
      <c r="K10" s="53">
        <v>233.59218854641631</v>
      </c>
      <c r="L10" s="53">
        <v>-6.6730744822472579</v>
      </c>
      <c r="M10" s="54">
        <v>-115.61595153808589</v>
      </c>
      <c r="N10" s="93"/>
      <c r="O10" s="93"/>
      <c r="P10" s="93"/>
      <c r="Q10" s="93"/>
    </row>
    <row r="11" spans="1:17">
      <c r="A11" s="53">
        <v>8</v>
      </c>
      <c r="B11" s="53">
        <v>0</v>
      </c>
      <c r="C11" s="53">
        <v>0</v>
      </c>
      <c r="D11" s="53"/>
      <c r="E11" s="64"/>
      <c r="F11" s="53">
        <v>0</v>
      </c>
      <c r="G11" s="53">
        <v>24.75</v>
      </c>
      <c r="H11" s="54">
        <v>4.29659999999999</v>
      </c>
      <c r="I11" s="53"/>
      <c r="J11" s="53">
        <v>95.377271332113239</v>
      </c>
      <c r="K11" s="53">
        <v>233.5563482143219</v>
      </c>
      <c r="L11" s="53">
        <v>-6.6712986395166389</v>
      </c>
      <c r="M11" s="54">
        <v>-115.61595153808589</v>
      </c>
      <c r="N11" s="93"/>
      <c r="O11" s="93"/>
      <c r="P11" s="93"/>
      <c r="Q11" s="93"/>
    </row>
    <row r="12" spans="1:17">
      <c r="A12" s="53">
        <v>9</v>
      </c>
      <c r="B12" s="53">
        <v>0</v>
      </c>
      <c r="C12" s="53">
        <v>0</v>
      </c>
      <c r="D12" s="53"/>
      <c r="E12" s="64"/>
      <c r="F12" s="53">
        <v>0</v>
      </c>
      <c r="G12" s="53">
        <v>24.75</v>
      </c>
      <c r="H12" s="54">
        <v>4.29659999999999</v>
      </c>
      <c r="I12" s="53"/>
      <c r="J12" s="53">
        <v>95.377271332113239</v>
      </c>
      <c r="K12" s="53">
        <v>233.51772216765261</v>
      </c>
      <c r="L12" s="53">
        <v>-6.6991336806528263</v>
      </c>
      <c r="M12" s="54">
        <v>-115.61595153808589</v>
      </c>
      <c r="N12" s="93"/>
      <c r="O12" s="93"/>
      <c r="P12" s="93"/>
      <c r="Q12" s="93"/>
    </row>
    <row r="13" spans="1:17">
      <c r="A13" s="53">
        <v>10</v>
      </c>
      <c r="B13" s="53">
        <v>0</v>
      </c>
      <c r="C13" s="53">
        <v>0</v>
      </c>
      <c r="D13" s="53"/>
      <c r="E13" s="64"/>
      <c r="F13" s="53">
        <v>0</v>
      </c>
      <c r="G13" s="53">
        <v>24.75</v>
      </c>
      <c r="H13" s="54">
        <v>4.29659999999999</v>
      </c>
      <c r="I13" s="53"/>
      <c r="J13" s="53">
        <v>95.377271332113239</v>
      </c>
      <c r="K13" s="53">
        <v>233.48931877976801</v>
      </c>
      <c r="L13" s="53">
        <v>-6.6238992765664673</v>
      </c>
      <c r="M13" s="54">
        <v>-115.61595153808589</v>
      </c>
      <c r="N13" s="93"/>
      <c r="O13" s="93"/>
      <c r="P13" s="93"/>
      <c r="Q13" s="93"/>
    </row>
    <row r="14" spans="1:17">
      <c r="A14" s="53">
        <v>11</v>
      </c>
      <c r="B14" s="53">
        <v>0.1244471151561484</v>
      </c>
      <c r="C14" s="53">
        <v>0</v>
      </c>
      <c r="D14" s="53"/>
      <c r="E14" s="64"/>
      <c r="F14" s="53">
        <v>0</v>
      </c>
      <c r="G14" s="53">
        <v>24.75</v>
      </c>
      <c r="H14" s="54">
        <v>4.29659999999999</v>
      </c>
      <c r="I14" s="53"/>
      <c r="J14" s="53">
        <v>95.377271332113239</v>
      </c>
      <c r="K14" s="53">
        <v>233.40036515373509</v>
      </c>
      <c r="L14" s="53">
        <v>-7.2774706599485102</v>
      </c>
      <c r="M14" s="54">
        <v>-115.61595153808589</v>
      </c>
      <c r="N14" s="93"/>
      <c r="O14" s="93"/>
      <c r="P14" s="93"/>
      <c r="Q14" s="93"/>
    </row>
    <row r="15" spans="1:17">
      <c r="A15" s="53">
        <v>12</v>
      </c>
      <c r="B15" s="53">
        <v>1.398032659889167</v>
      </c>
      <c r="C15" s="53">
        <v>0</v>
      </c>
      <c r="D15" s="53"/>
      <c r="E15" s="64"/>
      <c r="F15" s="53">
        <v>0</v>
      </c>
      <c r="G15" s="53">
        <v>24.75</v>
      </c>
      <c r="H15" s="54">
        <v>4.29659999999999</v>
      </c>
      <c r="I15" s="53"/>
      <c r="J15" s="53">
        <v>96.15077749666402</v>
      </c>
      <c r="K15" s="53">
        <v>233.5384902978108</v>
      </c>
      <c r="L15" s="53">
        <v>-5.2512767637424984</v>
      </c>
      <c r="M15" s="54">
        <v>-116.3894577026367</v>
      </c>
      <c r="N15" s="93"/>
      <c r="O15" s="93"/>
      <c r="P15" s="93"/>
      <c r="Q15" s="93"/>
    </row>
    <row r="16" spans="1:17">
      <c r="A16" s="53">
        <v>13</v>
      </c>
      <c r="B16" s="53">
        <v>3.5717827880126869</v>
      </c>
      <c r="C16" s="53">
        <v>1</v>
      </c>
      <c r="D16" s="53"/>
      <c r="E16" s="64"/>
      <c r="F16" s="53">
        <v>801.886840474069</v>
      </c>
      <c r="G16" s="53">
        <v>24.75</v>
      </c>
      <c r="H16" s="54">
        <v>5.2269475244232746</v>
      </c>
      <c r="I16" s="53"/>
      <c r="J16" s="53">
        <v>96.15077749666402</v>
      </c>
      <c r="K16" s="53">
        <v>230.4766930594005</v>
      </c>
      <c r="L16" s="53">
        <v>-39.730868757596461</v>
      </c>
      <c r="M16" s="54">
        <v>-116.3894577026367</v>
      </c>
      <c r="N16" s="93"/>
      <c r="O16" s="93"/>
      <c r="P16" s="93"/>
      <c r="Q16" s="93"/>
    </row>
    <row r="17" spans="1:17">
      <c r="A17" s="53">
        <v>14</v>
      </c>
      <c r="B17" s="53">
        <v>6.2580194640255051</v>
      </c>
      <c r="C17" s="53">
        <v>5</v>
      </c>
      <c r="D17" s="53"/>
      <c r="E17" s="64"/>
      <c r="F17" s="53">
        <v>1881.853158175755</v>
      </c>
      <c r="G17" s="53">
        <v>24.77706638750475</v>
      </c>
      <c r="H17" s="54">
        <v>7.4154896036860638</v>
      </c>
      <c r="I17" s="53"/>
      <c r="J17" s="53">
        <v>-412.40910665973342</v>
      </c>
      <c r="K17" s="53">
        <v>232.01335134578309</v>
      </c>
      <c r="L17" s="53">
        <v>-18.001510690678771</v>
      </c>
      <c r="M17" s="54">
        <v>-116.3894577026367</v>
      </c>
      <c r="N17" s="93"/>
      <c r="O17" s="93"/>
      <c r="P17" s="93"/>
      <c r="Q17" s="93"/>
    </row>
    <row r="18" spans="1:17">
      <c r="A18" s="53">
        <v>15</v>
      </c>
      <c r="B18" s="53">
        <v>9.4452133393993414</v>
      </c>
      <c r="C18" s="53">
        <v>9</v>
      </c>
      <c r="D18" s="53"/>
      <c r="E18" s="64"/>
      <c r="F18" s="53">
        <v>1607.2932896053101</v>
      </c>
      <c r="G18" s="53">
        <v>24.84524820568657</v>
      </c>
      <c r="H18" s="54">
        <v>9.3684896036860614</v>
      </c>
      <c r="I18" s="53"/>
      <c r="J18" s="53">
        <v>88.601009860170436</v>
      </c>
      <c r="K18" s="53">
        <v>230.36319886589919</v>
      </c>
      <c r="L18" s="53">
        <v>-35.624067098330848</v>
      </c>
      <c r="M18" s="54">
        <v>-116.3894577026367</v>
      </c>
      <c r="N18" s="93"/>
      <c r="O18" s="93"/>
      <c r="P18" s="93"/>
      <c r="Q18" s="93"/>
    </row>
    <row r="19" spans="1:17">
      <c r="A19" s="53">
        <v>16</v>
      </c>
      <c r="B19" s="53">
        <v>12.26326609715866</v>
      </c>
      <c r="C19" s="53">
        <v>13</v>
      </c>
      <c r="D19" s="53"/>
      <c r="E19" s="64"/>
      <c r="F19" s="53">
        <v>1505.8242105327761</v>
      </c>
      <c r="G19" s="53">
        <v>24.913430023868386</v>
      </c>
      <c r="H19" s="54">
        <v>10.23608415852557</v>
      </c>
      <c r="I19" s="53"/>
      <c r="J19" s="53">
        <v>87.827503695619654</v>
      </c>
      <c r="K19" s="53">
        <v>229.76545545881859</v>
      </c>
      <c r="L19" s="53">
        <v>-39.394086719336507</v>
      </c>
      <c r="M19" s="54">
        <v>-115.61595153808589</v>
      </c>
      <c r="N19" s="93"/>
      <c r="O19" s="93"/>
      <c r="P19" s="93"/>
      <c r="Q19" s="93"/>
    </row>
    <row r="20" spans="1:17">
      <c r="A20" s="53">
        <v>17</v>
      </c>
      <c r="B20" s="53">
        <v>15.19478114334103</v>
      </c>
      <c r="C20" s="53">
        <v>16</v>
      </c>
      <c r="D20" s="53"/>
      <c r="E20" s="64"/>
      <c r="F20" s="53">
        <v>1522.436578903762</v>
      </c>
      <c r="G20" s="53">
        <v>25.008678229554956</v>
      </c>
      <c r="H20" s="54">
        <v>9.1447683170511471</v>
      </c>
      <c r="I20" s="53"/>
      <c r="J20" s="53">
        <v>88.601009860170436</v>
      </c>
      <c r="K20" s="53">
        <v>229.7060683811909</v>
      </c>
      <c r="L20" s="53">
        <v>-36.927412585650558</v>
      </c>
      <c r="M20" s="54">
        <v>-116.3894577026367</v>
      </c>
      <c r="N20" s="93"/>
      <c r="O20" s="93"/>
      <c r="P20" s="93"/>
      <c r="Q20" s="93"/>
    </row>
    <row r="21" spans="1:17" s="55" customFormat="1">
      <c r="A21" s="53">
        <v>18</v>
      </c>
      <c r="B21" s="53">
        <v>18.910901512146019</v>
      </c>
      <c r="C21" s="53">
        <v>21</v>
      </c>
      <c r="D21" s="53"/>
      <c r="E21" s="64"/>
      <c r="F21" s="53">
        <v>1553.0151315829851</v>
      </c>
      <c r="G21" s="53">
        <v>25.145041865918589</v>
      </c>
      <c r="H21" s="54">
        <v>8.2026000000000003</v>
      </c>
      <c r="I21" s="53"/>
      <c r="J21" s="53">
        <v>88.601009860170436</v>
      </c>
      <c r="K21" s="53">
        <v>226.61413425403791</v>
      </c>
      <c r="L21" s="53">
        <v>-69.511437766759684</v>
      </c>
      <c r="M21" s="54">
        <v>-116.3894577026367</v>
      </c>
      <c r="N21" s="93"/>
      <c r="O21" s="93"/>
      <c r="P21" s="93"/>
      <c r="Q21" s="93"/>
    </row>
    <row r="22" spans="1:17" s="55" customFormat="1">
      <c r="A22" s="53">
        <v>19</v>
      </c>
      <c r="B22" s="53">
        <v>22.531981355438258</v>
      </c>
      <c r="C22" s="53">
        <v>26</v>
      </c>
      <c r="D22" s="53"/>
      <c r="E22" s="64"/>
      <c r="F22" s="53">
        <v>1548.0151315829851</v>
      </c>
      <c r="G22" s="53">
        <v>25.281405502282226</v>
      </c>
      <c r="H22" s="54">
        <v>8.2026000000000003</v>
      </c>
      <c r="I22" s="53"/>
      <c r="J22" s="53">
        <v>88.601009860170436</v>
      </c>
      <c r="K22" s="53">
        <v>226.3831260945723</v>
      </c>
      <c r="L22" s="53">
        <v>-65.801960813791297</v>
      </c>
      <c r="M22" s="54">
        <v>-116.3894577026367</v>
      </c>
      <c r="N22" s="93"/>
      <c r="O22" s="93"/>
      <c r="P22" s="93"/>
      <c r="Q22" s="93"/>
    </row>
    <row r="23" spans="1:17" s="55" customFormat="1">
      <c r="A23" s="53">
        <v>20</v>
      </c>
      <c r="B23" s="53">
        <v>25.491340979461611</v>
      </c>
      <c r="C23" s="53">
        <v>27</v>
      </c>
      <c r="D23" s="53"/>
      <c r="E23" s="64"/>
      <c r="F23" s="53">
        <v>1539.045394748955</v>
      </c>
      <c r="G23" s="53">
        <v>25.444835526150612</v>
      </c>
      <c r="H23" s="54">
        <v>8.5127158414744315</v>
      </c>
      <c r="I23" s="53"/>
      <c r="J23" s="53">
        <v>88.601009860170436</v>
      </c>
      <c r="K23" s="53">
        <v>226.0991091785454</v>
      </c>
      <c r="L23" s="53">
        <v>-64.514797350492699</v>
      </c>
      <c r="M23" s="54">
        <v>-116.3894577026367</v>
      </c>
      <c r="N23" s="93"/>
      <c r="O23" s="93"/>
      <c r="P23" s="93"/>
      <c r="Q23" s="93"/>
    </row>
    <row r="24" spans="1:17" s="55" customFormat="1">
      <c r="A24" s="53">
        <v>21</v>
      </c>
      <c r="B24" s="53">
        <v>27.597200539016701</v>
      </c>
      <c r="C24" s="53">
        <v>28</v>
      </c>
      <c r="D24" s="53"/>
      <c r="E24" s="64"/>
      <c r="F24" s="53">
        <v>1537.5424999846571</v>
      </c>
      <c r="G24" s="53">
        <v>25.649380980696069</v>
      </c>
      <c r="H24" s="54">
        <v>8.6736841585255622</v>
      </c>
      <c r="I24" s="53"/>
      <c r="J24" s="53">
        <v>88.601009860170436</v>
      </c>
      <c r="K24" s="53">
        <v>227.66221883416949</v>
      </c>
      <c r="L24" s="53">
        <v>-42.279255083252103</v>
      </c>
      <c r="M24" s="54">
        <v>-116.3894577026367</v>
      </c>
      <c r="N24" s="93"/>
      <c r="O24" s="93"/>
      <c r="P24" s="93"/>
      <c r="Q24" s="93"/>
    </row>
    <row r="25" spans="1:17" s="55" customFormat="1">
      <c r="A25" s="53">
        <v>22</v>
      </c>
      <c r="B25" s="53">
        <v>29.18988979546868</v>
      </c>
      <c r="C25" s="53">
        <v>28</v>
      </c>
      <c r="D25" s="53"/>
      <c r="E25" s="64"/>
      <c r="F25" s="53">
        <v>1540.2665789651339</v>
      </c>
      <c r="G25" s="53">
        <v>25.853926435241522</v>
      </c>
      <c r="H25" s="54">
        <v>8.3576579207372159</v>
      </c>
      <c r="I25" s="53"/>
      <c r="J25" s="53">
        <v>88.601009860170436</v>
      </c>
      <c r="K25" s="53">
        <v>227.535577816445</v>
      </c>
      <c r="L25" s="53">
        <v>-43.16567214999499</v>
      </c>
      <c r="M25" s="54">
        <v>-116.3894577026367</v>
      </c>
      <c r="N25" s="93"/>
      <c r="O25" s="93"/>
      <c r="P25" s="93"/>
      <c r="Q25" s="93"/>
    </row>
    <row r="26" spans="1:17" s="55" customFormat="1">
      <c r="A26" s="53">
        <v>23</v>
      </c>
      <c r="B26" s="53">
        <v>30.394561144409529</v>
      </c>
      <c r="C26" s="53">
        <v>28</v>
      </c>
      <c r="D26" s="53"/>
      <c r="E26" s="64"/>
      <c r="F26" s="53">
        <v>1533.3515789344481</v>
      </c>
      <c r="G26" s="53">
        <v>26.085538277291729</v>
      </c>
      <c r="H26" s="54">
        <v>8.438142079262775</v>
      </c>
      <c r="I26" s="53"/>
      <c r="J26" s="53">
        <v>88.601009860170436</v>
      </c>
      <c r="K26" s="53">
        <v>227.99031426715499</v>
      </c>
      <c r="L26" s="53">
        <v>-36.09671201677876</v>
      </c>
      <c r="M26" s="54">
        <v>-116.3894577026367</v>
      </c>
      <c r="N26" s="93"/>
      <c r="O26" s="93"/>
      <c r="P26" s="93"/>
      <c r="Q26" s="93"/>
    </row>
    <row r="27" spans="1:17" s="55" customFormat="1">
      <c r="A27" s="53">
        <v>24</v>
      </c>
      <c r="B27" s="53">
        <v>31.425360836181351</v>
      </c>
      <c r="C27" s="53">
        <v>29</v>
      </c>
      <c r="D27" s="53"/>
      <c r="E27" s="64"/>
      <c r="F27" s="53">
        <v>1543.3969736834031</v>
      </c>
      <c r="G27" s="53">
        <v>26.358265550018999</v>
      </c>
      <c r="H27" s="54">
        <v>8.0475420792627812</v>
      </c>
      <c r="I27" s="53"/>
      <c r="J27" s="53">
        <v>88.601009860170436</v>
      </c>
      <c r="K27" s="53">
        <v>227.87053658063019</v>
      </c>
      <c r="L27" s="53">
        <v>-36.652055749333513</v>
      </c>
      <c r="M27" s="54">
        <v>-116.3894577026367</v>
      </c>
      <c r="N27" s="93"/>
      <c r="O27" s="93"/>
      <c r="P27" s="93"/>
      <c r="Q27" s="93"/>
    </row>
    <row r="28" spans="1:17" s="55" customFormat="1">
      <c r="A28" s="53">
        <v>25</v>
      </c>
      <c r="B28" s="53">
        <v>32.553841369095323</v>
      </c>
      <c r="C28" s="53">
        <v>30</v>
      </c>
      <c r="D28" s="53"/>
      <c r="E28" s="64"/>
      <c r="F28" s="53">
        <v>1540.427236849373</v>
      </c>
      <c r="G28" s="53">
        <v>26.603926435241522</v>
      </c>
      <c r="H28" s="54">
        <v>8.1221158414744341</v>
      </c>
      <c r="I28" s="53"/>
      <c r="J28" s="53">
        <v>88.601009860170436</v>
      </c>
      <c r="K28" s="53">
        <v>227.34046624906011</v>
      </c>
      <c r="L28" s="53">
        <v>-41.57295348721965</v>
      </c>
      <c r="M28" s="54">
        <v>-116.3894577026367</v>
      </c>
      <c r="N28" s="93"/>
      <c r="O28" s="93"/>
      <c r="P28" s="93"/>
      <c r="Q28" s="93"/>
    </row>
    <row r="29" spans="1:17" s="55" customFormat="1">
      <c r="A29" s="53">
        <v>26</v>
      </c>
      <c r="B29" s="53">
        <v>34.033846173460759</v>
      </c>
      <c r="C29" s="53">
        <v>31</v>
      </c>
      <c r="D29" s="53"/>
      <c r="E29" s="64"/>
      <c r="F29" s="53">
        <v>1533.0151315829851</v>
      </c>
      <c r="G29" s="53">
        <v>26.835538277291729</v>
      </c>
      <c r="H29" s="54">
        <v>8.5931999999999906</v>
      </c>
      <c r="I29" s="53"/>
      <c r="J29" s="53">
        <v>88.601009860170436</v>
      </c>
      <c r="K29" s="53">
        <v>225.7966659249864</v>
      </c>
      <c r="L29" s="53">
        <v>-57.210223327348771</v>
      </c>
      <c r="M29" s="54">
        <v>-116.3894577026367</v>
      </c>
      <c r="N29" s="93"/>
      <c r="O29" s="93"/>
      <c r="P29" s="93"/>
      <c r="Q29" s="93"/>
    </row>
    <row r="30" spans="1:17" s="55" customFormat="1">
      <c r="A30" s="53">
        <v>27</v>
      </c>
      <c r="B30" s="53">
        <v>35.914010779304661</v>
      </c>
      <c r="C30" s="53">
        <v>34</v>
      </c>
      <c r="D30" s="53"/>
      <c r="E30" s="64"/>
      <c r="F30" s="53">
        <v>1537.145526301254</v>
      </c>
      <c r="G30" s="53">
        <v>27.108265550019006</v>
      </c>
      <c r="H30" s="54">
        <v>8.1280262377883368</v>
      </c>
      <c r="I30" s="53"/>
      <c r="J30" s="53">
        <v>88.601009860170436</v>
      </c>
      <c r="K30" s="53">
        <v>224.70153820101439</v>
      </c>
      <c r="L30" s="53">
        <v>-66.037706548688945</v>
      </c>
      <c r="M30" s="54">
        <v>-116.3894577026367</v>
      </c>
      <c r="N30" s="93"/>
      <c r="O30" s="93"/>
      <c r="P30" s="93"/>
      <c r="Q30" s="93"/>
    </row>
    <row r="31" spans="1:17" s="55" customFormat="1">
      <c r="A31" s="53">
        <v>28</v>
      </c>
      <c r="B31" s="53">
        <v>37.853400690460113</v>
      </c>
      <c r="C31" s="53">
        <v>36</v>
      </c>
      <c r="D31" s="53"/>
      <c r="E31" s="64"/>
      <c r="F31" s="53">
        <v>1546.4121052663879</v>
      </c>
      <c r="G31" s="53">
        <v>27.353926435241522</v>
      </c>
      <c r="H31" s="54">
        <v>7.4214000000000002</v>
      </c>
      <c r="I31" s="53"/>
      <c r="J31" s="53">
        <v>88.601009860170436</v>
      </c>
      <c r="K31" s="53">
        <v>224.26610486893171</v>
      </c>
      <c r="L31" s="53">
        <v>-67.125537380517414</v>
      </c>
      <c r="M31" s="54">
        <v>-116.3894577026367</v>
      </c>
      <c r="N31" s="93"/>
      <c r="O31" s="93"/>
      <c r="P31" s="93"/>
      <c r="Q31" s="93"/>
    </row>
    <row r="32" spans="1:17" s="55" customFormat="1">
      <c r="A32" s="53">
        <v>29</v>
      </c>
      <c r="B32" s="53">
        <v>39.732031046638731</v>
      </c>
      <c r="C32" s="53">
        <v>39</v>
      </c>
      <c r="D32" s="53"/>
      <c r="E32" s="64"/>
      <c r="F32" s="53">
        <v>1545.5878947336121</v>
      </c>
      <c r="G32" s="53">
        <v>27.558471889786976</v>
      </c>
      <c r="H32" s="54">
        <v>7.4214000000000002</v>
      </c>
      <c r="I32" s="53"/>
      <c r="J32" s="53">
        <v>88.601009860170436</v>
      </c>
      <c r="K32" s="53">
        <v>223.71783258542069</v>
      </c>
      <c r="L32" s="53">
        <v>-69.86906916820648</v>
      </c>
      <c r="M32" s="54">
        <v>-116.3894577026367</v>
      </c>
      <c r="N32" s="93"/>
      <c r="O32" s="93"/>
      <c r="P32" s="93"/>
      <c r="Q32" s="93"/>
    </row>
    <row r="33" spans="1:17" s="55" customFormat="1">
      <c r="A33" s="53">
        <v>30</v>
      </c>
      <c r="B33" s="53">
        <v>41.504850705146531</v>
      </c>
      <c r="C33" s="53">
        <v>41</v>
      </c>
      <c r="D33" s="53"/>
      <c r="E33" s="64"/>
      <c r="F33" s="53">
        <v>1538.075657914924</v>
      </c>
      <c r="G33" s="53">
        <v>27.790083731837182</v>
      </c>
      <c r="H33" s="54">
        <v>7.5764579207372194</v>
      </c>
      <c r="I33" s="53"/>
      <c r="J33" s="53">
        <v>88.601009860170436</v>
      </c>
      <c r="K33" s="53">
        <v>223.31289961856481</v>
      </c>
      <c r="L33" s="53">
        <v>-70.932047610243586</v>
      </c>
      <c r="M33" s="54">
        <v>-116.3894577026367</v>
      </c>
      <c r="N33" s="93"/>
      <c r="O33" s="93"/>
      <c r="P33" s="93"/>
      <c r="Q33" s="93"/>
    </row>
    <row r="34" spans="1:17" s="55" customFormat="1">
      <c r="A34" s="53">
        <v>31</v>
      </c>
      <c r="B34" s="53">
        <v>42.968511987267519</v>
      </c>
      <c r="C34" s="53">
        <v>42</v>
      </c>
      <c r="D34" s="53"/>
      <c r="E34" s="64"/>
      <c r="F34" s="53">
        <v>1522.6030263165969</v>
      </c>
      <c r="G34" s="53">
        <v>28.035744617059706</v>
      </c>
      <c r="H34" s="54">
        <v>7.9670579207372194</v>
      </c>
      <c r="I34" s="53"/>
      <c r="J34" s="53">
        <v>88.601009860170436</v>
      </c>
      <c r="K34" s="53">
        <v>224.3087697032</v>
      </c>
      <c r="L34" s="53">
        <v>-56.378645170331318</v>
      </c>
      <c r="M34" s="54">
        <v>-116.3894577026367</v>
      </c>
      <c r="N34" s="93"/>
      <c r="O34" s="93"/>
      <c r="P34" s="93"/>
      <c r="Q34" s="93"/>
    </row>
    <row r="35" spans="1:17" s="55" customFormat="1">
      <c r="A35" s="53">
        <v>32</v>
      </c>
      <c r="B35" s="53">
        <v>43.671000092315367</v>
      </c>
      <c r="C35" s="53">
        <v>43</v>
      </c>
      <c r="D35" s="53"/>
      <c r="E35" s="64"/>
      <c r="F35" s="53">
        <v>1527.5576315676419</v>
      </c>
      <c r="G35" s="53">
        <v>28.240290071605159</v>
      </c>
      <c r="H35" s="54">
        <v>8.0475420792627812</v>
      </c>
      <c r="I35" s="53"/>
      <c r="J35" s="53">
        <v>88.601009860170436</v>
      </c>
      <c r="K35" s="53">
        <v>226.15848216223571</v>
      </c>
      <c r="L35" s="53">
        <v>-34.428081367769948</v>
      </c>
      <c r="M35" s="54">
        <v>-116.3894577026367</v>
      </c>
      <c r="N35" s="93"/>
      <c r="O35" s="93"/>
      <c r="P35" s="93"/>
      <c r="Q35" s="93"/>
    </row>
    <row r="36" spans="1:17" s="55" customFormat="1">
      <c r="A36" s="53">
        <v>33</v>
      </c>
      <c r="B36" s="53">
        <v>44.035679337005128</v>
      </c>
      <c r="C36" s="53">
        <v>43</v>
      </c>
      <c r="D36" s="53"/>
      <c r="E36" s="64"/>
      <c r="F36" s="53">
        <v>1536</v>
      </c>
      <c r="G36" s="53">
        <v>28.444835526150612</v>
      </c>
      <c r="H36" s="54">
        <v>7.8120000000000003</v>
      </c>
      <c r="I36" s="53"/>
      <c r="J36" s="53">
        <v>88.601009860170436</v>
      </c>
      <c r="K36" s="53">
        <v>226.0963373233929</v>
      </c>
      <c r="L36" s="53">
        <v>-35.802866623050853</v>
      </c>
      <c r="M36" s="54">
        <v>-116.3894577026367</v>
      </c>
      <c r="N36" s="93"/>
      <c r="O36" s="93"/>
      <c r="P36" s="93"/>
      <c r="Q36" s="93"/>
    </row>
    <row r="37" spans="1:17" s="55" customFormat="1">
      <c r="A37" s="53">
        <v>34</v>
      </c>
      <c r="B37" s="53">
        <v>44.220999337387333</v>
      </c>
      <c r="C37" s="53">
        <v>44</v>
      </c>
      <c r="D37" s="53"/>
      <c r="E37" s="64"/>
      <c r="F37" s="53">
        <v>1535.2060526331941</v>
      </c>
      <c r="G37" s="53">
        <v>28.649380980696069</v>
      </c>
      <c r="H37" s="54">
        <v>7.8120000000000003</v>
      </c>
      <c r="I37" s="53"/>
      <c r="J37" s="53">
        <v>88.064274325502467</v>
      </c>
      <c r="K37" s="53">
        <v>227.8794938973943</v>
      </c>
      <c r="L37" s="53">
        <v>-16.790718893925</v>
      </c>
      <c r="M37" s="54">
        <v>-115.85272216796881</v>
      </c>
      <c r="N37" s="93"/>
      <c r="O37" s="93"/>
      <c r="P37" s="93"/>
      <c r="Q37" s="93"/>
    </row>
    <row r="38" spans="1:17" s="55" customFormat="1">
      <c r="A38" s="53">
        <v>35</v>
      </c>
      <c r="B38" s="53">
        <v>44.069699381256363</v>
      </c>
      <c r="C38" s="53">
        <v>44</v>
      </c>
      <c r="D38" s="53"/>
      <c r="E38" s="64"/>
      <c r="F38" s="53">
        <v>1543.924342085076</v>
      </c>
      <c r="G38" s="53">
        <v>28.853926435241522</v>
      </c>
      <c r="H38" s="54">
        <v>7.1917683170511237</v>
      </c>
      <c r="I38" s="53"/>
      <c r="J38" s="53">
        <v>87.625744357240762</v>
      </c>
      <c r="K38" s="53">
        <v>228.1626992922418</v>
      </c>
      <c r="L38" s="53">
        <v>-14.020820013403929</v>
      </c>
      <c r="M38" s="54">
        <v>-115.414192199707</v>
      </c>
      <c r="N38" s="93"/>
      <c r="O38" s="93"/>
      <c r="P38" s="93"/>
      <c r="Q38" s="93"/>
    </row>
    <row r="39" spans="1:17" s="55" customFormat="1">
      <c r="A39" s="53">
        <v>36</v>
      </c>
      <c r="B39" s="53">
        <v>43.314119203076501</v>
      </c>
      <c r="C39" s="53">
        <v>44</v>
      </c>
      <c r="D39" s="53"/>
      <c r="E39" s="64"/>
      <c r="F39" s="53">
        <v>1559</v>
      </c>
      <c r="G39" s="53">
        <v>29.058471889786983</v>
      </c>
      <c r="H39" s="54">
        <v>6.2496</v>
      </c>
      <c r="I39" s="53"/>
      <c r="J39" s="53">
        <v>87.036579623354029</v>
      </c>
      <c r="K39" s="53">
        <v>229.92631034916141</v>
      </c>
      <c r="L39" s="53">
        <v>2.9796389743524778</v>
      </c>
      <c r="M39" s="54">
        <v>-114.8250274658203</v>
      </c>
      <c r="N39" s="93"/>
      <c r="O39" s="93"/>
      <c r="P39" s="93"/>
      <c r="Q39" s="93"/>
    </row>
    <row r="40" spans="1:17" s="55" customFormat="1">
      <c r="A40" s="53">
        <v>37</v>
      </c>
      <c r="B40" s="53">
        <v>41.882092728119453</v>
      </c>
      <c r="C40" s="53">
        <v>42</v>
      </c>
      <c r="D40" s="53"/>
      <c r="E40" s="64"/>
      <c r="F40" s="53">
        <v>1547.884736864715</v>
      </c>
      <c r="G40" s="53">
        <v>29.235950956827683</v>
      </c>
      <c r="H40" s="54">
        <v>6.8698316829488766</v>
      </c>
      <c r="I40" s="53"/>
      <c r="J40" s="53">
        <v>87.036579623354029</v>
      </c>
      <c r="K40" s="53">
        <v>231.40743861281589</v>
      </c>
      <c r="L40" s="53">
        <v>17.492986167287601</v>
      </c>
      <c r="M40" s="54">
        <v>-114.8250274658203</v>
      </c>
      <c r="N40" s="93"/>
      <c r="O40" s="93"/>
      <c r="P40" s="93"/>
      <c r="Q40" s="93"/>
    </row>
    <row r="41" spans="1:17" s="55" customFormat="1">
      <c r="A41" s="53">
        <v>38</v>
      </c>
      <c r="B41" s="53">
        <v>39.539753505708063</v>
      </c>
      <c r="C41" s="53">
        <v>39</v>
      </c>
      <c r="D41" s="53"/>
      <c r="E41" s="64"/>
      <c r="F41" s="53">
        <v>1531.7939473668059</v>
      </c>
      <c r="G41" s="53">
        <v>29.399380980696069</v>
      </c>
      <c r="H41" s="54">
        <v>7.501884158525562</v>
      </c>
      <c r="I41" s="53"/>
      <c r="J41" s="53">
        <v>87.036579623354029</v>
      </c>
      <c r="K41" s="53">
        <v>233.63305797394429</v>
      </c>
      <c r="L41" s="53">
        <v>37.534444021921658</v>
      </c>
      <c r="M41" s="54">
        <v>-114.8250274658203</v>
      </c>
      <c r="N41" s="93"/>
      <c r="O41" s="93"/>
      <c r="P41" s="93"/>
      <c r="Q41" s="93"/>
    </row>
    <row r="42" spans="1:17" s="55" customFormat="1">
      <c r="A42" s="53">
        <v>39</v>
      </c>
      <c r="B42" s="53">
        <v>36.577974819791848</v>
      </c>
      <c r="C42" s="53">
        <v>37</v>
      </c>
      <c r="D42" s="53"/>
      <c r="E42" s="64"/>
      <c r="F42" s="53">
        <v>1461.9417106708599</v>
      </c>
      <c r="G42" s="53">
        <v>29.603926435241522</v>
      </c>
      <c r="H42" s="54">
        <v>9.3566688110582454</v>
      </c>
      <c r="I42" s="53"/>
      <c r="J42" s="53">
        <v>87.036579623354029</v>
      </c>
      <c r="K42" s="53">
        <v>233.9722135435039</v>
      </c>
      <c r="L42" s="53">
        <v>36.894349701183408</v>
      </c>
      <c r="M42" s="54">
        <v>-114.8250274658203</v>
      </c>
      <c r="N42" s="93"/>
      <c r="O42" s="93"/>
      <c r="P42" s="93"/>
      <c r="Q42" s="93"/>
    </row>
    <row r="43" spans="1:17" s="55" customFormat="1">
      <c r="A43" s="53">
        <v>40</v>
      </c>
      <c r="B43" s="53">
        <v>33.447004822541203</v>
      </c>
      <c r="C43" s="53">
        <v>34</v>
      </c>
      <c r="D43" s="53"/>
      <c r="E43" s="64"/>
      <c r="F43" s="53">
        <v>1353.6030263165969</v>
      </c>
      <c r="G43" s="53">
        <v>29.808471889786983</v>
      </c>
      <c r="H43" s="54">
        <v>12.579684158525501</v>
      </c>
      <c r="I43" s="53"/>
      <c r="J43" s="53">
        <v>87.036579623354029</v>
      </c>
      <c r="K43" s="53">
        <v>236.16366076505139</v>
      </c>
      <c r="L43" s="53">
        <v>56.009457770981378</v>
      </c>
      <c r="M43" s="54">
        <v>-114.8250274658203</v>
      </c>
      <c r="N43" s="93"/>
      <c r="O43" s="93"/>
      <c r="P43" s="93"/>
      <c r="Q43" s="93"/>
    </row>
    <row r="44" spans="1:17" s="55" customFormat="1">
      <c r="A44" s="53">
        <v>41</v>
      </c>
      <c r="B44" s="53">
        <v>30.447810676346911</v>
      </c>
      <c r="C44" s="53">
        <v>32</v>
      </c>
      <c r="D44" s="53"/>
      <c r="E44" s="64"/>
      <c r="F44" s="53">
        <v>1326.7997368954011</v>
      </c>
      <c r="G44" s="53">
        <v>29.985950956827683</v>
      </c>
      <c r="H44" s="54">
        <v>13.03894752442327</v>
      </c>
      <c r="I44" s="53"/>
      <c r="J44" s="53">
        <v>86.352207675111842</v>
      </c>
      <c r="K44" s="53">
        <v>235.17982186617849</v>
      </c>
      <c r="L44" s="53">
        <v>38.776903672929279</v>
      </c>
      <c r="M44" s="54">
        <v>-114.1406555175781</v>
      </c>
      <c r="N44" s="93"/>
      <c r="O44" s="93"/>
      <c r="P44" s="93"/>
      <c r="Q44" s="93"/>
    </row>
    <row r="45" spans="1:17" s="55" customFormat="1">
      <c r="A45" s="53">
        <v>42</v>
      </c>
      <c r="B45" s="53">
        <v>28.070698213958231</v>
      </c>
      <c r="C45" s="53">
        <v>29</v>
      </c>
      <c r="D45" s="53"/>
      <c r="E45" s="64"/>
      <c r="F45" s="53">
        <v>1284.2211842161789</v>
      </c>
      <c r="G45" s="53">
        <v>30.149380980696069</v>
      </c>
      <c r="H45" s="54">
        <v>14.4521999999999</v>
      </c>
      <c r="I45" s="53"/>
      <c r="J45" s="53">
        <v>86.352207675111842</v>
      </c>
      <c r="K45" s="53">
        <v>235.00740803783421</v>
      </c>
      <c r="L45" s="53">
        <v>33.433120191441432</v>
      </c>
      <c r="M45" s="54">
        <v>-114.1406555175781</v>
      </c>
      <c r="N45" s="93"/>
      <c r="O45" s="93"/>
      <c r="P45" s="93"/>
      <c r="Q45" s="93"/>
    </row>
    <row r="46" spans="1:17" s="55" customFormat="1">
      <c r="A46" s="53">
        <v>43</v>
      </c>
      <c r="B46" s="53">
        <v>25.773618307419088</v>
      </c>
      <c r="C46" s="53">
        <v>25</v>
      </c>
      <c r="D46" s="53"/>
      <c r="E46" s="64"/>
      <c r="F46" s="53">
        <v>1285.5576315676419</v>
      </c>
      <c r="G46" s="53">
        <v>30.353926435241522</v>
      </c>
      <c r="H46" s="54">
        <v>14.4521999999999</v>
      </c>
      <c r="I46" s="53"/>
      <c r="J46" s="53">
        <v>86.352207675111842</v>
      </c>
      <c r="K46" s="53">
        <v>233.27772990682419</v>
      </c>
      <c r="L46" s="53">
        <v>10.302375178423899</v>
      </c>
      <c r="M46" s="54">
        <v>-114.1406555175781</v>
      </c>
      <c r="N46" s="93"/>
      <c r="O46" s="93"/>
      <c r="P46" s="93"/>
      <c r="Q46" s="93"/>
    </row>
    <row r="47" spans="1:17" s="55" customFormat="1">
      <c r="A47" s="53">
        <v>44</v>
      </c>
      <c r="B47" s="53">
        <v>23.595038226928441</v>
      </c>
      <c r="C47" s="53">
        <v>22</v>
      </c>
      <c r="D47" s="53"/>
      <c r="E47" s="64"/>
      <c r="F47" s="53">
        <v>1293.2060526331941</v>
      </c>
      <c r="G47" s="53">
        <v>30.558471889786983</v>
      </c>
      <c r="H47" s="54">
        <v>14.60725792073716</v>
      </c>
      <c r="I47" s="53"/>
      <c r="J47" s="53">
        <v>85.263874545229044</v>
      </c>
      <c r="K47" s="53">
        <v>234.6782125212338</v>
      </c>
      <c r="L47" s="53">
        <v>27.236628738016481</v>
      </c>
      <c r="M47" s="54">
        <v>-113.0523223876953</v>
      </c>
      <c r="N47" s="93"/>
      <c r="O47" s="93"/>
      <c r="P47" s="93"/>
      <c r="Q47" s="93"/>
    </row>
    <row r="48" spans="1:17" s="55" customFormat="1">
      <c r="A48" s="53">
        <v>45</v>
      </c>
      <c r="B48" s="53">
        <v>21.850318760223601</v>
      </c>
      <c r="C48" s="53">
        <v>20</v>
      </c>
      <c r="D48" s="53"/>
      <c r="E48" s="64"/>
      <c r="F48" s="53">
        <v>1292</v>
      </c>
      <c r="G48" s="53">
        <v>30.735950956827683</v>
      </c>
      <c r="H48" s="54">
        <v>14.99785792073722</v>
      </c>
      <c r="I48" s="53"/>
      <c r="J48" s="53">
        <v>85.263874545229044</v>
      </c>
      <c r="K48" s="53">
        <v>233.75699496577931</v>
      </c>
      <c r="L48" s="53">
        <v>13.28585239347523</v>
      </c>
      <c r="M48" s="54">
        <v>-113.0523223876953</v>
      </c>
      <c r="N48" s="93"/>
      <c r="O48" s="93"/>
      <c r="P48" s="93"/>
      <c r="Q48" s="93"/>
    </row>
    <row r="49" spans="1:17" s="55" customFormat="1">
      <c r="A49" s="53">
        <v>46</v>
      </c>
      <c r="B49" s="53">
        <v>21.030709733006589</v>
      </c>
      <c r="C49" s="53">
        <v>20</v>
      </c>
      <c r="D49" s="53"/>
      <c r="E49" s="64"/>
      <c r="F49" s="53">
        <v>1301.924342085076</v>
      </c>
      <c r="G49" s="53">
        <v>30.872314593191319</v>
      </c>
      <c r="H49" s="54">
        <v>15.698573762211661</v>
      </c>
      <c r="I49" s="53"/>
      <c r="J49" s="53">
        <v>85.263874545229044</v>
      </c>
      <c r="K49" s="53">
        <v>232.86381768410789</v>
      </c>
      <c r="L49" s="53">
        <v>3.3762569011353132</v>
      </c>
      <c r="M49" s="54">
        <v>-113.0523223876953</v>
      </c>
      <c r="N49" s="93"/>
      <c r="O49" s="93"/>
      <c r="P49" s="93"/>
      <c r="Q49" s="93"/>
    </row>
    <row r="50" spans="1:17" s="55" customFormat="1">
      <c r="A50" s="53">
        <v>47</v>
      </c>
      <c r="B50" s="53">
        <v>20.40850090179476</v>
      </c>
      <c r="C50" s="53">
        <v>19</v>
      </c>
      <c r="D50" s="53"/>
      <c r="E50" s="64"/>
      <c r="F50" s="53">
        <v>1310.6484210655519</v>
      </c>
      <c r="G50" s="53">
        <v>31.035744617059706</v>
      </c>
      <c r="H50" s="54">
        <v>16.095084158525559</v>
      </c>
      <c r="I50" s="53"/>
      <c r="J50" s="53">
        <v>83.563908114564967</v>
      </c>
      <c r="K50" s="53">
        <v>233.16009892953559</v>
      </c>
      <c r="L50" s="53">
        <v>6.6986061997121773</v>
      </c>
      <c r="M50" s="54">
        <v>-111.35235595703119</v>
      </c>
      <c r="N50" s="93"/>
      <c r="O50" s="93"/>
      <c r="P50" s="93"/>
      <c r="Q50" s="93"/>
    </row>
    <row r="51" spans="1:17" s="55" customFormat="1">
      <c r="A51" s="53">
        <v>48</v>
      </c>
      <c r="B51" s="53">
        <v>19.781940863494821</v>
      </c>
      <c r="C51" s="53">
        <v>18</v>
      </c>
      <c r="D51" s="53"/>
      <c r="E51" s="64"/>
      <c r="F51" s="53">
        <v>1302.9848684170149</v>
      </c>
      <c r="G51" s="53">
        <v>31.240290071605159</v>
      </c>
      <c r="H51" s="54">
        <v>15.77905792073722</v>
      </c>
      <c r="I51" s="53"/>
      <c r="J51" s="53">
        <v>83.563908114564967</v>
      </c>
      <c r="K51" s="53">
        <v>232.84158873866161</v>
      </c>
      <c r="L51" s="53">
        <v>2.832105900591265</v>
      </c>
      <c r="M51" s="54">
        <v>-111.35235595703119</v>
      </c>
      <c r="N51" s="93"/>
      <c r="O51" s="93"/>
      <c r="P51" s="93"/>
      <c r="Q51" s="93"/>
    </row>
    <row r="52" spans="1:17" s="55" customFormat="1">
      <c r="A52" s="53">
        <v>49</v>
      </c>
      <c r="B52" s="53">
        <v>18.788971500244511</v>
      </c>
      <c r="C52" s="53">
        <v>17</v>
      </c>
      <c r="D52" s="53"/>
      <c r="E52" s="64"/>
      <c r="F52" s="53">
        <v>1302.8242105327761</v>
      </c>
      <c r="G52" s="53">
        <v>31.417769138645863</v>
      </c>
      <c r="H52" s="54">
        <v>16.169657920737219</v>
      </c>
      <c r="I52" s="53"/>
      <c r="J52" s="53">
        <v>83.563908114564967</v>
      </c>
      <c r="K52" s="53">
        <v>233.7383686384847</v>
      </c>
      <c r="L52" s="53">
        <v>13.186758396740849</v>
      </c>
      <c r="M52" s="54">
        <v>-111.35235595703119</v>
      </c>
      <c r="N52" s="93"/>
      <c r="O52" s="93"/>
      <c r="P52" s="93"/>
      <c r="Q52" s="93"/>
    </row>
    <row r="53" spans="1:17" s="55" customFormat="1">
      <c r="A53" s="53">
        <v>50</v>
      </c>
      <c r="B53" s="53">
        <v>17.503831738433799</v>
      </c>
      <c r="C53" s="53">
        <v>17</v>
      </c>
      <c r="D53" s="53"/>
      <c r="E53" s="64"/>
      <c r="F53" s="53">
        <v>1300.381842100418</v>
      </c>
      <c r="G53" s="53">
        <v>31.554132775009499</v>
      </c>
      <c r="H53" s="54">
        <v>16.25014207926278</v>
      </c>
      <c r="I53" s="53"/>
      <c r="J53" s="53">
        <v>83.563908114564967</v>
      </c>
      <c r="K53" s="53">
        <v>233.70219943044651</v>
      </c>
      <c r="L53" s="53">
        <v>11.37934371896309</v>
      </c>
      <c r="M53" s="54">
        <v>-111.35235595703119</v>
      </c>
      <c r="N53" s="93"/>
      <c r="O53" s="93"/>
      <c r="P53" s="93"/>
      <c r="Q53" s="93"/>
    </row>
    <row r="54" spans="1:17" s="55" customFormat="1">
      <c r="A54" s="53">
        <v>51</v>
      </c>
      <c r="B54" s="53">
        <v>16.079132651942679</v>
      </c>
      <c r="C54" s="53">
        <v>17</v>
      </c>
      <c r="D54" s="53"/>
      <c r="E54" s="64"/>
      <c r="F54" s="53">
        <v>1302.809078949791</v>
      </c>
      <c r="G54" s="53">
        <v>31.690496411373136</v>
      </c>
      <c r="H54" s="54">
        <v>16.014600000000002</v>
      </c>
      <c r="I54" s="53"/>
      <c r="J54" s="53">
        <v>83.563908114564967</v>
      </c>
      <c r="K54" s="53">
        <v>233.81843477882569</v>
      </c>
      <c r="L54" s="53">
        <v>11.92317928948107</v>
      </c>
      <c r="M54" s="54">
        <v>-111.35235595703119</v>
      </c>
      <c r="N54" s="93"/>
      <c r="O54" s="93"/>
      <c r="P54" s="93"/>
      <c r="Q54" s="93"/>
    </row>
    <row r="55" spans="1:17" s="55" customFormat="1">
      <c r="A55" s="53">
        <v>52</v>
      </c>
      <c r="B55" s="53">
        <v>14.89519909667993</v>
      </c>
      <c r="C55" s="53">
        <v>15</v>
      </c>
      <c r="D55" s="53"/>
      <c r="E55" s="64"/>
      <c r="F55" s="53">
        <v>1300.2060526331941</v>
      </c>
      <c r="G55" s="53">
        <v>31.826860047736773</v>
      </c>
      <c r="H55" s="54">
        <v>16.014600000000002</v>
      </c>
      <c r="I55" s="53"/>
      <c r="J55" s="53">
        <v>15.763195529115761</v>
      </c>
      <c r="K55" s="53">
        <v>233.80319189662569</v>
      </c>
      <c r="L55" s="53">
        <v>10.90958054415184</v>
      </c>
      <c r="M55" s="54">
        <v>-43.551643371582031</v>
      </c>
      <c r="N55" s="93"/>
      <c r="O55" s="93"/>
      <c r="P55" s="93"/>
      <c r="Q55" s="93"/>
    </row>
    <row r="56" spans="1:17" s="55" customFormat="1">
      <c r="A56" s="53">
        <v>53</v>
      </c>
      <c r="B56" s="53">
        <v>13.97683939422612</v>
      </c>
      <c r="C56" s="53">
        <v>13</v>
      </c>
      <c r="D56" s="53"/>
      <c r="E56" s="64"/>
      <c r="F56" s="53">
        <v>1296.618157899582</v>
      </c>
      <c r="G56" s="53">
        <v>31.963223684100409</v>
      </c>
      <c r="H56" s="54">
        <v>16.014600000000002</v>
      </c>
      <c r="I56" s="53"/>
      <c r="J56" s="53">
        <v>7.3283047820454454</v>
      </c>
      <c r="K56" s="53">
        <v>233.42041384143889</v>
      </c>
      <c r="L56" s="53">
        <v>5.7693374456075572</v>
      </c>
      <c r="M56" s="54">
        <v>-35.116752624511719</v>
      </c>
      <c r="N56" s="93"/>
      <c r="O56" s="93"/>
      <c r="P56" s="93"/>
      <c r="Q56" s="93"/>
    </row>
    <row r="57" spans="1:17" s="55" customFormat="1">
      <c r="A57" s="53">
        <v>54</v>
      </c>
      <c r="B57" s="53">
        <v>13.377399534606811</v>
      </c>
      <c r="C57" s="53">
        <v>12</v>
      </c>
      <c r="D57" s="53"/>
      <c r="E57" s="64"/>
      <c r="F57" s="53">
        <v>1295.7788157838211</v>
      </c>
      <c r="G57" s="53">
        <v>32.099587320464046</v>
      </c>
      <c r="H57" s="54">
        <v>16.014600000000002</v>
      </c>
      <c r="I57" s="53"/>
      <c r="J57" s="53">
        <v>4.973942294252474</v>
      </c>
      <c r="K57" s="53">
        <v>233.30432505473101</v>
      </c>
      <c r="L57" s="53">
        <v>4.4883947822038532</v>
      </c>
      <c r="M57" s="54">
        <v>-32.76239013671875</v>
      </c>
      <c r="N57" s="93"/>
      <c r="O57" s="93"/>
      <c r="P57" s="93"/>
      <c r="Q57" s="93"/>
    </row>
    <row r="58" spans="1:17" s="55" customFormat="1">
      <c r="A58" s="53">
        <v>55</v>
      </c>
      <c r="B58" s="53">
        <v>12.84523961471568</v>
      </c>
      <c r="C58" s="53">
        <v>12</v>
      </c>
      <c r="D58" s="53"/>
      <c r="E58" s="64"/>
      <c r="F58" s="53">
        <v>1301.5878947336121</v>
      </c>
      <c r="G58" s="53">
        <v>32.235950956827679</v>
      </c>
      <c r="H58" s="54">
        <v>16.014600000000002</v>
      </c>
      <c r="I58" s="53"/>
      <c r="J58" s="53">
        <v>4.973942294252474</v>
      </c>
      <c r="K58" s="53">
        <v>233.3556358301739</v>
      </c>
      <c r="L58" s="53">
        <v>4.96829386116808</v>
      </c>
      <c r="M58" s="54">
        <v>-32.76239013671875</v>
      </c>
      <c r="N58" s="93"/>
      <c r="O58" s="93"/>
      <c r="P58" s="93"/>
      <c r="Q58" s="93"/>
    </row>
    <row r="59" spans="1:17" s="55" customFormat="1">
      <c r="A59" s="53">
        <v>56</v>
      </c>
      <c r="B59" s="53">
        <v>12.456764053558389</v>
      </c>
      <c r="C59" s="53">
        <v>12</v>
      </c>
      <c r="D59" s="53"/>
      <c r="E59" s="64"/>
      <c r="F59" s="53">
        <v>1305.9848684170149</v>
      </c>
      <c r="G59" s="53">
        <v>32.372314593191319</v>
      </c>
      <c r="H59" s="54">
        <v>15.549426237788341</v>
      </c>
      <c r="I59" s="53"/>
      <c r="J59" s="53">
        <v>4.973942294252474</v>
      </c>
      <c r="K59" s="53">
        <v>233.29385996421459</v>
      </c>
      <c r="L59" s="53">
        <v>4.1538420507860732</v>
      </c>
      <c r="M59" s="54">
        <v>-32.76239013671875</v>
      </c>
      <c r="N59" s="93"/>
      <c r="O59" s="93"/>
      <c r="P59" s="93"/>
      <c r="Q59" s="93"/>
    </row>
    <row r="60" spans="1:17" s="55" customFormat="1">
      <c r="A60" s="53">
        <v>57</v>
      </c>
      <c r="B60" s="53">
        <v>12.770159131927651</v>
      </c>
      <c r="C60" s="53">
        <v>12</v>
      </c>
      <c r="D60" s="53"/>
      <c r="E60" s="64"/>
      <c r="F60" s="53">
        <v>1314.5576315676419</v>
      </c>
      <c r="G60" s="53">
        <v>32.508678229554953</v>
      </c>
      <c r="H60" s="54">
        <v>15.463031682948881</v>
      </c>
      <c r="I60" s="53"/>
      <c r="J60" s="53">
        <v>4.973942294252474</v>
      </c>
      <c r="K60" s="53">
        <v>232.54320438452029</v>
      </c>
      <c r="L60" s="53">
        <v>-4.3333461658854358</v>
      </c>
      <c r="M60" s="54">
        <v>-32.76239013671875</v>
      </c>
      <c r="N60" s="93"/>
      <c r="O60" s="93"/>
      <c r="P60" s="93"/>
      <c r="Q60" s="93"/>
    </row>
    <row r="61" spans="1:17" s="55" customFormat="1">
      <c r="A61" s="53">
        <v>58</v>
      </c>
      <c r="B61" s="53">
        <v>13.835718092956521</v>
      </c>
      <c r="C61" s="53">
        <v>12</v>
      </c>
      <c r="D61" s="53"/>
      <c r="E61" s="64"/>
      <c r="F61" s="53">
        <v>1276.9510527252501</v>
      </c>
      <c r="G61" s="53">
        <v>32.645041865918593</v>
      </c>
      <c r="H61" s="54">
        <v>22.452458908751549</v>
      </c>
      <c r="I61" s="53"/>
      <c r="J61" s="53">
        <v>4.973942294252474</v>
      </c>
      <c r="K61" s="53">
        <v>231.69091372864079</v>
      </c>
      <c r="L61" s="53">
        <v>-13.41176505547055</v>
      </c>
      <c r="M61" s="54">
        <v>-32.76239013671875</v>
      </c>
      <c r="N61" s="93"/>
      <c r="O61" s="93"/>
      <c r="P61" s="93"/>
      <c r="Q61" s="93"/>
    </row>
    <row r="62" spans="1:17" s="55" customFormat="1">
      <c r="A62" s="53">
        <v>59</v>
      </c>
      <c r="B62" s="53">
        <v>14.67942906318655</v>
      </c>
      <c r="C62" s="53">
        <v>12</v>
      </c>
      <c r="D62" s="53"/>
      <c r="E62" s="64"/>
      <c r="F62" s="53">
        <v>1213.3515789344481</v>
      </c>
      <c r="G62" s="53">
        <v>32.781405502282226</v>
      </c>
      <c r="H62" s="54">
        <v>32.258831682948873</v>
      </c>
      <c r="I62" s="53"/>
      <c r="J62" s="53">
        <v>4.973942294252474</v>
      </c>
      <c r="K62" s="53">
        <v>235.3113132436352</v>
      </c>
      <c r="L62" s="53">
        <v>29.95193649870885</v>
      </c>
      <c r="M62" s="54">
        <v>-32.76239013671875</v>
      </c>
      <c r="N62" s="93"/>
      <c r="O62" s="93"/>
      <c r="P62" s="93"/>
      <c r="Q62" s="93"/>
    </row>
    <row r="63" spans="1:17" s="55" customFormat="1">
      <c r="A63" s="53">
        <v>60</v>
      </c>
      <c r="B63" s="53">
        <v>15.02571970275894</v>
      </c>
      <c r="C63" s="53">
        <v>14</v>
      </c>
      <c r="D63" s="53"/>
      <c r="E63" s="64"/>
      <c r="F63" s="53">
        <v>1234.90921050209</v>
      </c>
      <c r="G63" s="53">
        <v>32.917769138645866</v>
      </c>
      <c r="H63" s="54">
        <v>33.356057920737221</v>
      </c>
      <c r="I63" s="53"/>
      <c r="J63" s="53">
        <v>31.667595400941931</v>
      </c>
      <c r="K63" s="53">
        <v>235.21720680954601</v>
      </c>
      <c r="L63" s="53">
        <v>24.570146063216441</v>
      </c>
      <c r="M63" s="54">
        <v>-59.456043243408203</v>
      </c>
      <c r="N63" s="93"/>
      <c r="O63" s="93"/>
      <c r="P63" s="93"/>
      <c r="Q63" s="93"/>
    </row>
    <row r="64" spans="1:17" s="55" customFormat="1">
      <c r="A64" s="53">
        <v>61</v>
      </c>
      <c r="B64" s="53">
        <v>15.598033623759459</v>
      </c>
      <c r="C64" s="53">
        <v>15</v>
      </c>
      <c r="D64" s="53"/>
      <c r="E64" s="64"/>
      <c r="F64" s="53">
        <v>1274.4365789037629</v>
      </c>
      <c r="G64" s="53">
        <v>33.081199162514253</v>
      </c>
      <c r="H64" s="54">
        <v>33.746657920737178</v>
      </c>
      <c r="I64" s="53"/>
      <c r="J64" s="53">
        <v>31.667595400941931</v>
      </c>
      <c r="K64" s="53">
        <v>235.18944589907809</v>
      </c>
      <c r="L64" s="53">
        <v>22.53118712199295</v>
      </c>
      <c r="M64" s="54">
        <v>-59.456043243408203</v>
      </c>
      <c r="N64" s="93"/>
      <c r="O64" s="93"/>
      <c r="P64" s="93"/>
      <c r="Q64" s="93"/>
    </row>
    <row r="65" spans="1:17" s="55" customFormat="1">
      <c r="A65" s="53">
        <v>62</v>
      </c>
      <c r="B65" s="53">
        <v>16.223180617980979</v>
      </c>
      <c r="C65" s="53">
        <v>15</v>
      </c>
      <c r="D65" s="53"/>
      <c r="E65" s="64"/>
      <c r="F65" s="53">
        <v>1328.4365789037629</v>
      </c>
      <c r="G65" s="53">
        <v>33.285744617059706</v>
      </c>
      <c r="H65" s="54">
        <v>34.13725792073712</v>
      </c>
      <c r="I65" s="53"/>
      <c r="J65" s="53">
        <v>38.331455721986863</v>
      </c>
      <c r="K65" s="53">
        <v>235.72811779599479</v>
      </c>
      <c r="L65" s="53">
        <v>26.860731204824429</v>
      </c>
      <c r="M65" s="54">
        <v>-66.119903564453125</v>
      </c>
      <c r="N65" s="93"/>
      <c r="O65" s="93"/>
      <c r="P65" s="93"/>
      <c r="Q65" s="93"/>
    </row>
    <row r="66" spans="1:17" s="55" customFormat="1">
      <c r="A66" s="53">
        <v>63</v>
      </c>
      <c r="B66" s="53">
        <v>16.913020601196191</v>
      </c>
      <c r="C66" s="53">
        <v>16</v>
      </c>
      <c r="D66" s="53"/>
      <c r="E66" s="64"/>
      <c r="F66" s="53">
        <v>1387.597236788002</v>
      </c>
      <c r="G66" s="53">
        <v>33.490290071605159</v>
      </c>
      <c r="H66" s="54">
        <v>34.527857920737119</v>
      </c>
      <c r="I66" s="53"/>
      <c r="J66" s="53">
        <v>38.331455721986863</v>
      </c>
      <c r="K66" s="53">
        <v>235.99384732493459</v>
      </c>
      <c r="L66" s="53">
        <v>27.84042564906148</v>
      </c>
      <c r="M66" s="54">
        <v>-66.119903564453125</v>
      </c>
      <c r="N66" s="93"/>
      <c r="O66" s="93"/>
      <c r="P66" s="93"/>
      <c r="Q66" s="93"/>
    </row>
    <row r="67" spans="1:17" s="55" customFormat="1">
      <c r="A67" s="53">
        <v>64</v>
      </c>
      <c r="B67" s="53">
        <v>17.608698368460239</v>
      </c>
      <c r="C67" s="53">
        <v>17</v>
      </c>
      <c r="D67" s="53"/>
      <c r="E67" s="64"/>
      <c r="F67" s="53">
        <v>1447.848684170151</v>
      </c>
      <c r="G67" s="53">
        <v>33.667769138645866</v>
      </c>
      <c r="H67" s="54">
        <v>34.918457920737161</v>
      </c>
      <c r="I67" s="53"/>
      <c r="J67" s="53">
        <v>29.335510745180208</v>
      </c>
      <c r="K67" s="53">
        <v>236.60879825440821</v>
      </c>
      <c r="L67" s="53">
        <v>32.998714900806831</v>
      </c>
      <c r="M67" s="54">
        <v>-57.123958587646477</v>
      </c>
      <c r="N67" s="93"/>
      <c r="O67" s="93"/>
      <c r="P67" s="93"/>
      <c r="Q67" s="93"/>
    </row>
    <row r="68" spans="1:17" s="55" customFormat="1">
      <c r="A68" s="53">
        <v>65</v>
      </c>
      <c r="B68" s="53">
        <v>18.149398298645391</v>
      </c>
      <c r="C68" s="53">
        <v>17</v>
      </c>
      <c r="D68" s="53"/>
      <c r="E68" s="64"/>
      <c r="F68" s="53">
        <v>1493.878947336121</v>
      </c>
      <c r="G68" s="53">
        <v>33.831199162514253</v>
      </c>
      <c r="H68" s="54">
        <v>35.154000000000003</v>
      </c>
      <c r="I68" s="53"/>
      <c r="J68" s="53">
        <v>33.240685000551302</v>
      </c>
      <c r="K68" s="53">
        <v>237.11936314859801</v>
      </c>
      <c r="L68" s="53">
        <v>36.309284946096483</v>
      </c>
      <c r="M68" s="54">
        <v>-61.029132843017578</v>
      </c>
      <c r="N68" s="93"/>
      <c r="O68" s="93"/>
      <c r="P68" s="93"/>
      <c r="Q68" s="93"/>
    </row>
    <row r="69" spans="1:17" s="55" customFormat="1">
      <c r="A69" s="53">
        <v>66</v>
      </c>
      <c r="B69" s="53">
        <v>18.62250825446074</v>
      </c>
      <c r="C69" s="53">
        <v>18</v>
      </c>
      <c r="D69" s="53"/>
      <c r="E69" s="64"/>
      <c r="F69" s="53">
        <v>1514.082239511883</v>
      </c>
      <c r="G69" s="53">
        <v>34.035744617059706</v>
      </c>
      <c r="H69" s="54">
        <v>35.154000000000003</v>
      </c>
      <c r="I69" s="53"/>
      <c r="J69" s="53">
        <v>45.845875277650897</v>
      </c>
      <c r="K69" s="53">
        <v>237.4110228540078</v>
      </c>
      <c r="L69" s="53">
        <v>37.123575422613413</v>
      </c>
      <c r="M69" s="54">
        <v>-73.634323120117188</v>
      </c>
      <c r="N69" s="93"/>
      <c r="O69" s="93"/>
      <c r="P69" s="93"/>
      <c r="Q69" s="93"/>
    </row>
    <row r="70" spans="1:17" s="55" customFormat="1">
      <c r="A70" s="53">
        <v>67</v>
      </c>
      <c r="B70" s="53">
        <v>19.288668743744491</v>
      </c>
      <c r="C70" s="53">
        <v>18</v>
      </c>
      <c r="D70" s="53"/>
      <c r="E70" s="64"/>
      <c r="F70" s="53">
        <v>1568.2436742502721</v>
      </c>
      <c r="G70" s="53">
        <v>34.240290071605159</v>
      </c>
      <c r="H70" s="54">
        <v>35.464115841474438</v>
      </c>
      <c r="I70" s="53"/>
      <c r="J70" s="53">
        <v>59.913990512025912</v>
      </c>
      <c r="K70" s="53">
        <v>237.53449972735061</v>
      </c>
      <c r="L70" s="53">
        <v>35.903262518221879</v>
      </c>
      <c r="M70" s="54">
        <v>-87.702438354492188</v>
      </c>
      <c r="N70" s="93"/>
      <c r="O70" s="93"/>
      <c r="P70" s="93"/>
      <c r="Q70" s="93"/>
    </row>
    <row r="71" spans="1:17" s="55" customFormat="1">
      <c r="A71" s="53">
        <v>68</v>
      </c>
      <c r="B71" s="53">
        <v>20.514247850798991</v>
      </c>
      <c r="C71" s="53">
        <v>20</v>
      </c>
      <c r="D71" s="53"/>
      <c r="E71" s="64"/>
      <c r="F71" s="53">
        <v>1667.888015052944</v>
      </c>
      <c r="G71" s="53">
        <v>34.471901913655365</v>
      </c>
      <c r="H71" s="54">
        <v>36.400373762211622</v>
      </c>
      <c r="I71" s="53"/>
      <c r="J71" s="53">
        <v>59.913990512025912</v>
      </c>
      <c r="K71" s="53">
        <v>237.21197878189059</v>
      </c>
      <c r="L71" s="53">
        <v>30.41484946805495</v>
      </c>
      <c r="M71" s="54">
        <v>-87.702438354492188</v>
      </c>
      <c r="N71" s="93"/>
      <c r="O71" s="93"/>
      <c r="P71" s="93"/>
      <c r="Q71" s="93"/>
    </row>
    <row r="72" spans="1:17" s="55" customFormat="1">
      <c r="A72" s="53">
        <v>69</v>
      </c>
      <c r="B72" s="53">
        <v>22.20377738739014</v>
      </c>
      <c r="C72" s="53">
        <v>23</v>
      </c>
      <c r="D72" s="53"/>
      <c r="E72" s="64"/>
      <c r="F72" s="53">
        <v>1805.2533274764539</v>
      </c>
      <c r="G72" s="53">
        <v>34.717562798877886</v>
      </c>
      <c r="H72" s="54">
        <v>36.951942079262722</v>
      </c>
      <c r="I72" s="53"/>
      <c r="J72" s="53">
        <v>63.015347018373561</v>
      </c>
      <c r="K72" s="53">
        <v>237.53562758128101</v>
      </c>
      <c r="L72" s="53">
        <v>32.575640673448753</v>
      </c>
      <c r="M72" s="54">
        <v>-90.803794860839844</v>
      </c>
      <c r="N72" s="93"/>
      <c r="O72" s="93"/>
      <c r="P72" s="93"/>
      <c r="Q72" s="93"/>
    </row>
    <row r="73" spans="1:17" s="55" customFormat="1">
      <c r="A73" s="53">
        <v>70</v>
      </c>
      <c r="B73" s="53">
        <v>24.22392690444946</v>
      </c>
      <c r="C73" s="53">
        <v>26</v>
      </c>
      <c r="D73" s="53"/>
      <c r="E73" s="64"/>
      <c r="F73" s="53">
        <v>1969.4993282376761</v>
      </c>
      <c r="G73" s="53">
        <v>34.949174640928092</v>
      </c>
      <c r="H73" s="54">
        <v>36.561342079262779</v>
      </c>
      <c r="I73" s="53"/>
      <c r="J73" s="53">
        <v>67.8780484343892</v>
      </c>
      <c r="K73" s="53">
        <v>236.9242557304438</v>
      </c>
      <c r="L73" s="53">
        <v>23.895306491251329</v>
      </c>
      <c r="M73" s="54">
        <v>-95.666496276855469</v>
      </c>
      <c r="N73" s="93"/>
      <c r="O73" s="93"/>
      <c r="P73" s="93"/>
      <c r="Q73" s="93"/>
    </row>
    <row r="74" spans="1:17" s="55" customFormat="1">
      <c r="A74" s="53">
        <v>71</v>
      </c>
      <c r="B74" s="53">
        <v>26.621160053914299</v>
      </c>
      <c r="C74" s="53">
        <v>29</v>
      </c>
      <c r="D74" s="53"/>
      <c r="E74" s="64"/>
      <c r="F74" s="53">
        <v>2164.403692675502</v>
      </c>
      <c r="G74" s="53">
        <v>35.221901913655365</v>
      </c>
      <c r="H74" s="54">
        <v>36.6359158414744</v>
      </c>
      <c r="I74" s="53"/>
      <c r="J74" s="53">
        <v>67.8780484343892</v>
      </c>
      <c r="K74" s="53">
        <v>236.46283803605041</v>
      </c>
      <c r="L74" s="53">
        <v>18.502520379042171</v>
      </c>
      <c r="M74" s="54">
        <v>-95.666496276855469</v>
      </c>
      <c r="N74" s="93"/>
      <c r="O74" s="93"/>
      <c r="P74" s="93"/>
      <c r="Q74" s="93"/>
    </row>
    <row r="75" spans="1:17" s="55" customFormat="1">
      <c r="A75" s="53">
        <v>72</v>
      </c>
      <c r="B75" s="53">
        <v>29.165452306519128</v>
      </c>
      <c r="C75" s="53">
        <v>32</v>
      </c>
      <c r="D75" s="53"/>
      <c r="E75" s="64"/>
      <c r="F75" s="53">
        <v>2371.2645332861598</v>
      </c>
      <c r="G75" s="53">
        <v>35.467562798877886</v>
      </c>
      <c r="H75" s="54">
        <v>38.657579207372088</v>
      </c>
      <c r="I75" s="53"/>
      <c r="J75" s="53">
        <v>69.56878329767045</v>
      </c>
      <c r="K75" s="53">
        <v>236.6687160532492</v>
      </c>
      <c r="L75" s="53">
        <v>19.08757123449567</v>
      </c>
      <c r="M75" s="54">
        <v>-97.357231140136719</v>
      </c>
      <c r="N75" s="93"/>
      <c r="O75" s="93"/>
      <c r="P75" s="93"/>
      <c r="Q75" s="93"/>
    </row>
    <row r="76" spans="1:17" s="55" customFormat="1">
      <c r="A76" s="53">
        <v>73</v>
      </c>
      <c r="B76" s="53">
        <v>32.119030672302451</v>
      </c>
      <c r="C76" s="53">
        <v>34</v>
      </c>
      <c r="D76" s="53"/>
      <c r="E76" s="64"/>
      <c r="F76" s="53">
        <v>1476.0097833084731</v>
      </c>
      <c r="G76" s="53">
        <v>35.699174640928092</v>
      </c>
      <c r="H76" s="54">
        <v>39.152304951153312</v>
      </c>
      <c r="I76" s="53"/>
      <c r="J76" s="53">
        <v>70.517239108217311</v>
      </c>
      <c r="K76" s="53">
        <v>234.45086564440291</v>
      </c>
      <c r="L76" s="53">
        <v>-4.6879477860151217</v>
      </c>
      <c r="M76" s="54">
        <v>-98.305686950683594</v>
      </c>
      <c r="N76" s="93"/>
      <c r="O76" s="93"/>
      <c r="P76" s="93"/>
      <c r="Q76" s="93"/>
    </row>
    <row r="77" spans="1:17" s="55" customFormat="1">
      <c r="A77" s="53">
        <v>74</v>
      </c>
      <c r="B77" s="53">
        <v>34.344053672180728</v>
      </c>
      <c r="C77" s="53">
        <v>35</v>
      </c>
      <c r="D77" s="53"/>
      <c r="E77" s="64"/>
      <c r="F77" s="53">
        <v>1578.259310992345</v>
      </c>
      <c r="G77" s="53">
        <v>35.971901913655365</v>
      </c>
      <c r="H77" s="54">
        <v>36.6359158414744</v>
      </c>
      <c r="I77" s="53"/>
      <c r="J77" s="53">
        <v>72.132687106264186</v>
      </c>
      <c r="K77" s="53">
        <v>235.88209008029821</v>
      </c>
      <c r="L77" s="53">
        <v>13.53411548159611</v>
      </c>
      <c r="M77" s="54">
        <v>-99.921134948730469</v>
      </c>
      <c r="N77" s="93"/>
      <c r="O77" s="93"/>
      <c r="P77" s="93"/>
      <c r="Q77" s="93"/>
    </row>
    <row r="78" spans="1:17" s="55" customFormat="1">
      <c r="A78" s="53">
        <v>75</v>
      </c>
      <c r="B78" s="53">
        <v>35.996154905090798</v>
      </c>
      <c r="C78" s="53">
        <v>36</v>
      </c>
      <c r="D78" s="53"/>
      <c r="E78" s="64"/>
      <c r="F78" s="53">
        <v>1654.1805804624739</v>
      </c>
      <c r="G78" s="53">
        <v>36.244629186382639</v>
      </c>
      <c r="H78" s="54">
        <v>37.1069999999999</v>
      </c>
      <c r="I78" s="53"/>
      <c r="J78" s="53">
        <v>73.747547640932154</v>
      </c>
      <c r="K78" s="53">
        <v>236.6585938737806</v>
      </c>
      <c r="L78" s="53">
        <v>21.98125489643849</v>
      </c>
      <c r="M78" s="54">
        <v>-101.53599548339839</v>
      </c>
      <c r="N78" s="93"/>
      <c r="O78" s="93"/>
      <c r="P78" s="93"/>
      <c r="Q78" s="93"/>
    </row>
    <row r="79" spans="1:17" s="55" customFormat="1">
      <c r="A79" s="53">
        <v>76</v>
      </c>
      <c r="B79" s="53">
        <v>37.174915741543892</v>
      </c>
      <c r="C79" s="53">
        <v>37</v>
      </c>
      <c r="D79" s="53"/>
      <c r="E79" s="64"/>
      <c r="F79" s="53">
        <v>1708.3497907520621</v>
      </c>
      <c r="G79" s="53">
        <v>36.517356459109912</v>
      </c>
      <c r="H79" s="54">
        <v>36.951942079262722</v>
      </c>
      <c r="I79" s="53"/>
      <c r="J79" s="53">
        <v>73.747547640932154</v>
      </c>
      <c r="K79" s="53">
        <v>237.42234667698281</v>
      </c>
      <c r="L79" s="53">
        <v>29.384355139773461</v>
      </c>
      <c r="M79" s="54">
        <v>-101.53599548339839</v>
      </c>
      <c r="N79" s="93"/>
      <c r="O79" s="93"/>
      <c r="P79" s="93"/>
      <c r="Q79" s="93"/>
    </row>
    <row r="80" spans="1:17" s="55" customFormat="1">
      <c r="A80" s="53">
        <v>77</v>
      </c>
      <c r="B80" s="53">
        <v>38.119118103638158</v>
      </c>
      <c r="C80" s="53">
        <v>38</v>
      </c>
      <c r="D80" s="53"/>
      <c r="E80" s="64"/>
      <c r="F80" s="53">
        <v>1751.7400143890379</v>
      </c>
      <c r="G80" s="53">
        <v>36.790083731837179</v>
      </c>
      <c r="H80" s="54">
        <v>36.561342079262779</v>
      </c>
      <c r="I80" s="53"/>
      <c r="J80" s="53">
        <v>73.747547640932154</v>
      </c>
      <c r="K80" s="53">
        <v>237.90532606429119</v>
      </c>
      <c r="L80" s="53">
        <v>32.99061426492009</v>
      </c>
      <c r="M80" s="54">
        <v>-101.53599548339839</v>
      </c>
      <c r="N80" s="93"/>
      <c r="O80" s="93"/>
      <c r="P80" s="93"/>
      <c r="Q80" s="93"/>
    </row>
    <row r="81" spans="1:17" s="55" customFormat="1">
      <c r="A81" s="53">
        <v>78</v>
      </c>
      <c r="B81" s="53">
        <v>38.793159356992689</v>
      </c>
      <c r="C81" s="53">
        <v>39</v>
      </c>
      <c r="D81" s="53"/>
      <c r="E81" s="64"/>
      <c r="F81" s="53">
        <v>1782.715154780268</v>
      </c>
      <c r="G81" s="53">
        <v>37.062811004564452</v>
      </c>
      <c r="H81" s="54">
        <v>36.325800000000001</v>
      </c>
      <c r="I81" s="53"/>
      <c r="J81" s="53">
        <v>73.747547640932154</v>
      </c>
      <c r="K81" s="53">
        <v>238.50369693721899</v>
      </c>
      <c r="L81" s="53">
        <v>37.845959270706928</v>
      </c>
      <c r="M81" s="54">
        <v>-101.53599548339839</v>
      </c>
      <c r="N81" s="93"/>
      <c r="O81" s="93"/>
      <c r="P81" s="93"/>
      <c r="Q81" s="93"/>
    </row>
    <row r="82" spans="1:17" s="55" customFormat="1">
      <c r="A82" s="53">
        <v>79</v>
      </c>
      <c r="B82" s="53">
        <v>38.995950066376821</v>
      </c>
      <c r="C82" s="53">
        <v>39</v>
      </c>
      <c r="D82" s="53"/>
      <c r="E82" s="64"/>
      <c r="F82" s="53">
        <v>1792.0342738430099</v>
      </c>
      <c r="G82" s="53">
        <v>37.335538277291725</v>
      </c>
      <c r="H82" s="54">
        <v>36.325800000000001</v>
      </c>
      <c r="I82" s="53"/>
      <c r="J82" s="53">
        <v>73.747547640932154</v>
      </c>
      <c r="K82" s="53">
        <v>239.7964923123823</v>
      </c>
      <c r="L82" s="53">
        <v>50.69763011083846</v>
      </c>
      <c r="M82" s="54">
        <v>-101.53599548339839</v>
      </c>
      <c r="N82" s="93"/>
      <c r="O82" s="93"/>
      <c r="P82" s="93"/>
      <c r="Q82" s="93"/>
    </row>
    <row r="83" spans="1:17" s="55" customFormat="1">
      <c r="A83" s="53">
        <v>80</v>
      </c>
      <c r="B83" s="53">
        <v>38.451370765534243</v>
      </c>
      <c r="C83" s="53">
        <v>39</v>
      </c>
      <c r="D83" s="53"/>
      <c r="E83" s="64"/>
      <c r="F83" s="53">
        <v>1767.008475772333</v>
      </c>
      <c r="G83" s="53">
        <v>37.608265550018999</v>
      </c>
      <c r="H83" s="54">
        <v>36.325800000000001</v>
      </c>
      <c r="I83" s="53"/>
      <c r="J83" s="53">
        <v>299.76893743655319</v>
      </c>
      <c r="K83" s="53">
        <v>241.8233491884869</v>
      </c>
      <c r="L83" s="53">
        <v>69.942260064262726</v>
      </c>
      <c r="M83" s="54">
        <v>-101.53599548339839</v>
      </c>
      <c r="N83" s="93"/>
      <c r="O83" s="93"/>
      <c r="P83" s="93"/>
      <c r="Q83" s="93"/>
    </row>
    <row r="84" spans="1:17" s="55" customFormat="1">
      <c r="A84" s="53">
        <v>81</v>
      </c>
      <c r="B84" s="53">
        <v>37.665735161105417</v>
      </c>
      <c r="C84" s="53">
        <v>38</v>
      </c>
      <c r="D84" s="53"/>
      <c r="E84" s="64"/>
      <c r="F84" s="53">
        <v>1730.9050874078639</v>
      </c>
      <c r="G84" s="53">
        <v>37.880992822746272</v>
      </c>
      <c r="H84" s="54">
        <v>36.325800000000001</v>
      </c>
      <c r="I84" s="53"/>
      <c r="J84" s="53">
        <v>78.068074859945284</v>
      </c>
      <c r="K84" s="53">
        <v>241.4694125567309</v>
      </c>
      <c r="L84" s="53">
        <v>60.626809503584653</v>
      </c>
      <c r="M84" s="54">
        <v>-98.306755065917969</v>
      </c>
      <c r="N84" s="93"/>
      <c r="O84" s="93"/>
      <c r="P84" s="93"/>
      <c r="Q84" s="93"/>
    </row>
    <row r="85" spans="1:17" s="55" customFormat="1">
      <c r="A85" s="53">
        <v>82</v>
      </c>
      <c r="B85" s="53">
        <v>37.029561843260893</v>
      </c>
      <c r="C85" s="53">
        <v>37</v>
      </c>
      <c r="D85" s="53"/>
      <c r="E85" s="64"/>
      <c r="F85" s="53">
        <v>1701.670144093461</v>
      </c>
      <c r="G85" s="53">
        <v>38.153720095473545</v>
      </c>
      <c r="H85" s="54">
        <v>36.325800000000001</v>
      </c>
      <c r="I85" s="53"/>
      <c r="J85" s="53">
        <v>85.85607687410544</v>
      </c>
      <c r="K85" s="53">
        <v>241.794175471107</v>
      </c>
      <c r="L85" s="53">
        <v>61.122882914229407</v>
      </c>
      <c r="M85" s="54">
        <v>-106.0947570800781</v>
      </c>
      <c r="N85" s="93"/>
      <c r="O85" s="93"/>
      <c r="P85" s="93"/>
      <c r="Q85" s="93"/>
    </row>
    <row r="86" spans="1:17" s="55" customFormat="1">
      <c r="A86" s="53">
        <v>83</v>
      </c>
      <c r="B86" s="53">
        <v>36.43808209045325</v>
      </c>
      <c r="C86" s="53">
        <v>37</v>
      </c>
      <c r="D86" s="53"/>
      <c r="E86" s="64"/>
      <c r="F86" s="53">
        <v>1674.489065352943</v>
      </c>
      <c r="G86" s="53">
        <v>38.426447368200819</v>
      </c>
      <c r="H86" s="54">
        <v>36.480857920737222</v>
      </c>
      <c r="I86" s="53"/>
      <c r="J86" s="53">
        <v>85.85607687410544</v>
      </c>
      <c r="K86" s="53">
        <v>241.86753461664071</v>
      </c>
      <c r="L86" s="53">
        <v>58.681893011038959</v>
      </c>
      <c r="M86" s="54">
        <v>-106.0947570800781</v>
      </c>
      <c r="N86" s="93"/>
      <c r="O86" s="93"/>
      <c r="P86" s="93"/>
      <c r="Q86" s="93"/>
    </row>
    <row r="87" spans="1:17" s="55" customFormat="1">
      <c r="A87" s="53">
        <v>84</v>
      </c>
      <c r="B87" s="53">
        <v>35.847482119445921</v>
      </c>
      <c r="C87" s="53">
        <v>36</v>
      </c>
      <c r="D87" s="53"/>
      <c r="E87" s="64"/>
      <c r="F87" s="53">
        <v>1647.348416429804</v>
      </c>
      <c r="G87" s="53">
        <v>38.672108253423339</v>
      </c>
      <c r="H87" s="54">
        <v>36.7164</v>
      </c>
      <c r="I87" s="53"/>
      <c r="J87" s="53">
        <v>85.85607687410544</v>
      </c>
      <c r="K87" s="53">
        <v>242.240616829098</v>
      </c>
      <c r="L87" s="53">
        <v>60.383759019536868</v>
      </c>
      <c r="M87" s="54">
        <v>-106.0947570800781</v>
      </c>
      <c r="N87" s="93"/>
      <c r="O87" s="93"/>
      <c r="P87" s="93"/>
      <c r="Q87" s="93"/>
    </row>
    <row r="88" spans="1:17" s="55" customFormat="1">
      <c r="A88" s="53">
        <v>85</v>
      </c>
      <c r="B88" s="53">
        <v>35.236502505491963</v>
      </c>
      <c r="C88" s="53">
        <v>35</v>
      </c>
      <c r="D88" s="53"/>
      <c r="E88" s="64"/>
      <c r="F88" s="53">
        <v>1619.271233877226</v>
      </c>
      <c r="G88" s="53">
        <v>38.876653707968792</v>
      </c>
      <c r="H88" s="54">
        <v>36.561342079262779</v>
      </c>
      <c r="I88" s="53"/>
      <c r="J88" s="53">
        <v>88.288358368246051</v>
      </c>
      <c r="K88" s="53">
        <v>242.36276440874141</v>
      </c>
      <c r="L88" s="53">
        <v>58.889552871739923</v>
      </c>
      <c r="M88" s="54">
        <v>-108.52703857421881</v>
      </c>
      <c r="N88" s="93"/>
      <c r="O88" s="93"/>
      <c r="P88" s="93"/>
      <c r="Q88" s="93"/>
    </row>
    <row r="89" spans="1:17" s="55" customFormat="1">
      <c r="A89" s="53">
        <v>86</v>
      </c>
      <c r="B89" s="53">
        <v>34.556355978750041</v>
      </c>
      <c r="C89" s="53">
        <v>35</v>
      </c>
      <c r="D89" s="53"/>
      <c r="E89" s="64"/>
      <c r="F89" s="53">
        <v>1588.0155295006909</v>
      </c>
      <c r="G89" s="53">
        <v>39.081199162514253</v>
      </c>
      <c r="H89" s="54">
        <v>36.17074207926278</v>
      </c>
      <c r="I89" s="53"/>
      <c r="J89" s="53">
        <v>-273.95751178811889</v>
      </c>
      <c r="K89" s="53">
        <v>242.91679671851421</v>
      </c>
      <c r="L89" s="53">
        <v>63.270923750022888</v>
      </c>
      <c r="M89" s="54">
        <v>-109.3395309448242</v>
      </c>
      <c r="N89" s="93"/>
      <c r="O89" s="93"/>
      <c r="P89" s="93"/>
      <c r="Q89" s="93"/>
    </row>
    <row r="90" spans="1:17" s="55" customFormat="1">
      <c r="A90" s="53">
        <v>87</v>
      </c>
      <c r="B90" s="53">
        <v>33.716240847473969</v>
      </c>
      <c r="C90" s="53">
        <v>34</v>
      </c>
      <c r="D90" s="53"/>
      <c r="E90" s="64"/>
      <c r="F90" s="53">
        <v>1549.4085688635421</v>
      </c>
      <c r="G90" s="53">
        <v>39.258678229554953</v>
      </c>
      <c r="H90" s="54">
        <v>21.669871292175841</v>
      </c>
      <c r="I90" s="53"/>
      <c r="J90" s="53">
        <v>80.738590731752467</v>
      </c>
      <c r="K90" s="53">
        <v>241.7144552802109</v>
      </c>
      <c r="L90" s="53">
        <v>44.972904628122613</v>
      </c>
      <c r="M90" s="54">
        <v>-108.52703857421881</v>
      </c>
      <c r="N90" s="93"/>
      <c r="O90" s="93"/>
      <c r="P90" s="93"/>
      <c r="Q90" s="93"/>
    </row>
    <row r="91" spans="1:17" s="55" customFormat="1">
      <c r="A91" s="53">
        <v>88</v>
      </c>
      <c r="B91" s="53">
        <v>32.816821134032217</v>
      </c>
      <c r="C91" s="53">
        <v>34</v>
      </c>
      <c r="D91" s="53"/>
      <c r="E91" s="64"/>
      <c r="F91" s="53">
        <v>0</v>
      </c>
      <c r="G91" s="53">
        <v>39.395041865918593</v>
      </c>
      <c r="H91" s="54">
        <v>0</v>
      </c>
      <c r="I91" s="53"/>
      <c r="J91" s="53">
        <v>78.306309237611856</v>
      </c>
      <c r="K91" s="53">
        <v>235.87247160030901</v>
      </c>
      <c r="L91" s="53">
        <v>-21.124351518759049</v>
      </c>
      <c r="M91" s="54">
        <v>-106.0947570800781</v>
      </c>
      <c r="N91" s="93"/>
      <c r="O91" s="93"/>
      <c r="P91" s="93"/>
      <c r="Q91" s="93"/>
    </row>
    <row r="92" spans="1:17" s="55" customFormat="1">
      <c r="A92" s="53">
        <v>89</v>
      </c>
      <c r="B92" s="53">
        <v>31.21856296264626</v>
      </c>
      <c r="C92" s="53">
        <v>31</v>
      </c>
      <c r="D92" s="53"/>
      <c r="E92" s="64"/>
      <c r="F92" s="53">
        <v>0</v>
      </c>
      <c r="G92" s="53">
        <v>39.531405502282226</v>
      </c>
      <c r="H92" s="54">
        <v>0</v>
      </c>
      <c r="I92" s="53"/>
      <c r="J92" s="53">
        <v>78.306309237611856</v>
      </c>
      <c r="K92" s="53">
        <v>238.90871511794299</v>
      </c>
      <c r="L92" s="53">
        <v>20.835204484431571</v>
      </c>
      <c r="M92" s="54">
        <v>-106.0947570800781</v>
      </c>
      <c r="N92" s="93"/>
      <c r="O92" s="93"/>
      <c r="P92" s="93"/>
      <c r="Q92" s="93"/>
    </row>
    <row r="93" spans="1:17" s="55" customFormat="1">
      <c r="A93" s="53">
        <v>90</v>
      </c>
      <c r="B93" s="53">
        <v>28.227315383453409</v>
      </c>
      <c r="C93" s="53">
        <v>27</v>
      </c>
      <c r="D93" s="53"/>
      <c r="E93" s="64"/>
      <c r="F93" s="53">
        <v>0</v>
      </c>
      <c r="G93" s="53">
        <v>39.613636363636367</v>
      </c>
      <c r="H93" s="54">
        <v>0</v>
      </c>
      <c r="I93" s="53"/>
      <c r="J93" s="53">
        <v>80.738590731752467</v>
      </c>
      <c r="K93" s="53">
        <v>240.72523769205071</v>
      </c>
      <c r="L93" s="53">
        <v>41.00912461216938</v>
      </c>
      <c r="M93" s="54">
        <v>-108.52703857421881</v>
      </c>
      <c r="N93" s="93"/>
      <c r="O93" s="93"/>
      <c r="P93" s="93"/>
      <c r="Q93" s="93"/>
    </row>
    <row r="94" spans="1:17" s="55" customFormat="1">
      <c r="A94" s="53">
        <v>91</v>
      </c>
      <c r="B94" s="53">
        <v>23.976490179799619</v>
      </c>
      <c r="C94" s="53">
        <v>22</v>
      </c>
      <c r="D94" s="53"/>
      <c r="E94" s="64"/>
      <c r="F94" s="53">
        <v>0</v>
      </c>
      <c r="G94" s="53">
        <v>39.613636363636367</v>
      </c>
      <c r="H94" s="54">
        <v>0</v>
      </c>
      <c r="I94" s="53"/>
      <c r="J94" s="53">
        <v>153.4737344245674</v>
      </c>
      <c r="K94" s="53">
        <v>239.6838587297708</v>
      </c>
      <c r="L94" s="53">
        <v>27.494047842551741</v>
      </c>
      <c r="M94" s="54">
        <v>-109.3395309448242</v>
      </c>
      <c r="N94" s="93"/>
      <c r="O94" s="93"/>
      <c r="P94" s="93"/>
      <c r="Q94" s="93"/>
    </row>
    <row r="95" spans="1:17" s="55" customFormat="1">
      <c r="A95" s="53">
        <v>92</v>
      </c>
      <c r="B95" s="53">
        <v>19.834992155151578</v>
      </c>
      <c r="C95" s="53">
        <v>17</v>
      </c>
      <c r="D95" s="53"/>
      <c r="E95" s="64"/>
      <c r="F95" s="53">
        <v>0</v>
      </c>
      <c r="G95" s="53">
        <v>39.586569976131614</v>
      </c>
      <c r="H95" s="54">
        <v>0</v>
      </c>
      <c r="I95" s="53"/>
      <c r="J95" s="53">
        <v>89.820813812582003</v>
      </c>
      <c r="K95" s="53">
        <v>240.81360992934631</v>
      </c>
      <c r="L95" s="53">
        <v>39.704588332520522</v>
      </c>
      <c r="M95" s="54">
        <v>-110.0594940185547</v>
      </c>
      <c r="N95" s="93"/>
      <c r="O95" s="93"/>
      <c r="P95" s="93"/>
      <c r="Q95" s="93"/>
    </row>
    <row r="96" spans="1:17" s="55" customFormat="1">
      <c r="A96" s="53">
        <v>93</v>
      </c>
      <c r="B96" s="53">
        <v>15.54039336669843</v>
      </c>
      <c r="C96" s="53">
        <v>14</v>
      </c>
      <c r="D96" s="53"/>
      <c r="E96" s="64"/>
      <c r="F96" s="53">
        <v>0</v>
      </c>
      <c r="G96" s="53">
        <v>39.518388157949794</v>
      </c>
      <c r="H96" s="54">
        <v>0</v>
      </c>
      <c r="I96" s="53"/>
      <c r="J96" s="53">
        <v>90.433927215902301</v>
      </c>
      <c r="K96" s="53">
        <v>239.9404816941161</v>
      </c>
      <c r="L96" s="53">
        <v>28.25042216232444</v>
      </c>
      <c r="M96" s="54">
        <v>-110.672607421875</v>
      </c>
      <c r="N96" s="93"/>
      <c r="O96" s="93"/>
      <c r="P96" s="93"/>
      <c r="Q96" s="93"/>
    </row>
    <row r="97" spans="1:17" s="55" customFormat="1">
      <c r="A97" s="53">
        <v>94</v>
      </c>
      <c r="B97" s="53">
        <v>11.24282903817805</v>
      </c>
      <c r="C97" s="53">
        <v>12</v>
      </c>
      <c r="D97" s="53"/>
      <c r="E97" s="64"/>
      <c r="F97" s="53">
        <v>0</v>
      </c>
      <c r="G97" s="53">
        <v>39.450206339767981</v>
      </c>
      <c r="H97" s="54">
        <v>0</v>
      </c>
      <c r="I97" s="53"/>
      <c r="J97" s="53">
        <v>91.592809357015597</v>
      </c>
      <c r="K97" s="53">
        <v>239.06749990596231</v>
      </c>
      <c r="L97" s="53">
        <v>17.984878693532838</v>
      </c>
      <c r="M97" s="54">
        <v>-111.8314895629883</v>
      </c>
      <c r="N97" s="93"/>
      <c r="O97" s="93"/>
      <c r="P97" s="93"/>
      <c r="Q97" s="93"/>
    </row>
    <row r="98" spans="1:17" s="55" customFormat="1">
      <c r="A98" s="53">
        <v>95</v>
      </c>
      <c r="B98" s="53">
        <v>7.4695930934447308</v>
      </c>
      <c r="C98" s="53">
        <v>9</v>
      </c>
      <c r="D98" s="53"/>
      <c r="E98" s="64"/>
      <c r="F98" s="53">
        <v>0</v>
      </c>
      <c r="G98" s="53">
        <v>39.38202452158616</v>
      </c>
      <c r="H98" s="54">
        <v>0</v>
      </c>
      <c r="I98" s="53"/>
      <c r="J98" s="53">
        <v>91.592809357015597</v>
      </c>
      <c r="K98" s="53">
        <v>237.97851887013269</v>
      </c>
      <c r="L98" s="53">
        <v>6.3203056764780818</v>
      </c>
      <c r="M98" s="54">
        <v>-111.8314895629883</v>
      </c>
      <c r="N98" s="93"/>
      <c r="O98" s="93"/>
      <c r="P98" s="93"/>
      <c r="Q98" s="93"/>
    </row>
    <row r="99" spans="1:17" s="55" customFormat="1">
      <c r="A99" s="53">
        <v>96</v>
      </c>
      <c r="B99" s="53">
        <v>4.8164155934635779</v>
      </c>
      <c r="C99" s="53">
        <v>5</v>
      </c>
      <c r="D99" s="53"/>
      <c r="E99" s="64"/>
      <c r="F99" s="53">
        <v>0</v>
      </c>
      <c r="G99" s="53">
        <v>39.286776315899594</v>
      </c>
      <c r="H99" s="54">
        <v>0</v>
      </c>
      <c r="I99" s="53"/>
      <c r="J99" s="53">
        <v>91.592809357015597</v>
      </c>
      <c r="K99" s="53">
        <v>237.17738687322159</v>
      </c>
      <c r="L99" s="53">
        <v>-0.88271275240098268</v>
      </c>
      <c r="M99" s="54">
        <v>-111.8314895629883</v>
      </c>
      <c r="N99" s="93"/>
      <c r="O99" s="93"/>
      <c r="P99" s="93"/>
      <c r="Q99" s="93"/>
    </row>
    <row r="100" spans="1:17" s="55" customFormat="1">
      <c r="A100" s="53">
        <v>97</v>
      </c>
      <c r="B100" s="53">
        <v>2.6004689499554599</v>
      </c>
      <c r="C100" s="53">
        <v>3</v>
      </c>
      <c r="D100" s="53"/>
      <c r="E100" s="64"/>
      <c r="F100" s="53">
        <v>0</v>
      </c>
      <c r="G100" s="53">
        <v>39.150412679535954</v>
      </c>
      <c r="H100" s="54">
        <v>0</v>
      </c>
      <c r="I100" s="53"/>
      <c r="J100" s="53">
        <v>92.246823944417926</v>
      </c>
      <c r="K100" s="53">
        <v>236.5591598905219</v>
      </c>
      <c r="L100" s="53">
        <v>-5.7180291620730541</v>
      </c>
      <c r="M100" s="54">
        <v>-112.4855041503906</v>
      </c>
      <c r="N100" s="93"/>
      <c r="O100" s="93"/>
      <c r="P100" s="93"/>
      <c r="Q100" s="93"/>
    </row>
    <row r="101" spans="1:17" s="55" customFormat="1">
      <c r="A101" s="53">
        <v>98</v>
      </c>
      <c r="B101" s="53">
        <v>0.74375835241949262</v>
      </c>
      <c r="C101" s="53">
        <v>2</v>
      </c>
      <c r="D101" s="53"/>
      <c r="E101" s="64"/>
      <c r="F101" s="53">
        <v>0</v>
      </c>
      <c r="G101" s="53">
        <v>39.014049043172321</v>
      </c>
      <c r="H101" s="54">
        <v>0</v>
      </c>
      <c r="I101" s="53"/>
      <c r="J101" s="53">
        <v>92.246823944417926</v>
      </c>
      <c r="K101" s="53">
        <v>236.33965378365031</v>
      </c>
      <c r="L101" s="53">
        <v>-5.8351122751609861</v>
      </c>
      <c r="M101" s="54">
        <v>-112.4855041503906</v>
      </c>
      <c r="N101" s="93"/>
      <c r="O101" s="93"/>
      <c r="P101" s="93"/>
      <c r="Q101" s="93"/>
    </row>
    <row r="102" spans="1:17" s="55" customFormat="1">
      <c r="A102" s="53">
        <v>99</v>
      </c>
      <c r="B102" s="53">
        <v>9.4780157223542466E-2</v>
      </c>
      <c r="C102" s="53">
        <v>0</v>
      </c>
      <c r="D102" s="53"/>
      <c r="E102" s="64"/>
      <c r="F102" s="53">
        <v>0</v>
      </c>
      <c r="G102" s="53">
        <v>38.877685406808681</v>
      </c>
      <c r="H102" s="54">
        <v>0</v>
      </c>
      <c r="I102" s="53"/>
      <c r="J102" s="53">
        <v>92.524121918050739</v>
      </c>
      <c r="K102" s="53">
        <v>236.16891740755071</v>
      </c>
      <c r="L102" s="53">
        <v>-5.8292971869614787</v>
      </c>
      <c r="M102" s="54">
        <v>-112.76280212402339</v>
      </c>
      <c r="N102" s="93"/>
      <c r="O102" s="93"/>
      <c r="P102" s="93"/>
      <c r="Q102" s="93"/>
    </row>
    <row r="103" spans="1:17" s="55" customFormat="1">
      <c r="A103" s="53">
        <v>100</v>
      </c>
      <c r="B103" s="53">
        <v>2.069341193149243E-2</v>
      </c>
      <c r="C103" s="53">
        <v>0</v>
      </c>
      <c r="D103" s="53"/>
      <c r="E103" s="64"/>
      <c r="F103" s="53">
        <v>0</v>
      </c>
      <c r="G103" s="53">
        <v>38.741321770445047</v>
      </c>
      <c r="H103" s="54">
        <v>0</v>
      </c>
      <c r="I103" s="53"/>
      <c r="J103" s="53">
        <v>92.747769989339801</v>
      </c>
      <c r="K103" s="53">
        <v>236.01684177104119</v>
      </c>
      <c r="L103" s="53">
        <v>-5.8031046030697171</v>
      </c>
      <c r="M103" s="54">
        <v>-112.9864501953125</v>
      </c>
      <c r="N103" s="93"/>
      <c r="O103" s="93"/>
      <c r="P103" s="93"/>
      <c r="Q103" s="93"/>
    </row>
    <row r="104" spans="1:17" s="55" customFormat="1">
      <c r="A104" s="53">
        <v>101</v>
      </c>
      <c r="B104" s="53">
        <v>7.0420540862225749E-3</v>
      </c>
      <c r="C104" s="53">
        <v>0</v>
      </c>
      <c r="D104" s="53"/>
      <c r="E104" s="64"/>
      <c r="F104" s="53">
        <v>0</v>
      </c>
      <c r="G104" s="53">
        <v>38.63202452158616</v>
      </c>
      <c r="H104" s="54">
        <v>0</v>
      </c>
      <c r="I104" s="53"/>
      <c r="J104" s="53">
        <v>92.747769989339801</v>
      </c>
      <c r="K104" s="53">
        <v>235.8820319662625</v>
      </c>
      <c r="L104" s="53">
        <v>-5.8080751946198932</v>
      </c>
      <c r="M104" s="54">
        <v>-112.9864501953125</v>
      </c>
      <c r="N104" s="93"/>
      <c r="O104" s="93"/>
      <c r="P104" s="93"/>
      <c r="Q104" s="93"/>
    </row>
    <row r="105" spans="1:17" s="55" customFormat="1">
      <c r="A105" s="53">
        <v>102</v>
      </c>
      <c r="B105" s="53">
        <v>1.102036810941658E-3</v>
      </c>
      <c r="C105" s="53">
        <v>0</v>
      </c>
      <c r="D105" s="53"/>
      <c r="E105" s="64"/>
      <c r="F105" s="53">
        <v>0</v>
      </c>
      <c r="G105" s="53">
        <v>38.56384270340434</v>
      </c>
      <c r="H105" s="54">
        <v>0</v>
      </c>
      <c r="I105" s="53"/>
      <c r="J105" s="53">
        <v>92.747769989339801</v>
      </c>
      <c r="K105" s="53">
        <v>235.7649664313775</v>
      </c>
      <c r="L105" s="53">
        <v>-5.8024442292106517</v>
      </c>
      <c r="M105" s="54">
        <v>-112.9864501953125</v>
      </c>
      <c r="N105" s="93"/>
      <c r="O105" s="93"/>
      <c r="P105" s="93"/>
      <c r="Q105" s="93"/>
    </row>
    <row r="106" spans="1:17" s="55" customFormat="1">
      <c r="A106" s="53">
        <v>103</v>
      </c>
      <c r="B106" s="53">
        <v>0</v>
      </c>
      <c r="C106" s="53">
        <v>0</v>
      </c>
      <c r="D106" s="53"/>
      <c r="E106" s="64"/>
      <c r="F106" s="53">
        <v>0</v>
      </c>
      <c r="G106" s="53">
        <v>38.49566088522252</v>
      </c>
      <c r="H106" s="54">
        <v>0</v>
      </c>
      <c r="I106" s="53"/>
      <c r="J106" s="53">
        <v>92.747769989339801</v>
      </c>
      <c r="K106" s="53">
        <v>235.65416944549111</v>
      </c>
      <c r="L106" s="53">
        <v>-5.799259430115316</v>
      </c>
      <c r="M106" s="54">
        <v>-112.9864501953125</v>
      </c>
      <c r="N106" s="93"/>
      <c r="O106" s="93"/>
      <c r="P106" s="93"/>
      <c r="Q106" s="93"/>
    </row>
    <row r="107" spans="1:17" s="55" customFormat="1">
      <c r="A107" s="53">
        <v>104</v>
      </c>
      <c r="B107" s="53">
        <v>0</v>
      </c>
      <c r="C107" s="53">
        <v>0</v>
      </c>
      <c r="D107" s="53"/>
      <c r="E107" s="64"/>
      <c r="F107" s="53">
        <v>0</v>
      </c>
      <c r="G107" s="53">
        <v>38.427479067040707</v>
      </c>
      <c r="H107" s="54">
        <v>0</v>
      </c>
      <c r="I107" s="53"/>
      <c r="J107" s="53">
        <v>92.747769989339801</v>
      </c>
      <c r="K107" s="53">
        <v>235.55601689568991</v>
      </c>
      <c r="L107" s="53">
        <v>-5.7799991900957881</v>
      </c>
      <c r="M107" s="54">
        <v>-112.9864501953125</v>
      </c>
      <c r="N107" s="93"/>
      <c r="O107" s="93"/>
      <c r="P107" s="93"/>
      <c r="Q107" s="93"/>
    </row>
    <row r="108" spans="1:17" s="55" customFormat="1">
      <c r="A108" s="53">
        <v>105</v>
      </c>
      <c r="B108" s="53">
        <v>0</v>
      </c>
      <c r="C108" s="53">
        <v>0</v>
      </c>
      <c r="D108" s="53"/>
      <c r="E108" s="64"/>
      <c r="F108" s="53">
        <v>0</v>
      </c>
      <c r="G108" s="53">
        <v>38.359297248858887</v>
      </c>
      <c r="H108" s="54">
        <v>0</v>
      </c>
      <c r="I108" s="53"/>
      <c r="J108" s="53">
        <v>92.747769989339801</v>
      </c>
      <c r="K108" s="53">
        <v>235.46772918038269</v>
      </c>
      <c r="L108" s="53">
        <v>-5.8087454293086029</v>
      </c>
      <c r="M108" s="54">
        <v>-112.9864501953125</v>
      </c>
      <c r="N108" s="93"/>
      <c r="O108" s="93"/>
      <c r="P108" s="93"/>
      <c r="Q108" s="93"/>
    </row>
    <row r="109" spans="1:17" s="55" customFormat="1">
      <c r="A109" s="53">
        <v>106</v>
      </c>
      <c r="B109" s="53">
        <v>0</v>
      </c>
      <c r="C109" s="53">
        <v>0</v>
      </c>
      <c r="D109" s="53"/>
      <c r="E109" s="64"/>
      <c r="F109" s="53">
        <v>0</v>
      </c>
      <c r="G109" s="53">
        <v>38.291115430677067</v>
      </c>
      <c r="H109" s="54">
        <v>0</v>
      </c>
      <c r="I109" s="53"/>
      <c r="J109" s="53">
        <v>92.992002167074176</v>
      </c>
      <c r="K109" s="53">
        <v>235.38560802200601</v>
      </c>
      <c r="L109" s="53">
        <v>-5.7555282340511553</v>
      </c>
      <c r="M109" s="54">
        <v>-113.2306823730469</v>
      </c>
      <c r="N109" s="93"/>
      <c r="O109" s="93"/>
      <c r="P109" s="93"/>
      <c r="Q109" s="93"/>
    </row>
    <row r="110" spans="1:17" s="55" customFormat="1">
      <c r="A110" s="53">
        <v>107</v>
      </c>
      <c r="B110" s="53">
        <v>0</v>
      </c>
      <c r="C110" s="53">
        <v>0</v>
      </c>
      <c r="D110" s="53"/>
      <c r="E110" s="64"/>
      <c r="F110" s="53">
        <v>0</v>
      </c>
      <c r="G110" s="53">
        <v>38.25</v>
      </c>
      <c r="H110" s="54">
        <v>0</v>
      </c>
      <c r="I110" s="53"/>
      <c r="J110" s="53">
        <v>92.992002167074176</v>
      </c>
      <c r="K110" s="53">
        <v>235.3146226876008</v>
      </c>
      <c r="L110" s="53">
        <v>-5.7480851663832491</v>
      </c>
      <c r="M110" s="54">
        <v>-113.2306823730469</v>
      </c>
      <c r="N110" s="93"/>
      <c r="O110" s="93"/>
      <c r="P110" s="93"/>
      <c r="Q110" s="93"/>
    </row>
    <row r="111" spans="1:17" s="55" customFormat="1">
      <c r="A111" s="53">
        <v>108</v>
      </c>
      <c r="B111" s="53">
        <v>0</v>
      </c>
      <c r="C111" s="53">
        <v>0</v>
      </c>
      <c r="D111" s="53"/>
      <c r="E111" s="64"/>
      <c r="F111" s="53">
        <v>0</v>
      </c>
      <c r="G111" s="53">
        <v>38.25</v>
      </c>
      <c r="H111" s="54">
        <v>0</v>
      </c>
      <c r="I111" s="53"/>
      <c r="J111" s="53">
        <v>92.992002167074176</v>
      </c>
      <c r="K111" s="53">
        <v>235.24465585237101</v>
      </c>
      <c r="L111" s="53">
        <v>-5.753960767648489</v>
      </c>
      <c r="M111" s="54">
        <v>-113.2306823730469</v>
      </c>
      <c r="N111" s="93"/>
      <c r="O111" s="93"/>
      <c r="P111" s="93"/>
      <c r="Q111" s="93"/>
    </row>
    <row r="112" spans="1:17" s="55" customFormat="1">
      <c r="A112" s="53">
        <v>109</v>
      </c>
      <c r="B112" s="53">
        <v>0</v>
      </c>
      <c r="C112" s="53">
        <v>0</v>
      </c>
      <c r="D112" s="53"/>
      <c r="E112" s="64"/>
      <c r="F112" s="53">
        <v>0</v>
      </c>
      <c r="G112" s="53">
        <v>38.25</v>
      </c>
      <c r="H112" s="54">
        <v>0</v>
      </c>
      <c r="I112" s="53"/>
      <c r="J112" s="53">
        <v>92.992002167074176</v>
      </c>
      <c r="K112" s="53">
        <v>235.1794421981439</v>
      </c>
      <c r="L112" s="53">
        <v>-5.7561502277251586</v>
      </c>
      <c r="M112" s="54">
        <v>-113.2306823730469</v>
      </c>
      <c r="N112" s="93"/>
      <c r="O112" s="93"/>
      <c r="P112" s="93"/>
      <c r="Q112" s="93"/>
    </row>
    <row r="113" spans="1:17" s="55" customFormat="1">
      <c r="A113" s="53">
        <v>110</v>
      </c>
      <c r="B113" s="53">
        <v>0</v>
      </c>
      <c r="C113" s="53">
        <v>0</v>
      </c>
      <c r="D113" s="53"/>
      <c r="E113" s="64"/>
      <c r="F113" s="53">
        <v>0</v>
      </c>
      <c r="G113" s="53">
        <v>38.25</v>
      </c>
      <c r="H113" s="54">
        <v>0</v>
      </c>
      <c r="I113" s="53"/>
      <c r="J113" s="53">
        <v>92.992002167074176</v>
      </c>
      <c r="K113" s="53">
        <v>235.11869095879729</v>
      </c>
      <c r="L113" s="53">
        <v>-5.7591378660016472</v>
      </c>
      <c r="M113" s="54">
        <v>-113.2306823730469</v>
      </c>
      <c r="N113" s="93"/>
      <c r="O113" s="93"/>
      <c r="P113" s="93"/>
      <c r="Q113" s="93"/>
    </row>
    <row r="114" spans="1:17" s="55" customFormat="1">
      <c r="A114" s="53">
        <v>111</v>
      </c>
      <c r="B114" s="53">
        <v>0</v>
      </c>
      <c r="C114" s="53">
        <v>0</v>
      </c>
      <c r="D114" s="53"/>
      <c r="E114" s="64"/>
      <c r="F114" s="53">
        <v>0</v>
      </c>
      <c r="G114" s="53">
        <v>38.25</v>
      </c>
      <c r="H114" s="54">
        <v>0</v>
      </c>
      <c r="I114" s="53"/>
      <c r="J114" s="53">
        <v>92.992002167074176</v>
      </c>
      <c r="K114" s="53">
        <v>235.0604120490917</v>
      </c>
      <c r="L114" s="53">
        <v>-5.7630225762650236</v>
      </c>
      <c r="M114" s="54">
        <v>-113.2306823730469</v>
      </c>
      <c r="N114" s="93"/>
      <c r="O114" s="93"/>
      <c r="P114" s="93"/>
      <c r="Q114" s="93"/>
    </row>
    <row r="115" spans="1:17" s="55" customFormat="1">
      <c r="A115" s="53">
        <v>112</v>
      </c>
      <c r="B115" s="53">
        <v>0</v>
      </c>
      <c r="C115" s="53">
        <v>0</v>
      </c>
      <c r="D115" s="53"/>
      <c r="E115" s="64"/>
      <c r="F115" s="53">
        <v>0</v>
      </c>
      <c r="G115" s="53">
        <v>38.25</v>
      </c>
      <c r="H115" s="54">
        <v>0</v>
      </c>
      <c r="I115" s="53"/>
      <c r="J115" s="53">
        <v>92.992002167074176</v>
      </c>
      <c r="K115" s="53">
        <v>235.0088367466434</v>
      </c>
      <c r="L115" s="53">
        <v>-5.7407266764081886</v>
      </c>
      <c r="M115" s="54">
        <v>-113.2306823730469</v>
      </c>
      <c r="N115" s="93"/>
      <c r="O115" s="93"/>
      <c r="P115" s="93"/>
      <c r="Q115" s="93"/>
    </row>
    <row r="116" spans="1:17" s="55" customFormat="1">
      <c r="A116" s="53">
        <v>113</v>
      </c>
      <c r="B116" s="53">
        <v>0</v>
      </c>
      <c r="C116" s="53">
        <v>0</v>
      </c>
      <c r="D116" s="53"/>
      <c r="E116" s="64"/>
      <c r="F116" s="53">
        <v>0</v>
      </c>
      <c r="G116" s="53">
        <v>38.25</v>
      </c>
      <c r="H116" s="54">
        <v>0</v>
      </c>
      <c r="I116" s="53"/>
      <c r="J116" s="53">
        <v>92.992002167074176</v>
      </c>
      <c r="K116" s="53">
        <v>234.95656747102609</v>
      </c>
      <c r="L116" s="53">
        <v>-5.7706173652854513</v>
      </c>
      <c r="M116" s="54">
        <v>-113.2306823730469</v>
      </c>
      <c r="N116" s="93"/>
      <c r="O116" s="93"/>
      <c r="P116" s="93"/>
      <c r="Q116" s="93"/>
    </row>
    <row r="117" spans="1:17" s="55" customFormat="1">
      <c r="A117" s="53">
        <v>114</v>
      </c>
      <c r="B117" s="53">
        <v>0</v>
      </c>
      <c r="C117" s="53">
        <v>0</v>
      </c>
      <c r="D117" s="53"/>
      <c r="E117" s="64"/>
      <c r="F117" s="53">
        <v>0</v>
      </c>
      <c r="G117" s="53">
        <v>38.25</v>
      </c>
      <c r="H117" s="54">
        <v>0</v>
      </c>
      <c r="I117" s="53"/>
      <c r="J117" s="53">
        <v>50.168119110433558</v>
      </c>
      <c r="K117" s="53">
        <v>234.91375842718239</v>
      </c>
      <c r="L117" s="53">
        <v>-5.7315691318795681</v>
      </c>
      <c r="M117" s="54">
        <v>-70.40679931640625</v>
      </c>
      <c r="N117" s="93"/>
      <c r="O117" s="93"/>
      <c r="P117" s="93"/>
      <c r="Q117" s="93"/>
    </row>
    <row r="118" spans="1:17" s="55" customFormat="1">
      <c r="A118" s="53">
        <v>115</v>
      </c>
      <c r="B118" s="53">
        <v>0</v>
      </c>
      <c r="C118" s="53">
        <v>0</v>
      </c>
      <c r="D118" s="53"/>
      <c r="E118" s="64"/>
      <c r="F118" s="53">
        <v>0</v>
      </c>
      <c r="G118" s="53">
        <v>38.25</v>
      </c>
      <c r="H118" s="54">
        <v>0</v>
      </c>
      <c r="I118" s="53"/>
      <c r="J118" s="53">
        <v>78.485356964437457</v>
      </c>
      <c r="K118" s="53">
        <v>234.86888196586969</v>
      </c>
      <c r="L118" s="53">
        <v>-5.7359678434377868</v>
      </c>
      <c r="M118" s="54">
        <v>-98.724037170410156</v>
      </c>
      <c r="N118" s="93"/>
      <c r="O118" s="93"/>
      <c r="P118" s="93"/>
      <c r="Q118" s="93"/>
    </row>
    <row r="119" spans="1:17" s="55" customFormat="1">
      <c r="A119" s="53">
        <v>116</v>
      </c>
      <c r="B119" s="53">
        <v>0</v>
      </c>
      <c r="C119" s="53">
        <v>0</v>
      </c>
      <c r="D119" s="53"/>
      <c r="E119" s="64"/>
      <c r="F119" s="53">
        <v>0</v>
      </c>
      <c r="G119" s="53">
        <v>38.222933612495247</v>
      </c>
      <c r="H119" s="54">
        <v>0</v>
      </c>
      <c r="I119" s="53"/>
      <c r="J119" s="53">
        <v>27.216722168294879</v>
      </c>
      <c r="K119" s="53">
        <v>234.83294977753289</v>
      </c>
      <c r="L119" s="53">
        <v>-5.7346238074928673</v>
      </c>
      <c r="M119" s="54">
        <v>-47.455402374267578</v>
      </c>
      <c r="N119" s="93"/>
      <c r="O119" s="93"/>
      <c r="P119" s="93"/>
      <c r="Q119" s="93"/>
    </row>
    <row r="120" spans="1:17" s="55" customFormat="1">
      <c r="A120" s="53">
        <v>117</v>
      </c>
      <c r="B120" s="53">
        <v>0</v>
      </c>
      <c r="C120" s="53">
        <v>0</v>
      </c>
      <c r="D120" s="53"/>
      <c r="E120" s="64"/>
      <c r="F120" s="53">
        <v>0</v>
      </c>
      <c r="G120" s="53">
        <v>38.154751794313434</v>
      </c>
      <c r="H120" s="54">
        <v>0</v>
      </c>
      <c r="I120" s="53"/>
      <c r="J120" s="53">
        <v>89.578267731039034</v>
      </c>
      <c r="K120" s="53">
        <v>234.78941936892099</v>
      </c>
      <c r="L120" s="53">
        <v>-5.7282893116053124</v>
      </c>
      <c r="M120" s="54">
        <v>-109.8169479370117</v>
      </c>
      <c r="N120" s="93"/>
      <c r="O120" s="93"/>
      <c r="P120" s="93"/>
      <c r="Q120" s="93"/>
    </row>
    <row r="121" spans="1:17" s="55" customFormat="1">
      <c r="A121" s="53">
        <v>118</v>
      </c>
      <c r="B121" s="53">
        <v>0</v>
      </c>
      <c r="C121" s="53">
        <v>0</v>
      </c>
      <c r="D121" s="53"/>
      <c r="E121" s="64"/>
      <c r="F121" s="53">
        <v>0</v>
      </c>
      <c r="G121" s="53">
        <v>38.086569976131614</v>
      </c>
      <c r="H121" s="54">
        <v>0</v>
      </c>
      <c r="I121" s="53"/>
      <c r="J121" s="53">
        <v>89.578267731039034</v>
      </c>
      <c r="K121" s="53">
        <v>234.75853400883329</v>
      </c>
      <c r="L121" s="53">
        <v>-5.7276403228746924</v>
      </c>
      <c r="M121" s="54">
        <v>-109.8169479370117</v>
      </c>
      <c r="N121" s="93"/>
      <c r="O121" s="93"/>
      <c r="P121" s="93"/>
      <c r="Q121" s="93"/>
    </row>
    <row r="122" spans="1:17" s="55" customFormat="1">
      <c r="A122" s="53">
        <v>119</v>
      </c>
      <c r="B122" s="53">
        <v>0</v>
      </c>
      <c r="C122" s="53">
        <v>0</v>
      </c>
      <c r="D122" s="53"/>
      <c r="E122" s="64"/>
      <c r="F122" s="53">
        <v>0</v>
      </c>
      <c r="G122" s="53">
        <v>38.018388157949794</v>
      </c>
      <c r="H122" s="54">
        <v>0</v>
      </c>
      <c r="I122" s="53"/>
      <c r="J122" s="53">
        <v>89.578267731039034</v>
      </c>
      <c r="K122" s="53">
        <v>234.72137657802659</v>
      </c>
      <c r="L122" s="53">
        <v>-5.7358687511460049</v>
      </c>
      <c r="M122" s="54">
        <v>-109.8169479370117</v>
      </c>
      <c r="N122" s="93"/>
      <c r="O122" s="93"/>
      <c r="P122" s="93"/>
      <c r="Q122" s="93"/>
    </row>
    <row r="123" spans="1:17" s="55" customFormat="1">
      <c r="A123" s="53">
        <v>120</v>
      </c>
      <c r="B123" s="53">
        <v>0</v>
      </c>
      <c r="C123" s="53">
        <v>0</v>
      </c>
      <c r="D123" s="53"/>
      <c r="E123" s="64"/>
      <c r="F123" s="53">
        <v>0</v>
      </c>
      <c r="G123" s="53">
        <v>37.950206339767981</v>
      </c>
      <c r="H123" s="54">
        <v>0</v>
      </c>
      <c r="I123" s="53"/>
      <c r="J123" s="53">
        <v>89.578267731039034</v>
      </c>
      <c r="K123" s="53">
        <v>234.69320652297691</v>
      </c>
      <c r="L123" s="53">
        <v>-5.7031471702492897</v>
      </c>
      <c r="M123" s="54">
        <v>-109.8169479370117</v>
      </c>
      <c r="N123" s="93"/>
      <c r="O123" s="93"/>
      <c r="P123" s="93"/>
      <c r="Q123" s="93"/>
    </row>
    <row r="124" spans="1:17" s="55" customFormat="1">
      <c r="A124" s="53">
        <v>121</v>
      </c>
      <c r="B124" s="53">
        <v>0</v>
      </c>
      <c r="C124" s="53">
        <v>0</v>
      </c>
      <c r="D124" s="53"/>
      <c r="E124" s="64"/>
      <c r="F124" s="53">
        <v>0</v>
      </c>
      <c r="G124" s="53">
        <v>37.88202452158616</v>
      </c>
      <c r="H124" s="54">
        <v>0</v>
      </c>
      <c r="I124" s="53"/>
      <c r="J124" s="53">
        <v>89.578267731039034</v>
      </c>
      <c r="K124" s="53">
        <v>234.66138428421499</v>
      </c>
      <c r="L124" s="53">
        <v>-5.6952482273583493</v>
      </c>
      <c r="M124" s="54">
        <v>-109.8169479370117</v>
      </c>
      <c r="N124" s="93"/>
      <c r="O124" s="93"/>
      <c r="P124" s="93"/>
      <c r="Q124" s="93"/>
    </row>
    <row r="125" spans="1:17" s="55" customFormat="1">
      <c r="A125" s="53">
        <v>122</v>
      </c>
      <c r="B125" s="53">
        <v>0</v>
      </c>
      <c r="C125" s="53">
        <v>0</v>
      </c>
      <c r="D125" s="53"/>
      <c r="E125" s="64"/>
      <c r="F125" s="53">
        <v>0</v>
      </c>
      <c r="G125" s="53">
        <v>37.81384270340434</v>
      </c>
      <c r="H125" s="54">
        <v>0</v>
      </c>
      <c r="I125" s="53"/>
      <c r="J125" s="53">
        <v>89.578267731039034</v>
      </c>
      <c r="K125" s="53">
        <v>234.6364877717719</v>
      </c>
      <c r="L125" s="53">
        <v>-5.6853634656005578</v>
      </c>
      <c r="M125" s="54">
        <v>-109.8169479370117</v>
      </c>
      <c r="N125" s="93"/>
      <c r="O125" s="93"/>
      <c r="P125" s="93"/>
      <c r="Q125" s="93"/>
    </row>
    <row r="126" spans="1:17" s="55" customFormat="1">
      <c r="A126" s="53">
        <v>123</v>
      </c>
      <c r="B126" s="53">
        <v>0</v>
      </c>
      <c r="C126" s="53">
        <v>0</v>
      </c>
      <c r="D126" s="53"/>
      <c r="E126" s="64"/>
      <c r="F126" s="53">
        <v>0</v>
      </c>
      <c r="G126" s="53">
        <v>37.74566088522252</v>
      </c>
      <c r="H126" s="54">
        <v>0</v>
      </c>
      <c r="I126" s="53"/>
      <c r="J126" s="53">
        <v>-20.238680205972699</v>
      </c>
      <c r="K126" s="53">
        <v>234.60568908513491</v>
      </c>
      <c r="L126" s="53">
        <v>-5.6865709790375334</v>
      </c>
      <c r="M126" s="54">
        <v>0</v>
      </c>
      <c r="N126" s="93"/>
      <c r="O126" s="93"/>
      <c r="P126" s="93"/>
      <c r="Q126" s="93"/>
    </row>
    <row r="127" spans="1:17" s="55" customFormat="1">
      <c r="A127" s="53">
        <v>124</v>
      </c>
      <c r="B127" s="53">
        <v>0</v>
      </c>
      <c r="C127" s="53">
        <v>0</v>
      </c>
      <c r="D127" s="53"/>
      <c r="E127" s="64"/>
      <c r="F127" s="53">
        <v>0</v>
      </c>
      <c r="G127" s="53">
        <v>37.677479067040707</v>
      </c>
      <c r="H127" s="54">
        <v>0</v>
      </c>
      <c r="I127" s="53"/>
      <c r="J127" s="53">
        <v>-20.238680205972699</v>
      </c>
      <c r="K127" s="53">
        <v>234.57937771736641</v>
      </c>
      <c r="L127" s="53">
        <v>-5.6832106601736152</v>
      </c>
      <c r="M127" s="54">
        <v>0</v>
      </c>
      <c r="N127" s="93"/>
      <c r="O127" s="93"/>
      <c r="P127" s="93"/>
      <c r="Q127" s="93"/>
    </row>
    <row r="128" spans="1:17" s="55" customFormat="1">
      <c r="A128" s="53">
        <v>125</v>
      </c>
      <c r="B128" s="53">
        <v>0</v>
      </c>
      <c r="C128" s="53">
        <v>0</v>
      </c>
      <c r="D128" s="53"/>
      <c r="E128" s="64"/>
      <c r="F128" s="53">
        <v>0</v>
      </c>
      <c r="G128" s="53">
        <v>37.609297248858887</v>
      </c>
      <c r="H128" s="54">
        <v>0</v>
      </c>
      <c r="I128" s="53"/>
      <c r="J128" s="53">
        <v>-20.238680205972699</v>
      </c>
      <c r="K128" s="53">
        <v>234.55204461062871</v>
      </c>
      <c r="L128" s="53">
        <v>-5.6981650599202407</v>
      </c>
      <c r="M128" s="54">
        <v>0</v>
      </c>
      <c r="N128" s="93"/>
      <c r="O128" s="93"/>
      <c r="P128" s="93"/>
      <c r="Q128" s="93"/>
    </row>
    <row r="129" spans="1:17" s="55" customFormat="1">
      <c r="A129" s="53">
        <v>126</v>
      </c>
      <c r="B129" s="53">
        <v>0</v>
      </c>
      <c r="C129" s="53">
        <v>0</v>
      </c>
      <c r="D129" s="53"/>
      <c r="E129" s="64"/>
      <c r="F129" s="53">
        <v>0</v>
      </c>
      <c r="G129" s="53">
        <v>37.541115430677067</v>
      </c>
      <c r="H129" s="54">
        <v>0</v>
      </c>
      <c r="I129" s="53"/>
      <c r="J129" s="53">
        <v>-20.238680205972699</v>
      </c>
      <c r="K129" s="53">
        <v>234.52835461890379</v>
      </c>
      <c r="L129" s="53">
        <v>-5.6977989803042002</v>
      </c>
      <c r="M129" s="54">
        <v>0</v>
      </c>
      <c r="N129" s="93"/>
      <c r="O129" s="93"/>
      <c r="P129" s="93"/>
      <c r="Q129" s="93"/>
    </row>
    <row r="130" spans="1:17" s="55" customFormat="1">
      <c r="A130" s="53">
        <v>127</v>
      </c>
      <c r="B130" s="53">
        <v>0</v>
      </c>
      <c r="C130" s="53">
        <v>0</v>
      </c>
      <c r="D130" s="53"/>
      <c r="E130" s="64"/>
      <c r="F130" s="53">
        <v>0</v>
      </c>
      <c r="G130" s="53">
        <v>37.5</v>
      </c>
      <c r="H130" s="54">
        <v>0</v>
      </c>
      <c r="I130" s="53"/>
      <c r="J130" s="53">
        <v>-20.238680205972699</v>
      </c>
      <c r="K130" s="53">
        <v>234.50182767599429</v>
      </c>
      <c r="L130" s="53">
        <v>-5.691041058253905</v>
      </c>
      <c r="M130" s="54">
        <v>0</v>
      </c>
      <c r="N130" s="93"/>
      <c r="O130" s="93"/>
      <c r="P130" s="93"/>
      <c r="Q130" s="93"/>
    </row>
    <row r="131" spans="1:17" s="55" customFormat="1">
      <c r="A131" s="53">
        <v>128</v>
      </c>
      <c r="B131" s="53">
        <v>0</v>
      </c>
      <c r="C131" s="53">
        <v>0</v>
      </c>
      <c r="D131" s="53"/>
      <c r="E131" s="64"/>
      <c r="F131" s="53">
        <v>0</v>
      </c>
      <c r="G131" s="53">
        <v>37.5</v>
      </c>
      <c r="H131" s="54">
        <v>0</v>
      </c>
      <c r="I131" s="53"/>
      <c r="J131" s="53">
        <v>-20.238680205972699</v>
      </c>
      <c r="K131" s="53">
        <v>234.4786793251416</v>
      </c>
      <c r="L131" s="53">
        <v>-5.6939546701721584</v>
      </c>
      <c r="M131" s="54">
        <v>0</v>
      </c>
      <c r="N131" s="93"/>
      <c r="O131" s="93"/>
      <c r="P131" s="93"/>
      <c r="Q131" s="93"/>
    </row>
    <row r="132" spans="1:17" s="55" customFormat="1">
      <c r="A132" s="53">
        <v>129</v>
      </c>
      <c r="B132" s="53">
        <v>0</v>
      </c>
      <c r="C132" s="53">
        <v>0</v>
      </c>
      <c r="D132" s="53"/>
      <c r="E132" s="64"/>
      <c r="F132" s="53">
        <v>0</v>
      </c>
      <c r="G132" s="53">
        <v>37.5</v>
      </c>
      <c r="H132" s="54">
        <v>0</v>
      </c>
      <c r="I132" s="53"/>
      <c r="J132" s="53">
        <v>-20.238680205972699</v>
      </c>
      <c r="K132" s="53">
        <v>234.45809637315099</v>
      </c>
      <c r="L132" s="53">
        <v>-5.6912309207120666</v>
      </c>
      <c r="M132" s="54">
        <v>0</v>
      </c>
      <c r="N132" s="93"/>
      <c r="O132" s="93"/>
      <c r="P132" s="93"/>
      <c r="Q132" s="93"/>
    </row>
    <row r="133" spans="1:17" s="55" customFormat="1">
      <c r="A133" s="53">
        <v>130</v>
      </c>
      <c r="B133" s="53">
        <v>0</v>
      </c>
      <c r="C133" s="53">
        <v>0</v>
      </c>
      <c r="D133" s="53"/>
      <c r="E133" s="64"/>
      <c r="F133" s="53">
        <v>0</v>
      </c>
      <c r="G133" s="53">
        <v>37.5</v>
      </c>
      <c r="H133" s="54">
        <v>0</v>
      </c>
      <c r="I133" s="53"/>
      <c r="J133" s="53">
        <v>-20.238680205972699</v>
      </c>
      <c r="K133" s="53">
        <v>234.43674243594231</v>
      </c>
      <c r="L133" s="53">
        <v>-5.6886598055547379</v>
      </c>
      <c r="M133" s="54">
        <v>0</v>
      </c>
      <c r="N133" s="93"/>
      <c r="O133" s="93"/>
      <c r="P133" s="93"/>
      <c r="Q133" s="93"/>
    </row>
    <row r="134" spans="1:17" s="55" customFormat="1">
      <c r="A134" s="53">
        <v>131</v>
      </c>
      <c r="B134" s="53">
        <v>0</v>
      </c>
      <c r="C134" s="53">
        <v>0</v>
      </c>
      <c r="D134" s="53"/>
      <c r="E134" s="64"/>
      <c r="F134" s="53">
        <v>0</v>
      </c>
      <c r="G134" s="53">
        <v>37.5</v>
      </c>
      <c r="H134" s="54">
        <v>0</v>
      </c>
      <c r="I134" s="53"/>
      <c r="J134" s="53">
        <v>-20.238680205972699</v>
      </c>
      <c r="K134" s="53">
        <v>234.41344901116469</v>
      </c>
      <c r="L134" s="53">
        <v>-5.6908102459594021</v>
      </c>
      <c r="M134" s="54">
        <v>0</v>
      </c>
      <c r="N134" s="93"/>
      <c r="O134" s="93"/>
      <c r="P134" s="93"/>
      <c r="Q134" s="93"/>
    </row>
    <row r="135" spans="1:17" s="55" customFormat="1">
      <c r="A135" s="53">
        <v>132</v>
      </c>
      <c r="B135" s="53">
        <v>0</v>
      </c>
      <c r="C135" s="53">
        <v>0</v>
      </c>
      <c r="D135" s="53"/>
      <c r="E135" s="64"/>
      <c r="F135" s="53">
        <v>0</v>
      </c>
      <c r="G135" s="53">
        <v>37.5</v>
      </c>
      <c r="H135" s="54">
        <v>0</v>
      </c>
      <c r="I135" s="53"/>
      <c r="J135" s="53">
        <v>-20.238680205972699</v>
      </c>
      <c r="K135" s="53">
        <v>234.39256349706719</v>
      </c>
      <c r="L135" s="53">
        <v>-5.6844787186884229</v>
      </c>
      <c r="M135" s="54">
        <v>0</v>
      </c>
      <c r="N135" s="93"/>
      <c r="O135" s="93"/>
      <c r="P135" s="93"/>
      <c r="Q135" s="93"/>
    </row>
    <row r="136" spans="1:17" s="55" customFormat="1">
      <c r="A136" s="53">
        <v>133</v>
      </c>
      <c r="B136" s="53">
        <v>0</v>
      </c>
      <c r="C136" s="53">
        <v>0</v>
      </c>
      <c r="D136" s="53"/>
      <c r="E136" s="64"/>
      <c r="F136" s="53">
        <v>0</v>
      </c>
      <c r="G136" s="53">
        <v>37.5</v>
      </c>
      <c r="H136" s="54">
        <v>0</v>
      </c>
      <c r="I136" s="53"/>
      <c r="J136" s="53">
        <v>-20.238680205972699</v>
      </c>
      <c r="K136" s="53">
        <v>234.37317000639561</v>
      </c>
      <c r="L136" s="53">
        <v>-5.6863174419104379</v>
      </c>
      <c r="M136" s="54">
        <v>0</v>
      </c>
      <c r="N136" s="93"/>
      <c r="O136" s="93"/>
      <c r="P136" s="93"/>
      <c r="Q136" s="93"/>
    </row>
    <row r="137" spans="1:17" s="55" customFormat="1">
      <c r="A137" s="53">
        <v>134</v>
      </c>
      <c r="B137" s="53">
        <v>0</v>
      </c>
      <c r="C137" s="53">
        <v>0</v>
      </c>
      <c r="D137" s="53"/>
      <c r="E137" s="64"/>
      <c r="F137" s="53">
        <v>0</v>
      </c>
      <c r="G137" s="53">
        <v>37.5</v>
      </c>
      <c r="H137" s="54">
        <v>0</v>
      </c>
      <c r="I137" s="53"/>
      <c r="J137" s="53">
        <v>-20.238680205972699</v>
      </c>
      <c r="K137" s="53">
        <v>234.3504164645193</v>
      </c>
      <c r="L137" s="53">
        <v>-5.6896166298491391</v>
      </c>
      <c r="M137" s="54">
        <v>0</v>
      </c>
      <c r="N137" s="93"/>
      <c r="O137" s="93"/>
      <c r="P137" s="93"/>
      <c r="Q137" s="93"/>
    </row>
    <row r="138" spans="1:17" s="55" customFormat="1">
      <c r="A138" s="53">
        <v>135</v>
      </c>
      <c r="B138" s="53">
        <v>0</v>
      </c>
      <c r="C138" s="53">
        <v>0</v>
      </c>
      <c r="D138" s="53"/>
      <c r="E138" s="64"/>
      <c r="F138" s="53">
        <v>0</v>
      </c>
      <c r="G138" s="53">
        <v>37.5</v>
      </c>
      <c r="H138" s="54">
        <v>0</v>
      </c>
      <c r="I138" s="53"/>
      <c r="J138" s="53">
        <v>-20.238680205972699</v>
      </c>
      <c r="K138" s="53">
        <v>234.33233120653711</v>
      </c>
      <c r="L138" s="53">
        <v>-5.6759827789947312</v>
      </c>
      <c r="M138" s="54">
        <v>0</v>
      </c>
      <c r="N138" s="93"/>
      <c r="O138" s="93"/>
      <c r="P138" s="93"/>
      <c r="Q138" s="93"/>
    </row>
    <row r="139" spans="1:17" s="55" customFormat="1">
      <c r="A139" s="53">
        <v>136</v>
      </c>
      <c r="B139" s="53">
        <v>0</v>
      </c>
      <c r="C139" s="53">
        <v>0</v>
      </c>
      <c r="D139" s="53"/>
      <c r="E139" s="64"/>
      <c r="F139" s="53">
        <v>0</v>
      </c>
      <c r="G139" s="53">
        <v>37.527066387504753</v>
      </c>
      <c r="H139" s="54">
        <v>0</v>
      </c>
      <c r="I139" s="53"/>
      <c r="J139" s="53">
        <v>-20.238680205972699</v>
      </c>
      <c r="K139" s="53">
        <v>234.31559629629069</v>
      </c>
      <c r="L139" s="53">
        <v>-5.6584866961824734</v>
      </c>
      <c r="M139" s="54">
        <v>0</v>
      </c>
      <c r="N139" s="93"/>
      <c r="O139" s="93"/>
      <c r="P139" s="93"/>
      <c r="Q139" s="93"/>
    </row>
    <row r="140" spans="1:17" s="55" customFormat="1">
      <c r="A140" s="53">
        <v>137</v>
      </c>
      <c r="B140" s="53">
        <v>0.38567578697150928</v>
      </c>
      <c r="C140" s="53">
        <v>0</v>
      </c>
      <c r="D140" s="53"/>
      <c r="E140" s="64"/>
      <c r="F140" s="53">
        <v>0</v>
      </c>
      <c r="G140" s="53">
        <v>37.649380980696066</v>
      </c>
      <c r="H140" s="54">
        <v>0</v>
      </c>
      <c r="I140" s="53"/>
      <c r="J140" s="53">
        <v>-20.238680205972699</v>
      </c>
      <c r="K140" s="53">
        <v>234.3020910157388</v>
      </c>
      <c r="L140" s="53">
        <v>-5.6270970439103332</v>
      </c>
      <c r="M140" s="54">
        <v>0</v>
      </c>
      <c r="N140" s="93"/>
      <c r="O140" s="93"/>
      <c r="P140" s="93"/>
      <c r="Q140" s="93"/>
    </row>
    <row r="141" spans="1:17" s="55" customFormat="1">
      <c r="A141" s="53">
        <v>138</v>
      </c>
      <c r="B141" s="53">
        <v>1.950202365840696</v>
      </c>
      <c r="C141" s="53">
        <v>0</v>
      </c>
      <c r="D141" s="53"/>
      <c r="E141" s="64"/>
      <c r="F141" s="53">
        <v>0</v>
      </c>
      <c r="G141" s="53">
        <v>37.908059210251025</v>
      </c>
      <c r="H141" s="54">
        <v>0</v>
      </c>
      <c r="I141" s="53"/>
      <c r="J141" s="53">
        <v>-20.238680205972699</v>
      </c>
      <c r="K141" s="53">
        <v>234.00185760922301</v>
      </c>
      <c r="L141" s="53">
        <v>-8.8529310403558785</v>
      </c>
      <c r="M141" s="54">
        <v>0</v>
      </c>
      <c r="N141" s="93"/>
      <c r="O141" s="93"/>
      <c r="P141" s="93"/>
      <c r="Q141" s="93"/>
    </row>
    <row r="142" spans="1:17" s="55" customFormat="1">
      <c r="A142" s="53">
        <v>139</v>
      </c>
      <c r="B142" s="53">
        <v>4.3573458103567679</v>
      </c>
      <c r="C142" s="53">
        <v>1</v>
      </c>
      <c r="D142" s="53"/>
      <c r="E142" s="64"/>
      <c r="F142" s="53">
        <v>0</v>
      </c>
      <c r="G142" s="53">
        <v>38.248968301160112</v>
      </c>
      <c r="H142" s="54">
        <v>0</v>
      </c>
      <c r="I142" s="53"/>
      <c r="J142" s="53">
        <v>-20.238680205972699</v>
      </c>
      <c r="K142" s="53">
        <v>233.5067633289886</v>
      </c>
      <c r="L142" s="53">
        <v>-14.253316713953771</v>
      </c>
      <c r="M142" s="54">
        <v>0</v>
      </c>
      <c r="N142" s="93"/>
      <c r="O142" s="93"/>
      <c r="P142" s="93"/>
      <c r="Q142" s="93"/>
    </row>
    <row r="143" spans="1:17" s="55" customFormat="1">
      <c r="A143" s="53">
        <v>140</v>
      </c>
      <c r="B143" s="53">
        <v>7.376613654964439</v>
      </c>
      <c r="C143" s="53">
        <v>6</v>
      </c>
      <c r="D143" s="53"/>
      <c r="E143" s="64"/>
      <c r="F143" s="53">
        <v>0</v>
      </c>
      <c r="G143" s="53">
        <v>38.589877392069205</v>
      </c>
      <c r="H143" s="54">
        <v>12.714749500451971</v>
      </c>
      <c r="I143" s="53"/>
      <c r="J143" s="53">
        <v>-374.95115234507318</v>
      </c>
      <c r="K143" s="53">
        <v>231.8875624168387</v>
      </c>
      <c r="L143" s="53">
        <v>-31.247168675921859</v>
      </c>
      <c r="M143" s="54">
        <v>0</v>
      </c>
      <c r="N143" s="93"/>
      <c r="O143" s="93"/>
      <c r="P143" s="93"/>
      <c r="Q143" s="93"/>
    </row>
    <row r="144" spans="1:17" s="55" customFormat="1">
      <c r="A144" s="53">
        <v>141</v>
      </c>
      <c r="B144" s="53">
        <v>10.889547349676651</v>
      </c>
      <c r="C144" s="53">
        <v>11</v>
      </c>
      <c r="D144" s="53"/>
      <c r="E144" s="64"/>
      <c r="F144" s="53">
        <v>1462.772806039002</v>
      </c>
      <c r="G144" s="53">
        <v>38.930786482978299</v>
      </c>
      <c r="H144" s="54">
        <v>34.355068811058253</v>
      </c>
      <c r="I144" s="53"/>
      <c r="J144" s="53">
        <v>-27.78844784246628</v>
      </c>
      <c r="K144" s="53">
        <v>235.47986216989719</v>
      </c>
      <c r="L144" s="53">
        <v>12.860328769484729</v>
      </c>
      <c r="M144" s="54">
        <v>0</v>
      </c>
      <c r="N144" s="93"/>
      <c r="O144" s="93"/>
      <c r="P144" s="93"/>
      <c r="Q144" s="93"/>
    </row>
    <row r="145" spans="1:17" s="55" customFormat="1">
      <c r="A145" s="53">
        <v>142</v>
      </c>
      <c r="B145" s="53">
        <v>13.954551043853559</v>
      </c>
      <c r="C145" s="53">
        <v>16</v>
      </c>
      <c r="D145" s="53"/>
      <c r="E145" s="64"/>
      <c r="F145" s="53">
        <v>1874.489097844666</v>
      </c>
      <c r="G145" s="53">
        <v>39.271695573887392</v>
      </c>
      <c r="H145" s="54">
        <v>37.112910396313843</v>
      </c>
      <c r="I145" s="53"/>
      <c r="J145" s="53">
        <v>-27.78844784246628</v>
      </c>
      <c r="K145" s="53">
        <v>237.6452645639061</v>
      </c>
      <c r="L145" s="53">
        <v>35.859196059012667</v>
      </c>
      <c r="M145" s="54">
        <v>0</v>
      </c>
      <c r="N145" s="93"/>
      <c r="O145" s="93"/>
      <c r="P145" s="93"/>
      <c r="Q145" s="93"/>
    </row>
    <row r="146" spans="1:17" s="55" customFormat="1">
      <c r="A146" s="53">
        <v>143</v>
      </c>
      <c r="B146" s="53">
        <v>16.485312512512309</v>
      </c>
      <c r="C146" s="53">
        <v>18</v>
      </c>
      <c r="D146" s="53"/>
      <c r="E146" s="64"/>
      <c r="F146" s="53">
        <v>1340.319926131277</v>
      </c>
      <c r="G146" s="53">
        <v>39.612604664796486</v>
      </c>
      <c r="H146" s="54">
        <v>35.780142079262781</v>
      </c>
      <c r="I146" s="53"/>
      <c r="J146" s="53">
        <v>-27.78844784246628</v>
      </c>
      <c r="K146" s="53">
        <v>237.28055044664941</v>
      </c>
      <c r="L146" s="53">
        <v>25.270494876439741</v>
      </c>
      <c r="M146" s="54">
        <v>0</v>
      </c>
      <c r="N146" s="93"/>
      <c r="O146" s="93"/>
      <c r="P146" s="93"/>
      <c r="Q146" s="93"/>
    </row>
    <row r="147" spans="1:17" s="55" customFormat="1">
      <c r="A147" s="53">
        <v>144</v>
      </c>
      <c r="B147" s="53">
        <v>18.986232359923871</v>
      </c>
      <c r="C147" s="53">
        <v>19</v>
      </c>
      <c r="D147" s="53"/>
      <c r="E147" s="64"/>
      <c r="F147" s="53">
        <v>1543.6544217678461</v>
      </c>
      <c r="G147" s="53">
        <v>39.953513755705572</v>
      </c>
      <c r="H147" s="54">
        <v>35.544600000000003</v>
      </c>
      <c r="I147" s="53"/>
      <c r="J147" s="53">
        <v>-27.78844784246628</v>
      </c>
      <c r="K147" s="53">
        <v>235.8594327562796</v>
      </c>
      <c r="L147" s="53">
        <v>8.1878346823496564</v>
      </c>
      <c r="M147" s="54">
        <v>0</v>
      </c>
      <c r="N147" s="93"/>
      <c r="O147" s="93"/>
      <c r="P147" s="93"/>
      <c r="Q147" s="93"/>
    </row>
    <row r="148" spans="1:17" s="55" customFormat="1">
      <c r="A148" s="53">
        <v>145</v>
      </c>
      <c r="B148" s="53">
        <v>21.307793167114131</v>
      </c>
      <c r="C148" s="53">
        <v>20</v>
      </c>
      <c r="D148" s="53"/>
      <c r="E148" s="64"/>
      <c r="F148" s="53">
        <v>1732.4063309136859</v>
      </c>
      <c r="G148" s="53">
        <v>40.294422846614665</v>
      </c>
      <c r="H148" s="54">
        <v>35.854715841474437</v>
      </c>
      <c r="I148" s="53"/>
      <c r="J148" s="53">
        <v>-27.78844784246628</v>
      </c>
      <c r="K148" s="53">
        <v>236.98685301573039</v>
      </c>
      <c r="L148" s="53">
        <v>20.572497029462131</v>
      </c>
      <c r="M148" s="54">
        <v>0</v>
      </c>
      <c r="N148" s="93"/>
      <c r="O148" s="93"/>
      <c r="P148" s="93"/>
      <c r="Q148" s="93"/>
    </row>
    <row r="149" spans="1:17" s="55" customFormat="1">
      <c r="A149" s="53">
        <v>146</v>
      </c>
      <c r="B149" s="53">
        <v>23.229433882561349</v>
      </c>
      <c r="C149" s="53">
        <v>22</v>
      </c>
      <c r="D149" s="53"/>
      <c r="E149" s="64"/>
      <c r="F149" s="53">
        <v>1888.6431835559511</v>
      </c>
      <c r="G149" s="53">
        <v>40.635331937523752</v>
      </c>
      <c r="H149" s="54">
        <v>36.17074207926278</v>
      </c>
      <c r="I149" s="53"/>
      <c r="J149" s="53">
        <v>-27.78844784246628</v>
      </c>
      <c r="K149" s="53">
        <v>238.12944914925399</v>
      </c>
      <c r="L149" s="53">
        <v>31.95118314087761</v>
      </c>
      <c r="M149" s="54">
        <v>0</v>
      </c>
      <c r="N149" s="93"/>
      <c r="O149" s="93"/>
      <c r="P149" s="93"/>
      <c r="Q149" s="93"/>
    </row>
    <row r="150" spans="1:17" s="55" customFormat="1">
      <c r="A150" s="53">
        <v>147</v>
      </c>
      <c r="B150" s="53">
        <v>25.015740625151661</v>
      </c>
      <c r="C150" s="53">
        <v>25</v>
      </c>
      <c r="D150" s="53"/>
      <c r="E150" s="64"/>
      <c r="F150" s="53">
        <v>2033.8768586506301</v>
      </c>
      <c r="G150" s="53">
        <v>40.976241028432838</v>
      </c>
      <c r="H150" s="54">
        <v>36.245315841474437</v>
      </c>
      <c r="I150" s="53"/>
      <c r="J150" s="53">
        <v>272.30514814758692</v>
      </c>
      <c r="K150" s="53">
        <v>238.04045208874919</v>
      </c>
      <c r="L150" s="53">
        <v>27.68040412527132</v>
      </c>
      <c r="M150" s="54">
        <v>0</v>
      </c>
      <c r="N150" s="93"/>
      <c r="O150" s="93"/>
      <c r="P150" s="93"/>
      <c r="Q150" s="93"/>
    </row>
    <row r="151" spans="1:17" s="55" customFormat="1">
      <c r="A151" s="53">
        <v>148</v>
      </c>
      <c r="B151" s="53">
        <v>26.582839130556671</v>
      </c>
      <c r="C151" s="53">
        <v>27</v>
      </c>
      <c r="D151" s="53"/>
      <c r="E151" s="64"/>
      <c r="F151" s="53">
        <v>2161.2880527915149</v>
      </c>
      <c r="G151" s="53">
        <v>41.263017344332432</v>
      </c>
      <c r="H151" s="54">
        <v>36.406284158525573</v>
      </c>
      <c r="I151" s="53"/>
      <c r="J151" s="53">
        <v>-278.8157143743345</v>
      </c>
      <c r="K151" s="53">
        <v>240.5718383182101</v>
      </c>
      <c r="L151" s="53">
        <v>56.162392107494362</v>
      </c>
      <c r="M151" s="54">
        <v>0</v>
      </c>
      <c r="N151" s="93"/>
      <c r="O151" s="93"/>
      <c r="P151" s="93"/>
      <c r="Q151" s="93"/>
    </row>
    <row r="152" spans="1:17" s="55" customFormat="1">
      <c r="A152" s="53">
        <v>149</v>
      </c>
      <c r="B152" s="53">
        <v>27.958478233946941</v>
      </c>
      <c r="C152" s="53">
        <v>29</v>
      </c>
      <c r="D152" s="53"/>
      <c r="E152" s="64"/>
      <c r="F152" s="53">
        <v>2273.132854037467</v>
      </c>
      <c r="G152" s="53">
        <v>41.386363636363633</v>
      </c>
      <c r="H152" s="54">
        <v>35.470026237788367</v>
      </c>
      <c r="I152" s="53"/>
      <c r="J152" s="53">
        <v>-27.78844784246628</v>
      </c>
      <c r="K152" s="53">
        <v>236.60251800189599</v>
      </c>
      <c r="L152" s="53">
        <v>3.221243229762742</v>
      </c>
      <c r="M152" s="54">
        <v>0</v>
      </c>
      <c r="N152" s="93"/>
      <c r="O152" s="93"/>
      <c r="P152" s="93"/>
      <c r="Q152" s="93"/>
    </row>
    <row r="153" spans="1:17" s="55" customFormat="1">
      <c r="A153" s="53">
        <v>150</v>
      </c>
      <c r="B153" s="53">
        <v>28.13167798553361</v>
      </c>
      <c r="C153" s="53">
        <v>29</v>
      </c>
      <c r="D153" s="53"/>
      <c r="E153" s="64"/>
      <c r="F153" s="53">
        <v>2287.2146664432921</v>
      </c>
      <c r="G153" s="53">
        <v>41.386363636363633</v>
      </c>
      <c r="H153" s="54">
        <v>34.298226237788349</v>
      </c>
      <c r="I153" s="53"/>
      <c r="J153" s="53">
        <v>-27.78844784246628</v>
      </c>
      <c r="K153" s="53">
        <v>240.56505367045091</v>
      </c>
      <c r="L153" s="53">
        <v>52.288148513931247</v>
      </c>
      <c r="M153" s="54">
        <v>0</v>
      </c>
      <c r="N153" s="93"/>
      <c r="O153" s="93"/>
      <c r="P153" s="93"/>
      <c r="Q153" s="93"/>
    </row>
    <row r="154" spans="1:17" s="55" customFormat="1">
      <c r="A154" s="53">
        <v>151</v>
      </c>
      <c r="B154" s="53">
        <v>26.89102387823592</v>
      </c>
      <c r="C154" s="53">
        <v>29</v>
      </c>
      <c r="D154" s="53"/>
      <c r="E154" s="64"/>
      <c r="F154" s="53">
        <v>0</v>
      </c>
      <c r="G154" s="53">
        <v>41.386363636363633</v>
      </c>
      <c r="H154" s="54">
        <v>20.256618816601069</v>
      </c>
      <c r="I154" s="53"/>
      <c r="J154" s="53">
        <v>-27.78844784246628</v>
      </c>
      <c r="K154" s="53">
        <v>239.31915997549169</v>
      </c>
      <c r="L154" s="53">
        <v>31.427865686650371</v>
      </c>
      <c r="M154" s="54">
        <v>0</v>
      </c>
      <c r="N154" s="93"/>
      <c r="O154" s="93"/>
      <c r="P154" s="93"/>
      <c r="Q154" s="93"/>
    </row>
    <row r="155" spans="1:17" s="55" customFormat="1">
      <c r="A155" s="53">
        <v>152</v>
      </c>
      <c r="B155" s="53">
        <v>24.834526594848729</v>
      </c>
      <c r="C155" s="53">
        <v>27</v>
      </c>
      <c r="D155" s="53"/>
      <c r="E155" s="64"/>
      <c r="F155" s="53">
        <v>0</v>
      </c>
      <c r="G155" s="53">
        <v>41.386363636363633</v>
      </c>
      <c r="H155" s="54">
        <v>0</v>
      </c>
      <c r="I155" s="53"/>
      <c r="J155" s="53">
        <v>-27.78844784246628</v>
      </c>
      <c r="K155" s="53">
        <v>237.95198647662869</v>
      </c>
      <c r="L155" s="53">
        <v>15.588657366166929</v>
      </c>
      <c r="M155" s="54">
        <v>0</v>
      </c>
      <c r="N155" s="93"/>
      <c r="O155" s="93"/>
      <c r="P155" s="93"/>
      <c r="Q155" s="93"/>
    </row>
    <row r="156" spans="1:17" s="55" customFormat="1">
      <c r="A156" s="53">
        <v>153</v>
      </c>
      <c r="B156" s="53">
        <v>22.244508123779681</v>
      </c>
      <c r="C156" s="53">
        <v>22</v>
      </c>
      <c r="D156" s="53"/>
      <c r="E156" s="64"/>
      <c r="F156" s="53">
        <v>0</v>
      </c>
      <c r="G156" s="53">
        <v>41.386363636363633</v>
      </c>
      <c r="H156" s="54">
        <v>0</v>
      </c>
      <c r="I156" s="53"/>
      <c r="J156" s="53">
        <v>48.110753375161238</v>
      </c>
      <c r="K156" s="53">
        <v>237.5549211646881</v>
      </c>
      <c r="L156" s="53">
        <v>10.20219011634741</v>
      </c>
      <c r="M156" s="54">
        <v>0</v>
      </c>
      <c r="N156" s="93"/>
      <c r="O156" s="93"/>
      <c r="P156" s="93"/>
      <c r="Q156" s="93"/>
    </row>
    <row r="157" spans="1:17" s="55" customFormat="1">
      <c r="A157" s="53">
        <v>154</v>
      </c>
      <c r="B157" s="53">
        <v>18.8795909329213</v>
      </c>
      <c r="C157" s="53">
        <v>17</v>
      </c>
      <c r="D157" s="53"/>
      <c r="E157" s="64"/>
      <c r="F157" s="53">
        <v>0</v>
      </c>
      <c r="G157" s="53">
        <v>41.359297248858887</v>
      </c>
      <c r="H157" s="54">
        <v>0</v>
      </c>
      <c r="I157" s="53"/>
      <c r="J157" s="53">
        <v>-20.238680205972699</v>
      </c>
      <c r="K157" s="53">
        <v>239.0004865351911</v>
      </c>
      <c r="L157" s="53">
        <v>28.700201935748581</v>
      </c>
      <c r="M157" s="54">
        <v>0</v>
      </c>
      <c r="N157" s="93"/>
      <c r="O157" s="93"/>
      <c r="P157" s="93"/>
      <c r="Q157" s="93"/>
    </row>
    <row r="158" spans="1:17" s="55" customFormat="1">
      <c r="A158" s="53">
        <v>155</v>
      </c>
      <c r="B158" s="53">
        <v>14.71561308899053</v>
      </c>
      <c r="C158" s="53">
        <v>13</v>
      </c>
      <c r="D158" s="53"/>
      <c r="E158" s="64"/>
      <c r="F158" s="53">
        <v>0</v>
      </c>
      <c r="G158" s="53">
        <v>41.31818181818182</v>
      </c>
      <c r="H158" s="54">
        <v>0</v>
      </c>
      <c r="I158" s="53"/>
      <c r="J158" s="53">
        <v>-20.238680205972699</v>
      </c>
      <c r="K158" s="53">
        <v>239.49815962426391</v>
      </c>
      <c r="L158" s="53">
        <v>31.744598269161301</v>
      </c>
      <c r="M158" s="54">
        <v>0</v>
      </c>
      <c r="N158" s="93"/>
      <c r="O158" s="93"/>
      <c r="P158" s="93"/>
      <c r="Q158" s="93"/>
    </row>
    <row r="159" spans="1:17" s="55" customFormat="1">
      <c r="A159" s="53">
        <v>156</v>
      </c>
      <c r="B159" s="53">
        <v>12.521448547421389</v>
      </c>
      <c r="C159" s="53">
        <v>12</v>
      </c>
      <c r="D159" s="53"/>
      <c r="E159" s="64"/>
      <c r="F159" s="53">
        <v>0</v>
      </c>
      <c r="G159" s="53">
        <v>41.345248205686566</v>
      </c>
      <c r="H159" s="54">
        <v>0</v>
      </c>
      <c r="I159" s="53"/>
      <c r="J159" s="53">
        <v>-20.238680205972699</v>
      </c>
      <c r="K159" s="53">
        <v>236.7965557193055</v>
      </c>
      <c r="L159" s="53">
        <v>-1.4417915507162551</v>
      </c>
      <c r="M159" s="54">
        <v>0</v>
      </c>
      <c r="N159" s="93"/>
      <c r="O159" s="93"/>
      <c r="P159" s="93"/>
      <c r="Q159" s="93"/>
    </row>
    <row r="160" spans="1:17" s="55" customFormat="1">
      <c r="A160" s="53">
        <v>157</v>
      </c>
      <c r="B160" s="53">
        <v>13.27371096305839</v>
      </c>
      <c r="C160" s="53">
        <v>12</v>
      </c>
      <c r="D160" s="53"/>
      <c r="E160" s="64"/>
      <c r="F160" s="53">
        <v>0</v>
      </c>
      <c r="G160" s="53">
        <v>41.413430023868386</v>
      </c>
      <c r="H160" s="54">
        <v>0</v>
      </c>
      <c r="I160" s="53"/>
      <c r="J160" s="53">
        <v>-20.238680205972699</v>
      </c>
      <c r="K160" s="53">
        <v>234.3065060599348</v>
      </c>
      <c r="L160" s="53">
        <v>-28.125848964861191</v>
      </c>
      <c r="M160" s="54">
        <v>0</v>
      </c>
      <c r="N160" s="93"/>
      <c r="O160" s="93"/>
      <c r="P160" s="93"/>
      <c r="Q160" s="93"/>
    </row>
    <row r="161" spans="1:17" s="55" customFormat="1">
      <c r="A161" s="53">
        <v>158</v>
      </c>
      <c r="B161" s="53">
        <v>15.61868573020851</v>
      </c>
      <c r="C161" s="53">
        <v>14</v>
      </c>
      <c r="D161" s="53"/>
      <c r="E161" s="64"/>
      <c r="F161" s="53">
        <v>0</v>
      </c>
      <c r="G161" s="53">
        <v>41.481611842050206</v>
      </c>
      <c r="H161" s="54">
        <v>0</v>
      </c>
      <c r="I161" s="53"/>
      <c r="J161" s="53">
        <v>-301.07295336111258</v>
      </c>
      <c r="K161" s="53">
        <v>233.95040792115401</v>
      </c>
      <c r="L161" s="53">
        <v>-27.1851146601153</v>
      </c>
      <c r="M161" s="54">
        <v>0</v>
      </c>
      <c r="N161" s="93"/>
      <c r="O161" s="93"/>
      <c r="P161" s="93"/>
      <c r="Q161" s="93"/>
    </row>
    <row r="162" spans="1:17" s="55" customFormat="1">
      <c r="A162" s="53">
        <v>159</v>
      </c>
      <c r="B162" s="53">
        <v>18.23827610275357</v>
      </c>
      <c r="C162" s="53">
        <v>17</v>
      </c>
      <c r="D162" s="53"/>
      <c r="E162" s="64"/>
      <c r="F162" s="53">
        <v>0</v>
      </c>
      <c r="G162" s="53">
        <v>41.549793660232019</v>
      </c>
      <c r="H162" s="54">
        <v>7.597838116122607</v>
      </c>
      <c r="I162" s="53"/>
      <c r="J162" s="53">
        <v>-27.78844784246628</v>
      </c>
      <c r="K162" s="53">
        <v>231.3010464130808</v>
      </c>
      <c r="L162" s="53">
        <v>-55.783463074446978</v>
      </c>
      <c r="M162" s="54">
        <v>0</v>
      </c>
      <c r="N162" s="93"/>
      <c r="O162" s="93"/>
      <c r="P162" s="93"/>
      <c r="Q162" s="93"/>
    </row>
    <row r="163" spans="1:17" s="55" customFormat="1">
      <c r="A163" s="53">
        <v>160</v>
      </c>
      <c r="B163" s="53">
        <v>21.01356747360316</v>
      </c>
      <c r="C163" s="53">
        <v>20</v>
      </c>
      <c r="D163" s="53"/>
      <c r="E163" s="64"/>
      <c r="F163" s="53">
        <v>1708.48463943873</v>
      </c>
      <c r="G163" s="53">
        <v>41.645041865918593</v>
      </c>
      <c r="H163" s="54">
        <v>25.18665890875058</v>
      </c>
      <c r="I163" s="53"/>
      <c r="J163" s="53">
        <v>-27.78844784246628</v>
      </c>
      <c r="K163" s="53">
        <v>235.1613136003663</v>
      </c>
      <c r="L163" s="53">
        <v>-2.0301068932003119</v>
      </c>
      <c r="M163" s="54">
        <v>0</v>
      </c>
      <c r="N163" s="93"/>
      <c r="O163" s="93"/>
      <c r="P163" s="93"/>
      <c r="Q163" s="93"/>
    </row>
    <row r="164" spans="1:17" s="55" customFormat="1">
      <c r="A164" s="53">
        <v>161</v>
      </c>
      <c r="B164" s="53">
        <v>23.57670880575948</v>
      </c>
      <c r="C164" s="53">
        <v>23</v>
      </c>
      <c r="D164" s="53"/>
      <c r="E164" s="64"/>
      <c r="F164" s="53">
        <v>1916.8779834152131</v>
      </c>
      <c r="G164" s="53">
        <v>41.781405502282226</v>
      </c>
      <c r="H164" s="54">
        <v>35.458205445160267</v>
      </c>
      <c r="I164" s="53"/>
      <c r="J164" s="53">
        <v>-27.78844784246628</v>
      </c>
      <c r="K164" s="53">
        <v>238.5190719847802</v>
      </c>
      <c r="L164" s="53">
        <v>34.760104433643662</v>
      </c>
      <c r="M164" s="54">
        <v>0</v>
      </c>
      <c r="N164" s="93"/>
      <c r="O164" s="93"/>
      <c r="P164" s="93"/>
      <c r="Q164" s="93"/>
    </row>
    <row r="165" spans="1:17" s="55" customFormat="1">
      <c r="A165" s="53">
        <v>162</v>
      </c>
      <c r="B165" s="53">
        <v>25.081276148682221</v>
      </c>
      <c r="C165" s="53">
        <v>25</v>
      </c>
      <c r="D165" s="53"/>
      <c r="E165" s="64"/>
      <c r="F165" s="53">
        <v>2039.205151213527</v>
      </c>
      <c r="G165" s="53">
        <v>41.917769138645859</v>
      </c>
      <c r="H165" s="54">
        <v>36.951942079262743</v>
      </c>
      <c r="I165" s="53"/>
      <c r="J165" s="53">
        <v>274.67274130833681</v>
      </c>
      <c r="K165" s="53">
        <v>239.8102544909043</v>
      </c>
      <c r="L165" s="53">
        <v>44.809480291338502</v>
      </c>
      <c r="M165" s="54">
        <v>0</v>
      </c>
      <c r="N165" s="93"/>
      <c r="O165" s="93"/>
      <c r="P165" s="93"/>
      <c r="Q165" s="93"/>
    </row>
    <row r="166" spans="1:17" s="55" customFormat="1">
      <c r="A166" s="53">
        <v>163</v>
      </c>
      <c r="B166" s="53">
        <v>25.99069745788583</v>
      </c>
      <c r="C166" s="53">
        <v>27</v>
      </c>
      <c r="D166" s="53"/>
      <c r="E166" s="64"/>
      <c r="F166" s="53">
        <v>2113.1446352875369</v>
      </c>
      <c r="G166" s="53">
        <v>42.081199162514238</v>
      </c>
      <c r="H166" s="54">
        <v>36.561342079262801</v>
      </c>
      <c r="I166" s="53"/>
      <c r="J166" s="53">
        <v>-284.1562350767469</v>
      </c>
      <c r="K166" s="53">
        <v>242.33140106979371</v>
      </c>
      <c r="L166" s="53">
        <v>70.781013818323686</v>
      </c>
      <c r="M166" s="54">
        <v>0</v>
      </c>
      <c r="N166" s="93"/>
      <c r="O166" s="93"/>
      <c r="P166" s="93"/>
      <c r="Q166" s="93"/>
    </row>
    <row r="167" spans="1:17" s="55" customFormat="1">
      <c r="A167" s="53">
        <v>164</v>
      </c>
      <c r="B167" s="53">
        <v>27.211796084594091</v>
      </c>
      <c r="C167" s="53">
        <v>29</v>
      </c>
      <c r="D167" s="53"/>
      <c r="E167" s="64"/>
      <c r="F167" s="53">
        <v>1250.500914926175</v>
      </c>
      <c r="G167" s="53">
        <v>42.285744617059692</v>
      </c>
      <c r="H167" s="54">
        <v>35.860626237788409</v>
      </c>
      <c r="I167" s="53"/>
      <c r="J167" s="53">
        <v>-27.78844784246628</v>
      </c>
      <c r="K167" s="53">
        <v>238.20333909037001</v>
      </c>
      <c r="L167" s="53">
        <v>13.772436798718021</v>
      </c>
      <c r="M167" s="54">
        <v>0</v>
      </c>
      <c r="N167" s="93"/>
      <c r="O167" s="93"/>
      <c r="P167" s="93"/>
      <c r="Q167" s="93"/>
    </row>
    <row r="168" spans="1:17" s="55" customFormat="1">
      <c r="A168" s="53">
        <v>165</v>
      </c>
      <c r="B168" s="53">
        <v>28.85265496612525</v>
      </c>
      <c r="C168" s="53">
        <v>31</v>
      </c>
      <c r="D168" s="53"/>
      <c r="E168" s="64"/>
      <c r="F168" s="53">
        <v>1325.905549234056</v>
      </c>
      <c r="G168" s="53">
        <v>42.517356459109898</v>
      </c>
      <c r="H168" s="54">
        <v>34.998942079262761</v>
      </c>
      <c r="I168" s="53"/>
      <c r="J168" s="53">
        <v>-27.78844784246628</v>
      </c>
      <c r="K168" s="53">
        <v>238.00656438783119</v>
      </c>
      <c r="L168" s="53">
        <v>13.842365389369791</v>
      </c>
      <c r="M168" s="54">
        <v>0</v>
      </c>
      <c r="N168" s="93"/>
      <c r="O168" s="93"/>
      <c r="P168" s="93"/>
      <c r="Q168" s="93"/>
    </row>
    <row r="169" spans="1:17" s="55" customFormat="1">
      <c r="A169" s="53">
        <v>166</v>
      </c>
      <c r="B169" s="53">
        <v>30.509533367363609</v>
      </c>
      <c r="C169" s="53">
        <v>32</v>
      </c>
      <c r="D169" s="53"/>
      <c r="E169" s="64"/>
      <c r="F169" s="53">
        <v>1402.046350459706</v>
      </c>
      <c r="G169" s="53">
        <v>42.790083731837171</v>
      </c>
      <c r="H169" s="54">
        <v>35.073515841474332</v>
      </c>
      <c r="I169" s="53"/>
      <c r="J169" s="53">
        <v>-27.78844784246628</v>
      </c>
      <c r="K169" s="53">
        <v>238.11727458262911</v>
      </c>
      <c r="L169" s="53">
        <v>14.979370865061931</v>
      </c>
      <c r="M169" s="54">
        <v>0</v>
      </c>
      <c r="N169" s="93"/>
      <c r="O169" s="93"/>
      <c r="P169" s="93"/>
      <c r="Q169" s="93"/>
    </row>
    <row r="170" spans="1:17" s="55" customFormat="1">
      <c r="A170" s="53">
        <v>167</v>
      </c>
      <c r="B170" s="53">
        <v>32.294081320799883</v>
      </c>
      <c r="C170" s="53">
        <v>33</v>
      </c>
      <c r="D170" s="53"/>
      <c r="E170" s="64"/>
      <c r="F170" s="53">
        <v>1484.054125380711</v>
      </c>
      <c r="G170" s="53">
        <v>43.035744617059692</v>
      </c>
      <c r="H170" s="54">
        <v>36.009773762211587</v>
      </c>
      <c r="I170" s="53"/>
      <c r="J170" s="53">
        <v>-27.78844784246628</v>
      </c>
      <c r="K170" s="53">
        <v>238.42378811635589</v>
      </c>
      <c r="L170" s="53">
        <v>18.459409420260322</v>
      </c>
      <c r="M170" s="54">
        <v>0</v>
      </c>
      <c r="N170" s="93"/>
      <c r="O170" s="93"/>
      <c r="P170" s="93"/>
      <c r="Q170" s="93"/>
    </row>
    <row r="171" spans="1:17" s="55" customFormat="1">
      <c r="A171" s="53">
        <v>168</v>
      </c>
      <c r="B171" s="53">
        <v>33.984289464717733</v>
      </c>
      <c r="C171" s="53">
        <v>35</v>
      </c>
      <c r="D171" s="53"/>
      <c r="E171" s="64"/>
      <c r="F171" s="53">
        <v>1561.726573895844</v>
      </c>
      <c r="G171" s="53">
        <v>43.240290071605152</v>
      </c>
      <c r="H171" s="54">
        <v>36.7164</v>
      </c>
      <c r="I171" s="53"/>
      <c r="J171" s="53">
        <v>-27.78844784246628</v>
      </c>
      <c r="K171" s="53">
        <v>238.92399671938341</v>
      </c>
      <c r="L171" s="53">
        <v>23.622172613375419</v>
      </c>
      <c r="M171" s="54">
        <v>0</v>
      </c>
      <c r="N171" s="93"/>
      <c r="O171" s="93"/>
      <c r="P171" s="93"/>
      <c r="Q171" s="93"/>
    </row>
    <row r="172" spans="1:17" s="55" customFormat="1">
      <c r="A172" s="53">
        <v>169</v>
      </c>
      <c r="B172" s="53">
        <v>35.363737716069437</v>
      </c>
      <c r="C172" s="53">
        <v>37</v>
      </c>
      <c r="D172" s="53"/>
      <c r="E172" s="64"/>
      <c r="F172" s="53">
        <v>1625.11824767754</v>
      </c>
      <c r="G172" s="53">
        <v>43.417769138645866</v>
      </c>
      <c r="H172" s="54">
        <v>36.7164</v>
      </c>
      <c r="I172" s="53"/>
      <c r="J172" s="53">
        <v>-27.78844784246628</v>
      </c>
      <c r="K172" s="53">
        <v>239.83023156723689</v>
      </c>
      <c r="L172" s="53">
        <v>32.717554899486117</v>
      </c>
      <c r="M172" s="54">
        <v>0</v>
      </c>
      <c r="N172" s="93"/>
      <c r="O172" s="93"/>
      <c r="P172" s="93"/>
      <c r="Q172" s="93"/>
    </row>
    <row r="173" spans="1:17" s="55" customFormat="1">
      <c r="A173" s="53">
        <v>170</v>
      </c>
      <c r="B173" s="53">
        <v>36.176283733518787</v>
      </c>
      <c r="C173" s="53">
        <v>38</v>
      </c>
      <c r="D173" s="53"/>
      <c r="E173" s="64"/>
      <c r="F173" s="53">
        <v>1662.4582870884369</v>
      </c>
      <c r="G173" s="53">
        <v>43.527066387504753</v>
      </c>
      <c r="H173" s="54">
        <v>36.561342079262801</v>
      </c>
      <c r="I173" s="53"/>
      <c r="J173" s="53">
        <v>186.7907019700761</v>
      </c>
      <c r="K173" s="53">
        <v>240.81061387726851</v>
      </c>
      <c r="L173" s="53">
        <v>42.542497989707158</v>
      </c>
      <c r="M173" s="54">
        <v>0</v>
      </c>
      <c r="N173" s="93"/>
      <c r="O173" s="93"/>
      <c r="P173" s="93"/>
      <c r="Q173" s="93"/>
    </row>
    <row r="174" spans="1:17" s="55" customFormat="1">
      <c r="A174" s="53">
        <v>171</v>
      </c>
      <c r="B174" s="53">
        <v>35.916644677954316</v>
      </c>
      <c r="C174" s="53">
        <v>37</v>
      </c>
      <c r="D174" s="53"/>
      <c r="E174" s="64"/>
      <c r="F174" s="53">
        <v>1650.5267381555921</v>
      </c>
      <c r="G174" s="53">
        <v>43.595248205686566</v>
      </c>
      <c r="H174" s="54">
        <v>21.905413371440691</v>
      </c>
      <c r="I174" s="53"/>
      <c r="J174" s="53">
        <v>-20.238680205972699</v>
      </c>
      <c r="K174" s="53">
        <v>243.6700851692116</v>
      </c>
      <c r="L174" s="53">
        <v>72.389457162269196</v>
      </c>
      <c r="M174" s="54">
        <v>0</v>
      </c>
      <c r="N174" s="93"/>
      <c r="O174" s="93"/>
      <c r="P174" s="93"/>
      <c r="Q174" s="93"/>
    </row>
    <row r="175" spans="1:17" s="55" customFormat="1">
      <c r="A175" s="53">
        <v>172</v>
      </c>
      <c r="B175" s="53">
        <v>34.348765262755343</v>
      </c>
      <c r="C175" s="53">
        <v>35</v>
      </c>
      <c r="D175" s="53"/>
      <c r="E175" s="64"/>
      <c r="F175" s="53">
        <v>0</v>
      </c>
      <c r="G175" s="53">
        <v>43.663430023868386</v>
      </c>
      <c r="H175" s="54">
        <v>0</v>
      </c>
      <c r="I175" s="53"/>
      <c r="J175" s="53">
        <v>-20.238680205972699</v>
      </c>
      <c r="K175" s="53">
        <v>240.35887510740599</v>
      </c>
      <c r="L175" s="53">
        <v>27.77275903667859</v>
      </c>
      <c r="M175" s="54">
        <v>0</v>
      </c>
      <c r="N175" s="93"/>
      <c r="O175" s="93"/>
      <c r="P175" s="93"/>
      <c r="Q175" s="93"/>
    </row>
    <row r="176" spans="1:17" s="55" customFormat="1">
      <c r="A176" s="53">
        <v>173</v>
      </c>
      <c r="B176" s="53">
        <v>31.90714760345525</v>
      </c>
      <c r="C176" s="53">
        <v>31</v>
      </c>
      <c r="D176" s="53"/>
      <c r="E176" s="64"/>
      <c r="F176" s="53">
        <v>0</v>
      </c>
      <c r="G176" s="53">
        <v>43.731611842050206</v>
      </c>
      <c r="H176" s="54">
        <v>0</v>
      </c>
      <c r="I176" s="53"/>
      <c r="J176" s="53">
        <v>-20.238680205972699</v>
      </c>
      <c r="K176" s="53">
        <v>240.9906641863077</v>
      </c>
      <c r="L176" s="53">
        <v>36.055988617658677</v>
      </c>
      <c r="M176" s="54">
        <v>0</v>
      </c>
      <c r="N176" s="93"/>
      <c r="O176" s="93"/>
      <c r="P176" s="93"/>
      <c r="Q176" s="93"/>
    </row>
    <row r="177" spans="1:17" s="55" customFormat="1">
      <c r="A177" s="53">
        <v>174</v>
      </c>
      <c r="B177" s="53">
        <v>28.784969947203081</v>
      </c>
      <c r="C177" s="53">
        <v>27</v>
      </c>
      <c r="D177" s="53"/>
      <c r="E177" s="64"/>
      <c r="F177" s="53">
        <v>0</v>
      </c>
      <c r="G177" s="53">
        <v>43.772727272727273</v>
      </c>
      <c r="H177" s="54">
        <v>0</v>
      </c>
      <c r="I177" s="53"/>
      <c r="J177" s="53">
        <v>-214.35644831540549</v>
      </c>
      <c r="K177" s="53">
        <v>241.76113977476089</v>
      </c>
      <c r="L177" s="53">
        <v>42.413309257367473</v>
      </c>
      <c r="M177" s="54">
        <v>0</v>
      </c>
      <c r="N177" s="93"/>
      <c r="O177" s="93"/>
      <c r="P177" s="93"/>
      <c r="Q177" s="93"/>
    </row>
    <row r="178" spans="1:17" s="55" customFormat="1">
      <c r="A178" s="53">
        <v>175</v>
      </c>
      <c r="B178" s="53">
        <v>26.743305325317792</v>
      </c>
      <c r="C178" s="53">
        <v>25</v>
      </c>
      <c r="D178" s="53"/>
      <c r="E178" s="64"/>
      <c r="F178" s="53">
        <v>0</v>
      </c>
      <c r="G178" s="53">
        <v>43.772727272727273</v>
      </c>
      <c r="H178" s="54">
        <v>0</v>
      </c>
      <c r="I178" s="53"/>
      <c r="J178" s="53">
        <v>-27.78844784246628</v>
      </c>
      <c r="K178" s="53">
        <v>237.836497165156</v>
      </c>
      <c r="L178" s="53">
        <v>-4.2258441618603788</v>
      </c>
      <c r="M178" s="54">
        <v>0</v>
      </c>
      <c r="N178" s="93"/>
      <c r="O178" s="93"/>
      <c r="P178" s="93"/>
      <c r="Q178" s="93"/>
    </row>
    <row r="179" spans="1:17" s="55" customFormat="1">
      <c r="A179" s="53">
        <v>176</v>
      </c>
      <c r="B179" s="53">
        <v>26.40793637767224</v>
      </c>
      <c r="C179" s="53">
        <v>25</v>
      </c>
      <c r="D179" s="53"/>
      <c r="E179" s="64"/>
      <c r="F179" s="53">
        <v>0</v>
      </c>
      <c r="G179" s="53">
        <v>43.74566088522252</v>
      </c>
      <c r="H179" s="54">
        <v>0</v>
      </c>
      <c r="I179" s="53"/>
      <c r="J179" s="53">
        <v>-27.78844784246628</v>
      </c>
      <c r="K179" s="53">
        <v>236.37787723424071</v>
      </c>
      <c r="L179" s="53">
        <v>-18.91624428620629</v>
      </c>
      <c r="M179" s="54">
        <v>0</v>
      </c>
      <c r="N179" s="93"/>
      <c r="O179" s="93"/>
      <c r="P179" s="93"/>
      <c r="Q179" s="93"/>
    </row>
    <row r="180" spans="1:17" s="55" customFormat="1">
      <c r="A180" s="53">
        <v>177</v>
      </c>
      <c r="B180" s="53">
        <v>27.272137392577712</v>
      </c>
      <c r="C180" s="53">
        <v>25</v>
      </c>
      <c r="D180" s="53"/>
      <c r="E180" s="64"/>
      <c r="F180" s="53">
        <v>0</v>
      </c>
      <c r="G180" s="53">
        <v>43.650412679535954</v>
      </c>
      <c r="H180" s="54">
        <v>0</v>
      </c>
      <c r="I180" s="53"/>
      <c r="J180" s="53">
        <v>-27.78844784246628</v>
      </c>
      <c r="K180" s="53">
        <v>235.74023942932419</v>
      </c>
      <c r="L180" s="53">
        <v>-21.50869012090098</v>
      </c>
      <c r="M180" s="54">
        <v>0</v>
      </c>
      <c r="N180" s="93"/>
      <c r="O180" s="93"/>
      <c r="P180" s="93"/>
      <c r="Q180" s="93"/>
    </row>
    <row r="181" spans="1:17" s="55" customFormat="1">
      <c r="A181" s="53">
        <v>178</v>
      </c>
      <c r="B181" s="53">
        <v>28.486177474824942</v>
      </c>
      <c r="C181" s="53">
        <v>27</v>
      </c>
      <c r="D181" s="53"/>
      <c r="E181" s="64"/>
      <c r="F181" s="53">
        <v>0</v>
      </c>
      <c r="G181" s="53">
        <v>43.514049043172321</v>
      </c>
      <c r="H181" s="54">
        <v>0</v>
      </c>
      <c r="I181" s="53"/>
      <c r="J181" s="53">
        <v>-27.78844784246628</v>
      </c>
      <c r="K181" s="53">
        <v>234.54868618983059</v>
      </c>
      <c r="L181" s="53">
        <v>-31.521614988387618</v>
      </c>
      <c r="M181" s="54">
        <v>0</v>
      </c>
      <c r="N181" s="93"/>
      <c r="O181" s="93"/>
      <c r="P181" s="93"/>
      <c r="Q181" s="93"/>
    </row>
    <row r="182" spans="1:17" s="55" customFormat="1">
      <c r="A182" s="53">
        <v>179</v>
      </c>
      <c r="B182" s="53">
        <v>29.490295779113652</v>
      </c>
      <c r="C182" s="53">
        <v>29</v>
      </c>
      <c r="D182" s="53"/>
      <c r="E182" s="64"/>
      <c r="F182" s="53">
        <v>0</v>
      </c>
      <c r="G182" s="53">
        <v>43.377685406808681</v>
      </c>
      <c r="H182" s="54">
        <v>0</v>
      </c>
      <c r="I182" s="53"/>
      <c r="J182" s="53">
        <v>-27.78844784246628</v>
      </c>
      <c r="K182" s="53">
        <v>234.63964343177051</v>
      </c>
      <c r="L182" s="53">
        <v>-26.087619948772961</v>
      </c>
      <c r="M182" s="54">
        <v>0</v>
      </c>
      <c r="N182" s="93"/>
      <c r="O182" s="93"/>
      <c r="P182" s="93"/>
      <c r="Q182" s="93"/>
    </row>
    <row r="183" spans="1:17" s="55" customFormat="1">
      <c r="A183" s="53">
        <v>180</v>
      </c>
      <c r="B183" s="53">
        <v>29.983001985930599</v>
      </c>
      <c r="C183" s="53">
        <v>29</v>
      </c>
      <c r="D183" s="53"/>
      <c r="E183" s="64"/>
      <c r="F183" s="53">
        <v>0</v>
      </c>
      <c r="G183" s="53">
        <v>43.241321770445047</v>
      </c>
      <c r="H183" s="54">
        <v>0</v>
      </c>
      <c r="I183" s="53"/>
      <c r="J183" s="53">
        <v>-27.78844784246628</v>
      </c>
      <c r="K183" s="53">
        <v>235.45345321963001</v>
      </c>
      <c r="L183" s="53">
        <v>-13.586665318973759</v>
      </c>
      <c r="M183" s="54">
        <v>0</v>
      </c>
      <c r="N183" s="93"/>
      <c r="O183" s="93"/>
      <c r="P183" s="93"/>
      <c r="Q183" s="93"/>
    </row>
    <row r="184" spans="1:17" s="55" customFormat="1">
      <c r="A184" s="53">
        <v>181</v>
      </c>
      <c r="B184" s="53">
        <v>29.836744995678561</v>
      </c>
      <c r="C184" s="53">
        <v>29</v>
      </c>
      <c r="D184" s="53"/>
      <c r="E184" s="64"/>
      <c r="F184" s="53">
        <v>0</v>
      </c>
      <c r="G184" s="53">
        <v>43.13202452158616</v>
      </c>
      <c r="H184" s="54">
        <v>0</v>
      </c>
      <c r="I184" s="53"/>
      <c r="J184" s="53">
        <v>-27.78844784246628</v>
      </c>
      <c r="K184" s="53">
        <v>236.56563725048539</v>
      </c>
      <c r="L184" s="53">
        <v>0.95561186261545661</v>
      </c>
      <c r="M184" s="54">
        <v>0</v>
      </c>
      <c r="N184" s="93"/>
      <c r="O184" s="93"/>
      <c r="P184" s="93"/>
      <c r="Q184" s="93"/>
    </row>
    <row r="185" spans="1:17" s="55" customFormat="1">
      <c r="A185" s="53">
        <v>182</v>
      </c>
      <c r="B185" s="53">
        <v>29.10966262298636</v>
      </c>
      <c r="C185" s="53">
        <v>29</v>
      </c>
      <c r="D185" s="53"/>
      <c r="E185" s="64"/>
      <c r="F185" s="53">
        <v>0</v>
      </c>
      <c r="G185" s="53">
        <v>43.06384270340434</v>
      </c>
      <c r="H185" s="54">
        <v>0</v>
      </c>
      <c r="I185" s="53"/>
      <c r="J185" s="53">
        <v>98.914298900031014</v>
      </c>
      <c r="K185" s="53">
        <v>236.81872327748391</v>
      </c>
      <c r="L185" s="53">
        <v>3.070994143279048</v>
      </c>
      <c r="M185" s="54">
        <v>0</v>
      </c>
      <c r="N185" s="93"/>
      <c r="O185" s="93"/>
      <c r="P185" s="93"/>
      <c r="Q185" s="93"/>
    </row>
    <row r="186" spans="1:17" s="55" customFormat="1">
      <c r="A186" s="53">
        <v>183</v>
      </c>
      <c r="B186" s="53">
        <v>27.688365007934049</v>
      </c>
      <c r="C186" s="53">
        <v>28</v>
      </c>
      <c r="D186" s="53"/>
      <c r="E186" s="64"/>
      <c r="F186" s="53">
        <v>0</v>
      </c>
      <c r="G186" s="53">
        <v>42.99566088522252</v>
      </c>
      <c r="H186" s="54">
        <v>0</v>
      </c>
      <c r="I186" s="53"/>
      <c r="J186" s="53">
        <v>-20.238680205972699</v>
      </c>
      <c r="K186" s="53">
        <v>238.280023084584</v>
      </c>
      <c r="L186" s="53">
        <v>20.142423277709689</v>
      </c>
      <c r="M186" s="54">
        <v>0</v>
      </c>
      <c r="N186" s="93"/>
      <c r="O186" s="93"/>
      <c r="P186" s="93"/>
      <c r="Q186" s="93"/>
    </row>
    <row r="187" spans="1:17" s="55" customFormat="1">
      <c r="A187" s="53">
        <v>184</v>
      </c>
      <c r="B187" s="53">
        <v>25.383647691956149</v>
      </c>
      <c r="C187" s="53">
        <v>26</v>
      </c>
      <c r="D187" s="53"/>
      <c r="E187" s="64"/>
      <c r="F187" s="53">
        <v>0</v>
      </c>
      <c r="G187" s="53">
        <v>42.927479067040707</v>
      </c>
      <c r="H187" s="54">
        <v>0</v>
      </c>
      <c r="I187" s="53"/>
      <c r="J187" s="53">
        <v>-20.238680205972699</v>
      </c>
      <c r="K187" s="53">
        <v>239.51913821505221</v>
      </c>
      <c r="L187" s="53">
        <v>32.396466190462029</v>
      </c>
      <c r="M187" s="54">
        <v>0</v>
      </c>
      <c r="N187" s="93"/>
      <c r="O187" s="93"/>
      <c r="P187" s="93"/>
      <c r="Q187" s="93"/>
    </row>
    <row r="188" spans="1:17" s="55" customFormat="1">
      <c r="A188" s="53">
        <v>185</v>
      </c>
      <c r="B188" s="53">
        <v>22.904487386780691</v>
      </c>
      <c r="C188" s="53">
        <v>23</v>
      </c>
      <c r="D188" s="53"/>
      <c r="E188" s="64"/>
      <c r="F188" s="53">
        <v>0</v>
      </c>
      <c r="G188" s="53">
        <v>42.859297248858887</v>
      </c>
      <c r="H188" s="54">
        <v>0</v>
      </c>
      <c r="I188" s="53"/>
      <c r="J188" s="53">
        <v>-20.238680205972699</v>
      </c>
      <c r="K188" s="53">
        <v>237.7371476251447</v>
      </c>
      <c r="L188" s="53">
        <v>7.7767795795170267</v>
      </c>
      <c r="M188" s="54">
        <v>0</v>
      </c>
      <c r="N188" s="93"/>
      <c r="O188" s="93"/>
      <c r="P188" s="93"/>
      <c r="Q188" s="93"/>
    </row>
    <row r="189" spans="1:17" s="55" customFormat="1">
      <c r="A189" s="53">
        <v>186</v>
      </c>
      <c r="B189" s="53">
        <v>20.828365464774279</v>
      </c>
      <c r="C189" s="53">
        <v>21</v>
      </c>
      <c r="D189" s="53"/>
      <c r="E189" s="64"/>
      <c r="F189" s="53">
        <v>0</v>
      </c>
      <c r="G189" s="53">
        <v>42.791115430677067</v>
      </c>
      <c r="H189" s="54">
        <v>0</v>
      </c>
      <c r="I189" s="53"/>
      <c r="J189" s="53">
        <v>-20.238680205972699</v>
      </c>
      <c r="K189" s="53">
        <v>238.87197603415129</v>
      </c>
      <c r="L189" s="53">
        <v>22.142856332439269</v>
      </c>
      <c r="M189" s="54">
        <v>0</v>
      </c>
      <c r="N189" s="93"/>
      <c r="O189" s="93"/>
      <c r="P189" s="93"/>
      <c r="Q189" s="93"/>
    </row>
    <row r="190" spans="1:17" s="55" customFormat="1">
      <c r="A190" s="53">
        <v>187</v>
      </c>
      <c r="B190" s="53">
        <v>19.005338985441501</v>
      </c>
      <c r="C190" s="53">
        <v>18</v>
      </c>
      <c r="D190" s="53"/>
      <c r="E190" s="64"/>
      <c r="F190" s="53">
        <v>0</v>
      </c>
      <c r="G190" s="53">
        <v>42.75</v>
      </c>
      <c r="H190" s="54">
        <v>0</v>
      </c>
      <c r="I190" s="53"/>
      <c r="J190" s="53">
        <v>-20.238680205972699</v>
      </c>
      <c r="K190" s="53">
        <v>238.01099617004559</v>
      </c>
      <c r="L190" s="53">
        <v>9.5380824258469463</v>
      </c>
      <c r="M190" s="54">
        <v>0</v>
      </c>
      <c r="N190" s="93"/>
      <c r="O190" s="93"/>
      <c r="P190" s="93"/>
      <c r="Q190" s="93"/>
    </row>
    <row r="191" spans="1:17" s="55" customFormat="1">
      <c r="A191" s="53">
        <v>188</v>
      </c>
      <c r="B191" s="53">
        <v>17.598262077179982</v>
      </c>
      <c r="C191" s="53">
        <v>17</v>
      </c>
      <c r="D191" s="53"/>
      <c r="E191" s="64"/>
      <c r="F191" s="53">
        <v>0</v>
      </c>
      <c r="G191" s="53">
        <v>42.75</v>
      </c>
      <c r="H191" s="54">
        <v>0</v>
      </c>
      <c r="I191" s="53"/>
      <c r="J191" s="53">
        <v>-20.238680205972699</v>
      </c>
      <c r="K191" s="53">
        <v>237.57004694554749</v>
      </c>
      <c r="L191" s="53">
        <v>5.6986491124787646</v>
      </c>
      <c r="M191" s="54">
        <v>0</v>
      </c>
      <c r="N191" s="93"/>
      <c r="O191" s="93"/>
      <c r="P191" s="93"/>
      <c r="Q191" s="93"/>
    </row>
    <row r="192" spans="1:17" s="55" customFormat="1">
      <c r="A192" s="53">
        <v>189</v>
      </c>
      <c r="B192" s="53">
        <v>16.036929590684021</v>
      </c>
      <c r="C192" s="53">
        <v>15</v>
      </c>
      <c r="D192" s="53"/>
      <c r="E192" s="64"/>
      <c r="F192" s="53">
        <v>0</v>
      </c>
      <c r="G192" s="53">
        <v>42.75</v>
      </c>
      <c r="H192" s="54">
        <v>0</v>
      </c>
      <c r="I192" s="53"/>
      <c r="J192" s="53">
        <v>-219.82428705720369</v>
      </c>
      <c r="K192" s="53">
        <v>238.1367221566976</v>
      </c>
      <c r="L192" s="53">
        <v>11.564022899282159</v>
      </c>
      <c r="M192" s="54">
        <v>0</v>
      </c>
      <c r="N192" s="93"/>
      <c r="O192" s="93"/>
      <c r="P192" s="93"/>
      <c r="Q192" s="93"/>
    </row>
    <row r="193" spans="1:17" s="55" customFormat="1">
      <c r="A193" s="53">
        <v>190</v>
      </c>
      <c r="B193" s="53">
        <v>15.051505823822231</v>
      </c>
      <c r="C193" s="53">
        <v>14</v>
      </c>
      <c r="D193" s="53"/>
      <c r="E193" s="64"/>
      <c r="F193" s="53">
        <v>0</v>
      </c>
      <c r="G193" s="53">
        <v>42.722933612495247</v>
      </c>
      <c r="H193" s="54">
        <v>0</v>
      </c>
      <c r="I193" s="53"/>
      <c r="J193" s="53">
        <v>-27.78844784246628</v>
      </c>
      <c r="K193" s="53">
        <v>236.8816201142061</v>
      </c>
      <c r="L193" s="53">
        <v>-2.3647865081718811</v>
      </c>
      <c r="M193" s="54">
        <v>0</v>
      </c>
      <c r="N193" s="93"/>
      <c r="O193" s="93"/>
      <c r="P193" s="93"/>
      <c r="Q193" s="93"/>
    </row>
    <row r="194" spans="1:17" s="55" customFormat="1">
      <c r="A194" s="53">
        <v>191</v>
      </c>
      <c r="B194" s="53">
        <v>14.44878952842398</v>
      </c>
      <c r="C194" s="53">
        <v>13</v>
      </c>
      <c r="D194" s="53"/>
      <c r="E194" s="64"/>
      <c r="F194" s="53">
        <v>0</v>
      </c>
      <c r="G194" s="53">
        <v>42.654751794313434</v>
      </c>
      <c r="H194" s="54">
        <v>0</v>
      </c>
      <c r="I194" s="53"/>
      <c r="J194" s="53">
        <v>-27.78844784246628</v>
      </c>
      <c r="K194" s="53">
        <v>236.9875571579978</v>
      </c>
      <c r="L194" s="53">
        <v>0.16869614974899319</v>
      </c>
      <c r="M194" s="54">
        <v>0</v>
      </c>
      <c r="N194" s="93"/>
      <c r="O194" s="93"/>
      <c r="P194" s="93"/>
      <c r="Q194" s="93"/>
    </row>
    <row r="195" spans="1:17" s="55" customFormat="1">
      <c r="A195" s="53">
        <v>192</v>
      </c>
      <c r="B195" s="53">
        <v>13.899661676178219</v>
      </c>
      <c r="C195" s="53">
        <v>12</v>
      </c>
      <c r="D195" s="53"/>
      <c r="E195" s="64"/>
      <c r="F195" s="53">
        <v>0</v>
      </c>
      <c r="G195" s="53">
        <v>42.586569976131614</v>
      </c>
      <c r="H195" s="54">
        <v>0</v>
      </c>
      <c r="I195" s="53"/>
      <c r="J195" s="53">
        <v>-27.78844784246628</v>
      </c>
      <c r="K195" s="53">
        <v>236.85703693779709</v>
      </c>
      <c r="L195" s="53">
        <v>-1.441390390321948</v>
      </c>
      <c r="M195" s="54">
        <v>0</v>
      </c>
      <c r="N195" s="93"/>
      <c r="O195" s="93"/>
      <c r="P195" s="93"/>
      <c r="Q195" s="93"/>
    </row>
    <row r="196" spans="1:17" s="55" customFormat="1">
      <c r="A196" s="53">
        <v>193</v>
      </c>
      <c r="B196" s="53">
        <v>13.351121805877201</v>
      </c>
      <c r="C196" s="53">
        <v>12</v>
      </c>
      <c r="D196" s="53"/>
      <c r="E196" s="64"/>
      <c r="F196" s="53">
        <v>0</v>
      </c>
      <c r="G196" s="53">
        <v>42.518388157949794</v>
      </c>
      <c r="H196" s="54">
        <v>0</v>
      </c>
      <c r="I196" s="53"/>
      <c r="J196" s="53">
        <v>170.6020383007866</v>
      </c>
      <c r="K196" s="53">
        <v>236.78022121525251</v>
      </c>
      <c r="L196" s="53">
        <v>-1.5303538078175261</v>
      </c>
      <c r="M196" s="54">
        <v>0</v>
      </c>
      <c r="N196" s="93"/>
      <c r="O196" s="93"/>
      <c r="P196" s="93"/>
      <c r="Q196" s="93"/>
    </row>
    <row r="197" spans="1:17" s="55" customFormat="1">
      <c r="A197" s="53">
        <v>194</v>
      </c>
      <c r="B197" s="53">
        <v>12.808401595307229</v>
      </c>
      <c r="C197" s="53">
        <v>12</v>
      </c>
      <c r="D197" s="53"/>
      <c r="E197" s="64"/>
      <c r="F197" s="53">
        <v>0</v>
      </c>
      <c r="G197" s="53">
        <v>42.450206339767981</v>
      </c>
      <c r="H197" s="54">
        <v>0</v>
      </c>
      <c r="I197" s="53"/>
      <c r="J197" s="53">
        <v>-20.238680205972699</v>
      </c>
      <c r="K197" s="53">
        <v>236.70363577065731</v>
      </c>
      <c r="L197" s="53">
        <v>-1.8564867627742789</v>
      </c>
      <c r="M197" s="54">
        <v>0</v>
      </c>
      <c r="N197" s="93"/>
      <c r="O197" s="93"/>
      <c r="P197" s="93"/>
      <c r="Q197" s="93"/>
    </row>
    <row r="198" spans="1:17" s="55" customFormat="1">
      <c r="A198" s="53">
        <v>195</v>
      </c>
      <c r="B198" s="53">
        <v>12.30956150299026</v>
      </c>
      <c r="C198" s="53">
        <v>12</v>
      </c>
      <c r="D198" s="53"/>
      <c r="E198" s="64"/>
      <c r="F198" s="53">
        <v>0</v>
      </c>
      <c r="G198" s="53">
        <v>42.38202452158616</v>
      </c>
      <c r="H198" s="54">
        <v>0</v>
      </c>
      <c r="I198" s="53"/>
      <c r="J198" s="53">
        <v>-20.238680205972699</v>
      </c>
      <c r="K198" s="53">
        <v>236.62596416082951</v>
      </c>
      <c r="L198" s="53">
        <v>-1.978725615536935</v>
      </c>
      <c r="M198" s="54">
        <v>0</v>
      </c>
      <c r="N198" s="93"/>
      <c r="O198" s="93"/>
      <c r="P198" s="93"/>
      <c r="Q198" s="93"/>
    </row>
    <row r="199" spans="1:17" s="55" customFormat="1">
      <c r="A199" s="53">
        <v>196</v>
      </c>
      <c r="B199" s="53">
        <v>12.03524463947331</v>
      </c>
      <c r="C199" s="53">
        <v>12</v>
      </c>
      <c r="D199" s="53"/>
      <c r="E199" s="64"/>
      <c r="F199" s="53">
        <v>0</v>
      </c>
      <c r="G199" s="53">
        <v>42.31384270340434</v>
      </c>
      <c r="H199" s="54">
        <v>0</v>
      </c>
      <c r="I199" s="53"/>
      <c r="J199" s="53">
        <v>-20.238680205972699</v>
      </c>
      <c r="K199" s="53">
        <v>236.6825792643582</v>
      </c>
      <c r="L199" s="53">
        <v>-0.9071595440036222</v>
      </c>
      <c r="M199" s="54">
        <v>0</v>
      </c>
      <c r="N199" s="93"/>
      <c r="O199" s="93"/>
      <c r="P199" s="93"/>
      <c r="Q199" s="93"/>
    </row>
    <row r="200" spans="1:17" s="55" customFormat="1">
      <c r="A200" s="53">
        <v>197</v>
      </c>
      <c r="B200" s="53">
        <v>12.202241976241931</v>
      </c>
      <c r="C200" s="53">
        <v>12</v>
      </c>
      <c r="D200" s="53"/>
      <c r="E200" s="64"/>
      <c r="F200" s="53">
        <v>0</v>
      </c>
      <c r="G200" s="53">
        <v>42.24566088522252</v>
      </c>
      <c r="H200" s="54">
        <v>0</v>
      </c>
      <c r="I200" s="53"/>
      <c r="J200" s="53">
        <v>-20.238680205972699</v>
      </c>
      <c r="K200" s="53">
        <v>236.11456025308959</v>
      </c>
      <c r="L200" s="53">
        <v>-7.2243171204410626</v>
      </c>
      <c r="M200" s="54">
        <v>0</v>
      </c>
      <c r="N200" s="93"/>
      <c r="O200" s="93"/>
      <c r="P200" s="93"/>
      <c r="Q200" s="93"/>
    </row>
    <row r="201" spans="1:17" s="55" customFormat="1">
      <c r="A201" s="53">
        <v>198</v>
      </c>
      <c r="B201" s="53">
        <v>12.571632350311839</v>
      </c>
      <c r="C201" s="53">
        <v>12</v>
      </c>
      <c r="D201" s="53"/>
      <c r="E201" s="64"/>
      <c r="F201" s="53">
        <v>0</v>
      </c>
      <c r="G201" s="53">
        <v>42.177479067040707</v>
      </c>
      <c r="H201" s="54">
        <v>0</v>
      </c>
      <c r="I201" s="53"/>
      <c r="J201" s="53">
        <v>-20.238680205972699</v>
      </c>
      <c r="K201" s="53">
        <v>236.09405921690791</v>
      </c>
      <c r="L201" s="53">
        <v>-6.3649377333494854</v>
      </c>
      <c r="M201" s="54">
        <v>0</v>
      </c>
      <c r="N201" s="93"/>
      <c r="O201" s="93"/>
      <c r="P201" s="93"/>
      <c r="Q201" s="93"/>
    </row>
    <row r="202" spans="1:17" s="55" customFormat="1">
      <c r="A202" s="53">
        <v>199</v>
      </c>
      <c r="B202" s="53">
        <v>12.97067247642495</v>
      </c>
      <c r="C202" s="53">
        <v>12</v>
      </c>
      <c r="D202" s="53"/>
      <c r="E202" s="64"/>
      <c r="F202" s="53">
        <v>0</v>
      </c>
      <c r="G202" s="53">
        <v>42.109297248858887</v>
      </c>
      <c r="H202" s="54">
        <v>0</v>
      </c>
      <c r="I202" s="53"/>
      <c r="J202" s="53">
        <v>-20.238680205972699</v>
      </c>
      <c r="K202" s="53">
        <v>236.04308444553041</v>
      </c>
      <c r="L202" s="53">
        <v>-6.1700564794627759</v>
      </c>
      <c r="M202" s="54">
        <v>0</v>
      </c>
      <c r="N202" s="93"/>
      <c r="O202" s="93"/>
      <c r="P202" s="93"/>
      <c r="Q202" s="93"/>
    </row>
    <row r="203" spans="1:17" s="55" customFormat="1">
      <c r="A203" s="53">
        <v>200</v>
      </c>
      <c r="B203" s="53">
        <v>13.57457418464648</v>
      </c>
      <c r="C203" s="53">
        <v>13</v>
      </c>
      <c r="D203" s="53"/>
      <c r="E203" s="64"/>
      <c r="F203" s="53">
        <v>0</v>
      </c>
      <c r="G203" s="53">
        <v>42.041115430677067</v>
      </c>
      <c r="H203" s="54">
        <v>0</v>
      </c>
      <c r="I203" s="53"/>
      <c r="J203" s="53">
        <v>-20.238680205972699</v>
      </c>
      <c r="K203" s="53">
        <v>235.6174341098816</v>
      </c>
      <c r="L203" s="53">
        <v>-10.488723389872741</v>
      </c>
      <c r="M203" s="54">
        <v>0</v>
      </c>
      <c r="N203" s="93"/>
      <c r="O203" s="93"/>
      <c r="P203" s="93"/>
      <c r="Q203" s="93"/>
    </row>
    <row r="204" spans="1:17" s="55" customFormat="1">
      <c r="A204" s="53">
        <v>201</v>
      </c>
      <c r="B204" s="53">
        <v>14.478965646118271</v>
      </c>
      <c r="C204" s="53">
        <v>14</v>
      </c>
      <c r="D204" s="53"/>
      <c r="E204" s="64"/>
      <c r="F204" s="53">
        <v>0</v>
      </c>
      <c r="G204" s="53">
        <v>42</v>
      </c>
      <c r="H204" s="54">
        <v>0</v>
      </c>
      <c r="I204" s="53"/>
      <c r="J204" s="53">
        <v>-233.82613105746839</v>
      </c>
      <c r="K204" s="53">
        <v>235.36431089514491</v>
      </c>
      <c r="L204" s="53">
        <v>-12.325603181302469</v>
      </c>
      <c r="M204" s="54">
        <v>0</v>
      </c>
      <c r="N204" s="93"/>
      <c r="O204" s="93"/>
      <c r="P204" s="93"/>
      <c r="Q204" s="93"/>
    </row>
    <row r="205" spans="1:17" s="55" customFormat="1">
      <c r="A205" s="53">
        <v>202</v>
      </c>
      <c r="B205" s="53">
        <v>16.00845498977635</v>
      </c>
      <c r="C205" s="53">
        <v>15</v>
      </c>
      <c r="D205" s="53"/>
      <c r="E205" s="64"/>
      <c r="F205" s="53">
        <v>0</v>
      </c>
      <c r="G205" s="53">
        <v>42</v>
      </c>
      <c r="H205" s="54">
        <v>0</v>
      </c>
      <c r="I205" s="53"/>
      <c r="J205" s="53">
        <v>-27.78844784246628</v>
      </c>
      <c r="K205" s="53">
        <v>234.19670051930771</v>
      </c>
      <c r="L205" s="53">
        <v>-24.879657522311671</v>
      </c>
      <c r="M205" s="54">
        <v>0</v>
      </c>
      <c r="N205" s="93"/>
      <c r="O205" s="93"/>
      <c r="P205" s="93"/>
      <c r="Q205" s="93"/>
    </row>
    <row r="206" spans="1:17" s="55" customFormat="1">
      <c r="A206" s="53">
        <v>203</v>
      </c>
      <c r="B206" s="53">
        <v>17.98107385604845</v>
      </c>
      <c r="C206" s="53">
        <v>16</v>
      </c>
      <c r="D206" s="53"/>
      <c r="E206" s="64"/>
      <c r="F206" s="53">
        <v>0</v>
      </c>
      <c r="G206" s="53">
        <v>42</v>
      </c>
      <c r="H206" s="54">
        <v>0</v>
      </c>
      <c r="I206" s="53"/>
      <c r="J206" s="53">
        <v>-27.78844784246628</v>
      </c>
      <c r="K206" s="53">
        <v>233.6314859891032</v>
      </c>
      <c r="L206" s="53">
        <v>-28.914451684827519</v>
      </c>
      <c r="M206" s="54">
        <v>0</v>
      </c>
      <c r="N206" s="93"/>
      <c r="O206" s="93"/>
      <c r="P206" s="93"/>
      <c r="Q206" s="93"/>
    </row>
    <row r="207" spans="1:17" s="55" customFormat="1">
      <c r="A207" s="53">
        <v>204</v>
      </c>
      <c r="B207" s="53">
        <v>20.292372622376408</v>
      </c>
      <c r="C207" s="53">
        <v>19</v>
      </c>
      <c r="D207" s="53"/>
      <c r="E207" s="64"/>
      <c r="F207" s="53">
        <v>0</v>
      </c>
      <c r="G207" s="53">
        <v>42</v>
      </c>
      <c r="H207" s="54">
        <v>0</v>
      </c>
      <c r="I207" s="53"/>
      <c r="J207" s="53">
        <v>-27.78844784246628</v>
      </c>
      <c r="K207" s="53">
        <v>232.53638354601219</v>
      </c>
      <c r="L207" s="53">
        <v>-39.23763236872076</v>
      </c>
      <c r="M207" s="54">
        <v>0</v>
      </c>
      <c r="N207" s="93"/>
      <c r="O207" s="93"/>
      <c r="P207" s="93"/>
      <c r="Q207" s="93"/>
    </row>
    <row r="208" spans="1:17" s="55" customFormat="1">
      <c r="A208" s="53">
        <v>205</v>
      </c>
      <c r="B208" s="53">
        <v>22.83553204406692</v>
      </c>
      <c r="C208" s="53">
        <v>21</v>
      </c>
      <c r="D208" s="53"/>
      <c r="E208" s="64"/>
      <c r="F208" s="53">
        <v>0</v>
      </c>
      <c r="G208" s="53">
        <v>42</v>
      </c>
      <c r="H208" s="54">
        <v>0</v>
      </c>
      <c r="I208" s="53"/>
      <c r="J208" s="53">
        <v>-27.78844784246628</v>
      </c>
      <c r="K208" s="53">
        <v>231.67221273482079</v>
      </c>
      <c r="L208" s="53">
        <v>-45.927754102849782</v>
      </c>
      <c r="M208" s="54">
        <v>0</v>
      </c>
      <c r="N208" s="93"/>
      <c r="O208" s="93"/>
      <c r="P208" s="93"/>
      <c r="Q208" s="93"/>
    </row>
    <row r="209" spans="1:17" s="55" customFormat="1">
      <c r="A209" s="53">
        <v>206</v>
      </c>
      <c r="B209" s="53">
        <v>25.35083633023066</v>
      </c>
      <c r="C209" s="53">
        <v>23</v>
      </c>
      <c r="D209" s="53"/>
      <c r="E209" s="64"/>
      <c r="F209" s="53">
        <v>0</v>
      </c>
      <c r="G209" s="53">
        <v>42</v>
      </c>
      <c r="H209" s="54">
        <v>0</v>
      </c>
      <c r="I209" s="53"/>
      <c r="J209" s="53">
        <v>235.6888547066778</v>
      </c>
      <c r="K209" s="53">
        <v>230.49034004500231</v>
      </c>
      <c r="L209" s="53">
        <v>-56.145843014182219</v>
      </c>
      <c r="M209" s="54">
        <v>0</v>
      </c>
      <c r="N209" s="93"/>
      <c r="O209" s="93"/>
      <c r="P209" s="93"/>
      <c r="Q209" s="93"/>
    </row>
    <row r="210" spans="1:17" s="55" customFormat="1">
      <c r="A210" s="53">
        <v>207</v>
      </c>
      <c r="B210" s="53">
        <v>27.551172777099989</v>
      </c>
      <c r="C210" s="53">
        <v>26</v>
      </c>
      <c r="D210" s="53"/>
      <c r="E210" s="64"/>
      <c r="F210" s="53">
        <v>0</v>
      </c>
      <c r="G210" s="53">
        <v>42.027066387504753</v>
      </c>
      <c r="H210" s="54">
        <v>0</v>
      </c>
      <c r="I210" s="53"/>
      <c r="J210" s="53">
        <v>-285.94853929885119</v>
      </c>
      <c r="K210" s="53">
        <v>231.7337469952802</v>
      </c>
      <c r="L210" s="53">
        <v>-36.227187812055739</v>
      </c>
      <c r="M210" s="54">
        <v>0</v>
      </c>
      <c r="N210" s="93"/>
      <c r="O210" s="93"/>
      <c r="P210" s="93"/>
      <c r="Q210" s="93"/>
    </row>
    <row r="211" spans="1:17" s="55" customFormat="1">
      <c r="A211" s="53">
        <v>208</v>
      </c>
      <c r="B211" s="53">
        <v>29.521701784972091</v>
      </c>
      <c r="C211" s="53">
        <v>29</v>
      </c>
      <c r="D211" s="53"/>
      <c r="E211" s="64"/>
      <c r="F211" s="53">
        <v>0</v>
      </c>
      <c r="G211" s="53">
        <v>42.149380980696066</v>
      </c>
      <c r="H211" s="54">
        <v>0</v>
      </c>
      <c r="I211" s="53"/>
      <c r="J211" s="53">
        <v>-27.78844784246628</v>
      </c>
      <c r="K211" s="53">
        <v>230.8471779831909</v>
      </c>
      <c r="L211" s="53">
        <v>-46.253030113484861</v>
      </c>
      <c r="M211" s="54">
        <v>0</v>
      </c>
      <c r="N211" s="93"/>
      <c r="O211" s="93"/>
      <c r="P211" s="93"/>
      <c r="Q211" s="93"/>
    </row>
    <row r="212" spans="1:17" s="55" customFormat="1">
      <c r="A212" s="53">
        <v>209</v>
      </c>
      <c r="B212" s="53">
        <v>31.472761796568509</v>
      </c>
      <c r="C212" s="53">
        <v>32</v>
      </c>
      <c r="D212" s="53"/>
      <c r="E212" s="64"/>
      <c r="F212" s="53">
        <v>0</v>
      </c>
      <c r="G212" s="53">
        <v>42.380992822746265</v>
      </c>
      <c r="H212" s="54">
        <v>0</v>
      </c>
      <c r="I212" s="53"/>
      <c r="J212" s="53">
        <v>-27.78844784246628</v>
      </c>
      <c r="K212" s="53">
        <v>230.30118510564981</v>
      </c>
      <c r="L212" s="53">
        <v>-49.264631507035361</v>
      </c>
      <c r="M212" s="54">
        <v>0</v>
      </c>
      <c r="N212" s="93"/>
      <c r="O212" s="93"/>
      <c r="P212" s="93"/>
      <c r="Q212" s="93"/>
    </row>
    <row r="213" spans="1:17" s="55" customFormat="1">
      <c r="A213" s="53">
        <v>210</v>
      </c>
      <c r="B213" s="53">
        <v>33.460582174531872</v>
      </c>
      <c r="C213" s="53">
        <v>35</v>
      </c>
      <c r="D213" s="53"/>
      <c r="E213" s="64"/>
      <c r="F213" s="53">
        <v>0</v>
      </c>
      <c r="G213" s="53">
        <v>42.653720095473538</v>
      </c>
      <c r="H213" s="54">
        <v>0</v>
      </c>
      <c r="I213" s="53"/>
      <c r="J213" s="53">
        <v>-27.78844784246628</v>
      </c>
      <c r="K213" s="53">
        <v>229.88371138285291</v>
      </c>
      <c r="L213" s="53">
        <v>-51.165180844301503</v>
      </c>
      <c r="M213" s="54">
        <v>0</v>
      </c>
      <c r="N213" s="93"/>
      <c r="O213" s="93"/>
      <c r="P213" s="93"/>
      <c r="Q213" s="93"/>
    </row>
    <row r="214" spans="1:17" s="55" customFormat="1">
      <c r="A214" s="53">
        <v>211</v>
      </c>
      <c r="B214" s="53">
        <v>35.489386622245512</v>
      </c>
      <c r="C214" s="53">
        <v>37</v>
      </c>
      <c r="D214" s="53"/>
      <c r="E214" s="64"/>
      <c r="F214" s="53">
        <v>0</v>
      </c>
      <c r="G214" s="53">
        <v>42.926447368200805</v>
      </c>
      <c r="H214" s="54">
        <v>8.3731277198086325</v>
      </c>
      <c r="I214" s="53"/>
      <c r="J214" s="53">
        <v>-27.78844784246628</v>
      </c>
      <c r="K214" s="53">
        <v>227.280546597311</v>
      </c>
      <c r="L214" s="53">
        <v>-79.454283427155673</v>
      </c>
      <c r="M214" s="54">
        <v>0</v>
      </c>
      <c r="N214" s="93"/>
      <c r="O214" s="93"/>
      <c r="P214" s="93"/>
      <c r="Q214" s="93"/>
    </row>
    <row r="215" spans="1:17" s="55" customFormat="1">
      <c r="A215" s="53">
        <v>212</v>
      </c>
      <c r="B215" s="53">
        <v>37.517453385315591</v>
      </c>
      <c r="C215" s="53">
        <v>39</v>
      </c>
      <c r="D215" s="53"/>
      <c r="E215" s="64"/>
      <c r="F215" s="53">
        <v>1724.0908919863041</v>
      </c>
      <c r="G215" s="53">
        <v>43.199174640928078</v>
      </c>
      <c r="H215" s="54">
        <v>27.91494851243662</v>
      </c>
      <c r="I215" s="53"/>
      <c r="J215" s="53">
        <v>-27.78844784246628</v>
      </c>
      <c r="K215" s="53">
        <v>233.43900903327491</v>
      </c>
      <c r="L215" s="53">
        <v>1.05088140723261</v>
      </c>
      <c r="M215" s="54">
        <v>0</v>
      </c>
      <c r="N215" s="93"/>
      <c r="O215" s="93"/>
      <c r="P215" s="93"/>
      <c r="Q215" s="93"/>
    </row>
    <row r="216" spans="1:17" s="55" customFormat="1">
      <c r="A216" s="53">
        <v>213</v>
      </c>
      <c r="B216" s="53">
        <v>39.306554396972047</v>
      </c>
      <c r="C216" s="53">
        <v>40</v>
      </c>
      <c r="D216" s="53"/>
      <c r="E216" s="64"/>
      <c r="F216" s="53">
        <v>1806.307899824254</v>
      </c>
      <c r="G216" s="53">
        <v>43.471901913655351</v>
      </c>
      <c r="H216" s="54">
        <v>37.968684158525512</v>
      </c>
      <c r="I216" s="53"/>
      <c r="J216" s="53">
        <v>-27.78844784246628</v>
      </c>
      <c r="K216" s="53">
        <v>236.3593992031322</v>
      </c>
      <c r="L216" s="53">
        <v>28.964994983757531</v>
      </c>
      <c r="M216" s="54">
        <v>0</v>
      </c>
      <c r="N216" s="93"/>
      <c r="O216" s="93"/>
      <c r="P216" s="93"/>
      <c r="Q216" s="93"/>
    </row>
    <row r="217" spans="1:17" s="55" customFormat="1">
      <c r="A217" s="53">
        <v>214</v>
      </c>
      <c r="B217" s="53">
        <v>40.840675323180612</v>
      </c>
      <c r="C217" s="53">
        <v>41</v>
      </c>
      <c r="D217" s="53"/>
      <c r="E217" s="64"/>
      <c r="F217" s="53">
        <v>1876.8074587606559</v>
      </c>
      <c r="G217" s="53">
        <v>43.744629186382625</v>
      </c>
      <c r="H217" s="54">
        <v>37.03242623778835</v>
      </c>
      <c r="I217" s="53"/>
      <c r="J217" s="53">
        <v>-27.78844784246628</v>
      </c>
      <c r="K217" s="53">
        <v>236.55259574803489</v>
      </c>
      <c r="L217" s="53">
        <v>25.895148690221632</v>
      </c>
      <c r="M217" s="54">
        <v>0</v>
      </c>
      <c r="N217" s="93"/>
      <c r="O217" s="93"/>
      <c r="P217" s="93"/>
      <c r="Q217" s="93"/>
    </row>
    <row r="218" spans="1:17" s="55" customFormat="1">
      <c r="A218" s="53">
        <v>215</v>
      </c>
      <c r="B218" s="53">
        <v>42.247775306397813</v>
      </c>
      <c r="C218" s="53">
        <v>43</v>
      </c>
      <c r="D218" s="53"/>
      <c r="E218" s="64"/>
      <c r="F218" s="53">
        <v>1941.4698504284329</v>
      </c>
      <c r="G218" s="53">
        <v>44.044422846614651</v>
      </c>
      <c r="H218" s="54">
        <v>36.325800000000001</v>
      </c>
      <c r="I218" s="53"/>
      <c r="J218" s="53">
        <v>-27.78844784246628</v>
      </c>
      <c r="K218" s="53">
        <v>237.1850263085864</v>
      </c>
      <c r="L218" s="53">
        <v>29.20811287491302</v>
      </c>
      <c r="M218" s="54">
        <v>0</v>
      </c>
      <c r="N218" s="93"/>
      <c r="O218" s="93"/>
      <c r="P218" s="93"/>
      <c r="Q218" s="93"/>
    </row>
    <row r="219" spans="1:17" s="55" customFormat="1">
      <c r="A219" s="53">
        <v>216</v>
      </c>
      <c r="B219" s="53">
        <v>43.726469253285821</v>
      </c>
      <c r="C219" s="53">
        <v>45</v>
      </c>
      <c r="D219" s="53"/>
      <c r="E219" s="64"/>
      <c r="F219" s="53">
        <v>2009.4222975117079</v>
      </c>
      <c r="G219" s="53">
        <v>44.385331937523738</v>
      </c>
      <c r="H219" s="54">
        <v>36.635915841474358</v>
      </c>
      <c r="I219" s="53"/>
      <c r="J219" s="53">
        <v>-27.78844784246628</v>
      </c>
      <c r="K219" s="53">
        <v>236.7492464005164</v>
      </c>
      <c r="L219" s="53">
        <v>20.214174060299531</v>
      </c>
      <c r="M219" s="54">
        <v>0</v>
      </c>
      <c r="N219" s="93"/>
      <c r="O219" s="93"/>
      <c r="P219" s="93"/>
      <c r="Q219" s="93"/>
    </row>
    <row r="220" spans="1:17" s="55" customFormat="1">
      <c r="A220" s="53">
        <v>217</v>
      </c>
      <c r="B220" s="53">
        <v>45.199048943782692</v>
      </c>
      <c r="C220" s="53">
        <v>47</v>
      </c>
      <c r="D220" s="53"/>
      <c r="E220" s="64"/>
      <c r="F220" s="53">
        <v>2077.0937678014102</v>
      </c>
      <c r="G220" s="53">
        <v>44.726241028432831</v>
      </c>
      <c r="H220" s="54">
        <v>36.486768317051151</v>
      </c>
      <c r="I220" s="53"/>
      <c r="J220" s="53">
        <v>-27.78844784246628</v>
      </c>
      <c r="K220" s="53">
        <v>238.95149528829859</v>
      </c>
      <c r="L220" s="53">
        <v>44.06084276329036</v>
      </c>
      <c r="M220" s="54">
        <v>0</v>
      </c>
      <c r="N220" s="93"/>
      <c r="O220" s="93"/>
      <c r="P220" s="93"/>
      <c r="Q220" s="93"/>
    </row>
    <row r="221" spans="1:17" s="55" customFormat="1">
      <c r="A221" s="53">
        <v>218</v>
      </c>
      <c r="B221" s="53">
        <v>46.649729173893569</v>
      </c>
      <c r="C221" s="53">
        <v>49</v>
      </c>
      <c r="D221" s="53"/>
      <c r="E221" s="64"/>
      <c r="F221" s="53">
        <v>1583.0834674784851</v>
      </c>
      <c r="G221" s="53">
        <v>45.067150119341925</v>
      </c>
      <c r="H221" s="54">
        <v>35.699657920737202</v>
      </c>
      <c r="I221" s="53"/>
      <c r="J221" s="53">
        <v>-27.78844784246628</v>
      </c>
      <c r="K221" s="53">
        <v>235.4697818697648</v>
      </c>
      <c r="L221" s="53">
        <v>-1.7372306400393389</v>
      </c>
      <c r="M221" s="54">
        <v>0</v>
      </c>
      <c r="N221" s="93"/>
      <c r="O221" s="93"/>
      <c r="P221" s="93"/>
      <c r="Q221" s="93"/>
    </row>
    <row r="222" spans="1:17" s="55" customFormat="1">
      <c r="A222" s="53">
        <v>219</v>
      </c>
      <c r="B222" s="53">
        <v>48.156599358820813</v>
      </c>
      <c r="C222" s="53">
        <v>50</v>
      </c>
      <c r="D222" s="53"/>
      <c r="E222" s="64"/>
      <c r="F222" s="53">
        <v>1634.219911775991</v>
      </c>
      <c r="G222" s="53">
        <v>45.353926435241526</v>
      </c>
      <c r="H222" s="54">
        <v>36.090257920737201</v>
      </c>
      <c r="I222" s="53"/>
      <c r="J222" s="53">
        <v>-27.78844784246628</v>
      </c>
      <c r="K222" s="53">
        <v>235.98581349322299</v>
      </c>
      <c r="L222" s="53">
        <v>5.478541076945656</v>
      </c>
      <c r="M222" s="54">
        <v>0</v>
      </c>
      <c r="N222" s="93"/>
      <c r="O222" s="93"/>
      <c r="P222" s="93"/>
      <c r="Q222" s="93"/>
    </row>
    <row r="223" spans="1:17" s="55" customFormat="1">
      <c r="A223" s="53">
        <v>220</v>
      </c>
      <c r="B223" s="53">
        <v>49.84450945933655</v>
      </c>
      <c r="C223" s="53">
        <v>51</v>
      </c>
      <c r="D223" s="53"/>
      <c r="E223" s="64"/>
      <c r="F223" s="53">
        <v>1691.500042272693</v>
      </c>
      <c r="G223" s="53">
        <v>45.558471889786979</v>
      </c>
      <c r="H223" s="54">
        <v>36.480857920737201</v>
      </c>
      <c r="I223" s="53"/>
      <c r="J223" s="53">
        <v>-27.78844784246628</v>
      </c>
      <c r="K223" s="53">
        <v>235.53533717088101</v>
      </c>
      <c r="L223" s="53">
        <v>-0.23201582163637099</v>
      </c>
      <c r="M223" s="54">
        <v>0</v>
      </c>
      <c r="N223" s="93"/>
      <c r="O223" s="93"/>
      <c r="P223" s="93"/>
      <c r="Q223" s="93"/>
    </row>
    <row r="224" spans="1:17" s="55" customFormat="1">
      <c r="A224" s="53">
        <v>221</v>
      </c>
      <c r="B224" s="53">
        <v>51.148196286011952</v>
      </c>
      <c r="C224" s="53">
        <v>52</v>
      </c>
      <c r="D224" s="53"/>
      <c r="E224" s="64"/>
      <c r="F224" s="53">
        <v>1735.7413508210459</v>
      </c>
      <c r="G224" s="53">
        <v>45.763017344332432</v>
      </c>
      <c r="H224" s="54">
        <v>36.7164</v>
      </c>
      <c r="I224" s="53"/>
      <c r="J224" s="53">
        <v>-27.78844784246628</v>
      </c>
      <c r="K224" s="53">
        <v>236.9841634815794</v>
      </c>
      <c r="L224" s="53">
        <v>17.291553852872269</v>
      </c>
      <c r="M224" s="54">
        <v>0</v>
      </c>
      <c r="N224" s="93"/>
      <c r="O224" s="93"/>
      <c r="P224" s="93"/>
      <c r="Q224" s="93"/>
    </row>
    <row r="225" spans="1:17" s="55" customFormat="1">
      <c r="A225" s="53">
        <v>222</v>
      </c>
      <c r="B225" s="53">
        <v>52.10823729766765</v>
      </c>
      <c r="C225" s="53">
        <v>53</v>
      </c>
      <c r="D225" s="53"/>
      <c r="E225" s="64"/>
      <c r="F225" s="53">
        <v>1768.3208551518869</v>
      </c>
      <c r="G225" s="53">
        <v>45.967562798877886</v>
      </c>
      <c r="H225" s="54">
        <v>36.7164</v>
      </c>
      <c r="I225" s="53"/>
      <c r="J225" s="53">
        <v>-27.78844784246628</v>
      </c>
      <c r="K225" s="53">
        <v>237.905681939662</v>
      </c>
      <c r="L225" s="53">
        <v>25.668692704401529</v>
      </c>
      <c r="M225" s="54">
        <v>0</v>
      </c>
      <c r="N225" s="93"/>
      <c r="O225" s="93"/>
      <c r="P225" s="93"/>
      <c r="Q225" s="93"/>
    </row>
    <row r="226" spans="1:17" s="55" customFormat="1">
      <c r="A226" s="53">
        <v>223</v>
      </c>
      <c r="B226" s="53">
        <v>52.892297959899288</v>
      </c>
      <c r="C226" s="53">
        <v>53</v>
      </c>
      <c r="D226" s="53"/>
      <c r="E226" s="64"/>
      <c r="F226" s="53">
        <v>1794.9283723628071</v>
      </c>
      <c r="G226" s="53">
        <v>46.199174640928078</v>
      </c>
      <c r="H226" s="54">
        <v>36.7164</v>
      </c>
      <c r="I226" s="53"/>
      <c r="J226" s="53">
        <v>-27.78844784246628</v>
      </c>
      <c r="K226" s="53">
        <v>238.33974488065391</v>
      </c>
      <c r="L226" s="53">
        <v>28.356289920718439</v>
      </c>
      <c r="M226" s="54">
        <v>0</v>
      </c>
      <c r="N226" s="93"/>
      <c r="O226" s="93"/>
      <c r="P226" s="93"/>
      <c r="Q226" s="93"/>
    </row>
    <row r="227" spans="1:17" s="55" customFormat="1">
      <c r="A227" s="53">
        <v>224</v>
      </c>
      <c r="B227" s="53">
        <v>53.49591830169782</v>
      </c>
      <c r="C227" s="53">
        <v>53</v>
      </c>
      <c r="D227" s="53"/>
      <c r="E227" s="64"/>
      <c r="F227" s="53">
        <v>1815.4125509562759</v>
      </c>
      <c r="G227" s="53">
        <v>46.471901913655351</v>
      </c>
      <c r="H227" s="54">
        <v>36.561342079262801</v>
      </c>
      <c r="I227" s="53"/>
      <c r="J227" s="53">
        <v>-27.78844784246628</v>
      </c>
      <c r="K227" s="53">
        <v>239.04384877636869</v>
      </c>
      <c r="L227" s="53">
        <v>34.049567771289489</v>
      </c>
      <c r="M227" s="54">
        <v>0</v>
      </c>
      <c r="N227" s="93"/>
      <c r="O227" s="93"/>
      <c r="P227" s="93"/>
      <c r="Q227" s="93"/>
    </row>
    <row r="228" spans="1:17" s="55" customFormat="1">
      <c r="A228" s="53">
        <v>225</v>
      </c>
      <c r="B228" s="53">
        <v>53.962218730468301</v>
      </c>
      <c r="C228" s="53">
        <v>54</v>
      </c>
      <c r="D228" s="53"/>
      <c r="E228" s="64"/>
      <c r="F228" s="53">
        <v>1831.2367049811139</v>
      </c>
      <c r="G228" s="53">
        <v>46.744629186382625</v>
      </c>
      <c r="H228" s="54">
        <v>36.325800000000001</v>
      </c>
      <c r="I228" s="53"/>
      <c r="J228" s="53">
        <v>-27.78844784246628</v>
      </c>
      <c r="K228" s="53">
        <v>239.49316246103751</v>
      </c>
      <c r="L228" s="53">
        <v>36.398303451544344</v>
      </c>
      <c r="M228" s="54">
        <v>0</v>
      </c>
      <c r="N228" s="93"/>
      <c r="O228" s="93"/>
      <c r="P228" s="93"/>
      <c r="Q228" s="93"/>
    </row>
    <row r="229" spans="1:17" s="55" customFormat="1">
      <c r="A229" s="53">
        <v>226</v>
      </c>
      <c r="B229" s="53">
        <v>54.366137904533737</v>
      </c>
      <c r="C229" s="53">
        <v>54</v>
      </c>
      <c r="D229" s="53"/>
      <c r="E229" s="64"/>
      <c r="F229" s="53">
        <v>1844.9439178199491</v>
      </c>
      <c r="G229" s="53">
        <v>47.017356459109898</v>
      </c>
      <c r="H229" s="54">
        <v>36.325800000000001</v>
      </c>
      <c r="I229" s="53"/>
      <c r="J229" s="53">
        <v>-27.78844784246628</v>
      </c>
      <c r="K229" s="53">
        <v>239.69517645743969</v>
      </c>
      <c r="L229" s="53">
        <v>35.910611519443933</v>
      </c>
      <c r="M229" s="54">
        <v>0</v>
      </c>
      <c r="N229" s="93"/>
      <c r="O229" s="93"/>
      <c r="P229" s="93"/>
      <c r="Q229" s="93"/>
    </row>
    <row r="230" spans="1:17" s="55" customFormat="1">
      <c r="A230" s="53">
        <v>227</v>
      </c>
      <c r="B230" s="53">
        <v>54.723482041319357</v>
      </c>
      <c r="C230" s="53">
        <v>55</v>
      </c>
      <c r="D230" s="53"/>
      <c r="E230" s="64"/>
      <c r="F230" s="53">
        <v>1857.0705819006109</v>
      </c>
      <c r="G230" s="53">
        <v>47.290083731837171</v>
      </c>
      <c r="H230" s="54">
        <v>36.325800000000001</v>
      </c>
      <c r="I230" s="53"/>
      <c r="J230" s="53">
        <v>-27.78844784246628</v>
      </c>
      <c r="K230" s="53">
        <v>240.20377879422489</v>
      </c>
      <c r="L230" s="53">
        <v>39.426027431790743</v>
      </c>
      <c r="M230" s="54">
        <v>0</v>
      </c>
      <c r="N230" s="93"/>
      <c r="O230" s="93"/>
      <c r="P230" s="93"/>
      <c r="Q230" s="93"/>
    </row>
    <row r="231" spans="1:17" s="55" customFormat="1">
      <c r="A231" s="53">
        <v>228</v>
      </c>
      <c r="B231" s="53">
        <v>55.032191854554689</v>
      </c>
      <c r="C231" s="53">
        <v>55</v>
      </c>
      <c r="D231" s="53"/>
      <c r="E231" s="64"/>
      <c r="F231" s="53">
        <v>1867.5468142439861</v>
      </c>
      <c r="G231" s="53">
        <v>47.589877392069191</v>
      </c>
      <c r="H231" s="54">
        <v>36.170742079262801</v>
      </c>
      <c r="I231" s="53"/>
      <c r="J231" s="53">
        <v>-27.78844784246628</v>
      </c>
      <c r="K231" s="53">
        <v>240.46815077720939</v>
      </c>
      <c r="L231" s="53">
        <v>39.753223889811849</v>
      </c>
      <c r="M231" s="54">
        <v>0</v>
      </c>
      <c r="N231" s="93"/>
      <c r="O231" s="93"/>
      <c r="P231" s="93"/>
      <c r="Q231" s="93"/>
    </row>
    <row r="232" spans="1:17" s="55" customFormat="1">
      <c r="A232" s="53">
        <v>229</v>
      </c>
      <c r="B232" s="53">
        <v>55.276841381529813</v>
      </c>
      <c r="C232" s="53">
        <v>56</v>
      </c>
      <c r="D232" s="53"/>
      <c r="E232" s="64"/>
      <c r="F232" s="53">
        <v>1875.8491265690379</v>
      </c>
      <c r="G232" s="53">
        <v>47.903720095473538</v>
      </c>
      <c r="H232" s="54">
        <v>36.090257920737201</v>
      </c>
      <c r="I232" s="53"/>
      <c r="J232" s="53">
        <v>228.1577719493294</v>
      </c>
      <c r="K232" s="53">
        <v>240.77131654250391</v>
      </c>
      <c r="L232" s="53">
        <v>40.756629229342039</v>
      </c>
      <c r="M232" s="54">
        <v>0</v>
      </c>
      <c r="N232" s="93"/>
      <c r="O232" s="93"/>
      <c r="P232" s="93"/>
      <c r="Q232" s="93"/>
    </row>
    <row r="233" spans="1:17" s="55" customFormat="1">
      <c r="A233" s="53">
        <v>230</v>
      </c>
      <c r="B233" s="53">
        <v>55.453622234543623</v>
      </c>
      <c r="C233" s="53">
        <v>56</v>
      </c>
      <c r="D233" s="53"/>
      <c r="E233" s="64"/>
      <c r="F233" s="53">
        <v>1881.848279205695</v>
      </c>
      <c r="G233" s="53">
        <v>48.176447368200805</v>
      </c>
      <c r="H233" s="54">
        <v>36.325800000000001</v>
      </c>
      <c r="I233" s="53"/>
      <c r="J233" s="53">
        <v>-20.238680205972699</v>
      </c>
      <c r="K233" s="53">
        <v>241.2579499677594</v>
      </c>
      <c r="L233" s="53">
        <v>44.045000734138377</v>
      </c>
      <c r="M233" s="54">
        <v>0</v>
      </c>
      <c r="N233" s="93"/>
      <c r="O233" s="93"/>
      <c r="P233" s="93"/>
      <c r="Q233" s="93"/>
    </row>
    <row r="234" spans="1:17" s="55" customFormat="1">
      <c r="A234" s="53">
        <v>231</v>
      </c>
      <c r="B234" s="53">
        <v>55.329081023863978</v>
      </c>
      <c r="C234" s="53">
        <v>56</v>
      </c>
      <c r="D234" s="53"/>
      <c r="E234" s="64"/>
      <c r="F234" s="53">
        <v>1877.621906724266</v>
      </c>
      <c r="G234" s="53">
        <v>48.422108253423332</v>
      </c>
      <c r="H234" s="54">
        <v>36.015684158525609</v>
      </c>
      <c r="I234" s="53"/>
      <c r="J234" s="53">
        <v>-20.238680205972699</v>
      </c>
      <c r="K234" s="53">
        <v>242.20498365091601</v>
      </c>
      <c r="L234" s="53">
        <v>52.711366365828923</v>
      </c>
      <c r="M234" s="54">
        <v>0</v>
      </c>
      <c r="N234" s="93"/>
      <c r="O234" s="93"/>
      <c r="P234" s="93"/>
      <c r="Q234" s="93"/>
    </row>
    <row r="235" spans="1:17" s="55" customFormat="1">
      <c r="A235" s="53">
        <v>232</v>
      </c>
      <c r="B235" s="53">
        <v>54.495863396606879</v>
      </c>
      <c r="C235" s="53">
        <v>56</v>
      </c>
      <c r="D235" s="53"/>
      <c r="E235" s="64"/>
      <c r="F235" s="53">
        <v>1849.346221658541</v>
      </c>
      <c r="G235" s="53">
        <v>48.626653707968785</v>
      </c>
      <c r="H235" s="54">
        <v>32.443441585256068</v>
      </c>
      <c r="I235" s="53"/>
      <c r="J235" s="53">
        <v>-20.238680205972699</v>
      </c>
      <c r="K235" s="53">
        <v>245.40814812681111</v>
      </c>
      <c r="L235" s="53">
        <v>87.134801070887505</v>
      </c>
      <c r="M235" s="54">
        <v>0</v>
      </c>
      <c r="N235" s="93"/>
      <c r="O235" s="93"/>
      <c r="P235" s="93"/>
      <c r="Q235" s="93"/>
    </row>
    <row r="236" spans="1:17" s="55" customFormat="1">
      <c r="A236" s="53">
        <v>233</v>
      </c>
      <c r="B236" s="53">
        <v>53.356983491212603</v>
      </c>
      <c r="C236" s="53">
        <v>54</v>
      </c>
      <c r="D236" s="53"/>
      <c r="E236" s="64"/>
      <c r="F236" s="53">
        <v>1810.6977239801849</v>
      </c>
      <c r="G236" s="53">
        <v>48.831199162514238</v>
      </c>
      <c r="H236" s="54">
        <v>16.723487627659019</v>
      </c>
      <c r="I236" s="53"/>
      <c r="J236" s="53">
        <v>-20.238680205972699</v>
      </c>
      <c r="K236" s="53">
        <v>239.98212758821589</v>
      </c>
      <c r="L236" s="53">
        <v>14.005827208844931</v>
      </c>
      <c r="M236" s="54">
        <v>0</v>
      </c>
      <c r="N236" s="93"/>
      <c r="O236" s="93"/>
      <c r="P236" s="93"/>
      <c r="Q236" s="93"/>
    </row>
    <row r="237" spans="1:17" s="55" customFormat="1">
      <c r="A237" s="53">
        <v>234</v>
      </c>
      <c r="B237" s="53">
        <v>52.225583024292717</v>
      </c>
      <c r="C237" s="53">
        <v>52</v>
      </c>
      <c r="D237" s="53"/>
      <c r="E237" s="64"/>
      <c r="F237" s="53">
        <v>0</v>
      </c>
      <c r="G237" s="53">
        <v>49.008678229554953</v>
      </c>
      <c r="H237" s="54">
        <v>0</v>
      </c>
      <c r="I237" s="53"/>
      <c r="J237" s="53">
        <v>-20.238680205972699</v>
      </c>
      <c r="K237" s="53">
        <v>238.42108634390209</v>
      </c>
      <c r="L237" s="53">
        <v>1.1562356760411301</v>
      </c>
      <c r="M237" s="54">
        <v>0</v>
      </c>
      <c r="N237" s="93"/>
      <c r="O237" s="93"/>
      <c r="P237" s="93"/>
      <c r="Q237" s="93"/>
    </row>
    <row r="238" spans="1:17" s="55" customFormat="1">
      <c r="A238" s="53">
        <v>235</v>
      </c>
      <c r="B238" s="53">
        <v>51.121663741451933</v>
      </c>
      <c r="C238" s="53">
        <v>51</v>
      </c>
      <c r="D238" s="53"/>
      <c r="E238" s="64"/>
      <c r="F238" s="53">
        <v>0</v>
      </c>
      <c r="G238" s="53">
        <v>49.11797547841384</v>
      </c>
      <c r="H238" s="54">
        <v>0</v>
      </c>
      <c r="I238" s="53"/>
      <c r="J238" s="53">
        <v>-20.238680205972699</v>
      </c>
      <c r="K238" s="53">
        <v>239.42935434827851</v>
      </c>
      <c r="L238" s="53">
        <v>14.32675873490691</v>
      </c>
      <c r="M238" s="54">
        <v>0</v>
      </c>
      <c r="N238" s="93"/>
      <c r="O238" s="93"/>
      <c r="P238" s="93"/>
      <c r="Q238" s="93"/>
    </row>
    <row r="239" spans="1:17" s="55" customFormat="1">
      <c r="A239" s="53">
        <v>236</v>
      </c>
      <c r="B239" s="53">
        <v>50.066132471803499</v>
      </c>
      <c r="C239" s="53">
        <v>49</v>
      </c>
      <c r="D239" s="53"/>
      <c r="E239" s="64"/>
      <c r="F239" s="53">
        <v>0</v>
      </c>
      <c r="G239" s="53">
        <v>49.18615729659566</v>
      </c>
      <c r="H239" s="54">
        <v>0</v>
      </c>
      <c r="I239" s="53"/>
      <c r="J239" s="53">
        <v>-20.238680205972699</v>
      </c>
      <c r="K239" s="53">
        <v>239.19078756650879</v>
      </c>
      <c r="L239" s="53">
        <v>12.279211914518029</v>
      </c>
      <c r="M239" s="54">
        <v>0</v>
      </c>
      <c r="N239" s="93"/>
      <c r="O239" s="93"/>
      <c r="P239" s="93"/>
      <c r="Q239" s="93"/>
    </row>
    <row r="240" spans="1:17" s="55" customFormat="1">
      <c r="A240" s="53">
        <v>237</v>
      </c>
      <c r="B240" s="53">
        <v>48.953252839967611</v>
      </c>
      <c r="C240" s="53">
        <v>49</v>
      </c>
      <c r="D240" s="53"/>
      <c r="E240" s="64"/>
      <c r="F240" s="53">
        <v>0</v>
      </c>
      <c r="G240" s="53">
        <v>49.227272727272727</v>
      </c>
      <c r="H240" s="54">
        <v>0</v>
      </c>
      <c r="I240" s="53"/>
      <c r="J240" s="53">
        <v>-20.238680205972699</v>
      </c>
      <c r="K240" s="53">
        <v>238.84992025272601</v>
      </c>
      <c r="L240" s="53">
        <v>8.6499697779867617</v>
      </c>
      <c r="M240" s="54">
        <v>0</v>
      </c>
      <c r="N240" s="93"/>
      <c r="O240" s="93"/>
      <c r="P240" s="93"/>
      <c r="Q240" s="93"/>
    </row>
    <row r="241" spans="1:17" s="55" customFormat="1">
      <c r="A241" s="53">
        <v>238</v>
      </c>
      <c r="B241" s="53">
        <v>47.419399632569409</v>
      </c>
      <c r="C241" s="53">
        <v>48</v>
      </c>
      <c r="D241" s="53"/>
      <c r="E241" s="64"/>
      <c r="F241" s="53">
        <v>0</v>
      </c>
      <c r="G241" s="53">
        <v>49.200206339767981</v>
      </c>
      <c r="H241" s="54">
        <v>0</v>
      </c>
      <c r="I241" s="53"/>
      <c r="J241" s="53">
        <v>-20.238680205972699</v>
      </c>
      <c r="K241" s="53">
        <v>240.57769091726851</v>
      </c>
      <c r="L241" s="53">
        <v>30.352969417562459</v>
      </c>
      <c r="M241" s="54">
        <v>0</v>
      </c>
      <c r="N241" s="93"/>
      <c r="O241" s="93"/>
      <c r="P241" s="93"/>
      <c r="Q241" s="93"/>
    </row>
    <row r="242" spans="1:17" s="55" customFormat="1">
      <c r="A242" s="53">
        <v>239</v>
      </c>
      <c r="B242" s="53">
        <v>45.307076144104371</v>
      </c>
      <c r="C242" s="53">
        <v>46</v>
      </c>
      <c r="D242" s="53"/>
      <c r="E242" s="64"/>
      <c r="F242" s="53">
        <v>0</v>
      </c>
      <c r="G242" s="53">
        <v>49.104958134081407</v>
      </c>
      <c r="H242" s="54">
        <v>0</v>
      </c>
      <c r="I242" s="53"/>
      <c r="J242" s="53">
        <v>-20.238680205972699</v>
      </c>
      <c r="K242" s="53">
        <v>241.71993424362671</v>
      </c>
      <c r="L242" s="53">
        <v>41.358213716638723</v>
      </c>
      <c r="M242" s="54">
        <v>0</v>
      </c>
      <c r="N242" s="93"/>
      <c r="O242" s="93"/>
      <c r="P242" s="93"/>
      <c r="Q242" s="93"/>
    </row>
    <row r="243" spans="1:17" s="55" customFormat="1">
      <c r="A243" s="53">
        <v>240</v>
      </c>
      <c r="B243" s="53">
        <v>42.83319109946617</v>
      </c>
      <c r="C243" s="53">
        <v>44</v>
      </c>
      <c r="D243" s="53"/>
      <c r="E243" s="64"/>
      <c r="F243" s="53">
        <v>0</v>
      </c>
      <c r="G243" s="53">
        <v>48.968594497717774</v>
      </c>
      <c r="H243" s="54">
        <v>0</v>
      </c>
      <c r="I243" s="53"/>
      <c r="J243" s="53">
        <v>-20.238680205972699</v>
      </c>
      <c r="K243" s="53">
        <v>241.64070362091351</v>
      </c>
      <c r="L243" s="53">
        <v>37.649748282605287</v>
      </c>
      <c r="M243" s="54">
        <v>0</v>
      </c>
      <c r="N243" s="93"/>
      <c r="O243" s="93"/>
      <c r="P243" s="93"/>
      <c r="Q243" s="93"/>
    </row>
    <row r="244" spans="1:17" s="55" customFormat="1">
      <c r="A244" s="53">
        <v>241</v>
      </c>
      <c r="B244" s="53">
        <v>40.643226391904768</v>
      </c>
      <c r="C244" s="53">
        <v>41</v>
      </c>
      <c r="D244" s="53"/>
      <c r="E244" s="64"/>
      <c r="F244" s="53">
        <v>0</v>
      </c>
      <c r="G244" s="53">
        <v>48.832230861354134</v>
      </c>
      <c r="H244" s="54">
        <v>0</v>
      </c>
      <c r="I244" s="53"/>
      <c r="J244" s="53">
        <v>-20.238680205972699</v>
      </c>
      <c r="K244" s="53">
        <v>241.8738440309165</v>
      </c>
      <c r="L244" s="53">
        <v>38.379296587729968</v>
      </c>
      <c r="M244" s="54">
        <v>0</v>
      </c>
      <c r="N244" s="93"/>
      <c r="O244" s="93"/>
      <c r="P244" s="93"/>
      <c r="Q244" s="93"/>
    </row>
    <row r="245" spans="1:17" s="55" customFormat="1">
      <c r="A245" s="53">
        <v>242</v>
      </c>
      <c r="B245" s="53">
        <v>38.594206196594762</v>
      </c>
      <c r="C245" s="53">
        <v>39</v>
      </c>
      <c r="D245" s="53"/>
      <c r="E245" s="64"/>
      <c r="F245" s="53">
        <v>0</v>
      </c>
      <c r="G245" s="53">
        <v>48.695867224990501</v>
      </c>
      <c r="H245" s="54">
        <v>0</v>
      </c>
      <c r="I245" s="53"/>
      <c r="J245" s="53">
        <v>-20.238680205972699</v>
      </c>
      <c r="K245" s="53">
        <v>239.81823219375281</v>
      </c>
      <c r="L245" s="53">
        <v>12.896472191015009</v>
      </c>
      <c r="M245" s="54">
        <v>0</v>
      </c>
      <c r="N245" s="93"/>
      <c r="O245" s="93"/>
      <c r="P245" s="93"/>
      <c r="Q245" s="93"/>
    </row>
    <row r="246" spans="1:17" s="55" customFormat="1">
      <c r="A246" s="53">
        <v>243</v>
      </c>
      <c r="B246" s="53">
        <v>36.474586838987904</v>
      </c>
      <c r="C246" s="53">
        <v>37</v>
      </c>
      <c r="D246" s="53"/>
      <c r="E246" s="64"/>
      <c r="F246" s="53">
        <v>0</v>
      </c>
      <c r="G246" s="53">
        <v>48.532437201122121</v>
      </c>
      <c r="H246" s="54">
        <v>0</v>
      </c>
      <c r="I246" s="53"/>
      <c r="J246" s="53">
        <v>-20.238680205972699</v>
      </c>
      <c r="K246" s="53">
        <v>241.51876280653391</v>
      </c>
      <c r="L246" s="53">
        <v>33.78187026618086</v>
      </c>
      <c r="M246" s="54">
        <v>0</v>
      </c>
      <c r="N246" s="93"/>
      <c r="O246" s="93"/>
      <c r="P246" s="93"/>
      <c r="Q246" s="93"/>
    </row>
    <row r="247" spans="1:17" s="55" customFormat="1">
      <c r="A247" s="53">
        <v>244</v>
      </c>
      <c r="B247" s="53">
        <v>34.168907156373621</v>
      </c>
      <c r="C247" s="53">
        <v>34</v>
      </c>
      <c r="D247" s="53"/>
      <c r="E247" s="64"/>
      <c r="F247" s="53">
        <v>0</v>
      </c>
      <c r="G247" s="53">
        <v>48.327891746576668</v>
      </c>
      <c r="H247" s="54">
        <v>0</v>
      </c>
      <c r="I247" s="53"/>
      <c r="J247" s="53">
        <v>-20.238680205972699</v>
      </c>
      <c r="K247" s="53">
        <v>241.6531909670754</v>
      </c>
      <c r="L247" s="53">
        <v>33.748306211895567</v>
      </c>
      <c r="M247" s="54">
        <v>0</v>
      </c>
      <c r="N247" s="93"/>
      <c r="O247" s="93"/>
      <c r="P247" s="93"/>
      <c r="Q247" s="93"/>
    </row>
    <row r="248" spans="1:17" s="55" customFormat="1">
      <c r="A248" s="53">
        <v>245</v>
      </c>
      <c r="B248" s="53">
        <v>31.6970278262318</v>
      </c>
      <c r="C248" s="53">
        <v>32</v>
      </c>
      <c r="D248" s="53"/>
      <c r="E248" s="64"/>
      <c r="F248" s="53">
        <v>0</v>
      </c>
      <c r="G248" s="53">
        <v>48.123346292031215</v>
      </c>
      <c r="H248" s="54">
        <v>0</v>
      </c>
      <c r="I248" s="53"/>
      <c r="J248" s="53">
        <v>-163.8440352482782</v>
      </c>
      <c r="K248" s="53">
        <v>241.61009139096549</v>
      </c>
      <c r="L248" s="53">
        <v>31.780292462447211</v>
      </c>
      <c r="M248" s="54">
        <v>0</v>
      </c>
      <c r="N248" s="93"/>
      <c r="O248" s="93"/>
      <c r="P248" s="93"/>
      <c r="Q248" s="93"/>
    </row>
    <row r="249" spans="1:17" s="55" customFormat="1">
      <c r="A249" s="53">
        <v>246</v>
      </c>
      <c r="B249" s="53">
        <v>29.226282237093852</v>
      </c>
      <c r="C249" s="53">
        <v>29</v>
      </c>
      <c r="D249" s="53"/>
      <c r="E249" s="64"/>
      <c r="F249" s="53">
        <v>0</v>
      </c>
      <c r="G249" s="53">
        <v>47.945867224990501</v>
      </c>
      <c r="H249" s="54">
        <v>0</v>
      </c>
      <c r="I249" s="53"/>
      <c r="J249" s="53">
        <v>-27.78844784246628</v>
      </c>
      <c r="K249" s="53">
        <v>241.93826068716859</v>
      </c>
      <c r="L249" s="53">
        <v>34.751939013418223</v>
      </c>
      <c r="M249" s="54">
        <v>0</v>
      </c>
      <c r="N249" s="93"/>
      <c r="O249" s="93"/>
      <c r="P249" s="93"/>
      <c r="Q249" s="93"/>
    </row>
    <row r="250" spans="1:17" s="55" customFormat="1">
      <c r="A250" s="53">
        <v>247</v>
      </c>
      <c r="B250" s="53">
        <v>26.729434610746122</v>
      </c>
      <c r="C250" s="53">
        <v>25</v>
      </c>
      <c r="D250" s="53"/>
      <c r="E250" s="64"/>
      <c r="F250" s="53">
        <v>0</v>
      </c>
      <c r="G250" s="53">
        <v>47.80950358862686</v>
      </c>
      <c r="H250" s="54">
        <v>0</v>
      </c>
      <c r="I250" s="53"/>
      <c r="J250" s="53">
        <v>-27.78844784246628</v>
      </c>
      <c r="K250" s="53">
        <v>239.78034448604151</v>
      </c>
      <c r="L250" s="53">
        <v>7.4940734570417087</v>
      </c>
      <c r="M250" s="54">
        <v>0</v>
      </c>
      <c r="N250" s="93"/>
      <c r="O250" s="93"/>
      <c r="P250" s="93"/>
      <c r="Q250" s="93"/>
    </row>
    <row r="251" spans="1:17" s="55" customFormat="1">
      <c r="A251" s="53">
        <v>248</v>
      </c>
      <c r="B251" s="53">
        <v>24.36276606613422</v>
      </c>
      <c r="C251" s="53">
        <v>22</v>
      </c>
      <c r="D251" s="53"/>
      <c r="E251" s="64"/>
      <c r="F251" s="53">
        <v>0</v>
      </c>
      <c r="G251" s="53">
        <v>47.673139952263227</v>
      </c>
      <c r="H251" s="54">
        <v>0</v>
      </c>
      <c r="I251" s="53"/>
      <c r="J251" s="53">
        <v>-27.78844784246628</v>
      </c>
      <c r="K251" s="53">
        <v>241.34767239651751</v>
      </c>
      <c r="L251" s="53">
        <v>28.677620244331759</v>
      </c>
      <c r="M251" s="54">
        <v>0</v>
      </c>
      <c r="N251" s="93"/>
      <c r="O251" s="93"/>
      <c r="P251" s="93"/>
      <c r="Q251" s="93"/>
    </row>
    <row r="252" spans="1:17" s="55" customFormat="1">
      <c r="A252" s="53">
        <v>249</v>
      </c>
      <c r="B252" s="53">
        <v>22.4038991847227</v>
      </c>
      <c r="C252" s="53">
        <v>20</v>
      </c>
      <c r="D252" s="53"/>
      <c r="E252" s="64"/>
      <c r="F252" s="53">
        <v>0</v>
      </c>
      <c r="G252" s="53">
        <v>47.56384270340434</v>
      </c>
      <c r="H252" s="54">
        <v>0</v>
      </c>
      <c r="I252" s="53"/>
      <c r="J252" s="53">
        <v>-27.78844784246628</v>
      </c>
      <c r="K252" s="53">
        <v>240.45162113494041</v>
      </c>
      <c r="L252" s="53">
        <v>15.8342050769716</v>
      </c>
      <c r="M252" s="54">
        <v>0</v>
      </c>
      <c r="N252" s="93"/>
      <c r="O252" s="93"/>
      <c r="P252" s="93"/>
      <c r="Q252" s="93"/>
    </row>
    <row r="253" spans="1:17" s="55" customFormat="1">
      <c r="A253" s="53">
        <v>250</v>
      </c>
      <c r="B253" s="53">
        <v>21.33694534120152</v>
      </c>
      <c r="C253" s="53">
        <v>20</v>
      </c>
      <c r="D253" s="53"/>
      <c r="E253" s="64"/>
      <c r="F253" s="53">
        <v>0</v>
      </c>
      <c r="G253" s="53">
        <v>47.49566088522252</v>
      </c>
      <c r="H253" s="54">
        <v>0</v>
      </c>
      <c r="I253" s="53"/>
      <c r="J253" s="53">
        <v>42.578176128263401</v>
      </c>
      <c r="K253" s="53">
        <v>238.9266007938372</v>
      </c>
      <c r="L253" s="53">
        <v>-0.7868507061588994</v>
      </c>
      <c r="M253" s="54">
        <v>0</v>
      </c>
      <c r="N253" s="93"/>
      <c r="O253" s="93"/>
      <c r="P253" s="93"/>
      <c r="Q253" s="93"/>
    </row>
    <row r="254" spans="1:17" s="55" customFormat="1">
      <c r="A254" s="53">
        <v>251</v>
      </c>
      <c r="B254" s="53">
        <v>20.751621535035088</v>
      </c>
      <c r="C254" s="53">
        <v>19</v>
      </c>
      <c r="D254" s="53"/>
      <c r="E254" s="64"/>
      <c r="F254" s="53">
        <v>0</v>
      </c>
      <c r="G254" s="53">
        <v>47.427479067040707</v>
      </c>
      <c r="H254" s="54">
        <v>0</v>
      </c>
      <c r="I254" s="53"/>
      <c r="J254" s="53">
        <v>-20.238680205972699</v>
      </c>
      <c r="K254" s="53">
        <v>238.97477410206989</v>
      </c>
      <c r="L254" s="53">
        <v>1.9148991599875009</v>
      </c>
      <c r="M254" s="54">
        <v>0</v>
      </c>
      <c r="N254" s="93"/>
      <c r="O254" s="93"/>
      <c r="P254" s="93"/>
      <c r="Q254" s="93"/>
    </row>
    <row r="255" spans="1:17" s="55" customFormat="1">
      <c r="A255" s="53">
        <v>252</v>
      </c>
      <c r="B255" s="53">
        <v>20.139901744079548</v>
      </c>
      <c r="C255" s="53">
        <v>18</v>
      </c>
      <c r="D255" s="53"/>
      <c r="E255" s="64"/>
      <c r="F255" s="53">
        <v>0</v>
      </c>
      <c r="G255" s="53">
        <v>47.359297248858887</v>
      </c>
      <c r="H255" s="54">
        <v>0</v>
      </c>
      <c r="I255" s="53"/>
      <c r="J255" s="53">
        <v>-20.238680205972699</v>
      </c>
      <c r="K255" s="53">
        <v>238.66475459386231</v>
      </c>
      <c r="L255" s="53">
        <v>-0.25854425376296558</v>
      </c>
      <c r="M255" s="54">
        <v>0</v>
      </c>
      <c r="N255" s="93"/>
      <c r="O255" s="93"/>
      <c r="P255" s="93"/>
      <c r="Q255" s="93"/>
    </row>
    <row r="256" spans="1:17" s="55" customFormat="1">
      <c r="A256" s="53">
        <v>253</v>
      </c>
      <c r="B256" s="53">
        <v>19.000123802489838</v>
      </c>
      <c r="C256" s="53">
        <v>17</v>
      </c>
      <c r="D256" s="53"/>
      <c r="E256" s="64"/>
      <c r="F256" s="53">
        <v>0</v>
      </c>
      <c r="G256" s="53">
        <v>47.291115430677067</v>
      </c>
      <c r="H256" s="54">
        <v>0</v>
      </c>
      <c r="I256" s="53"/>
      <c r="J256" s="53">
        <v>-20.238680205972699</v>
      </c>
      <c r="K256" s="53">
        <v>239.6106983347787</v>
      </c>
      <c r="L256" s="53">
        <v>12.434366362589159</v>
      </c>
      <c r="M256" s="54">
        <v>0</v>
      </c>
      <c r="N256" s="93"/>
      <c r="O256" s="93"/>
      <c r="P256" s="93"/>
      <c r="Q256" s="93"/>
    </row>
    <row r="257" spans="1:17" s="55" customFormat="1">
      <c r="A257" s="53">
        <v>254</v>
      </c>
      <c r="B257" s="53">
        <v>17.57084425262525</v>
      </c>
      <c r="C257" s="53">
        <v>17</v>
      </c>
      <c r="D257" s="53"/>
      <c r="E257" s="64"/>
      <c r="F257" s="53">
        <v>0</v>
      </c>
      <c r="G257" s="53">
        <v>47.25</v>
      </c>
      <c r="H257" s="54">
        <v>0</v>
      </c>
      <c r="I257" s="53"/>
      <c r="J257" s="53">
        <v>-20.238680205972699</v>
      </c>
      <c r="K257" s="53">
        <v>239.4750553975276</v>
      </c>
      <c r="L257" s="53">
        <v>10.392346078227799</v>
      </c>
      <c r="M257" s="54">
        <v>0</v>
      </c>
      <c r="N257" s="93"/>
      <c r="O257" s="93"/>
      <c r="P257" s="93"/>
      <c r="Q257" s="93"/>
    </row>
    <row r="258" spans="1:17" s="55" customFormat="1">
      <c r="A258" s="53">
        <v>255</v>
      </c>
      <c r="B258" s="53">
        <v>16.419383153991081</v>
      </c>
      <c r="C258" s="53">
        <v>17</v>
      </c>
      <c r="D258" s="53"/>
      <c r="E258" s="64"/>
      <c r="F258" s="53">
        <v>0</v>
      </c>
      <c r="G258" s="53">
        <v>47.25</v>
      </c>
      <c r="H258" s="54">
        <v>0</v>
      </c>
      <c r="I258" s="53"/>
      <c r="J258" s="53">
        <v>-20.238680205972699</v>
      </c>
      <c r="K258" s="53">
        <v>238.89896928015801</v>
      </c>
      <c r="L258" s="53">
        <v>3.339557168044645</v>
      </c>
      <c r="M258" s="54">
        <v>0</v>
      </c>
      <c r="N258" s="93"/>
      <c r="O258" s="93"/>
      <c r="P258" s="93"/>
      <c r="Q258" s="93"/>
    </row>
    <row r="259" spans="1:17" s="55" customFormat="1">
      <c r="A259" s="53">
        <v>256</v>
      </c>
      <c r="B259" s="53">
        <v>15.836052809167059</v>
      </c>
      <c r="C259" s="53">
        <v>15</v>
      </c>
      <c r="D259" s="53"/>
      <c r="E259" s="64"/>
      <c r="F259" s="53">
        <v>0</v>
      </c>
      <c r="G259" s="53">
        <v>47.25</v>
      </c>
      <c r="H259" s="54">
        <v>0</v>
      </c>
      <c r="I259" s="53"/>
      <c r="J259" s="53">
        <v>-219.82428705720369</v>
      </c>
      <c r="K259" s="53">
        <v>238.7451289214948</v>
      </c>
      <c r="L259" s="53">
        <v>2.4443109135044789</v>
      </c>
      <c r="M259" s="54">
        <v>0</v>
      </c>
      <c r="N259" s="93"/>
      <c r="O259" s="93"/>
      <c r="P259" s="93"/>
      <c r="Q259" s="93"/>
    </row>
    <row r="260" spans="1:17" s="55" customFormat="1">
      <c r="A260" s="53">
        <v>257</v>
      </c>
      <c r="B260" s="53">
        <v>16.416606295395781</v>
      </c>
      <c r="C260" s="53">
        <v>14</v>
      </c>
      <c r="D260" s="53"/>
      <c r="E260" s="64"/>
      <c r="F260" s="53">
        <v>0</v>
      </c>
      <c r="G260" s="53">
        <v>47.25</v>
      </c>
      <c r="H260" s="54">
        <v>0</v>
      </c>
      <c r="I260" s="53"/>
      <c r="J260" s="53">
        <v>-27.78844784246628</v>
      </c>
      <c r="K260" s="53">
        <v>236.71025719097511</v>
      </c>
      <c r="L260" s="53">
        <v>-20.809422649071301</v>
      </c>
      <c r="M260" s="54">
        <v>0</v>
      </c>
      <c r="N260" s="93"/>
      <c r="O260" s="93"/>
      <c r="P260" s="93"/>
      <c r="Q260" s="93"/>
    </row>
    <row r="261" spans="1:17" s="55" customFormat="1">
      <c r="A261" s="53">
        <v>258</v>
      </c>
      <c r="B261" s="53">
        <v>18.000460752483381</v>
      </c>
      <c r="C261" s="53">
        <v>15</v>
      </c>
      <c r="D261" s="53"/>
      <c r="E261" s="64"/>
      <c r="F261" s="53">
        <v>0</v>
      </c>
      <c r="G261" s="53">
        <v>47.25</v>
      </c>
      <c r="H261" s="54">
        <v>0</v>
      </c>
      <c r="I261" s="53"/>
      <c r="J261" s="53">
        <v>-27.78844784246628</v>
      </c>
      <c r="K261" s="53">
        <v>235.90732793252769</v>
      </c>
      <c r="L261" s="53">
        <v>-26.445775019069551</v>
      </c>
      <c r="M261" s="54">
        <v>0</v>
      </c>
      <c r="N261" s="93"/>
      <c r="O261" s="93"/>
      <c r="P261" s="93"/>
      <c r="Q261" s="93"/>
    </row>
    <row r="262" spans="1:17" s="55" customFormat="1">
      <c r="A262" s="53">
        <v>259</v>
      </c>
      <c r="B262" s="53">
        <v>19.976892291415759</v>
      </c>
      <c r="C262" s="53">
        <v>17</v>
      </c>
      <c r="D262" s="53"/>
      <c r="E262" s="64"/>
      <c r="F262" s="53">
        <v>0</v>
      </c>
      <c r="G262" s="53">
        <v>47.25</v>
      </c>
      <c r="H262" s="54">
        <v>0</v>
      </c>
      <c r="I262" s="53"/>
      <c r="J262" s="53">
        <v>-27.78844784246628</v>
      </c>
      <c r="K262" s="53">
        <v>235.1277752138071</v>
      </c>
      <c r="L262" s="53">
        <v>-32.151927236508151</v>
      </c>
      <c r="M262" s="54">
        <v>0</v>
      </c>
      <c r="N262" s="93"/>
      <c r="O262" s="93"/>
      <c r="P262" s="93"/>
      <c r="Q262" s="93"/>
    </row>
    <row r="263" spans="1:17" s="55" customFormat="1">
      <c r="A263" s="53">
        <v>260</v>
      </c>
      <c r="B263" s="53">
        <v>22.298404203146379</v>
      </c>
      <c r="C263" s="53">
        <v>20</v>
      </c>
      <c r="D263" s="53"/>
      <c r="E263" s="64"/>
      <c r="F263" s="53">
        <v>0</v>
      </c>
      <c r="G263" s="53">
        <v>47.25</v>
      </c>
      <c r="H263" s="54">
        <v>0</v>
      </c>
      <c r="I263" s="53"/>
      <c r="J263" s="53">
        <v>169.60091044747571</v>
      </c>
      <c r="K263" s="53">
        <v>234.11602078472521</v>
      </c>
      <c r="L263" s="53">
        <v>-40.520661561880367</v>
      </c>
      <c r="M263" s="54">
        <v>0</v>
      </c>
      <c r="N263" s="93"/>
      <c r="O263" s="93"/>
      <c r="P263" s="93"/>
      <c r="Q263" s="93"/>
    </row>
    <row r="264" spans="1:17" s="55" customFormat="1">
      <c r="A264" s="53">
        <v>261</v>
      </c>
      <c r="B264" s="53">
        <v>24.65086848053155</v>
      </c>
      <c r="C264" s="53">
        <v>23</v>
      </c>
      <c r="D264" s="53"/>
      <c r="E264" s="64"/>
      <c r="F264" s="53">
        <v>0</v>
      </c>
      <c r="G264" s="53">
        <v>47.304132775009499</v>
      </c>
      <c r="H264" s="54">
        <v>0</v>
      </c>
      <c r="I264" s="53"/>
      <c r="J264" s="53">
        <v>-20.238680205972699</v>
      </c>
      <c r="K264" s="53">
        <v>233.18010007797361</v>
      </c>
      <c r="L264" s="53">
        <v>-47.550103392210531</v>
      </c>
      <c r="M264" s="54">
        <v>0</v>
      </c>
      <c r="N264" s="93"/>
      <c r="O264" s="93"/>
      <c r="P264" s="93"/>
      <c r="Q264" s="93"/>
    </row>
    <row r="265" spans="1:17" s="55" customFormat="1">
      <c r="A265" s="53">
        <v>262</v>
      </c>
      <c r="B265" s="53">
        <v>27.015168926084939</v>
      </c>
      <c r="C265" s="53">
        <v>25</v>
      </c>
      <c r="D265" s="53"/>
      <c r="E265" s="64"/>
      <c r="F265" s="53">
        <v>0</v>
      </c>
      <c r="G265" s="53">
        <v>47.494629186382625</v>
      </c>
      <c r="H265" s="54">
        <v>0</v>
      </c>
      <c r="I265" s="53"/>
      <c r="J265" s="53">
        <v>-270.03615308331598</v>
      </c>
      <c r="K265" s="53">
        <v>231.83737874747641</v>
      </c>
      <c r="L265" s="53">
        <v>-58.476718084857183</v>
      </c>
      <c r="M265" s="54">
        <v>0</v>
      </c>
      <c r="N265" s="93"/>
      <c r="O265" s="93"/>
      <c r="P265" s="93"/>
      <c r="Q265" s="93"/>
    </row>
    <row r="266" spans="1:17" s="55" customFormat="1">
      <c r="A266" s="53">
        <v>263</v>
      </c>
      <c r="B266" s="53">
        <v>29.118444728392689</v>
      </c>
      <c r="C266" s="53">
        <v>28</v>
      </c>
      <c r="D266" s="53"/>
      <c r="E266" s="64"/>
      <c r="F266" s="53">
        <v>0</v>
      </c>
      <c r="G266" s="53">
        <v>47.767356459109898</v>
      </c>
      <c r="H266" s="54">
        <v>0</v>
      </c>
      <c r="I266" s="53"/>
      <c r="J266" s="53">
        <v>-27.78844784246628</v>
      </c>
      <c r="K266" s="53">
        <v>233.62562743718431</v>
      </c>
      <c r="L266" s="53">
        <v>-33.453588098660568</v>
      </c>
      <c r="M266" s="54">
        <v>0</v>
      </c>
      <c r="N266" s="93"/>
      <c r="O266" s="93"/>
      <c r="P266" s="93"/>
      <c r="Q266" s="93"/>
    </row>
    <row r="267" spans="1:17" s="55" customFormat="1">
      <c r="A267" s="53">
        <v>264</v>
      </c>
      <c r="B267" s="53">
        <v>31.569151092835291</v>
      </c>
      <c r="C267" s="53">
        <v>32</v>
      </c>
      <c r="D267" s="53"/>
      <c r="E267" s="64"/>
      <c r="F267" s="53">
        <v>0</v>
      </c>
      <c r="G267" s="53">
        <v>48.040083731837171</v>
      </c>
      <c r="H267" s="54">
        <v>0</v>
      </c>
      <c r="I267" s="53"/>
      <c r="J267" s="53">
        <v>-27.78844784246628</v>
      </c>
      <c r="K267" s="53">
        <v>230.50685662935811</v>
      </c>
      <c r="L267" s="53">
        <v>-68.205753323163478</v>
      </c>
      <c r="M267" s="54">
        <v>0</v>
      </c>
      <c r="N267" s="93"/>
      <c r="O267" s="93"/>
      <c r="P267" s="93"/>
      <c r="Q267" s="93"/>
    </row>
    <row r="268" spans="1:17" s="55" customFormat="1">
      <c r="A268" s="53">
        <v>265</v>
      </c>
      <c r="B268" s="53">
        <v>34.226912870486323</v>
      </c>
      <c r="C268" s="53">
        <v>36</v>
      </c>
      <c r="D268" s="53"/>
      <c r="E268" s="64"/>
      <c r="F268" s="53">
        <v>1572.8761793813819</v>
      </c>
      <c r="G268" s="53">
        <v>48.312811004564445</v>
      </c>
      <c r="H268" s="54">
        <v>13.80015494561048</v>
      </c>
      <c r="I268" s="53"/>
      <c r="J268" s="53">
        <v>-27.78844784246628</v>
      </c>
      <c r="K268" s="53">
        <v>230.70523278664081</v>
      </c>
      <c r="L268" s="53">
        <v>-58.117891962355479</v>
      </c>
      <c r="M268" s="54">
        <v>0</v>
      </c>
      <c r="N268" s="93"/>
      <c r="O268" s="93"/>
      <c r="P268" s="93"/>
      <c r="Q268" s="93"/>
    </row>
    <row r="269" spans="1:17" s="55" customFormat="1">
      <c r="A269" s="53">
        <v>266</v>
      </c>
      <c r="B269" s="53">
        <v>36.883256860033278</v>
      </c>
      <c r="C269" s="53">
        <v>39</v>
      </c>
      <c r="D269" s="53"/>
      <c r="E269" s="64"/>
      <c r="F269" s="53">
        <v>1694.9467909264879</v>
      </c>
      <c r="G269" s="53">
        <v>48.585538277291718</v>
      </c>
      <c r="H269" s="54">
        <v>36.003863365897473</v>
      </c>
      <c r="I269" s="53"/>
      <c r="J269" s="53">
        <v>-27.78844784246628</v>
      </c>
      <c r="K269" s="53">
        <v>236.04774665076101</v>
      </c>
      <c r="L269" s="53">
        <v>7.1211050972841816</v>
      </c>
      <c r="M269" s="54">
        <v>0</v>
      </c>
      <c r="N269" s="93"/>
      <c r="O269" s="93"/>
      <c r="P269" s="93"/>
      <c r="Q269" s="93"/>
    </row>
    <row r="270" spans="1:17" s="55" customFormat="1">
      <c r="A270" s="53">
        <v>267</v>
      </c>
      <c r="B270" s="53">
        <v>39.363574457091801</v>
      </c>
      <c r="C270" s="53">
        <v>40</v>
      </c>
      <c r="D270" s="53"/>
      <c r="E270" s="64"/>
      <c r="F270" s="53">
        <v>1808.928220700069</v>
      </c>
      <c r="G270" s="53">
        <v>48.858265550018992</v>
      </c>
      <c r="H270" s="54">
        <v>37.26796831705115</v>
      </c>
      <c r="I270" s="53"/>
      <c r="J270" s="53">
        <v>-27.78844784246628</v>
      </c>
      <c r="K270" s="53">
        <v>236.29028730880009</v>
      </c>
      <c r="L270" s="53">
        <v>6.3512613786458836</v>
      </c>
      <c r="M270" s="54">
        <v>0</v>
      </c>
      <c r="N270" s="93"/>
      <c r="O270" s="93"/>
      <c r="P270" s="93"/>
      <c r="Q270" s="93"/>
    </row>
    <row r="271" spans="1:17" s="55" customFormat="1">
      <c r="A271" s="53">
        <v>268</v>
      </c>
      <c r="B271" s="53">
        <v>41.49543213562113</v>
      </c>
      <c r="C271" s="53">
        <v>42</v>
      </c>
      <c r="D271" s="53"/>
      <c r="E271" s="64"/>
      <c r="F271" s="53">
        <v>1906.8963948406431</v>
      </c>
      <c r="G271" s="53">
        <v>49.130992822746265</v>
      </c>
      <c r="H271" s="54">
        <v>36.480857920737201</v>
      </c>
      <c r="I271" s="53"/>
      <c r="J271" s="53">
        <v>245.69743381023531</v>
      </c>
      <c r="K271" s="53">
        <v>236.8325294962961</v>
      </c>
      <c r="L271" s="53">
        <v>10.54732663084217</v>
      </c>
      <c r="M271" s="54">
        <v>0</v>
      </c>
      <c r="N271" s="93"/>
      <c r="O271" s="93"/>
      <c r="P271" s="93"/>
      <c r="Q271" s="93"/>
    </row>
    <row r="272" spans="1:17" s="55" customFormat="1">
      <c r="A272" s="53">
        <v>269</v>
      </c>
      <c r="B272" s="53">
        <v>43.241629717100913</v>
      </c>
      <c r="C272" s="53">
        <v>44</v>
      </c>
      <c r="D272" s="53"/>
      <c r="E272" s="64"/>
      <c r="F272" s="53">
        <v>1987.141802622403</v>
      </c>
      <c r="G272" s="53">
        <v>49.430786482978284</v>
      </c>
      <c r="H272" s="54">
        <v>36.7164</v>
      </c>
      <c r="I272" s="53"/>
      <c r="J272" s="53">
        <v>-368.66052790678339</v>
      </c>
      <c r="K272" s="53">
        <v>237.97453571337459</v>
      </c>
      <c r="L272" s="53">
        <v>21.666778836300789</v>
      </c>
      <c r="M272" s="54">
        <v>0</v>
      </c>
      <c r="N272" s="93"/>
      <c r="O272" s="93"/>
      <c r="P272" s="93"/>
      <c r="Q272" s="93"/>
    </row>
    <row r="273" spans="1:17" s="55" customFormat="1">
      <c r="A273" s="53">
        <v>270</v>
      </c>
      <c r="B273" s="53">
        <v>44.446588968165308</v>
      </c>
      <c r="C273" s="53">
        <v>45</v>
      </c>
      <c r="D273" s="53"/>
      <c r="E273" s="64"/>
      <c r="F273" s="53">
        <v>2042.5149445208849</v>
      </c>
      <c r="G273" s="53">
        <v>49.771695573887378</v>
      </c>
      <c r="H273" s="54">
        <v>36.561342079262801</v>
      </c>
      <c r="I273" s="53"/>
      <c r="J273" s="53">
        <v>-27.78844784246628</v>
      </c>
      <c r="K273" s="53">
        <v>240.95625622339691</v>
      </c>
      <c r="L273" s="53">
        <v>55.076000351349279</v>
      </c>
      <c r="M273" s="54">
        <v>0</v>
      </c>
      <c r="N273" s="93"/>
      <c r="O273" s="93"/>
      <c r="P273" s="93"/>
      <c r="Q273" s="93"/>
    </row>
    <row r="274" spans="1:17" s="55" customFormat="1">
      <c r="A274" s="53">
        <v>271</v>
      </c>
      <c r="B274" s="53">
        <v>44.970445090332078</v>
      </c>
      <c r="C274" s="53">
        <v>46</v>
      </c>
      <c r="D274" s="53"/>
      <c r="E274" s="64"/>
      <c r="F274" s="53">
        <v>1526.0960654728649</v>
      </c>
      <c r="G274" s="53">
        <v>50.112604664796464</v>
      </c>
      <c r="H274" s="54">
        <v>36.015684158525609</v>
      </c>
      <c r="I274" s="53"/>
      <c r="J274" s="53">
        <v>-27.78844784246628</v>
      </c>
      <c r="K274" s="53">
        <v>239.80192694638501</v>
      </c>
      <c r="L274" s="53">
        <v>32.219219055596767</v>
      </c>
      <c r="M274" s="54">
        <v>0</v>
      </c>
      <c r="N274" s="93"/>
      <c r="O274" s="93"/>
      <c r="P274" s="93"/>
      <c r="Q274" s="93"/>
    </row>
    <row r="275" spans="1:17" s="55" customFormat="1">
      <c r="A275" s="53">
        <v>272</v>
      </c>
      <c r="B275" s="53">
        <v>44.928058056025762</v>
      </c>
      <c r="C275" s="53">
        <v>45</v>
      </c>
      <c r="D275" s="53"/>
      <c r="E275" s="64"/>
      <c r="F275" s="53">
        <v>1524.6576388317239</v>
      </c>
      <c r="G275" s="53">
        <v>50.399380980696058</v>
      </c>
      <c r="H275" s="54">
        <v>34.614252475576819</v>
      </c>
      <c r="I275" s="53"/>
      <c r="J275" s="53">
        <v>-27.78844784246628</v>
      </c>
      <c r="K275" s="53">
        <v>241.18218209824661</v>
      </c>
      <c r="L275" s="53">
        <v>48.006685315080198</v>
      </c>
      <c r="M275" s="54">
        <v>0</v>
      </c>
      <c r="N275" s="93"/>
      <c r="O275" s="93"/>
      <c r="P275" s="93"/>
      <c r="Q275" s="93"/>
    </row>
    <row r="276" spans="1:17" s="55" customFormat="1">
      <c r="A276" s="53">
        <v>273</v>
      </c>
      <c r="B276" s="53">
        <v>44.118368391119851</v>
      </c>
      <c r="C276" s="53">
        <v>45</v>
      </c>
      <c r="D276" s="53"/>
      <c r="E276" s="64"/>
      <c r="F276" s="53">
        <v>1497.1803877308089</v>
      </c>
      <c r="G276" s="53">
        <v>50.549793660232019</v>
      </c>
      <c r="H276" s="54">
        <v>20.021076737338269</v>
      </c>
      <c r="I276" s="53"/>
      <c r="J276" s="53">
        <v>138.50398708507569</v>
      </c>
      <c r="K276" s="53">
        <v>241.83698046403751</v>
      </c>
      <c r="L276" s="53">
        <v>48.534669053916453</v>
      </c>
      <c r="M276" s="54">
        <v>0</v>
      </c>
      <c r="N276" s="93"/>
      <c r="O276" s="93"/>
      <c r="P276" s="93"/>
      <c r="Q276" s="93"/>
    </row>
    <row r="277" spans="1:17" s="55" customFormat="1">
      <c r="A277" s="53">
        <v>274</v>
      </c>
      <c r="B277" s="53">
        <v>42.686941503295643</v>
      </c>
      <c r="C277" s="53">
        <v>43</v>
      </c>
      <c r="D277" s="53"/>
      <c r="E277" s="64"/>
      <c r="F277" s="53">
        <v>1448.6041520023739</v>
      </c>
      <c r="G277" s="53">
        <v>50.61797547841384</v>
      </c>
      <c r="H277" s="54">
        <v>0</v>
      </c>
      <c r="I277" s="53"/>
      <c r="J277" s="53">
        <v>-20.238680205972699</v>
      </c>
      <c r="K277" s="53">
        <v>237.8939351174684</v>
      </c>
      <c r="L277" s="53">
        <v>0.13530036144513319</v>
      </c>
      <c r="M277" s="54">
        <v>0</v>
      </c>
      <c r="N277" s="93"/>
      <c r="O277" s="93"/>
      <c r="P277" s="93"/>
      <c r="Q277" s="93"/>
    </row>
    <row r="278" spans="1:17" s="55" customFormat="1">
      <c r="A278" s="53">
        <v>275</v>
      </c>
      <c r="B278" s="53">
        <v>40.533771987911258</v>
      </c>
      <c r="C278" s="53">
        <v>40</v>
      </c>
      <c r="D278" s="53"/>
      <c r="E278" s="64"/>
      <c r="F278" s="53">
        <v>0</v>
      </c>
      <c r="G278" s="53">
        <v>50.68615729659566</v>
      </c>
      <c r="H278" s="54">
        <v>0</v>
      </c>
      <c r="I278" s="53"/>
      <c r="J278" s="53">
        <v>-20.238680205972699</v>
      </c>
      <c r="K278" s="53">
        <v>240.44540883116011</v>
      </c>
      <c r="L278" s="53">
        <v>32.101528777405797</v>
      </c>
      <c r="M278" s="54">
        <v>0</v>
      </c>
      <c r="N278" s="93"/>
      <c r="O278" s="93"/>
      <c r="P278" s="93"/>
      <c r="Q278" s="93"/>
    </row>
    <row r="279" spans="1:17" s="55" customFormat="1">
      <c r="A279" s="53">
        <v>276</v>
      </c>
      <c r="B279" s="53">
        <v>37.880123799411152</v>
      </c>
      <c r="C279" s="53">
        <v>38</v>
      </c>
      <c r="D279" s="53"/>
      <c r="E279" s="64"/>
      <c r="F279" s="53">
        <v>0</v>
      </c>
      <c r="G279" s="53">
        <v>50.727272727272727</v>
      </c>
      <c r="H279" s="54">
        <v>0</v>
      </c>
      <c r="I279" s="53"/>
      <c r="J279" s="53">
        <v>-20.238680205972699</v>
      </c>
      <c r="K279" s="53">
        <v>240.537611895563</v>
      </c>
      <c r="L279" s="53">
        <v>30.379526974108941</v>
      </c>
      <c r="M279" s="54">
        <v>0</v>
      </c>
      <c r="N279" s="93"/>
      <c r="O279" s="93"/>
      <c r="P279" s="93"/>
      <c r="Q279" s="93"/>
    </row>
    <row r="280" spans="1:17" s="55" customFormat="1">
      <c r="A280" s="53">
        <v>277</v>
      </c>
      <c r="B280" s="53">
        <v>34.628948738712268</v>
      </c>
      <c r="C280" s="53">
        <v>34</v>
      </c>
      <c r="D280" s="53"/>
      <c r="E280" s="64"/>
      <c r="F280" s="53">
        <v>0</v>
      </c>
      <c r="G280" s="53">
        <v>50.727272727272727</v>
      </c>
      <c r="H280" s="54">
        <v>0</v>
      </c>
      <c r="I280" s="53"/>
      <c r="J280" s="53">
        <v>-178.14407480881351</v>
      </c>
      <c r="K280" s="53">
        <v>243.03291979543079</v>
      </c>
      <c r="L280" s="53">
        <v>57.609309377938111</v>
      </c>
      <c r="M280" s="54">
        <v>0</v>
      </c>
      <c r="N280" s="93"/>
      <c r="O280" s="93"/>
      <c r="P280" s="93"/>
      <c r="Q280" s="93"/>
    </row>
    <row r="281" spans="1:17" s="55" customFormat="1">
      <c r="A281" s="53">
        <v>278</v>
      </c>
      <c r="B281" s="53">
        <v>31.101998301542981</v>
      </c>
      <c r="C281" s="53">
        <v>30</v>
      </c>
      <c r="D281" s="53"/>
      <c r="E281" s="64"/>
      <c r="F281" s="53">
        <v>0</v>
      </c>
      <c r="G281" s="53">
        <v>50.75433911477748</v>
      </c>
      <c r="H281" s="54">
        <v>0</v>
      </c>
      <c r="I281" s="53"/>
      <c r="J281" s="53">
        <v>-27.78844784246628</v>
      </c>
      <c r="K281" s="53">
        <v>240.63086933183189</v>
      </c>
      <c r="L281" s="53">
        <v>23.05061675826359</v>
      </c>
      <c r="M281" s="54">
        <v>0</v>
      </c>
      <c r="N281" s="93"/>
      <c r="O281" s="93"/>
      <c r="P281" s="93"/>
      <c r="Q281" s="93"/>
    </row>
    <row r="282" spans="1:17" s="55" customFormat="1">
      <c r="A282" s="53">
        <v>279</v>
      </c>
      <c r="B282" s="53">
        <v>27.534498142090079</v>
      </c>
      <c r="C282" s="53">
        <v>25</v>
      </c>
      <c r="D282" s="53"/>
      <c r="E282" s="64"/>
      <c r="F282" s="53">
        <v>0</v>
      </c>
      <c r="G282" s="53">
        <v>50.849587320464046</v>
      </c>
      <c r="H282" s="54">
        <v>0</v>
      </c>
      <c r="I282" s="53"/>
      <c r="J282" s="53">
        <v>-27.78844784246628</v>
      </c>
      <c r="K282" s="53">
        <v>242.8858642136048</v>
      </c>
      <c r="L282" s="53">
        <v>51.05099007248031</v>
      </c>
      <c r="M282" s="54">
        <v>0</v>
      </c>
      <c r="N282" s="93"/>
      <c r="O282" s="93"/>
      <c r="P282" s="93"/>
      <c r="Q282" s="93"/>
    </row>
    <row r="283" spans="1:17" s="55" customFormat="1">
      <c r="A283" s="53">
        <v>280</v>
      </c>
      <c r="B283" s="53">
        <v>24.36185618002003</v>
      </c>
      <c r="C283" s="53">
        <v>21</v>
      </c>
      <c r="D283" s="53"/>
      <c r="E283" s="64"/>
      <c r="F283" s="53">
        <v>0</v>
      </c>
      <c r="G283" s="53">
        <v>50.958884569322933</v>
      </c>
      <c r="H283" s="54">
        <v>0</v>
      </c>
      <c r="I283" s="53"/>
      <c r="J283" s="53">
        <v>-27.78844784246628</v>
      </c>
      <c r="K283" s="53">
        <v>241.7019453864676</v>
      </c>
      <c r="L283" s="53">
        <v>31.499442806854351</v>
      </c>
      <c r="M283" s="54">
        <v>0</v>
      </c>
      <c r="N283" s="93"/>
      <c r="O283" s="93"/>
      <c r="P283" s="93"/>
      <c r="Q283" s="93"/>
    </row>
    <row r="284" spans="1:17" s="55" customFormat="1">
      <c r="A284" s="53">
        <v>281</v>
      </c>
      <c r="B284" s="53">
        <v>23.482035716860551</v>
      </c>
      <c r="C284" s="53">
        <v>20</v>
      </c>
      <c r="D284" s="53"/>
      <c r="E284" s="64"/>
      <c r="F284" s="53">
        <v>0</v>
      </c>
      <c r="G284" s="53">
        <v>51.027066387504753</v>
      </c>
      <c r="H284" s="54">
        <v>0</v>
      </c>
      <c r="I284" s="53"/>
      <c r="J284" s="53">
        <v>-27.78844784246628</v>
      </c>
      <c r="K284" s="53">
        <v>238.95446346761469</v>
      </c>
      <c r="L284" s="53">
        <v>-1.861646913597599</v>
      </c>
      <c r="M284" s="54">
        <v>0</v>
      </c>
      <c r="N284" s="93"/>
      <c r="O284" s="93"/>
      <c r="P284" s="93"/>
      <c r="Q284" s="93"/>
    </row>
    <row r="285" spans="1:17" s="55" customFormat="1">
      <c r="A285" s="53">
        <v>282</v>
      </c>
      <c r="B285" s="53">
        <v>25.249327922056011</v>
      </c>
      <c r="C285" s="53">
        <v>22</v>
      </c>
      <c r="D285" s="53"/>
      <c r="E285" s="64"/>
      <c r="F285" s="53">
        <v>0</v>
      </c>
      <c r="G285" s="53">
        <v>51.095248205686566</v>
      </c>
      <c r="H285" s="54">
        <v>9.1484173234946162</v>
      </c>
      <c r="I285" s="53"/>
      <c r="J285" s="53">
        <v>-27.78844784246628</v>
      </c>
      <c r="K285" s="53">
        <v>232.07327380793919</v>
      </c>
      <c r="L285" s="53">
        <v>-80.503561325260549</v>
      </c>
      <c r="M285" s="54">
        <v>0</v>
      </c>
      <c r="N285" s="93"/>
      <c r="O285" s="93"/>
      <c r="P285" s="93"/>
      <c r="Q285" s="93"/>
    </row>
    <row r="286" spans="1:17" s="55" customFormat="1">
      <c r="A286" s="53">
        <v>283</v>
      </c>
      <c r="B286" s="53">
        <v>27.613908771970362</v>
      </c>
      <c r="C286" s="53">
        <v>26</v>
      </c>
      <c r="D286" s="53"/>
      <c r="E286" s="64"/>
      <c r="F286" s="53">
        <v>1268.979749689755</v>
      </c>
      <c r="G286" s="53">
        <v>51.163430023868386</v>
      </c>
      <c r="H286" s="54">
        <v>23.665631682948788</v>
      </c>
      <c r="I286" s="53"/>
      <c r="J286" s="53">
        <v>-27.78844784246628</v>
      </c>
      <c r="K286" s="53">
        <v>237.66989368453019</v>
      </c>
      <c r="L286" s="53">
        <v>-1.4429851348400839</v>
      </c>
      <c r="M286" s="54">
        <v>0</v>
      </c>
      <c r="N286" s="93"/>
      <c r="O286" s="93"/>
      <c r="P286" s="93"/>
      <c r="Q286" s="93"/>
    </row>
    <row r="287" spans="1:17" s="55" customFormat="1">
      <c r="A287" s="53">
        <v>284</v>
      </c>
      <c r="B287" s="53">
        <v>30.151831307986349</v>
      </c>
      <c r="C287" s="53">
        <v>30</v>
      </c>
      <c r="D287" s="53"/>
      <c r="E287" s="64"/>
      <c r="F287" s="53">
        <v>1385.608378077005</v>
      </c>
      <c r="G287" s="53">
        <v>51.258678229554953</v>
      </c>
      <c r="H287" s="54">
        <v>28.949421780641519</v>
      </c>
      <c r="I287" s="53"/>
      <c r="J287" s="53">
        <v>-27.78844784246628</v>
      </c>
      <c r="K287" s="53">
        <v>235.89136408493451</v>
      </c>
      <c r="L287" s="53">
        <v>-23.516527865689739</v>
      </c>
      <c r="M287" s="54">
        <v>0</v>
      </c>
      <c r="N287" s="93"/>
      <c r="O287" s="93"/>
      <c r="P287" s="93"/>
      <c r="Q287" s="93"/>
    </row>
    <row r="288" spans="1:17" s="55" customFormat="1">
      <c r="A288" s="53">
        <v>285</v>
      </c>
      <c r="B288" s="53">
        <v>32.967635237125279</v>
      </c>
      <c r="C288" s="53">
        <v>34</v>
      </c>
      <c r="D288" s="53"/>
      <c r="E288" s="64"/>
      <c r="F288" s="53">
        <v>1515.00687050634</v>
      </c>
      <c r="G288" s="53">
        <v>51.395041865918593</v>
      </c>
      <c r="H288" s="54">
        <v>36.009773762211587</v>
      </c>
      <c r="I288" s="53"/>
      <c r="J288" s="53">
        <v>-27.78844784246628</v>
      </c>
      <c r="K288" s="53">
        <v>237.639921805917</v>
      </c>
      <c r="L288" s="53">
        <v>-0.47184767102796898</v>
      </c>
      <c r="M288" s="54">
        <v>0</v>
      </c>
      <c r="N288" s="93"/>
      <c r="O288" s="93"/>
      <c r="P288" s="93"/>
      <c r="Q288" s="93"/>
    </row>
    <row r="289" spans="1:17" s="55" customFormat="1">
      <c r="A289" s="53">
        <v>286</v>
      </c>
      <c r="B289" s="53">
        <v>35.894504703009041</v>
      </c>
      <c r="C289" s="53">
        <v>37</v>
      </c>
      <c r="D289" s="53"/>
      <c r="E289" s="64"/>
      <c r="F289" s="53">
        <v>1649.5093095801519</v>
      </c>
      <c r="G289" s="53">
        <v>51.531405502282226</v>
      </c>
      <c r="H289" s="54">
        <v>36.406284158525608</v>
      </c>
      <c r="I289" s="53"/>
      <c r="J289" s="53">
        <v>-27.78844784246628</v>
      </c>
      <c r="K289" s="53">
        <v>236.6491050795683</v>
      </c>
      <c r="L289" s="53">
        <v>-12.172386108142881</v>
      </c>
      <c r="M289" s="54">
        <v>0</v>
      </c>
      <c r="N289" s="93"/>
      <c r="O289" s="93"/>
      <c r="P289" s="93"/>
      <c r="Q289" s="93"/>
    </row>
    <row r="290" spans="1:17" s="55" customFormat="1">
      <c r="A290" s="53">
        <v>287</v>
      </c>
      <c r="B290" s="53">
        <v>38.952088786924797</v>
      </c>
      <c r="C290" s="53">
        <v>40</v>
      </c>
      <c r="D290" s="53"/>
      <c r="E290" s="64"/>
      <c r="F290" s="53">
        <v>1790.0186564278979</v>
      </c>
      <c r="G290" s="53">
        <v>51.694835526150605</v>
      </c>
      <c r="H290" s="54">
        <v>36.090257920737201</v>
      </c>
      <c r="I290" s="53"/>
      <c r="J290" s="53">
        <v>-27.78844784246628</v>
      </c>
      <c r="K290" s="53">
        <v>236.65744771671251</v>
      </c>
      <c r="L290" s="53">
        <v>-10.567835680115261</v>
      </c>
      <c r="M290" s="54">
        <v>0</v>
      </c>
      <c r="N290" s="93"/>
      <c r="O290" s="93"/>
      <c r="P290" s="93"/>
      <c r="Q290" s="93"/>
    </row>
    <row r="291" spans="1:17" s="55" customFormat="1">
      <c r="A291" s="53">
        <v>288</v>
      </c>
      <c r="B291" s="53">
        <v>42.082239430851843</v>
      </c>
      <c r="C291" s="53">
        <v>44</v>
      </c>
      <c r="D291" s="53"/>
      <c r="E291" s="64"/>
      <c r="F291" s="53">
        <v>1933.8627537421351</v>
      </c>
      <c r="G291" s="53">
        <v>51.926447368200805</v>
      </c>
      <c r="H291" s="54">
        <v>36.79097376221155</v>
      </c>
      <c r="I291" s="53"/>
      <c r="J291" s="53">
        <v>-27.78844784246628</v>
      </c>
      <c r="K291" s="53">
        <v>236.37420862015031</v>
      </c>
      <c r="L291" s="53">
        <v>-13.12259981116668</v>
      </c>
      <c r="M291" s="54">
        <v>0</v>
      </c>
      <c r="N291" s="93"/>
      <c r="O291" s="93"/>
      <c r="P291" s="93"/>
      <c r="Q291" s="93"/>
    </row>
    <row r="292" spans="1:17" s="55" customFormat="1">
      <c r="A292" s="53">
        <v>289</v>
      </c>
      <c r="B292" s="53">
        <v>44.971167108151192</v>
      </c>
      <c r="C292" s="53">
        <v>47</v>
      </c>
      <c r="D292" s="53"/>
      <c r="E292" s="64"/>
      <c r="F292" s="53">
        <v>2066.621601867696</v>
      </c>
      <c r="G292" s="53">
        <v>52.172108253423339</v>
      </c>
      <c r="H292" s="54">
        <v>37.342542079262699</v>
      </c>
      <c r="I292" s="53"/>
      <c r="J292" s="53">
        <v>-27.78844784246628</v>
      </c>
      <c r="K292" s="53">
        <v>236.5973005621529</v>
      </c>
      <c r="L292" s="53">
        <v>-8.3265654528801978</v>
      </c>
      <c r="M292" s="54">
        <v>0</v>
      </c>
      <c r="N292" s="93"/>
      <c r="O292" s="93"/>
      <c r="P292" s="93"/>
      <c r="Q292" s="93"/>
    </row>
    <row r="293" spans="1:17" s="55" customFormat="1">
      <c r="A293" s="53">
        <v>290</v>
      </c>
      <c r="B293" s="53">
        <v>47.083975114439873</v>
      </c>
      <c r="C293" s="53">
        <v>49</v>
      </c>
      <c r="D293" s="53"/>
      <c r="E293" s="64"/>
      <c r="F293" s="53">
        <v>1597.819835330396</v>
      </c>
      <c r="G293" s="53">
        <v>52.349587320464046</v>
      </c>
      <c r="H293" s="54">
        <v>36.486768317051151</v>
      </c>
      <c r="I293" s="53"/>
      <c r="J293" s="53">
        <v>168.3696737228673</v>
      </c>
      <c r="K293" s="53">
        <v>239.4559880068054</v>
      </c>
      <c r="L293" s="53">
        <v>24.741992528442271</v>
      </c>
      <c r="M293" s="54">
        <v>0</v>
      </c>
      <c r="N293" s="93"/>
      <c r="O293" s="93"/>
      <c r="P293" s="93"/>
      <c r="Q293" s="93"/>
    </row>
    <row r="294" spans="1:17" s="55" customFormat="1">
      <c r="A294" s="53">
        <v>291</v>
      </c>
      <c r="B294" s="53">
        <v>48.2719322619634</v>
      </c>
      <c r="C294" s="53">
        <v>49</v>
      </c>
      <c r="D294" s="53"/>
      <c r="E294" s="64"/>
      <c r="F294" s="53">
        <v>1638.1337954245059</v>
      </c>
      <c r="G294" s="53">
        <v>52.513017344332432</v>
      </c>
      <c r="H294" s="54">
        <v>35.389542079262803</v>
      </c>
      <c r="I294" s="53"/>
      <c r="J294" s="53">
        <v>-20.238680205972699</v>
      </c>
      <c r="K294" s="53">
        <v>238.74477139687781</v>
      </c>
      <c r="L294" s="53">
        <v>15.13061028222965</v>
      </c>
      <c r="M294" s="54">
        <v>0</v>
      </c>
      <c r="N294" s="93"/>
      <c r="O294" s="93"/>
      <c r="P294" s="93"/>
      <c r="Q294" s="93"/>
    </row>
    <row r="295" spans="1:17" s="55" customFormat="1">
      <c r="A295" s="53">
        <v>292</v>
      </c>
      <c r="B295" s="53">
        <v>48.416718965456823</v>
      </c>
      <c r="C295" s="53">
        <v>49</v>
      </c>
      <c r="D295" s="53"/>
      <c r="E295" s="64"/>
      <c r="F295" s="53">
        <v>1643.047209514365</v>
      </c>
      <c r="G295" s="53">
        <v>52.717562798877886</v>
      </c>
      <c r="H295" s="54">
        <v>35.309057920737203</v>
      </c>
      <c r="I295" s="53"/>
      <c r="J295" s="53">
        <v>-20.238680205972699</v>
      </c>
      <c r="K295" s="53">
        <v>242.16938361196861</v>
      </c>
      <c r="L295" s="53">
        <v>53.238345778166362</v>
      </c>
      <c r="M295" s="54">
        <v>0</v>
      </c>
      <c r="N295" s="93"/>
      <c r="O295" s="93"/>
      <c r="P295" s="93"/>
      <c r="Q295" s="93"/>
    </row>
    <row r="296" spans="1:17" s="55" customFormat="1">
      <c r="A296" s="53">
        <v>293</v>
      </c>
      <c r="B296" s="53">
        <v>48.048854482420708</v>
      </c>
      <c r="C296" s="53">
        <v>48</v>
      </c>
      <c r="D296" s="53"/>
      <c r="E296" s="64"/>
      <c r="F296" s="53">
        <v>1630.5635318665029</v>
      </c>
      <c r="G296" s="53">
        <v>52.922108253423339</v>
      </c>
      <c r="H296" s="54">
        <v>35.389542079262803</v>
      </c>
      <c r="I296" s="53"/>
      <c r="J296" s="53">
        <v>-20.238680205972699</v>
      </c>
      <c r="K296" s="53">
        <v>242.7629269312865</v>
      </c>
      <c r="L296" s="53">
        <v>54.219315048769239</v>
      </c>
      <c r="M296" s="54">
        <v>0</v>
      </c>
      <c r="N296" s="93"/>
      <c r="O296" s="93"/>
      <c r="P296" s="93"/>
      <c r="Q296" s="93"/>
    </row>
    <row r="297" spans="1:17" s="55" customFormat="1">
      <c r="A297" s="53">
        <v>294</v>
      </c>
      <c r="B297" s="53">
        <v>47.593414882211931</v>
      </c>
      <c r="C297" s="53">
        <v>47</v>
      </c>
      <c r="D297" s="53"/>
      <c r="E297" s="64"/>
      <c r="F297" s="53">
        <v>1615.1079458578911</v>
      </c>
      <c r="G297" s="53">
        <v>53.153720095473538</v>
      </c>
      <c r="H297" s="54">
        <v>35.309057920737203</v>
      </c>
      <c r="I297" s="53"/>
      <c r="J297" s="53">
        <v>-20.238680205972699</v>
      </c>
      <c r="K297" s="53">
        <v>243.17305480047099</v>
      </c>
      <c r="L297" s="53">
        <v>54.179763929220421</v>
      </c>
      <c r="M297" s="54">
        <v>0</v>
      </c>
      <c r="N297" s="93"/>
      <c r="O297" s="93"/>
      <c r="P297" s="93"/>
      <c r="Q297" s="93"/>
    </row>
    <row r="298" spans="1:17" s="55" customFormat="1">
      <c r="A298" s="53">
        <v>295</v>
      </c>
      <c r="B298" s="53">
        <v>47.150634598378083</v>
      </c>
      <c r="C298" s="53">
        <v>46</v>
      </c>
      <c r="D298" s="53"/>
      <c r="E298" s="64"/>
      <c r="F298" s="53">
        <v>1600.0819605097261</v>
      </c>
      <c r="G298" s="53">
        <v>53.399380980696066</v>
      </c>
      <c r="H298" s="54">
        <v>35.544600000000003</v>
      </c>
      <c r="I298" s="53"/>
      <c r="J298" s="53">
        <v>-20.238680205972699</v>
      </c>
      <c r="K298" s="53">
        <v>243.5827442658495</v>
      </c>
      <c r="L298" s="53">
        <v>54.514101375902698</v>
      </c>
      <c r="M298" s="54">
        <v>0</v>
      </c>
      <c r="N298" s="93"/>
      <c r="O298" s="93"/>
      <c r="P298" s="93"/>
      <c r="Q298" s="93"/>
    </row>
    <row r="299" spans="1:17" s="55" customFormat="1">
      <c r="A299" s="53">
        <v>296</v>
      </c>
      <c r="B299" s="53">
        <v>47.009735700929291</v>
      </c>
      <c r="C299" s="53">
        <v>46</v>
      </c>
      <c r="D299" s="53"/>
      <c r="E299" s="64"/>
      <c r="F299" s="53">
        <v>1595.3004811938299</v>
      </c>
      <c r="G299" s="53">
        <v>53.603926435241526</v>
      </c>
      <c r="H299" s="54">
        <v>35.544600000000003</v>
      </c>
      <c r="I299" s="53"/>
      <c r="J299" s="53">
        <v>-20.238680205972699</v>
      </c>
      <c r="K299" s="53">
        <v>242.59847960435559</v>
      </c>
      <c r="L299" s="53">
        <v>38.955627815369922</v>
      </c>
      <c r="M299" s="54">
        <v>0</v>
      </c>
      <c r="N299" s="93"/>
      <c r="O299" s="93"/>
      <c r="P299" s="93"/>
      <c r="Q299" s="93"/>
    </row>
    <row r="300" spans="1:17" s="55" customFormat="1">
      <c r="A300" s="53">
        <v>297</v>
      </c>
      <c r="B300" s="53">
        <v>46.965369736328732</v>
      </c>
      <c r="C300" s="53">
        <v>46</v>
      </c>
      <c r="D300" s="53"/>
      <c r="E300" s="64"/>
      <c r="F300" s="53">
        <v>1593.7948984965319</v>
      </c>
      <c r="G300" s="53">
        <v>53.808471889786965</v>
      </c>
      <c r="H300" s="54">
        <v>35.544600000000003</v>
      </c>
      <c r="I300" s="53"/>
      <c r="J300" s="53">
        <v>-20.238680205972699</v>
      </c>
      <c r="K300" s="53">
        <v>243.07437810792189</v>
      </c>
      <c r="L300" s="53">
        <v>43.01213173187984</v>
      </c>
      <c r="M300" s="54">
        <v>0</v>
      </c>
      <c r="N300" s="93"/>
      <c r="O300" s="93"/>
      <c r="P300" s="93"/>
      <c r="Q300" s="93"/>
    </row>
    <row r="301" spans="1:17" s="55" customFormat="1">
      <c r="A301" s="53">
        <v>298</v>
      </c>
      <c r="B301" s="53">
        <v>46.905759840700767</v>
      </c>
      <c r="C301" s="53">
        <v>47</v>
      </c>
      <c r="D301" s="53"/>
      <c r="E301" s="64"/>
      <c r="F301" s="53">
        <v>1591.772004860537</v>
      </c>
      <c r="G301" s="53">
        <v>54.040083731837171</v>
      </c>
      <c r="H301" s="54">
        <v>35.544600000000003</v>
      </c>
      <c r="I301" s="53"/>
      <c r="J301" s="53">
        <v>-20.238680205972699</v>
      </c>
      <c r="K301" s="53">
        <v>243.3332517484881</v>
      </c>
      <c r="L301" s="53">
        <v>43.693581793349011</v>
      </c>
      <c r="M301" s="54">
        <v>0</v>
      </c>
      <c r="N301" s="93"/>
      <c r="O301" s="93"/>
      <c r="P301" s="93"/>
      <c r="Q301" s="93"/>
    </row>
    <row r="302" spans="1:17" s="55" customFormat="1">
      <c r="A302" s="53">
        <v>299</v>
      </c>
      <c r="B302" s="53">
        <v>46.805109360043417</v>
      </c>
      <c r="C302" s="53">
        <v>47</v>
      </c>
      <c r="D302" s="53"/>
      <c r="E302" s="64"/>
      <c r="F302" s="53">
        <v>1588.3563770585299</v>
      </c>
      <c r="G302" s="53">
        <v>54.285744617059706</v>
      </c>
      <c r="H302" s="54">
        <v>35.389542079262803</v>
      </c>
      <c r="I302" s="53"/>
      <c r="J302" s="53">
        <v>-20.238680205972699</v>
      </c>
      <c r="K302" s="53">
        <v>243.48211140124781</v>
      </c>
      <c r="L302" s="53">
        <v>43.278377508025407</v>
      </c>
      <c r="M302" s="54">
        <v>0</v>
      </c>
      <c r="N302" s="93"/>
      <c r="O302" s="93"/>
      <c r="P302" s="93"/>
      <c r="Q302" s="93"/>
    </row>
    <row r="303" spans="1:17" s="55" customFormat="1">
      <c r="A303" s="53">
        <v>300</v>
      </c>
      <c r="B303" s="53">
        <v>46.536884705499951</v>
      </c>
      <c r="C303" s="53">
        <v>47</v>
      </c>
      <c r="D303" s="53"/>
      <c r="E303" s="64"/>
      <c r="F303" s="53">
        <v>1579.2540301918409</v>
      </c>
      <c r="G303" s="53">
        <v>54.490290071605152</v>
      </c>
      <c r="H303" s="54">
        <v>35.309057920737203</v>
      </c>
      <c r="I303" s="53"/>
      <c r="J303" s="53">
        <v>-20.238680205972699</v>
      </c>
      <c r="K303" s="53">
        <v>244.2340798441042</v>
      </c>
      <c r="L303" s="53">
        <v>50.308153158497213</v>
      </c>
      <c r="M303" s="54">
        <v>0</v>
      </c>
      <c r="N303" s="93"/>
      <c r="O303" s="93"/>
      <c r="P303" s="93"/>
      <c r="Q303" s="93"/>
    </row>
    <row r="304" spans="1:17" s="55" customFormat="1">
      <c r="A304" s="53">
        <v>301</v>
      </c>
      <c r="B304" s="53">
        <v>46.058873655404888</v>
      </c>
      <c r="C304" s="53">
        <v>47</v>
      </c>
      <c r="D304" s="53"/>
      <c r="E304" s="64"/>
      <c r="F304" s="53">
        <v>1563.0324699796331</v>
      </c>
      <c r="G304" s="53">
        <v>54.694835526150605</v>
      </c>
      <c r="H304" s="54">
        <v>35.234484158525568</v>
      </c>
      <c r="I304" s="53"/>
      <c r="J304" s="53">
        <v>-20.238680205972699</v>
      </c>
      <c r="K304" s="53">
        <v>244.80740953426141</v>
      </c>
      <c r="L304" s="53">
        <v>54.220703540993171</v>
      </c>
      <c r="M304" s="54">
        <v>0</v>
      </c>
      <c r="N304" s="93"/>
      <c r="O304" s="93"/>
      <c r="P304" s="93"/>
      <c r="Q304" s="93"/>
    </row>
    <row r="305" spans="1:17" s="55" customFormat="1">
      <c r="A305" s="53">
        <v>302</v>
      </c>
      <c r="B305" s="53">
        <v>45.520413502808651</v>
      </c>
      <c r="C305" s="53">
        <v>46</v>
      </c>
      <c r="D305" s="53"/>
      <c r="E305" s="64"/>
      <c r="F305" s="53">
        <v>1544.7595371981049</v>
      </c>
      <c r="G305" s="53">
        <v>54.872314593191319</v>
      </c>
      <c r="H305" s="54">
        <v>34.763399999999898</v>
      </c>
      <c r="I305" s="53"/>
      <c r="J305" s="53">
        <v>-20.238680205972699</v>
      </c>
      <c r="K305" s="53">
        <v>244.83546295031749</v>
      </c>
      <c r="L305" s="53">
        <v>51.693625595548397</v>
      </c>
      <c r="M305" s="54">
        <v>0</v>
      </c>
      <c r="N305" s="93"/>
      <c r="O305" s="93"/>
      <c r="P305" s="93"/>
      <c r="Q305" s="93"/>
    </row>
    <row r="306" spans="1:17" s="55" customFormat="1">
      <c r="A306" s="53">
        <v>303</v>
      </c>
      <c r="B306" s="53">
        <v>44.86253152526448</v>
      </c>
      <c r="C306" s="53">
        <v>45</v>
      </c>
      <c r="D306" s="53"/>
      <c r="E306" s="64"/>
      <c r="F306" s="53">
        <v>1522.433961023376</v>
      </c>
      <c r="G306" s="53">
        <v>55.008678229554953</v>
      </c>
      <c r="H306" s="54">
        <v>34.608342079262698</v>
      </c>
      <c r="I306" s="53"/>
      <c r="J306" s="53">
        <v>-20.238680205972699</v>
      </c>
      <c r="K306" s="53">
        <v>245.29981276359641</v>
      </c>
      <c r="L306" s="53">
        <v>54.77154288571689</v>
      </c>
      <c r="M306" s="54">
        <v>0</v>
      </c>
      <c r="N306" s="93"/>
      <c r="O306" s="93"/>
      <c r="P306" s="93"/>
      <c r="Q306" s="93"/>
    </row>
    <row r="307" spans="1:17" s="55" customFormat="1">
      <c r="A307" s="53">
        <v>304</v>
      </c>
      <c r="B307" s="53">
        <v>44.070570301520618</v>
      </c>
      <c r="C307" s="53">
        <v>44</v>
      </c>
      <c r="D307" s="53"/>
      <c r="E307" s="64"/>
      <c r="F307" s="53">
        <v>1495.5583340391461</v>
      </c>
      <c r="G307" s="53">
        <v>55.145041865918593</v>
      </c>
      <c r="H307" s="54">
        <v>33.907626237788349</v>
      </c>
      <c r="I307" s="53"/>
      <c r="J307" s="53">
        <v>-20.238680205972699</v>
      </c>
      <c r="K307" s="53">
        <v>245.8996604682055</v>
      </c>
      <c r="L307" s="53">
        <v>59.587117090153818</v>
      </c>
      <c r="M307" s="54">
        <v>0</v>
      </c>
      <c r="N307" s="93"/>
      <c r="O307" s="93"/>
      <c r="P307" s="93"/>
      <c r="Q307" s="93"/>
    </row>
    <row r="308" spans="1:17" s="55" customFormat="1">
      <c r="A308" s="53">
        <v>305</v>
      </c>
      <c r="B308" s="53">
        <v>43.165528619987867</v>
      </c>
      <c r="C308" s="53">
        <v>43</v>
      </c>
      <c r="D308" s="53"/>
      <c r="E308" s="64"/>
      <c r="F308" s="53">
        <v>1464.84526134214</v>
      </c>
      <c r="G308" s="53">
        <v>55.25433911477748</v>
      </c>
      <c r="H308" s="54">
        <v>20.021076737338269</v>
      </c>
      <c r="I308" s="53"/>
      <c r="J308" s="53">
        <v>-20.238680205972699</v>
      </c>
      <c r="K308" s="53">
        <v>243.91022442706179</v>
      </c>
      <c r="L308" s="53">
        <v>30.913754573362521</v>
      </c>
      <c r="M308" s="54">
        <v>0</v>
      </c>
      <c r="N308" s="93"/>
      <c r="O308" s="93"/>
      <c r="P308" s="93"/>
      <c r="Q308" s="93"/>
    </row>
    <row r="309" spans="1:17" s="55" customFormat="1">
      <c r="A309" s="53">
        <v>306</v>
      </c>
      <c r="B309" s="53">
        <v>42.335174851704203</v>
      </c>
      <c r="C309" s="53">
        <v>41</v>
      </c>
      <c r="D309" s="53"/>
      <c r="E309" s="64"/>
      <c r="F309" s="53">
        <v>0</v>
      </c>
      <c r="G309" s="53">
        <v>55.322520932959293</v>
      </c>
      <c r="H309" s="54">
        <v>0</v>
      </c>
      <c r="I309" s="53"/>
      <c r="J309" s="53">
        <v>-20.238680205972699</v>
      </c>
      <c r="K309" s="53">
        <v>241.2549929695785</v>
      </c>
      <c r="L309" s="53">
        <v>1.470355469686466</v>
      </c>
      <c r="M309" s="54">
        <v>0</v>
      </c>
      <c r="N309" s="93"/>
      <c r="O309" s="93"/>
      <c r="P309" s="93"/>
      <c r="Q309" s="93"/>
    </row>
    <row r="310" spans="1:17" s="55" customFormat="1">
      <c r="A310" s="53">
        <v>307</v>
      </c>
      <c r="B310" s="53">
        <v>41.545055072333177</v>
      </c>
      <c r="C310" s="53">
        <v>40</v>
      </c>
      <c r="D310" s="53"/>
      <c r="E310" s="64"/>
      <c r="F310" s="53">
        <v>0</v>
      </c>
      <c r="G310" s="53">
        <v>55.363636363636367</v>
      </c>
      <c r="H310" s="54">
        <v>0</v>
      </c>
      <c r="I310" s="53"/>
      <c r="J310" s="53">
        <v>-20.238680205972699</v>
      </c>
      <c r="K310" s="53">
        <v>241.31781775561481</v>
      </c>
      <c r="L310" s="53">
        <v>5.5641126085143124</v>
      </c>
      <c r="M310" s="54">
        <v>0</v>
      </c>
      <c r="N310" s="93"/>
      <c r="O310" s="93"/>
      <c r="P310" s="93"/>
      <c r="Q310" s="93"/>
    </row>
    <row r="311" spans="1:17" s="55" customFormat="1">
      <c r="A311" s="53">
        <v>308</v>
      </c>
      <c r="B311" s="53">
        <v>40.851105960386327</v>
      </c>
      <c r="C311" s="53">
        <v>40</v>
      </c>
      <c r="D311" s="53"/>
      <c r="E311" s="64"/>
      <c r="F311" s="53">
        <v>0</v>
      </c>
      <c r="G311" s="53">
        <v>55.363636363636367</v>
      </c>
      <c r="H311" s="54">
        <v>0</v>
      </c>
      <c r="I311" s="53"/>
      <c r="J311" s="53">
        <v>-20.238680205972699</v>
      </c>
      <c r="K311" s="53">
        <v>240.7981004969285</v>
      </c>
      <c r="L311" s="53">
        <v>1.4409688792224851</v>
      </c>
      <c r="M311" s="54">
        <v>0</v>
      </c>
      <c r="N311" s="93"/>
      <c r="O311" s="93"/>
      <c r="P311" s="93"/>
      <c r="Q311" s="93"/>
    </row>
    <row r="312" spans="1:17" s="55" customFormat="1">
      <c r="A312" s="53">
        <v>309</v>
      </c>
      <c r="B312" s="53">
        <v>40.212766153565603</v>
      </c>
      <c r="C312" s="53">
        <v>40</v>
      </c>
      <c r="D312" s="53"/>
      <c r="E312" s="64"/>
      <c r="F312" s="53">
        <v>0</v>
      </c>
      <c r="G312" s="53">
        <v>55.336569976131614</v>
      </c>
      <c r="H312" s="54">
        <v>0</v>
      </c>
      <c r="I312" s="53"/>
      <c r="J312" s="53">
        <v>-20.238680205972699</v>
      </c>
      <c r="K312" s="53">
        <v>240.65557926280209</v>
      </c>
      <c r="L312" s="53">
        <v>1.938074116155466</v>
      </c>
      <c r="M312" s="54">
        <v>0</v>
      </c>
      <c r="N312" s="93"/>
      <c r="O312" s="93"/>
      <c r="P312" s="93"/>
      <c r="Q312" s="93"/>
    </row>
    <row r="313" spans="1:17" s="55" customFormat="1">
      <c r="A313" s="53">
        <v>310</v>
      </c>
      <c r="B313" s="53">
        <v>39.545159491032287</v>
      </c>
      <c r="C313" s="53">
        <v>39</v>
      </c>
      <c r="D313" s="53"/>
      <c r="E313" s="64"/>
      <c r="F313" s="53">
        <v>0</v>
      </c>
      <c r="G313" s="53">
        <v>55.268388157949794</v>
      </c>
      <c r="H313" s="54">
        <v>0</v>
      </c>
      <c r="I313" s="53"/>
      <c r="J313" s="53">
        <v>-20.238680205972699</v>
      </c>
      <c r="K313" s="53">
        <v>240.546423926541</v>
      </c>
      <c r="L313" s="53">
        <v>2.4485864238411099</v>
      </c>
      <c r="M313" s="54">
        <v>0</v>
      </c>
      <c r="N313" s="93"/>
      <c r="O313" s="93"/>
      <c r="P313" s="93"/>
      <c r="Q313" s="93"/>
    </row>
    <row r="314" spans="1:17" s="55" customFormat="1">
      <c r="A314" s="53">
        <v>311</v>
      </c>
      <c r="B314" s="53">
        <v>38.787290249625208</v>
      </c>
      <c r="C314" s="53">
        <v>39</v>
      </c>
      <c r="D314" s="53"/>
      <c r="E314" s="64"/>
      <c r="F314" s="53">
        <v>0</v>
      </c>
      <c r="G314" s="53">
        <v>55.173139952263227</v>
      </c>
      <c r="H314" s="54">
        <v>0</v>
      </c>
      <c r="I314" s="53"/>
      <c r="J314" s="53">
        <v>-20.238680205972699</v>
      </c>
      <c r="K314" s="53">
        <v>240.76787717765109</v>
      </c>
      <c r="L314" s="53">
        <v>6.4544073407931553</v>
      </c>
      <c r="M314" s="54">
        <v>0</v>
      </c>
      <c r="N314" s="93"/>
      <c r="O314" s="93"/>
      <c r="P314" s="93"/>
      <c r="Q314" s="93"/>
    </row>
    <row r="315" spans="1:17" s="55" customFormat="1">
      <c r="A315" s="53">
        <v>312</v>
      </c>
      <c r="B315" s="53">
        <v>37.954629938364953</v>
      </c>
      <c r="C315" s="53">
        <v>38</v>
      </c>
      <c r="D315" s="53"/>
      <c r="E315" s="64"/>
      <c r="F315" s="53">
        <v>0</v>
      </c>
      <c r="G315" s="53">
        <v>55.036776315899594</v>
      </c>
      <c r="H315" s="54">
        <v>0</v>
      </c>
      <c r="I315" s="53"/>
      <c r="J315" s="53">
        <v>-20.238680205972699</v>
      </c>
      <c r="K315" s="53">
        <v>240.71231300759041</v>
      </c>
      <c r="L315" s="53">
        <v>6.5149695313986449</v>
      </c>
      <c r="M315" s="54">
        <v>0</v>
      </c>
      <c r="N315" s="93"/>
      <c r="O315" s="93"/>
      <c r="P315" s="93"/>
      <c r="Q315" s="93"/>
    </row>
    <row r="316" spans="1:17" s="55" customFormat="1">
      <c r="A316" s="53">
        <v>313</v>
      </c>
      <c r="B316" s="53">
        <v>37.089529636227503</v>
      </c>
      <c r="C316" s="53">
        <v>37</v>
      </c>
      <c r="D316" s="53"/>
      <c r="E316" s="64"/>
      <c r="F316" s="53">
        <v>0</v>
      </c>
      <c r="G316" s="53">
        <v>54.900412679535954</v>
      </c>
      <c r="H316" s="54">
        <v>0</v>
      </c>
      <c r="I316" s="53"/>
      <c r="J316" s="53">
        <v>-20.238680205972699</v>
      </c>
      <c r="K316" s="53">
        <v>240.72824477670881</v>
      </c>
      <c r="L316" s="53">
        <v>7.2577754708110156</v>
      </c>
      <c r="M316" s="54">
        <v>0</v>
      </c>
      <c r="N316" s="93"/>
      <c r="O316" s="93"/>
      <c r="P316" s="93"/>
      <c r="Q316" s="93"/>
    </row>
    <row r="317" spans="1:17" s="55" customFormat="1">
      <c r="A317" s="53">
        <v>314</v>
      </c>
      <c r="B317" s="53">
        <v>36.180068351430798</v>
      </c>
      <c r="C317" s="53">
        <v>36</v>
      </c>
      <c r="D317" s="53"/>
      <c r="E317" s="64"/>
      <c r="F317" s="53">
        <v>0</v>
      </c>
      <c r="G317" s="53">
        <v>54.764049043172321</v>
      </c>
      <c r="H317" s="54">
        <v>0</v>
      </c>
      <c r="I317" s="53"/>
      <c r="J317" s="53">
        <v>-20.238680205972699</v>
      </c>
      <c r="K317" s="53">
        <v>240.5182183323665</v>
      </c>
      <c r="L317" s="53">
        <v>5.3323776437354917</v>
      </c>
      <c r="M317" s="54">
        <v>0</v>
      </c>
      <c r="N317" s="93"/>
      <c r="O317" s="93"/>
      <c r="P317" s="93"/>
      <c r="Q317" s="93"/>
    </row>
    <row r="318" spans="1:17" s="55" customFormat="1">
      <c r="A318" s="53">
        <v>315</v>
      </c>
      <c r="B318" s="53">
        <v>34.793061552131512</v>
      </c>
      <c r="C318" s="53">
        <v>34</v>
      </c>
      <c r="D318" s="53"/>
      <c r="E318" s="64"/>
      <c r="F318" s="53">
        <v>0</v>
      </c>
      <c r="G318" s="53">
        <v>54.627685406808681</v>
      </c>
      <c r="H318" s="54">
        <v>0</v>
      </c>
      <c r="I318" s="53"/>
      <c r="J318" s="53">
        <v>-20.238680205972699</v>
      </c>
      <c r="K318" s="53">
        <v>241.97244522914789</v>
      </c>
      <c r="L318" s="53">
        <v>23.43795866677473</v>
      </c>
      <c r="M318" s="54">
        <v>0</v>
      </c>
      <c r="N318" s="93"/>
      <c r="O318" s="93"/>
      <c r="P318" s="93"/>
      <c r="Q318" s="93"/>
    </row>
    <row r="319" spans="1:17" s="55" customFormat="1">
      <c r="A319" s="53">
        <v>316</v>
      </c>
      <c r="B319" s="53">
        <v>33.062686459430552</v>
      </c>
      <c r="C319" s="53">
        <v>33</v>
      </c>
      <c r="D319" s="53"/>
      <c r="E319" s="64"/>
      <c r="F319" s="53">
        <v>0</v>
      </c>
      <c r="G319" s="53">
        <v>54.491321770445047</v>
      </c>
      <c r="H319" s="54">
        <v>0</v>
      </c>
      <c r="I319" s="53"/>
      <c r="J319" s="53">
        <v>-20.238680205972699</v>
      </c>
      <c r="K319" s="53">
        <v>241.2511102926799</v>
      </c>
      <c r="L319" s="53">
        <v>12.969870355612811</v>
      </c>
      <c r="M319" s="54">
        <v>0</v>
      </c>
      <c r="N319" s="93"/>
      <c r="O319" s="93"/>
      <c r="P319" s="93"/>
      <c r="Q319" s="93"/>
    </row>
    <row r="320" spans="1:17" s="55" customFormat="1">
      <c r="A320" s="53">
        <v>317</v>
      </c>
      <c r="B320" s="53">
        <v>31.15080810683892</v>
      </c>
      <c r="C320" s="53">
        <v>31</v>
      </c>
      <c r="D320" s="53"/>
      <c r="E320" s="64"/>
      <c r="F320" s="53">
        <v>0</v>
      </c>
      <c r="G320" s="53">
        <v>54.354958134081407</v>
      </c>
      <c r="H320" s="54">
        <v>0</v>
      </c>
      <c r="I320" s="53"/>
      <c r="J320" s="53">
        <v>-20.238680205972699</v>
      </c>
      <c r="K320" s="53">
        <v>242.24689301479691</v>
      </c>
      <c r="L320" s="53">
        <v>24.622819199542171</v>
      </c>
      <c r="M320" s="54">
        <v>0</v>
      </c>
      <c r="N320" s="93"/>
      <c r="O320" s="93"/>
      <c r="P320" s="93"/>
      <c r="Q320" s="93"/>
    </row>
    <row r="321" spans="1:17" s="55" customFormat="1">
      <c r="A321" s="53">
        <v>318</v>
      </c>
      <c r="B321" s="53">
        <v>29.377419545134721</v>
      </c>
      <c r="C321" s="53">
        <v>30</v>
      </c>
      <c r="D321" s="53"/>
      <c r="E321" s="64"/>
      <c r="F321" s="53">
        <v>0</v>
      </c>
      <c r="G321" s="53">
        <v>54.24566088522252</v>
      </c>
      <c r="H321" s="54">
        <v>0</v>
      </c>
      <c r="I321" s="53"/>
      <c r="J321" s="53">
        <v>-20.238680205972699</v>
      </c>
      <c r="K321" s="53">
        <v>242.00753161864631</v>
      </c>
      <c r="L321" s="53">
        <v>20.16921444713434</v>
      </c>
      <c r="M321" s="54">
        <v>0</v>
      </c>
      <c r="N321" s="93"/>
      <c r="O321" s="93"/>
      <c r="P321" s="93"/>
      <c r="Q321" s="93"/>
    </row>
    <row r="322" spans="1:17" s="55" customFormat="1">
      <c r="A322" s="53">
        <v>319</v>
      </c>
      <c r="B322" s="53">
        <v>28.167503925630569</v>
      </c>
      <c r="C322" s="53">
        <v>28</v>
      </c>
      <c r="D322" s="53"/>
      <c r="E322" s="64"/>
      <c r="F322" s="53">
        <v>0</v>
      </c>
      <c r="G322" s="53">
        <v>54.177479067040707</v>
      </c>
      <c r="H322" s="54">
        <v>0</v>
      </c>
      <c r="I322" s="53"/>
      <c r="J322" s="53">
        <v>-20.238680205972699</v>
      </c>
      <c r="K322" s="53">
        <v>240.76991727324381</v>
      </c>
      <c r="L322" s="53">
        <v>4.2538941176516314</v>
      </c>
      <c r="M322" s="54">
        <v>0</v>
      </c>
      <c r="N322" s="93"/>
      <c r="O322" s="93"/>
      <c r="P322" s="93"/>
      <c r="Q322" s="93"/>
    </row>
    <row r="323" spans="1:17" s="55" customFormat="1">
      <c r="A323" s="53">
        <v>320</v>
      </c>
      <c r="B323" s="53">
        <v>27.338825228373111</v>
      </c>
      <c r="C323" s="53">
        <v>26</v>
      </c>
      <c r="D323" s="53"/>
      <c r="E323" s="64"/>
      <c r="F323" s="53">
        <v>0</v>
      </c>
      <c r="G323" s="53">
        <v>54.109297248858887</v>
      </c>
      <c r="H323" s="54">
        <v>0</v>
      </c>
      <c r="I323" s="53"/>
      <c r="J323" s="53">
        <v>-218.98732572175621</v>
      </c>
      <c r="K323" s="53">
        <v>240.58096474175909</v>
      </c>
      <c r="L323" s="53">
        <v>3.6074208469587941</v>
      </c>
      <c r="M323" s="54">
        <v>0</v>
      </c>
      <c r="N323" s="93"/>
      <c r="O323" s="93"/>
      <c r="P323" s="93"/>
      <c r="Q323" s="93"/>
    </row>
    <row r="324" spans="1:17" s="55" customFormat="1">
      <c r="A324" s="53">
        <v>321</v>
      </c>
      <c r="B324" s="53">
        <v>26.639451696167221</v>
      </c>
      <c r="C324" s="53">
        <v>25</v>
      </c>
      <c r="D324" s="53"/>
      <c r="E324" s="64"/>
      <c r="F324" s="53">
        <v>0</v>
      </c>
      <c r="G324" s="53">
        <v>54.014049043172321</v>
      </c>
      <c r="H324" s="54">
        <v>0</v>
      </c>
      <c r="I324" s="53"/>
      <c r="J324" s="53">
        <v>-27.78844784246628</v>
      </c>
      <c r="K324" s="53">
        <v>240.4942942763181</v>
      </c>
      <c r="L324" s="53">
        <v>3.5035808006047469</v>
      </c>
      <c r="M324" s="54">
        <v>0</v>
      </c>
      <c r="N324" s="93"/>
      <c r="O324" s="93"/>
      <c r="P324" s="93"/>
      <c r="Q324" s="93"/>
    </row>
    <row r="325" spans="1:17" s="55" customFormat="1">
      <c r="A325" s="53">
        <v>322</v>
      </c>
      <c r="B325" s="53">
        <v>25.975491954039299</v>
      </c>
      <c r="C325" s="53">
        <v>24</v>
      </c>
      <c r="D325" s="53"/>
      <c r="E325" s="64"/>
      <c r="F325" s="53">
        <v>0</v>
      </c>
      <c r="G325" s="53">
        <v>53.904751794313434</v>
      </c>
      <c r="H325" s="54">
        <v>0</v>
      </c>
      <c r="I325" s="53"/>
      <c r="J325" s="53">
        <v>-27.78844784246628</v>
      </c>
      <c r="K325" s="53">
        <v>240.3492696001658</v>
      </c>
      <c r="L325" s="53">
        <v>2.5670943494126401</v>
      </c>
      <c r="M325" s="54">
        <v>0</v>
      </c>
      <c r="N325" s="93"/>
      <c r="O325" s="93"/>
      <c r="P325" s="93"/>
      <c r="Q325" s="93"/>
    </row>
    <row r="326" spans="1:17" s="55" customFormat="1">
      <c r="A326" s="53">
        <v>323</v>
      </c>
      <c r="B326" s="53">
        <v>25.36059252624398</v>
      </c>
      <c r="C326" s="53">
        <v>24</v>
      </c>
      <c r="D326" s="53"/>
      <c r="E326" s="64"/>
      <c r="F326" s="53">
        <v>0</v>
      </c>
      <c r="G326" s="53">
        <v>53.836569976131614</v>
      </c>
      <c r="H326" s="54">
        <v>0</v>
      </c>
      <c r="I326" s="53"/>
      <c r="J326" s="53">
        <v>-27.78844784246628</v>
      </c>
      <c r="K326" s="53">
        <v>240.20008812260809</v>
      </c>
      <c r="L326" s="53">
        <v>1.605853102918219</v>
      </c>
      <c r="M326" s="54">
        <v>0</v>
      </c>
      <c r="N326" s="93"/>
      <c r="O326" s="93"/>
      <c r="P326" s="93"/>
      <c r="Q326" s="93"/>
    </row>
    <row r="327" spans="1:17" s="55" customFormat="1">
      <c r="A327" s="53">
        <v>324</v>
      </c>
      <c r="B327" s="53">
        <v>24.778832764280949</v>
      </c>
      <c r="C327" s="53">
        <v>24</v>
      </c>
      <c r="D327" s="53"/>
      <c r="E327" s="64"/>
      <c r="F327" s="53">
        <v>0</v>
      </c>
      <c r="G327" s="53">
        <v>53.768388157949794</v>
      </c>
      <c r="H327" s="54">
        <v>0</v>
      </c>
      <c r="I327" s="53"/>
      <c r="J327" s="53">
        <v>-27.78844784246628</v>
      </c>
      <c r="K327" s="53">
        <v>240.20620166423791</v>
      </c>
      <c r="L327" s="53">
        <v>2.353787033074902</v>
      </c>
      <c r="M327" s="54">
        <v>0</v>
      </c>
      <c r="N327" s="93"/>
      <c r="O327" s="93"/>
      <c r="P327" s="93"/>
      <c r="Q327" s="93"/>
    </row>
    <row r="328" spans="1:17" s="55" customFormat="1">
      <c r="A328" s="53">
        <v>325</v>
      </c>
      <c r="B328" s="53">
        <v>24.345754961548369</v>
      </c>
      <c r="C328" s="53">
        <v>23</v>
      </c>
      <c r="D328" s="53"/>
      <c r="E328" s="64"/>
      <c r="F328" s="53">
        <v>0</v>
      </c>
      <c r="G328" s="53">
        <v>53.700206339767981</v>
      </c>
      <c r="H328" s="54">
        <v>0</v>
      </c>
      <c r="I328" s="53"/>
      <c r="J328" s="53">
        <v>-27.78844784246628</v>
      </c>
      <c r="K328" s="53">
        <v>239.73070189191179</v>
      </c>
      <c r="L328" s="53">
        <v>-2.550575301367743</v>
      </c>
      <c r="M328" s="54">
        <v>0</v>
      </c>
      <c r="N328" s="93"/>
      <c r="O328" s="93"/>
      <c r="P328" s="93"/>
      <c r="Q328" s="93"/>
    </row>
    <row r="329" spans="1:17" s="55" customFormat="1">
      <c r="A329" s="53">
        <v>326</v>
      </c>
      <c r="B329" s="53">
        <v>23.875241834655569</v>
      </c>
      <c r="C329" s="53">
        <v>23</v>
      </c>
      <c r="D329" s="53"/>
      <c r="E329" s="64"/>
      <c r="F329" s="53">
        <v>0</v>
      </c>
      <c r="G329" s="53">
        <v>53.63202452158616</v>
      </c>
      <c r="H329" s="54">
        <v>0</v>
      </c>
      <c r="I329" s="53"/>
      <c r="J329" s="53">
        <v>-27.78844784246628</v>
      </c>
      <c r="K329" s="53">
        <v>240.04758698444331</v>
      </c>
      <c r="L329" s="53">
        <v>2.009664775129226</v>
      </c>
      <c r="M329" s="54">
        <v>0</v>
      </c>
      <c r="N329" s="93"/>
      <c r="O329" s="93"/>
      <c r="P329" s="93"/>
      <c r="Q329" s="93"/>
    </row>
    <row r="330" spans="1:17" s="55" customFormat="1">
      <c r="A330" s="53">
        <v>327</v>
      </c>
      <c r="B330" s="53">
        <v>23.22760583831694</v>
      </c>
      <c r="C330" s="53">
        <v>23</v>
      </c>
      <c r="D330" s="53"/>
      <c r="E330" s="64"/>
      <c r="F330" s="53">
        <v>0</v>
      </c>
      <c r="G330" s="53">
        <v>53.56384270340434</v>
      </c>
      <c r="H330" s="54">
        <v>0</v>
      </c>
      <c r="I330" s="53"/>
      <c r="J330" s="53">
        <v>54.976097365008492</v>
      </c>
      <c r="K330" s="53">
        <v>239.8797762012621</v>
      </c>
      <c r="L330" s="53">
        <v>0.59058665059416515</v>
      </c>
      <c r="M330" s="54">
        <v>0</v>
      </c>
      <c r="N330" s="93"/>
      <c r="O330" s="93"/>
      <c r="P330" s="93"/>
      <c r="Q330" s="93"/>
    </row>
    <row r="331" spans="1:17" s="55" customFormat="1">
      <c r="A331" s="53">
        <v>328</v>
      </c>
      <c r="B331" s="53">
        <v>21.941050529782629</v>
      </c>
      <c r="C331" s="53">
        <v>23</v>
      </c>
      <c r="D331" s="53"/>
      <c r="E331" s="64"/>
      <c r="F331" s="53">
        <v>0</v>
      </c>
      <c r="G331" s="53">
        <v>53.49566088522252</v>
      </c>
      <c r="H331" s="54">
        <v>0</v>
      </c>
      <c r="I331" s="53"/>
      <c r="J331" s="53">
        <v>-20.238680205972699</v>
      </c>
      <c r="K331" s="53">
        <v>241.10575580801441</v>
      </c>
      <c r="L331" s="53">
        <v>16.03081532131198</v>
      </c>
      <c r="M331" s="54">
        <v>0</v>
      </c>
      <c r="N331" s="93"/>
      <c r="O331" s="93"/>
      <c r="P331" s="93"/>
      <c r="Q331" s="93"/>
    </row>
    <row r="332" spans="1:17" s="55" customFormat="1">
      <c r="A332" s="53">
        <v>329</v>
      </c>
      <c r="B332" s="53">
        <v>20.170798506471289</v>
      </c>
      <c r="C332" s="53">
        <v>20</v>
      </c>
      <c r="D332" s="53"/>
      <c r="E332" s="64"/>
      <c r="F332" s="53">
        <v>0</v>
      </c>
      <c r="G332" s="53">
        <v>53.427479067040707</v>
      </c>
      <c r="H332" s="54">
        <v>0</v>
      </c>
      <c r="I332" s="53"/>
      <c r="J332" s="53">
        <v>-20.238680205972699</v>
      </c>
      <c r="K332" s="53">
        <v>240.94368895051969</v>
      </c>
      <c r="L332" s="53">
        <v>11.70452142152987</v>
      </c>
      <c r="M332" s="54">
        <v>0</v>
      </c>
      <c r="N332" s="93"/>
      <c r="O332" s="93"/>
      <c r="P332" s="93"/>
      <c r="Q332" s="93"/>
    </row>
    <row r="333" spans="1:17" s="55" customFormat="1">
      <c r="A333" s="53">
        <v>330</v>
      </c>
      <c r="B333" s="53">
        <v>18.60650655437113</v>
      </c>
      <c r="C333" s="53">
        <v>17</v>
      </c>
      <c r="D333" s="53"/>
      <c r="E333" s="64"/>
      <c r="F333" s="53">
        <v>0</v>
      </c>
      <c r="G333" s="53">
        <v>53.359297248858887</v>
      </c>
      <c r="H333" s="54">
        <v>0</v>
      </c>
      <c r="I333" s="53"/>
      <c r="J333" s="53">
        <v>-20.238680205972699</v>
      </c>
      <c r="K333" s="53">
        <v>240.24611048860129</v>
      </c>
      <c r="L333" s="53">
        <v>3.3240561495218621</v>
      </c>
      <c r="M333" s="54">
        <v>0</v>
      </c>
      <c r="N333" s="93"/>
      <c r="O333" s="93"/>
      <c r="P333" s="93"/>
      <c r="Q333" s="93"/>
    </row>
    <row r="334" spans="1:17" s="55" customFormat="1">
      <c r="A334" s="53">
        <v>331</v>
      </c>
      <c r="B334" s="53">
        <v>17.840012701724181</v>
      </c>
      <c r="C334" s="53">
        <v>16</v>
      </c>
      <c r="D334" s="53"/>
      <c r="E334" s="64"/>
      <c r="F334" s="53">
        <v>0</v>
      </c>
      <c r="G334" s="53">
        <v>53.291115430677067</v>
      </c>
      <c r="H334" s="54">
        <v>0</v>
      </c>
      <c r="I334" s="53"/>
      <c r="J334" s="53">
        <v>-20.238680205972699</v>
      </c>
      <c r="K334" s="53">
        <v>239.98364811762031</v>
      </c>
      <c r="L334" s="53">
        <v>0.32714168134498223</v>
      </c>
      <c r="M334" s="54">
        <v>0</v>
      </c>
      <c r="N334" s="93"/>
      <c r="O334" s="93"/>
      <c r="P334" s="93"/>
      <c r="Q334" s="93"/>
    </row>
    <row r="335" spans="1:17" s="55" customFormat="1">
      <c r="A335" s="53">
        <v>332</v>
      </c>
      <c r="B335" s="53">
        <v>17.2767930877651</v>
      </c>
      <c r="C335" s="53">
        <v>16</v>
      </c>
      <c r="D335" s="53"/>
      <c r="E335" s="64"/>
      <c r="F335" s="53">
        <v>0</v>
      </c>
      <c r="G335" s="53">
        <v>53.25</v>
      </c>
      <c r="H335" s="54">
        <v>0</v>
      </c>
      <c r="I335" s="53"/>
      <c r="J335" s="53">
        <v>-20.238680205972699</v>
      </c>
      <c r="K335" s="53">
        <v>239.9680008055989</v>
      </c>
      <c r="L335" s="53">
        <v>1.243093762403443</v>
      </c>
      <c r="M335" s="54">
        <v>0</v>
      </c>
      <c r="N335" s="93"/>
      <c r="O335" s="93"/>
      <c r="P335" s="93"/>
      <c r="Q335" s="93"/>
    </row>
    <row r="336" spans="1:17" s="55" customFormat="1">
      <c r="A336" s="53">
        <v>333</v>
      </c>
      <c r="B336" s="53">
        <v>16.725913275454651</v>
      </c>
      <c r="C336" s="53">
        <v>15</v>
      </c>
      <c r="D336" s="53"/>
      <c r="E336" s="64"/>
      <c r="F336" s="53">
        <v>0</v>
      </c>
      <c r="G336" s="53">
        <v>53.25</v>
      </c>
      <c r="H336" s="54">
        <v>0</v>
      </c>
      <c r="I336" s="53"/>
      <c r="J336" s="53">
        <v>-20.238680205972699</v>
      </c>
      <c r="K336" s="53">
        <v>239.93034704873699</v>
      </c>
      <c r="L336" s="53">
        <v>0.40029574422859993</v>
      </c>
      <c r="M336" s="54">
        <v>0</v>
      </c>
      <c r="N336" s="93"/>
      <c r="O336" s="93"/>
      <c r="P336" s="93"/>
      <c r="Q336" s="93"/>
    </row>
    <row r="337" spans="1:17" s="55" customFormat="1">
      <c r="A337" s="53">
        <v>334</v>
      </c>
      <c r="B337" s="53">
        <v>16.170293264770869</v>
      </c>
      <c r="C337" s="53">
        <v>15</v>
      </c>
      <c r="D337" s="53"/>
      <c r="E337" s="64"/>
      <c r="F337" s="53">
        <v>0</v>
      </c>
      <c r="G337" s="53">
        <v>53.25</v>
      </c>
      <c r="H337" s="54">
        <v>0</v>
      </c>
      <c r="I337" s="53"/>
      <c r="J337" s="53">
        <v>-233.82613105746839</v>
      </c>
      <c r="K337" s="53">
        <v>239.80991690231431</v>
      </c>
      <c r="L337" s="53">
        <v>-1.0288682277732371</v>
      </c>
      <c r="M337" s="54">
        <v>0</v>
      </c>
      <c r="N337" s="93"/>
      <c r="O337" s="93"/>
      <c r="P337" s="93"/>
      <c r="Q337" s="93"/>
    </row>
    <row r="338" spans="1:17" s="55" customFormat="1">
      <c r="A338" s="53">
        <v>335</v>
      </c>
      <c r="B338" s="53">
        <v>15.28704823547274</v>
      </c>
      <c r="C338" s="53">
        <v>15</v>
      </c>
      <c r="D338" s="53"/>
      <c r="E338" s="64"/>
      <c r="F338" s="53">
        <v>0</v>
      </c>
      <c r="G338" s="53">
        <v>53.25</v>
      </c>
      <c r="H338" s="54">
        <v>0</v>
      </c>
      <c r="I338" s="53"/>
      <c r="J338" s="53">
        <v>-27.78844784246628</v>
      </c>
      <c r="K338" s="53">
        <v>240.29615153750399</v>
      </c>
      <c r="L338" s="53">
        <v>6.7309136224095418</v>
      </c>
      <c r="M338" s="54">
        <v>0</v>
      </c>
      <c r="N338" s="93"/>
      <c r="O338" s="93"/>
      <c r="P338" s="93"/>
      <c r="Q338" s="93"/>
    </row>
    <row r="339" spans="1:17" s="55" customFormat="1">
      <c r="A339" s="53">
        <v>336</v>
      </c>
      <c r="B339" s="53">
        <v>14.413220626022481</v>
      </c>
      <c r="C339" s="53">
        <v>14</v>
      </c>
      <c r="D339" s="53"/>
      <c r="E339" s="64"/>
      <c r="F339" s="53">
        <v>0</v>
      </c>
      <c r="G339" s="53">
        <v>53.25</v>
      </c>
      <c r="H339" s="54">
        <v>0</v>
      </c>
      <c r="I339" s="53"/>
      <c r="J339" s="53">
        <v>-27.78844784246628</v>
      </c>
      <c r="K339" s="53">
        <v>240.07317387269401</v>
      </c>
      <c r="L339" s="53">
        <v>3.159386493322883</v>
      </c>
      <c r="M339" s="54">
        <v>0</v>
      </c>
      <c r="N339" s="93"/>
      <c r="O339" s="93"/>
      <c r="P339" s="93"/>
      <c r="Q339" s="93"/>
    </row>
    <row r="340" spans="1:17" s="55" customFormat="1">
      <c r="A340" s="53">
        <v>337</v>
      </c>
      <c r="B340" s="53">
        <v>14.299021234741669</v>
      </c>
      <c r="C340" s="53">
        <v>14</v>
      </c>
      <c r="D340" s="53"/>
      <c r="E340" s="64"/>
      <c r="F340" s="53">
        <v>0</v>
      </c>
      <c r="G340" s="53">
        <v>53.25</v>
      </c>
      <c r="H340" s="54">
        <v>0</v>
      </c>
      <c r="I340" s="53"/>
      <c r="J340" s="53">
        <v>-27.78844784246628</v>
      </c>
      <c r="K340" s="53">
        <v>239.19480522649991</v>
      </c>
      <c r="L340" s="53">
        <v>-7.5732325823454447</v>
      </c>
      <c r="M340" s="54">
        <v>0</v>
      </c>
      <c r="N340" s="93"/>
      <c r="O340" s="93"/>
      <c r="P340" s="93"/>
      <c r="Q340" s="93"/>
    </row>
    <row r="341" spans="1:17" s="55" customFormat="1">
      <c r="A341" s="53">
        <v>338</v>
      </c>
      <c r="B341" s="53">
        <v>15.467119814606891</v>
      </c>
      <c r="C341" s="53">
        <v>14</v>
      </c>
      <c r="D341" s="53"/>
      <c r="E341" s="64"/>
      <c r="F341" s="53">
        <v>0</v>
      </c>
      <c r="G341" s="53">
        <v>53.25</v>
      </c>
      <c r="H341" s="54">
        <v>0</v>
      </c>
      <c r="I341" s="53"/>
      <c r="J341" s="53">
        <v>-27.78844784246628</v>
      </c>
      <c r="K341" s="53">
        <v>238.0099947684019</v>
      </c>
      <c r="L341" s="53">
        <v>-19.845990999243149</v>
      </c>
      <c r="M341" s="54">
        <v>0</v>
      </c>
      <c r="N341" s="93"/>
      <c r="O341" s="93"/>
      <c r="P341" s="93"/>
      <c r="Q341" s="93"/>
    </row>
    <row r="342" spans="1:17" s="55" customFormat="1">
      <c r="A342" s="53">
        <v>339</v>
      </c>
      <c r="B342" s="53">
        <v>17.470473429030442</v>
      </c>
      <c r="C342" s="53">
        <v>15</v>
      </c>
      <c r="D342" s="53"/>
      <c r="E342" s="64"/>
      <c r="F342" s="53">
        <v>0</v>
      </c>
      <c r="G342" s="53">
        <v>53.25</v>
      </c>
      <c r="H342" s="54">
        <v>0</v>
      </c>
      <c r="I342" s="53"/>
      <c r="J342" s="53">
        <v>-27.78844784246628</v>
      </c>
      <c r="K342" s="53">
        <v>236.79122616329451</v>
      </c>
      <c r="L342" s="53">
        <v>-32.244821422188622</v>
      </c>
      <c r="M342" s="54">
        <v>0</v>
      </c>
      <c r="N342" s="93"/>
      <c r="O342" s="93"/>
      <c r="P342" s="93"/>
      <c r="Q342" s="93"/>
    </row>
    <row r="343" spans="1:17" s="55" customFormat="1">
      <c r="A343" s="53">
        <v>340</v>
      </c>
      <c r="B343" s="53">
        <v>19.663834891830099</v>
      </c>
      <c r="C343" s="53">
        <v>17</v>
      </c>
      <c r="D343" s="53"/>
      <c r="E343" s="64"/>
      <c r="F343" s="53">
        <v>0</v>
      </c>
      <c r="G343" s="53">
        <v>53.25</v>
      </c>
      <c r="H343" s="54">
        <v>0</v>
      </c>
      <c r="I343" s="53"/>
      <c r="J343" s="53">
        <v>-27.78844784246628</v>
      </c>
      <c r="K343" s="53">
        <v>236.4046482516095</v>
      </c>
      <c r="L343" s="53">
        <v>-32.939080467622311</v>
      </c>
      <c r="M343" s="54">
        <v>0</v>
      </c>
      <c r="N343" s="93"/>
      <c r="O343" s="93"/>
      <c r="P343" s="93"/>
      <c r="Q343" s="93"/>
    </row>
    <row r="344" spans="1:17" s="55" customFormat="1">
      <c r="A344" s="53">
        <v>341</v>
      </c>
      <c r="B344" s="53">
        <v>21.663404122625991</v>
      </c>
      <c r="C344" s="53">
        <v>21</v>
      </c>
      <c r="D344" s="53"/>
      <c r="E344" s="64"/>
      <c r="F344" s="53">
        <v>0</v>
      </c>
      <c r="G344" s="53">
        <v>53.25</v>
      </c>
      <c r="H344" s="54">
        <v>0</v>
      </c>
      <c r="I344" s="53"/>
      <c r="J344" s="53">
        <v>179.29920463247271</v>
      </c>
      <c r="K344" s="53">
        <v>236.11488432742939</v>
      </c>
      <c r="L344" s="53">
        <v>-33.176695772078013</v>
      </c>
      <c r="M344" s="54">
        <v>0</v>
      </c>
      <c r="N344" s="93"/>
      <c r="O344" s="93"/>
      <c r="P344" s="93"/>
      <c r="Q344" s="93"/>
    </row>
    <row r="345" spans="1:17" s="55" customFormat="1">
      <c r="A345" s="53">
        <v>342</v>
      </c>
      <c r="B345" s="53">
        <v>23.25517855468442</v>
      </c>
      <c r="C345" s="53">
        <v>24</v>
      </c>
      <c r="D345" s="53"/>
      <c r="E345" s="64"/>
      <c r="F345" s="53">
        <v>0</v>
      </c>
      <c r="G345" s="53">
        <v>53.25</v>
      </c>
      <c r="H345" s="54">
        <v>0</v>
      </c>
      <c r="I345" s="53"/>
      <c r="J345" s="53">
        <v>-20.238680205972699</v>
      </c>
      <c r="K345" s="53">
        <v>236.31004578391079</v>
      </c>
      <c r="L345" s="53">
        <v>-27.89674489991393</v>
      </c>
      <c r="M345" s="54">
        <v>0</v>
      </c>
      <c r="N345" s="93"/>
      <c r="O345" s="93"/>
      <c r="P345" s="93"/>
      <c r="Q345" s="93"/>
    </row>
    <row r="346" spans="1:17" s="55" customFormat="1">
      <c r="A346" s="53">
        <v>343</v>
      </c>
      <c r="B346" s="53">
        <v>24.420173294981971</v>
      </c>
      <c r="C346" s="53">
        <v>25</v>
      </c>
      <c r="D346" s="53"/>
      <c r="E346" s="64"/>
      <c r="F346" s="53">
        <v>0</v>
      </c>
      <c r="G346" s="53">
        <v>53.25</v>
      </c>
      <c r="H346" s="54">
        <v>0</v>
      </c>
      <c r="I346" s="53"/>
      <c r="J346" s="53">
        <v>-20.238680205972699</v>
      </c>
      <c r="K346" s="53">
        <v>236.55484096901719</v>
      </c>
      <c r="L346" s="53">
        <v>-22.952834828436849</v>
      </c>
      <c r="M346" s="54">
        <v>0</v>
      </c>
      <c r="N346" s="93"/>
      <c r="O346" s="93"/>
      <c r="P346" s="93"/>
      <c r="Q346" s="93"/>
    </row>
    <row r="347" spans="1:17" s="55" customFormat="1">
      <c r="A347" s="53">
        <v>344</v>
      </c>
      <c r="B347" s="53">
        <v>25.28918999298012</v>
      </c>
      <c r="C347" s="53">
        <v>25</v>
      </c>
      <c r="D347" s="53"/>
      <c r="E347" s="64"/>
      <c r="F347" s="53">
        <v>0</v>
      </c>
      <c r="G347" s="53">
        <v>53.25</v>
      </c>
      <c r="H347" s="54">
        <v>0</v>
      </c>
      <c r="I347" s="53"/>
      <c r="J347" s="53">
        <v>-20.238680205972699</v>
      </c>
      <c r="K347" s="53">
        <v>236.53890840182581</v>
      </c>
      <c r="L347" s="53">
        <v>-22.076246129463659</v>
      </c>
      <c r="M347" s="54">
        <v>0</v>
      </c>
      <c r="N347" s="93"/>
      <c r="O347" s="93"/>
      <c r="P347" s="93"/>
      <c r="Q347" s="93"/>
    </row>
    <row r="348" spans="1:17" s="55" customFormat="1">
      <c r="A348" s="53">
        <v>345</v>
      </c>
      <c r="B348" s="53">
        <v>25.893046694030069</v>
      </c>
      <c r="C348" s="53">
        <v>25</v>
      </c>
      <c r="D348" s="53"/>
      <c r="E348" s="64"/>
      <c r="F348" s="53">
        <v>0</v>
      </c>
      <c r="G348" s="53">
        <v>53.25</v>
      </c>
      <c r="H348" s="54">
        <v>0</v>
      </c>
      <c r="I348" s="53"/>
      <c r="J348" s="53">
        <v>-20.238680205972699</v>
      </c>
      <c r="K348" s="53">
        <v>237.36570862012499</v>
      </c>
      <c r="L348" s="53">
        <v>-9.7076883947761257</v>
      </c>
      <c r="M348" s="54">
        <v>0</v>
      </c>
      <c r="N348" s="93"/>
      <c r="O348" s="93"/>
      <c r="P348" s="93"/>
      <c r="Q348" s="93"/>
    </row>
    <row r="349" spans="1:17" s="55" customFormat="1">
      <c r="A349" s="53">
        <v>346</v>
      </c>
      <c r="B349" s="53">
        <v>26.26938421181605</v>
      </c>
      <c r="C349" s="53">
        <v>26</v>
      </c>
      <c r="D349" s="53"/>
      <c r="E349" s="64"/>
      <c r="F349" s="53">
        <v>0</v>
      </c>
      <c r="G349" s="53">
        <v>53.25</v>
      </c>
      <c r="H349" s="54">
        <v>0</v>
      </c>
      <c r="I349" s="53"/>
      <c r="J349" s="53">
        <v>-20.238680205972699</v>
      </c>
      <c r="K349" s="53">
        <v>237.4988398773842</v>
      </c>
      <c r="L349" s="53">
        <v>-9.9036235019037946</v>
      </c>
      <c r="M349" s="54">
        <v>0</v>
      </c>
      <c r="N349" s="93"/>
      <c r="O349" s="93"/>
      <c r="P349" s="93"/>
      <c r="Q349" s="93"/>
    </row>
    <row r="350" spans="1:17" s="55" customFormat="1">
      <c r="A350" s="53">
        <v>347</v>
      </c>
      <c r="B350" s="53">
        <v>26.64948230987649</v>
      </c>
      <c r="C350" s="53">
        <v>26</v>
      </c>
      <c r="D350" s="53"/>
      <c r="E350" s="64"/>
      <c r="F350" s="53">
        <v>0</v>
      </c>
      <c r="G350" s="53">
        <v>53.25</v>
      </c>
      <c r="H350" s="54">
        <v>0</v>
      </c>
      <c r="I350" s="53"/>
      <c r="J350" s="53">
        <v>-20.238680205972699</v>
      </c>
      <c r="K350" s="53">
        <v>237.02525211553191</v>
      </c>
      <c r="L350" s="53">
        <v>-14.798570593800999</v>
      </c>
      <c r="M350" s="54">
        <v>0</v>
      </c>
      <c r="N350" s="93"/>
      <c r="O350" s="93"/>
      <c r="P350" s="93"/>
      <c r="Q350" s="93"/>
    </row>
    <row r="351" spans="1:17" s="55" customFormat="1">
      <c r="A351" s="53">
        <v>348</v>
      </c>
      <c r="B351" s="53">
        <v>26.96770177002065</v>
      </c>
      <c r="C351" s="53">
        <v>27</v>
      </c>
      <c r="D351" s="53"/>
      <c r="E351" s="64"/>
      <c r="F351" s="53">
        <v>0</v>
      </c>
      <c r="G351" s="53">
        <v>53.25</v>
      </c>
      <c r="H351" s="54">
        <v>0</v>
      </c>
      <c r="I351" s="53"/>
      <c r="J351" s="53">
        <v>-20.238680205972699</v>
      </c>
      <c r="K351" s="53">
        <v>237.22964742919621</v>
      </c>
      <c r="L351" s="53">
        <v>-11.68695293529712</v>
      </c>
      <c r="M351" s="54">
        <v>0</v>
      </c>
      <c r="N351" s="93"/>
      <c r="O351" s="93"/>
      <c r="P351" s="93"/>
      <c r="Q351" s="93"/>
    </row>
    <row r="352" spans="1:17" s="55" customFormat="1">
      <c r="A352" s="53">
        <v>349</v>
      </c>
      <c r="B352" s="53">
        <v>27.20128129897989</v>
      </c>
      <c r="C352" s="53">
        <v>27</v>
      </c>
      <c r="D352" s="53"/>
      <c r="E352" s="64"/>
      <c r="F352" s="53">
        <v>0</v>
      </c>
      <c r="G352" s="53">
        <v>53.25</v>
      </c>
      <c r="H352" s="54">
        <v>0</v>
      </c>
      <c r="I352" s="53"/>
      <c r="J352" s="53">
        <v>-20.238680205972699</v>
      </c>
      <c r="K352" s="53">
        <v>237.25686330932331</v>
      </c>
      <c r="L352" s="53">
        <v>-11.055711794413201</v>
      </c>
      <c r="M352" s="54">
        <v>0</v>
      </c>
      <c r="N352" s="93"/>
      <c r="O352" s="93"/>
      <c r="P352" s="93"/>
      <c r="Q352" s="93"/>
    </row>
    <row r="353" spans="1:17" s="55" customFormat="1">
      <c r="A353" s="53">
        <v>350</v>
      </c>
      <c r="B353" s="53">
        <v>27.41822435742959</v>
      </c>
      <c r="C353" s="53">
        <v>28</v>
      </c>
      <c r="D353" s="53"/>
      <c r="E353" s="64"/>
      <c r="F353" s="53">
        <v>0</v>
      </c>
      <c r="G353" s="53">
        <v>53.25</v>
      </c>
      <c r="H353" s="54">
        <v>0</v>
      </c>
      <c r="I353" s="53"/>
      <c r="J353" s="53">
        <v>-20.238680205972699</v>
      </c>
      <c r="K353" s="53">
        <v>237.2151727146647</v>
      </c>
      <c r="L353" s="53">
        <v>-11.2787762982248</v>
      </c>
      <c r="M353" s="54">
        <v>0</v>
      </c>
      <c r="N353" s="93"/>
      <c r="O353" s="93"/>
      <c r="P353" s="93"/>
      <c r="Q353" s="93"/>
    </row>
    <row r="354" spans="1:17" s="55" customFormat="1">
      <c r="A354" s="53">
        <v>351</v>
      </c>
      <c r="B354" s="53">
        <v>27.629762424624062</v>
      </c>
      <c r="C354" s="53">
        <v>28</v>
      </c>
      <c r="D354" s="53"/>
      <c r="E354" s="64"/>
      <c r="F354" s="53">
        <v>0</v>
      </c>
      <c r="G354" s="53">
        <v>53.25</v>
      </c>
      <c r="H354" s="54">
        <v>0</v>
      </c>
      <c r="I354" s="53"/>
      <c r="J354" s="53">
        <v>-20.238680205972699</v>
      </c>
      <c r="K354" s="53">
        <v>237.18610040262701</v>
      </c>
      <c r="L354" s="53">
        <v>-11.26363041624186</v>
      </c>
      <c r="M354" s="54">
        <v>0</v>
      </c>
      <c r="N354" s="93"/>
      <c r="O354" s="93"/>
      <c r="P354" s="93"/>
      <c r="Q354" s="93"/>
    </row>
    <row r="355" spans="1:17" s="55" customFormat="1">
      <c r="A355" s="53">
        <v>352</v>
      </c>
      <c r="B355" s="53">
        <v>27.83722260315205</v>
      </c>
      <c r="C355" s="53">
        <v>28</v>
      </c>
      <c r="D355" s="53"/>
      <c r="E355" s="64"/>
      <c r="F355" s="53">
        <v>0</v>
      </c>
      <c r="G355" s="53">
        <v>53.25</v>
      </c>
      <c r="H355" s="54">
        <v>0</v>
      </c>
      <c r="I355" s="53"/>
      <c r="J355" s="53">
        <v>-20.238680205972699</v>
      </c>
      <c r="K355" s="53">
        <v>237.11622486954809</v>
      </c>
      <c r="L355" s="53">
        <v>-11.781441204327541</v>
      </c>
      <c r="M355" s="54">
        <v>0</v>
      </c>
      <c r="N355" s="93"/>
      <c r="O355" s="93"/>
      <c r="P355" s="93"/>
      <c r="Q355" s="93"/>
    </row>
    <row r="356" spans="1:17" s="55" customFormat="1">
      <c r="A356" s="53">
        <v>353</v>
      </c>
      <c r="B356" s="53">
        <v>27.966761408385359</v>
      </c>
      <c r="C356" s="53">
        <v>28</v>
      </c>
      <c r="D356" s="53"/>
      <c r="E356" s="64"/>
      <c r="F356" s="53">
        <v>0</v>
      </c>
      <c r="G356" s="53">
        <v>53.25</v>
      </c>
      <c r="H356" s="54">
        <v>0</v>
      </c>
      <c r="I356" s="53"/>
      <c r="J356" s="53">
        <v>-20.238680205972699</v>
      </c>
      <c r="K356" s="53">
        <v>237.26055038017191</v>
      </c>
      <c r="L356" s="53">
        <v>-9.473722357796035</v>
      </c>
      <c r="M356" s="54">
        <v>0</v>
      </c>
      <c r="N356" s="93"/>
      <c r="O356" s="93"/>
      <c r="P356" s="93"/>
      <c r="Q356" s="93"/>
    </row>
    <row r="357" spans="1:17" s="55" customFormat="1">
      <c r="A357" s="53">
        <v>354</v>
      </c>
      <c r="B357" s="53">
        <v>27.864558345950201</v>
      </c>
      <c r="C357" s="53">
        <v>27</v>
      </c>
      <c r="D357" s="53"/>
      <c r="E357" s="64"/>
      <c r="F357" s="53">
        <v>0</v>
      </c>
      <c r="G357" s="53">
        <v>53.25</v>
      </c>
      <c r="H357" s="54">
        <v>0</v>
      </c>
      <c r="I357" s="53"/>
      <c r="J357" s="53">
        <v>-20.238680205972699</v>
      </c>
      <c r="K357" s="53">
        <v>237.70447284926581</v>
      </c>
      <c r="L357" s="53">
        <v>-3.9742246488962021</v>
      </c>
      <c r="M357" s="54">
        <v>0</v>
      </c>
      <c r="N357" s="93"/>
      <c r="O357" s="93"/>
      <c r="P357" s="93"/>
      <c r="Q357" s="93"/>
    </row>
    <row r="358" spans="1:17" s="55" customFormat="1">
      <c r="A358" s="53">
        <v>355</v>
      </c>
      <c r="B358" s="53">
        <v>27.575496170041141</v>
      </c>
      <c r="C358" s="53">
        <v>27</v>
      </c>
      <c r="D358" s="53"/>
      <c r="E358" s="64"/>
      <c r="F358" s="53">
        <v>0</v>
      </c>
      <c r="G358" s="53">
        <v>53.25</v>
      </c>
      <c r="H358" s="54">
        <v>0</v>
      </c>
      <c r="I358" s="53"/>
      <c r="J358" s="53">
        <v>-20.238680205972699</v>
      </c>
      <c r="K358" s="53">
        <v>237.8846125240907</v>
      </c>
      <c r="L358" s="53">
        <v>-2.3949297488285182</v>
      </c>
      <c r="M358" s="54">
        <v>0</v>
      </c>
      <c r="N358" s="93"/>
      <c r="O358" s="93"/>
      <c r="P358" s="93"/>
      <c r="Q358" s="93"/>
    </row>
    <row r="359" spans="1:17" s="55" customFormat="1">
      <c r="A359" s="53">
        <v>356</v>
      </c>
      <c r="B359" s="53">
        <v>27.176306092942621</v>
      </c>
      <c r="C359" s="53">
        <v>28</v>
      </c>
      <c r="D359" s="53"/>
      <c r="E359" s="64"/>
      <c r="F359" s="53">
        <v>0</v>
      </c>
      <c r="G359" s="53">
        <v>53.25</v>
      </c>
      <c r="H359" s="54">
        <v>0</v>
      </c>
      <c r="I359" s="53"/>
      <c r="J359" s="53">
        <v>-20.238680205972699</v>
      </c>
      <c r="K359" s="53">
        <v>238.13985200619189</v>
      </c>
      <c r="L359" s="53">
        <v>0.35180314186893979</v>
      </c>
      <c r="M359" s="54">
        <v>0</v>
      </c>
      <c r="N359" s="93"/>
      <c r="O359" s="93"/>
      <c r="P359" s="93"/>
      <c r="Q359" s="93"/>
    </row>
    <row r="360" spans="1:17" s="55" customFormat="1">
      <c r="A360" s="53">
        <v>357</v>
      </c>
      <c r="B360" s="53">
        <v>26.717597268675441</v>
      </c>
      <c r="C360" s="53">
        <v>28</v>
      </c>
      <c r="D360" s="53"/>
      <c r="E360" s="64"/>
      <c r="F360" s="53">
        <v>0</v>
      </c>
      <c r="G360" s="53">
        <v>53.25</v>
      </c>
      <c r="H360" s="54">
        <v>0</v>
      </c>
      <c r="I360" s="53"/>
      <c r="J360" s="53">
        <v>-20.238680205972699</v>
      </c>
      <c r="K360" s="53">
        <v>238.12427543887279</v>
      </c>
      <c r="L360" s="53">
        <v>-0.37588910239043172</v>
      </c>
      <c r="M360" s="54">
        <v>0</v>
      </c>
      <c r="N360" s="93"/>
      <c r="O360" s="93"/>
      <c r="P360" s="93"/>
      <c r="Q360" s="93"/>
    </row>
    <row r="361" spans="1:17" s="55" customFormat="1">
      <c r="A361" s="53">
        <v>358</v>
      </c>
      <c r="B361" s="53">
        <v>26.17537667099036</v>
      </c>
      <c r="C361" s="53">
        <v>28</v>
      </c>
      <c r="D361" s="53"/>
      <c r="E361" s="64"/>
      <c r="F361" s="53">
        <v>0</v>
      </c>
      <c r="G361" s="53">
        <v>53.25</v>
      </c>
      <c r="H361" s="54">
        <v>0</v>
      </c>
      <c r="I361" s="53"/>
      <c r="J361" s="53">
        <v>-20.238680205972699</v>
      </c>
      <c r="K361" s="53">
        <v>238.38449536059011</v>
      </c>
      <c r="L361" s="53">
        <v>1.9035314724736501</v>
      </c>
      <c r="M361" s="54">
        <v>0</v>
      </c>
      <c r="N361" s="93"/>
      <c r="O361" s="93"/>
      <c r="P361" s="93"/>
      <c r="Q361" s="93"/>
    </row>
    <row r="362" spans="1:17" s="55" customFormat="1">
      <c r="A362" s="53">
        <v>359</v>
      </c>
      <c r="B362" s="53">
        <v>25.53540618316735</v>
      </c>
      <c r="C362" s="53">
        <v>26</v>
      </c>
      <c r="D362" s="53"/>
      <c r="E362" s="64"/>
      <c r="F362" s="53">
        <v>0</v>
      </c>
      <c r="G362" s="53">
        <v>53.25</v>
      </c>
      <c r="H362" s="54">
        <v>0</v>
      </c>
      <c r="I362" s="53"/>
      <c r="J362" s="53">
        <v>-20.238680205972699</v>
      </c>
      <c r="K362" s="53">
        <v>238.45075239757</v>
      </c>
      <c r="L362" s="53">
        <v>2.2047002675485321</v>
      </c>
      <c r="M362" s="54">
        <v>0</v>
      </c>
      <c r="N362" s="93"/>
      <c r="O362" s="93"/>
      <c r="P362" s="93"/>
      <c r="Q362" s="93"/>
    </row>
    <row r="363" spans="1:17" s="55" customFormat="1">
      <c r="A363" s="53">
        <v>360</v>
      </c>
      <c r="B363" s="53">
        <v>24.590077432263321</v>
      </c>
      <c r="C363" s="53">
        <v>25</v>
      </c>
      <c r="D363" s="53"/>
      <c r="E363" s="64"/>
      <c r="F363" s="53">
        <v>0</v>
      </c>
      <c r="G363" s="53">
        <v>53.25</v>
      </c>
      <c r="H363" s="54">
        <v>0</v>
      </c>
      <c r="I363" s="53"/>
      <c r="J363" s="53">
        <v>-20.238680205972699</v>
      </c>
      <c r="K363" s="53">
        <v>239.08699025420071</v>
      </c>
      <c r="L363" s="53">
        <v>9.584266922233688</v>
      </c>
      <c r="M363" s="54">
        <v>0</v>
      </c>
      <c r="N363" s="93"/>
      <c r="O363" s="93"/>
      <c r="P363" s="93"/>
      <c r="Q363" s="93"/>
    </row>
    <row r="364" spans="1:17" s="55" customFormat="1">
      <c r="A364" s="53">
        <v>361</v>
      </c>
      <c r="B364" s="53">
        <v>23.254103000184951</v>
      </c>
      <c r="C364" s="53">
        <v>23</v>
      </c>
      <c r="D364" s="53"/>
      <c r="E364" s="64"/>
      <c r="F364" s="53">
        <v>0</v>
      </c>
      <c r="G364" s="53">
        <v>53.25</v>
      </c>
      <c r="H364" s="54">
        <v>0</v>
      </c>
      <c r="I364" s="53"/>
      <c r="J364" s="53">
        <v>-20.238680205972699</v>
      </c>
      <c r="K364" s="53">
        <v>239.59730607740789</v>
      </c>
      <c r="L364" s="53">
        <v>14.049698199047739</v>
      </c>
      <c r="M364" s="54">
        <v>0</v>
      </c>
      <c r="N364" s="93"/>
      <c r="O364" s="93"/>
      <c r="P364" s="93"/>
      <c r="Q364" s="93"/>
    </row>
    <row r="365" spans="1:17" s="55" customFormat="1">
      <c r="A365" s="53">
        <v>362</v>
      </c>
      <c r="B365" s="53">
        <v>22.243849190676102</v>
      </c>
      <c r="C365" s="53">
        <v>21</v>
      </c>
      <c r="D365" s="53"/>
      <c r="E365" s="64"/>
      <c r="F365" s="53">
        <v>0</v>
      </c>
      <c r="G365" s="53">
        <v>53.25</v>
      </c>
      <c r="H365" s="54">
        <v>0</v>
      </c>
      <c r="I365" s="53"/>
      <c r="J365" s="53">
        <v>-20.238680205972699</v>
      </c>
      <c r="K365" s="53">
        <v>238.76517328145559</v>
      </c>
      <c r="L365" s="53">
        <v>1.971543883481051</v>
      </c>
      <c r="M365" s="54">
        <v>0</v>
      </c>
      <c r="N365" s="93"/>
      <c r="O365" s="93"/>
      <c r="P365" s="93"/>
      <c r="Q365" s="93"/>
    </row>
    <row r="366" spans="1:17" s="55" customFormat="1">
      <c r="A366" s="53">
        <v>363</v>
      </c>
      <c r="B366" s="53">
        <v>21.620693461606269</v>
      </c>
      <c r="C366" s="53">
        <v>21</v>
      </c>
      <c r="D366" s="53"/>
      <c r="E366" s="64"/>
      <c r="F366" s="53">
        <v>0</v>
      </c>
      <c r="G366" s="53">
        <v>53.25</v>
      </c>
      <c r="H366" s="54">
        <v>0</v>
      </c>
      <c r="I366" s="53"/>
      <c r="J366" s="53">
        <v>-20.238680205972699</v>
      </c>
      <c r="K366" s="53">
        <v>238.7496542338238</v>
      </c>
      <c r="L366" s="53">
        <v>2.061038500073741</v>
      </c>
      <c r="M366" s="54">
        <v>0</v>
      </c>
      <c r="N366" s="93"/>
      <c r="O366" s="93"/>
      <c r="P366" s="93"/>
      <c r="Q366" s="93"/>
    </row>
    <row r="367" spans="1:17" s="55" customFormat="1">
      <c r="A367" s="53">
        <v>364</v>
      </c>
      <c r="B367" s="53">
        <v>21.30033672088291</v>
      </c>
      <c r="C367" s="53">
        <v>20</v>
      </c>
      <c r="D367" s="53"/>
      <c r="E367" s="64"/>
      <c r="F367" s="53">
        <v>0</v>
      </c>
      <c r="G367" s="53">
        <v>53.25</v>
      </c>
      <c r="H367" s="54">
        <v>0</v>
      </c>
      <c r="I367" s="53"/>
      <c r="J367" s="53">
        <v>-20.238680205972699</v>
      </c>
      <c r="K367" s="53">
        <v>238.25490131494291</v>
      </c>
      <c r="L367" s="53">
        <v>-4.1257748839257777</v>
      </c>
      <c r="M367" s="54">
        <v>0</v>
      </c>
      <c r="N367" s="93"/>
      <c r="O367" s="93"/>
      <c r="P367" s="93"/>
      <c r="Q367" s="93"/>
    </row>
    <row r="368" spans="1:17" s="55" customFormat="1">
      <c r="A368" s="53">
        <v>365</v>
      </c>
      <c r="B368" s="53">
        <v>21.359401612854569</v>
      </c>
      <c r="C368" s="53">
        <v>20</v>
      </c>
      <c r="D368" s="53"/>
      <c r="E368" s="64"/>
      <c r="F368" s="53">
        <v>0</v>
      </c>
      <c r="G368" s="53">
        <v>53.25</v>
      </c>
      <c r="H368" s="54">
        <v>0</v>
      </c>
      <c r="I368" s="53"/>
      <c r="J368" s="53">
        <v>-20.238680205972699</v>
      </c>
      <c r="K368" s="53">
        <v>237.9089378763677</v>
      </c>
      <c r="L368" s="53">
        <v>-7.5643891965152488</v>
      </c>
      <c r="M368" s="54">
        <v>0</v>
      </c>
      <c r="N368" s="93"/>
      <c r="O368" s="93"/>
      <c r="P368" s="93"/>
      <c r="Q368" s="93"/>
    </row>
    <row r="369" spans="1:17" s="55" customFormat="1">
      <c r="A369" s="53">
        <v>366</v>
      </c>
      <c r="B369" s="53">
        <v>21.624611488558191</v>
      </c>
      <c r="C369" s="53">
        <v>20</v>
      </c>
      <c r="D369" s="53"/>
      <c r="E369" s="64"/>
      <c r="F369" s="53">
        <v>0</v>
      </c>
      <c r="G369" s="53">
        <v>53.25</v>
      </c>
      <c r="H369" s="54">
        <v>0</v>
      </c>
      <c r="I369" s="53"/>
      <c r="J369" s="53">
        <v>-20.238680205972699</v>
      </c>
      <c r="K369" s="53">
        <v>237.66147142672989</v>
      </c>
      <c r="L369" s="53">
        <v>-9.7638899369825758</v>
      </c>
      <c r="M369" s="54">
        <v>0</v>
      </c>
      <c r="N369" s="93"/>
      <c r="O369" s="93"/>
      <c r="P369" s="93"/>
      <c r="Q369" s="93"/>
    </row>
    <row r="370" spans="1:17" s="55" customFormat="1">
      <c r="A370" s="53">
        <v>367</v>
      </c>
      <c r="B370" s="53">
        <v>22.127583603819382</v>
      </c>
      <c r="C370" s="53">
        <v>21</v>
      </c>
      <c r="D370" s="53"/>
      <c r="E370" s="64"/>
      <c r="F370" s="53">
        <v>0</v>
      </c>
      <c r="G370" s="53">
        <v>53.25</v>
      </c>
      <c r="H370" s="54">
        <v>0</v>
      </c>
      <c r="I370" s="53"/>
      <c r="J370" s="53">
        <v>-20.238680205972699</v>
      </c>
      <c r="K370" s="53">
        <v>237.14223356303859</v>
      </c>
      <c r="L370" s="53">
        <v>-15.068271181589649</v>
      </c>
      <c r="M370" s="54">
        <v>0</v>
      </c>
      <c r="N370" s="93"/>
      <c r="O370" s="93"/>
      <c r="P370" s="93"/>
      <c r="Q370" s="93"/>
    </row>
    <row r="371" spans="1:17" s="55" customFormat="1">
      <c r="A371" s="53">
        <v>368</v>
      </c>
      <c r="B371" s="53">
        <v>22.73942366775476</v>
      </c>
      <c r="C371" s="53">
        <v>22</v>
      </c>
      <c r="D371" s="53"/>
      <c r="E371" s="64"/>
      <c r="F371" s="53">
        <v>0</v>
      </c>
      <c r="G371" s="53">
        <v>53.25</v>
      </c>
      <c r="H371" s="54">
        <v>0</v>
      </c>
      <c r="I371" s="53"/>
      <c r="J371" s="53">
        <v>-20.238680205972699</v>
      </c>
      <c r="K371" s="53">
        <v>237.09712719500331</v>
      </c>
      <c r="L371" s="53">
        <v>-13.990482973476549</v>
      </c>
      <c r="M371" s="54">
        <v>0</v>
      </c>
      <c r="N371" s="93"/>
      <c r="O371" s="93"/>
      <c r="P371" s="93"/>
      <c r="Q371" s="93"/>
    </row>
    <row r="372" spans="1:17" s="55" customFormat="1">
      <c r="A372" s="53">
        <v>369</v>
      </c>
      <c r="B372" s="53">
        <v>23.43093034129523</v>
      </c>
      <c r="C372" s="53">
        <v>23</v>
      </c>
      <c r="D372" s="53"/>
      <c r="E372" s="64"/>
      <c r="F372" s="53">
        <v>0</v>
      </c>
      <c r="G372" s="53">
        <v>53.25</v>
      </c>
      <c r="H372" s="54">
        <v>0</v>
      </c>
      <c r="I372" s="53"/>
      <c r="J372" s="53">
        <v>-20.238680205972699</v>
      </c>
      <c r="K372" s="53">
        <v>236.79500326696021</v>
      </c>
      <c r="L372" s="53">
        <v>-16.646830977555918</v>
      </c>
      <c r="M372" s="54">
        <v>0</v>
      </c>
      <c r="N372" s="93"/>
      <c r="O372" s="93"/>
      <c r="P372" s="93"/>
      <c r="Q372" s="93"/>
    </row>
    <row r="373" spans="1:17" s="55" customFormat="1">
      <c r="A373" s="53">
        <v>370</v>
      </c>
      <c r="B373" s="53">
        <v>23.921305442806339</v>
      </c>
      <c r="C373" s="53">
        <v>24</v>
      </c>
      <c r="D373" s="53"/>
      <c r="E373" s="64"/>
      <c r="F373" s="53">
        <v>0</v>
      </c>
      <c r="G373" s="53">
        <v>53.25</v>
      </c>
      <c r="H373" s="54">
        <v>0</v>
      </c>
      <c r="I373" s="53"/>
      <c r="J373" s="53">
        <v>-20.238680205972699</v>
      </c>
      <c r="K373" s="53">
        <v>236.85685320328139</v>
      </c>
      <c r="L373" s="53">
        <v>-14.36453116118869</v>
      </c>
      <c r="M373" s="54">
        <v>0</v>
      </c>
      <c r="N373" s="93"/>
      <c r="O373" s="93"/>
      <c r="P373" s="93"/>
      <c r="Q373" s="93"/>
    </row>
    <row r="374" spans="1:17" s="55" customFormat="1">
      <c r="A374" s="53">
        <v>371</v>
      </c>
      <c r="B374" s="53">
        <v>23.735716025086582</v>
      </c>
      <c r="C374" s="53">
        <v>24</v>
      </c>
      <c r="D374" s="53"/>
      <c r="E374" s="64"/>
      <c r="F374" s="53">
        <v>0</v>
      </c>
      <c r="G374" s="53">
        <v>53.25</v>
      </c>
      <c r="H374" s="54">
        <v>0</v>
      </c>
      <c r="I374" s="53"/>
      <c r="J374" s="53">
        <v>-20.238680205972699</v>
      </c>
      <c r="K374" s="53">
        <v>238.23587751337209</v>
      </c>
      <c r="L374" s="53">
        <v>3.134017944681859</v>
      </c>
      <c r="M374" s="54">
        <v>0</v>
      </c>
      <c r="N374" s="93"/>
      <c r="O374" s="93"/>
      <c r="P374" s="93"/>
      <c r="Q374" s="93"/>
    </row>
    <row r="375" spans="1:17" s="55" customFormat="1">
      <c r="A375" s="53">
        <v>372</v>
      </c>
      <c r="B375" s="53">
        <v>23.03457011229823</v>
      </c>
      <c r="C375" s="53">
        <v>23</v>
      </c>
      <c r="D375" s="53"/>
      <c r="E375" s="64"/>
      <c r="F375" s="53">
        <v>0</v>
      </c>
      <c r="G375" s="53">
        <v>53.25</v>
      </c>
      <c r="H375" s="54">
        <v>0</v>
      </c>
      <c r="I375" s="53"/>
      <c r="J375" s="53">
        <v>-20.238680205972699</v>
      </c>
      <c r="K375" s="53">
        <v>238.34388171617491</v>
      </c>
      <c r="L375" s="53">
        <v>3.134423493094419</v>
      </c>
      <c r="M375" s="54">
        <v>0</v>
      </c>
      <c r="N375" s="93"/>
      <c r="O375" s="93"/>
      <c r="P375" s="93"/>
      <c r="Q375" s="93"/>
    </row>
    <row r="376" spans="1:17" s="55" customFormat="1">
      <c r="A376" s="53">
        <v>373</v>
      </c>
      <c r="B376" s="53">
        <v>21.421637883917391</v>
      </c>
      <c r="C376" s="53">
        <v>21</v>
      </c>
      <c r="D376" s="53"/>
      <c r="E376" s="64"/>
      <c r="F376" s="53">
        <v>0</v>
      </c>
      <c r="G376" s="53">
        <v>53.25</v>
      </c>
      <c r="H376" s="54">
        <v>0</v>
      </c>
      <c r="I376" s="53"/>
      <c r="J376" s="53">
        <v>-20.238680205972699</v>
      </c>
      <c r="K376" s="53">
        <v>239.84483218943291</v>
      </c>
      <c r="L376" s="53">
        <v>20.163441096743711</v>
      </c>
      <c r="M376" s="54">
        <v>0</v>
      </c>
      <c r="N376" s="93"/>
      <c r="O376" s="93"/>
      <c r="P376" s="93"/>
      <c r="Q376" s="93"/>
    </row>
    <row r="377" spans="1:17" s="55" customFormat="1">
      <c r="A377" s="53">
        <v>374</v>
      </c>
      <c r="B377" s="53">
        <v>19.20061161254527</v>
      </c>
      <c r="C377" s="53">
        <v>17</v>
      </c>
      <c r="D377" s="53"/>
      <c r="E377" s="64"/>
      <c r="F377" s="53">
        <v>0</v>
      </c>
      <c r="G377" s="53">
        <v>53.25</v>
      </c>
      <c r="H377" s="54">
        <v>0</v>
      </c>
      <c r="I377" s="53"/>
      <c r="J377" s="53">
        <v>-20.238680205972699</v>
      </c>
      <c r="K377" s="53">
        <v>239.18712514720411</v>
      </c>
      <c r="L377" s="53">
        <v>9.6169299264414771</v>
      </c>
      <c r="M377" s="54">
        <v>0</v>
      </c>
      <c r="N377" s="93"/>
      <c r="O377" s="93"/>
      <c r="P377" s="93"/>
      <c r="Q377" s="93"/>
    </row>
    <row r="378" spans="1:17" s="55" customFormat="1">
      <c r="A378" s="53">
        <v>375</v>
      </c>
      <c r="B378" s="53">
        <v>16.520346131592461</v>
      </c>
      <c r="C378" s="53">
        <v>14</v>
      </c>
      <c r="D378" s="53"/>
      <c r="E378" s="64"/>
      <c r="F378" s="53">
        <v>0</v>
      </c>
      <c r="G378" s="53">
        <v>53.25</v>
      </c>
      <c r="H378" s="54">
        <v>0</v>
      </c>
      <c r="I378" s="53"/>
      <c r="J378" s="53">
        <v>-20.238680205972699</v>
      </c>
      <c r="K378" s="53">
        <v>240.4844169272744</v>
      </c>
      <c r="L378" s="53">
        <v>24.158979344601409</v>
      </c>
      <c r="M378" s="54">
        <v>0</v>
      </c>
      <c r="N378" s="93"/>
      <c r="O378" s="93"/>
      <c r="P378" s="93"/>
      <c r="Q378" s="93"/>
    </row>
    <row r="379" spans="1:17" s="55" customFormat="1">
      <c r="A379" s="53">
        <v>376</v>
      </c>
      <c r="B379" s="53">
        <v>13.14147686187752</v>
      </c>
      <c r="C379" s="53">
        <v>11</v>
      </c>
      <c r="D379" s="53"/>
      <c r="E379" s="64"/>
      <c r="F379" s="53">
        <v>0</v>
      </c>
      <c r="G379" s="53">
        <v>53.25</v>
      </c>
      <c r="H379" s="54">
        <v>0</v>
      </c>
      <c r="I379" s="53"/>
      <c r="J379" s="53">
        <v>-20.238680205972699</v>
      </c>
      <c r="K379" s="53">
        <v>240.5723732890018</v>
      </c>
      <c r="L379" s="53">
        <v>22.435194005947679</v>
      </c>
      <c r="M379" s="54">
        <v>0</v>
      </c>
      <c r="N379" s="93"/>
      <c r="O379" s="93"/>
      <c r="P379" s="93"/>
      <c r="Q379" s="93"/>
    </row>
    <row r="380" spans="1:17" s="55" customFormat="1">
      <c r="A380" s="53">
        <v>377</v>
      </c>
      <c r="B380" s="53">
        <v>10.18439088318811</v>
      </c>
      <c r="C380" s="53">
        <v>10</v>
      </c>
      <c r="D380" s="53"/>
      <c r="E380" s="64"/>
      <c r="F380" s="53">
        <v>0</v>
      </c>
      <c r="G380" s="53">
        <v>53.25</v>
      </c>
      <c r="H380" s="54">
        <v>0</v>
      </c>
      <c r="I380" s="53"/>
      <c r="J380" s="53">
        <v>-225.4894283843507</v>
      </c>
      <c r="K380" s="53">
        <v>240.12134333863571</v>
      </c>
      <c r="L380" s="53">
        <v>14.65785661971243</v>
      </c>
      <c r="M380" s="54">
        <v>0</v>
      </c>
      <c r="N380" s="93"/>
      <c r="O380" s="93"/>
      <c r="P380" s="93"/>
      <c r="Q380" s="93"/>
    </row>
    <row r="381" spans="1:17" s="55" customFormat="1">
      <c r="A381" s="53">
        <v>378</v>
      </c>
      <c r="B381" s="53">
        <v>7.978503107184908</v>
      </c>
      <c r="C381" s="53">
        <v>8</v>
      </c>
      <c r="D381" s="53"/>
      <c r="E381" s="64"/>
      <c r="F381" s="53">
        <v>0</v>
      </c>
      <c r="G381" s="53">
        <v>53.25</v>
      </c>
      <c r="H381" s="54">
        <v>0</v>
      </c>
      <c r="I381" s="53"/>
      <c r="J381" s="53">
        <v>-27.78844784246628</v>
      </c>
      <c r="K381" s="53">
        <v>239.50556667893329</v>
      </c>
      <c r="L381" s="53">
        <v>6.4136662757816598</v>
      </c>
      <c r="M381" s="54">
        <v>0</v>
      </c>
      <c r="N381" s="93"/>
      <c r="O381" s="93"/>
      <c r="P381" s="93"/>
      <c r="Q381" s="93"/>
    </row>
    <row r="382" spans="1:17" s="55" customFormat="1">
      <c r="A382" s="53">
        <v>379</v>
      </c>
      <c r="B382" s="53">
        <v>6.8886285795748536</v>
      </c>
      <c r="C382" s="53">
        <v>8</v>
      </c>
      <c r="D382" s="53"/>
      <c r="E382" s="64"/>
      <c r="F382" s="53">
        <v>0</v>
      </c>
      <c r="G382" s="53">
        <v>53.25</v>
      </c>
      <c r="H382" s="54">
        <v>0</v>
      </c>
      <c r="I382" s="53"/>
      <c r="J382" s="53">
        <v>-27.78844784246628</v>
      </c>
      <c r="K382" s="53">
        <v>239.0072565878923</v>
      </c>
      <c r="L382" s="53">
        <v>0.50414572559602211</v>
      </c>
      <c r="M382" s="54">
        <v>0</v>
      </c>
      <c r="N382" s="93"/>
      <c r="O382" s="93"/>
      <c r="P382" s="93"/>
      <c r="Q382" s="93"/>
    </row>
    <row r="383" spans="1:17" s="55" customFormat="1">
      <c r="A383" s="53">
        <v>380</v>
      </c>
      <c r="B383" s="53">
        <v>6.6698655325607046</v>
      </c>
      <c r="C383" s="53">
        <v>7</v>
      </c>
      <c r="D383" s="53"/>
      <c r="E383" s="64"/>
      <c r="F383" s="53">
        <v>0</v>
      </c>
      <c r="G383" s="53">
        <v>53.25</v>
      </c>
      <c r="H383" s="54">
        <v>0</v>
      </c>
      <c r="I383" s="53"/>
      <c r="J383" s="53">
        <v>-27.78844784246628</v>
      </c>
      <c r="K383" s="53">
        <v>238.6828937936728</v>
      </c>
      <c r="L383" s="53">
        <v>-2.5545406293577781</v>
      </c>
      <c r="M383" s="54">
        <v>0</v>
      </c>
      <c r="N383" s="93"/>
      <c r="O383" s="93"/>
      <c r="P383" s="93"/>
      <c r="Q383" s="93"/>
    </row>
    <row r="384" spans="1:17" s="55" customFormat="1">
      <c r="A384" s="53">
        <v>381</v>
      </c>
      <c r="B384" s="53">
        <v>6.0926771959074371</v>
      </c>
      <c r="C384" s="53">
        <v>6</v>
      </c>
      <c r="D384" s="53"/>
      <c r="E384" s="64"/>
      <c r="F384" s="53">
        <v>0</v>
      </c>
      <c r="G384" s="53">
        <v>53.25</v>
      </c>
      <c r="H384" s="54">
        <v>0</v>
      </c>
      <c r="I384" s="53"/>
      <c r="J384" s="53">
        <v>42.578176128263401</v>
      </c>
      <c r="K384" s="53">
        <v>239.0353806499686</v>
      </c>
      <c r="L384" s="53">
        <v>2.1390980505495381</v>
      </c>
      <c r="M384" s="54">
        <v>0</v>
      </c>
      <c r="N384" s="93"/>
      <c r="O384" s="93"/>
      <c r="P384" s="93"/>
      <c r="Q384" s="93"/>
    </row>
    <row r="385" spans="1:17" s="55" customFormat="1">
      <c r="A385" s="53">
        <v>382</v>
      </c>
      <c r="B385" s="53">
        <v>5.0027455976872899</v>
      </c>
      <c r="C385" s="53">
        <v>4</v>
      </c>
      <c r="D385" s="53"/>
      <c r="E385" s="64"/>
      <c r="F385" s="53">
        <v>0</v>
      </c>
      <c r="G385" s="53">
        <v>53.25</v>
      </c>
      <c r="H385" s="54">
        <v>0</v>
      </c>
      <c r="I385" s="53"/>
      <c r="J385" s="53">
        <v>-20.238680205972699</v>
      </c>
      <c r="K385" s="53">
        <v>239.08082230654</v>
      </c>
      <c r="L385" s="53">
        <v>2.8879523260602129</v>
      </c>
      <c r="M385" s="54">
        <v>0</v>
      </c>
      <c r="N385" s="93"/>
      <c r="O385" s="93"/>
      <c r="P385" s="93"/>
      <c r="Q385" s="93"/>
    </row>
    <row r="386" spans="1:17" s="55" customFormat="1">
      <c r="A386" s="53">
        <v>383</v>
      </c>
      <c r="B386" s="53">
        <v>3.413083370727215</v>
      </c>
      <c r="C386" s="53">
        <v>3</v>
      </c>
      <c r="D386" s="53"/>
      <c r="E386" s="64"/>
      <c r="F386" s="53">
        <v>0</v>
      </c>
      <c r="G386" s="53">
        <v>53.25</v>
      </c>
      <c r="H386" s="54">
        <v>0</v>
      </c>
      <c r="I386" s="53"/>
      <c r="J386" s="53">
        <v>-20.238680205972699</v>
      </c>
      <c r="K386" s="53">
        <v>238.94568551103919</v>
      </c>
      <c r="L386" s="53">
        <v>0.51918799308996955</v>
      </c>
      <c r="M386" s="54">
        <v>0</v>
      </c>
      <c r="N386" s="93"/>
      <c r="O386" s="93"/>
      <c r="P386" s="93"/>
      <c r="Q386" s="93"/>
    </row>
    <row r="387" spans="1:17" s="55" customFormat="1">
      <c r="A387" s="53">
        <v>384</v>
      </c>
      <c r="B387" s="53">
        <v>1.31853312924724</v>
      </c>
      <c r="C387" s="53">
        <v>2</v>
      </c>
      <c r="D387" s="53"/>
      <c r="E387" s="64"/>
      <c r="F387" s="53">
        <v>0</v>
      </c>
      <c r="G387" s="53">
        <v>53.25</v>
      </c>
      <c r="H387" s="54">
        <v>0</v>
      </c>
      <c r="I387" s="53"/>
      <c r="J387" s="53">
        <v>-20.238680205972699</v>
      </c>
      <c r="K387" s="53">
        <v>238.84906462715921</v>
      </c>
      <c r="L387" s="53">
        <v>-8.9080284593903589E-2</v>
      </c>
      <c r="M387" s="54">
        <v>0</v>
      </c>
      <c r="N387" s="93"/>
      <c r="O387" s="93"/>
      <c r="P387" s="93"/>
      <c r="Q387" s="93"/>
    </row>
    <row r="388" spans="1:17" s="55" customFormat="1">
      <c r="A388" s="53">
        <v>385</v>
      </c>
      <c r="B388" s="53">
        <v>0.24214129700872611</v>
      </c>
      <c r="C388" s="53">
        <v>0</v>
      </c>
      <c r="D388" s="53"/>
      <c r="E388" s="64"/>
      <c r="F388" s="53">
        <v>0</v>
      </c>
      <c r="G388" s="53">
        <v>53.25</v>
      </c>
      <c r="H388" s="54">
        <v>0</v>
      </c>
      <c r="I388" s="53"/>
      <c r="J388" s="53">
        <v>-20.238680205972699</v>
      </c>
      <c r="K388" s="53">
        <v>238.82192672608679</v>
      </c>
      <c r="L388" s="53">
        <v>1.529371447345196E-2</v>
      </c>
      <c r="M388" s="54">
        <v>0</v>
      </c>
      <c r="N388" s="93"/>
      <c r="O388" s="93"/>
      <c r="P388" s="93"/>
      <c r="Q388" s="93"/>
    </row>
    <row r="389" spans="1:17" s="55" customFormat="1">
      <c r="A389" s="53">
        <v>386</v>
      </c>
      <c r="B389" s="53">
        <v>3.8672353452821398E-2</v>
      </c>
      <c r="C389" s="53">
        <v>0</v>
      </c>
      <c r="D389" s="53"/>
      <c r="E389" s="64"/>
      <c r="F389" s="53">
        <v>0</v>
      </c>
      <c r="G389" s="53">
        <v>53.25</v>
      </c>
      <c r="H389" s="54">
        <v>0</v>
      </c>
      <c r="I389" s="53"/>
      <c r="J389" s="53">
        <v>-20.238680205972699</v>
      </c>
      <c r="K389" s="53">
        <v>238.80937501652051</v>
      </c>
      <c r="L389" s="53">
        <v>-2.6820022468081869E-3</v>
      </c>
      <c r="M389" s="54">
        <v>0</v>
      </c>
      <c r="N389" s="93"/>
      <c r="O389" s="93"/>
      <c r="P389" s="93"/>
      <c r="Q389" s="93"/>
    </row>
    <row r="390" spans="1:17" s="55" customFormat="1">
      <c r="A390" s="53">
        <v>387</v>
      </c>
      <c r="B390" s="53">
        <v>1.146209697190124E-2</v>
      </c>
      <c r="C390" s="53">
        <v>0</v>
      </c>
      <c r="D390" s="53"/>
      <c r="E390" s="64"/>
      <c r="F390" s="53">
        <v>0</v>
      </c>
      <c r="G390" s="53">
        <v>53.25</v>
      </c>
      <c r="H390" s="54">
        <v>0</v>
      </c>
      <c r="I390" s="53"/>
      <c r="J390" s="53">
        <v>-20.238680205972699</v>
      </c>
      <c r="K390" s="53">
        <v>238.7938231742753</v>
      </c>
      <c r="L390" s="53">
        <v>7.9829900739715942E-4</v>
      </c>
      <c r="M390" s="54">
        <v>0</v>
      </c>
      <c r="N390" s="93"/>
      <c r="O390" s="93"/>
      <c r="P390" s="93"/>
      <c r="Q390" s="93"/>
    </row>
    <row r="391" spans="1:17" s="55" customFormat="1">
      <c r="A391" s="53">
        <v>388</v>
      </c>
      <c r="B391" s="53">
        <v>3.0370763364031628E-3</v>
      </c>
      <c r="C391" s="53">
        <v>0</v>
      </c>
      <c r="D391" s="53"/>
      <c r="E391" s="64"/>
      <c r="F391" s="53">
        <v>0</v>
      </c>
      <c r="G391" s="53">
        <v>53.25</v>
      </c>
      <c r="H391" s="54">
        <v>0</v>
      </c>
      <c r="I391" s="53"/>
      <c r="J391" s="53">
        <v>-20.238680205972699</v>
      </c>
      <c r="K391" s="53">
        <v>238.78168593822741</v>
      </c>
      <c r="L391" s="53">
        <v>-2.10779179757477E-3</v>
      </c>
      <c r="M391" s="54">
        <v>0</v>
      </c>
      <c r="N391" s="93"/>
      <c r="O391" s="93"/>
      <c r="P391" s="93"/>
      <c r="Q391" s="93"/>
    </row>
    <row r="392" spans="1:17" s="55" customFormat="1">
      <c r="A392" s="53">
        <v>389</v>
      </c>
      <c r="B392" s="53">
        <v>3.0751664635115259E-4</v>
      </c>
      <c r="C392" s="53">
        <v>0</v>
      </c>
      <c r="D392" s="53"/>
      <c r="E392" s="64"/>
      <c r="F392" s="53">
        <v>0</v>
      </c>
      <c r="G392" s="53">
        <v>53.25</v>
      </c>
      <c r="H392" s="54">
        <v>0</v>
      </c>
      <c r="I392" s="53"/>
      <c r="J392" s="53">
        <v>-20.238680205972699</v>
      </c>
      <c r="K392" s="53">
        <v>238.7740611959253</v>
      </c>
      <c r="L392" s="53">
        <v>1.1848451778051459E-2</v>
      </c>
      <c r="M392" s="54">
        <v>0</v>
      </c>
      <c r="N392" s="93"/>
      <c r="O392" s="93"/>
      <c r="P392" s="93"/>
      <c r="Q392" s="93"/>
    </row>
    <row r="393" spans="1:17" s="55" customFormat="1">
      <c r="A393" s="53">
        <v>390</v>
      </c>
      <c r="B393" s="53">
        <v>0</v>
      </c>
      <c r="C393" s="53">
        <v>0</v>
      </c>
      <c r="D393" s="53"/>
      <c r="E393" s="64"/>
      <c r="F393" s="53">
        <v>0</v>
      </c>
      <c r="G393" s="53">
        <v>53.277066387504753</v>
      </c>
      <c r="H393" s="54">
        <v>0</v>
      </c>
      <c r="I393" s="53"/>
      <c r="J393" s="53">
        <v>-20.238680205972699</v>
      </c>
      <c r="K393" s="53">
        <v>238.75994688609151</v>
      </c>
      <c r="L393" s="53">
        <v>-6.8982918870733989E-2</v>
      </c>
      <c r="M393" s="54">
        <v>0</v>
      </c>
      <c r="N393" s="93"/>
      <c r="O393" s="93"/>
      <c r="P393" s="93"/>
      <c r="Q393" s="93"/>
    </row>
    <row r="394" spans="1:17" s="55" customFormat="1">
      <c r="A394" s="53">
        <v>391</v>
      </c>
      <c r="B394" s="53">
        <v>0.33220099007522919</v>
      </c>
      <c r="C394" s="53">
        <v>0</v>
      </c>
      <c r="D394" s="53"/>
      <c r="E394" s="64"/>
      <c r="F394" s="53">
        <v>0</v>
      </c>
      <c r="G394" s="53">
        <v>53.372314593191319</v>
      </c>
      <c r="H394" s="54">
        <v>0</v>
      </c>
      <c r="I394" s="53"/>
      <c r="J394" s="53">
        <v>-20.238680205972699</v>
      </c>
      <c r="K394" s="53">
        <v>238.7682574882962</v>
      </c>
      <c r="L394" s="53">
        <v>0.40204906144635238</v>
      </c>
      <c r="M394" s="54">
        <v>0</v>
      </c>
      <c r="N394" s="93"/>
      <c r="O394" s="93"/>
      <c r="P394" s="93"/>
      <c r="Q394" s="93"/>
    </row>
    <row r="395" spans="1:17" s="55" customFormat="1">
      <c r="A395" s="53">
        <v>392</v>
      </c>
      <c r="B395" s="53">
        <v>1.9679526715315701</v>
      </c>
      <c r="C395" s="53">
        <v>0</v>
      </c>
      <c r="D395" s="53"/>
      <c r="E395" s="64"/>
      <c r="F395" s="53">
        <v>0</v>
      </c>
      <c r="G395" s="53">
        <v>53.535744617059706</v>
      </c>
      <c r="H395" s="54">
        <v>0</v>
      </c>
      <c r="I395" s="53"/>
      <c r="J395" s="53">
        <v>-20.238680205972699</v>
      </c>
      <c r="K395" s="53">
        <v>238.40250818459441</v>
      </c>
      <c r="L395" s="53">
        <v>-4.3193114498079481</v>
      </c>
      <c r="M395" s="54">
        <v>0</v>
      </c>
      <c r="N395" s="93"/>
      <c r="O395" s="93"/>
      <c r="P395" s="93"/>
      <c r="Q395" s="93"/>
    </row>
    <row r="396" spans="1:17" s="55" customFormat="1">
      <c r="A396" s="53">
        <v>393</v>
      </c>
      <c r="B396" s="53">
        <v>3.8110822313886139</v>
      </c>
      <c r="C396" s="53">
        <v>2</v>
      </c>
      <c r="D396" s="53"/>
      <c r="E396" s="64"/>
      <c r="F396" s="53">
        <v>0</v>
      </c>
      <c r="G396" s="53">
        <v>53.767356459109912</v>
      </c>
      <c r="H396" s="54">
        <v>0</v>
      </c>
      <c r="I396" s="53"/>
      <c r="J396" s="53">
        <v>-20.238680205972699</v>
      </c>
      <c r="K396" s="53">
        <v>238.45069340409921</v>
      </c>
      <c r="L396" s="53">
        <v>-2.8761803625962661</v>
      </c>
      <c r="M396" s="54">
        <v>0</v>
      </c>
      <c r="N396" s="93"/>
      <c r="O396" s="93"/>
      <c r="P396" s="93"/>
      <c r="Q396" s="93"/>
    </row>
    <row r="397" spans="1:17" s="55" customFormat="1">
      <c r="A397" s="53">
        <v>394</v>
      </c>
      <c r="B397" s="53">
        <v>6.258511775855208</v>
      </c>
      <c r="C397" s="53">
        <v>4</v>
      </c>
      <c r="D397" s="53"/>
      <c r="E397" s="64"/>
      <c r="F397" s="53">
        <v>0</v>
      </c>
      <c r="G397" s="53">
        <v>54.013017344332432</v>
      </c>
      <c r="H397" s="54">
        <v>7.7528960368598447</v>
      </c>
      <c r="I397" s="53"/>
      <c r="J397" s="53">
        <v>-198.74801036641281</v>
      </c>
      <c r="K397" s="53">
        <v>236.51733139076279</v>
      </c>
      <c r="L397" s="53">
        <v>-26.57760637461309</v>
      </c>
      <c r="M397" s="54">
        <v>0</v>
      </c>
      <c r="N397" s="93"/>
      <c r="O397" s="93"/>
      <c r="P397" s="93"/>
      <c r="Q397" s="93"/>
    </row>
    <row r="398" spans="1:17" s="55" customFormat="1">
      <c r="A398" s="53">
        <v>395</v>
      </c>
      <c r="B398" s="53">
        <v>9.490025357575</v>
      </c>
      <c r="C398" s="53">
        <v>8</v>
      </c>
      <c r="D398" s="53"/>
      <c r="E398" s="64"/>
      <c r="F398" s="53">
        <v>1274.7775987303521</v>
      </c>
      <c r="G398" s="53">
        <v>54.217562798877886</v>
      </c>
      <c r="H398" s="54">
        <v>24.646911384327499</v>
      </c>
      <c r="I398" s="53"/>
      <c r="J398" s="53">
        <v>-27.78844784246628</v>
      </c>
      <c r="K398" s="53">
        <v>239.02531825128199</v>
      </c>
      <c r="L398" s="53">
        <v>8.7158186102728159</v>
      </c>
      <c r="M398" s="54">
        <v>0</v>
      </c>
      <c r="N398" s="93"/>
      <c r="O398" s="93"/>
      <c r="P398" s="93"/>
      <c r="Q398" s="93"/>
    </row>
    <row r="399" spans="1:17" s="55" customFormat="1">
      <c r="A399" s="53">
        <v>396</v>
      </c>
      <c r="B399" s="53">
        <v>13.02516956323184</v>
      </c>
      <c r="C399" s="53">
        <v>12</v>
      </c>
      <c r="D399" s="53"/>
      <c r="E399" s="64"/>
      <c r="F399" s="53">
        <v>1749.646998110366</v>
      </c>
      <c r="G399" s="53">
        <v>54.422108253423339</v>
      </c>
      <c r="H399" s="54">
        <v>33.97037920737197</v>
      </c>
      <c r="I399" s="53"/>
      <c r="J399" s="53">
        <v>-27.78844784246628</v>
      </c>
      <c r="K399" s="53">
        <v>240.41075910150349</v>
      </c>
      <c r="L399" s="53">
        <v>22.928694712965921</v>
      </c>
      <c r="M399" s="54">
        <v>0</v>
      </c>
      <c r="N399" s="93"/>
      <c r="O399" s="93"/>
      <c r="P399" s="93"/>
      <c r="Q399" s="93"/>
    </row>
    <row r="400" spans="1:17" s="55" customFormat="1">
      <c r="A400" s="53">
        <v>397</v>
      </c>
      <c r="B400" s="53">
        <v>15.98926732064173</v>
      </c>
      <c r="C400" s="53">
        <v>16</v>
      </c>
      <c r="D400" s="53"/>
      <c r="E400" s="64"/>
      <c r="F400" s="53">
        <v>1299.9895256962759</v>
      </c>
      <c r="G400" s="53">
        <v>54.626653707968785</v>
      </c>
      <c r="H400" s="54">
        <v>36.015684158525609</v>
      </c>
      <c r="I400" s="53"/>
      <c r="J400" s="53">
        <v>-27.78844784246628</v>
      </c>
      <c r="K400" s="53">
        <v>242.66612713965591</v>
      </c>
      <c r="L400" s="53">
        <v>45.848013111930243</v>
      </c>
      <c r="M400" s="54">
        <v>0</v>
      </c>
      <c r="N400" s="93"/>
      <c r="O400" s="93"/>
      <c r="P400" s="93"/>
      <c r="Q400" s="93"/>
    </row>
    <row r="401" spans="1:17" s="55" customFormat="1">
      <c r="A401" s="53">
        <v>398</v>
      </c>
      <c r="B401" s="53">
        <v>19.33087165679791</v>
      </c>
      <c r="C401" s="53">
        <v>20</v>
      </c>
      <c r="D401" s="53"/>
      <c r="E401" s="64"/>
      <c r="F401" s="53">
        <v>1571.6749349717991</v>
      </c>
      <c r="G401" s="53">
        <v>54.831199162514238</v>
      </c>
      <c r="H401" s="54">
        <v>35.854715841474388</v>
      </c>
      <c r="I401" s="53"/>
      <c r="J401" s="53">
        <v>175.39197819822931</v>
      </c>
      <c r="K401" s="53">
        <v>239.17247806040311</v>
      </c>
      <c r="L401" s="53">
        <v>-0.60877338453698915</v>
      </c>
      <c r="M401" s="54">
        <v>0</v>
      </c>
      <c r="N401" s="93"/>
      <c r="O401" s="93"/>
      <c r="P401" s="93"/>
      <c r="Q401" s="93"/>
    </row>
    <row r="402" spans="1:17" s="55" customFormat="1">
      <c r="A402" s="53">
        <v>399</v>
      </c>
      <c r="B402" s="53">
        <v>22.78657028551379</v>
      </c>
      <c r="C402" s="53">
        <v>24</v>
      </c>
      <c r="D402" s="53"/>
      <c r="E402" s="64"/>
      <c r="F402" s="53">
        <v>1852.636653304826</v>
      </c>
      <c r="G402" s="53">
        <v>55.035744617059692</v>
      </c>
      <c r="H402" s="54">
        <v>36.170742079262801</v>
      </c>
      <c r="I402" s="53"/>
      <c r="J402" s="53">
        <v>-20.238680205972699</v>
      </c>
      <c r="K402" s="53">
        <v>240.37900449776731</v>
      </c>
      <c r="L402" s="53">
        <v>15.530627195290441</v>
      </c>
      <c r="M402" s="54">
        <v>0</v>
      </c>
      <c r="N402" s="93"/>
      <c r="O402" s="93"/>
      <c r="P402" s="93"/>
      <c r="Q402" s="93"/>
    </row>
    <row r="403" spans="1:17" s="55" customFormat="1">
      <c r="A403" s="53">
        <v>400</v>
      </c>
      <c r="B403" s="53">
        <v>24.532976149900382</v>
      </c>
      <c r="C403" s="53">
        <v>25</v>
      </c>
      <c r="D403" s="53"/>
      <c r="E403" s="64"/>
      <c r="F403" s="53">
        <v>1994.6262320509529</v>
      </c>
      <c r="G403" s="53">
        <v>55.240290071605152</v>
      </c>
      <c r="H403" s="54">
        <v>36.090257920737201</v>
      </c>
      <c r="I403" s="53"/>
      <c r="J403" s="53">
        <v>-20.238680205972699</v>
      </c>
      <c r="K403" s="53">
        <v>243.00749495302</v>
      </c>
      <c r="L403" s="53">
        <v>46.317010212790521</v>
      </c>
      <c r="M403" s="54">
        <v>0</v>
      </c>
      <c r="N403" s="93"/>
      <c r="O403" s="93"/>
      <c r="P403" s="93"/>
      <c r="Q403" s="93"/>
    </row>
    <row r="404" spans="1:17" s="55" customFormat="1">
      <c r="A404" s="53">
        <v>401</v>
      </c>
      <c r="B404" s="53">
        <v>24.42439419097964</v>
      </c>
      <c r="C404" s="53">
        <v>25</v>
      </c>
      <c r="D404" s="53"/>
      <c r="E404" s="64"/>
      <c r="F404" s="53">
        <v>1985.7980971248251</v>
      </c>
      <c r="G404" s="53">
        <v>55.417769138645866</v>
      </c>
      <c r="H404" s="54">
        <v>27.332440597242542</v>
      </c>
      <c r="I404" s="53"/>
      <c r="J404" s="53">
        <v>-20.238680205972699</v>
      </c>
      <c r="K404" s="53">
        <v>245.57802578444051</v>
      </c>
      <c r="L404" s="53">
        <v>71.197311527960139</v>
      </c>
      <c r="M404" s="54">
        <v>0</v>
      </c>
      <c r="N404" s="93"/>
      <c r="O404" s="93"/>
      <c r="P404" s="93"/>
      <c r="Q404" s="93"/>
    </row>
    <row r="405" spans="1:17" s="55" customFormat="1">
      <c r="A405" s="53">
        <v>402</v>
      </c>
      <c r="B405" s="53">
        <v>23.613249245609602</v>
      </c>
      <c r="C405" s="53">
        <v>24</v>
      </c>
      <c r="D405" s="53"/>
      <c r="E405" s="64"/>
      <c r="F405" s="53">
        <v>1919.848863075732</v>
      </c>
      <c r="G405" s="53">
        <v>55.527066387504753</v>
      </c>
      <c r="H405" s="54">
        <v>8.2439727741980491</v>
      </c>
      <c r="I405" s="53"/>
      <c r="J405" s="53">
        <v>-20.238680205972699</v>
      </c>
      <c r="K405" s="53">
        <v>241.10435034041109</v>
      </c>
      <c r="L405" s="53">
        <v>9.7091206194550743</v>
      </c>
      <c r="M405" s="54">
        <v>0</v>
      </c>
      <c r="N405" s="93"/>
      <c r="O405" s="93"/>
      <c r="P405" s="93"/>
      <c r="Q405" s="93"/>
    </row>
    <row r="406" spans="1:17" s="55" customFormat="1">
      <c r="A406" s="53">
        <v>403</v>
      </c>
      <c r="B406" s="53">
        <v>22.908772008968501</v>
      </c>
      <c r="C406" s="53">
        <v>23</v>
      </c>
      <c r="D406" s="53"/>
      <c r="E406" s="64"/>
      <c r="F406" s="53">
        <v>0</v>
      </c>
      <c r="G406" s="53">
        <v>55.56818181818182</v>
      </c>
      <c r="H406" s="54">
        <v>0</v>
      </c>
      <c r="I406" s="53"/>
      <c r="J406" s="53">
        <v>-20.238680205972699</v>
      </c>
      <c r="K406" s="53">
        <v>240.03587217285059</v>
      </c>
      <c r="L406" s="53">
        <v>-0.52803524467694662</v>
      </c>
      <c r="M406" s="54">
        <v>0</v>
      </c>
      <c r="N406" s="93"/>
      <c r="O406" s="93"/>
      <c r="P406" s="93"/>
      <c r="Q406" s="93"/>
    </row>
    <row r="407" spans="1:17" s="55" customFormat="1">
      <c r="A407" s="53">
        <v>404</v>
      </c>
      <c r="B407" s="53">
        <v>21.842845350031251</v>
      </c>
      <c r="C407" s="53">
        <v>21</v>
      </c>
      <c r="D407" s="53"/>
      <c r="E407" s="64"/>
      <c r="F407" s="53">
        <v>0</v>
      </c>
      <c r="G407" s="53">
        <v>55.514049043172321</v>
      </c>
      <c r="H407" s="54">
        <v>0</v>
      </c>
      <c r="I407" s="53"/>
      <c r="J407" s="53">
        <v>-20.238680205972699</v>
      </c>
      <c r="K407" s="53">
        <v>240.91041662258311</v>
      </c>
      <c r="L407" s="53">
        <v>11.991090848602211</v>
      </c>
      <c r="M407" s="54">
        <v>0</v>
      </c>
      <c r="N407" s="93"/>
      <c r="O407" s="93"/>
      <c r="P407" s="93"/>
      <c r="Q407" s="93"/>
    </row>
    <row r="408" spans="1:17" s="55" customFormat="1">
      <c r="A408" s="53">
        <v>405</v>
      </c>
      <c r="B408" s="53">
        <v>20.228459215983019</v>
      </c>
      <c r="C408" s="53">
        <v>20</v>
      </c>
      <c r="D408" s="53"/>
      <c r="E408" s="64"/>
      <c r="F408" s="53">
        <v>0</v>
      </c>
      <c r="G408" s="53">
        <v>55.404751794313434</v>
      </c>
      <c r="H408" s="54">
        <v>0</v>
      </c>
      <c r="I408" s="53"/>
      <c r="J408" s="53">
        <v>-20.238680205972699</v>
      </c>
      <c r="K408" s="53">
        <v>241.34962809176511</v>
      </c>
      <c r="L408" s="53">
        <v>16.495490153064338</v>
      </c>
      <c r="M408" s="54">
        <v>0</v>
      </c>
      <c r="N408" s="93"/>
      <c r="O408" s="93"/>
      <c r="P408" s="93"/>
      <c r="Q408" s="93"/>
    </row>
    <row r="409" spans="1:17" s="55" customFormat="1">
      <c r="A409" s="53">
        <v>406</v>
      </c>
      <c r="B409" s="53">
        <v>18.446279163056708</v>
      </c>
      <c r="C409" s="53">
        <v>18</v>
      </c>
      <c r="D409" s="53"/>
      <c r="E409" s="64"/>
      <c r="F409" s="53">
        <v>0</v>
      </c>
      <c r="G409" s="53">
        <v>55.336569976131614</v>
      </c>
      <c r="H409" s="54">
        <v>0</v>
      </c>
      <c r="I409" s="53"/>
      <c r="J409" s="53">
        <v>-20.238680205972699</v>
      </c>
      <c r="K409" s="53">
        <v>241.22581482676441</v>
      </c>
      <c r="L409" s="53">
        <v>14.211968233011239</v>
      </c>
      <c r="M409" s="54">
        <v>0</v>
      </c>
      <c r="N409" s="93"/>
      <c r="O409" s="93"/>
      <c r="P409" s="93"/>
      <c r="Q409" s="93"/>
    </row>
    <row r="410" spans="1:17" s="55" customFormat="1">
      <c r="A410" s="53">
        <v>407</v>
      </c>
      <c r="B410" s="53">
        <v>16.865100849072299</v>
      </c>
      <c r="C410" s="53">
        <v>17</v>
      </c>
      <c r="D410" s="53"/>
      <c r="E410" s="64"/>
      <c r="F410" s="53">
        <v>0</v>
      </c>
      <c r="G410" s="53">
        <v>55.268388157949794</v>
      </c>
      <c r="H410" s="54">
        <v>0</v>
      </c>
      <c r="I410" s="53"/>
      <c r="J410" s="53">
        <v>-20.238680205972699</v>
      </c>
      <c r="K410" s="53">
        <v>240.85148294739801</v>
      </c>
      <c r="L410" s="53">
        <v>9.1627004488684953</v>
      </c>
      <c r="M410" s="54">
        <v>0</v>
      </c>
      <c r="N410" s="93"/>
      <c r="O410" s="93"/>
      <c r="P410" s="93"/>
      <c r="Q410" s="93"/>
    </row>
    <row r="411" spans="1:17" s="55" customFormat="1">
      <c r="A411" s="53">
        <v>408</v>
      </c>
      <c r="B411" s="53">
        <v>15.62904293174795</v>
      </c>
      <c r="C411" s="53">
        <v>15</v>
      </c>
      <c r="D411" s="53"/>
      <c r="E411" s="64"/>
      <c r="F411" s="53">
        <v>0</v>
      </c>
      <c r="G411" s="53">
        <v>55.200206339767981</v>
      </c>
      <c r="H411" s="54">
        <v>0</v>
      </c>
      <c r="I411" s="53"/>
      <c r="J411" s="53">
        <v>-211.65100727128649</v>
      </c>
      <c r="K411" s="53">
        <v>240.6352874890529</v>
      </c>
      <c r="L411" s="53">
        <v>6.731829073779676</v>
      </c>
      <c r="M411" s="54">
        <v>0</v>
      </c>
      <c r="N411" s="93"/>
      <c r="O411" s="93"/>
      <c r="P411" s="93"/>
      <c r="Q411" s="93"/>
    </row>
    <row r="412" spans="1:17" s="55" customFormat="1">
      <c r="A412" s="53">
        <v>409</v>
      </c>
      <c r="B412" s="53">
        <v>14.886216015651611</v>
      </c>
      <c r="C412" s="53">
        <v>14</v>
      </c>
      <c r="D412" s="53"/>
      <c r="E412" s="64"/>
      <c r="F412" s="53">
        <v>0</v>
      </c>
      <c r="G412" s="53">
        <v>55.13202452158616</v>
      </c>
      <c r="H412" s="54">
        <v>0</v>
      </c>
      <c r="I412" s="53"/>
      <c r="J412" s="53">
        <v>-27.78844784246628</v>
      </c>
      <c r="K412" s="53">
        <v>239.97879211827711</v>
      </c>
      <c r="L412" s="53">
        <v>-1.4996748915464611</v>
      </c>
      <c r="M412" s="54">
        <v>0</v>
      </c>
      <c r="N412" s="93"/>
      <c r="O412" s="93"/>
      <c r="P412" s="93"/>
      <c r="Q412" s="93"/>
    </row>
    <row r="413" spans="1:17" s="55" customFormat="1">
      <c r="A413" s="53">
        <v>410</v>
      </c>
      <c r="B413" s="53">
        <v>14.3957543366996</v>
      </c>
      <c r="C413" s="53">
        <v>13</v>
      </c>
      <c r="D413" s="53"/>
      <c r="E413" s="64"/>
      <c r="F413" s="53">
        <v>0</v>
      </c>
      <c r="G413" s="53">
        <v>55.06384270340434</v>
      </c>
      <c r="H413" s="54">
        <v>0</v>
      </c>
      <c r="I413" s="53"/>
      <c r="J413" s="53">
        <v>-27.78844784246628</v>
      </c>
      <c r="K413" s="53">
        <v>240.1979598011736</v>
      </c>
      <c r="L413" s="53">
        <v>2.266220275499093</v>
      </c>
      <c r="M413" s="54">
        <v>0</v>
      </c>
      <c r="N413" s="93"/>
      <c r="O413" s="93"/>
      <c r="P413" s="93"/>
      <c r="Q413" s="93"/>
    </row>
    <row r="414" spans="1:17" s="55" customFormat="1">
      <c r="A414" s="53">
        <v>411</v>
      </c>
      <c r="B414" s="53">
        <v>14.564804119874029</v>
      </c>
      <c r="C414" s="53">
        <v>14</v>
      </c>
      <c r="D414" s="53"/>
      <c r="E414" s="64"/>
      <c r="F414" s="53">
        <v>0</v>
      </c>
      <c r="G414" s="53">
        <v>54.99566088522252</v>
      </c>
      <c r="H414" s="54">
        <v>0</v>
      </c>
      <c r="I414" s="53"/>
      <c r="J414" s="53">
        <v>-27.78844784246628</v>
      </c>
      <c r="K414" s="53">
        <v>238.88544907470671</v>
      </c>
      <c r="L414" s="53">
        <v>-12.37564676144652</v>
      </c>
      <c r="M414" s="54">
        <v>0</v>
      </c>
      <c r="N414" s="93"/>
      <c r="O414" s="93"/>
      <c r="P414" s="93"/>
      <c r="Q414" s="93"/>
    </row>
    <row r="415" spans="1:17" s="55" customFormat="1">
      <c r="A415" s="53">
        <v>412</v>
      </c>
      <c r="B415" s="53">
        <v>14.752661871488669</v>
      </c>
      <c r="C415" s="53">
        <v>14</v>
      </c>
      <c r="D415" s="53"/>
      <c r="E415" s="64"/>
      <c r="F415" s="53">
        <v>0</v>
      </c>
      <c r="G415" s="53">
        <v>54.927479067040707</v>
      </c>
      <c r="H415" s="54">
        <v>0</v>
      </c>
      <c r="I415" s="53"/>
      <c r="J415" s="53">
        <v>-27.78844784246628</v>
      </c>
      <c r="K415" s="53">
        <v>239.53934575074939</v>
      </c>
      <c r="L415" s="53">
        <v>-1.8623397068112411</v>
      </c>
      <c r="M415" s="54">
        <v>0</v>
      </c>
      <c r="N415" s="93"/>
      <c r="O415" s="93"/>
      <c r="P415" s="93"/>
      <c r="Q415" s="93"/>
    </row>
    <row r="416" spans="1:17" s="55" customFormat="1">
      <c r="A416" s="53">
        <v>413</v>
      </c>
      <c r="B416" s="53">
        <v>14.857601137543099</v>
      </c>
      <c r="C416" s="53">
        <v>14</v>
      </c>
      <c r="D416" s="53"/>
      <c r="E416" s="64"/>
      <c r="F416" s="53">
        <v>0</v>
      </c>
      <c r="G416" s="53">
        <v>54.859297248858887</v>
      </c>
      <c r="H416" s="54">
        <v>0</v>
      </c>
      <c r="I416" s="53"/>
      <c r="J416" s="53">
        <v>-27.78844784246628</v>
      </c>
      <c r="K416" s="53">
        <v>239.22647642091121</v>
      </c>
      <c r="L416" s="53">
        <v>-5.4083149976956708</v>
      </c>
      <c r="M416" s="54">
        <v>0</v>
      </c>
      <c r="N416" s="93"/>
      <c r="O416" s="93"/>
      <c r="P416" s="93"/>
      <c r="Q416" s="93"/>
    </row>
    <row r="417" spans="1:17" s="55" customFormat="1">
      <c r="A417" s="53">
        <v>414</v>
      </c>
      <c r="B417" s="53">
        <v>15.38220771408059</v>
      </c>
      <c r="C417" s="53">
        <v>14</v>
      </c>
      <c r="D417" s="53"/>
      <c r="E417" s="64"/>
      <c r="F417" s="53">
        <v>0</v>
      </c>
      <c r="G417" s="53">
        <v>54.791115430677067</v>
      </c>
      <c r="H417" s="54">
        <v>0</v>
      </c>
      <c r="I417" s="53"/>
      <c r="J417" s="53">
        <v>-27.78844784246628</v>
      </c>
      <c r="K417" s="53">
        <v>238.60179572378331</v>
      </c>
      <c r="L417" s="53">
        <v>-11.69577030700545</v>
      </c>
      <c r="M417" s="54">
        <v>0</v>
      </c>
      <c r="N417" s="93"/>
      <c r="O417" s="93"/>
      <c r="P417" s="93"/>
      <c r="Q417" s="93"/>
    </row>
    <row r="418" spans="1:17" s="55" customFormat="1">
      <c r="A418" s="53">
        <v>415</v>
      </c>
      <c r="B418" s="53">
        <v>16.07382869903698</v>
      </c>
      <c r="C418" s="53">
        <v>15</v>
      </c>
      <c r="D418" s="53"/>
      <c r="E418" s="64"/>
      <c r="F418" s="53">
        <v>0</v>
      </c>
      <c r="G418" s="53">
        <v>54.75</v>
      </c>
      <c r="H418" s="54">
        <v>0</v>
      </c>
      <c r="I418" s="53"/>
      <c r="J418" s="53">
        <v>-27.78844784246628</v>
      </c>
      <c r="K418" s="53">
        <v>238.5207492363964</v>
      </c>
      <c r="L418" s="53">
        <v>-11.07906316026825</v>
      </c>
      <c r="M418" s="54">
        <v>0</v>
      </c>
      <c r="N418" s="93"/>
      <c r="O418" s="93"/>
      <c r="P418" s="93"/>
      <c r="Q418" s="93"/>
    </row>
    <row r="419" spans="1:17" s="55" customFormat="1">
      <c r="A419" s="53">
        <v>416</v>
      </c>
      <c r="B419" s="53">
        <v>17.02318067582252</v>
      </c>
      <c r="C419" s="53">
        <v>17</v>
      </c>
      <c r="D419" s="53"/>
      <c r="E419" s="64"/>
      <c r="F419" s="53">
        <v>0</v>
      </c>
      <c r="G419" s="53">
        <v>54.75</v>
      </c>
      <c r="H419" s="54">
        <v>0</v>
      </c>
      <c r="I419" s="53"/>
      <c r="J419" s="53">
        <v>-27.78844784246628</v>
      </c>
      <c r="K419" s="53">
        <v>237.92370885774511</v>
      </c>
      <c r="L419" s="53">
        <v>-16.753850731387761</v>
      </c>
      <c r="M419" s="54">
        <v>0</v>
      </c>
      <c r="N419" s="93"/>
      <c r="O419" s="93"/>
      <c r="P419" s="93"/>
      <c r="Q419" s="93"/>
    </row>
    <row r="420" spans="1:17" s="55" customFormat="1">
      <c r="A420" s="53">
        <v>417</v>
      </c>
      <c r="B420" s="53">
        <v>17.897825247041201</v>
      </c>
      <c r="C420" s="53">
        <v>18</v>
      </c>
      <c r="D420" s="53"/>
      <c r="E420" s="64"/>
      <c r="F420" s="53">
        <v>0</v>
      </c>
      <c r="G420" s="53">
        <v>54.722933612495247</v>
      </c>
      <c r="H420" s="54">
        <v>0</v>
      </c>
      <c r="I420" s="53"/>
      <c r="J420" s="53">
        <v>134.86845832307671</v>
      </c>
      <c r="K420" s="53">
        <v>237.79499761714061</v>
      </c>
      <c r="L420" s="53">
        <v>-16.269832451408242</v>
      </c>
      <c r="M420" s="54">
        <v>0</v>
      </c>
      <c r="N420" s="93"/>
      <c r="O420" s="93"/>
      <c r="P420" s="93"/>
      <c r="Q420" s="93"/>
    </row>
    <row r="421" spans="1:17" s="55" customFormat="1">
      <c r="A421" s="53">
        <v>418</v>
      </c>
      <c r="B421" s="53">
        <v>18.004128791958792</v>
      </c>
      <c r="C421" s="53">
        <v>19</v>
      </c>
      <c r="D421" s="53"/>
      <c r="E421" s="64"/>
      <c r="F421" s="53">
        <v>0</v>
      </c>
      <c r="G421" s="53">
        <v>54.654751794313434</v>
      </c>
      <c r="H421" s="54">
        <v>0</v>
      </c>
      <c r="I421" s="53"/>
      <c r="J421" s="53">
        <v>-20.238680205972699</v>
      </c>
      <c r="K421" s="53">
        <v>239.078305439292</v>
      </c>
      <c r="L421" s="53">
        <v>1.3128454398358971</v>
      </c>
      <c r="M421" s="54">
        <v>0</v>
      </c>
      <c r="N421" s="93"/>
      <c r="O421" s="93"/>
      <c r="P421" s="93"/>
      <c r="Q421" s="93"/>
    </row>
    <row r="422" spans="1:17" s="55" customFormat="1">
      <c r="A422" s="53">
        <v>419</v>
      </c>
      <c r="B422" s="53">
        <v>17.533871597948941</v>
      </c>
      <c r="C422" s="53">
        <v>18</v>
      </c>
      <c r="D422" s="53"/>
      <c r="E422" s="64"/>
      <c r="F422" s="53">
        <v>0</v>
      </c>
      <c r="G422" s="53">
        <v>54.586569976131614</v>
      </c>
      <c r="H422" s="54">
        <v>0</v>
      </c>
      <c r="I422" s="53"/>
      <c r="J422" s="53">
        <v>-20.238680205972699</v>
      </c>
      <c r="K422" s="53">
        <v>239.16916974711589</v>
      </c>
      <c r="L422" s="53">
        <v>1.1727598123844241</v>
      </c>
      <c r="M422" s="54">
        <v>0</v>
      </c>
      <c r="N422" s="93"/>
      <c r="O422" s="93"/>
      <c r="P422" s="93"/>
      <c r="Q422" s="93"/>
    </row>
    <row r="423" spans="1:17" s="55" customFormat="1">
      <c r="A423" s="53">
        <v>420</v>
      </c>
      <c r="B423" s="53">
        <v>17.001133836973441</v>
      </c>
      <c r="C423" s="53">
        <v>17</v>
      </c>
      <c r="D423" s="53"/>
      <c r="E423" s="64"/>
      <c r="F423" s="53">
        <v>0</v>
      </c>
      <c r="G423" s="53">
        <v>54.518388157949794</v>
      </c>
      <c r="H423" s="54">
        <v>0</v>
      </c>
      <c r="I423" s="53"/>
      <c r="J423" s="53">
        <v>-20.238680205972699</v>
      </c>
      <c r="K423" s="53">
        <v>239.1586760778751</v>
      </c>
      <c r="L423" s="53">
        <v>0.43859568585438768</v>
      </c>
      <c r="M423" s="54">
        <v>0</v>
      </c>
      <c r="N423" s="93"/>
      <c r="O423" s="93"/>
      <c r="P423" s="93"/>
      <c r="Q423" s="93"/>
    </row>
    <row r="424" spans="1:17" s="55" customFormat="1">
      <c r="A424" s="53">
        <v>421</v>
      </c>
      <c r="B424" s="53">
        <v>16.48697375762741</v>
      </c>
      <c r="C424" s="53">
        <v>16</v>
      </c>
      <c r="D424" s="53"/>
      <c r="E424" s="64"/>
      <c r="F424" s="53">
        <v>0</v>
      </c>
      <c r="G424" s="53">
        <v>54.450206339767981</v>
      </c>
      <c r="H424" s="54">
        <v>0</v>
      </c>
      <c r="I424" s="53"/>
      <c r="J424" s="53">
        <v>-20.238680205972699</v>
      </c>
      <c r="K424" s="53">
        <v>239.2907737858778</v>
      </c>
      <c r="L424" s="53">
        <v>1.2396660724945761</v>
      </c>
      <c r="M424" s="54">
        <v>0</v>
      </c>
      <c r="N424" s="93"/>
      <c r="O424" s="93"/>
      <c r="P424" s="93"/>
      <c r="Q424" s="93"/>
    </row>
    <row r="425" spans="1:17" s="55" customFormat="1">
      <c r="A425" s="53">
        <v>422</v>
      </c>
      <c r="B425" s="53">
        <v>16.44088095062412</v>
      </c>
      <c r="C425" s="53">
        <v>16</v>
      </c>
      <c r="D425" s="53"/>
      <c r="E425" s="64"/>
      <c r="F425" s="53">
        <v>0</v>
      </c>
      <c r="G425" s="53">
        <v>54.38202452158616</v>
      </c>
      <c r="H425" s="54">
        <v>0</v>
      </c>
      <c r="I425" s="53"/>
      <c r="J425" s="53">
        <v>-20.238680205972699</v>
      </c>
      <c r="K425" s="53">
        <v>238.49868120627789</v>
      </c>
      <c r="L425" s="53">
        <v>-7.8765921208218428</v>
      </c>
      <c r="M425" s="54">
        <v>0</v>
      </c>
      <c r="N425" s="93"/>
      <c r="O425" s="93"/>
      <c r="P425" s="93"/>
      <c r="Q425" s="93"/>
    </row>
    <row r="426" spans="1:17" s="55" customFormat="1">
      <c r="A426" s="53">
        <v>423</v>
      </c>
      <c r="B426" s="53">
        <v>17.20669157684317</v>
      </c>
      <c r="C426" s="53">
        <v>16</v>
      </c>
      <c r="D426" s="53"/>
      <c r="E426" s="64"/>
      <c r="F426" s="53">
        <v>0</v>
      </c>
      <c r="G426" s="53">
        <v>54.31384270340434</v>
      </c>
      <c r="H426" s="54">
        <v>0</v>
      </c>
      <c r="I426" s="53"/>
      <c r="J426" s="53">
        <v>-20.238680205972699</v>
      </c>
      <c r="K426" s="53">
        <v>237.84113897617451</v>
      </c>
      <c r="L426" s="53">
        <v>-14.66211334754602</v>
      </c>
      <c r="M426" s="54">
        <v>0</v>
      </c>
      <c r="N426" s="93"/>
      <c r="O426" s="93"/>
      <c r="P426" s="93"/>
      <c r="Q426" s="93"/>
    </row>
    <row r="427" spans="1:17" s="55" customFormat="1">
      <c r="A427" s="53">
        <v>424</v>
      </c>
      <c r="B427" s="53">
        <v>18.939263567198111</v>
      </c>
      <c r="C427" s="53">
        <v>17</v>
      </c>
      <c r="D427" s="53"/>
      <c r="E427" s="64"/>
      <c r="F427" s="53">
        <v>0</v>
      </c>
      <c r="G427" s="53">
        <v>54.24566088522252</v>
      </c>
      <c r="H427" s="54">
        <v>0</v>
      </c>
      <c r="I427" s="53"/>
      <c r="J427" s="53">
        <v>-366.54462662879121</v>
      </c>
      <c r="K427" s="53">
        <v>236.26648493647639</v>
      </c>
      <c r="L427" s="53">
        <v>-32.296727793902662</v>
      </c>
      <c r="M427" s="54">
        <v>0</v>
      </c>
      <c r="N427" s="93"/>
      <c r="O427" s="93"/>
      <c r="P427" s="93"/>
      <c r="Q427" s="93"/>
    </row>
    <row r="428" spans="1:17" s="55" customFormat="1">
      <c r="A428" s="53">
        <v>425</v>
      </c>
      <c r="B428" s="53">
        <v>21.47735282012966</v>
      </c>
      <c r="C428" s="53">
        <v>19</v>
      </c>
      <c r="D428" s="53"/>
      <c r="E428" s="64"/>
      <c r="F428" s="53">
        <v>0</v>
      </c>
      <c r="G428" s="53">
        <v>54.177479067040707</v>
      </c>
      <c r="H428" s="54">
        <v>0</v>
      </c>
      <c r="I428" s="53"/>
      <c r="J428" s="53">
        <v>-27.78844784246628</v>
      </c>
      <c r="K428" s="53">
        <v>234.8419514048575</v>
      </c>
      <c r="L428" s="53">
        <v>-45.871519889032832</v>
      </c>
      <c r="M428" s="54">
        <v>0</v>
      </c>
      <c r="N428" s="93"/>
      <c r="O428" s="93"/>
      <c r="P428" s="93"/>
      <c r="Q428" s="93"/>
    </row>
    <row r="429" spans="1:17" s="55" customFormat="1">
      <c r="A429" s="53">
        <v>426</v>
      </c>
      <c r="B429" s="53">
        <v>24.31866763489818</v>
      </c>
      <c r="C429" s="53">
        <v>22</v>
      </c>
      <c r="D429" s="53"/>
      <c r="E429" s="64"/>
      <c r="F429" s="53">
        <v>0</v>
      </c>
      <c r="G429" s="53">
        <v>54.109297248858887</v>
      </c>
      <c r="H429" s="54">
        <v>0</v>
      </c>
      <c r="I429" s="53"/>
      <c r="J429" s="53">
        <v>-27.78844784246628</v>
      </c>
      <c r="K429" s="53">
        <v>233.94980663441871</v>
      </c>
      <c r="L429" s="53">
        <v>-52.332152871907851</v>
      </c>
      <c r="M429" s="54">
        <v>0</v>
      </c>
      <c r="N429" s="93"/>
      <c r="O429" s="93"/>
      <c r="P429" s="93"/>
      <c r="Q429" s="93"/>
    </row>
    <row r="430" spans="1:17" s="55" customFormat="1">
      <c r="A430" s="53">
        <v>427</v>
      </c>
      <c r="B430" s="53">
        <v>27.00745583160554</v>
      </c>
      <c r="C430" s="53">
        <v>27</v>
      </c>
      <c r="D430" s="53"/>
      <c r="E430" s="64"/>
      <c r="F430" s="53">
        <v>0</v>
      </c>
      <c r="G430" s="53">
        <v>54.041115430677067</v>
      </c>
      <c r="H430" s="54">
        <v>0</v>
      </c>
      <c r="I430" s="53"/>
      <c r="J430" s="53">
        <v>-27.78844784246628</v>
      </c>
      <c r="K430" s="53">
        <v>232.3372087891218</v>
      </c>
      <c r="L430" s="53">
        <v>-66.983562879514594</v>
      </c>
      <c r="M430" s="54">
        <v>0</v>
      </c>
      <c r="N430" s="93"/>
      <c r="O430" s="93"/>
      <c r="P430" s="93"/>
      <c r="Q430" s="93"/>
    </row>
    <row r="431" spans="1:17" s="55" customFormat="1">
      <c r="A431" s="53">
        <v>428</v>
      </c>
      <c r="B431" s="53">
        <v>29.209352207640229</v>
      </c>
      <c r="C431" s="53">
        <v>31</v>
      </c>
      <c r="D431" s="53"/>
      <c r="E431" s="64"/>
      <c r="F431" s="53">
        <v>0</v>
      </c>
      <c r="G431" s="53">
        <v>54</v>
      </c>
      <c r="H431" s="54">
        <v>0</v>
      </c>
      <c r="I431" s="53"/>
      <c r="J431" s="53">
        <v>-27.78844784246628</v>
      </c>
      <c r="K431" s="53">
        <v>234.92494063089541</v>
      </c>
      <c r="L431" s="53">
        <v>-30.996469851016919</v>
      </c>
      <c r="M431" s="54">
        <v>0</v>
      </c>
      <c r="N431" s="93"/>
      <c r="O431" s="93"/>
      <c r="P431" s="93"/>
      <c r="Q431" s="93"/>
    </row>
    <row r="432" spans="1:17" s="55" customFormat="1">
      <c r="A432" s="53">
        <v>429</v>
      </c>
      <c r="B432" s="53">
        <v>31.15482037706494</v>
      </c>
      <c r="C432" s="53">
        <v>33</v>
      </c>
      <c r="D432" s="53"/>
      <c r="E432" s="64"/>
      <c r="F432" s="53">
        <v>0</v>
      </c>
      <c r="G432" s="53">
        <v>54</v>
      </c>
      <c r="H432" s="54">
        <v>0</v>
      </c>
      <c r="I432" s="53"/>
      <c r="J432" s="53">
        <v>137.98434742407099</v>
      </c>
      <c r="K432" s="53">
        <v>233.14714742525791</v>
      </c>
      <c r="L432" s="53">
        <v>-50.297618014378664</v>
      </c>
      <c r="M432" s="54">
        <v>0</v>
      </c>
      <c r="N432" s="93"/>
      <c r="O432" s="93"/>
      <c r="P432" s="93"/>
      <c r="Q432" s="93"/>
    </row>
    <row r="433" spans="1:17" s="55" customFormat="1">
      <c r="A433" s="53">
        <v>430</v>
      </c>
      <c r="B433" s="53">
        <v>31.97984654297122</v>
      </c>
      <c r="C433" s="53">
        <v>33</v>
      </c>
      <c r="D433" s="53"/>
      <c r="E433" s="64"/>
      <c r="F433" s="53">
        <v>0</v>
      </c>
      <c r="G433" s="53">
        <v>54</v>
      </c>
      <c r="H433" s="54">
        <v>0</v>
      </c>
      <c r="I433" s="53"/>
      <c r="J433" s="53">
        <v>-20.238680205972699</v>
      </c>
      <c r="K433" s="53">
        <v>236.072174817329</v>
      </c>
      <c r="L433" s="53">
        <v>-11.929822062717991</v>
      </c>
      <c r="M433" s="54">
        <v>0</v>
      </c>
      <c r="N433" s="93"/>
      <c r="O433" s="93"/>
      <c r="P433" s="93"/>
      <c r="Q433" s="93"/>
    </row>
    <row r="434" spans="1:17" s="55" customFormat="1">
      <c r="A434" s="53">
        <v>431</v>
      </c>
      <c r="B434" s="53">
        <v>32.123319743643513</v>
      </c>
      <c r="C434" s="53">
        <v>32</v>
      </c>
      <c r="D434" s="53"/>
      <c r="E434" s="64"/>
      <c r="F434" s="53">
        <v>0</v>
      </c>
      <c r="G434" s="53">
        <v>54</v>
      </c>
      <c r="H434" s="54">
        <v>0</v>
      </c>
      <c r="I434" s="53"/>
      <c r="J434" s="53">
        <v>-20.238680205972699</v>
      </c>
      <c r="K434" s="53">
        <v>236.33580367050351</v>
      </c>
      <c r="L434" s="53">
        <v>-10.459449609320041</v>
      </c>
      <c r="M434" s="54">
        <v>0</v>
      </c>
      <c r="N434" s="93"/>
      <c r="O434" s="93"/>
      <c r="P434" s="93"/>
      <c r="Q434" s="93"/>
    </row>
    <row r="435" spans="1:17" s="55" customFormat="1">
      <c r="A435" s="53">
        <v>432</v>
      </c>
      <c r="B435" s="53">
        <v>31.977817402963989</v>
      </c>
      <c r="C435" s="53">
        <v>31</v>
      </c>
      <c r="D435" s="53"/>
      <c r="E435" s="64"/>
      <c r="F435" s="53">
        <v>0</v>
      </c>
      <c r="G435" s="53">
        <v>54</v>
      </c>
      <c r="H435" s="54">
        <v>0</v>
      </c>
      <c r="I435" s="53"/>
      <c r="J435" s="53">
        <v>-20.238680205972699</v>
      </c>
      <c r="K435" s="53">
        <v>236.8710031596342</v>
      </c>
      <c r="L435" s="53">
        <v>-4.7074802813583716</v>
      </c>
      <c r="M435" s="54">
        <v>0</v>
      </c>
      <c r="N435" s="93"/>
      <c r="O435" s="93"/>
      <c r="P435" s="93"/>
      <c r="Q435" s="93"/>
    </row>
    <row r="436" spans="1:17" s="55" customFormat="1">
      <c r="A436" s="53">
        <v>433</v>
      </c>
      <c r="B436" s="53">
        <v>31.582514581605778</v>
      </c>
      <c r="C436" s="53">
        <v>31</v>
      </c>
      <c r="D436" s="53"/>
      <c r="E436" s="64"/>
      <c r="F436" s="53">
        <v>0</v>
      </c>
      <c r="G436" s="53">
        <v>54</v>
      </c>
      <c r="H436" s="54">
        <v>0</v>
      </c>
      <c r="I436" s="53"/>
      <c r="J436" s="53">
        <v>-20.238680205972699</v>
      </c>
      <c r="K436" s="53">
        <v>237.408177371547</v>
      </c>
      <c r="L436" s="53">
        <v>0.584331297467652</v>
      </c>
      <c r="M436" s="54">
        <v>0</v>
      </c>
      <c r="N436" s="93"/>
      <c r="O436" s="93"/>
      <c r="P436" s="93"/>
      <c r="Q436" s="93"/>
    </row>
    <row r="437" spans="1:17" s="55" customFormat="1">
      <c r="A437" s="53">
        <v>434</v>
      </c>
      <c r="B437" s="53">
        <v>31.062893708804609</v>
      </c>
      <c r="C437" s="53">
        <v>31</v>
      </c>
      <c r="D437" s="53"/>
      <c r="E437" s="64"/>
      <c r="F437" s="53">
        <v>0</v>
      </c>
      <c r="G437" s="53">
        <v>54</v>
      </c>
      <c r="H437" s="54">
        <v>0</v>
      </c>
      <c r="I437" s="53"/>
      <c r="J437" s="53">
        <v>-20.238680205972699</v>
      </c>
      <c r="K437" s="53">
        <v>237.54793261133341</v>
      </c>
      <c r="L437" s="53">
        <v>0.67749249654938959</v>
      </c>
      <c r="M437" s="54">
        <v>0</v>
      </c>
      <c r="N437" s="93"/>
      <c r="O437" s="93"/>
      <c r="P437" s="93"/>
      <c r="Q437" s="93"/>
    </row>
    <row r="438" spans="1:17" s="55" customFormat="1">
      <c r="A438" s="53">
        <v>435</v>
      </c>
      <c r="B438" s="53">
        <v>30.3944218880543</v>
      </c>
      <c r="C438" s="53">
        <v>30</v>
      </c>
      <c r="D438" s="53"/>
      <c r="E438" s="64"/>
      <c r="F438" s="53">
        <v>0</v>
      </c>
      <c r="G438" s="53">
        <v>54</v>
      </c>
      <c r="H438" s="54">
        <v>0</v>
      </c>
      <c r="I438" s="53"/>
      <c r="J438" s="53">
        <v>-20.238680205972699</v>
      </c>
      <c r="K438" s="53">
        <v>237.96022696064449</v>
      </c>
      <c r="L438" s="53">
        <v>4.4727137232335812</v>
      </c>
      <c r="M438" s="54">
        <v>0</v>
      </c>
      <c r="N438" s="93"/>
      <c r="O438" s="93"/>
      <c r="P438" s="93"/>
      <c r="Q438" s="93"/>
    </row>
    <row r="439" spans="1:17" s="55" customFormat="1">
      <c r="A439" s="53">
        <v>436</v>
      </c>
      <c r="B439" s="53">
        <v>29.086070462189351</v>
      </c>
      <c r="C439" s="53">
        <v>29</v>
      </c>
      <c r="D439" s="53"/>
      <c r="E439" s="64"/>
      <c r="F439" s="53">
        <v>0</v>
      </c>
      <c r="G439" s="53">
        <v>54</v>
      </c>
      <c r="H439" s="54">
        <v>0</v>
      </c>
      <c r="I439" s="53"/>
      <c r="J439" s="53">
        <v>-20.238680205972699</v>
      </c>
      <c r="K439" s="53">
        <v>238.9507056248089</v>
      </c>
      <c r="L439" s="53">
        <v>15.56622516405087</v>
      </c>
      <c r="M439" s="54">
        <v>0</v>
      </c>
      <c r="N439" s="93"/>
      <c r="O439" s="93"/>
      <c r="P439" s="93"/>
      <c r="Q439" s="93"/>
    </row>
    <row r="440" spans="1:17" s="55" customFormat="1">
      <c r="A440" s="53">
        <v>437</v>
      </c>
      <c r="B440" s="53">
        <v>26.591852396239929</v>
      </c>
      <c r="C440" s="53">
        <v>26</v>
      </c>
      <c r="D440" s="53"/>
      <c r="E440" s="64"/>
      <c r="F440" s="53">
        <v>0</v>
      </c>
      <c r="G440" s="53">
        <v>54</v>
      </c>
      <c r="H440" s="54">
        <v>0</v>
      </c>
      <c r="I440" s="53"/>
      <c r="J440" s="53">
        <v>-20.238680205972699</v>
      </c>
      <c r="K440" s="53">
        <v>241.00953929050141</v>
      </c>
      <c r="L440" s="53">
        <v>37.733935292453317</v>
      </c>
      <c r="M440" s="54">
        <v>0</v>
      </c>
      <c r="N440" s="93"/>
      <c r="O440" s="93"/>
      <c r="P440" s="93"/>
      <c r="Q440" s="93"/>
    </row>
    <row r="441" spans="1:17" s="55" customFormat="1">
      <c r="A441" s="53">
        <v>438</v>
      </c>
      <c r="B441" s="53">
        <v>22.920375749207938</v>
      </c>
      <c r="C441" s="53">
        <v>23</v>
      </c>
      <c r="D441" s="53"/>
      <c r="E441" s="64"/>
      <c r="F441" s="53">
        <v>0</v>
      </c>
      <c r="G441" s="53">
        <v>54</v>
      </c>
      <c r="H441" s="54">
        <v>0</v>
      </c>
      <c r="I441" s="53"/>
      <c r="J441" s="53">
        <v>-20.238680205972699</v>
      </c>
      <c r="K441" s="53">
        <v>240.66805863204431</v>
      </c>
      <c r="L441" s="53">
        <v>28.022163081224001</v>
      </c>
      <c r="M441" s="54">
        <v>0</v>
      </c>
      <c r="N441" s="93"/>
      <c r="O441" s="93"/>
      <c r="P441" s="93"/>
      <c r="Q441" s="93"/>
    </row>
    <row r="442" spans="1:17" s="55" customFormat="1">
      <c r="A442" s="53">
        <v>439</v>
      </c>
      <c r="B442" s="53">
        <v>18.395259819773131</v>
      </c>
      <c r="C442" s="53">
        <v>18</v>
      </c>
      <c r="D442" s="53"/>
      <c r="E442" s="64"/>
      <c r="F442" s="53">
        <v>0</v>
      </c>
      <c r="G442" s="53">
        <v>54</v>
      </c>
      <c r="H442" s="54">
        <v>0</v>
      </c>
      <c r="I442" s="53"/>
      <c r="J442" s="53">
        <v>-20.238680205972699</v>
      </c>
      <c r="K442" s="53">
        <v>242.3301089171143</v>
      </c>
      <c r="L442" s="53">
        <v>46.177086220208047</v>
      </c>
      <c r="M442" s="54">
        <v>0</v>
      </c>
      <c r="N442" s="93"/>
      <c r="O442" s="93"/>
      <c r="P442" s="93"/>
      <c r="Q442" s="93"/>
    </row>
    <row r="443" spans="1:17" s="55" customFormat="1">
      <c r="A443" s="53">
        <v>440</v>
      </c>
      <c r="B443" s="53">
        <v>13.23819976751331</v>
      </c>
      <c r="C443" s="53">
        <v>12</v>
      </c>
      <c r="D443" s="53"/>
      <c r="E443" s="64"/>
      <c r="F443" s="53">
        <v>0</v>
      </c>
      <c r="G443" s="53">
        <v>54</v>
      </c>
      <c r="H443" s="54">
        <v>0</v>
      </c>
      <c r="I443" s="53"/>
      <c r="J443" s="53">
        <v>-20.238680205972699</v>
      </c>
      <c r="K443" s="53">
        <v>242.0572878653918</v>
      </c>
      <c r="L443" s="53">
        <v>37.501319597527093</v>
      </c>
      <c r="M443" s="54">
        <v>0</v>
      </c>
      <c r="N443" s="93"/>
      <c r="O443" s="93"/>
      <c r="P443" s="93"/>
      <c r="Q443" s="93"/>
    </row>
    <row r="444" spans="1:17" s="55" customFormat="1">
      <c r="A444" s="53">
        <v>441</v>
      </c>
      <c r="B444" s="53">
        <v>7.5661574721992801</v>
      </c>
      <c r="C444" s="53">
        <v>7</v>
      </c>
      <c r="D444" s="53"/>
      <c r="E444" s="64"/>
      <c r="F444" s="53">
        <v>0</v>
      </c>
      <c r="G444" s="53">
        <v>54</v>
      </c>
      <c r="H444" s="54">
        <v>0</v>
      </c>
      <c r="I444" s="53"/>
      <c r="J444" s="53">
        <v>-20.238680205972699</v>
      </c>
      <c r="K444" s="53">
        <v>241.11616389045599</v>
      </c>
      <c r="L444" s="53">
        <v>22.82499619463146</v>
      </c>
      <c r="M444" s="54">
        <v>0</v>
      </c>
      <c r="N444" s="93"/>
      <c r="O444" s="93"/>
      <c r="P444" s="93"/>
      <c r="Q444" s="93"/>
    </row>
    <row r="445" spans="1:17" s="55" customFormat="1">
      <c r="A445" s="53">
        <v>442</v>
      </c>
      <c r="B445" s="53">
        <v>3.1208373786559038</v>
      </c>
      <c r="C445" s="53">
        <v>3</v>
      </c>
      <c r="D445" s="53"/>
      <c r="E445" s="64"/>
      <c r="F445" s="53">
        <v>0</v>
      </c>
      <c r="G445" s="53">
        <v>54</v>
      </c>
      <c r="H445" s="54">
        <v>0</v>
      </c>
      <c r="I445" s="53"/>
      <c r="J445" s="53">
        <v>-20.238680205972699</v>
      </c>
      <c r="K445" s="53">
        <v>239.2697287919647</v>
      </c>
      <c r="L445" s="53">
        <v>-0.7272967653011202</v>
      </c>
      <c r="M445" s="54">
        <v>0</v>
      </c>
      <c r="N445" s="93"/>
      <c r="O445" s="93"/>
      <c r="P445" s="93"/>
      <c r="Q445" s="93"/>
    </row>
    <row r="446" spans="1:17" s="55" customFormat="1">
      <c r="A446" s="53">
        <v>443</v>
      </c>
      <c r="B446" s="53">
        <v>0.60209403722467592</v>
      </c>
      <c r="C446" s="53">
        <v>1</v>
      </c>
      <c r="D446" s="53"/>
      <c r="E446" s="64"/>
      <c r="F446" s="53">
        <v>0</v>
      </c>
      <c r="G446" s="53">
        <v>54</v>
      </c>
      <c r="H446" s="54">
        <v>0</v>
      </c>
      <c r="I446" s="53"/>
      <c r="J446" s="53">
        <v>-20.238680205972699</v>
      </c>
      <c r="K446" s="53">
        <v>239.17346335769361</v>
      </c>
      <c r="L446" s="53">
        <v>0.1247843971855086</v>
      </c>
      <c r="M446" s="54">
        <v>0</v>
      </c>
      <c r="N446" s="93"/>
      <c r="O446" s="93"/>
      <c r="P446" s="93"/>
      <c r="Q446" s="93"/>
    </row>
    <row r="447" spans="1:17" s="55" customFormat="1">
      <c r="A447" s="53">
        <v>444</v>
      </c>
      <c r="B447" s="53">
        <v>8.7529399184747642E-2</v>
      </c>
      <c r="C447" s="53">
        <v>0</v>
      </c>
      <c r="D447" s="53"/>
      <c r="E447" s="64"/>
      <c r="F447" s="53">
        <v>0</v>
      </c>
      <c r="G447" s="53">
        <v>54</v>
      </c>
      <c r="H447" s="54">
        <v>0</v>
      </c>
      <c r="I447" s="53"/>
      <c r="J447" s="53">
        <v>-20.238680205972699</v>
      </c>
      <c r="K447" s="53">
        <v>239.10349106209631</v>
      </c>
      <c r="L447" s="53">
        <v>-2.1409617811931129E-2</v>
      </c>
      <c r="M447" s="54">
        <v>0</v>
      </c>
      <c r="N447" s="93"/>
      <c r="O447" s="93"/>
      <c r="P447" s="93"/>
      <c r="Q447" s="93"/>
    </row>
    <row r="448" spans="1:17" s="55" customFormat="1">
      <c r="A448" s="53">
        <v>445</v>
      </c>
      <c r="B448" s="53">
        <v>2.7331246656048119E-2</v>
      </c>
      <c r="C448" s="53">
        <v>0</v>
      </c>
      <c r="D448" s="53"/>
      <c r="E448" s="64"/>
      <c r="F448" s="53">
        <v>0</v>
      </c>
      <c r="G448" s="53">
        <v>54</v>
      </c>
      <c r="H448" s="54">
        <v>0</v>
      </c>
      <c r="I448" s="53"/>
      <c r="J448" s="53">
        <v>-20.238680205972699</v>
      </c>
      <c r="K448" s="53">
        <v>239.04959026965341</v>
      </c>
      <c r="L448" s="53">
        <v>3.673309686078206E-3</v>
      </c>
      <c r="M448" s="54">
        <v>0</v>
      </c>
      <c r="N448" s="93"/>
      <c r="O448" s="93"/>
      <c r="P448" s="93"/>
      <c r="Q448" s="93"/>
    </row>
    <row r="449" spans="1:17" s="55" customFormat="1">
      <c r="A449" s="53">
        <v>446</v>
      </c>
      <c r="B449" s="53">
        <v>8.8999394603553675E-3</v>
      </c>
      <c r="C449" s="53">
        <v>0</v>
      </c>
      <c r="D449" s="53"/>
      <c r="E449" s="64"/>
      <c r="F449" s="53">
        <v>0</v>
      </c>
      <c r="G449" s="53">
        <v>54</v>
      </c>
      <c r="H449" s="54">
        <v>0</v>
      </c>
      <c r="I449" s="53"/>
      <c r="J449" s="53">
        <v>-20.238680205972699</v>
      </c>
      <c r="K449" s="53">
        <v>239.01296732008981</v>
      </c>
      <c r="L449" s="53">
        <v>-6.3024030453810763E-4</v>
      </c>
      <c r="M449" s="54">
        <v>0</v>
      </c>
      <c r="N449" s="93"/>
      <c r="O449" s="93"/>
      <c r="P449" s="93"/>
      <c r="Q449" s="93"/>
    </row>
    <row r="450" spans="1:17" s="55" customFormat="1">
      <c r="A450" s="53">
        <v>447</v>
      </c>
      <c r="B450" s="53">
        <v>1.6528763916618229E-3</v>
      </c>
      <c r="C450" s="53">
        <v>0</v>
      </c>
      <c r="D450" s="53"/>
      <c r="E450" s="64"/>
      <c r="F450" s="53">
        <v>0</v>
      </c>
      <c r="G450" s="53">
        <v>54</v>
      </c>
      <c r="H450" s="54">
        <v>0</v>
      </c>
      <c r="I450" s="53"/>
      <c r="J450" s="53">
        <v>-20.238680205972699</v>
      </c>
      <c r="K450" s="53">
        <v>238.98260580967769</v>
      </c>
      <c r="L450" s="53">
        <v>1.081321411504399E-4</v>
      </c>
      <c r="M450" s="54">
        <v>0</v>
      </c>
      <c r="N450" s="93"/>
      <c r="O450" s="93"/>
      <c r="P450" s="93"/>
      <c r="Q450" s="93"/>
    </row>
    <row r="451" spans="1:17" s="55" customFormat="1">
      <c r="A451" s="53">
        <v>448</v>
      </c>
      <c r="B451" s="53">
        <v>0</v>
      </c>
      <c r="C451" s="53">
        <v>0</v>
      </c>
      <c r="D451" s="53"/>
      <c r="E451" s="64"/>
      <c r="F451" s="53">
        <v>0</v>
      </c>
      <c r="G451" s="53">
        <v>54</v>
      </c>
      <c r="H451" s="54">
        <v>0</v>
      </c>
      <c r="I451" s="53"/>
      <c r="J451" s="53">
        <v>-20.238680205972699</v>
      </c>
      <c r="K451" s="53">
        <v>238.95739782199911</v>
      </c>
      <c r="L451" s="53">
        <v>-1.855254236453179E-5</v>
      </c>
      <c r="M451" s="54">
        <v>0</v>
      </c>
      <c r="N451" s="93"/>
      <c r="O451" s="93"/>
      <c r="P451" s="93"/>
      <c r="Q451" s="93"/>
    </row>
    <row r="452" spans="1:17" s="55" customFormat="1">
      <c r="A452" s="53">
        <v>449</v>
      </c>
      <c r="B452" s="53">
        <v>0</v>
      </c>
      <c r="C452" s="53">
        <v>0</v>
      </c>
      <c r="D452" s="53"/>
      <c r="E452" s="64"/>
      <c r="F452" s="53">
        <v>0</v>
      </c>
      <c r="G452" s="53">
        <v>54</v>
      </c>
      <c r="H452" s="54">
        <v>0</v>
      </c>
      <c r="I452" s="53"/>
      <c r="J452" s="53">
        <v>-20.238680205972699</v>
      </c>
      <c r="K452" s="53">
        <v>238.93300725871001</v>
      </c>
      <c r="L452" s="53">
        <v>3.1831130367508362E-6</v>
      </c>
      <c r="M452" s="54">
        <v>0</v>
      </c>
      <c r="N452" s="93"/>
      <c r="O452" s="93"/>
      <c r="P452" s="93"/>
      <c r="Q452" s="93"/>
    </row>
    <row r="453" spans="1:17" s="55" customFormat="1">
      <c r="A453" s="53">
        <v>450</v>
      </c>
      <c r="B453" s="53">
        <v>0</v>
      </c>
      <c r="C453" s="53">
        <v>0</v>
      </c>
      <c r="D453" s="53"/>
      <c r="E453" s="64"/>
      <c r="F453" s="53">
        <v>0</v>
      </c>
      <c r="G453" s="53">
        <v>54</v>
      </c>
      <c r="H453" s="54">
        <v>0</v>
      </c>
      <c r="I453" s="53"/>
      <c r="J453" s="53">
        <v>-20.238680205972699</v>
      </c>
      <c r="K453" s="53">
        <v>238.91455862582939</v>
      </c>
      <c r="L453" s="53">
        <v>-5.4613585597322729E-7</v>
      </c>
      <c r="M453" s="54">
        <v>0</v>
      </c>
      <c r="N453" s="93"/>
      <c r="O453" s="93"/>
      <c r="P453" s="93"/>
      <c r="Q453" s="93"/>
    </row>
    <row r="454" spans="1:17" s="55" customFormat="1">
      <c r="A454" s="53">
        <v>451</v>
      </c>
      <c r="B454" s="53">
        <v>0</v>
      </c>
      <c r="C454" s="53">
        <v>0</v>
      </c>
      <c r="D454" s="53"/>
      <c r="E454" s="64"/>
      <c r="F454" s="53">
        <v>0</v>
      </c>
      <c r="G454" s="53">
        <v>54</v>
      </c>
      <c r="H454" s="54">
        <v>0</v>
      </c>
      <c r="I454" s="53"/>
      <c r="J454" s="53">
        <v>-20.238680205972699</v>
      </c>
      <c r="K454" s="53">
        <v>238.8976409859344</v>
      </c>
      <c r="L454" s="53">
        <v>9.3702099088527201E-8</v>
      </c>
      <c r="M454" s="54">
        <v>0</v>
      </c>
      <c r="N454" s="93"/>
      <c r="O454" s="93"/>
      <c r="P454" s="93"/>
      <c r="Q454" s="93"/>
    </row>
    <row r="455" spans="1:17" s="55" customFormat="1">
      <c r="A455" s="53">
        <v>452</v>
      </c>
      <c r="B455" s="53">
        <v>0</v>
      </c>
      <c r="C455" s="53">
        <v>0</v>
      </c>
      <c r="D455" s="53"/>
      <c r="E455" s="64"/>
      <c r="F455" s="53">
        <v>0</v>
      </c>
      <c r="G455" s="53">
        <v>54</v>
      </c>
      <c r="H455" s="54">
        <v>0</v>
      </c>
      <c r="I455" s="53"/>
      <c r="J455" s="53">
        <v>-20.238680205972699</v>
      </c>
      <c r="K455" s="53">
        <v>238.88359545880519</v>
      </c>
      <c r="L455" s="53">
        <v>-1.6076738557936011E-8</v>
      </c>
      <c r="M455" s="54">
        <v>0</v>
      </c>
      <c r="N455" s="93"/>
      <c r="O455" s="93"/>
      <c r="P455" s="93"/>
      <c r="Q455" s="93"/>
    </row>
    <row r="456" spans="1:17" s="55" customFormat="1">
      <c r="A456" s="53">
        <v>453</v>
      </c>
      <c r="B456" s="53">
        <v>0</v>
      </c>
      <c r="C456" s="53">
        <v>0</v>
      </c>
      <c r="D456" s="53"/>
      <c r="E456" s="64"/>
      <c r="F456" s="53">
        <v>0</v>
      </c>
      <c r="G456" s="53">
        <v>54</v>
      </c>
      <c r="H456" s="54">
        <v>0</v>
      </c>
      <c r="I456" s="53"/>
      <c r="J456" s="53">
        <v>-20.238680205972699</v>
      </c>
      <c r="K456" s="53">
        <v>238.8747862609074</v>
      </c>
      <c r="L456" s="53">
        <v>2.7583322590888722E-9</v>
      </c>
      <c r="M456" s="54">
        <v>0</v>
      </c>
      <c r="N456" s="93"/>
      <c r="O456" s="93"/>
      <c r="P456" s="93"/>
      <c r="Q456" s="93"/>
    </row>
    <row r="457" spans="1:17" s="55" customFormat="1">
      <c r="A457" s="53">
        <v>454</v>
      </c>
      <c r="B457" s="53">
        <v>0</v>
      </c>
      <c r="C457" s="53">
        <v>0</v>
      </c>
      <c r="D457" s="53"/>
      <c r="E457" s="64"/>
      <c r="F457" s="53">
        <v>0</v>
      </c>
      <c r="G457" s="53">
        <v>54</v>
      </c>
      <c r="H457" s="54">
        <v>0</v>
      </c>
      <c r="I457" s="53"/>
      <c r="J457" s="53">
        <v>-20.238680205972699</v>
      </c>
      <c r="K457" s="53">
        <v>238.8616869762802</v>
      </c>
      <c r="L457" s="53">
        <v>-4.7325499659721464E-10</v>
      </c>
      <c r="M457" s="54">
        <v>0</v>
      </c>
      <c r="N457" s="93"/>
      <c r="O457" s="93"/>
      <c r="P457" s="93"/>
      <c r="Q457" s="93"/>
    </row>
    <row r="458" spans="1:17" s="55" customFormat="1">
      <c r="A458" s="53">
        <v>455</v>
      </c>
      <c r="B458" s="53">
        <v>0</v>
      </c>
      <c r="C458" s="53">
        <v>0</v>
      </c>
      <c r="D458" s="53"/>
      <c r="E458" s="64"/>
      <c r="F458" s="53">
        <v>0</v>
      </c>
      <c r="G458" s="53">
        <v>54</v>
      </c>
      <c r="H458" s="54">
        <v>0</v>
      </c>
      <c r="I458" s="53"/>
      <c r="J458" s="53">
        <v>-20.238680205972699</v>
      </c>
      <c r="K458" s="53">
        <v>238.8490918810333</v>
      </c>
      <c r="L458" s="53">
        <v>8.1197720494416118E-11</v>
      </c>
      <c r="M458" s="54">
        <v>0</v>
      </c>
      <c r="N458" s="93"/>
      <c r="O458" s="93"/>
      <c r="P458" s="93"/>
      <c r="Q458" s="93"/>
    </row>
    <row r="459" spans="1:17" s="55" customFormat="1">
      <c r="A459" s="53">
        <v>456</v>
      </c>
      <c r="B459" s="53">
        <v>0</v>
      </c>
      <c r="C459" s="53">
        <v>0</v>
      </c>
      <c r="D459" s="53"/>
      <c r="E459" s="64"/>
      <c r="F459" s="53">
        <v>0</v>
      </c>
      <c r="G459" s="53">
        <v>54</v>
      </c>
      <c r="H459" s="54">
        <v>0</v>
      </c>
      <c r="I459" s="53"/>
      <c r="J459" s="53">
        <v>-20.238680205972699</v>
      </c>
      <c r="K459" s="53">
        <v>238.83976173784211</v>
      </c>
      <c r="L459" s="53">
        <v>-1.393132636928218E-11</v>
      </c>
      <c r="M459" s="54">
        <v>0</v>
      </c>
      <c r="N459" s="93"/>
      <c r="O459" s="93"/>
      <c r="P459" s="93"/>
      <c r="Q459" s="93"/>
    </row>
    <row r="460" spans="1:17" s="55" customFormat="1">
      <c r="A460" s="53">
        <v>457</v>
      </c>
      <c r="B460" s="53">
        <v>0</v>
      </c>
      <c r="C460" s="53">
        <v>0</v>
      </c>
      <c r="D460" s="53"/>
      <c r="E460" s="64"/>
      <c r="F460" s="53">
        <v>0</v>
      </c>
      <c r="G460" s="53">
        <v>54</v>
      </c>
      <c r="H460" s="54">
        <v>0</v>
      </c>
      <c r="I460" s="53"/>
      <c r="J460" s="53">
        <v>-20.238680205972699</v>
      </c>
      <c r="K460" s="53">
        <v>238.8323376913043</v>
      </c>
      <c r="L460" s="53">
        <v>2.3902377212769651E-12</v>
      </c>
      <c r="M460" s="54">
        <v>0</v>
      </c>
      <c r="N460" s="93"/>
      <c r="O460" s="93"/>
      <c r="P460" s="93"/>
      <c r="Q460" s="93"/>
    </row>
    <row r="461" spans="1:17" s="55" customFormat="1">
      <c r="A461" s="53">
        <v>458</v>
      </c>
      <c r="B461" s="53">
        <v>0</v>
      </c>
      <c r="C461" s="53">
        <v>0</v>
      </c>
      <c r="D461" s="53"/>
      <c r="E461" s="64"/>
      <c r="F461" s="53">
        <v>0</v>
      </c>
      <c r="G461" s="53">
        <v>54</v>
      </c>
      <c r="H461" s="54">
        <v>0</v>
      </c>
      <c r="I461" s="53"/>
      <c r="J461" s="53">
        <v>-20.238680205972699</v>
      </c>
      <c r="K461" s="53">
        <v>238.8282121138775</v>
      </c>
      <c r="L461" s="53">
        <v>-4.1009995837960351E-13</v>
      </c>
      <c r="M461" s="54">
        <v>0</v>
      </c>
      <c r="N461" s="93"/>
      <c r="O461" s="93"/>
      <c r="P461" s="93"/>
      <c r="Q461" s="93"/>
    </row>
    <row r="462" spans="1:17" s="55" customFormat="1">
      <c r="A462" s="53">
        <v>459</v>
      </c>
      <c r="B462" s="53">
        <v>0</v>
      </c>
      <c r="C462" s="53">
        <v>0</v>
      </c>
      <c r="D462" s="53"/>
      <c r="E462" s="64"/>
      <c r="F462" s="53">
        <v>0</v>
      </c>
      <c r="G462" s="53">
        <v>54</v>
      </c>
      <c r="H462" s="54">
        <v>0</v>
      </c>
      <c r="I462" s="53"/>
      <c r="J462" s="53">
        <v>75.807920135824176</v>
      </c>
      <c r="K462" s="53">
        <v>238.8203896252881</v>
      </c>
      <c r="L462" s="53">
        <v>7.0362029000656342E-14</v>
      </c>
      <c r="M462" s="54">
        <v>-96.046600341796875</v>
      </c>
      <c r="N462" s="93"/>
      <c r="O462" s="93"/>
      <c r="P462" s="93"/>
      <c r="Q462" s="93"/>
    </row>
    <row r="463" spans="1:17" s="55" customFormat="1">
      <c r="A463" s="53">
        <v>460</v>
      </c>
      <c r="B463" s="53">
        <v>0</v>
      </c>
      <c r="C463" s="53">
        <v>0</v>
      </c>
      <c r="D463" s="53"/>
      <c r="E463" s="64"/>
      <c r="F463" s="53">
        <v>0</v>
      </c>
      <c r="G463" s="53">
        <v>54</v>
      </c>
      <c r="H463" s="54">
        <v>0</v>
      </c>
      <c r="I463" s="53"/>
      <c r="J463" s="53">
        <v>32.954209961263629</v>
      </c>
      <c r="K463" s="53">
        <v>238.80945013491589</v>
      </c>
      <c r="L463" s="53">
        <v>-1.207221562433456E-14</v>
      </c>
      <c r="M463" s="54">
        <v>-53.192890167236328</v>
      </c>
      <c r="N463" s="93"/>
      <c r="O463" s="93"/>
      <c r="P463" s="93"/>
      <c r="Q463" s="93"/>
    </row>
    <row r="464" spans="1:17" s="55" customFormat="1">
      <c r="A464" s="53">
        <v>461</v>
      </c>
      <c r="B464" s="53">
        <v>0</v>
      </c>
      <c r="C464" s="53">
        <v>0</v>
      </c>
      <c r="D464" s="53"/>
      <c r="E464" s="64"/>
      <c r="F464" s="53">
        <v>0</v>
      </c>
      <c r="G464" s="53">
        <v>54</v>
      </c>
      <c r="H464" s="54">
        <v>0</v>
      </c>
      <c r="I464" s="53"/>
      <c r="J464" s="53">
        <v>95.377271332113239</v>
      </c>
      <c r="K464" s="53">
        <v>238.80890956455181</v>
      </c>
      <c r="L464" s="53">
        <v>2.071264745351049E-15</v>
      </c>
      <c r="M464" s="54">
        <v>-115.61595153808589</v>
      </c>
      <c r="N464" s="93"/>
      <c r="O464" s="93"/>
      <c r="P464" s="93"/>
      <c r="Q464" s="93"/>
    </row>
    <row r="465" spans="1:17" s="55" customFormat="1">
      <c r="A465" s="53">
        <v>462</v>
      </c>
      <c r="B465" s="53">
        <v>0</v>
      </c>
      <c r="C465" s="53">
        <v>0</v>
      </c>
      <c r="D465" s="53"/>
      <c r="E465" s="64"/>
      <c r="F465" s="53">
        <v>0</v>
      </c>
      <c r="G465" s="53">
        <v>54</v>
      </c>
      <c r="H465" s="54">
        <v>0</v>
      </c>
      <c r="I465" s="53"/>
      <c r="J465" s="53">
        <v>95.377271332113239</v>
      </c>
      <c r="K465" s="53">
        <v>238.7990924770161</v>
      </c>
      <c r="L465" s="53">
        <v>-3.5537284777172992E-16</v>
      </c>
      <c r="M465" s="54">
        <v>-115.61595153808589</v>
      </c>
      <c r="N465" s="93"/>
      <c r="O465" s="93"/>
      <c r="P465" s="93"/>
      <c r="Q465" s="93"/>
    </row>
    <row r="466" spans="1:17" s="55" customFormat="1">
      <c r="A466" s="53">
        <v>463</v>
      </c>
      <c r="B466" s="53">
        <v>0</v>
      </c>
      <c r="C466" s="53">
        <v>0</v>
      </c>
      <c r="D466" s="53"/>
      <c r="E466" s="64"/>
      <c r="F466" s="53">
        <v>0</v>
      </c>
      <c r="G466" s="53">
        <v>54</v>
      </c>
      <c r="H466" s="54">
        <v>0</v>
      </c>
      <c r="I466" s="53"/>
      <c r="J466" s="53">
        <v>95.377271332113239</v>
      </c>
      <c r="K466" s="53">
        <v>238.7965355732585</v>
      </c>
      <c r="L466" s="53">
        <v>6.0972341279330174E-17</v>
      </c>
      <c r="M466" s="54">
        <v>-115.61595153808589</v>
      </c>
      <c r="N466" s="93"/>
      <c r="O466" s="93"/>
      <c r="P466" s="93"/>
      <c r="Q466" s="93"/>
    </row>
    <row r="467" spans="1:17" s="55" customFormat="1">
      <c r="A467" s="53">
        <v>464</v>
      </c>
      <c r="B467" s="53">
        <v>0</v>
      </c>
      <c r="C467" s="53">
        <v>0</v>
      </c>
      <c r="D467" s="53"/>
      <c r="E467" s="64"/>
      <c r="F467" s="53">
        <v>0</v>
      </c>
      <c r="G467" s="53">
        <v>54</v>
      </c>
      <c r="H467" s="54">
        <v>0</v>
      </c>
      <c r="I467" s="53"/>
      <c r="J467" s="53">
        <v>95.377271332113239</v>
      </c>
      <c r="K467" s="53">
        <v>238.7896940836826</v>
      </c>
      <c r="L467" s="53">
        <v>-1.046119990425124E-17</v>
      </c>
      <c r="M467" s="54">
        <v>-115.61595153808589</v>
      </c>
      <c r="N467" s="93"/>
      <c r="O467" s="93"/>
      <c r="P467" s="93"/>
      <c r="Q467" s="93"/>
    </row>
    <row r="468" spans="1:17" s="55" customFormat="1">
      <c r="A468" s="53">
        <v>465</v>
      </c>
      <c r="B468" s="53">
        <v>0</v>
      </c>
      <c r="C468" s="53">
        <v>0</v>
      </c>
      <c r="D468" s="53"/>
      <c r="E468" s="64"/>
      <c r="F468" s="53">
        <v>0</v>
      </c>
      <c r="G468" s="53">
        <v>54</v>
      </c>
      <c r="H468" s="54">
        <v>0</v>
      </c>
      <c r="I468" s="53"/>
      <c r="J468" s="53">
        <v>95.377271332113239</v>
      </c>
      <c r="K468" s="53">
        <v>238.7912999253453</v>
      </c>
      <c r="L468" s="53">
        <v>1.7948581461772659E-18</v>
      </c>
      <c r="M468" s="54">
        <v>-115.61595153808589</v>
      </c>
      <c r="N468" s="93"/>
      <c r="O468" s="93"/>
      <c r="P468" s="93"/>
      <c r="Q468" s="93"/>
    </row>
    <row r="469" spans="1:17" s="55" customFormat="1">
      <c r="A469" s="53">
        <v>466</v>
      </c>
      <c r="B469" s="53">
        <v>0</v>
      </c>
      <c r="C469" s="53">
        <v>0</v>
      </c>
      <c r="D469" s="53"/>
      <c r="E469" s="64"/>
      <c r="F469" s="53">
        <v>0</v>
      </c>
      <c r="G469" s="53">
        <v>54</v>
      </c>
      <c r="H469" s="54">
        <v>0</v>
      </c>
      <c r="I469" s="53"/>
      <c r="J469" s="53">
        <v>95.377271332113239</v>
      </c>
      <c r="K469" s="53">
        <v>238.7825063650096</v>
      </c>
      <c r="L469" s="53">
        <v>-3.0794897281235661E-19</v>
      </c>
      <c r="M469" s="54">
        <v>-115.61595153808589</v>
      </c>
      <c r="N469" s="93"/>
      <c r="O469" s="93"/>
      <c r="P469" s="93"/>
      <c r="Q469" s="93"/>
    </row>
    <row r="470" spans="1:17" s="55" customFormat="1">
      <c r="A470" s="53">
        <v>467</v>
      </c>
      <c r="B470" s="53">
        <v>0</v>
      </c>
      <c r="C470" s="53">
        <v>0</v>
      </c>
      <c r="D470" s="53"/>
      <c r="E470" s="64"/>
      <c r="F470" s="53">
        <v>0</v>
      </c>
      <c r="G470" s="53">
        <v>54.027066387504753</v>
      </c>
      <c r="H470" s="54">
        <v>0</v>
      </c>
      <c r="I470" s="53"/>
      <c r="J470" s="53">
        <v>95.377271332113239</v>
      </c>
      <c r="K470" s="53">
        <v>238.7796618841929</v>
      </c>
      <c r="L470" s="53">
        <v>5.2835690696872862E-20</v>
      </c>
      <c r="M470" s="54">
        <v>-115.61595153808589</v>
      </c>
      <c r="N470" s="93"/>
      <c r="O470" s="93"/>
      <c r="P470" s="93"/>
      <c r="Q470" s="93"/>
    </row>
    <row r="471" spans="1:17" s="55" customFormat="1">
      <c r="A471" s="53">
        <v>468</v>
      </c>
      <c r="B471" s="53">
        <v>0</v>
      </c>
      <c r="C471" s="53">
        <v>0</v>
      </c>
      <c r="D471" s="53"/>
      <c r="E471" s="64"/>
      <c r="F471" s="53">
        <v>0</v>
      </c>
      <c r="G471" s="53">
        <v>54.06818181818182</v>
      </c>
      <c r="H471" s="54">
        <v>0</v>
      </c>
      <c r="I471" s="53"/>
      <c r="J471" s="53">
        <v>96.15077749666402</v>
      </c>
      <c r="K471" s="53">
        <v>238.77952232912531</v>
      </c>
      <c r="L471" s="53">
        <v>-9.0651713688805938E-21</v>
      </c>
      <c r="M471" s="54">
        <v>-116.3894577026367</v>
      </c>
      <c r="N471" s="93"/>
      <c r="O471" s="93"/>
      <c r="P471" s="93"/>
      <c r="Q471" s="93"/>
    </row>
    <row r="472" spans="1:17" s="55" customFormat="1">
      <c r="A472" s="53">
        <v>469</v>
      </c>
      <c r="B472" s="53">
        <v>0</v>
      </c>
      <c r="C472" s="53">
        <v>0</v>
      </c>
      <c r="D472" s="53"/>
      <c r="E472" s="64"/>
      <c r="F472" s="53">
        <v>0</v>
      </c>
      <c r="G472" s="53">
        <v>54.06818181818182</v>
      </c>
      <c r="H472" s="54">
        <v>0</v>
      </c>
      <c r="I472" s="53"/>
      <c r="J472" s="53">
        <v>96.15077749666402</v>
      </c>
      <c r="K472" s="53">
        <v>238.77320414045471</v>
      </c>
      <c r="L472" s="53">
        <v>1.55533751641071E-21</v>
      </c>
      <c r="M472" s="54">
        <v>-116.3894577026367</v>
      </c>
      <c r="N472" s="93"/>
      <c r="O472" s="93"/>
      <c r="P472" s="93"/>
      <c r="Q472" s="93"/>
    </row>
    <row r="473" spans="1:17" s="55" customFormat="1">
      <c r="A473" s="53">
        <v>470</v>
      </c>
      <c r="B473" s="53">
        <v>0</v>
      </c>
      <c r="C473" s="53">
        <v>0</v>
      </c>
      <c r="D473" s="53"/>
      <c r="E473" s="64"/>
      <c r="F473" s="53">
        <v>0</v>
      </c>
      <c r="G473" s="53">
        <v>54.06818181818182</v>
      </c>
      <c r="H473" s="54">
        <v>0</v>
      </c>
      <c r="I473" s="53"/>
      <c r="J473" s="53">
        <v>96.15077749666402</v>
      </c>
      <c r="K473" s="53">
        <v>238.76925282799559</v>
      </c>
      <c r="L473" s="53">
        <v>-2.6685372958366401E-22</v>
      </c>
      <c r="M473" s="54">
        <v>-116.3894577026367</v>
      </c>
      <c r="N473" s="93"/>
      <c r="O473" s="93"/>
      <c r="P473" s="93"/>
      <c r="Q473" s="93"/>
    </row>
    <row r="474" spans="1:17" s="55" customFormat="1">
      <c r="A474" s="53">
        <v>471</v>
      </c>
      <c r="B474" s="53">
        <v>1.107376872548716E-3</v>
      </c>
      <c r="C474" s="53">
        <v>0</v>
      </c>
      <c r="D474" s="53"/>
      <c r="E474" s="64"/>
      <c r="F474" s="53">
        <v>0</v>
      </c>
      <c r="G474" s="53">
        <v>54.095248205686566</v>
      </c>
      <c r="H474" s="54">
        <v>0</v>
      </c>
      <c r="I474" s="53"/>
      <c r="J474" s="53">
        <v>96.15077749666402</v>
      </c>
      <c r="K474" s="53">
        <v>238.7712788917209</v>
      </c>
      <c r="L474" s="53">
        <v>4.5784861091274052E-23</v>
      </c>
      <c r="M474" s="54">
        <v>-116.3894577026367</v>
      </c>
      <c r="N474" s="93"/>
      <c r="O474" s="93"/>
      <c r="P474" s="93"/>
      <c r="Q474" s="93"/>
    </row>
    <row r="475" spans="1:17" s="55" customFormat="1">
      <c r="A475" s="53">
        <v>472</v>
      </c>
      <c r="B475" s="53">
        <v>2.7682309692178509E-4</v>
      </c>
      <c r="C475" s="53">
        <v>0</v>
      </c>
      <c r="D475" s="53"/>
      <c r="E475" s="64"/>
      <c r="F475" s="53">
        <v>0</v>
      </c>
      <c r="G475" s="53">
        <v>54.163430023868386</v>
      </c>
      <c r="H475" s="54">
        <v>0</v>
      </c>
      <c r="I475" s="53"/>
      <c r="J475" s="53">
        <v>96.15077749666402</v>
      </c>
      <c r="K475" s="53">
        <v>238.76307382182799</v>
      </c>
      <c r="L475" s="53">
        <v>-7.8554369639803902E-24</v>
      </c>
      <c r="M475" s="54">
        <v>-116.3894577026367</v>
      </c>
      <c r="N475" s="93"/>
      <c r="O475" s="93"/>
      <c r="P475" s="93"/>
      <c r="Q475" s="93"/>
    </row>
    <row r="476" spans="1:17" s="55" customFormat="1">
      <c r="A476" s="53">
        <v>473</v>
      </c>
      <c r="B476" s="53">
        <v>0</v>
      </c>
      <c r="C476" s="53">
        <v>0</v>
      </c>
      <c r="D476" s="53"/>
      <c r="E476" s="64"/>
      <c r="F476" s="53">
        <v>0</v>
      </c>
      <c r="G476" s="53">
        <v>54.231611842050206</v>
      </c>
      <c r="H476" s="54">
        <v>0</v>
      </c>
      <c r="I476" s="53"/>
      <c r="J476" s="53">
        <v>96.15077749666402</v>
      </c>
      <c r="K476" s="53">
        <v>238.76427817795241</v>
      </c>
      <c r="L476" s="53">
        <v>1.347760692608284E-24</v>
      </c>
      <c r="M476" s="54">
        <v>-116.3894577026367</v>
      </c>
      <c r="N476" s="93"/>
      <c r="O476" s="93"/>
      <c r="P476" s="93"/>
      <c r="Q476" s="93"/>
    </row>
    <row r="477" spans="1:17" s="55" customFormat="1">
      <c r="A477" s="53">
        <v>474</v>
      </c>
      <c r="B477" s="53">
        <v>0</v>
      </c>
      <c r="C477" s="53">
        <v>0</v>
      </c>
      <c r="D477" s="53"/>
      <c r="E477" s="64"/>
      <c r="F477" s="53">
        <v>0</v>
      </c>
      <c r="G477" s="53">
        <v>54.299793660232019</v>
      </c>
      <c r="H477" s="54">
        <v>0</v>
      </c>
      <c r="I477" s="53"/>
      <c r="J477" s="53">
        <v>96.15077749666402</v>
      </c>
      <c r="K477" s="53">
        <v>238.75925711116329</v>
      </c>
      <c r="L477" s="53">
        <v>-2.3112719166931138E-25</v>
      </c>
      <c r="M477" s="54">
        <v>-116.3894577026367</v>
      </c>
      <c r="N477" s="93"/>
      <c r="O477" s="93"/>
      <c r="P477" s="93"/>
      <c r="Q477" s="93"/>
    </row>
    <row r="478" spans="1:17" s="55" customFormat="1">
      <c r="A478" s="53">
        <v>475</v>
      </c>
      <c r="B478" s="53">
        <v>0</v>
      </c>
      <c r="C478" s="53">
        <v>0</v>
      </c>
      <c r="D478" s="53"/>
      <c r="E478" s="64"/>
      <c r="F478" s="53">
        <v>0</v>
      </c>
      <c r="G478" s="53">
        <v>54.36797547841384</v>
      </c>
      <c r="H478" s="54">
        <v>0</v>
      </c>
      <c r="I478" s="53"/>
      <c r="J478" s="53">
        <v>96.15077749666402</v>
      </c>
      <c r="K478" s="53">
        <v>238.7601791560736</v>
      </c>
      <c r="L478" s="53">
        <v>3.9002457407584919E-26</v>
      </c>
      <c r="M478" s="54">
        <v>-116.3894577026367</v>
      </c>
      <c r="N478" s="93"/>
      <c r="O478" s="93"/>
      <c r="P478" s="93"/>
      <c r="Q478" s="93"/>
    </row>
    <row r="479" spans="1:17" s="55" customFormat="1">
      <c r="A479" s="53">
        <v>476</v>
      </c>
      <c r="B479" s="53">
        <v>0</v>
      </c>
      <c r="C479" s="53">
        <v>0</v>
      </c>
      <c r="D479" s="53"/>
      <c r="E479" s="64"/>
      <c r="F479" s="53">
        <v>0</v>
      </c>
      <c r="G479" s="53">
        <v>54.43615729659566</v>
      </c>
      <c r="H479" s="54">
        <v>0</v>
      </c>
      <c r="I479" s="53"/>
      <c r="J479" s="53">
        <v>96.15077749666402</v>
      </c>
      <c r="K479" s="53">
        <v>238.75966795340099</v>
      </c>
      <c r="L479" s="53">
        <v>-2.8875527761980721E-27</v>
      </c>
      <c r="M479" s="54">
        <v>-116.3894577026367</v>
      </c>
      <c r="N479" s="93"/>
      <c r="O479" s="93"/>
      <c r="P479" s="93"/>
      <c r="Q479" s="93"/>
    </row>
    <row r="480" spans="1:17" s="55" customFormat="1">
      <c r="A480" s="53">
        <v>477</v>
      </c>
      <c r="B480" s="53">
        <v>0</v>
      </c>
      <c r="C480" s="53">
        <v>0</v>
      </c>
      <c r="D480" s="53"/>
      <c r="E480" s="64"/>
      <c r="F480" s="53">
        <v>0</v>
      </c>
      <c r="G480" s="53">
        <v>54.50433911477748</v>
      </c>
      <c r="H480" s="54">
        <v>0</v>
      </c>
      <c r="I480" s="53"/>
      <c r="J480" s="53">
        <v>96.15077749666402</v>
      </c>
      <c r="K480" s="53">
        <v>238.75781312433611</v>
      </c>
      <c r="L480" s="53">
        <v>-2.167714075039648E-26</v>
      </c>
      <c r="M480" s="54">
        <v>-116.3894577026367</v>
      </c>
      <c r="N480" s="93"/>
      <c r="O480" s="93"/>
      <c r="P480" s="93"/>
      <c r="Q480" s="93"/>
    </row>
    <row r="481" spans="1:17" s="55" customFormat="1">
      <c r="A481" s="53">
        <v>478</v>
      </c>
      <c r="B481" s="53">
        <v>0</v>
      </c>
      <c r="C481" s="53">
        <v>0</v>
      </c>
      <c r="D481" s="53"/>
      <c r="E481" s="64"/>
      <c r="F481" s="53">
        <v>0</v>
      </c>
      <c r="G481" s="53">
        <v>54.545454545454547</v>
      </c>
      <c r="H481" s="54">
        <v>0</v>
      </c>
      <c r="I481" s="53"/>
      <c r="J481" s="53">
        <v>96.15077749666402</v>
      </c>
      <c r="K481" s="53">
        <v>238.75745330106139</v>
      </c>
      <c r="L481" s="53">
        <v>1.3295039727857699E-25</v>
      </c>
      <c r="M481" s="54">
        <v>-116.3894577026367</v>
      </c>
      <c r="N481" s="93"/>
      <c r="O481" s="93"/>
      <c r="P481" s="93"/>
      <c r="Q481" s="93"/>
    </row>
    <row r="482" spans="1:17" s="55" customFormat="1">
      <c r="A482" s="53">
        <v>479</v>
      </c>
      <c r="B482" s="53">
        <v>0</v>
      </c>
      <c r="C482" s="53">
        <v>0</v>
      </c>
      <c r="D482" s="53"/>
      <c r="E482" s="64"/>
      <c r="F482" s="53">
        <v>0</v>
      </c>
      <c r="G482" s="53">
        <v>54.572520932959293</v>
      </c>
      <c r="H482" s="54">
        <v>0</v>
      </c>
      <c r="I482" s="53"/>
      <c r="J482" s="53">
        <v>96.15077749666402</v>
      </c>
      <c r="K482" s="53">
        <v>238.7514670696485</v>
      </c>
      <c r="L482" s="53">
        <v>-7.760252429210652E-25</v>
      </c>
      <c r="M482" s="54">
        <v>-116.3894577026367</v>
      </c>
      <c r="N482" s="93"/>
      <c r="O482" s="93"/>
      <c r="P482" s="93"/>
      <c r="Q482" s="93"/>
    </row>
    <row r="483" spans="1:17" s="55" customFormat="1">
      <c r="A483" s="53">
        <v>480</v>
      </c>
      <c r="B483" s="53">
        <v>0</v>
      </c>
      <c r="C483" s="53">
        <v>0</v>
      </c>
      <c r="D483" s="53"/>
      <c r="E483" s="64"/>
      <c r="F483" s="53">
        <v>0</v>
      </c>
      <c r="G483" s="53">
        <v>54.640702751141113</v>
      </c>
      <c r="H483" s="54">
        <v>0</v>
      </c>
      <c r="I483" s="53"/>
      <c r="J483" s="53">
        <v>96.15077749666402</v>
      </c>
      <c r="K483" s="53">
        <v>238.7497442807595</v>
      </c>
      <c r="L483" s="53">
        <v>4.5232010602478139E-24</v>
      </c>
      <c r="M483" s="54">
        <v>-116.3894577026367</v>
      </c>
      <c r="N483" s="93"/>
      <c r="O483" s="93"/>
      <c r="P483" s="93"/>
      <c r="Q483" s="93"/>
    </row>
    <row r="484" spans="1:17" s="55" customFormat="1">
      <c r="A484" s="53">
        <v>481</v>
      </c>
      <c r="B484" s="53">
        <v>0</v>
      </c>
      <c r="C484" s="53">
        <v>0</v>
      </c>
      <c r="D484" s="53"/>
      <c r="E484" s="64"/>
      <c r="F484" s="53">
        <v>0</v>
      </c>
      <c r="G484" s="53">
        <v>54.708884569322933</v>
      </c>
      <c r="H484" s="54">
        <v>0</v>
      </c>
      <c r="I484" s="53"/>
      <c r="J484" s="53">
        <v>96.15077749666402</v>
      </c>
      <c r="K484" s="53">
        <v>238.75006724532869</v>
      </c>
      <c r="L484" s="53">
        <v>-2.6363181118565819E-23</v>
      </c>
      <c r="M484" s="54">
        <v>-116.3894577026367</v>
      </c>
      <c r="N484" s="93"/>
      <c r="O484" s="93"/>
      <c r="P484" s="93"/>
      <c r="Q484" s="93"/>
    </row>
    <row r="485" spans="1:17" s="55" customFormat="1">
      <c r="A485" s="53">
        <v>482</v>
      </c>
      <c r="B485" s="53">
        <v>0</v>
      </c>
      <c r="C485" s="53">
        <v>0</v>
      </c>
      <c r="D485" s="53"/>
      <c r="E485" s="64"/>
      <c r="F485" s="53">
        <v>0</v>
      </c>
      <c r="G485" s="53">
        <v>54.75</v>
      </c>
      <c r="H485" s="54">
        <v>0</v>
      </c>
      <c r="I485" s="53"/>
      <c r="J485" s="53">
        <v>96.15077749666402</v>
      </c>
      <c r="K485" s="53">
        <v>238.74985224680279</v>
      </c>
      <c r="L485" s="53">
        <v>1.536558856511471E-22</v>
      </c>
      <c r="M485" s="54">
        <v>-116.3894577026367</v>
      </c>
      <c r="N485" s="93"/>
      <c r="O485" s="93"/>
      <c r="P485" s="93"/>
      <c r="Q485" s="93"/>
    </row>
    <row r="486" spans="1:17" s="55" customFormat="1">
      <c r="A486" s="53">
        <v>483</v>
      </c>
      <c r="B486" s="53">
        <v>1.107536913461931E-3</v>
      </c>
      <c r="C486" s="53">
        <v>0</v>
      </c>
      <c r="D486" s="53"/>
      <c r="E486" s="64"/>
      <c r="F486" s="53">
        <v>0</v>
      </c>
      <c r="G486" s="53">
        <v>54.75</v>
      </c>
      <c r="H486" s="54">
        <v>0</v>
      </c>
      <c r="I486" s="53"/>
      <c r="J486" s="53">
        <v>96.15077749666402</v>
      </c>
      <c r="K486" s="53">
        <v>238.7508192733888</v>
      </c>
      <c r="L486" s="53">
        <v>-8.9557213278831651E-22</v>
      </c>
      <c r="M486" s="54">
        <v>-116.3894577026367</v>
      </c>
      <c r="N486" s="93"/>
      <c r="O486" s="93"/>
      <c r="P486" s="93"/>
      <c r="Q486" s="93"/>
    </row>
    <row r="487" spans="1:17" s="55" customFormat="1">
      <c r="A487" s="53">
        <v>484</v>
      </c>
      <c r="B487" s="53">
        <v>2.7686310409759732E-4</v>
      </c>
      <c r="C487" s="53">
        <v>0</v>
      </c>
      <c r="D487" s="53"/>
      <c r="E487" s="64"/>
      <c r="F487" s="53">
        <v>0</v>
      </c>
      <c r="G487" s="53">
        <v>54.75</v>
      </c>
      <c r="H487" s="54">
        <v>0</v>
      </c>
      <c r="I487" s="53"/>
      <c r="J487" s="53">
        <v>95.614041961996051</v>
      </c>
      <c r="K487" s="53">
        <v>238.74123211244191</v>
      </c>
      <c r="L487" s="53">
        <v>5.2197769110787523E-21</v>
      </c>
      <c r="M487" s="54">
        <v>-115.85272216796881</v>
      </c>
      <c r="N487" s="93"/>
      <c r="O487" s="93"/>
      <c r="P487" s="93"/>
      <c r="Q487" s="93"/>
    </row>
    <row r="488" spans="1:17" s="55" customFormat="1">
      <c r="A488" s="53">
        <v>485</v>
      </c>
      <c r="B488" s="53">
        <v>0</v>
      </c>
      <c r="C488" s="53">
        <v>0</v>
      </c>
      <c r="D488" s="53"/>
      <c r="E488" s="64"/>
      <c r="F488" s="53">
        <v>0</v>
      </c>
      <c r="G488" s="53">
        <v>54.75</v>
      </c>
      <c r="H488" s="54">
        <v>0</v>
      </c>
      <c r="I488" s="53"/>
      <c r="J488" s="53">
        <v>95.175511993734332</v>
      </c>
      <c r="K488" s="53">
        <v>238.73978805215839</v>
      </c>
      <c r="L488" s="53">
        <v>-3.042308933368419E-20</v>
      </c>
      <c r="M488" s="54">
        <v>-115.414192199707</v>
      </c>
      <c r="N488" s="93"/>
      <c r="O488" s="93"/>
      <c r="P488" s="93"/>
      <c r="Q488" s="93"/>
    </row>
    <row r="489" spans="1:17" s="55" customFormat="1">
      <c r="A489" s="53">
        <v>486</v>
      </c>
      <c r="B489" s="53">
        <v>0</v>
      </c>
      <c r="C489" s="53">
        <v>0</v>
      </c>
      <c r="D489" s="53"/>
      <c r="E489" s="64"/>
      <c r="F489" s="53">
        <v>0</v>
      </c>
      <c r="G489" s="53">
        <v>54.75</v>
      </c>
      <c r="H489" s="54">
        <v>0</v>
      </c>
      <c r="I489" s="53"/>
      <c r="J489" s="53">
        <v>94.586347259847614</v>
      </c>
      <c r="K489" s="53">
        <v>238.74003957499889</v>
      </c>
      <c r="L489" s="53">
        <v>1.7731875909102639E-19</v>
      </c>
      <c r="M489" s="54">
        <v>-114.8250274658203</v>
      </c>
      <c r="N489" s="93"/>
      <c r="O489" s="93"/>
      <c r="P489" s="93"/>
      <c r="Q489" s="93"/>
    </row>
    <row r="490" spans="1:17" s="55" customFormat="1">
      <c r="A490" s="53">
        <v>487</v>
      </c>
      <c r="B490" s="53">
        <v>0</v>
      </c>
      <c r="C490" s="53">
        <v>0</v>
      </c>
      <c r="D490" s="53"/>
      <c r="E490" s="64"/>
      <c r="F490" s="53">
        <v>0</v>
      </c>
      <c r="G490" s="53">
        <v>54.75</v>
      </c>
      <c r="H490" s="54">
        <v>0</v>
      </c>
      <c r="I490" s="53"/>
      <c r="J490" s="53">
        <v>94.586347259847614</v>
      </c>
      <c r="K490" s="53">
        <v>238.73997449823929</v>
      </c>
      <c r="L490" s="53">
        <v>-1.033489465212474E-18</v>
      </c>
      <c r="M490" s="54">
        <v>-114.8250274658203</v>
      </c>
      <c r="N490" s="93"/>
      <c r="O490" s="93"/>
      <c r="P490" s="93"/>
      <c r="Q490" s="93"/>
    </row>
    <row r="491" spans="1:17" s="55" customFormat="1">
      <c r="A491" s="53">
        <v>488</v>
      </c>
      <c r="B491" s="53">
        <v>1.9194167479606159E-3</v>
      </c>
      <c r="C491" s="53">
        <v>0</v>
      </c>
      <c r="D491" s="53"/>
      <c r="E491" s="64"/>
      <c r="F491" s="53">
        <v>0</v>
      </c>
      <c r="G491" s="53">
        <v>54.75</v>
      </c>
      <c r="H491" s="54">
        <v>0</v>
      </c>
      <c r="I491" s="53"/>
      <c r="J491" s="53">
        <v>94.586347259847614</v>
      </c>
      <c r="K491" s="53">
        <v>238.7401134359566</v>
      </c>
      <c r="L491" s="53">
        <v>6.023618032183816E-18</v>
      </c>
      <c r="M491" s="54">
        <v>-114.8250274658203</v>
      </c>
      <c r="N491" s="93"/>
      <c r="O491" s="93"/>
      <c r="P491" s="93"/>
      <c r="Q491" s="93"/>
    </row>
    <row r="492" spans="1:17" s="55" customFormat="1">
      <c r="A492" s="53">
        <v>489</v>
      </c>
      <c r="B492" s="53">
        <v>2.7623780850463929E-3</v>
      </c>
      <c r="C492" s="53">
        <v>0</v>
      </c>
      <c r="D492" s="53"/>
      <c r="E492" s="64"/>
      <c r="F492" s="53">
        <v>0</v>
      </c>
      <c r="G492" s="53">
        <v>54.75</v>
      </c>
      <c r="H492" s="54">
        <v>0</v>
      </c>
      <c r="I492" s="53"/>
      <c r="J492" s="53">
        <v>94.586347259847614</v>
      </c>
      <c r="K492" s="53">
        <v>238.7393448864122</v>
      </c>
      <c r="L492" s="53">
        <v>-3.5108218727890422E-17</v>
      </c>
      <c r="M492" s="54">
        <v>-114.8250274658203</v>
      </c>
      <c r="N492" s="93"/>
      <c r="O492" s="93"/>
      <c r="P492" s="93"/>
      <c r="Q492" s="93"/>
    </row>
    <row r="493" spans="1:17" s="55" customFormat="1">
      <c r="A493" s="53">
        <v>490</v>
      </c>
      <c r="B493" s="53">
        <v>2.7686800322169352E-3</v>
      </c>
      <c r="C493" s="53">
        <v>0</v>
      </c>
      <c r="D493" s="53"/>
      <c r="E493" s="64"/>
      <c r="F493" s="53">
        <v>0</v>
      </c>
      <c r="G493" s="53">
        <v>54.75</v>
      </c>
      <c r="H493" s="54">
        <v>0</v>
      </c>
      <c r="I493" s="53"/>
      <c r="J493" s="53">
        <v>93.901975311605426</v>
      </c>
      <c r="K493" s="53">
        <v>238.73981724600409</v>
      </c>
      <c r="L493" s="53">
        <v>2.046256943351587E-16</v>
      </c>
      <c r="M493" s="54">
        <v>-114.1406555175781</v>
      </c>
      <c r="N493" s="93"/>
      <c r="O493" s="93"/>
      <c r="P493" s="93"/>
      <c r="Q493" s="93"/>
    </row>
    <row r="494" spans="1:17" s="55" customFormat="1">
      <c r="A494" s="53">
        <v>491</v>
      </c>
      <c r="B494" s="53">
        <v>2.768400007342962E-3</v>
      </c>
      <c r="C494" s="53">
        <v>0</v>
      </c>
      <c r="D494" s="53"/>
      <c r="E494" s="64"/>
      <c r="F494" s="53">
        <v>0</v>
      </c>
      <c r="G494" s="53">
        <v>54.75</v>
      </c>
      <c r="H494" s="54">
        <v>0</v>
      </c>
      <c r="I494" s="53"/>
      <c r="J494" s="53">
        <v>93.901975311605426</v>
      </c>
      <c r="K494" s="53">
        <v>238.73375163804039</v>
      </c>
      <c r="L494" s="53">
        <v>-1.192645947283062E-15</v>
      </c>
      <c r="M494" s="54">
        <v>-114.1406555175781</v>
      </c>
      <c r="N494" s="93"/>
      <c r="O494" s="93"/>
      <c r="P494" s="93"/>
      <c r="Q494" s="93"/>
    </row>
    <row r="495" spans="1:17" s="55" customFormat="1">
      <c r="A495" s="53">
        <v>492</v>
      </c>
      <c r="B495" s="53">
        <v>2.7646198866011669E-3</v>
      </c>
      <c r="C495" s="53">
        <v>0</v>
      </c>
      <c r="D495" s="53"/>
      <c r="E495" s="64"/>
      <c r="F495" s="53">
        <v>0</v>
      </c>
      <c r="G495" s="53">
        <v>54.75</v>
      </c>
      <c r="H495" s="54">
        <v>0</v>
      </c>
      <c r="I495" s="53"/>
      <c r="J495" s="53">
        <v>93.901975311605426</v>
      </c>
      <c r="K495" s="53">
        <v>238.73167292617151</v>
      </c>
      <c r="L495" s="53">
        <v>6.9512499893632121E-15</v>
      </c>
      <c r="M495" s="54">
        <v>-114.1406555175781</v>
      </c>
      <c r="N495" s="93"/>
      <c r="O495" s="93"/>
      <c r="P495" s="93"/>
      <c r="Q495" s="93"/>
    </row>
    <row r="496" spans="1:17" s="55" customFormat="1">
      <c r="A496" s="53">
        <v>493</v>
      </c>
      <c r="B496" s="53">
        <v>1.6600031753148099E-3</v>
      </c>
      <c r="C496" s="53">
        <v>0</v>
      </c>
      <c r="D496" s="53"/>
      <c r="E496" s="64"/>
      <c r="F496" s="53">
        <v>0</v>
      </c>
      <c r="G496" s="53">
        <v>54.75</v>
      </c>
      <c r="H496" s="54">
        <v>0</v>
      </c>
      <c r="I496" s="53"/>
      <c r="J496" s="53">
        <v>92.813642181722628</v>
      </c>
      <c r="K496" s="53">
        <v>238.7342108048216</v>
      </c>
      <c r="L496" s="53">
        <v>-4.0514853988896208E-14</v>
      </c>
      <c r="M496" s="54">
        <v>-113.0523223876953</v>
      </c>
      <c r="N496" s="93"/>
      <c r="O496" s="93"/>
      <c r="P496" s="93"/>
      <c r="Q496" s="93"/>
    </row>
    <row r="497" spans="1:17" s="55" customFormat="1">
      <c r="A497" s="53">
        <v>494</v>
      </c>
      <c r="B497" s="53">
        <v>2.768031119591936E-4</v>
      </c>
      <c r="C497" s="53">
        <v>0</v>
      </c>
      <c r="D497" s="53"/>
      <c r="E497" s="64"/>
      <c r="F497" s="53">
        <v>0</v>
      </c>
      <c r="G497" s="53">
        <v>54.75</v>
      </c>
      <c r="H497" s="54">
        <v>0</v>
      </c>
      <c r="I497" s="53"/>
      <c r="J497" s="53">
        <v>92.813642181722628</v>
      </c>
      <c r="K497" s="53">
        <v>238.72906224482051</v>
      </c>
      <c r="L497" s="53">
        <v>2.3613787394401401E-13</v>
      </c>
      <c r="M497" s="54">
        <v>-113.0523223876953</v>
      </c>
      <c r="N497" s="93"/>
      <c r="O497" s="93"/>
      <c r="P497" s="93"/>
      <c r="Q497" s="93"/>
    </row>
    <row r="498" spans="1:17" s="55" customFormat="1">
      <c r="A498" s="53">
        <v>495</v>
      </c>
      <c r="B498" s="53">
        <v>0</v>
      </c>
      <c r="C498" s="53">
        <v>0</v>
      </c>
      <c r="D498" s="53"/>
      <c r="E498" s="64"/>
      <c r="F498" s="53">
        <v>0</v>
      </c>
      <c r="G498" s="53">
        <v>54.75</v>
      </c>
      <c r="H498" s="54">
        <v>0</v>
      </c>
      <c r="I498" s="53"/>
      <c r="J498" s="53">
        <v>92.813642181722628</v>
      </c>
      <c r="K498" s="53">
        <v>238.73141572575699</v>
      </c>
      <c r="L498" s="53">
        <v>-1.3763123896751879E-12</v>
      </c>
      <c r="M498" s="54">
        <v>-113.0523223876953</v>
      </c>
      <c r="N498" s="93"/>
      <c r="O498" s="93"/>
      <c r="P498" s="93"/>
      <c r="Q498" s="93"/>
    </row>
    <row r="499" spans="1:17" s="55" customFormat="1">
      <c r="A499" s="53">
        <v>496</v>
      </c>
      <c r="B499" s="53">
        <v>0</v>
      </c>
      <c r="C499" s="53">
        <v>0</v>
      </c>
      <c r="D499" s="53"/>
      <c r="E499" s="64"/>
      <c r="F499" s="53">
        <v>0</v>
      </c>
      <c r="G499" s="53">
        <v>54.75</v>
      </c>
      <c r="H499" s="54">
        <v>0</v>
      </c>
      <c r="I499" s="53"/>
      <c r="J499" s="53">
        <v>91.113675751058551</v>
      </c>
      <c r="K499" s="53">
        <v>238.73044340040309</v>
      </c>
      <c r="L499" s="53">
        <v>8.0217364641071123E-12</v>
      </c>
      <c r="M499" s="54">
        <v>-111.35235595703119</v>
      </c>
      <c r="N499" s="93"/>
      <c r="O499" s="93"/>
      <c r="P499" s="93"/>
      <c r="Q499" s="93"/>
    </row>
    <row r="500" spans="1:17" s="55" customFormat="1">
      <c r="A500" s="53">
        <v>497</v>
      </c>
      <c r="B500" s="53">
        <v>0</v>
      </c>
      <c r="C500" s="53">
        <v>0</v>
      </c>
      <c r="D500" s="53"/>
      <c r="E500" s="64"/>
      <c r="F500" s="53">
        <v>0</v>
      </c>
      <c r="G500" s="53">
        <v>54.75</v>
      </c>
      <c r="H500" s="54">
        <v>0</v>
      </c>
      <c r="I500" s="53"/>
      <c r="J500" s="53">
        <v>91.113675751058551</v>
      </c>
      <c r="K500" s="53">
        <v>238.72992387139939</v>
      </c>
      <c r="L500" s="53">
        <v>-4.6754106394967477E-11</v>
      </c>
      <c r="M500" s="54">
        <v>-111.35235595703119</v>
      </c>
      <c r="N500" s="93"/>
      <c r="O500" s="93"/>
      <c r="P500" s="93"/>
      <c r="Q500" s="93"/>
    </row>
    <row r="501" spans="1:17" s="55" customFormat="1">
      <c r="A501" s="53">
        <v>498</v>
      </c>
      <c r="B501" s="53">
        <v>0</v>
      </c>
      <c r="C501" s="53">
        <v>0</v>
      </c>
      <c r="D501" s="53"/>
      <c r="E501" s="64"/>
      <c r="F501" s="53">
        <v>0</v>
      </c>
      <c r="G501" s="53">
        <v>54.75</v>
      </c>
      <c r="H501" s="54">
        <v>0</v>
      </c>
      <c r="I501" s="53"/>
      <c r="J501" s="53">
        <v>91.113675751058551</v>
      </c>
      <c r="K501" s="53">
        <v>238.7300133707023</v>
      </c>
      <c r="L501" s="53">
        <v>2.7250290190569781E-10</v>
      </c>
      <c r="M501" s="54">
        <v>-111.35235595703119</v>
      </c>
      <c r="N501" s="93"/>
      <c r="O501" s="93"/>
      <c r="P501" s="93"/>
      <c r="Q501" s="93"/>
    </row>
    <row r="502" spans="1:17" s="55" customFormat="1">
      <c r="A502" s="53">
        <v>499</v>
      </c>
      <c r="B502" s="53">
        <v>0</v>
      </c>
      <c r="C502" s="53">
        <v>0</v>
      </c>
      <c r="D502" s="53"/>
      <c r="E502" s="64"/>
      <c r="F502" s="53">
        <v>0</v>
      </c>
      <c r="G502" s="53">
        <v>54.75</v>
      </c>
      <c r="H502" s="54">
        <v>0</v>
      </c>
      <c r="I502" s="53"/>
      <c r="J502" s="53">
        <v>91.113675751058551</v>
      </c>
      <c r="K502" s="53">
        <v>238.72999590388841</v>
      </c>
      <c r="L502" s="53">
        <v>-1.5882633050392189E-9</v>
      </c>
      <c r="M502" s="54">
        <v>-111.35235595703119</v>
      </c>
      <c r="N502" s="93"/>
      <c r="O502" s="93"/>
      <c r="P502" s="93"/>
      <c r="Q502" s="93"/>
    </row>
    <row r="503" spans="1:17" s="55" customFormat="1">
      <c r="A503" s="53">
        <v>500</v>
      </c>
      <c r="B503" s="53">
        <v>0</v>
      </c>
      <c r="C503" s="53">
        <v>0</v>
      </c>
      <c r="D503" s="53"/>
      <c r="E503" s="64"/>
      <c r="F503" s="53">
        <v>0</v>
      </c>
      <c r="G503" s="53">
        <v>54.75</v>
      </c>
      <c r="H503" s="54">
        <v>0</v>
      </c>
      <c r="I503" s="53"/>
      <c r="J503" s="53">
        <v>91.113675751058551</v>
      </c>
      <c r="K503" s="53">
        <v>238.7300112054688</v>
      </c>
      <c r="L503" s="53">
        <v>9.2570769283296153E-9</v>
      </c>
      <c r="M503" s="54">
        <v>-111.35235595703119</v>
      </c>
      <c r="N503" s="93"/>
      <c r="O503" s="93"/>
      <c r="P503" s="93"/>
      <c r="Q503" s="93"/>
    </row>
    <row r="504" spans="1:17" s="55" customFormat="1">
      <c r="A504" s="53">
        <v>501</v>
      </c>
      <c r="B504" s="53">
        <v>0</v>
      </c>
      <c r="C504" s="53">
        <v>0</v>
      </c>
      <c r="D504" s="53"/>
      <c r="E504" s="64"/>
      <c r="F504" s="53">
        <v>0</v>
      </c>
      <c r="G504" s="53">
        <v>54.75</v>
      </c>
      <c r="H504" s="54">
        <v>0</v>
      </c>
      <c r="I504" s="53"/>
      <c r="J504" s="53">
        <v>28.574357666341761</v>
      </c>
      <c r="K504" s="53">
        <v>238.7299368628008</v>
      </c>
      <c r="L504" s="53">
        <v>-5.3954198264938471E-8</v>
      </c>
      <c r="M504" s="54">
        <v>-48.813037872314453</v>
      </c>
      <c r="N504" s="93"/>
      <c r="O504" s="93"/>
      <c r="P504" s="93"/>
      <c r="Q504" s="93"/>
    </row>
    <row r="505" spans="1:17" s="55" customFormat="1">
      <c r="A505" s="53">
        <v>502</v>
      </c>
      <c r="B505" s="53">
        <v>0</v>
      </c>
      <c r="C505" s="53">
        <v>0</v>
      </c>
      <c r="D505" s="53"/>
      <c r="E505" s="64"/>
      <c r="F505" s="53">
        <v>0</v>
      </c>
      <c r="G505" s="53">
        <v>54.75</v>
      </c>
      <c r="H505" s="54">
        <v>0</v>
      </c>
      <c r="I505" s="53"/>
      <c r="J505" s="53">
        <v>39.217363037435497</v>
      </c>
      <c r="K505" s="53">
        <v>238.7303676172279</v>
      </c>
      <c r="L505" s="53">
        <v>3.1446811266130119E-7</v>
      </c>
      <c r="M505" s="54">
        <v>-59.456043243408203</v>
      </c>
      <c r="N505" s="93"/>
      <c r="O505" s="93"/>
      <c r="P505" s="93"/>
      <c r="Q505" s="93"/>
    </row>
    <row r="506" spans="1:17" s="55" customFormat="1">
      <c r="A506" s="53">
        <v>503</v>
      </c>
      <c r="B506" s="53">
        <v>1.107296926599051E-3</v>
      </c>
      <c r="C506" s="53">
        <v>0</v>
      </c>
      <c r="D506" s="53"/>
      <c r="E506" s="64"/>
      <c r="F506" s="53">
        <v>0</v>
      </c>
      <c r="G506" s="53">
        <v>54.75</v>
      </c>
      <c r="H506" s="54">
        <v>0</v>
      </c>
      <c r="I506" s="53"/>
      <c r="J506" s="53">
        <v>39.217363037435497</v>
      </c>
      <c r="K506" s="53">
        <v>238.7278574333333</v>
      </c>
      <c r="L506" s="53">
        <v>-1.832854477702869E-6</v>
      </c>
      <c r="M506" s="54">
        <v>-59.456043243408203</v>
      </c>
      <c r="N506" s="93"/>
      <c r="O506" s="93"/>
      <c r="P506" s="93"/>
      <c r="Q506" s="93"/>
    </row>
    <row r="507" spans="1:17" s="55" customFormat="1">
      <c r="A507" s="53">
        <v>504</v>
      </c>
      <c r="B507" s="53">
        <v>1.384340025421125E-3</v>
      </c>
      <c r="C507" s="53">
        <v>0</v>
      </c>
      <c r="D507" s="53"/>
      <c r="E507" s="64"/>
      <c r="F507" s="53">
        <v>0</v>
      </c>
      <c r="G507" s="53">
        <v>54.75</v>
      </c>
      <c r="H507" s="54">
        <v>0</v>
      </c>
      <c r="I507" s="53"/>
      <c r="J507" s="53">
        <v>45.881223358480433</v>
      </c>
      <c r="K507" s="53">
        <v>238.7304877822863</v>
      </c>
      <c r="L507" s="53">
        <v>1.0682658753555909E-5</v>
      </c>
      <c r="M507" s="54">
        <v>-66.119903564453125</v>
      </c>
      <c r="N507" s="93"/>
      <c r="O507" s="93"/>
      <c r="P507" s="93"/>
      <c r="Q507" s="93"/>
    </row>
    <row r="508" spans="1:17" s="55" customFormat="1">
      <c r="A508" s="53">
        <v>505</v>
      </c>
      <c r="B508" s="53">
        <v>3.7755386468616022E-4</v>
      </c>
      <c r="C508" s="53">
        <v>0</v>
      </c>
      <c r="D508" s="53"/>
      <c r="E508" s="64"/>
      <c r="F508" s="53">
        <v>0</v>
      </c>
      <c r="G508" s="53">
        <v>54.75</v>
      </c>
      <c r="H508" s="54">
        <v>0</v>
      </c>
      <c r="I508" s="53"/>
      <c r="J508" s="53">
        <v>31.722245849935501</v>
      </c>
      <c r="K508" s="53">
        <v>238.72921587245051</v>
      </c>
      <c r="L508" s="53">
        <v>-6.226309804363259E-5</v>
      </c>
      <c r="M508" s="54">
        <v>-51.960926055908203</v>
      </c>
      <c r="N508" s="93"/>
      <c r="O508" s="93"/>
      <c r="P508" s="93"/>
      <c r="Q508" s="93"/>
    </row>
    <row r="509" spans="1:17" s="55" customFormat="1">
      <c r="A509" s="53">
        <v>506</v>
      </c>
      <c r="B509" s="53">
        <v>0</v>
      </c>
      <c r="C509" s="53">
        <v>0</v>
      </c>
      <c r="D509" s="53"/>
      <c r="E509" s="64"/>
      <c r="F509" s="53">
        <v>0</v>
      </c>
      <c r="G509" s="53">
        <v>54.75</v>
      </c>
      <c r="H509" s="54">
        <v>0</v>
      </c>
      <c r="I509" s="53"/>
      <c r="J509" s="53">
        <v>40.790452637044879</v>
      </c>
      <c r="K509" s="53">
        <v>238.7302169824388</v>
      </c>
      <c r="L509" s="53">
        <v>3.628959295082396E-4</v>
      </c>
      <c r="M509" s="54">
        <v>-61.029132843017578</v>
      </c>
      <c r="N509" s="93"/>
      <c r="O509" s="93"/>
      <c r="P509" s="93"/>
      <c r="Q509" s="93"/>
    </row>
    <row r="510" spans="1:17" s="55" customFormat="1">
      <c r="A510" s="53">
        <v>507</v>
      </c>
      <c r="B510" s="53">
        <v>0</v>
      </c>
      <c r="C510" s="53">
        <v>0</v>
      </c>
      <c r="D510" s="53"/>
      <c r="E510" s="64"/>
      <c r="F510" s="53">
        <v>0</v>
      </c>
      <c r="G510" s="53">
        <v>54.75</v>
      </c>
      <c r="H510" s="54">
        <v>0</v>
      </c>
      <c r="I510" s="53"/>
      <c r="J510" s="53">
        <v>53.395642914144481</v>
      </c>
      <c r="K510" s="53">
        <v>238.71948223229279</v>
      </c>
      <c r="L510" s="53">
        <v>-2.1151124790058048E-3</v>
      </c>
      <c r="M510" s="54">
        <v>-73.634323120117188</v>
      </c>
      <c r="N510" s="93"/>
      <c r="O510" s="93"/>
      <c r="P510" s="93"/>
      <c r="Q510" s="93"/>
    </row>
    <row r="511" spans="1:17" s="55" customFormat="1">
      <c r="A511" s="53">
        <v>508</v>
      </c>
      <c r="B511" s="53">
        <v>0</v>
      </c>
      <c r="C511" s="53">
        <v>0</v>
      </c>
      <c r="D511" s="53"/>
      <c r="E511" s="64"/>
      <c r="F511" s="53">
        <v>0</v>
      </c>
      <c r="G511" s="53">
        <v>54.75</v>
      </c>
      <c r="H511" s="54">
        <v>0</v>
      </c>
      <c r="I511" s="53"/>
      <c r="J511" s="53">
        <v>67.463758148519489</v>
      </c>
      <c r="K511" s="53">
        <v>238.7208896234952</v>
      </c>
      <c r="L511" s="53">
        <v>1.232777894452659E-2</v>
      </c>
      <c r="M511" s="54">
        <v>-87.702438354492188</v>
      </c>
      <c r="N511" s="93"/>
      <c r="O511" s="93"/>
      <c r="P511" s="93"/>
      <c r="Q511" s="93"/>
    </row>
    <row r="512" spans="1:17" s="55" customFormat="1">
      <c r="A512" s="53">
        <v>509</v>
      </c>
      <c r="B512" s="53">
        <v>0</v>
      </c>
      <c r="C512" s="53">
        <v>0</v>
      </c>
      <c r="D512" s="53"/>
      <c r="E512" s="64"/>
      <c r="F512" s="53">
        <v>0</v>
      </c>
      <c r="G512" s="53">
        <v>54.75</v>
      </c>
      <c r="H512" s="54">
        <v>0</v>
      </c>
      <c r="I512" s="53"/>
      <c r="J512" s="53">
        <v>69.638715423910128</v>
      </c>
      <c r="K512" s="53">
        <v>238.71518002651229</v>
      </c>
      <c r="L512" s="53">
        <v>-7.1851561188153723E-2</v>
      </c>
      <c r="M512" s="54">
        <v>-89.877395629882812</v>
      </c>
      <c r="N512" s="93"/>
      <c r="O512" s="93"/>
      <c r="P512" s="93"/>
      <c r="Q512" s="93"/>
    </row>
    <row r="513" spans="1:17" s="55" customFormat="1">
      <c r="A513" s="53">
        <v>510</v>
      </c>
      <c r="B513" s="53">
        <v>5.5820052457774397E-2</v>
      </c>
      <c r="C513" s="53">
        <v>0</v>
      </c>
      <c r="D513" s="53"/>
      <c r="E513" s="64"/>
      <c r="F513" s="53">
        <v>0</v>
      </c>
      <c r="G513" s="53">
        <v>54.777066387504753</v>
      </c>
      <c r="H513" s="54">
        <v>0</v>
      </c>
      <c r="I513" s="53"/>
      <c r="J513" s="53">
        <v>70.565114654867145</v>
      </c>
      <c r="K513" s="53">
        <v>238.75203021716459</v>
      </c>
      <c r="L513" s="53">
        <v>0.4187815881843957</v>
      </c>
      <c r="M513" s="54">
        <v>-90.803794860839844</v>
      </c>
      <c r="N513" s="93"/>
      <c r="O513" s="93"/>
      <c r="P513" s="93"/>
      <c r="Q513" s="93"/>
    </row>
    <row r="514" spans="1:17" s="55" customFormat="1">
      <c r="A514" s="53">
        <v>511</v>
      </c>
      <c r="B514" s="53">
        <v>1.255785684063057</v>
      </c>
      <c r="C514" s="53">
        <v>0</v>
      </c>
      <c r="D514" s="53"/>
      <c r="E514" s="64"/>
      <c r="F514" s="53">
        <v>0</v>
      </c>
      <c r="G514" s="53">
        <v>54.872314593191319</v>
      </c>
      <c r="H514" s="54">
        <v>0</v>
      </c>
      <c r="I514" s="53"/>
      <c r="J514" s="53">
        <v>75.42781607088277</v>
      </c>
      <c r="K514" s="53">
        <v>238.52063867040539</v>
      </c>
      <c r="L514" s="53">
        <v>-2.4408379679182199</v>
      </c>
      <c r="M514" s="54">
        <v>-95.666496276855469</v>
      </c>
      <c r="N514" s="93"/>
      <c r="O514" s="93"/>
      <c r="P514" s="93"/>
      <c r="Q514" s="93"/>
    </row>
    <row r="515" spans="1:17" s="55" customFormat="1">
      <c r="A515" s="53">
        <v>512</v>
      </c>
      <c r="B515" s="53">
        <v>3.1880141475880839</v>
      </c>
      <c r="C515" s="53">
        <v>0</v>
      </c>
      <c r="D515" s="53"/>
      <c r="E515" s="64"/>
      <c r="F515" s="53">
        <v>0</v>
      </c>
      <c r="G515" s="53">
        <v>55.008678229554953</v>
      </c>
      <c r="H515" s="54">
        <v>0</v>
      </c>
      <c r="I515" s="53"/>
      <c r="J515" s="53">
        <v>77.118550934164034</v>
      </c>
      <c r="K515" s="53">
        <v>238.51813776049059</v>
      </c>
      <c r="L515" s="53">
        <v>-2.137753780676471</v>
      </c>
      <c r="M515" s="54">
        <v>-97.357231140136719</v>
      </c>
      <c r="N515" s="93"/>
      <c r="O515" s="93"/>
      <c r="P515" s="93"/>
      <c r="Q515" s="93"/>
    </row>
    <row r="516" spans="1:17" s="55" customFormat="1">
      <c r="A516" s="53">
        <v>513</v>
      </c>
      <c r="B516" s="53">
        <v>5.9311156287769631</v>
      </c>
      <c r="C516" s="53">
        <v>2</v>
      </c>
      <c r="D516" s="53"/>
      <c r="E516" s="64"/>
      <c r="F516" s="53">
        <v>0</v>
      </c>
      <c r="G516" s="53">
        <v>55.11797547841384</v>
      </c>
      <c r="H516" s="54">
        <v>7.597838116122607</v>
      </c>
      <c r="I516" s="53"/>
      <c r="J516" s="53">
        <v>78.067006744710895</v>
      </c>
      <c r="K516" s="53">
        <v>236.30653476663829</v>
      </c>
      <c r="L516" s="53">
        <v>-29.582639348021502</v>
      </c>
      <c r="M516" s="54">
        <v>-98.305686950683594</v>
      </c>
      <c r="N516" s="93"/>
      <c r="O516" s="93"/>
      <c r="P516" s="93"/>
      <c r="Q516" s="93"/>
    </row>
    <row r="517" spans="1:17" s="55" customFormat="1">
      <c r="A517" s="53">
        <v>514</v>
      </c>
      <c r="B517" s="53">
        <v>9.1170117164916178</v>
      </c>
      <c r="C517" s="53">
        <v>6</v>
      </c>
      <c r="D517" s="53"/>
      <c r="E517" s="64"/>
      <c r="F517" s="53">
        <v>1224.671364473098</v>
      </c>
      <c r="G517" s="53">
        <v>55.18615729659566</v>
      </c>
      <c r="H517" s="54">
        <v>24.411369305064628</v>
      </c>
      <c r="I517" s="53"/>
      <c r="J517" s="53">
        <v>-281.11939068531132</v>
      </c>
      <c r="K517" s="53">
        <v>239.23665363925491</v>
      </c>
      <c r="L517" s="53">
        <v>11.593589868808239</v>
      </c>
      <c r="M517" s="54">
        <v>-99.921134948730469</v>
      </c>
      <c r="N517" s="93"/>
      <c r="O517" s="93"/>
      <c r="P517" s="93"/>
      <c r="Q517" s="93"/>
    </row>
    <row r="518" spans="1:17" s="55" customFormat="1">
      <c r="A518" s="53">
        <v>515</v>
      </c>
      <c r="B518" s="53">
        <v>12.421232469665201</v>
      </c>
      <c r="C518" s="53">
        <v>11</v>
      </c>
      <c r="D518" s="53"/>
      <c r="E518" s="64"/>
      <c r="F518" s="53">
        <v>1668.5212424972331</v>
      </c>
      <c r="G518" s="53">
        <v>55.25433911477748</v>
      </c>
      <c r="H518" s="54">
        <v>34.125437128109169</v>
      </c>
      <c r="I518" s="53"/>
      <c r="J518" s="53">
        <v>69.56878329767045</v>
      </c>
      <c r="K518" s="53">
        <v>240.45154339778841</v>
      </c>
      <c r="L518" s="53">
        <v>22.673100135164791</v>
      </c>
      <c r="M518" s="54">
        <v>-97.357231140136719</v>
      </c>
      <c r="N518" s="93"/>
      <c r="O518" s="93"/>
      <c r="P518" s="93"/>
      <c r="Q518" s="93"/>
    </row>
    <row r="519" spans="1:17" s="55" customFormat="1">
      <c r="A519" s="53">
        <v>516</v>
      </c>
      <c r="B519" s="53">
        <v>15.406085485838259</v>
      </c>
      <c r="C519" s="53">
        <v>16</v>
      </c>
      <c r="D519" s="53"/>
      <c r="E519" s="64"/>
      <c r="F519" s="53">
        <v>1252.574577805442</v>
      </c>
      <c r="G519" s="53">
        <v>55.322520932959293</v>
      </c>
      <c r="H519" s="54">
        <v>35.630994554839582</v>
      </c>
      <c r="I519" s="53"/>
      <c r="J519" s="53">
        <v>67.8780484343892</v>
      </c>
      <c r="K519" s="53">
        <v>242.97608597415191</v>
      </c>
      <c r="L519" s="53">
        <v>50.231809320202593</v>
      </c>
      <c r="M519" s="54">
        <v>-95.666496276855469</v>
      </c>
      <c r="N519" s="93"/>
      <c r="O519" s="93"/>
      <c r="P519" s="93"/>
      <c r="Q519" s="93"/>
    </row>
    <row r="520" spans="1:17" s="55" customFormat="1">
      <c r="A520" s="53">
        <v>517</v>
      </c>
      <c r="B520" s="53">
        <v>18.72353492988049</v>
      </c>
      <c r="C520" s="53">
        <v>20</v>
      </c>
      <c r="D520" s="53"/>
      <c r="E520" s="64"/>
      <c r="F520" s="53">
        <v>1522.296100549283</v>
      </c>
      <c r="G520" s="53">
        <v>55.390702751141113</v>
      </c>
      <c r="H520" s="54">
        <v>34.602431682948733</v>
      </c>
      <c r="I520" s="53"/>
      <c r="J520" s="53">
        <v>69.56878329767045</v>
      </c>
      <c r="K520" s="53">
        <v>238.8799407573824</v>
      </c>
      <c r="L520" s="53">
        <v>-5.3619560563646571</v>
      </c>
      <c r="M520" s="54">
        <v>-97.357231140136719</v>
      </c>
      <c r="N520" s="93"/>
      <c r="O520" s="93"/>
      <c r="P520" s="93"/>
      <c r="Q520" s="93"/>
    </row>
    <row r="521" spans="1:17" s="55" customFormat="1">
      <c r="A521" s="53">
        <v>518</v>
      </c>
      <c r="B521" s="53">
        <v>21.037576089329129</v>
      </c>
      <c r="C521" s="53">
        <v>21</v>
      </c>
      <c r="D521" s="53"/>
      <c r="E521" s="64"/>
      <c r="F521" s="53">
        <v>1710.4366331320209</v>
      </c>
      <c r="G521" s="53">
        <v>55.458884569322933</v>
      </c>
      <c r="H521" s="54">
        <v>35.699657920737202</v>
      </c>
      <c r="I521" s="53"/>
      <c r="J521" s="53">
        <v>293.60591412339102</v>
      </c>
      <c r="K521" s="53">
        <v>242.16426948147929</v>
      </c>
      <c r="L521" s="53">
        <v>37.587927017986402</v>
      </c>
      <c r="M521" s="54">
        <v>-98.305686950683594</v>
      </c>
      <c r="N521" s="93"/>
      <c r="O521" s="93"/>
      <c r="P521" s="93"/>
      <c r="Q521" s="93"/>
    </row>
    <row r="522" spans="1:17" s="55" customFormat="1">
      <c r="A522" s="53">
        <v>519</v>
      </c>
      <c r="B522" s="53">
        <v>21.273220547129871</v>
      </c>
      <c r="C522" s="53">
        <v>21</v>
      </c>
      <c r="D522" s="53"/>
      <c r="E522" s="64"/>
      <c r="F522" s="53">
        <v>1729.59544265007</v>
      </c>
      <c r="G522" s="53">
        <v>55.527066387504753</v>
      </c>
      <c r="H522" s="54">
        <v>32.058751981570083</v>
      </c>
      <c r="I522" s="53"/>
      <c r="J522" s="53">
        <v>81.297315277425739</v>
      </c>
      <c r="K522" s="53">
        <v>245.07444235368601</v>
      </c>
      <c r="L522" s="53">
        <v>67.224393948434795</v>
      </c>
      <c r="M522" s="54">
        <v>-101.53599548339839</v>
      </c>
      <c r="N522" s="93"/>
      <c r="O522" s="93"/>
      <c r="P522" s="93"/>
      <c r="Q522" s="93"/>
    </row>
    <row r="523" spans="1:17" s="55" customFormat="1">
      <c r="A523" s="53">
        <v>520</v>
      </c>
      <c r="B523" s="53">
        <v>20.627911679383821</v>
      </c>
      <c r="C523" s="53">
        <v>21</v>
      </c>
      <c r="D523" s="53"/>
      <c r="E523" s="64"/>
      <c r="F523" s="53">
        <v>1677.129325717633</v>
      </c>
      <c r="G523" s="53">
        <v>55.595248205686566</v>
      </c>
      <c r="H523" s="54">
        <v>15.78131931060781</v>
      </c>
      <c r="I523" s="53"/>
      <c r="J523" s="53">
        <v>81.297315277425739</v>
      </c>
      <c r="K523" s="53">
        <v>240.80507639637341</v>
      </c>
      <c r="L523" s="53">
        <v>8.0657092914048754</v>
      </c>
      <c r="M523" s="54">
        <v>-101.53599548339839</v>
      </c>
      <c r="N523" s="93"/>
      <c r="O523" s="93"/>
      <c r="P523" s="93"/>
      <c r="Q523" s="93"/>
    </row>
    <row r="524" spans="1:17" s="55" customFormat="1">
      <c r="A524" s="53">
        <v>521</v>
      </c>
      <c r="B524" s="53">
        <v>20.04089313354109</v>
      </c>
      <c r="C524" s="53">
        <v>20</v>
      </c>
      <c r="D524" s="53"/>
      <c r="E524" s="64"/>
      <c r="F524" s="53">
        <v>0</v>
      </c>
      <c r="G524" s="53">
        <v>55.636363636363633</v>
      </c>
      <c r="H524" s="54">
        <v>0</v>
      </c>
      <c r="I524" s="53"/>
      <c r="J524" s="53">
        <v>81.297315277425739</v>
      </c>
      <c r="K524" s="53">
        <v>239.78709926811291</v>
      </c>
      <c r="L524" s="53">
        <v>-1.47864969684644</v>
      </c>
      <c r="M524" s="54">
        <v>-101.53599548339839</v>
      </c>
      <c r="N524" s="93"/>
      <c r="O524" s="93"/>
      <c r="P524" s="93"/>
      <c r="Q524" s="93"/>
    </row>
    <row r="525" spans="1:17" s="55" customFormat="1">
      <c r="A525" s="53">
        <v>522</v>
      </c>
      <c r="B525" s="53">
        <v>18.923784672548031</v>
      </c>
      <c r="C525" s="53">
        <v>19</v>
      </c>
      <c r="D525" s="53"/>
      <c r="E525" s="64"/>
      <c r="F525" s="53">
        <v>0</v>
      </c>
      <c r="G525" s="53">
        <v>55.609297248858887</v>
      </c>
      <c r="H525" s="54">
        <v>0</v>
      </c>
      <c r="I525" s="53"/>
      <c r="J525" s="53">
        <v>81.297315277425739</v>
      </c>
      <c r="K525" s="53">
        <v>240.64232799499109</v>
      </c>
      <c r="L525" s="53">
        <v>10.77218888967411</v>
      </c>
      <c r="M525" s="54">
        <v>-101.53599548339839</v>
      </c>
      <c r="N525" s="93"/>
      <c r="O525" s="93"/>
      <c r="P525" s="93"/>
      <c r="Q525" s="93"/>
    </row>
    <row r="526" spans="1:17" s="55" customFormat="1">
      <c r="A526" s="53">
        <v>523</v>
      </c>
      <c r="B526" s="53">
        <v>16.467426337584559</v>
      </c>
      <c r="C526" s="53">
        <v>17</v>
      </c>
      <c r="D526" s="53"/>
      <c r="E526" s="64"/>
      <c r="F526" s="53">
        <v>0</v>
      </c>
      <c r="G526" s="53">
        <v>55.541115430677067</v>
      </c>
      <c r="H526" s="54">
        <v>0</v>
      </c>
      <c r="I526" s="53"/>
      <c r="J526" s="53">
        <v>43.586522735921839</v>
      </c>
      <c r="K526" s="53">
        <v>241.80493276205311</v>
      </c>
      <c r="L526" s="53">
        <v>23.94351635879627</v>
      </c>
      <c r="M526" s="54">
        <v>-63.825202941894531</v>
      </c>
      <c r="N526" s="93"/>
      <c r="O526" s="93"/>
      <c r="P526" s="93"/>
      <c r="Q526" s="93"/>
    </row>
    <row r="527" spans="1:17" s="55" customFormat="1">
      <c r="A527" s="53">
        <v>524</v>
      </c>
      <c r="B527" s="53">
        <v>13.063996568147481</v>
      </c>
      <c r="C527" s="53">
        <v>15</v>
      </c>
      <c r="D527" s="53"/>
      <c r="E527" s="64"/>
      <c r="F527" s="53">
        <v>0</v>
      </c>
      <c r="G527" s="53">
        <v>55.5</v>
      </c>
      <c r="H527" s="54">
        <v>0</v>
      </c>
      <c r="I527" s="53"/>
      <c r="J527" s="53">
        <v>75.140538849203097</v>
      </c>
      <c r="K527" s="53">
        <v>241.90207543287571</v>
      </c>
      <c r="L527" s="53">
        <v>23.084712957551911</v>
      </c>
      <c r="M527" s="54">
        <v>-95.379219055175781</v>
      </c>
      <c r="N527" s="93"/>
      <c r="O527" s="93"/>
      <c r="P527" s="93"/>
      <c r="Q527" s="93"/>
    </row>
    <row r="528" spans="1:17" s="55" customFormat="1">
      <c r="A528" s="53">
        <v>525</v>
      </c>
      <c r="B528" s="53">
        <v>9.4515977657046157</v>
      </c>
      <c r="C528" s="53">
        <v>11</v>
      </c>
      <c r="D528" s="53"/>
      <c r="E528" s="64"/>
      <c r="F528" s="53">
        <v>0</v>
      </c>
      <c r="G528" s="53">
        <v>55.5</v>
      </c>
      <c r="H528" s="54">
        <v>0</v>
      </c>
      <c r="I528" s="53"/>
      <c r="J528" s="53">
        <v>79.850705780355426</v>
      </c>
      <c r="K528" s="53">
        <v>241.6246146406389</v>
      </c>
      <c r="L528" s="53">
        <v>18.088205895896781</v>
      </c>
      <c r="M528" s="54">
        <v>-100.0893859863281</v>
      </c>
      <c r="N528" s="93"/>
      <c r="O528" s="93"/>
      <c r="P528" s="93"/>
      <c r="Q528" s="93"/>
    </row>
    <row r="529" spans="1:17" s="55" customFormat="1">
      <c r="A529" s="53">
        <v>526</v>
      </c>
      <c r="B529" s="53">
        <v>5.658655379687465</v>
      </c>
      <c r="C529" s="53">
        <v>7</v>
      </c>
      <c r="D529" s="53"/>
      <c r="E529" s="64"/>
      <c r="F529" s="53">
        <v>0</v>
      </c>
      <c r="G529" s="53">
        <v>55.5</v>
      </c>
      <c r="H529" s="54">
        <v>0</v>
      </c>
      <c r="I529" s="53"/>
      <c r="J529" s="53">
        <v>82.742841400472628</v>
      </c>
      <c r="K529" s="53">
        <v>240.92623672317569</v>
      </c>
      <c r="L529" s="53">
        <v>8.9260516670573313</v>
      </c>
      <c r="M529" s="54">
        <v>-102.9815216064453</v>
      </c>
      <c r="N529" s="93"/>
      <c r="O529" s="93"/>
      <c r="P529" s="93"/>
      <c r="Q529" s="93"/>
    </row>
    <row r="530" spans="1:17" s="55" customFormat="1">
      <c r="A530" s="53">
        <v>527</v>
      </c>
      <c r="B530" s="53">
        <v>2.851125496860424</v>
      </c>
      <c r="C530" s="53">
        <v>4</v>
      </c>
      <c r="D530" s="53"/>
      <c r="E530" s="64"/>
      <c r="F530" s="53">
        <v>0</v>
      </c>
      <c r="G530" s="53">
        <v>55.5</v>
      </c>
      <c r="H530" s="54">
        <v>0</v>
      </c>
      <c r="I530" s="53"/>
      <c r="J530" s="53">
        <v>85.85607687410544</v>
      </c>
      <c r="K530" s="53">
        <v>240.12996502034119</v>
      </c>
      <c r="L530" s="53">
        <v>-0.65651589823957612</v>
      </c>
      <c r="M530" s="54">
        <v>-106.0947570800781</v>
      </c>
      <c r="N530" s="93"/>
      <c r="O530" s="93"/>
      <c r="P530" s="93"/>
      <c r="Q530" s="93"/>
    </row>
    <row r="531" spans="1:17" s="55" customFormat="1">
      <c r="A531" s="53">
        <v>528</v>
      </c>
      <c r="B531" s="53">
        <v>0.83480113669807277</v>
      </c>
      <c r="C531" s="53">
        <v>2</v>
      </c>
      <c r="D531" s="53"/>
      <c r="E531" s="64"/>
      <c r="F531" s="53">
        <v>0</v>
      </c>
      <c r="G531" s="53">
        <v>55.5</v>
      </c>
      <c r="H531" s="54">
        <v>0</v>
      </c>
      <c r="I531" s="53"/>
      <c r="J531" s="53">
        <v>85.85607687410544</v>
      </c>
      <c r="K531" s="53">
        <v>240.04797315485069</v>
      </c>
      <c r="L531" s="53">
        <v>0.1130437223823083</v>
      </c>
      <c r="M531" s="54">
        <v>-106.0947570800781</v>
      </c>
      <c r="N531" s="93"/>
      <c r="O531" s="93"/>
      <c r="P531" s="93"/>
      <c r="Q531" s="93"/>
    </row>
    <row r="532" spans="1:17" s="55" customFormat="1">
      <c r="A532" s="53">
        <v>529</v>
      </c>
      <c r="B532" s="53">
        <v>0.10155833477788589</v>
      </c>
      <c r="C532" s="53">
        <v>1</v>
      </c>
      <c r="D532" s="53"/>
      <c r="E532" s="64"/>
      <c r="F532" s="53">
        <v>0</v>
      </c>
      <c r="G532" s="53">
        <v>55.5</v>
      </c>
      <c r="H532" s="54">
        <v>0</v>
      </c>
      <c r="I532" s="53"/>
      <c r="J532" s="53">
        <v>85.85607687410544</v>
      </c>
      <c r="K532" s="53">
        <v>239.96019605046459</v>
      </c>
      <c r="L532" s="53">
        <v>-2.1746436054273611E-2</v>
      </c>
      <c r="M532" s="54">
        <v>-106.0947570800781</v>
      </c>
      <c r="N532" s="93"/>
      <c r="O532" s="93"/>
      <c r="P532" s="93"/>
      <c r="Q532" s="93"/>
    </row>
    <row r="533" spans="1:17" s="55" customFormat="1">
      <c r="A533" s="53">
        <v>530</v>
      </c>
      <c r="B533" s="53">
        <v>2.044207094388889E-2</v>
      </c>
      <c r="C533" s="53">
        <v>0</v>
      </c>
      <c r="D533" s="53"/>
      <c r="E533" s="64"/>
      <c r="F533" s="53">
        <v>0</v>
      </c>
      <c r="G533" s="53">
        <v>55.472933612495247</v>
      </c>
      <c r="H533" s="54">
        <v>0</v>
      </c>
      <c r="I533" s="53"/>
      <c r="J533" s="53">
        <v>88.288358368246051</v>
      </c>
      <c r="K533" s="53">
        <v>239.89085054231549</v>
      </c>
      <c r="L533" s="53">
        <v>1.7434893943333359E-2</v>
      </c>
      <c r="M533" s="54">
        <v>-108.52703857421881</v>
      </c>
      <c r="N533" s="93"/>
      <c r="O533" s="93"/>
      <c r="P533" s="93"/>
      <c r="Q533" s="93"/>
    </row>
    <row r="534" spans="1:17" s="55" customFormat="1">
      <c r="A534" s="53">
        <v>531</v>
      </c>
      <c r="B534" s="53">
        <v>5.8077589186539564E-3</v>
      </c>
      <c r="C534" s="53">
        <v>0</v>
      </c>
      <c r="D534" s="53"/>
      <c r="E534" s="64"/>
      <c r="F534" s="53">
        <v>0</v>
      </c>
      <c r="G534" s="53">
        <v>55.404751794313434</v>
      </c>
      <c r="H534" s="54">
        <v>0</v>
      </c>
      <c r="I534" s="53"/>
      <c r="J534" s="53">
        <v>89.10085073885152</v>
      </c>
      <c r="K534" s="53">
        <v>239.8367006955186</v>
      </c>
      <c r="L534" s="53">
        <v>-8.2862927605726541E-2</v>
      </c>
      <c r="M534" s="54">
        <v>-109.3395309448242</v>
      </c>
      <c r="N534" s="93"/>
      <c r="O534" s="93"/>
      <c r="P534" s="93"/>
      <c r="Q534" s="93"/>
    </row>
    <row r="535" spans="1:17" s="55" customFormat="1">
      <c r="A535" s="53">
        <v>532</v>
      </c>
      <c r="B535" s="53">
        <v>0.1556635527351225</v>
      </c>
      <c r="C535" s="53">
        <v>0</v>
      </c>
      <c r="D535" s="53"/>
      <c r="E535" s="64"/>
      <c r="F535" s="53">
        <v>0</v>
      </c>
      <c r="G535" s="53">
        <v>55.363636363636367</v>
      </c>
      <c r="H535" s="54">
        <v>0</v>
      </c>
      <c r="I535" s="53"/>
      <c r="J535" s="53">
        <v>89.10085073885152</v>
      </c>
      <c r="K535" s="53">
        <v>239.8149452848298</v>
      </c>
      <c r="L535" s="53">
        <v>0.47974267169102591</v>
      </c>
      <c r="M535" s="54">
        <v>-109.3395309448242</v>
      </c>
      <c r="N535" s="93"/>
      <c r="O535" s="93"/>
      <c r="P535" s="93"/>
      <c r="Q535" s="93"/>
    </row>
    <row r="536" spans="1:17" s="55" customFormat="1">
      <c r="A536" s="53">
        <v>533</v>
      </c>
      <c r="B536" s="53">
        <v>1.6335136744690091</v>
      </c>
      <c r="C536" s="53">
        <v>0</v>
      </c>
      <c r="D536" s="53"/>
      <c r="E536" s="64"/>
      <c r="F536" s="53">
        <v>0</v>
      </c>
      <c r="G536" s="53">
        <v>55.390702751141113</v>
      </c>
      <c r="H536" s="54">
        <v>0</v>
      </c>
      <c r="I536" s="53"/>
      <c r="J536" s="53">
        <v>89.820813812582003</v>
      </c>
      <c r="K536" s="53">
        <v>239.52562759548141</v>
      </c>
      <c r="L536" s="53">
        <v>-3.0055931025395548</v>
      </c>
      <c r="M536" s="54">
        <v>-110.0594940185547</v>
      </c>
      <c r="N536" s="93"/>
      <c r="O536" s="93"/>
      <c r="P536" s="93"/>
      <c r="Q536" s="93"/>
    </row>
    <row r="537" spans="1:17" s="55" customFormat="1">
      <c r="A537" s="53">
        <v>534</v>
      </c>
      <c r="B537" s="53">
        <v>3.4520142495078159</v>
      </c>
      <c r="C537" s="53">
        <v>1</v>
      </c>
      <c r="D537" s="53"/>
      <c r="E537" s="64"/>
      <c r="F537" s="53">
        <v>0</v>
      </c>
      <c r="G537" s="53">
        <v>55.458884569322933</v>
      </c>
      <c r="H537" s="54">
        <v>0</v>
      </c>
      <c r="I537" s="53"/>
      <c r="J537" s="53">
        <v>90.433927215902301</v>
      </c>
      <c r="K537" s="53">
        <v>239.181289142422</v>
      </c>
      <c r="L537" s="53">
        <v>-6.1561840564564596</v>
      </c>
      <c r="M537" s="54">
        <v>-110.672607421875</v>
      </c>
      <c r="N537" s="93"/>
      <c r="O537" s="93"/>
      <c r="P537" s="93"/>
      <c r="Q537" s="93"/>
    </row>
    <row r="538" spans="1:17" s="55" customFormat="1">
      <c r="A538" s="53">
        <v>535</v>
      </c>
      <c r="B538" s="53">
        <v>5.0064302269681118</v>
      </c>
      <c r="C538" s="53">
        <v>3</v>
      </c>
      <c r="D538" s="53"/>
      <c r="E538" s="64"/>
      <c r="F538" s="53">
        <v>0</v>
      </c>
      <c r="G538" s="53">
        <v>55.527066387504753</v>
      </c>
      <c r="H538" s="54">
        <v>0</v>
      </c>
      <c r="I538" s="53"/>
      <c r="J538" s="53">
        <v>91.592809357015597</v>
      </c>
      <c r="K538" s="53">
        <v>239.29663754990261</v>
      </c>
      <c r="L538" s="53">
        <v>-3.8053025587249159</v>
      </c>
      <c r="M538" s="54">
        <v>-111.8314895629883</v>
      </c>
      <c r="N538" s="93"/>
      <c r="O538" s="93"/>
      <c r="P538" s="93"/>
      <c r="Q538" s="93"/>
    </row>
    <row r="539" spans="1:17" s="55" customFormat="1">
      <c r="A539" s="53">
        <v>536</v>
      </c>
      <c r="B539" s="53">
        <v>7.6003640204752374</v>
      </c>
      <c r="C539" s="53">
        <v>5</v>
      </c>
      <c r="D539" s="53"/>
      <c r="E539" s="64"/>
      <c r="F539" s="53">
        <v>0</v>
      </c>
      <c r="G539" s="53">
        <v>55.595248205686566</v>
      </c>
      <c r="H539" s="54">
        <v>12.714749500450139</v>
      </c>
      <c r="I539" s="53"/>
      <c r="J539" s="53">
        <v>-82.641003387765693</v>
      </c>
      <c r="K539" s="53">
        <v>237.18488555799581</v>
      </c>
      <c r="L539" s="53">
        <v>-28.34400059118893</v>
      </c>
      <c r="M539" s="54">
        <v>-111.8314895629883</v>
      </c>
      <c r="N539" s="93"/>
      <c r="O539" s="93"/>
      <c r="P539" s="93"/>
      <c r="Q539" s="93"/>
    </row>
    <row r="540" spans="1:17" s="55" customFormat="1">
      <c r="A540" s="53">
        <v>537</v>
      </c>
      <c r="B540" s="53">
        <v>11.002094295136709</v>
      </c>
      <c r="C540" s="53">
        <v>8</v>
      </c>
      <c r="D540" s="53"/>
      <c r="E540" s="64"/>
      <c r="F540" s="53">
        <v>1477.8910295918499</v>
      </c>
      <c r="G540" s="53">
        <v>55.663430023868386</v>
      </c>
      <c r="H540" s="54">
        <v>33.889895048846363</v>
      </c>
      <c r="I540" s="53"/>
      <c r="J540" s="53">
        <v>84.043041720522012</v>
      </c>
      <c r="K540" s="53">
        <v>240.522049102312</v>
      </c>
      <c r="L540" s="53">
        <v>15.51530610585546</v>
      </c>
      <c r="M540" s="54">
        <v>-111.8314895629883</v>
      </c>
      <c r="N540" s="93"/>
      <c r="O540" s="93"/>
      <c r="P540" s="93"/>
      <c r="Q540" s="93"/>
    </row>
    <row r="541" spans="1:17" s="55" customFormat="1">
      <c r="A541" s="53">
        <v>538</v>
      </c>
      <c r="B541" s="53">
        <v>14.49674614463242</v>
      </c>
      <c r="C541" s="53">
        <v>13</v>
      </c>
      <c r="D541" s="53"/>
      <c r="E541" s="64"/>
      <c r="F541" s="53">
        <v>1947.3211654705481</v>
      </c>
      <c r="G541" s="53">
        <v>55.731611842050206</v>
      </c>
      <c r="H541" s="54">
        <v>35.941110396313967</v>
      </c>
      <c r="I541" s="53"/>
      <c r="J541" s="53">
        <v>84.043041720522012</v>
      </c>
      <c r="K541" s="53">
        <v>242.51481982830171</v>
      </c>
      <c r="L541" s="53">
        <v>38.242163956043207</v>
      </c>
      <c r="M541" s="54">
        <v>-111.8314895629883</v>
      </c>
      <c r="N541" s="93"/>
      <c r="O541" s="93"/>
      <c r="P541" s="93"/>
      <c r="Q541" s="93"/>
    </row>
    <row r="542" spans="1:17" s="55" customFormat="1">
      <c r="A542" s="53">
        <v>539</v>
      </c>
      <c r="B542" s="53">
        <v>18.03025914055026</v>
      </c>
      <c r="C542" s="53">
        <v>18</v>
      </c>
      <c r="D542" s="53"/>
      <c r="E542" s="64"/>
      <c r="F542" s="53">
        <v>1465.9300866178869</v>
      </c>
      <c r="G542" s="53">
        <v>55.826860047736773</v>
      </c>
      <c r="H542" s="54">
        <v>34.91845792073714</v>
      </c>
      <c r="I542" s="53"/>
      <c r="J542" s="53">
        <v>84.043041720522012</v>
      </c>
      <c r="K542" s="53">
        <v>241.5950319277672</v>
      </c>
      <c r="L542" s="53">
        <v>19.465710157853611</v>
      </c>
      <c r="M542" s="54">
        <v>-111.8314895629883</v>
      </c>
      <c r="N542" s="93"/>
      <c r="O542" s="93"/>
      <c r="P542" s="93"/>
      <c r="Q542" s="93"/>
    </row>
    <row r="543" spans="1:17" s="55" customFormat="1">
      <c r="A543" s="53">
        <v>540</v>
      </c>
      <c r="B543" s="53">
        <v>21.534522655943949</v>
      </c>
      <c r="C543" s="53">
        <v>23</v>
      </c>
      <c r="D543" s="53"/>
      <c r="E543" s="64"/>
      <c r="F543" s="53">
        <v>1750.8403188341169</v>
      </c>
      <c r="G543" s="53">
        <v>55.963223684100406</v>
      </c>
      <c r="H543" s="54">
        <v>35.464115841474403</v>
      </c>
      <c r="I543" s="53"/>
      <c r="J543" s="53">
        <v>332.24960095583162</v>
      </c>
      <c r="K543" s="53">
        <v>240.3529886052938</v>
      </c>
      <c r="L543" s="53">
        <v>5.6135750968583862</v>
      </c>
      <c r="M543" s="54">
        <v>-111.8314895629883</v>
      </c>
      <c r="N543" s="93"/>
      <c r="O543" s="93"/>
      <c r="P543" s="93"/>
      <c r="Q543" s="93"/>
    </row>
    <row r="544" spans="1:17" s="55" customFormat="1">
      <c r="A544" s="53">
        <v>541</v>
      </c>
      <c r="B544" s="53">
        <v>23.32613669311398</v>
      </c>
      <c r="C544" s="53">
        <v>24</v>
      </c>
      <c r="D544" s="53"/>
      <c r="E544" s="64"/>
      <c r="F544" s="53">
        <v>1896.50549758841</v>
      </c>
      <c r="G544" s="53">
        <v>56.126653707968785</v>
      </c>
      <c r="H544" s="54">
        <v>35.935200000000002</v>
      </c>
      <c r="I544" s="53"/>
      <c r="J544" s="53">
        <v>92.524121918050739</v>
      </c>
      <c r="K544" s="53">
        <v>244.06903644047679</v>
      </c>
      <c r="L544" s="53">
        <v>50.664839260997788</v>
      </c>
      <c r="M544" s="54">
        <v>-112.76280212402339</v>
      </c>
      <c r="N544" s="93"/>
      <c r="O544" s="93"/>
      <c r="P544" s="93"/>
      <c r="Q544" s="93"/>
    </row>
    <row r="545" spans="1:17" s="55" customFormat="1">
      <c r="A545" s="53">
        <v>542</v>
      </c>
      <c r="B545" s="53">
        <v>23.063851801452682</v>
      </c>
      <c r="C545" s="53">
        <v>24</v>
      </c>
      <c r="D545" s="53"/>
      <c r="E545" s="64"/>
      <c r="F545" s="53">
        <v>1875.1807173423581</v>
      </c>
      <c r="G545" s="53">
        <v>56.331199162514238</v>
      </c>
      <c r="H545" s="54">
        <v>31.593578219358491</v>
      </c>
      <c r="I545" s="53"/>
      <c r="J545" s="53">
        <v>92.747769989339801</v>
      </c>
      <c r="K545" s="53">
        <v>246.96879275176281</v>
      </c>
      <c r="L545" s="53">
        <v>79.65938933713548</v>
      </c>
      <c r="M545" s="54">
        <v>-112.9864501953125</v>
      </c>
      <c r="N545" s="93"/>
      <c r="O545" s="93"/>
      <c r="P545" s="93"/>
      <c r="Q545" s="93"/>
    </row>
    <row r="546" spans="1:17" s="55" customFormat="1">
      <c r="A546" s="53">
        <v>543</v>
      </c>
      <c r="B546" s="53">
        <v>22.245329443968352</v>
      </c>
      <c r="C546" s="53">
        <v>24</v>
      </c>
      <c r="D546" s="53"/>
      <c r="E546" s="64"/>
      <c r="F546" s="53">
        <v>1808.6316710390181</v>
      </c>
      <c r="G546" s="53">
        <v>56.508678229554953</v>
      </c>
      <c r="H546" s="54">
        <v>15.0746930728194</v>
      </c>
      <c r="I546" s="53"/>
      <c r="J546" s="53">
        <v>92.747769989339801</v>
      </c>
      <c r="K546" s="53">
        <v>242.80420704881729</v>
      </c>
      <c r="L546" s="53">
        <v>19.674824716195161</v>
      </c>
      <c r="M546" s="54">
        <v>-112.9864501953125</v>
      </c>
      <c r="N546" s="93"/>
      <c r="O546" s="93"/>
      <c r="P546" s="93"/>
      <c r="Q546" s="93"/>
    </row>
    <row r="547" spans="1:17" s="55" customFormat="1">
      <c r="A547" s="53">
        <v>544</v>
      </c>
      <c r="B547" s="53">
        <v>21.571152182922219</v>
      </c>
      <c r="C547" s="53">
        <v>23</v>
      </c>
      <c r="D547" s="53"/>
      <c r="E547" s="64"/>
      <c r="F547" s="53">
        <v>0</v>
      </c>
      <c r="G547" s="53">
        <v>56.61797547841384</v>
      </c>
      <c r="H547" s="54">
        <v>0</v>
      </c>
      <c r="I547" s="53"/>
      <c r="J547" s="53">
        <v>92.747769989339801</v>
      </c>
      <c r="K547" s="53">
        <v>240.92996495537929</v>
      </c>
      <c r="L547" s="53">
        <v>-0.54233763429078397</v>
      </c>
      <c r="M547" s="54">
        <v>-112.9864501953125</v>
      </c>
      <c r="N547" s="93"/>
      <c r="O547" s="93"/>
      <c r="P547" s="93"/>
      <c r="Q547" s="93"/>
    </row>
    <row r="548" spans="1:17" s="55" customFormat="1">
      <c r="A548" s="53">
        <v>545</v>
      </c>
      <c r="B548" s="53">
        <v>20.977472947391199</v>
      </c>
      <c r="C548" s="53">
        <v>22</v>
      </c>
      <c r="D548" s="53"/>
      <c r="E548" s="64"/>
      <c r="F548" s="53">
        <v>0</v>
      </c>
      <c r="G548" s="53">
        <v>56.659090909090907</v>
      </c>
      <c r="H548" s="54">
        <v>0</v>
      </c>
      <c r="I548" s="53"/>
      <c r="J548" s="53">
        <v>92.747769989339801</v>
      </c>
      <c r="K548" s="53">
        <v>240.86600321879041</v>
      </c>
      <c r="L548" s="53">
        <v>0.4272010895476826</v>
      </c>
      <c r="M548" s="54">
        <v>-112.9864501953125</v>
      </c>
      <c r="N548" s="93"/>
      <c r="O548" s="93"/>
      <c r="P548" s="93"/>
      <c r="Q548" s="93"/>
    </row>
    <row r="549" spans="1:17" s="55" customFormat="1">
      <c r="A549" s="53">
        <v>546</v>
      </c>
      <c r="B549" s="53">
        <v>20.033242196779021</v>
      </c>
      <c r="C549" s="53">
        <v>20</v>
      </c>
      <c r="D549" s="53"/>
      <c r="E549" s="64"/>
      <c r="F549" s="53">
        <v>0</v>
      </c>
      <c r="G549" s="53">
        <v>56.659090909090907</v>
      </c>
      <c r="H549" s="54">
        <v>0</v>
      </c>
      <c r="I549" s="53"/>
      <c r="J549" s="53">
        <v>92.747769989339801</v>
      </c>
      <c r="K549" s="53">
        <v>241.36601573196381</v>
      </c>
      <c r="L549" s="53">
        <v>8.5171310970087912</v>
      </c>
      <c r="M549" s="54">
        <v>-112.9864501953125</v>
      </c>
      <c r="N549" s="93"/>
      <c r="O549" s="93"/>
      <c r="P549" s="93"/>
      <c r="Q549" s="93"/>
    </row>
    <row r="550" spans="1:17" s="55" customFormat="1">
      <c r="A550" s="53">
        <v>547</v>
      </c>
      <c r="B550" s="53">
        <v>18.648187474058901</v>
      </c>
      <c r="C550" s="53">
        <v>18</v>
      </c>
      <c r="D550" s="53"/>
      <c r="E550" s="64"/>
      <c r="F550" s="53">
        <v>0</v>
      </c>
      <c r="G550" s="53">
        <v>56.659090909090907</v>
      </c>
      <c r="H550" s="54">
        <v>0</v>
      </c>
      <c r="I550" s="53"/>
      <c r="J550" s="53">
        <v>92.992002167074176</v>
      </c>
      <c r="K550" s="53">
        <v>241.73790238958969</v>
      </c>
      <c r="L550" s="53">
        <v>12.404012328397039</v>
      </c>
      <c r="M550" s="54">
        <v>-113.2306823730469</v>
      </c>
      <c r="N550" s="93"/>
      <c r="O550" s="93"/>
      <c r="P550" s="93"/>
      <c r="Q550" s="93"/>
    </row>
    <row r="551" spans="1:17" s="55" customFormat="1">
      <c r="A551" s="53">
        <v>548</v>
      </c>
      <c r="B551" s="53">
        <v>17.217449758737249</v>
      </c>
      <c r="C551" s="53">
        <v>17</v>
      </c>
      <c r="D551" s="53"/>
      <c r="E551" s="64"/>
      <c r="F551" s="53">
        <v>0</v>
      </c>
      <c r="G551" s="53">
        <v>56.659090909090907</v>
      </c>
      <c r="H551" s="54">
        <v>0</v>
      </c>
      <c r="I551" s="53"/>
      <c r="J551" s="53">
        <v>92.992002167074176</v>
      </c>
      <c r="K551" s="53">
        <v>241.33456993040741</v>
      </c>
      <c r="L551" s="53">
        <v>7.2627949326068828</v>
      </c>
      <c r="M551" s="54">
        <v>-113.2306823730469</v>
      </c>
      <c r="N551" s="93"/>
      <c r="O551" s="93"/>
      <c r="P551" s="93"/>
      <c r="Q551" s="93"/>
    </row>
    <row r="552" spans="1:17" s="55" customFormat="1">
      <c r="A552" s="53">
        <v>549</v>
      </c>
      <c r="B552" s="53">
        <v>16.126127446595319</v>
      </c>
      <c r="C552" s="53">
        <v>16</v>
      </c>
      <c r="D552" s="53"/>
      <c r="E552" s="64"/>
      <c r="F552" s="53">
        <v>0</v>
      </c>
      <c r="G552" s="53">
        <v>56.659090909090907</v>
      </c>
      <c r="H552" s="54">
        <v>0</v>
      </c>
      <c r="I552" s="53"/>
      <c r="J552" s="53">
        <v>92.992002167074176</v>
      </c>
      <c r="K552" s="53">
        <v>241.266678027837</v>
      </c>
      <c r="L552" s="53">
        <v>6.8072180759657748</v>
      </c>
      <c r="M552" s="54">
        <v>-113.2306823730469</v>
      </c>
      <c r="N552" s="93"/>
      <c r="O552" s="93"/>
      <c r="P552" s="93"/>
      <c r="Q552" s="93"/>
    </row>
    <row r="553" spans="1:17" s="55" customFormat="1">
      <c r="A553" s="53">
        <v>550</v>
      </c>
      <c r="B553" s="53">
        <v>15.41067206314065</v>
      </c>
      <c r="C553" s="53">
        <v>15</v>
      </c>
      <c r="D553" s="53"/>
      <c r="E553" s="64"/>
      <c r="F553" s="53">
        <v>0</v>
      </c>
      <c r="G553" s="53">
        <v>56.63202452158616</v>
      </c>
      <c r="H553" s="54">
        <v>0</v>
      </c>
      <c r="I553" s="53"/>
      <c r="J553" s="53">
        <v>-112.1373856307023</v>
      </c>
      <c r="K553" s="53">
        <v>240.68336190258739</v>
      </c>
      <c r="L553" s="53">
        <v>-0.7841033884014097</v>
      </c>
      <c r="M553" s="54">
        <v>-113.2306823730469</v>
      </c>
      <c r="N553" s="93"/>
      <c r="O553" s="93"/>
      <c r="P553" s="93"/>
      <c r="Q553" s="93"/>
    </row>
    <row r="554" spans="1:17" s="55" customFormat="1">
      <c r="A554" s="53">
        <v>551</v>
      </c>
      <c r="B554" s="53">
        <v>14.859253544771329</v>
      </c>
      <c r="C554" s="53">
        <v>14</v>
      </c>
      <c r="D554" s="53"/>
      <c r="E554" s="64"/>
      <c r="F554" s="53">
        <v>0</v>
      </c>
      <c r="G554" s="53">
        <v>56.56384270340434</v>
      </c>
      <c r="H554" s="54">
        <v>0</v>
      </c>
      <c r="I554" s="53"/>
      <c r="J554" s="53">
        <v>85.442234530580592</v>
      </c>
      <c r="K554" s="53">
        <v>240.68115055635749</v>
      </c>
      <c r="L554" s="53">
        <v>0.13540225444023971</v>
      </c>
      <c r="M554" s="54">
        <v>-113.2306823730469</v>
      </c>
      <c r="N554" s="93"/>
      <c r="O554" s="93"/>
      <c r="P554" s="93"/>
      <c r="Q554" s="93"/>
    </row>
    <row r="555" spans="1:17" s="55" customFormat="1">
      <c r="A555" s="53">
        <v>552</v>
      </c>
      <c r="B555" s="53">
        <v>14.334993539426931</v>
      </c>
      <c r="C555" s="53">
        <v>14</v>
      </c>
      <c r="D555" s="53"/>
      <c r="E555" s="64"/>
      <c r="F555" s="53">
        <v>0</v>
      </c>
      <c r="G555" s="53">
        <v>56.49566088522252</v>
      </c>
      <c r="H555" s="54">
        <v>0</v>
      </c>
      <c r="I555" s="53"/>
      <c r="J555" s="53">
        <v>85.442234530580592</v>
      </c>
      <c r="K555" s="53">
        <v>240.60773475929369</v>
      </c>
      <c r="L555" s="53">
        <v>-2.8310138240028541E-2</v>
      </c>
      <c r="M555" s="54">
        <v>-113.2306823730469</v>
      </c>
      <c r="N555" s="93"/>
      <c r="O555" s="93"/>
      <c r="P555" s="93"/>
      <c r="Q555" s="93"/>
    </row>
    <row r="556" spans="1:17" s="55" customFormat="1">
      <c r="A556" s="53">
        <v>553</v>
      </c>
      <c r="B556" s="53">
        <v>13.81359353179926</v>
      </c>
      <c r="C556" s="53">
        <v>13</v>
      </c>
      <c r="D556" s="53"/>
      <c r="E556" s="64"/>
      <c r="F556" s="53">
        <v>0</v>
      </c>
      <c r="G556" s="53">
        <v>56.427479067040707</v>
      </c>
      <c r="H556" s="54">
        <v>0</v>
      </c>
      <c r="I556" s="53"/>
      <c r="J556" s="53">
        <v>85.442234530580592</v>
      </c>
      <c r="K556" s="53">
        <v>240.5564408877255</v>
      </c>
      <c r="L556" s="53">
        <v>3.4458574999931553E-2</v>
      </c>
      <c r="M556" s="54">
        <v>-113.2306823730469</v>
      </c>
      <c r="N556" s="93"/>
      <c r="O556" s="93"/>
      <c r="P556" s="93"/>
      <c r="Q556" s="93"/>
    </row>
    <row r="557" spans="1:17" s="55" customFormat="1">
      <c r="A557" s="53">
        <v>554</v>
      </c>
      <c r="B557" s="53">
        <v>13.29795364090007</v>
      </c>
      <c r="C557" s="53">
        <v>13</v>
      </c>
      <c r="D557" s="53"/>
      <c r="E557" s="64"/>
      <c r="F557" s="53">
        <v>0</v>
      </c>
      <c r="G557" s="53">
        <v>56.359297248858887</v>
      </c>
      <c r="H557" s="54">
        <v>0</v>
      </c>
      <c r="I557" s="53"/>
      <c r="J557" s="53">
        <v>85.442234530580592</v>
      </c>
      <c r="K557" s="53">
        <v>240.49961991411661</v>
      </c>
      <c r="L557" s="53">
        <v>-0.17844131175956071</v>
      </c>
      <c r="M557" s="54">
        <v>-113.2306823730469</v>
      </c>
      <c r="N557" s="93"/>
      <c r="O557" s="93"/>
      <c r="P557" s="93"/>
      <c r="Q557" s="93"/>
    </row>
    <row r="558" spans="1:17" s="55" customFormat="1">
      <c r="A558" s="53">
        <v>555</v>
      </c>
      <c r="B558" s="53">
        <v>12.82877437484799</v>
      </c>
      <c r="C558" s="53">
        <v>13</v>
      </c>
      <c r="D558" s="53"/>
      <c r="E558" s="64"/>
      <c r="F558" s="53">
        <v>0</v>
      </c>
      <c r="G558" s="53">
        <v>56.291115430677067</v>
      </c>
      <c r="H558" s="54">
        <v>0</v>
      </c>
      <c r="I558" s="53"/>
      <c r="J558" s="53">
        <v>85.442234530580592</v>
      </c>
      <c r="K558" s="53">
        <v>240.51383962777791</v>
      </c>
      <c r="L558" s="53">
        <v>1.036189295557433</v>
      </c>
      <c r="M558" s="54">
        <v>-113.2306823730469</v>
      </c>
      <c r="N558" s="93"/>
      <c r="O558" s="93"/>
      <c r="P558" s="93"/>
      <c r="Q558" s="93"/>
    </row>
    <row r="559" spans="1:17" s="55" customFormat="1">
      <c r="A559" s="53">
        <v>556</v>
      </c>
      <c r="B559" s="53">
        <v>12.885997325777851</v>
      </c>
      <c r="C559" s="53">
        <v>13</v>
      </c>
      <c r="D559" s="53"/>
      <c r="E559" s="64"/>
      <c r="F559" s="53">
        <v>0</v>
      </c>
      <c r="G559" s="53">
        <v>56.25</v>
      </c>
      <c r="H559" s="54">
        <v>0</v>
      </c>
      <c r="I559" s="53"/>
      <c r="J559" s="53">
        <v>85.442234530580592</v>
      </c>
      <c r="K559" s="53">
        <v>239.8193423194507</v>
      </c>
      <c r="L559" s="53">
        <v>-6.8706944615871892</v>
      </c>
      <c r="M559" s="54">
        <v>-113.2306823730469</v>
      </c>
      <c r="N559" s="93"/>
      <c r="O559" s="93"/>
      <c r="P559" s="93"/>
      <c r="Q559" s="93"/>
    </row>
    <row r="560" spans="1:17" s="55" customFormat="1">
      <c r="A560" s="53">
        <v>557</v>
      </c>
      <c r="B560" s="53">
        <v>13.25433913192713</v>
      </c>
      <c r="C560" s="53">
        <v>13</v>
      </c>
      <c r="D560" s="53"/>
      <c r="E560" s="64"/>
      <c r="F560" s="53">
        <v>0</v>
      </c>
      <c r="G560" s="53">
        <v>56.25</v>
      </c>
      <c r="H560" s="54">
        <v>0</v>
      </c>
      <c r="I560" s="53"/>
      <c r="J560" s="53">
        <v>85.442234530580592</v>
      </c>
      <c r="K560" s="53">
        <v>239.67610645496489</v>
      </c>
      <c r="L560" s="53">
        <v>-7.098022526030717</v>
      </c>
      <c r="M560" s="54">
        <v>-113.2306823730469</v>
      </c>
      <c r="N560" s="93"/>
      <c r="O560" s="93"/>
      <c r="P560" s="93"/>
      <c r="Q560" s="93"/>
    </row>
    <row r="561" spans="1:17" s="55" customFormat="1">
      <c r="A561" s="53">
        <v>558</v>
      </c>
      <c r="B561" s="53">
        <v>13.765135433709281</v>
      </c>
      <c r="C561" s="53">
        <v>13</v>
      </c>
      <c r="D561" s="53"/>
      <c r="E561" s="64"/>
      <c r="F561" s="53">
        <v>0</v>
      </c>
      <c r="G561" s="53">
        <v>56.25</v>
      </c>
      <c r="H561" s="54">
        <v>0</v>
      </c>
      <c r="I561" s="53"/>
      <c r="J561" s="53">
        <v>45.713718905580592</v>
      </c>
      <c r="K561" s="53">
        <v>239.5880189509129</v>
      </c>
      <c r="L561" s="53">
        <v>-7.0831703822188787</v>
      </c>
      <c r="M561" s="54">
        <v>-73.502166748046875</v>
      </c>
      <c r="N561" s="93"/>
      <c r="O561" s="93"/>
      <c r="P561" s="93"/>
      <c r="Q561" s="93"/>
    </row>
    <row r="562" spans="1:17" s="55" customFormat="1">
      <c r="A562" s="53">
        <v>559</v>
      </c>
      <c r="B562" s="53">
        <v>14.616651326600721</v>
      </c>
      <c r="C562" s="53">
        <v>14</v>
      </c>
      <c r="D562" s="53"/>
      <c r="E562" s="64"/>
      <c r="F562" s="53">
        <v>0</v>
      </c>
      <c r="G562" s="53">
        <v>56.25</v>
      </c>
      <c r="H562" s="54">
        <v>0</v>
      </c>
      <c r="I562" s="53"/>
      <c r="J562" s="53">
        <v>19.666954531801299</v>
      </c>
      <c r="K562" s="53">
        <v>238.85377983951869</v>
      </c>
      <c r="L562" s="53">
        <v>-15.012955180649319</v>
      </c>
      <c r="M562" s="54">
        <v>-47.455402374267578</v>
      </c>
      <c r="N562" s="93"/>
      <c r="O562" s="93"/>
      <c r="P562" s="93"/>
      <c r="Q562" s="93"/>
    </row>
    <row r="563" spans="1:17" s="55" customFormat="1">
      <c r="A563" s="53">
        <v>560</v>
      </c>
      <c r="B563" s="53">
        <v>15.644852767790461</v>
      </c>
      <c r="C563" s="53">
        <v>16</v>
      </c>
      <c r="D563" s="53"/>
      <c r="E563" s="64"/>
      <c r="F563" s="53">
        <v>0</v>
      </c>
      <c r="G563" s="53">
        <v>56.25</v>
      </c>
      <c r="H563" s="54">
        <v>0</v>
      </c>
      <c r="I563" s="53"/>
      <c r="J563" s="53">
        <v>146.30295414165309</v>
      </c>
      <c r="K563" s="53">
        <v>238.60730201171219</v>
      </c>
      <c r="L563" s="53">
        <v>-15.59509853388278</v>
      </c>
      <c r="M563" s="54">
        <v>-47.455402374267578</v>
      </c>
      <c r="N563" s="93"/>
      <c r="O563" s="93"/>
      <c r="P563" s="93"/>
      <c r="Q563" s="93"/>
    </row>
    <row r="564" spans="1:17" s="55" customFormat="1">
      <c r="A564" s="53">
        <v>561</v>
      </c>
      <c r="B564" s="53">
        <v>15.917240895691799</v>
      </c>
      <c r="C564" s="53">
        <v>17</v>
      </c>
      <c r="D564" s="53"/>
      <c r="E564" s="64"/>
      <c r="F564" s="53">
        <v>0</v>
      </c>
      <c r="G564" s="53">
        <v>56.25</v>
      </c>
      <c r="H564" s="54">
        <v>0</v>
      </c>
      <c r="I564" s="53"/>
      <c r="J564" s="53">
        <v>89.578267731039034</v>
      </c>
      <c r="K564" s="53">
        <v>239.66040809026239</v>
      </c>
      <c r="L564" s="53">
        <v>-1.3944536160495209</v>
      </c>
      <c r="M564" s="54">
        <v>-109.8169479370117</v>
      </c>
      <c r="N564" s="93"/>
      <c r="O564" s="93"/>
      <c r="P564" s="93"/>
      <c r="Q564" s="93"/>
    </row>
    <row r="565" spans="1:17" s="55" customFormat="1">
      <c r="A565" s="53">
        <v>562</v>
      </c>
      <c r="B565" s="53">
        <v>15.768617415160399</v>
      </c>
      <c r="C565" s="53">
        <v>17</v>
      </c>
      <c r="D565" s="53"/>
      <c r="E565" s="64"/>
      <c r="F565" s="53">
        <v>0</v>
      </c>
      <c r="G565" s="53">
        <v>56.25</v>
      </c>
      <c r="H565" s="54">
        <v>0</v>
      </c>
      <c r="I565" s="53"/>
      <c r="J565" s="53">
        <v>89.578267731039034</v>
      </c>
      <c r="K565" s="53">
        <v>239.57024944684369</v>
      </c>
      <c r="L565" s="53">
        <v>-2.3481797698177669</v>
      </c>
      <c r="M565" s="54">
        <v>-109.8169479370117</v>
      </c>
      <c r="N565" s="93"/>
      <c r="O565" s="93"/>
      <c r="P565" s="93"/>
      <c r="Q565" s="93"/>
    </row>
    <row r="566" spans="1:17" s="55" customFormat="1">
      <c r="A566" s="53">
        <v>563</v>
      </c>
      <c r="B566" s="53">
        <v>15.24927267730817</v>
      </c>
      <c r="C566" s="53">
        <v>17</v>
      </c>
      <c r="D566" s="53"/>
      <c r="E566" s="64"/>
      <c r="F566" s="53">
        <v>0</v>
      </c>
      <c r="G566" s="53">
        <v>56.25</v>
      </c>
      <c r="H566" s="54">
        <v>0</v>
      </c>
      <c r="I566" s="53"/>
      <c r="J566" s="53">
        <v>89.578267731039034</v>
      </c>
      <c r="K566" s="53">
        <v>239.91009522899409</v>
      </c>
      <c r="L566" s="53">
        <v>1.3895322349515229</v>
      </c>
      <c r="M566" s="54">
        <v>-109.8169479370117</v>
      </c>
      <c r="N566" s="93"/>
      <c r="O566" s="93"/>
      <c r="P566" s="93"/>
      <c r="Q566" s="93"/>
    </row>
    <row r="567" spans="1:17" s="55" customFormat="1">
      <c r="A567" s="53">
        <v>564</v>
      </c>
      <c r="B567" s="53">
        <v>13.8433604039007</v>
      </c>
      <c r="C567" s="53">
        <v>15</v>
      </c>
      <c r="D567" s="53"/>
      <c r="E567" s="64"/>
      <c r="F567" s="53">
        <v>0</v>
      </c>
      <c r="G567" s="53">
        <v>56.25</v>
      </c>
      <c r="H567" s="54">
        <v>0</v>
      </c>
      <c r="I567" s="53"/>
      <c r="J567" s="53">
        <v>89.578267731039034</v>
      </c>
      <c r="K567" s="53">
        <v>240.56717917919019</v>
      </c>
      <c r="L567" s="53">
        <v>9.4249863600983836</v>
      </c>
      <c r="M567" s="54">
        <v>-109.8169479370117</v>
      </c>
      <c r="N567" s="93"/>
      <c r="O567" s="93"/>
      <c r="P567" s="93"/>
      <c r="Q567" s="93"/>
    </row>
    <row r="568" spans="1:17" s="55" customFormat="1">
      <c r="A568" s="53">
        <v>565</v>
      </c>
      <c r="B568" s="53">
        <v>10.4493450560286</v>
      </c>
      <c r="C568" s="53">
        <v>10</v>
      </c>
      <c r="D568" s="53"/>
      <c r="E568" s="64"/>
      <c r="F568" s="53">
        <v>0</v>
      </c>
      <c r="G568" s="53">
        <v>56.25</v>
      </c>
      <c r="H568" s="54">
        <v>0</v>
      </c>
      <c r="I568" s="53"/>
      <c r="J568" s="53">
        <v>89.578267731039034</v>
      </c>
      <c r="K568" s="53">
        <v>242.00282969620551</v>
      </c>
      <c r="L568" s="53">
        <v>25.28854960444642</v>
      </c>
      <c r="M568" s="54">
        <v>-109.8169479370117</v>
      </c>
      <c r="N568" s="93"/>
      <c r="O568" s="93"/>
      <c r="P568" s="93"/>
      <c r="Q568" s="93"/>
    </row>
    <row r="569" spans="1:17" s="55" customFormat="1">
      <c r="A569" s="53">
        <v>566</v>
      </c>
      <c r="B569" s="53">
        <v>5.8824057757500832</v>
      </c>
      <c r="C569" s="53">
        <v>4</v>
      </c>
      <c r="D569" s="53"/>
      <c r="E569" s="64"/>
      <c r="F569" s="53">
        <v>0</v>
      </c>
      <c r="G569" s="53">
        <v>56.25</v>
      </c>
      <c r="H569" s="54">
        <v>0</v>
      </c>
      <c r="I569" s="53"/>
      <c r="J569" s="53">
        <v>-20.238680205972699</v>
      </c>
      <c r="K569" s="53">
        <v>241.30184264374969</v>
      </c>
      <c r="L569" s="53">
        <v>13.193716013225281</v>
      </c>
      <c r="M569" s="54">
        <v>0</v>
      </c>
      <c r="N569" s="93"/>
      <c r="O569" s="93"/>
      <c r="P569" s="93"/>
      <c r="Q569" s="93"/>
    </row>
    <row r="570" spans="1:17" s="55" customFormat="1">
      <c r="A570" s="53">
        <v>567</v>
      </c>
      <c r="B570" s="53">
        <v>2.3825697814701798</v>
      </c>
      <c r="C570" s="53">
        <v>0</v>
      </c>
      <c r="D570" s="53"/>
      <c r="E570" s="64"/>
      <c r="F570" s="53">
        <v>0</v>
      </c>
      <c r="G570" s="53">
        <v>56.25</v>
      </c>
      <c r="H570" s="54">
        <v>0</v>
      </c>
      <c r="I570" s="53"/>
      <c r="J570" s="53">
        <v>-20.238680205972699</v>
      </c>
      <c r="K570" s="53">
        <v>240.15211444084539</v>
      </c>
      <c r="L570" s="53">
        <v>-1.6748456838001</v>
      </c>
      <c r="M570" s="54">
        <v>0</v>
      </c>
      <c r="N570" s="93"/>
      <c r="O570" s="93"/>
      <c r="P570" s="93"/>
      <c r="Q570" s="93"/>
    </row>
    <row r="571" spans="1:17" s="55" customFormat="1">
      <c r="A571" s="53">
        <v>568</v>
      </c>
      <c r="B571" s="53">
        <v>0.48312162764274702</v>
      </c>
      <c r="C571" s="53">
        <v>0</v>
      </c>
      <c r="D571" s="53"/>
      <c r="E571" s="64"/>
      <c r="F571" s="53">
        <v>0</v>
      </c>
      <c r="G571" s="53">
        <v>56.25</v>
      </c>
      <c r="H571" s="54">
        <v>0</v>
      </c>
      <c r="I571" s="53"/>
      <c r="J571" s="53">
        <v>-20.238680205972699</v>
      </c>
      <c r="K571" s="53">
        <v>240.2034707105428</v>
      </c>
      <c r="L571" s="53">
        <v>0.28735808957601661</v>
      </c>
      <c r="M571" s="54">
        <v>0</v>
      </c>
      <c r="N571" s="93"/>
      <c r="O571" s="93"/>
      <c r="P571" s="93"/>
      <c r="Q571" s="93"/>
    </row>
    <row r="572" spans="1:17" s="55" customFormat="1">
      <c r="A572" s="53">
        <v>569</v>
      </c>
      <c r="B572" s="53">
        <v>9.2998230037409771E-2</v>
      </c>
      <c r="C572" s="53">
        <v>0</v>
      </c>
      <c r="D572" s="53"/>
      <c r="E572" s="64"/>
      <c r="F572" s="53">
        <v>0</v>
      </c>
      <c r="G572" s="53">
        <v>56.25</v>
      </c>
      <c r="H572" s="54">
        <v>0</v>
      </c>
      <c r="I572" s="53"/>
      <c r="J572" s="53">
        <v>-20.238680205972699</v>
      </c>
      <c r="K572" s="53">
        <v>240.14906129601181</v>
      </c>
      <c r="L572" s="53">
        <v>-4.9302853655999027E-2</v>
      </c>
      <c r="M572" s="54">
        <v>0</v>
      </c>
      <c r="N572" s="93"/>
      <c r="O572" s="93"/>
      <c r="P572" s="93"/>
      <c r="Q572" s="93"/>
    </row>
    <row r="573" spans="1:17" s="55" customFormat="1">
      <c r="A573" s="53">
        <v>570</v>
      </c>
      <c r="B573" s="53">
        <v>3.0068386880827871E-2</v>
      </c>
      <c r="C573" s="53">
        <v>0</v>
      </c>
      <c r="D573" s="53"/>
      <c r="E573" s="64"/>
      <c r="F573" s="53">
        <v>0</v>
      </c>
      <c r="G573" s="53">
        <v>56.25</v>
      </c>
      <c r="H573" s="54">
        <v>0</v>
      </c>
      <c r="I573" s="53"/>
      <c r="J573" s="53">
        <v>-20.238680205972699</v>
      </c>
      <c r="K573" s="53">
        <v>240.12416151345371</v>
      </c>
      <c r="L573" s="53">
        <v>8.4590323599776328E-3</v>
      </c>
      <c r="M573" s="54">
        <v>0</v>
      </c>
      <c r="N573" s="93"/>
      <c r="O573" s="93"/>
      <c r="P573" s="93"/>
      <c r="Q573" s="93"/>
    </row>
    <row r="574" spans="1:17" s="55" customFormat="1">
      <c r="A574" s="53">
        <v>571</v>
      </c>
      <c r="B574" s="53">
        <v>8.566094978296742E-3</v>
      </c>
      <c r="C574" s="53">
        <v>0</v>
      </c>
      <c r="D574" s="53"/>
      <c r="E574" s="64"/>
      <c r="F574" s="53">
        <v>0</v>
      </c>
      <c r="G574" s="53">
        <v>56.25</v>
      </c>
      <c r="H574" s="54">
        <v>0</v>
      </c>
      <c r="I574" s="53"/>
      <c r="J574" s="53">
        <v>-20.238680205972699</v>
      </c>
      <c r="K574" s="53">
        <v>240.10396962363691</v>
      </c>
      <c r="L574" s="53">
        <v>-1.451340503866761E-3</v>
      </c>
      <c r="M574" s="54">
        <v>0</v>
      </c>
      <c r="N574" s="93"/>
      <c r="O574" s="93"/>
      <c r="P574" s="93"/>
      <c r="Q574" s="93"/>
    </row>
    <row r="575" spans="1:17" s="55" customFormat="1">
      <c r="A575" s="53">
        <v>572</v>
      </c>
      <c r="B575" s="53">
        <v>3.322066210879421E-3</v>
      </c>
      <c r="C575" s="53">
        <v>0</v>
      </c>
      <c r="D575" s="53"/>
      <c r="E575" s="64"/>
      <c r="F575" s="53">
        <v>0</v>
      </c>
      <c r="G575" s="53">
        <v>56.25</v>
      </c>
      <c r="H575" s="54">
        <v>0</v>
      </c>
      <c r="I575" s="53"/>
      <c r="J575" s="53">
        <v>-20.238680205972699</v>
      </c>
      <c r="K575" s="53">
        <v>240.0860207442914</v>
      </c>
      <c r="L575" s="53">
        <v>2.4901066322293369E-4</v>
      </c>
      <c r="M575" s="54">
        <v>0</v>
      </c>
      <c r="N575" s="93"/>
      <c r="O575" s="93"/>
      <c r="P575" s="93"/>
      <c r="Q575" s="93"/>
    </row>
    <row r="576" spans="1:17" s="55" customFormat="1">
      <c r="A576" s="53">
        <v>573</v>
      </c>
      <c r="B576" s="53">
        <v>2.768559998479532E-3</v>
      </c>
      <c r="C576" s="53">
        <v>0</v>
      </c>
      <c r="D576" s="53"/>
      <c r="E576" s="64"/>
      <c r="F576" s="53">
        <v>0</v>
      </c>
      <c r="G576" s="53">
        <v>56.25</v>
      </c>
      <c r="H576" s="54">
        <v>0</v>
      </c>
      <c r="I576" s="53"/>
      <c r="J576" s="53">
        <v>-20.238680205972699</v>
      </c>
      <c r="K576" s="53">
        <v>240.06790590999839</v>
      </c>
      <c r="L576" s="53">
        <v>-4.2723475470841448E-5</v>
      </c>
      <c r="M576" s="54">
        <v>0</v>
      </c>
      <c r="N576" s="93"/>
      <c r="O576" s="93"/>
      <c r="P576" s="93"/>
      <c r="Q576" s="93"/>
    </row>
    <row r="577" spans="1:17" s="55" customFormat="1">
      <c r="A577" s="53">
        <v>574</v>
      </c>
      <c r="B577" s="53">
        <v>5.5368620101938241E-4</v>
      </c>
      <c r="C577" s="53">
        <v>0</v>
      </c>
      <c r="D577" s="53"/>
      <c r="E577" s="64"/>
      <c r="F577" s="53">
        <v>0</v>
      </c>
      <c r="G577" s="53">
        <v>56.25</v>
      </c>
      <c r="H577" s="54">
        <v>0</v>
      </c>
      <c r="I577" s="53"/>
      <c r="J577" s="53">
        <v>-20.238680205972699</v>
      </c>
      <c r="K577" s="53">
        <v>240.05454379613539</v>
      </c>
      <c r="L577" s="53">
        <v>7.3301896021149626E-6</v>
      </c>
      <c r="M577" s="54">
        <v>0</v>
      </c>
      <c r="N577" s="93"/>
      <c r="O577" s="93"/>
      <c r="P577" s="93"/>
      <c r="Q577" s="93"/>
    </row>
    <row r="578" spans="1:17" s="55" customFormat="1">
      <c r="A578" s="53">
        <v>575</v>
      </c>
      <c r="B578" s="53">
        <v>1.107536913461931E-3</v>
      </c>
      <c r="C578" s="53">
        <v>0</v>
      </c>
      <c r="D578" s="53"/>
      <c r="E578" s="64"/>
      <c r="F578" s="53">
        <v>0</v>
      </c>
      <c r="G578" s="53">
        <v>56.25</v>
      </c>
      <c r="H578" s="54">
        <v>0</v>
      </c>
      <c r="I578" s="53"/>
      <c r="J578" s="53">
        <v>-20.238680205972699</v>
      </c>
      <c r="K578" s="53">
        <v>240.03883131377981</v>
      </c>
      <c r="L578" s="53">
        <v>-1.2576621418483289E-6</v>
      </c>
      <c r="M578" s="54">
        <v>0</v>
      </c>
      <c r="N578" s="93"/>
      <c r="O578" s="93"/>
      <c r="P578" s="93"/>
      <c r="Q578" s="93"/>
    </row>
    <row r="579" spans="1:17" s="55" customFormat="1">
      <c r="A579" s="53">
        <v>576</v>
      </c>
      <c r="B579" s="53">
        <v>3.7758179694363309E-4</v>
      </c>
      <c r="C579" s="53">
        <v>0</v>
      </c>
      <c r="D579" s="53"/>
      <c r="E579" s="64"/>
      <c r="F579" s="53">
        <v>0</v>
      </c>
      <c r="G579" s="53">
        <v>56.25</v>
      </c>
      <c r="H579" s="54">
        <v>0</v>
      </c>
      <c r="I579" s="53"/>
      <c r="J579" s="53">
        <v>-20.238680205972699</v>
      </c>
      <c r="K579" s="53">
        <v>240.02446831994001</v>
      </c>
      <c r="L579" s="53">
        <v>2.1578324897501229E-7</v>
      </c>
      <c r="M579" s="54">
        <v>0</v>
      </c>
      <c r="N579" s="93"/>
      <c r="O579" s="93"/>
      <c r="P579" s="93"/>
      <c r="Q579" s="93"/>
    </row>
    <row r="580" spans="1:17" s="55" customFormat="1">
      <c r="A580" s="53">
        <v>577</v>
      </c>
      <c r="B580" s="53">
        <v>0</v>
      </c>
      <c r="C580" s="53">
        <v>0</v>
      </c>
      <c r="D580" s="53"/>
      <c r="E580" s="64"/>
      <c r="F580" s="53">
        <v>0</v>
      </c>
      <c r="G580" s="53">
        <v>56.25</v>
      </c>
      <c r="H580" s="54">
        <v>0</v>
      </c>
      <c r="I580" s="53"/>
      <c r="J580" s="53">
        <v>-20.238680205972699</v>
      </c>
      <c r="K580" s="53">
        <v>240.01635876639591</v>
      </c>
      <c r="L580" s="53">
        <v>-3.7037352001744427E-8</v>
      </c>
      <c r="M580" s="54">
        <v>0</v>
      </c>
      <c r="N580" s="93"/>
      <c r="O580" s="93"/>
      <c r="P580" s="93"/>
      <c r="Q580" s="93"/>
    </row>
    <row r="581" spans="1:17" s="55" customFormat="1">
      <c r="A581" s="53">
        <v>578</v>
      </c>
      <c r="B581" s="53">
        <v>0</v>
      </c>
      <c r="C581" s="53">
        <v>0</v>
      </c>
      <c r="D581" s="53"/>
      <c r="E581" s="64"/>
      <c r="F581" s="53">
        <v>0</v>
      </c>
      <c r="G581" s="53">
        <v>56.25</v>
      </c>
      <c r="H581" s="54">
        <v>0</v>
      </c>
      <c r="I581" s="53"/>
      <c r="J581" s="53">
        <v>-20.238680205972699</v>
      </c>
      <c r="K581" s="53">
        <v>240.00737908203871</v>
      </c>
      <c r="L581" s="53">
        <v>6.4408630354542942E-9</v>
      </c>
      <c r="M581" s="54">
        <v>0</v>
      </c>
      <c r="N581" s="93"/>
      <c r="O581" s="93"/>
      <c r="P581" s="93"/>
      <c r="Q581" s="93"/>
    </row>
    <row r="582" spans="1:17" s="55" customFormat="1">
      <c r="A582" s="53">
        <v>579</v>
      </c>
      <c r="B582" s="53">
        <v>0</v>
      </c>
      <c r="C582" s="53">
        <v>0</v>
      </c>
      <c r="D582" s="53"/>
      <c r="E582" s="64"/>
      <c r="F582" s="53">
        <v>0</v>
      </c>
      <c r="G582" s="53">
        <v>56.25</v>
      </c>
      <c r="H582" s="54">
        <v>0</v>
      </c>
      <c r="I582" s="53"/>
      <c r="J582" s="53">
        <v>-20.238680205972699</v>
      </c>
      <c r="K582" s="53">
        <v>239.99736674249721</v>
      </c>
      <c r="L582" s="53">
        <v>-1.607826210981332E-9</v>
      </c>
      <c r="M582" s="54">
        <v>0</v>
      </c>
      <c r="N582" s="93"/>
      <c r="O582" s="93"/>
      <c r="P582" s="93"/>
      <c r="Q582" s="93"/>
    </row>
    <row r="583" spans="1:17" s="55" customFormat="1">
      <c r="A583" s="53">
        <v>580</v>
      </c>
      <c r="B583" s="53">
        <v>0</v>
      </c>
      <c r="C583" s="53">
        <v>0</v>
      </c>
      <c r="D583" s="53"/>
      <c r="E583" s="64"/>
      <c r="F583" s="53">
        <v>0</v>
      </c>
      <c r="G583" s="53">
        <v>56.25</v>
      </c>
      <c r="H583" s="54">
        <v>0</v>
      </c>
      <c r="I583" s="53"/>
      <c r="J583" s="53">
        <v>-20.238680205972699</v>
      </c>
      <c r="K583" s="53">
        <v>239.99042046398611</v>
      </c>
      <c r="L583" s="53">
        <v>3.2060942304336971E-9</v>
      </c>
      <c r="M583" s="54">
        <v>0</v>
      </c>
      <c r="N583" s="93"/>
      <c r="O583" s="93"/>
      <c r="P583" s="93"/>
      <c r="Q583" s="93"/>
    </row>
    <row r="584" spans="1:17" s="55" customFormat="1">
      <c r="A584" s="53">
        <v>581</v>
      </c>
      <c r="B584" s="53">
        <v>0</v>
      </c>
      <c r="C584" s="53">
        <v>0</v>
      </c>
      <c r="D584" s="53"/>
      <c r="E584" s="64"/>
      <c r="F584" s="53">
        <v>0</v>
      </c>
      <c r="G584" s="53">
        <v>56.25</v>
      </c>
      <c r="H584" s="54">
        <v>0</v>
      </c>
      <c r="I584" s="53"/>
      <c r="J584" s="53">
        <v>-20.238680205972699</v>
      </c>
      <c r="K584" s="53">
        <v>239.9801104716494</v>
      </c>
      <c r="L584" s="53">
        <v>-1.7628739171620851E-8</v>
      </c>
      <c r="M584" s="54">
        <v>0</v>
      </c>
      <c r="N584" s="93"/>
      <c r="O584" s="93"/>
      <c r="P584" s="93"/>
      <c r="Q584" s="93"/>
    </row>
    <row r="585" spans="1:17" s="55" customFormat="1">
      <c r="A585" s="53">
        <v>582</v>
      </c>
      <c r="B585" s="53">
        <v>0</v>
      </c>
      <c r="C585" s="53">
        <v>0</v>
      </c>
      <c r="D585" s="53"/>
      <c r="E585" s="64"/>
      <c r="F585" s="53">
        <v>0</v>
      </c>
      <c r="G585" s="53">
        <v>56.25</v>
      </c>
      <c r="H585" s="54">
        <v>0</v>
      </c>
      <c r="I585" s="53"/>
      <c r="J585" s="53">
        <v>-20.238680205972699</v>
      </c>
      <c r="K585" s="53">
        <v>239.9789167052796</v>
      </c>
      <c r="L585" s="53">
        <v>1.025663407992914E-7</v>
      </c>
      <c r="M585" s="54">
        <v>0</v>
      </c>
      <c r="N585" s="93"/>
      <c r="O585" s="93"/>
      <c r="P585" s="93"/>
      <c r="Q585" s="93"/>
    </row>
    <row r="586" spans="1:17" s="55" customFormat="1">
      <c r="A586" s="53">
        <v>583</v>
      </c>
      <c r="B586" s="53">
        <v>0</v>
      </c>
      <c r="C586" s="53">
        <v>0</v>
      </c>
      <c r="D586" s="53"/>
      <c r="E586" s="64"/>
      <c r="F586" s="53">
        <v>0</v>
      </c>
      <c r="G586" s="53">
        <v>56.25</v>
      </c>
      <c r="H586" s="54">
        <v>0</v>
      </c>
      <c r="I586" s="53"/>
      <c r="J586" s="53">
        <v>-20.238680205972699</v>
      </c>
      <c r="K586" s="53">
        <v>239.9683892959022</v>
      </c>
      <c r="L586" s="53">
        <v>-5.977693056241276E-7</v>
      </c>
      <c r="M586" s="54">
        <v>0</v>
      </c>
      <c r="N586" s="93"/>
      <c r="O586" s="93"/>
      <c r="P586" s="93"/>
      <c r="Q586" s="93"/>
    </row>
    <row r="587" spans="1:17" s="55" customFormat="1">
      <c r="A587" s="53">
        <v>584</v>
      </c>
      <c r="B587" s="53">
        <v>0</v>
      </c>
      <c r="C587" s="53">
        <v>0</v>
      </c>
      <c r="D587" s="53"/>
      <c r="E587" s="64"/>
      <c r="F587" s="53">
        <v>0</v>
      </c>
      <c r="G587" s="53">
        <v>56.25</v>
      </c>
      <c r="H587" s="54">
        <v>0</v>
      </c>
      <c r="I587" s="53"/>
      <c r="J587" s="53">
        <v>-20.238680205972699</v>
      </c>
      <c r="K587" s="53">
        <v>239.96274751893631</v>
      </c>
      <c r="L587" s="53">
        <v>3.4840494929454738E-6</v>
      </c>
      <c r="M587" s="54">
        <v>0</v>
      </c>
      <c r="N587" s="93"/>
      <c r="O587" s="93"/>
      <c r="P587" s="93"/>
      <c r="Q587" s="93"/>
    </row>
    <row r="588" spans="1:17" s="55" customFormat="1">
      <c r="A588" s="53">
        <v>585</v>
      </c>
      <c r="B588" s="53">
        <v>0</v>
      </c>
      <c r="C588" s="53">
        <v>0</v>
      </c>
      <c r="D588" s="53"/>
      <c r="E588" s="64"/>
      <c r="F588" s="53">
        <v>0</v>
      </c>
      <c r="G588" s="53">
        <v>56.25</v>
      </c>
      <c r="H588" s="54">
        <v>0</v>
      </c>
      <c r="I588" s="53"/>
      <c r="J588" s="53">
        <v>-20.238680205972699</v>
      </c>
      <c r="K588" s="53">
        <v>239.9611255907185</v>
      </c>
      <c r="L588" s="53">
        <v>-2.0306527652048711E-5</v>
      </c>
      <c r="M588" s="54">
        <v>0</v>
      </c>
      <c r="N588" s="93"/>
      <c r="O588" s="93"/>
      <c r="P588" s="93"/>
      <c r="Q588" s="93"/>
    </row>
    <row r="589" spans="1:17" s="55" customFormat="1">
      <c r="A589" s="53">
        <v>586</v>
      </c>
      <c r="B589" s="53">
        <v>0</v>
      </c>
      <c r="C589" s="53">
        <v>0</v>
      </c>
      <c r="D589" s="53"/>
      <c r="E589" s="64"/>
      <c r="F589" s="53">
        <v>0</v>
      </c>
      <c r="G589" s="53">
        <v>56.25</v>
      </c>
      <c r="H589" s="54">
        <v>0</v>
      </c>
      <c r="I589" s="53"/>
      <c r="J589" s="53">
        <v>-20.238680205972699</v>
      </c>
      <c r="K589" s="53">
        <v>239.9504989373861</v>
      </c>
      <c r="L589" s="53">
        <v>1.1835511641934681E-4</v>
      </c>
      <c r="M589" s="54">
        <v>0</v>
      </c>
      <c r="N589" s="93"/>
      <c r="O589" s="93"/>
      <c r="P589" s="93"/>
      <c r="Q589" s="93"/>
    </row>
    <row r="590" spans="1:17" s="55" customFormat="1">
      <c r="A590" s="53">
        <v>587</v>
      </c>
      <c r="B590" s="53">
        <v>0</v>
      </c>
      <c r="C590" s="53">
        <v>0</v>
      </c>
      <c r="D590" s="53"/>
      <c r="E590" s="64"/>
      <c r="F590" s="53">
        <v>0</v>
      </c>
      <c r="G590" s="53">
        <v>56.25</v>
      </c>
      <c r="H590" s="54">
        <v>0</v>
      </c>
      <c r="I590" s="53"/>
      <c r="J590" s="53">
        <v>-20.238680205972699</v>
      </c>
      <c r="K590" s="53">
        <v>239.9458807862317</v>
      </c>
      <c r="L590" s="53">
        <v>-6.8982417086403203E-4</v>
      </c>
      <c r="M590" s="54">
        <v>0</v>
      </c>
      <c r="N590" s="93"/>
      <c r="O590" s="93"/>
      <c r="P590" s="93"/>
      <c r="Q590" s="93"/>
    </row>
    <row r="591" spans="1:17" s="55" customFormat="1">
      <c r="A591" s="53">
        <v>588</v>
      </c>
      <c r="B591" s="53">
        <v>0</v>
      </c>
      <c r="C591" s="53">
        <v>0</v>
      </c>
      <c r="D591" s="53"/>
      <c r="E591" s="64"/>
      <c r="F591" s="53">
        <v>0</v>
      </c>
      <c r="G591" s="53">
        <v>56.25</v>
      </c>
      <c r="H591" s="54">
        <v>0</v>
      </c>
      <c r="I591" s="53"/>
      <c r="J591" s="53">
        <v>-20.238680205972699</v>
      </c>
      <c r="K591" s="53">
        <v>239.9402163462631</v>
      </c>
      <c r="L591" s="53">
        <v>4.0205899087648453E-3</v>
      </c>
      <c r="M591" s="54">
        <v>0</v>
      </c>
      <c r="N591" s="93"/>
      <c r="O591" s="93"/>
      <c r="P591" s="93"/>
      <c r="Q591" s="93"/>
    </row>
    <row r="592" spans="1:17" s="55" customFormat="1">
      <c r="A592" s="53">
        <v>589</v>
      </c>
      <c r="B592" s="53">
        <v>0</v>
      </c>
      <c r="C592" s="53">
        <v>0</v>
      </c>
      <c r="D592" s="53"/>
      <c r="E592" s="64"/>
      <c r="F592" s="53">
        <v>0</v>
      </c>
      <c r="G592" s="53">
        <v>56.25</v>
      </c>
      <c r="H592" s="54">
        <v>0</v>
      </c>
      <c r="I592" s="53"/>
      <c r="J592" s="53">
        <v>-20.238680205972699</v>
      </c>
      <c r="K592" s="53">
        <v>239.93282113667399</v>
      </c>
      <c r="L592" s="53">
        <v>-2.343371528172504E-2</v>
      </c>
      <c r="M592" s="54">
        <v>0</v>
      </c>
      <c r="N592" s="93"/>
      <c r="O592" s="93"/>
      <c r="P592" s="93"/>
      <c r="Q592" s="93"/>
    </row>
    <row r="593" spans="1:17" s="55" customFormat="1">
      <c r="A593" s="53">
        <v>590</v>
      </c>
      <c r="B593" s="53">
        <v>0</v>
      </c>
      <c r="C593" s="53">
        <v>0</v>
      </c>
      <c r="D593" s="53"/>
      <c r="E593" s="64"/>
      <c r="F593" s="53">
        <v>0</v>
      </c>
      <c r="G593" s="53">
        <v>56.25</v>
      </c>
      <c r="H593" s="54">
        <v>0</v>
      </c>
      <c r="I593" s="53"/>
      <c r="J593" s="53">
        <v>-20.238680205972699</v>
      </c>
      <c r="K593" s="53">
        <v>239.88085683352369</v>
      </c>
      <c r="L593" s="53">
        <v>0.13658170178158541</v>
      </c>
      <c r="M593" s="54">
        <v>0</v>
      </c>
      <c r="N593" s="93"/>
      <c r="O593" s="93"/>
      <c r="P593" s="93"/>
      <c r="Q593" s="93"/>
    </row>
    <row r="594" spans="1:17" s="55" customFormat="1">
      <c r="A594" s="53">
        <v>591</v>
      </c>
      <c r="B594" s="53">
        <v>0</v>
      </c>
      <c r="C594" s="53">
        <v>0</v>
      </c>
      <c r="D594" s="53"/>
      <c r="E594" s="64"/>
      <c r="F594" s="53">
        <v>0</v>
      </c>
      <c r="G594" s="53">
        <v>56.25</v>
      </c>
      <c r="H594" s="54">
        <v>0</v>
      </c>
      <c r="I594" s="53"/>
      <c r="J594" s="53">
        <v>-20.238680205972699</v>
      </c>
      <c r="K594" s="53">
        <v>239.83603786242051</v>
      </c>
      <c r="L594" s="53">
        <v>-0.79605649540778722</v>
      </c>
      <c r="M594" s="54">
        <v>0</v>
      </c>
      <c r="N594" s="93"/>
      <c r="O594" s="93"/>
      <c r="P594" s="93"/>
      <c r="Q594" s="93"/>
    </row>
    <row r="595" spans="1:17" s="55" customFormat="1">
      <c r="A595" s="53">
        <v>592</v>
      </c>
      <c r="B595" s="53">
        <v>0</v>
      </c>
      <c r="C595" s="53">
        <v>0</v>
      </c>
      <c r="D595" s="53"/>
      <c r="E595" s="64"/>
      <c r="F595" s="53">
        <v>0</v>
      </c>
      <c r="G595" s="53">
        <v>56.25</v>
      </c>
      <c r="H595" s="54">
        <v>0</v>
      </c>
      <c r="I595" s="53"/>
      <c r="J595" s="53">
        <v>-20.238680205972699</v>
      </c>
      <c r="K595" s="53">
        <v>239.78491599175061</v>
      </c>
      <c r="L595" s="53">
        <v>-1.5462427293400141</v>
      </c>
      <c r="M595" s="54">
        <v>0</v>
      </c>
      <c r="N595" s="93"/>
      <c r="O595" s="93"/>
      <c r="P595" s="93"/>
      <c r="Q595" s="93"/>
    </row>
    <row r="596" spans="1:17" s="55" customFormat="1">
      <c r="A596" s="53">
        <v>593</v>
      </c>
      <c r="B596" s="53">
        <v>0</v>
      </c>
      <c r="C596" s="53">
        <v>0</v>
      </c>
      <c r="D596" s="53"/>
      <c r="E596" s="64"/>
      <c r="F596" s="53">
        <v>0</v>
      </c>
      <c r="G596" s="53">
        <v>56.25</v>
      </c>
      <c r="H596" s="54">
        <v>0</v>
      </c>
      <c r="I596" s="53"/>
      <c r="J596" s="53">
        <v>-20.238680205972699</v>
      </c>
      <c r="K596" s="53">
        <v>239.73846618706159</v>
      </c>
      <c r="L596" s="53">
        <v>-1.882487128550443</v>
      </c>
      <c r="M596" s="54">
        <v>0</v>
      </c>
      <c r="N596" s="93"/>
      <c r="O596" s="93"/>
      <c r="P596" s="93"/>
      <c r="Q596" s="93"/>
    </row>
    <row r="597" spans="1:17" s="55" customFormat="1">
      <c r="A597" s="53">
        <v>594</v>
      </c>
      <c r="B597" s="53">
        <v>0</v>
      </c>
      <c r="C597" s="53">
        <v>0</v>
      </c>
      <c r="D597" s="53"/>
      <c r="E597" s="64"/>
      <c r="F597" s="53">
        <v>0</v>
      </c>
      <c r="G597" s="53">
        <v>56.25</v>
      </c>
      <c r="H597" s="54">
        <v>0</v>
      </c>
      <c r="I597" s="53"/>
      <c r="J597" s="53">
        <v>-20.238680205972699</v>
      </c>
      <c r="K597" s="53">
        <v>239.68828688574399</v>
      </c>
      <c r="L597" s="53">
        <v>-2.2528344993582889</v>
      </c>
      <c r="M597" s="54">
        <v>0</v>
      </c>
      <c r="N597" s="93"/>
      <c r="O597" s="93"/>
      <c r="P597" s="93"/>
      <c r="Q597" s="93"/>
    </row>
    <row r="598" spans="1:17" s="55" customFormat="1">
      <c r="A598" s="53">
        <v>595</v>
      </c>
      <c r="B598" s="53">
        <v>0</v>
      </c>
      <c r="C598" s="53">
        <v>0</v>
      </c>
      <c r="D598" s="53"/>
      <c r="E598" s="64"/>
      <c r="F598" s="53">
        <v>0</v>
      </c>
      <c r="G598" s="53">
        <v>56.25</v>
      </c>
      <c r="H598" s="54">
        <v>0</v>
      </c>
      <c r="I598" s="53"/>
      <c r="J598" s="53">
        <v>-20.238680205972699</v>
      </c>
      <c r="K598" s="53">
        <v>239.63981249862169</v>
      </c>
      <c r="L598" s="53">
        <v>-2.5945058752949639</v>
      </c>
      <c r="M598" s="54">
        <v>0</v>
      </c>
      <c r="N598" s="93"/>
      <c r="O598" s="93"/>
      <c r="P598" s="93"/>
      <c r="Q598" s="93"/>
    </row>
    <row r="599" spans="1:17" s="55" customFormat="1">
      <c r="A599" s="53">
        <v>596</v>
      </c>
      <c r="B599" s="53">
        <v>0</v>
      </c>
      <c r="C599" s="53">
        <v>0</v>
      </c>
      <c r="D599" s="53"/>
      <c r="E599" s="64"/>
      <c r="F599" s="53">
        <v>0</v>
      </c>
      <c r="G599" s="53">
        <v>56.25</v>
      </c>
      <c r="H599" s="54">
        <v>0</v>
      </c>
      <c r="I599" s="53"/>
      <c r="J599" s="53">
        <v>-20.238680205972699</v>
      </c>
      <c r="K599" s="53">
        <v>239.59083812277541</v>
      </c>
      <c r="L599" s="53">
        <v>-2.8641302488693969</v>
      </c>
      <c r="M599" s="54">
        <v>0</v>
      </c>
      <c r="N599" s="93"/>
      <c r="O599" s="93"/>
      <c r="P599" s="93"/>
      <c r="Q599" s="93"/>
    </row>
    <row r="600" spans="1:17" s="55" customFormat="1">
      <c r="A600" s="53">
        <v>597</v>
      </c>
      <c r="B600" s="53">
        <v>0</v>
      </c>
      <c r="C600" s="53">
        <v>0</v>
      </c>
      <c r="D600" s="53"/>
      <c r="E600" s="64"/>
      <c r="F600" s="53">
        <v>0</v>
      </c>
      <c r="G600" s="53">
        <v>56.25</v>
      </c>
      <c r="H600" s="54">
        <v>0</v>
      </c>
      <c r="I600" s="53"/>
      <c r="J600" s="53">
        <v>-20.238680205972699</v>
      </c>
      <c r="K600" s="53">
        <v>239.54115876498321</v>
      </c>
      <c r="L600" s="53">
        <v>-3.1407126314905449</v>
      </c>
      <c r="M600" s="54">
        <v>0</v>
      </c>
      <c r="N600" s="93"/>
      <c r="O600" s="93"/>
      <c r="P600" s="93"/>
      <c r="Q600" s="93"/>
    </row>
    <row r="601" spans="1:17" s="55" customFormat="1">
      <c r="A601" s="53">
        <v>598</v>
      </c>
      <c r="B601" s="53">
        <v>0</v>
      </c>
      <c r="C601" s="53">
        <v>0</v>
      </c>
      <c r="D601" s="53"/>
      <c r="E601" s="64"/>
      <c r="F601" s="53">
        <v>0</v>
      </c>
      <c r="G601" s="53">
        <v>56.25</v>
      </c>
      <c r="H601" s="54">
        <v>0</v>
      </c>
      <c r="I601" s="53"/>
      <c r="J601" s="53">
        <v>-20.238680205972699</v>
      </c>
      <c r="K601" s="53">
        <v>239.50220928717641</v>
      </c>
      <c r="L601" s="53">
        <v>-3.3895939621854732</v>
      </c>
      <c r="M601" s="54">
        <v>0</v>
      </c>
      <c r="N601" s="93"/>
      <c r="O601" s="93"/>
      <c r="P601" s="93"/>
      <c r="Q601" s="93"/>
    </row>
    <row r="602" spans="1:17" s="55" customFormat="1">
      <c r="A602" s="53">
        <v>599</v>
      </c>
      <c r="B602" s="53">
        <v>0</v>
      </c>
      <c r="C602" s="53">
        <v>0</v>
      </c>
      <c r="D602" s="53"/>
      <c r="E602" s="64"/>
      <c r="F602" s="53">
        <v>0</v>
      </c>
      <c r="G602" s="53">
        <v>56.25</v>
      </c>
      <c r="H602" s="54">
        <v>0</v>
      </c>
      <c r="I602" s="53"/>
      <c r="J602" s="53">
        <v>-20.238680205972699</v>
      </c>
      <c r="K602" s="53">
        <v>239.46358551164951</v>
      </c>
      <c r="L602" s="53">
        <v>-3.523723595386111</v>
      </c>
      <c r="M602" s="54">
        <v>0</v>
      </c>
      <c r="N602" s="93"/>
      <c r="O602" s="93"/>
      <c r="P602" s="93"/>
      <c r="Q602" s="93"/>
    </row>
    <row r="603" spans="1:17" s="55" customFormat="1">
      <c r="A603" s="53">
        <v>600</v>
      </c>
      <c r="B603" s="53">
        <v>0.69814494591049414</v>
      </c>
      <c r="C603" s="53">
        <v>0</v>
      </c>
      <c r="D603" s="53"/>
      <c r="E603" s="64"/>
      <c r="F603" s="53">
        <v>0</v>
      </c>
      <c r="G603" s="53">
        <v>56.277066387504753</v>
      </c>
      <c r="H603" s="54">
        <v>0</v>
      </c>
      <c r="I603" s="53"/>
      <c r="J603" s="53">
        <v>-20.238680205972699</v>
      </c>
      <c r="K603" s="53">
        <v>239.3302776432192</v>
      </c>
      <c r="L603" s="53">
        <v>-4.9360644654877044</v>
      </c>
      <c r="M603" s="54">
        <v>0</v>
      </c>
      <c r="N603" s="93"/>
      <c r="O603" s="93"/>
      <c r="P603" s="93"/>
      <c r="Q603" s="93"/>
    </row>
    <row r="604" spans="1:17" s="55" customFormat="1">
      <c r="A604" s="53">
        <v>601</v>
      </c>
      <c r="B604" s="53">
        <v>2.4122770610508821</v>
      </c>
      <c r="C604" s="53">
        <v>1</v>
      </c>
      <c r="D604" s="53"/>
      <c r="E604" s="64"/>
      <c r="F604" s="53">
        <v>0</v>
      </c>
      <c r="G604" s="53">
        <v>56.372314593191319</v>
      </c>
      <c r="H604" s="54">
        <v>0</v>
      </c>
      <c r="I604" s="53"/>
      <c r="J604" s="53">
        <v>-20.238680205972699</v>
      </c>
      <c r="K604" s="53">
        <v>238.9347486289235</v>
      </c>
      <c r="L604" s="53">
        <v>-9.2278896116826026</v>
      </c>
      <c r="M604" s="54">
        <v>0</v>
      </c>
      <c r="N604" s="93"/>
      <c r="O604" s="93"/>
      <c r="P604" s="93"/>
      <c r="Q604" s="93"/>
    </row>
    <row r="605" spans="1:17" s="55" customFormat="1">
      <c r="A605" s="53">
        <v>602</v>
      </c>
      <c r="B605" s="53">
        <v>4.4327997075528138</v>
      </c>
      <c r="C605" s="53">
        <v>2</v>
      </c>
      <c r="D605" s="53"/>
      <c r="E605" s="64"/>
      <c r="F605" s="53">
        <v>0</v>
      </c>
      <c r="G605" s="53">
        <v>56.508678229554953</v>
      </c>
      <c r="H605" s="54">
        <v>0</v>
      </c>
      <c r="I605" s="53"/>
      <c r="J605" s="53">
        <v>-20.238680205972699</v>
      </c>
      <c r="K605" s="53">
        <v>238.75123058318411</v>
      </c>
      <c r="L605" s="53">
        <v>-10.69459786441992</v>
      </c>
      <c r="M605" s="54">
        <v>0</v>
      </c>
      <c r="N605" s="93"/>
      <c r="O605" s="93"/>
      <c r="P605" s="93"/>
      <c r="Q605" s="93"/>
    </row>
    <row r="606" spans="1:17" s="55" customFormat="1">
      <c r="A606" s="53">
        <v>603</v>
      </c>
      <c r="B606" s="53">
        <v>7.2607904905873131</v>
      </c>
      <c r="C606" s="53">
        <v>4</v>
      </c>
      <c r="D606" s="53"/>
      <c r="E606" s="64"/>
      <c r="F606" s="53">
        <v>0</v>
      </c>
      <c r="G606" s="53">
        <v>56.645041865918593</v>
      </c>
      <c r="H606" s="54">
        <v>11.78440197602696</v>
      </c>
      <c r="I606" s="53"/>
      <c r="J606" s="53">
        <v>-234.817830018515</v>
      </c>
      <c r="K606" s="53">
        <v>236.98786787167421</v>
      </c>
      <c r="L606" s="53">
        <v>-30.778523201789671</v>
      </c>
      <c r="M606" s="54">
        <v>0</v>
      </c>
      <c r="N606" s="93"/>
      <c r="O606" s="93"/>
      <c r="P606" s="93"/>
      <c r="Q606" s="93"/>
    </row>
    <row r="607" spans="1:17" s="55" customFormat="1">
      <c r="A607" s="53">
        <v>604</v>
      </c>
      <c r="B607" s="53">
        <v>10.69333542589688</v>
      </c>
      <c r="C607" s="53">
        <v>9</v>
      </c>
      <c r="D607" s="53"/>
      <c r="E607" s="64"/>
      <c r="F607" s="53">
        <v>1436.41602029674</v>
      </c>
      <c r="G607" s="53">
        <v>56.781405502282226</v>
      </c>
      <c r="H607" s="54">
        <v>32.631700494006701</v>
      </c>
      <c r="I607" s="53"/>
      <c r="J607" s="53">
        <v>-27.78844784246628</v>
      </c>
      <c r="K607" s="53">
        <v>240.19356218651231</v>
      </c>
      <c r="L607" s="53">
        <v>11.70373707514675</v>
      </c>
      <c r="M607" s="54">
        <v>0</v>
      </c>
      <c r="N607" s="93"/>
      <c r="O607" s="93"/>
      <c r="P607" s="93"/>
      <c r="Q607" s="93"/>
    </row>
    <row r="608" spans="1:17" s="55" customFormat="1">
      <c r="A608" s="53">
        <v>605</v>
      </c>
      <c r="B608" s="53">
        <v>13.82411017963914</v>
      </c>
      <c r="C608" s="53">
        <v>14</v>
      </c>
      <c r="D608" s="53"/>
      <c r="E608" s="64"/>
      <c r="F608" s="53">
        <v>1856.9672171969139</v>
      </c>
      <c r="G608" s="53">
        <v>56.917769138645866</v>
      </c>
      <c r="H608" s="54">
        <v>36.176652475576716</v>
      </c>
      <c r="I608" s="53"/>
      <c r="J608" s="53">
        <v>-27.78844784246628</v>
      </c>
      <c r="K608" s="53">
        <v>242.01875900931529</v>
      </c>
      <c r="L608" s="53">
        <v>31.67410075089315</v>
      </c>
      <c r="M608" s="54">
        <v>0</v>
      </c>
      <c r="N608" s="93"/>
      <c r="O608" s="93"/>
      <c r="P608" s="93"/>
      <c r="Q608" s="93"/>
    </row>
    <row r="609" spans="1:17" s="55" customFormat="1">
      <c r="A609" s="53">
        <v>606</v>
      </c>
      <c r="B609" s="53">
        <v>17.628660087585551</v>
      </c>
      <c r="C609" s="53">
        <v>19</v>
      </c>
      <c r="D609" s="53"/>
      <c r="E609" s="64"/>
      <c r="F609" s="53">
        <v>1433.2785240469309</v>
      </c>
      <c r="G609" s="53">
        <v>57.054132775009499</v>
      </c>
      <c r="H609" s="54">
        <v>34.91845792073714</v>
      </c>
      <c r="I609" s="53"/>
      <c r="J609" s="53">
        <v>-27.78844784246628</v>
      </c>
      <c r="K609" s="53">
        <v>241.2418837575477</v>
      </c>
      <c r="L609" s="53">
        <v>15.15365841948163</v>
      </c>
      <c r="M609" s="54">
        <v>0</v>
      </c>
      <c r="N609" s="93"/>
      <c r="O609" s="93"/>
      <c r="P609" s="93"/>
      <c r="Q609" s="93"/>
    </row>
    <row r="610" spans="1:17" s="55" customFormat="1">
      <c r="A610" s="53">
        <v>607</v>
      </c>
      <c r="B610" s="53">
        <v>22.52747997283948</v>
      </c>
      <c r="C610" s="53">
        <v>25</v>
      </c>
      <c r="D610" s="53"/>
      <c r="E610" s="64"/>
      <c r="F610" s="53">
        <v>1831.5716047362059</v>
      </c>
      <c r="G610" s="53">
        <v>57.19049641137314</v>
      </c>
      <c r="H610" s="54">
        <v>35.309057920737203</v>
      </c>
      <c r="I610" s="53"/>
      <c r="J610" s="53">
        <v>-27.78844784246628</v>
      </c>
      <c r="K610" s="53">
        <v>237.57593844548799</v>
      </c>
      <c r="L610" s="53">
        <v>-27.912051267749089</v>
      </c>
      <c r="M610" s="54">
        <v>0</v>
      </c>
      <c r="N610" s="93"/>
      <c r="O610" s="93"/>
      <c r="P610" s="93"/>
      <c r="Q610" s="93"/>
    </row>
    <row r="611" spans="1:17" s="55" customFormat="1">
      <c r="A611" s="53">
        <v>608</v>
      </c>
      <c r="B611" s="53">
        <v>27.969575824119399</v>
      </c>
      <c r="C611" s="53">
        <v>30</v>
      </c>
      <c r="D611" s="53"/>
      <c r="E611" s="64"/>
      <c r="F611" s="53">
        <v>2274.0351312147359</v>
      </c>
      <c r="G611" s="53">
        <v>57.326860047736773</v>
      </c>
      <c r="H611" s="54">
        <v>36.319889603685937</v>
      </c>
      <c r="I611" s="53"/>
      <c r="J611" s="53">
        <v>-27.78844784246628</v>
      </c>
      <c r="K611" s="53">
        <v>237.05848556957659</v>
      </c>
      <c r="L611" s="53">
        <v>-30.8733508129862</v>
      </c>
      <c r="M611" s="54">
        <v>0</v>
      </c>
      <c r="N611" s="93"/>
      <c r="O611" s="93"/>
      <c r="P611" s="93"/>
      <c r="Q611" s="93"/>
    </row>
    <row r="612" spans="1:17" s="55" customFormat="1">
      <c r="A612" s="53">
        <v>609</v>
      </c>
      <c r="B612" s="53">
        <v>32.593757017813722</v>
      </c>
      <c r="C612" s="53">
        <v>34</v>
      </c>
      <c r="D612" s="53"/>
      <c r="E612" s="64"/>
      <c r="F612" s="53">
        <v>1497.825532903094</v>
      </c>
      <c r="G612" s="53">
        <v>57.463223684100406</v>
      </c>
      <c r="H612" s="54">
        <v>37.497599999999899</v>
      </c>
      <c r="I612" s="53"/>
      <c r="J612" s="53">
        <v>-27.78844784246628</v>
      </c>
      <c r="K612" s="53">
        <v>239.48314813696871</v>
      </c>
      <c r="L612" s="53">
        <v>3.688156145669955</v>
      </c>
      <c r="M612" s="54">
        <v>0</v>
      </c>
      <c r="N612" s="93"/>
      <c r="O612" s="93"/>
      <c r="P612" s="93"/>
      <c r="Q612" s="93"/>
    </row>
    <row r="613" spans="1:17" s="55" customFormat="1">
      <c r="A613" s="53">
        <v>610</v>
      </c>
      <c r="B613" s="53">
        <v>36.771608330085968</v>
      </c>
      <c r="C613" s="53">
        <v>38</v>
      </c>
      <c r="D613" s="53"/>
      <c r="E613" s="64"/>
      <c r="F613" s="53">
        <v>1689.816053197334</v>
      </c>
      <c r="G613" s="53">
        <v>57.626653707968792</v>
      </c>
      <c r="H613" s="54">
        <v>36.722310396313958</v>
      </c>
      <c r="I613" s="53"/>
      <c r="J613" s="53">
        <v>-27.78844784246628</v>
      </c>
      <c r="K613" s="53">
        <v>235.92062560886981</v>
      </c>
      <c r="L613" s="53">
        <v>-43.465586061036298</v>
      </c>
      <c r="M613" s="54">
        <v>0</v>
      </c>
      <c r="N613" s="93"/>
      <c r="O613" s="93"/>
      <c r="P613" s="93"/>
      <c r="Q613" s="93"/>
    </row>
    <row r="614" spans="1:17" s="55" customFormat="1">
      <c r="A614" s="53">
        <v>611</v>
      </c>
      <c r="B614" s="53">
        <v>40.646458297725857</v>
      </c>
      <c r="C614" s="53">
        <v>42</v>
      </c>
      <c r="D614" s="53"/>
      <c r="E614" s="64"/>
      <c r="F614" s="53">
        <v>1867.8823379317921</v>
      </c>
      <c r="G614" s="53">
        <v>57.804132775009499</v>
      </c>
      <c r="H614" s="54">
        <v>36.164831682948751</v>
      </c>
      <c r="I614" s="53"/>
      <c r="J614" s="53">
        <v>-27.78844784246628</v>
      </c>
      <c r="K614" s="53">
        <v>236.33909821018159</v>
      </c>
      <c r="L614" s="53">
        <v>-32.432639779445381</v>
      </c>
      <c r="M614" s="54">
        <v>0</v>
      </c>
      <c r="N614" s="93"/>
      <c r="O614" s="93"/>
      <c r="P614" s="93"/>
      <c r="Q614" s="93"/>
    </row>
    <row r="615" spans="1:17" s="55" customFormat="1">
      <c r="A615" s="53">
        <v>612</v>
      </c>
      <c r="B615" s="53">
        <v>44.151796927796752</v>
      </c>
      <c r="C615" s="53">
        <v>46</v>
      </c>
      <c r="D615" s="53"/>
      <c r="E615" s="64"/>
      <c r="F615" s="53">
        <v>2028.96796235742</v>
      </c>
      <c r="G615" s="53">
        <v>57.913430023868386</v>
      </c>
      <c r="H615" s="54">
        <v>37.417115841474292</v>
      </c>
      <c r="I615" s="53"/>
      <c r="J615" s="53">
        <v>-27.78844784246628</v>
      </c>
      <c r="K615" s="53">
        <v>236.53278513040209</v>
      </c>
      <c r="L615" s="53">
        <v>-27.40257526229502</v>
      </c>
      <c r="M615" s="54">
        <v>0</v>
      </c>
      <c r="N615" s="93"/>
      <c r="O615" s="93"/>
      <c r="P615" s="93"/>
      <c r="Q615" s="93"/>
    </row>
    <row r="616" spans="1:17" s="55" customFormat="1">
      <c r="A616" s="53">
        <v>613</v>
      </c>
      <c r="B616" s="53">
        <v>46.616519698174713</v>
      </c>
      <c r="C616" s="53">
        <v>48</v>
      </c>
      <c r="D616" s="53"/>
      <c r="E616" s="64"/>
      <c r="F616" s="53">
        <v>1581.9564861882361</v>
      </c>
      <c r="G616" s="53">
        <v>58.008678229554953</v>
      </c>
      <c r="H616" s="54">
        <v>37.423026237788349</v>
      </c>
      <c r="I616" s="53"/>
      <c r="J616" s="53">
        <v>161.25879595196449</v>
      </c>
      <c r="K616" s="53">
        <v>240.37619100788291</v>
      </c>
      <c r="L616" s="53">
        <v>21.704091353204369</v>
      </c>
      <c r="M616" s="54">
        <v>0</v>
      </c>
      <c r="N616" s="93"/>
      <c r="O616" s="93"/>
      <c r="P616" s="93"/>
      <c r="Q616" s="93"/>
    </row>
    <row r="617" spans="1:17" s="55" customFormat="1">
      <c r="A617" s="53">
        <v>614</v>
      </c>
      <c r="B617" s="53">
        <v>47.89958660462873</v>
      </c>
      <c r="C617" s="53">
        <v>48</v>
      </c>
      <c r="D617" s="53"/>
      <c r="E617" s="64"/>
      <c r="F617" s="53">
        <v>1625.498046734162</v>
      </c>
      <c r="G617" s="53">
        <v>58.145041865918593</v>
      </c>
      <c r="H617" s="54">
        <v>36.096168317051223</v>
      </c>
      <c r="I617" s="53"/>
      <c r="J617" s="53">
        <v>-20.238680205972699</v>
      </c>
      <c r="K617" s="53">
        <v>240.06406882211829</v>
      </c>
      <c r="L617" s="53">
        <v>12.960027143053511</v>
      </c>
      <c r="M617" s="54">
        <v>0</v>
      </c>
      <c r="N617" s="93"/>
      <c r="O617" s="93"/>
      <c r="P617" s="93"/>
      <c r="Q617" s="93"/>
    </row>
    <row r="618" spans="1:17" s="55" customFormat="1">
      <c r="A618" s="53">
        <v>615</v>
      </c>
      <c r="B618" s="53">
        <v>48.263835554587537</v>
      </c>
      <c r="C618" s="53">
        <v>48</v>
      </c>
      <c r="D618" s="53"/>
      <c r="E618" s="64"/>
      <c r="F618" s="53">
        <v>1637.859029336583</v>
      </c>
      <c r="G618" s="53">
        <v>58.308471889786979</v>
      </c>
      <c r="H618" s="54">
        <v>34.998942079262761</v>
      </c>
      <c r="I618" s="53"/>
      <c r="J618" s="53">
        <v>-20.238680205972699</v>
      </c>
      <c r="K618" s="53">
        <v>242.30539605951529</v>
      </c>
      <c r="L618" s="53">
        <v>37.803745788463686</v>
      </c>
      <c r="M618" s="54">
        <v>0</v>
      </c>
      <c r="N618" s="93"/>
      <c r="O618" s="93"/>
      <c r="P618" s="93"/>
      <c r="Q618" s="93"/>
    </row>
    <row r="619" spans="1:17" s="55" customFormat="1">
      <c r="A619" s="53">
        <v>616</v>
      </c>
      <c r="B619" s="53">
        <v>48.214300384521479</v>
      </c>
      <c r="C619" s="53">
        <v>48</v>
      </c>
      <c r="D619" s="53"/>
      <c r="E619" s="64"/>
      <c r="F619" s="53">
        <v>1636.1780268917889</v>
      </c>
      <c r="G619" s="53">
        <v>58.513017344332432</v>
      </c>
      <c r="H619" s="54">
        <v>34.453284158525513</v>
      </c>
      <c r="I619" s="53"/>
      <c r="J619" s="53">
        <v>-20.238680205972699</v>
      </c>
      <c r="K619" s="53">
        <v>242.7275548206257</v>
      </c>
      <c r="L619" s="53">
        <v>37.983498126171249</v>
      </c>
      <c r="M619" s="54">
        <v>0</v>
      </c>
      <c r="N619" s="93"/>
      <c r="O619" s="93"/>
      <c r="P619" s="93"/>
      <c r="Q619" s="93"/>
    </row>
    <row r="620" spans="1:17" s="55" customFormat="1">
      <c r="A620" s="53">
        <v>617</v>
      </c>
      <c r="B620" s="53">
        <v>47.791979904174788</v>
      </c>
      <c r="C620" s="53">
        <v>48</v>
      </c>
      <c r="D620" s="53"/>
      <c r="E620" s="64"/>
      <c r="F620" s="53">
        <v>1621.846355899183</v>
      </c>
      <c r="G620" s="53">
        <v>58.717562798877886</v>
      </c>
      <c r="H620" s="54">
        <v>34.447373762211527</v>
      </c>
      <c r="I620" s="53"/>
      <c r="J620" s="53">
        <v>-20.238680205972699</v>
      </c>
      <c r="K620" s="53">
        <v>244.39727501670049</v>
      </c>
      <c r="L620" s="53">
        <v>54.173265454498562</v>
      </c>
      <c r="M620" s="54">
        <v>0</v>
      </c>
      <c r="N620" s="93"/>
      <c r="O620" s="93"/>
      <c r="P620" s="93"/>
      <c r="Q620" s="93"/>
    </row>
    <row r="621" spans="1:17" s="55" customFormat="1">
      <c r="A621" s="53">
        <v>618</v>
      </c>
      <c r="B621" s="53">
        <v>47.076246216252827</v>
      </c>
      <c r="C621" s="53">
        <v>47</v>
      </c>
      <c r="D621" s="53"/>
      <c r="E621" s="64"/>
      <c r="F621" s="53">
        <v>1597.557551043682</v>
      </c>
      <c r="G621" s="53">
        <v>58.922108253423339</v>
      </c>
      <c r="H621" s="54">
        <v>34.843884158525569</v>
      </c>
      <c r="I621" s="53"/>
      <c r="J621" s="53">
        <v>-20.238680205972699</v>
      </c>
      <c r="K621" s="53">
        <v>244.85879507914291</v>
      </c>
      <c r="L621" s="53">
        <v>54.012909146830253</v>
      </c>
      <c r="M621" s="54">
        <v>0</v>
      </c>
      <c r="N621" s="93"/>
      <c r="O621" s="93"/>
      <c r="P621" s="93"/>
      <c r="Q621" s="93"/>
    </row>
    <row r="622" spans="1:17" s="55" customFormat="1">
      <c r="A622" s="53">
        <v>619</v>
      </c>
      <c r="B622" s="53">
        <v>46.20396204804068</v>
      </c>
      <c r="C622" s="53">
        <v>47</v>
      </c>
      <c r="D622" s="53"/>
      <c r="E622" s="64"/>
      <c r="F622" s="53">
        <v>1567.9561220516221</v>
      </c>
      <c r="G622" s="53">
        <v>59.126653707968785</v>
      </c>
      <c r="H622" s="54">
        <v>20.727702975126611</v>
      </c>
      <c r="I622" s="53"/>
      <c r="J622" s="53">
        <v>-20.238680205972699</v>
      </c>
      <c r="K622" s="53">
        <v>245.46595450803801</v>
      </c>
      <c r="L622" s="53">
        <v>55.429279664520287</v>
      </c>
      <c r="M622" s="54">
        <v>0</v>
      </c>
      <c r="N622" s="93"/>
      <c r="O622" s="93"/>
      <c r="P622" s="93"/>
      <c r="Q622" s="93"/>
    </row>
    <row r="623" spans="1:17" s="55" customFormat="1">
      <c r="A623" s="53">
        <v>620</v>
      </c>
      <c r="B623" s="53">
        <v>45.322101433705519</v>
      </c>
      <c r="C623" s="53">
        <v>45</v>
      </c>
      <c r="D623" s="53"/>
      <c r="E623" s="64"/>
      <c r="F623" s="53">
        <v>0</v>
      </c>
      <c r="G623" s="53">
        <v>59.304132775009492</v>
      </c>
      <c r="H623" s="54">
        <v>0</v>
      </c>
      <c r="I623" s="53"/>
      <c r="J623" s="53">
        <v>-20.238680205972699</v>
      </c>
      <c r="K623" s="53">
        <v>240.57547787284329</v>
      </c>
      <c r="L623" s="53">
        <v>-8.1685871339391838</v>
      </c>
      <c r="M623" s="54">
        <v>0</v>
      </c>
      <c r="N623" s="93"/>
      <c r="O623" s="93"/>
      <c r="P623" s="93"/>
      <c r="Q623" s="93"/>
    </row>
    <row r="624" spans="1:17" s="55" customFormat="1">
      <c r="A624" s="53">
        <v>621</v>
      </c>
      <c r="B624" s="53">
        <v>44.554867759710163</v>
      </c>
      <c r="C624" s="53">
        <v>44</v>
      </c>
      <c r="D624" s="53"/>
      <c r="E624" s="64"/>
      <c r="F624" s="53">
        <v>0</v>
      </c>
      <c r="G624" s="53">
        <v>59.413430023868386</v>
      </c>
      <c r="H624" s="54">
        <v>0</v>
      </c>
      <c r="I624" s="53"/>
      <c r="J624" s="53">
        <v>-20.238680205972699</v>
      </c>
      <c r="K624" s="53">
        <v>240.89717825501049</v>
      </c>
      <c r="L624" s="53">
        <v>-0.33175686088221928</v>
      </c>
      <c r="M624" s="54">
        <v>0</v>
      </c>
      <c r="N624" s="93"/>
      <c r="O624" s="93"/>
      <c r="P624" s="93"/>
      <c r="Q624" s="93"/>
    </row>
    <row r="625" spans="1:17" s="55" customFormat="1">
      <c r="A625" s="53">
        <v>622</v>
      </c>
      <c r="B625" s="53">
        <v>44.025140920411793</v>
      </c>
      <c r="C625" s="53">
        <v>44</v>
      </c>
      <c r="D625" s="53"/>
      <c r="E625" s="64"/>
      <c r="F625" s="53">
        <v>0</v>
      </c>
      <c r="G625" s="53">
        <v>59.481611842050206</v>
      </c>
      <c r="H625" s="54">
        <v>0</v>
      </c>
      <c r="I625" s="53"/>
      <c r="J625" s="53">
        <v>-20.238680205972699</v>
      </c>
      <c r="K625" s="53">
        <v>239.9854525965296</v>
      </c>
      <c r="L625" s="53">
        <v>-10.130871700764731</v>
      </c>
      <c r="M625" s="54">
        <v>0</v>
      </c>
      <c r="N625" s="93"/>
      <c r="O625" s="93"/>
      <c r="P625" s="93"/>
      <c r="Q625" s="93"/>
    </row>
    <row r="626" spans="1:17" s="55" customFormat="1">
      <c r="A626" s="53">
        <v>623</v>
      </c>
      <c r="B626" s="53">
        <v>43.762555062845337</v>
      </c>
      <c r="C626" s="53">
        <v>44</v>
      </c>
      <c r="D626" s="53"/>
      <c r="E626" s="64"/>
      <c r="F626" s="53">
        <v>0</v>
      </c>
      <c r="G626" s="53">
        <v>59.549793660232019</v>
      </c>
      <c r="H626" s="54">
        <v>0</v>
      </c>
      <c r="I626" s="53"/>
      <c r="J626" s="53">
        <v>-20.238680205972699</v>
      </c>
      <c r="K626" s="53">
        <v>239.25810616601521</v>
      </c>
      <c r="L626" s="53">
        <v>-16.16901293452943</v>
      </c>
      <c r="M626" s="54">
        <v>0</v>
      </c>
      <c r="N626" s="93"/>
      <c r="O626" s="93"/>
      <c r="P626" s="93"/>
      <c r="Q626" s="93"/>
    </row>
    <row r="627" spans="1:17" s="55" customFormat="1">
      <c r="A627" s="53">
        <v>624</v>
      </c>
      <c r="B627" s="53">
        <v>43.686641276255251</v>
      </c>
      <c r="C627" s="53">
        <v>44</v>
      </c>
      <c r="D627" s="53"/>
      <c r="E627" s="64"/>
      <c r="F627" s="53">
        <v>0</v>
      </c>
      <c r="G627" s="53">
        <v>59.590909090909093</v>
      </c>
      <c r="H627" s="54">
        <v>0</v>
      </c>
      <c r="I627" s="53"/>
      <c r="J627" s="53">
        <v>-356.62094649573129</v>
      </c>
      <c r="K627" s="53">
        <v>238.80791040732529</v>
      </c>
      <c r="L627" s="53">
        <v>-19.2310506920516</v>
      </c>
      <c r="M627" s="54">
        <v>0</v>
      </c>
      <c r="N627" s="93"/>
      <c r="O627" s="93"/>
      <c r="P627" s="93"/>
      <c r="Q627" s="93"/>
    </row>
    <row r="628" spans="1:17" s="55" customFormat="1">
      <c r="A628" s="53">
        <v>625</v>
      </c>
      <c r="B628" s="53">
        <v>43.855115998504893</v>
      </c>
      <c r="C628" s="53">
        <v>45</v>
      </c>
      <c r="D628" s="53"/>
      <c r="E628" s="64"/>
      <c r="F628" s="53">
        <v>0</v>
      </c>
      <c r="G628" s="53">
        <v>59.590909090909093</v>
      </c>
      <c r="H628" s="54">
        <v>0</v>
      </c>
      <c r="I628" s="53"/>
      <c r="J628" s="53">
        <v>-27.78844784246628</v>
      </c>
      <c r="K628" s="53">
        <v>237.7384313900738</v>
      </c>
      <c r="L628" s="53">
        <v>-29.368682913163681</v>
      </c>
      <c r="M628" s="54">
        <v>0</v>
      </c>
      <c r="N628" s="93"/>
      <c r="O628" s="93"/>
      <c r="P628" s="93"/>
      <c r="Q628" s="93"/>
    </row>
    <row r="629" spans="1:17" s="55" customFormat="1">
      <c r="A629" s="53">
        <v>626</v>
      </c>
      <c r="B629" s="53">
        <v>44.21666000366212</v>
      </c>
      <c r="C629" s="53">
        <v>45</v>
      </c>
      <c r="D629" s="53"/>
      <c r="E629" s="64"/>
      <c r="F629" s="53">
        <v>0</v>
      </c>
      <c r="G629" s="53">
        <v>59.56384270340434</v>
      </c>
      <c r="H629" s="54">
        <v>0</v>
      </c>
      <c r="I629" s="53"/>
      <c r="J629" s="53">
        <v>-27.78844784246628</v>
      </c>
      <c r="K629" s="53">
        <v>237.2075012522283</v>
      </c>
      <c r="L629" s="53">
        <v>-32.100851828957083</v>
      </c>
      <c r="M629" s="54">
        <v>0</v>
      </c>
      <c r="N629" s="93"/>
      <c r="O629" s="93"/>
      <c r="P629" s="93"/>
      <c r="Q629" s="93"/>
    </row>
    <row r="630" spans="1:17" s="55" customFormat="1">
      <c r="A630" s="53">
        <v>627</v>
      </c>
      <c r="B630" s="53">
        <v>44.613060073852537</v>
      </c>
      <c r="C630" s="53">
        <v>46</v>
      </c>
      <c r="D630" s="53"/>
      <c r="E630" s="64"/>
      <c r="F630" s="53">
        <v>0</v>
      </c>
      <c r="G630" s="53">
        <v>59.49566088522252</v>
      </c>
      <c r="H630" s="54">
        <v>0</v>
      </c>
      <c r="I630" s="53"/>
      <c r="J630" s="53">
        <v>-27.78844784246628</v>
      </c>
      <c r="K630" s="53">
        <v>237.01456109669419</v>
      </c>
      <c r="L630" s="53">
        <v>-30.96620611308893</v>
      </c>
      <c r="M630" s="54">
        <v>0</v>
      </c>
      <c r="N630" s="93"/>
      <c r="O630" s="93"/>
      <c r="P630" s="93"/>
      <c r="Q630" s="93"/>
    </row>
    <row r="631" spans="1:17" s="55" customFormat="1">
      <c r="A631" s="53">
        <v>628</v>
      </c>
      <c r="B631" s="53">
        <v>44.99889353418034</v>
      </c>
      <c r="C631" s="53">
        <v>46</v>
      </c>
      <c r="D631" s="53"/>
      <c r="E631" s="64"/>
      <c r="F631" s="53">
        <v>0</v>
      </c>
      <c r="G631" s="53">
        <v>59.427479067040707</v>
      </c>
      <c r="H631" s="54">
        <v>0</v>
      </c>
      <c r="I631" s="53"/>
      <c r="J631" s="53">
        <v>143.68297510032809</v>
      </c>
      <c r="K631" s="53">
        <v>236.73913216805741</v>
      </c>
      <c r="L631" s="53">
        <v>-31.491911492512418</v>
      </c>
      <c r="M631" s="54">
        <v>0</v>
      </c>
      <c r="N631" s="93"/>
      <c r="O631" s="93"/>
      <c r="P631" s="93"/>
      <c r="Q631" s="93"/>
    </row>
    <row r="632" spans="1:17" s="55" customFormat="1">
      <c r="A632" s="53">
        <v>629</v>
      </c>
      <c r="B632" s="53">
        <v>45.401900519086063</v>
      </c>
      <c r="C632" s="53">
        <v>46</v>
      </c>
      <c r="D632" s="53"/>
      <c r="E632" s="64"/>
      <c r="F632" s="53">
        <v>0</v>
      </c>
      <c r="G632" s="53">
        <v>59.359297248858887</v>
      </c>
      <c r="H632" s="54">
        <v>0</v>
      </c>
      <c r="I632" s="53"/>
      <c r="J632" s="53">
        <v>-20.238680205972699</v>
      </c>
      <c r="K632" s="53">
        <v>236.39064589504511</v>
      </c>
      <c r="L632" s="53">
        <v>-33.0683249318337</v>
      </c>
      <c r="M632" s="54">
        <v>0</v>
      </c>
      <c r="N632" s="93"/>
      <c r="O632" s="93"/>
      <c r="P632" s="93"/>
      <c r="Q632" s="93"/>
    </row>
    <row r="633" spans="1:17" s="55" customFormat="1">
      <c r="A633" s="53">
        <v>630</v>
      </c>
      <c r="B633" s="53">
        <v>45.873437855551032</v>
      </c>
      <c r="C633" s="53">
        <v>46</v>
      </c>
      <c r="D633" s="53"/>
      <c r="E633" s="64"/>
      <c r="F633" s="53">
        <v>0</v>
      </c>
      <c r="G633" s="53">
        <v>59.31818181818182</v>
      </c>
      <c r="H633" s="54">
        <v>0</v>
      </c>
      <c r="I633" s="53"/>
      <c r="J633" s="53">
        <v>-380.91179426572251</v>
      </c>
      <c r="K633" s="53">
        <v>235.96099246166671</v>
      </c>
      <c r="L633" s="53">
        <v>-35.684138916488358</v>
      </c>
      <c r="M633" s="54">
        <v>0</v>
      </c>
      <c r="N633" s="93"/>
      <c r="O633" s="93"/>
      <c r="P633" s="93"/>
      <c r="Q633" s="93"/>
    </row>
    <row r="634" spans="1:17" s="55" customFormat="1">
      <c r="A634" s="53">
        <v>631</v>
      </c>
      <c r="B634" s="53">
        <v>46.452244713138803</v>
      </c>
      <c r="C634" s="53">
        <v>46</v>
      </c>
      <c r="D634" s="53"/>
      <c r="E634" s="64"/>
      <c r="F634" s="53">
        <v>0</v>
      </c>
      <c r="G634" s="53">
        <v>59.372314593191319</v>
      </c>
      <c r="H634" s="54">
        <v>0</v>
      </c>
      <c r="I634" s="53"/>
      <c r="J634" s="53">
        <v>-27.78844784246628</v>
      </c>
      <c r="K634" s="53">
        <v>235.41739933521021</v>
      </c>
      <c r="L634" s="53">
        <v>-39.496841569238022</v>
      </c>
      <c r="M634" s="54">
        <v>0</v>
      </c>
      <c r="N634" s="93"/>
      <c r="O634" s="93"/>
      <c r="P634" s="93"/>
      <c r="Q634" s="93"/>
    </row>
    <row r="635" spans="1:17" s="55" customFormat="1">
      <c r="A635" s="53">
        <v>632</v>
      </c>
      <c r="B635" s="53">
        <v>47.195450461413728</v>
      </c>
      <c r="C635" s="53">
        <v>47</v>
      </c>
      <c r="D635" s="53"/>
      <c r="E635" s="64"/>
      <c r="F635" s="53">
        <v>0</v>
      </c>
      <c r="G635" s="53">
        <v>59.508678229554953</v>
      </c>
      <c r="H635" s="54">
        <v>0</v>
      </c>
      <c r="I635" s="53"/>
      <c r="J635" s="53">
        <v>-27.78844784246628</v>
      </c>
      <c r="K635" s="53">
        <v>234.66861152715029</v>
      </c>
      <c r="L635" s="53">
        <v>-45.880811668078302</v>
      </c>
      <c r="M635" s="54">
        <v>0</v>
      </c>
      <c r="N635" s="93"/>
      <c r="O635" s="93"/>
      <c r="P635" s="93"/>
      <c r="Q635" s="93"/>
    </row>
    <row r="636" spans="1:17" s="55" customFormat="1">
      <c r="A636" s="53">
        <v>633</v>
      </c>
      <c r="B636" s="53">
        <v>48.235622297665131</v>
      </c>
      <c r="C636" s="53">
        <v>48</v>
      </c>
      <c r="D636" s="53"/>
      <c r="E636" s="64"/>
      <c r="F636" s="53">
        <v>0</v>
      </c>
      <c r="G636" s="53">
        <v>59.645041865918593</v>
      </c>
      <c r="H636" s="54">
        <v>0</v>
      </c>
      <c r="I636" s="53"/>
      <c r="J636" s="53">
        <v>-27.78844784246628</v>
      </c>
      <c r="K636" s="53">
        <v>233.5289315015232</v>
      </c>
      <c r="L636" s="53">
        <v>-56.524288422292699</v>
      </c>
      <c r="M636" s="54">
        <v>0</v>
      </c>
      <c r="N636" s="93"/>
      <c r="O636" s="93"/>
      <c r="P636" s="93"/>
      <c r="Q636" s="93"/>
    </row>
    <row r="637" spans="1:17" s="55" customFormat="1">
      <c r="A637" s="53">
        <v>634</v>
      </c>
      <c r="B637" s="53">
        <v>49.591284644175353</v>
      </c>
      <c r="C637" s="53">
        <v>50</v>
      </c>
      <c r="D637" s="53"/>
      <c r="E637" s="64"/>
      <c r="F637" s="53">
        <v>0</v>
      </c>
      <c r="G637" s="53">
        <v>59.781405502282226</v>
      </c>
      <c r="H637" s="54">
        <v>13.334981183398931</v>
      </c>
      <c r="I637" s="53"/>
      <c r="J637" s="53">
        <v>-27.78844784246628</v>
      </c>
      <c r="K637" s="53">
        <v>230.67579946340129</v>
      </c>
      <c r="L637" s="53">
        <v>-86.027457798161976</v>
      </c>
      <c r="M637" s="54">
        <v>0</v>
      </c>
      <c r="N637" s="93"/>
      <c r="O637" s="93"/>
      <c r="P637" s="93"/>
      <c r="Q637" s="93"/>
    </row>
    <row r="638" spans="1:17" s="55" customFormat="1">
      <c r="A638" s="53">
        <v>635</v>
      </c>
      <c r="B638" s="53">
        <v>50.812726246811913</v>
      </c>
      <c r="C638" s="53">
        <v>51</v>
      </c>
      <c r="D638" s="53"/>
      <c r="E638" s="64"/>
      <c r="F638" s="53">
        <v>1724.356995921315</v>
      </c>
      <c r="G638" s="53">
        <v>59.917769138645866</v>
      </c>
      <c r="H638" s="54">
        <v>33.901715841474363</v>
      </c>
      <c r="I638" s="53"/>
      <c r="J638" s="53">
        <v>-27.78844784246628</v>
      </c>
      <c r="K638" s="53">
        <v>238.52027171835209</v>
      </c>
      <c r="L638" s="53">
        <v>16.193035211254379</v>
      </c>
      <c r="M638" s="54">
        <v>0</v>
      </c>
      <c r="N638" s="93"/>
      <c r="O638" s="93"/>
      <c r="P638" s="93"/>
      <c r="Q638" s="93"/>
    </row>
    <row r="639" spans="1:17" s="55" customFormat="1">
      <c r="A639" s="53">
        <v>636</v>
      </c>
      <c r="B639" s="53">
        <v>51.813199615478531</v>
      </c>
      <c r="C639" s="53">
        <v>52</v>
      </c>
      <c r="D639" s="53"/>
      <c r="E639" s="64"/>
      <c r="F639" s="53">
        <v>1758.308593875606</v>
      </c>
      <c r="G639" s="53">
        <v>60.054132775009499</v>
      </c>
      <c r="H639" s="54">
        <v>34.993031682948732</v>
      </c>
      <c r="I639" s="53"/>
      <c r="J639" s="53">
        <v>196.41773086320759</v>
      </c>
      <c r="K639" s="53">
        <v>239.29857022685511</v>
      </c>
      <c r="L639" s="53">
        <v>19.41324653060099</v>
      </c>
      <c r="M639" s="54">
        <v>0</v>
      </c>
      <c r="N639" s="93"/>
      <c r="O639" s="93"/>
      <c r="P639" s="93"/>
      <c r="Q639" s="93"/>
    </row>
    <row r="640" spans="1:17" s="55" customFormat="1">
      <c r="A640" s="53">
        <v>637</v>
      </c>
      <c r="B640" s="53">
        <v>52.469099349975593</v>
      </c>
      <c r="C640" s="53">
        <v>53</v>
      </c>
      <c r="D640" s="53"/>
      <c r="E640" s="64"/>
      <c r="F640" s="53">
        <v>1780.566901574141</v>
      </c>
      <c r="G640" s="53">
        <v>60.19049641137314</v>
      </c>
      <c r="H640" s="54">
        <v>36.090257920737201</v>
      </c>
      <c r="I640" s="53"/>
      <c r="J640" s="53">
        <v>-20.238680205972699</v>
      </c>
      <c r="K640" s="53">
        <v>240.5343069199549</v>
      </c>
      <c r="L640" s="53">
        <v>30.325485605131991</v>
      </c>
      <c r="M640" s="54">
        <v>0</v>
      </c>
      <c r="N640" s="93"/>
      <c r="O640" s="93"/>
      <c r="P640" s="93"/>
      <c r="Q640" s="93"/>
    </row>
    <row r="641" spans="1:17" s="55" customFormat="1">
      <c r="A641" s="53">
        <v>638</v>
      </c>
      <c r="B641" s="53">
        <v>52.827762295179582</v>
      </c>
      <c r="C641" s="53">
        <v>53</v>
      </c>
      <c r="D641" s="53"/>
      <c r="E641" s="64"/>
      <c r="F641" s="53">
        <v>1792.7383201226401</v>
      </c>
      <c r="G641" s="53">
        <v>60.353926435241526</v>
      </c>
      <c r="H641" s="54">
        <v>36.170742079262801</v>
      </c>
      <c r="I641" s="53"/>
      <c r="J641" s="53">
        <v>-20.238680205972699</v>
      </c>
      <c r="K641" s="53">
        <v>241.18158825316991</v>
      </c>
      <c r="L641" s="53">
        <v>33.387839838600577</v>
      </c>
      <c r="M641" s="54">
        <v>0</v>
      </c>
      <c r="N641" s="93"/>
      <c r="O641" s="93"/>
      <c r="P641" s="93"/>
      <c r="Q641" s="93"/>
    </row>
    <row r="642" spans="1:17" s="55" customFormat="1">
      <c r="A642" s="53">
        <v>639</v>
      </c>
      <c r="B642" s="53">
        <v>53.068364217253396</v>
      </c>
      <c r="C642" s="53">
        <v>52</v>
      </c>
      <c r="D642" s="53"/>
      <c r="E642" s="64"/>
      <c r="F642" s="53">
        <v>1800.903274814204</v>
      </c>
      <c r="G642" s="53">
        <v>60.558471889786979</v>
      </c>
      <c r="H642" s="54">
        <v>36.090257920737201</v>
      </c>
      <c r="I642" s="53"/>
      <c r="J642" s="53">
        <v>-20.238680205972699</v>
      </c>
      <c r="K642" s="53">
        <v>241.78816356080441</v>
      </c>
      <c r="L642" s="53">
        <v>36.467475363259837</v>
      </c>
      <c r="M642" s="54">
        <v>0</v>
      </c>
      <c r="N642" s="93"/>
      <c r="O642" s="93"/>
      <c r="P642" s="93"/>
      <c r="Q642" s="93"/>
    </row>
    <row r="643" spans="1:17" s="55" customFormat="1">
      <c r="A643" s="53">
        <v>640</v>
      </c>
      <c r="B643" s="53">
        <v>53.306133894026289</v>
      </c>
      <c r="C643" s="53">
        <v>52</v>
      </c>
      <c r="D643" s="53"/>
      <c r="E643" s="64"/>
      <c r="F643" s="53">
        <v>1808.9721157492449</v>
      </c>
      <c r="G643" s="53">
        <v>60.763017344332418</v>
      </c>
      <c r="H643" s="54">
        <v>36.015684158525609</v>
      </c>
      <c r="I643" s="53"/>
      <c r="J643" s="53">
        <v>-20.238680205972699</v>
      </c>
      <c r="K643" s="53">
        <v>242.16343038202581</v>
      </c>
      <c r="L643" s="53">
        <v>36.917307981833723</v>
      </c>
      <c r="M643" s="54">
        <v>0</v>
      </c>
      <c r="N643" s="93"/>
      <c r="O643" s="93"/>
      <c r="P643" s="93"/>
      <c r="Q643" s="93"/>
    </row>
    <row r="644" spans="1:17" s="55" customFormat="1">
      <c r="A644" s="53">
        <v>641</v>
      </c>
      <c r="B644" s="53">
        <v>53.544434235841038</v>
      </c>
      <c r="C644" s="53">
        <v>52</v>
      </c>
      <c r="D644" s="53"/>
      <c r="E644" s="64"/>
      <c r="F644" s="53">
        <v>1817.0589650858219</v>
      </c>
      <c r="G644" s="53">
        <v>60.94049641137314</v>
      </c>
      <c r="H644" s="54">
        <v>35.699657920737202</v>
      </c>
      <c r="I644" s="53"/>
      <c r="J644" s="53">
        <v>-20.238680205972699</v>
      </c>
      <c r="K644" s="53">
        <v>242.50925414743969</v>
      </c>
      <c r="L644" s="53">
        <v>37.322676745746882</v>
      </c>
      <c r="M644" s="54">
        <v>0</v>
      </c>
      <c r="N644" s="93"/>
      <c r="O644" s="93"/>
      <c r="P644" s="93"/>
      <c r="Q644" s="93"/>
    </row>
    <row r="645" spans="1:17" s="55" customFormat="1">
      <c r="A645" s="53">
        <v>642</v>
      </c>
      <c r="B645" s="53">
        <v>53.848601596383382</v>
      </c>
      <c r="C645" s="53">
        <v>53</v>
      </c>
      <c r="D645" s="53"/>
      <c r="E645" s="64"/>
      <c r="F645" s="53">
        <v>1827.381046871682</v>
      </c>
      <c r="G645" s="53">
        <v>61.076860047736773</v>
      </c>
      <c r="H645" s="54">
        <v>35.935200000000002</v>
      </c>
      <c r="I645" s="53"/>
      <c r="J645" s="53">
        <v>-20.238680205972699</v>
      </c>
      <c r="K645" s="53">
        <v>242.51104473331719</v>
      </c>
      <c r="L645" s="53">
        <v>33.834631543683322</v>
      </c>
      <c r="M645" s="54">
        <v>0</v>
      </c>
      <c r="N645" s="93"/>
      <c r="O645" s="93"/>
      <c r="P645" s="93"/>
      <c r="Q645" s="93"/>
    </row>
    <row r="646" spans="1:17" s="55" customFormat="1">
      <c r="A646" s="53">
        <v>643</v>
      </c>
      <c r="B646" s="53">
        <v>54.20437092375942</v>
      </c>
      <c r="C646" s="53">
        <v>54</v>
      </c>
      <c r="D646" s="53"/>
      <c r="E646" s="64"/>
      <c r="F646" s="53">
        <v>1839.4542689541829</v>
      </c>
      <c r="G646" s="53">
        <v>61.213223684100406</v>
      </c>
      <c r="H646" s="54">
        <v>35.935200000000002</v>
      </c>
      <c r="I646" s="53"/>
      <c r="J646" s="53">
        <v>-20.238680205972699</v>
      </c>
      <c r="K646" s="53">
        <v>242.74247745285979</v>
      </c>
      <c r="L646" s="53">
        <v>33.85953399215191</v>
      </c>
      <c r="M646" s="54">
        <v>0</v>
      </c>
      <c r="N646" s="93"/>
      <c r="O646" s="93"/>
      <c r="P646" s="93"/>
      <c r="Q646" s="93"/>
    </row>
    <row r="647" spans="1:17" s="55" customFormat="1">
      <c r="A647" s="53">
        <v>644</v>
      </c>
      <c r="B647" s="53">
        <v>54.533796817236407</v>
      </c>
      <c r="C647" s="53">
        <v>55</v>
      </c>
      <c r="D647" s="53"/>
      <c r="E647" s="64"/>
      <c r="F647" s="53">
        <v>1850.633512541616</v>
      </c>
      <c r="G647" s="53">
        <v>61.349587320464046</v>
      </c>
      <c r="H647" s="54">
        <v>35.935200000000002</v>
      </c>
      <c r="I647" s="53"/>
      <c r="J647" s="53">
        <v>-20.238680205972699</v>
      </c>
      <c r="K647" s="53">
        <v>242.95409054968201</v>
      </c>
      <c r="L647" s="53">
        <v>33.706164503409198</v>
      </c>
      <c r="M647" s="54">
        <v>0</v>
      </c>
      <c r="N647" s="93"/>
      <c r="O647" s="93"/>
      <c r="P647" s="93"/>
      <c r="Q647" s="93"/>
    </row>
    <row r="648" spans="1:17" s="55" customFormat="1">
      <c r="A648" s="53">
        <v>645</v>
      </c>
      <c r="B648" s="53">
        <v>54.857579956054693</v>
      </c>
      <c r="C648" s="53">
        <v>55</v>
      </c>
      <c r="D648" s="53"/>
      <c r="E648" s="64"/>
      <c r="F648" s="53">
        <v>1861.621266236838</v>
      </c>
      <c r="G648" s="53">
        <v>61.513017344332432</v>
      </c>
      <c r="H648" s="54">
        <v>35.935200000000002</v>
      </c>
      <c r="I648" s="53"/>
      <c r="J648" s="53">
        <v>-20.238680205972699</v>
      </c>
      <c r="K648" s="53">
        <v>243.22097924889729</v>
      </c>
      <c r="L648" s="53">
        <v>34.417478987399399</v>
      </c>
      <c r="M648" s="54">
        <v>0</v>
      </c>
      <c r="N648" s="93"/>
      <c r="O648" s="93"/>
      <c r="P648" s="93"/>
      <c r="Q648" s="93"/>
    </row>
    <row r="649" spans="1:17" s="55" customFormat="1">
      <c r="A649" s="53">
        <v>646</v>
      </c>
      <c r="B649" s="53">
        <v>55.192080154418953</v>
      </c>
      <c r="C649" s="53">
        <v>55</v>
      </c>
      <c r="D649" s="53"/>
      <c r="E649" s="64"/>
      <c r="F649" s="53">
        <v>1872.9727090699739</v>
      </c>
      <c r="G649" s="53">
        <v>61.717562798877886</v>
      </c>
      <c r="H649" s="54">
        <v>35.935200000000002</v>
      </c>
      <c r="I649" s="53"/>
      <c r="J649" s="53">
        <v>-20.238680205972699</v>
      </c>
      <c r="K649" s="53">
        <v>243.44603395719139</v>
      </c>
      <c r="L649" s="53">
        <v>34.598961572188443</v>
      </c>
      <c r="M649" s="54">
        <v>0</v>
      </c>
      <c r="N649" s="93"/>
      <c r="O649" s="93"/>
      <c r="P649" s="93"/>
      <c r="Q649" s="93"/>
    </row>
    <row r="650" spans="1:17" s="55" customFormat="1">
      <c r="A650" s="53">
        <v>647</v>
      </c>
      <c r="B650" s="53">
        <v>55.498239822387703</v>
      </c>
      <c r="C650" s="53">
        <v>56</v>
      </c>
      <c r="D650" s="53"/>
      <c r="E650" s="64"/>
      <c r="F650" s="53">
        <v>1883.3624008721131</v>
      </c>
      <c r="G650" s="53">
        <v>61.922108253423339</v>
      </c>
      <c r="H650" s="54">
        <v>35.935200000000002</v>
      </c>
      <c r="I650" s="53"/>
      <c r="J650" s="53">
        <v>-20.238680205972699</v>
      </c>
      <c r="K650" s="53">
        <v>243.6768170082093</v>
      </c>
      <c r="L650" s="53">
        <v>34.992751579470763</v>
      </c>
      <c r="M650" s="54">
        <v>0</v>
      </c>
      <c r="N650" s="93"/>
      <c r="O650" s="93"/>
      <c r="P650" s="93"/>
      <c r="Q650" s="93"/>
    </row>
    <row r="651" spans="1:17" s="55" customFormat="1">
      <c r="A651" s="53">
        <v>648</v>
      </c>
      <c r="B651" s="53">
        <v>55.760796018233393</v>
      </c>
      <c r="C651" s="53">
        <v>56</v>
      </c>
      <c r="D651" s="53"/>
      <c r="E651" s="64"/>
      <c r="F651" s="53">
        <v>1892.2723855663</v>
      </c>
      <c r="G651" s="53">
        <v>62.126653707968785</v>
      </c>
      <c r="H651" s="54">
        <v>35.935200000000002</v>
      </c>
      <c r="I651" s="53"/>
      <c r="J651" s="53">
        <v>-20.238680205972699</v>
      </c>
      <c r="K651" s="53">
        <v>243.84906399346531</v>
      </c>
      <c r="L651" s="53">
        <v>34.748528950983442</v>
      </c>
      <c r="M651" s="54">
        <v>0</v>
      </c>
      <c r="N651" s="93"/>
      <c r="O651" s="93"/>
      <c r="P651" s="93"/>
      <c r="Q651" s="93"/>
    </row>
    <row r="652" spans="1:17" s="55" customFormat="1">
      <c r="A652" s="53">
        <v>649</v>
      </c>
      <c r="B652" s="53">
        <v>55.827090310370551</v>
      </c>
      <c r="C652" s="53">
        <v>56</v>
      </c>
      <c r="D652" s="53"/>
      <c r="E652" s="64"/>
      <c r="F652" s="53">
        <v>1894.522117766873</v>
      </c>
      <c r="G652" s="53">
        <v>62.304132775009499</v>
      </c>
      <c r="H652" s="54">
        <v>35.935200000000002</v>
      </c>
      <c r="I652" s="53"/>
      <c r="J652" s="53">
        <v>-20.238680205972699</v>
      </c>
      <c r="K652" s="53">
        <v>244.6387990313809</v>
      </c>
      <c r="L652" s="53">
        <v>42.300074714628238</v>
      </c>
      <c r="M652" s="54">
        <v>0</v>
      </c>
      <c r="N652" s="93"/>
      <c r="O652" s="93"/>
      <c r="P652" s="93"/>
      <c r="Q652" s="93"/>
    </row>
    <row r="653" spans="1:17" s="55" customFormat="1">
      <c r="A653" s="53">
        <v>650</v>
      </c>
      <c r="B653" s="53">
        <v>55.375995839834196</v>
      </c>
      <c r="C653" s="53">
        <v>56</v>
      </c>
      <c r="D653" s="53"/>
      <c r="E653" s="64"/>
      <c r="F653" s="53">
        <v>1879.2139860537161</v>
      </c>
      <c r="G653" s="53">
        <v>62.44049641137314</v>
      </c>
      <c r="H653" s="54">
        <v>35.159910396313983</v>
      </c>
      <c r="I653" s="53"/>
      <c r="J653" s="53">
        <v>-20.238680205972699</v>
      </c>
      <c r="K653" s="53">
        <v>246.8201418181113</v>
      </c>
      <c r="L653" s="53">
        <v>66.567022761234426</v>
      </c>
      <c r="M653" s="54">
        <v>0</v>
      </c>
      <c r="N653" s="93"/>
      <c r="O653" s="93"/>
      <c r="P653" s="93"/>
      <c r="Q653" s="93"/>
    </row>
    <row r="654" spans="1:17" s="55" customFormat="1">
      <c r="A654" s="53">
        <v>651</v>
      </c>
      <c r="B654" s="53">
        <v>54.337619436355283</v>
      </c>
      <c r="C654" s="53">
        <v>56</v>
      </c>
      <c r="D654" s="53"/>
      <c r="E654" s="64"/>
      <c r="F654" s="53">
        <v>1843.97612837528</v>
      </c>
      <c r="G654" s="53">
        <v>62.576860047736773</v>
      </c>
      <c r="H654" s="54">
        <v>20.492160895863812</v>
      </c>
      <c r="I654" s="53"/>
      <c r="J654" s="53">
        <v>-20.238680205972699</v>
      </c>
      <c r="K654" s="53">
        <v>246.5083500599217</v>
      </c>
      <c r="L654" s="53">
        <v>55.111788717952841</v>
      </c>
      <c r="M654" s="54">
        <v>0</v>
      </c>
      <c r="N654" s="93"/>
      <c r="O654" s="93"/>
      <c r="P654" s="93"/>
      <c r="Q654" s="93"/>
    </row>
    <row r="655" spans="1:17" s="55" customFormat="1">
      <c r="A655" s="53">
        <v>652</v>
      </c>
      <c r="B655" s="53">
        <v>52.735073337694587</v>
      </c>
      <c r="C655" s="53">
        <v>54</v>
      </c>
      <c r="D655" s="53"/>
      <c r="E655" s="64"/>
      <c r="F655" s="53">
        <v>0</v>
      </c>
      <c r="G655" s="53">
        <v>62.713223684100406</v>
      </c>
      <c r="H655" s="54">
        <v>0</v>
      </c>
      <c r="I655" s="53"/>
      <c r="J655" s="53">
        <v>-20.238680205972699</v>
      </c>
      <c r="K655" s="53">
        <v>243.64175782246269</v>
      </c>
      <c r="L655" s="53">
        <v>18.260244931073611</v>
      </c>
      <c r="M655" s="54">
        <v>0</v>
      </c>
      <c r="N655" s="93"/>
      <c r="O655" s="93"/>
      <c r="P655" s="93"/>
      <c r="Q655" s="93"/>
    </row>
    <row r="656" spans="1:17" s="55" customFormat="1">
      <c r="A656" s="53">
        <v>653</v>
      </c>
      <c r="B656" s="53">
        <v>50.481060029612799</v>
      </c>
      <c r="C656" s="53">
        <v>52</v>
      </c>
      <c r="D656" s="53"/>
      <c r="E656" s="64"/>
      <c r="F656" s="53">
        <v>0</v>
      </c>
      <c r="G656" s="53">
        <v>62.822520932959293</v>
      </c>
      <c r="H656" s="54">
        <v>0</v>
      </c>
      <c r="I656" s="53"/>
      <c r="J656" s="53">
        <v>-20.238680205972699</v>
      </c>
      <c r="K656" s="53">
        <v>245.9231030054253</v>
      </c>
      <c r="L656" s="53">
        <v>47.014741695585599</v>
      </c>
      <c r="M656" s="54">
        <v>0</v>
      </c>
      <c r="N656" s="93"/>
      <c r="O656" s="93"/>
      <c r="P656" s="93"/>
      <c r="Q656" s="93"/>
    </row>
    <row r="657" spans="1:17" s="55" customFormat="1">
      <c r="A657" s="53">
        <v>654</v>
      </c>
      <c r="B657" s="53">
        <v>47.889794927351119</v>
      </c>
      <c r="C657" s="53">
        <v>50</v>
      </c>
      <c r="D657" s="53"/>
      <c r="E657" s="64"/>
      <c r="F657" s="53">
        <v>0</v>
      </c>
      <c r="G657" s="53">
        <v>62.890702751141113</v>
      </c>
      <c r="H657" s="54">
        <v>0</v>
      </c>
      <c r="I657" s="53"/>
      <c r="J657" s="53">
        <v>-20.238680205972699</v>
      </c>
      <c r="K657" s="53">
        <v>245.85162414464261</v>
      </c>
      <c r="L657" s="53">
        <v>42.403304895402272</v>
      </c>
      <c r="M657" s="54">
        <v>0</v>
      </c>
      <c r="N657" s="93"/>
      <c r="O657" s="93"/>
      <c r="P657" s="93"/>
      <c r="Q657" s="93"/>
    </row>
    <row r="658" spans="1:17" s="55" customFormat="1">
      <c r="A658" s="53">
        <v>655</v>
      </c>
      <c r="B658" s="53">
        <v>45.509865429486283</v>
      </c>
      <c r="C658" s="53">
        <v>47</v>
      </c>
      <c r="D658" s="53"/>
      <c r="E658" s="64"/>
      <c r="F658" s="53">
        <v>0</v>
      </c>
      <c r="G658" s="53">
        <v>62.958884569322933</v>
      </c>
      <c r="H658" s="54">
        <v>0</v>
      </c>
      <c r="I658" s="53"/>
      <c r="J658" s="53">
        <v>-20.238680205972699</v>
      </c>
      <c r="K658" s="53">
        <v>245.4331521269668</v>
      </c>
      <c r="L658" s="53">
        <v>35.327428931995946</v>
      </c>
      <c r="M658" s="54">
        <v>0</v>
      </c>
      <c r="N658" s="93"/>
      <c r="O658" s="93"/>
      <c r="P658" s="93"/>
      <c r="Q658" s="93"/>
    </row>
    <row r="659" spans="1:17" s="55" customFormat="1">
      <c r="A659" s="53">
        <v>656</v>
      </c>
      <c r="B659" s="53">
        <v>42.99233978271478</v>
      </c>
      <c r="C659" s="53">
        <v>43</v>
      </c>
      <c r="D659" s="53"/>
      <c r="E659" s="64"/>
      <c r="F659" s="53">
        <v>0</v>
      </c>
      <c r="G659" s="53">
        <v>62.972933612495247</v>
      </c>
      <c r="H659" s="54">
        <v>0</v>
      </c>
      <c r="I659" s="53"/>
      <c r="J659" s="53">
        <v>-20.238680205972699</v>
      </c>
      <c r="K659" s="53">
        <v>245.67146309353049</v>
      </c>
      <c r="L659" s="53">
        <v>37.300121512627193</v>
      </c>
      <c r="M659" s="54">
        <v>0</v>
      </c>
      <c r="N659" s="93"/>
      <c r="O659" s="93"/>
      <c r="P659" s="93"/>
      <c r="Q659" s="93"/>
    </row>
    <row r="660" spans="1:17" s="55" customFormat="1">
      <c r="A660" s="53">
        <v>657</v>
      </c>
      <c r="B660" s="53">
        <v>40.243139724731378</v>
      </c>
      <c r="C660" s="53">
        <v>39</v>
      </c>
      <c r="D660" s="53"/>
      <c r="E660" s="64"/>
      <c r="F660" s="53">
        <v>0</v>
      </c>
      <c r="G660" s="53">
        <v>62.904751794313434</v>
      </c>
      <c r="H660" s="54">
        <v>0</v>
      </c>
      <c r="I660" s="53"/>
      <c r="J660" s="53">
        <v>-20.238680205972699</v>
      </c>
      <c r="K660" s="53">
        <v>244.54206931157461</v>
      </c>
      <c r="L660" s="53">
        <v>21.433841992231731</v>
      </c>
      <c r="M660" s="54">
        <v>0</v>
      </c>
      <c r="N660" s="93"/>
      <c r="O660" s="93"/>
      <c r="P660" s="93"/>
      <c r="Q660" s="93"/>
    </row>
    <row r="661" spans="1:17" s="55" customFormat="1">
      <c r="A661" s="53">
        <v>658</v>
      </c>
      <c r="B661" s="53">
        <v>37.305482417253629</v>
      </c>
      <c r="C661" s="53">
        <v>36</v>
      </c>
      <c r="D661" s="53"/>
      <c r="E661" s="64"/>
      <c r="F661" s="53">
        <v>0</v>
      </c>
      <c r="G661" s="53">
        <v>62.836569976131614</v>
      </c>
      <c r="H661" s="54">
        <v>0</v>
      </c>
      <c r="I661" s="53"/>
      <c r="J661" s="53">
        <v>-20.238680205972699</v>
      </c>
      <c r="K661" s="53">
        <v>246.17212103692489</v>
      </c>
      <c r="L661" s="53">
        <v>42.05682653397065</v>
      </c>
      <c r="M661" s="54">
        <v>0</v>
      </c>
      <c r="N661" s="93"/>
      <c r="O661" s="93"/>
      <c r="P661" s="93"/>
      <c r="Q661" s="93"/>
    </row>
    <row r="662" spans="1:17" s="55" customFormat="1">
      <c r="A662" s="53">
        <v>659</v>
      </c>
      <c r="B662" s="53">
        <v>34.104999702298009</v>
      </c>
      <c r="C662" s="53">
        <v>34</v>
      </c>
      <c r="D662" s="53"/>
      <c r="E662" s="64"/>
      <c r="F662" s="53">
        <v>0</v>
      </c>
      <c r="G662" s="53">
        <v>62.768388157949794</v>
      </c>
      <c r="H662" s="54">
        <v>0</v>
      </c>
      <c r="I662" s="53"/>
      <c r="J662" s="53">
        <v>-179.16776998648399</v>
      </c>
      <c r="K662" s="53">
        <v>246.7492044673638</v>
      </c>
      <c r="L662" s="53">
        <v>46.205198803947603</v>
      </c>
      <c r="M662" s="54">
        <v>0</v>
      </c>
      <c r="N662" s="93"/>
      <c r="O662" s="93"/>
      <c r="P662" s="93"/>
      <c r="Q662" s="93"/>
    </row>
    <row r="663" spans="1:17" s="55" customFormat="1">
      <c r="A663" s="53">
        <v>660</v>
      </c>
      <c r="B663" s="53">
        <v>30.842419343264702</v>
      </c>
      <c r="C663" s="53">
        <v>31</v>
      </c>
      <c r="D663" s="53"/>
      <c r="E663" s="64"/>
      <c r="F663" s="53">
        <v>0</v>
      </c>
      <c r="G663" s="53">
        <v>62.700206339767981</v>
      </c>
      <c r="H663" s="54">
        <v>0</v>
      </c>
      <c r="I663" s="53"/>
      <c r="J663" s="53">
        <v>-27.78844784246628</v>
      </c>
      <c r="K663" s="53">
        <v>244.0766521588402</v>
      </c>
      <c r="L663" s="53">
        <v>11.745980642343451</v>
      </c>
      <c r="M663" s="54">
        <v>0</v>
      </c>
      <c r="N663" s="93"/>
      <c r="O663" s="93"/>
      <c r="P663" s="93"/>
      <c r="Q663" s="93"/>
    </row>
    <row r="664" spans="1:17" s="55" customFormat="1">
      <c r="A664" s="53">
        <v>661</v>
      </c>
      <c r="B664" s="53">
        <v>27.286340005481531</v>
      </c>
      <c r="C664" s="53">
        <v>26</v>
      </c>
      <c r="D664" s="53"/>
      <c r="E664" s="64"/>
      <c r="F664" s="53">
        <v>0</v>
      </c>
      <c r="G664" s="53">
        <v>62.63202452158616</v>
      </c>
      <c r="H664" s="54">
        <v>0</v>
      </c>
      <c r="I664" s="53"/>
      <c r="J664" s="53">
        <v>-27.78844784246628</v>
      </c>
      <c r="K664" s="53">
        <v>246.80088257983721</v>
      </c>
      <c r="L664" s="53">
        <v>46.452917341993498</v>
      </c>
      <c r="M664" s="54">
        <v>0</v>
      </c>
      <c r="N664" s="93"/>
      <c r="O664" s="93"/>
      <c r="P664" s="93"/>
      <c r="Q664" s="93"/>
    </row>
    <row r="665" spans="1:17" s="55" customFormat="1">
      <c r="A665" s="53">
        <v>662</v>
      </c>
      <c r="B665" s="53">
        <v>23.070788513342752</v>
      </c>
      <c r="C665" s="53">
        <v>20</v>
      </c>
      <c r="D665" s="53"/>
      <c r="E665" s="64"/>
      <c r="F665" s="53">
        <v>0</v>
      </c>
      <c r="G665" s="53">
        <v>62.56384270340434</v>
      </c>
      <c r="H665" s="54">
        <v>0</v>
      </c>
      <c r="I665" s="53"/>
      <c r="J665" s="53">
        <v>-27.78844784246628</v>
      </c>
      <c r="K665" s="53">
        <v>247.0720523622804</v>
      </c>
      <c r="L665" s="53">
        <v>46.37251530569484</v>
      </c>
      <c r="M665" s="54">
        <v>0</v>
      </c>
      <c r="N665" s="93"/>
      <c r="O665" s="93"/>
      <c r="P665" s="93"/>
      <c r="Q665" s="93"/>
    </row>
    <row r="666" spans="1:17" s="55" customFormat="1">
      <c r="A666" s="53">
        <v>663</v>
      </c>
      <c r="B666" s="53">
        <v>18.52604185615888</v>
      </c>
      <c r="C666" s="53">
        <v>15</v>
      </c>
      <c r="D666" s="53"/>
      <c r="E666" s="64"/>
      <c r="F666" s="53">
        <v>0</v>
      </c>
      <c r="G666" s="53">
        <v>62.49566088522252</v>
      </c>
      <c r="H666" s="54">
        <v>0</v>
      </c>
      <c r="I666" s="53"/>
      <c r="J666" s="53">
        <v>-27.78844784246628</v>
      </c>
      <c r="K666" s="53">
        <v>246.51480324591961</v>
      </c>
      <c r="L666" s="53">
        <v>36.785990823839477</v>
      </c>
      <c r="M666" s="54">
        <v>0</v>
      </c>
      <c r="N666" s="93"/>
      <c r="O666" s="93"/>
      <c r="P666" s="93"/>
      <c r="Q666" s="93"/>
    </row>
    <row r="667" spans="1:17" s="55" customFormat="1">
      <c r="A667" s="53">
        <v>664</v>
      </c>
      <c r="B667" s="53">
        <v>14.54321082023197</v>
      </c>
      <c r="C667" s="53">
        <v>13</v>
      </c>
      <c r="D667" s="53"/>
      <c r="E667" s="64"/>
      <c r="F667" s="53">
        <v>0</v>
      </c>
      <c r="G667" s="53">
        <v>62.427479067040707</v>
      </c>
      <c r="H667" s="54">
        <v>0</v>
      </c>
      <c r="I667" s="53"/>
      <c r="J667" s="53">
        <v>52.035257917117463</v>
      </c>
      <c r="K667" s="53">
        <v>245.3451281620215</v>
      </c>
      <c r="L667" s="53">
        <v>20.97753975128175</v>
      </c>
      <c r="M667" s="54">
        <v>0</v>
      </c>
      <c r="N667" s="93"/>
      <c r="O667" s="93"/>
      <c r="P667" s="93"/>
      <c r="Q667" s="93"/>
    </row>
    <row r="668" spans="1:17" s="55" customFormat="1">
      <c r="A668" s="53">
        <v>665</v>
      </c>
      <c r="B668" s="53">
        <v>12.779689924400749</v>
      </c>
      <c r="C668" s="53">
        <v>12</v>
      </c>
      <c r="D668" s="53"/>
      <c r="E668" s="64"/>
      <c r="F668" s="53">
        <v>0</v>
      </c>
      <c r="G668" s="53">
        <v>62.359297248858887</v>
      </c>
      <c r="H668" s="54">
        <v>0</v>
      </c>
      <c r="I668" s="53"/>
      <c r="J668" s="53">
        <v>-20.238680205972699</v>
      </c>
      <c r="K668" s="53">
        <v>243.33042778122129</v>
      </c>
      <c r="L668" s="53">
        <v>-2.6012293315234238</v>
      </c>
      <c r="M668" s="54">
        <v>0</v>
      </c>
      <c r="N668" s="93"/>
      <c r="O668" s="93"/>
      <c r="P668" s="93"/>
      <c r="Q668" s="93"/>
    </row>
    <row r="669" spans="1:17" s="55" customFormat="1">
      <c r="A669" s="53">
        <v>666</v>
      </c>
      <c r="B669" s="53">
        <v>13.69807994842534</v>
      </c>
      <c r="C669" s="53">
        <v>12</v>
      </c>
      <c r="D669" s="53"/>
      <c r="E669" s="64"/>
      <c r="F669" s="53">
        <v>0</v>
      </c>
      <c r="G669" s="53">
        <v>62.31818181818182</v>
      </c>
      <c r="H669" s="54">
        <v>0</v>
      </c>
      <c r="I669" s="53"/>
      <c r="J669" s="53">
        <v>-20.238680205972699</v>
      </c>
      <c r="K669" s="53">
        <v>240.83030515070479</v>
      </c>
      <c r="L669" s="53">
        <v>-30.28616376213137</v>
      </c>
      <c r="M669" s="54">
        <v>0</v>
      </c>
      <c r="N669" s="93"/>
      <c r="O669" s="93"/>
      <c r="P669" s="93"/>
      <c r="Q669" s="93"/>
    </row>
    <row r="670" spans="1:17" s="55" customFormat="1">
      <c r="A670" s="53">
        <v>667</v>
      </c>
      <c r="B670" s="53">
        <v>16.466759910583569</v>
      </c>
      <c r="C670" s="53">
        <v>14</v>
      </c>
      <c r="D670" s="53"/>
      <c r="E670" s="64"/>
      <c r="F670" s="53">
        <v>0</v>
      </c>
      <c r="G670" s="53">
        <v>62.399380980696066</v>
      </c>
      <c r="H670" s="54">
        <v>0</v>
      </c>
      <c r="I670" s="53"/>
      <c r="J670" s="53">
        <v>-362.92787912770581</v>
      </c>
      <c r="K670" s="53">
        <v>239.02374131467701</v>
      </c>
      <c r="L670" s="53">
        <v>-45.175788095665347</v>
      </c>
      <c r="M670" s="54">
        <v>0</v>
      </c>
      <c r="N670" s="93"/>
      <c r="O670" s="93"/>
      <c r="P670" s="93"/>
      <c r="Q670" s="93"/>
    </row>
    <row r="671" spans="1:17" s="55" customFormat="1">
      <c r="A671" s="53">
        <v>668</v>
      </c>
      <c r="B671" s="53">
        <v>19.845609581747048</v>
      </c>
      <c r="C671" s="53">
        <v>19</v>
      </c>
      <c r="D671" s="53"/>
      <c r="E671" s="64"/>
      <c r="F671" s="53">
        <v>0</v>
      </c>
      <c r="G671" s="53">
        <v>62.603926435241526</v>
      </c>
      <c r="H671" s="54">
        <v>0</v>
      </c>
      <c r="I671" s="53"/>
      <c r="J671" s="53">
        <v>-27.78844784246628</v>
      </c>
      <c r="K671" s="53">
        <v>237.78524696138069</v>
      </c>
      <c r="L671" s="53">
        <v>-53.741107663875013</v>
      </c>
      <c r="M671" s="54">
        <v>0</v>
      </c>
      <c r="N671" s="93"/>
      <c r="O671" s="93"/>
      <c r="P671" s="93"/>
      <c r="Q671" s="93"/>
    </row>
    <row r="672" spans="1:17" s="55" customFormat="1">
      <c r="A672" s="53">
        <v>669</v>
      </c>
      <c r="B672" s="53">
        <v>23.671283424529339</v>
      </c>
      <c r="C672" s="53">
        <v>23</v>
      </c>
      <c r="D672" s="53"/>
      <c r="E672" s="64"/>
      <c r="F672" s="53">
        <v>0</v>
      </c>
      <c r="G672" s="53">
        <v>62.808471889786979</v>
      </c>
      <c r="H672" s="54">
        <v>11.009112372340979</v>
      </c>
      <c r="I672" s="53"/>
      <c r="J672" s="53">
        <v>-27.78844784246628</v>
      </c>
      <c r="K672" s="53">
        <v>235.2027769173537</v>
      </c>
      <c r="L672" s="53">
        <v>-79.395565921070045</v>
      </c>
      <c r="M672" s="54">
        <v>0</v>
      </c>
      <c r="N672" s="93"/>
      <c r="O672" s="93"/>
      <c r="P672" s="93"/>
      <c r="Q672" s="93"/>
    </row>
    <row r="673" spans="1:17" s="55" customFormat="1">
      <c r="A673" s="53">
        <v>670</v>
      </c>
      <c r="B673" s="53">
        <v>27.55890610351236</v>
      </c>
      <c r="C673" s="53">
        <v>28</v>
      </c>
      <c r="D673" s="53"/>
      <c r="E673" s="64"/>
      <c r="F673" s="53">
        <v>1266.452136774521</v>
      </c>
      <c r="G673" s="53">
        <v>63.013017344332432</v>
      </c>
      <c r="H673" s="54">
        <v>25.5617891096792</v>
      </c>
      <c r="I673" s="53"/>
      <c r="J673" s="53">
        <v>-27.78844784246628</v>
      </c>
      <c r="K673" s="53">
        <v>233.81409153483779</v>
      </c>
      <c r="L673" s="53">
        <v>-85.829496809671596</v>
      </c>
      <c r="M673" s="54">
        <v>0</v>
      </c>
      <c r="N673" s="93"/>
      <c r="O673" s="93"/>
      <c r="P673" s="93"/>
      <c r="Q673" s="93"/>
    </row>
    <row r="674" spans="1:17" s="55" customFormat="1">
      <c r="A674" s="53">
        <v>671</v>
      </c>
      <c r="B674" s="53">
        <v>30.917083371281699</v>
      </c>
      <c r="C674" s="53">
        <v>32</v>
      </c>
      <c r="D674" s="53"/>
      <c r="E674" s="64"/>
      <c r="F674" s="53">
        <v>1420.775053673319</v>
      </c>
      <c r="G674" s="53">
        <v>63.217562798877886</v>
      </c>
      <c r="H674" s="54">
        <v>24.59006881105789</v>
      </c>
      <c r="I674" s="53"/>
      <c r="J674" s="53">
        <v>-27.78844784246628</v>
      </c>
      <c r="K674" s="53">
        <v>237.76267387324691</v>
      </c>
      <c r="L674" s="53">
        <v>-29.95745322093121</v>
      </c>
      <c r="M674" s="54">
        <v>0</v>
      </c>
      <c r="N674" s="93"/>
      <c r="O674" s="93"/>
      <c r="P674" s="93"/>
      <c r="Q674" s="93"/>
    </row>
    <row r="675" spans="1:17" s="55" customFormat="1">
      <c r="A675" s="53">
        <v>672</v>
      </c>
      <c r="B675" s="53">
        <v>34.308624543310223</v>
      </c>
      <c r="C675" s="53">
        <v>34</v>
      </c>
      <c r="D675" s="53"/>
      <c r="E675" s="64"/>
      <c r="F675" s="53">
        <v>1576.6311877354351</v>
      </c>
      <c r="G675" s="53">
        <v>63.422108253423339</v>
      </c>
      <c r="H675" s="54">
        <v>31.06930049400674</v>
      </c>
      <c r="I675" s="53"/>
      <c r="J675" s="53">
        <v>-27.78844784246628</v>
      </c>
      <c r="K675" s="53">
        <v>237.1678652254088</v>
      </c>
      <c r="L675" s="53">
        <v>-35.301783864748629</v>
      </c>
      <c r="M675" s="54">
        <v>0</v>
      </c>
      <c r="N675" s="93"/>
      <c r="O675" s="93"/>
      <c r="P675" s="93"/>
      <c r="Q675" s="93"/>
    </row>
    <row r="676" spans="1:17" s="55" customFormat="1">
      <c r="A676" s="53">
        <v>673</v>
      </c>
      <c r="B676" s="53">
        <v>37.017472481671767</v>
      </c>
      <c r="C676" s="53">
        <v>36</v>
      </c>
      <c r="D676" s="53"/>
      <c r="E676" s="64"/>
      <c r="F676" s="53">
        <v>1701.1145851115739</v>
      </c>
      <c r="G676" s="53">
        <v>63.626653707968785</v>
      </c>
      <c r="H676" s="54">
        <v>35.544600000000003</v>
      </c>
      <c r="I676" s="53"/>
      <c r="J676" s="53">
        <v>-27.78844784246628</v>
      </c>
      <c r="K676" s="53">
        <v>240.47813477420539</v>
      </c>
      <c r="L676" s="53">
        <v>8.4061564094074459</v>
      </c>
      <c r="M676" s="54">
        <v>0</v>
      </c>
      <c r="N676" s="93"/>
      <c r="O676" s="93"/>
      <c r="P676" s="93"/>
      <c r="Q676" s="93"/>
    </row>
    <row r="677" spans="1:17" s="55" customFormat="1">
      <c r="A677" s="53">
        <v>674</v>
      </c>
      <c r="B677" s="53">
        <v>38.699176665041627</v>
      </c>
      <c r="C677" s="53">
        <v>38</v>
      </c>
      <c r="D677" s="53"/>
      <c r="E677" s="64"/>
      <c r="F677" s="53">
        <v>1778.396239486817</v>
      </c>
      <c r="G677" s="53">
        <v>63.831199162514238</v>
      </c>
      <c r="H677" s="54">
        <v>35.699657920737202</v>
      </c>
      <c r="I677" s="53"/>
      <c r="J677" s="53">
        <v>186.7907019700761</v>
      </c>
      <c r="K677" s="53">
        <v>241.80932612996051</v>
      </c>
      <c r="L677" s="53">
        <v>20.77884540828644</v>
      </c>
      <c r="M677" s="54">
        <v>0</v>
      </c>
      <c r="N677" s="93"/>
      <c r="O677" s="93"/>
      <c r="P677" s="93"/>
      <c r="Q677" s="93"/>
    </row>
    <row r="678" spans="1:17" s="55" customFormat="1">
      <c r="A678" s="53">
        <v>675</v>
      </c>
      <c r="B678" s="53">
        <v>39.720910035534388</v>
      </c>
      <c r="C678" s="53">
        <v>40</v>
      </c>
      <c r="D678" s="53"/>
      <c r="E678" s="64"/>
      <c r="F678" s="53">
        <v>1825.3493516827129</v>
      </c>
      <c r="G678" s="53">
        <v>64.035744617059692</v>
      </c>
      <c r="H678" s="54">
        <v>35.62508415852561</v>
      </c>
      <c r="I678" s="53"/>
      <c r="J678" s="53">
        <v>-20.238680205972699</v>
      </c>
      <c r="K678" s="53">
        <v>242.9679084464062</v>
      </c>
      <c r="L678" s="53">
        <v>31.536771140875739</v>
      </c>
      <c r="M678" s="54">
        <v>0</v>
      </c>
      <c r="N678" s="93"/>
      <c r="O678" s="93"/>
      <c r="P678" s="93"/>
      <c r="Q678" s="93"/>
    </row>
    <row r="679" spans="1:17" s="55" customFormat="1">
      <c r="A679" s="53">
        <v>676</v>
      </c>
      <c r="B679" s="53">
        <v>40.05101936340332</v>
      </c>
      <c r="C679" s="53">
        <v>40</v>
      </c>
      <c r="D679" s="53"/>
      <c r="E679" s="64"/>
      <c r="F679" s="53">
        <v>1840.5193175035099</v>
      </c>
      <c r="G679" s="53">
        <v>64.240290071605145</v>
      </c>
      <c r="H679" s="54">
        <v>35.154000000000003</v>
      </c>
      <c r="I679" s="53"/>
      <c r="J679" s="53">
        <v>-20.238680205972699</v>
      </c>
      <c r="K679" s="53">
        <v>245.1432231916117</v>
      </c>
      <c r="L679" s="53">
        <v>54.784527746447871</v>
      </c>
      <c r="M679" s="54">
        <v>0</v>
      </c>
      <c r="N679" s="93"/>
      <c r="O679" s="93"/>
      <c r="P679" s="93"/>
      <c r="Q679" s="93"/>
    </row>
    <row r="680" spans="1:17" s="55" customFormat="1">
      <c r="A680" s="53">
        <v>677</v>
      </c>
      <c r="B680" s="53">
        <v>39.449900054931618</v>
      </c>
      <c r="C680" s="53">
        <v>40</v>
      </c>
      <c r="D680" s="53"/>
      <c r="E680" s="64"/>
      <c r="F680" s="53">
        <v>1812.8952590662479</v>
      </c>
      <c r="G680" s="53">
        <v>64.417769138645866</v>
      </c>
      <c r="H680" s="54">
        <v>29.416856932723679</v>
      </c>
      <c r="I680" s="53"/>
      <c r="J680" s="53">
        <v>-20.238680205972699</v>
      </c>
      <c r="K680" s="53">
        <v>246.6307524035588</v>
      </c>
      <c r="L680" s="53">
        <v>64.306062380421821</v>
      </c>
      <c r="M680" s="54">
        <v>0</v>
      </c>
      <c r="N680" s="93"/>
      <c r="O680" s="93"/>
      <c r="P680" s="93"/>
      <c r="Q680" s="93"/>
    </row>
    <row r="681" spans="1:17" s="55" customFormat="1">
      <c r="A681" s="53">
        <v>678</v>
      </c>
      <c r="B681" s="53">
        <v>37.965796488548833</v>
      </c>
      <c r="C681" s="53">
        <v>39</v>
      </c>
      <c r="D681" s="53"/>
      <c r="E681" s="64"/>
      <c r="F681" s="53">
        <v>1744.694216333256</v>
      </c>
      <c r="G681" s="53">
        <v>64.5</v>
      </c>
      <c r="H681" s="54">
        <v>12.483730200928511</v>
      </c>
      <c r="I681" s="53"/>
      <c r="J681" s="53">
        <v>-20.238680205972699</v>
      </c>
      <c r="K681" s="53">
        <v>244.3402623871921</v>
      </c>
      <c r="L681" s="53">
        <v>30.225097971037169</v>
      </c>
      <c r="M681" s="54">
        <v>0</v>
      </c>
      <c r="N681" s="93"/>
      <c r="O681" s="93"/>
      <c r="P681" s="93"/>
      <c r="Q681" s="93"/>
    </row>
    <row r="682" spans="1:17" s="55" customFormat="1">
      <c r="A682" s="53">
        <v>679</v>
      </c>
      <c r="B682" s="53">
        <v>35.144669526368297</v>
      </c>
      <c r="C682" s="53">
        <v>35</v>
      </c>
      <c r="D682" s="53"/>
      <c r="E682" s="64"/>
      <c r="F682" s="53">
        <v>0</v>
      </c>
      <c r="G682" s="53">
        <v>64.5</v>
      </c>
      <c r="H682" s="54">
        <v>0</v>
      </c>
      <c r="I682" s="53"/>
      <c r="J682" s="53">
        <v>-20.238680205972699</v>
      </c>
      <c r="K682" s="53">
        <v>246.01167327294789</v>
      </c>
      <c r="L682" s="53">
        <v>49.573349793358389</v>
      </c>
      <c r="M682" s="54">
        <v>0</v>
      </c>
      <c r="N682" s="93"/>
      <c r="O682" s="93"/>
      <c r="P682" s="93"/>
      <c r="Q682" s="93"/>
    </row>
    <row r="683" spans="1:17" s="55" customFormat="1">
      <c r="A683" s="53">
        <v>680</v>
      </c>
      <c r="B683" s="53">
        <v>31.4550446929968</v>
      </c>
      <c r="C683" s="53">
        <v>31</v>
      </c>
      <c r="D683" s="53"/>
      <c r="E683" s="64"/>
      <c r="F683" s="53">
        <v>0</v>
      </c>
      <c r="G683" s="53">
        <v>64.5</v>
      </c>
      <c r="H683" s="54">
        <v>0</v>
      </c>
      <c r="I683" s="53"/>
      <c r="J683" s="53">
        <v>-20.238680205972699</v>
      </c>
      <c r="K683" s="53">
        <v>244.65969797518599</v>
      </c>
      <c r="L683" s="53">
        <v>26.210803268805439</v>
      </c>
      <c r="M683" s="54">
        <v>0</v>
      </c>
      <c r="N683" s="93"/>
      <c r="O683" s="93"/>
      <c r="P683" s="93"/>
      <c r="Q683" s="93"/>
    </row>
    <row r="684" spans="1:17" s="55" customFormat="1">
      <c r="A684" s="53">
        <v>681</v>
      </c>
      <c r="B684" s="53">
        <v>27.441609321138731</v>
      </c>
      <c r="C684" s="53">
        <v>27</v>
      </c>
      <c r="D684" s="53"/>
      <c r="E684" s="64"/>
      <c r="F684" s="53">
        <v>0</v>
      </c>
      <c r="G684" s="53">
        <v>64.472933612495254</v>
      </c>
      <c r="H684" s="54">
        <v>0</v>
      </c>
      <c r="I684" s="53"/>
      <c r="J684" s="53">
        <v>-20.238680205972699</v>
      </c>
      <c r="K684" s="53">
        <v>246.2361388761741</v>
      </c>
      <c r="L684" s="53">
        <v>46.949830593820387</v>
      </c>
      <c r="M684" s="54">
        <v>0</v>
      </c>
      <c r="N684" s="93"/>
      <c r="O684" s="93"/>
      <c r="P684" s="93"/>
      <c r="Q684" s="93"/>
    </row>
    <row r="685" spans="1:17" s="55" customFormat="1">
      <c r="A685" s="53">
        <v>682</v>
      </c>
      <c r="B685" s="53">
        <v>23.39937856459515</v>
      </c>
      <c r="C685" s="53">
        <v>22</v>
      </c>
      <c r="D685" s="53"/>
      <c r="E685" s="64"/>
      <c r="F685" s="53">
        <v>0</v>
      </c>
      <c r="G685" s="53">
        <v>64.404751794313427</v>
      </c>
      <c r="H685" s="54">
        <v>0</v>
      </c>
      <c r="I685" s="53"/>
      <c r="J685" s="53">
        <v>-20.238680205972699</v>
      </c>
      <c r="K685" s="53">
        <v>246.69746876844351</v>
      </c>
      <c r="L685" s="53">
        <v>47.514213168264</v>
      </c>
      <c r="M685" s="54">
        <v>0</v>
      </c>
      <c r="N685" s="93"/>
      <c r="O685" s="93"/>
      <c r="P685" s="93"/>
      <c r="Q685" s="93"/>
    </row>
    <row r="686" spans="1:17" s="55" customFormat="1">
      <c r="A686" s="53">
        <v>683</v>
      </c>
      <c r="B686" s="53">
        <v>21.06574957992412</v>
      </c>
      <c r="C686" s="53">
        <v>21</v>
      </c>
      <c r="D686" s="53"/>
      <c r="E686" s="64"/>
      <c r="F686" s="53">
        <v>0</v>
      </c>
      <c r="G686" s="53">
        <v>64.336569976131614</v>
      </c>
      <c r="H686" s="54">
        <v>0</v>
      </c>
      <c r="I686" s="53"/>
      <c r="J686" s="53">
        <v>-20.238680205972699</v>
      </c>
      <c r="K686" s="53">
        <v>242.93504851377571</v>
      </c>
      <c r="L686" s="53">
        <v>-3.1571096033891881</v>
      </c>
      <c r="M686" s="54">
        <v>0</v>
      </c>
      <c r="N686" s="93"/>
      <c r="O686" s="93"/>
      <c r="P686" s="93"/>
      <c r="Q686" s="93"/>
    </row>
    <row r="687" spans="1:17" s="55" customFormat="1">
      <c r="A687" s="53">
        <v>684</v>
      </c>
      <c r="B687" s="53">
        <v>20.465754121411589</v>
      </c>
      <c r="C687" s="53">
        <v>18</v>
      </c>
      <c r="D687" s="53"/>
      <c r="E687" s="64"/>
      <c r="F687" s="53">
        <v>0</v>
      </c>
      <c r="G687" s="53">
        <v>64.268388157949801</v>
      </c>
      <c r="H687" s="54">
        <v>0</v>
      </c>
      <c r="I687" s="53"/>
      <c r="J687" s="53">
        <v>-20.238680205972699</v>
      </c>
      <c r="K687" s="53">
        <v>242.56224014947969</v>
      </c>
      <c r="L687" s="53">
        <v>-3.6615555479144648</v>
      </c>
      <c r="M687" s="54">
        <v>0</v>
      </c>
      <c r="N687" s="93"/>
      <c r="O687" s="93"/>
      <c r="P687" s="93"/>
      <c r="Q687" s="93"/>
    </row>
    <row r="688" spans="1:17" s="55" customFormat="1">
      <c r="A688" s="53">
        <v>685</v>
      </c>
      <c r="B688" s="53">
        <v>21.439477934189139</v>
      </c>
      <c r="C688" s="53">
        <v>18</v>
      </c>
      <c r="D688" s="53"/>
      <c r="E688" s="64"/>
      <c r="F688" s="53">
        <v>0</v>
      </c>
      <c r="G688" s="53">
        <v>64.200206339767973</v>
      </c>
      <c r="H688" s="54">
        <v>0</v>
      </c>
      <c r="I688" s="53"/>
      <c r="J688" s="53">
        <v>-20.238680205972699</v>
      </c>
      <c r="K688" s="53">
        <v>239.73551058957349</v>
      </c>
      <c r="L688" s="53">
        <v>-35.847557109107811</v>
      </c>
      <c r="M688" s="54">
        <v>0</v>
      </c>
      <c r="N688" s="93"/>
      <c r="O688" s="93"/>
      <c r="P688" s="93"/>
      <c r="Q688" s="93"/>
    </row>
    <row r="689" spans="1:17" s="55" customFormat="1">
      <c r="A689" s="53">
        <v>686</v>
      </c>
      <c r="B689" s="53">
        <v>23.24285991668706</v>
      </c>
      <c r="C689" s="53">
        <v>21</v>
      </c>
      <c r="D689" s="53"/>
      <c r="E689" s="64"/>
      <c r="F689" s="53">
        <v>0</v>
      </c>
      <c r="G689" s="53">
        <v>64.13202452158616</v>
      </c>
      <c r="H689" s="54">
        <v>0</v>
      </c>
      <c r="I689" s="53"/>
      <c r="J689" s="53">
        <v>-20.238680205972699</v>
      </c>
      <c r="K689" s="53">
        <v>239.56669631344471</v>
      </c>
      <c r="L689" s="53">
        <v>-31.89110179743771</v>
      </c>
      <c r="M689" s="54">
        <v>0</v>
      </c>
      <c r="N689" s="93"/>
      <c r="O689" s="93"/>
      <c r="P689" s="93"/>
      <c r="Q689" s="93"/>
    </row>
    <row r="690" spans="1:17" s="55" customFormat="1">
      <c r="A690" s="53">
        <v>687</v>
      </c>
      <c r="B690" s="53">
        <v>25.4042633865059</v>
      </c>
      <c r="C690" s="53">
        <v>23</v>
      </c>
      <c r="D690" s="53"/>
      <c r="E690" s="64"/>
      <c r="F690" s="53">
        <v>0</v>
      </c>
      <c r="G690" s="53">
        <v>64.063842703404347</v>
      </c>
      <c r="H690" s="54">
        <v>0</v>
      </c>
      <c r="I690" s="53"/>
      <c r="J690" s="53">
        <v>-20.238680205972699</v>
      </c>
      <c r="K690" s="53">
        <v>238.00431152965589</v>
      </c>
      <c r="L690" s="53">
        <v>-46.799832106264709</v>
      </c>
      <c r="M690" s="54">
        <v>0</v>
      </c>
      <c r="N690" s="93"/>
      <c r="O690" s="93"/>
      <c r="P690" s="93"/>
      <c r="Q690" s="93"/>
    </row>
    <row r="691" spans="1:17" s="55" customFormat="1">
      <c r="A691" s="53">
        <v>688</v>
      </c>
      <c r="B691" s="53">
        <v>26.911410805215159</v>
      </c>
      <c r="C691" s="53">
        <v>25</v>
      </c>
      <c r="D691" s="53"/>
      <c r="E691" s="64"/>
      <c r="F691" s="53">
        <v>0</v>
      </c>
      <c r="G691" s="53">
        <v>63.99566088522252</v>
      </c>
      <c r="H691" s="54">
        <v>0</v>
      </c>
      <c r="I691" s="53"/>
      <c r="J691" s="53">
        <v>-264.84120023650598</v>
      </c>
      <c r="K691" s="53">
        <v>239.62143450854001</v>
      </c>
      <c r="L691" s="53">
        <v>-19.857905564969279</v>
      </c>
      <c r="M691" s="54">
        <v>0</v>
      </c>
      <c r="N691" s="93"/>
      <c r="O691" s="93"/>
      <c r="P691" s="93"/>
      <c r="Q691" s="93"/>
    </row>
    <row r="692" spans="1:17" s="55" customFormat="1">
      <c r="A692" s="53">
        <v>689</v>
      </c>
      <c r="B692" s="53">
        <v>28.07338166458069</v>
      </c>
      <c r="C692" s="53">
        <v>28</v>
      </c>
      <c r="D692" s="53"/>
      <c r="E692" s="64"/>
      <c r="F692" s="53">
        <v>0</v>
      </c>
      <c r="G692" s="53">
        <v>63.927479067040707</v>
      </c>
      <c r="H692" s="54">
        <v>0</v>
      </c>
      <c r="I692" s="53"/>
      <c r="J692" s="53">
        <v>-27.78844784246628</v>
      </c>
      <c r="K692" s="53">
        <v>238.93308141883969</v>
      </c>
      <c r="L692" s="53">
        <v>-28.224734503932851</v>
      </c>
      <c r="M692" s="54">
        <v>0</v>
      </c>
      <c r="N692" s="93"/>
      <c r="O692" s="93"/>
      <c r="P692" s="93"/>
      <c r="Q692" s="93"/>
    </row>
    <row r="693" spans="1:17" s="55" customFormat="1">
      <c r="A693" s="53">
        <v>690</v>
      </c>
      <c r="B693" s="53">
        <v>29.2196220596228</v>
      </c>
      <c r="C693" s="53">
        <v>30</v>
      </c>
      <c r="D693" s="53"/>
      <c r="E693" s="64"/>
      <c r="F693" s="53">
        <v>0</v>
      </c>
      <c r="G693" s="53">
        <v>63.859297248858887</v>
      </c>
      <c r="H693" s="54">
        <v>0</v>
      </c>
      <c r="I693" s="53"/>
      <c r="J693" s="53">
        <v>-27.78844784246628</v>
      </c>
      <c r="K693" s="53">
        <v>238.6380769788953</v>
      </c>
      <c r="L693" s="53">
        <v>-28.701687411429411</v>
      </c>
      <c r="M693" s="54">
        <v>0</v>
      </c>
      <c r="N693" s="93"/>
      <c r="O693" s="93"/>
      <c r="P693" s="93"/>
      <c r="Q693" s="93"/>
    </row>
    <row r="694" spans="1:17" s="55" customFormat="1">
      <c r="A694" s="53">
        <v>691</v>
      </c>
      <c r="B694" s="53">
        <v>30.282925119777229</v>
      </c>
      <c r="C694" s="53">
        <v>30</v>
      </c>
      <c r="D694" s="53"/>
      <c r="E694" s="64"/>
      <c r="F694" s="53">
        <v>0</v>
      </c>
      <c r="G694" s="53">
        <v>63.791115430677067</v>
      </c>
      <c r="H694" s="54">
        <v>0</v>
      </c>
      <c r="I694" s="53"/>
      <c r="J694" s="53">
        <v>-27.78844784246628</v>
      </c>
      <c r="K694" s="53">
        <v>238.56845670786339</v>
      </c>
      <c r="L694" s="53">
        <v>-26.999141027491781</v>
      </c>
      <c r="M694" s="54">
        <v>0</v>
      </c>
      <c r="N694" s="93"/>
      <c r="O694" s="93"/>
      <c r="P694" s="93"/>
      <c r="Q694" s="93"/>
    </row>
    <row r="695" spans="1:17" s="55" customFormat="1">
      <c r="A695" s="53">
        <v>692</v>
      </c>
      <c r="B695" s="53">
        <v>31.25003684571946</v>
      </c>
      <c r="C695" s="53">
        <v>31</v>
      </c>
      <c r="D695" s="53"/>
      <c r="E695" s="64"/>
      <c r="F695" s="53">
        <v>0</v>
      </c>
      <c r="G695" s="53">
        <v>63.722933612495247</v>
      </c>
      <c r="H695" s="54">
        <v>0</v>
      </c>
      <c r="I695" s="53"/>
      <c r="J695" s="53">
        <v>-27.78844784246628</v>
      </c>
      <c r="K695" s="53">
        <v>238.38718277391109</v>
      </c>
      <c r="L695" s="53">
        <v>-27.063466423614639</v>
      </c>
      <c r="M695" s="54">
        <v>0</v>
      </c>
      <c r="N695" s="93"/>
      <c r="O695" s="93"/>
      <c r="P695" s="93"/>
      <c r="Q695" s="93"/>
    </row>
    <row r="696" spans="1:17" s="55" customFormat="1">
      <c r="A696" s="53">
        <v>693</v>
      </c>
      <c r="B696" s="53">
        <v>32.038452023160659</v>
      </c>
      <c r="C696" s="53">
        <v>31</v>
      </c>
      <c r="D696" s="53"/>
      <c r="E696" s="64"/>
      <c r="F696" s="53">
        <v>0</v>
      </c>
      <c r="G696" s="53">
        <v>63.654751794313434</v>
      </c>
      <c r="H696" s="54">
        <v>0</v>
      </c>
      <c r="I696" s="53"/>
      <c r="J696" s="53">
        <v>-27.78844784246628</v>
      </c>
      <c r="K696" s="53">
        <v>238.45044664861601</v>
      </c>
      <c r="L696" s="53">
        <v>-24.27606043081941</v>
      </c>
      <c r="M696" s="54">
        <v>0</v>
      </c>
      <c r="N696" s="93"/>
      <c r="O696" s="93"/>
      <c r="P696" s="93"/>
      <c r="Q696" s="93"/>
    </row>
    <row r="697" spans="1:17" s="55" customFormat="1">
      <c r="A697" s="53">
        <v>694</v>
      </c>
      <c r="B697" s="53">
        <v>32.341426709899679</v>
      </c>
      <c r="C697" s="53">
        <v>32</v>
      </c>
      <c r="D697" s="53"/>
      <c r="E697" s="64"/>
      <c r="F697" s="53">
        <v>0</v>
      </c>
      <c r="G697" s="53">
        <v>63.586569976131614</v>
      </c>
      <c r="H697" s="54">
        <v>0</v>
      </c>
      <c r="I697" s="53"/>
      <c r="J697" s="53">
        <v>131.10860139787539</v>
      </c>
      <c r="K697" s="53">
        <v>239.3081373344379</v>
      </c>
      <c r="L697" s="53">
        <v>-11.44417099146593</v>
      </c>
      <c r="M697" s="54">
        <v>0</v>
      </c>
      <c r="N697" s="93"/>
      <c r="O697" s="93"/>
      <c r="P697" s="93"/>
      <c r="Q697" s="93"/>
    </row>
    <row r="698" spans="1:17" s="55" customFormat="1">
      <c r="A698" s="53">
        <v>695</v>
      </c>
      <c r="B698" s="53">
        <v>31.77923485475775</v>
      </c>
      <c r="C698" s="53">
        <v>33</v>
      </c>
      <c r="D698" s="53"/>
      <c r="E698" s="64"/>
      <c r="F698" s="53">
        <v>0</v>
      </c>
      <c r="G698" s="53">
        <v>63.518388157949794</v>
      </c>
      <c r="H698" s="54">
        <v>0</v>
      </c>
      <c r="I698" s="53"/>
      <c r="J698" s="53">
        <v>-20.238680205972699</v>
      </c>
      <c r="K698" s="53">
        <v>240.8847293446486</v>
      </c>
      <c r="L698" s="53">
        <v>7.4790863796045572</v>
      </c>
      <c r="M698" s="54">
        <v>0</v>
      </c>
      <c r="N698" s="93"/>
      <c r="O698" s="93"/>
      <c r="P698" s="93"/>
      <c r="Q698" s="93"/>
    </row>
    <row r="699" spans="1:17" s="55" customFormat="1">
      <c r="A699" s="53">
        <v>696</v>
      </c>
      <c r="B699" s="53">
        <v>30.123380012512161</v>
      </c>
      <c r="C699" s="53">
        <v>32</v>
      </c>
      <c r="D699" s="53"/>
      <c r="E699" s="64"/>
      <c r="F699" s="53">
        <v>0</v>
      </c>
      <c r="G699" s="53">
        <v>63.450206339767981</v>
      </c>
      <c r="H699" s="54">
        <v>0</v>
      </c>
      <c r="I699" s="53"/>
      <c r="J699" s="53">
        <v>-20.238680205972699</v>
      </c>
      <c r="K699" s="53">
        <v>242.70148659764061</v>
      </c>
      <c r="L699" s="53">
        <v>28.215652713835599</v>
      </c>
      <c r="M699" s="54">
        <v>0</v>
      </c>
      <c r="N699" s="93"/>
      <c r="O699" s="93"/>
      <c r="P699" s="93"/>
      <c r="Q699" s="93"/>
    </row>
    <row r="700" spans="1:17" s="55" customFormat="1">
      <c r="A700" s="53">
        <v>697</v>
      </c>
      <c r="B700" s="53">
        <v>27.552612574085881</v>
      </c>
      <c r="C700" s="53">
        <v>28</v>
      </c>
      <c r="D700" s="53"/>
      <c r="E700" s="64"/>
      <c r="F700" s="53">
        <v>0</v>
      </c>
      <c r="G700" s="53">
        <v>63.38202452158616</v>
      </c>
      <c r="H700" s="54">
        <v>0</v>
      </c>
      <c r="I700" s="53"/>
      <c r="J700" s="53">
        <v>-20.238680205972699</v>
      </c>
      <c r="K700" s="53">
        <v>243.55235106922481</v>
      </c>
      <c r="L700" s="53">
        <v>33.882997337373652</v>
      </c>
      <c r="M700" s="54">
        <v>0</v>
      </c>
      <c r="N700" s="93"/>
      <c r="O700" s="93"/>
      <c r="P700" s="93"/>
      <c r="Q700" s="93"/>
    </row>
    <row r="701" spans="1:17" s="55" customFormat="1">
      <c r="A701" s="53">
        <v>698</v>
      </c>
      <c r="B701" s="53">
        <v>25.417184924008279</v>
      </c>
      <c r="C701" s="53">
        <v>25</v>
      </c>
      <c r="D701" s="53"/>
      <c r="E701" s="64"/>
      <c r="F701" s="53">
        <v>0</v>
      </c>
      <c r="G701" s="53">
        <v>63.31384270340434</v>
      </c>
      <c r="H701" s="54">
        <v>0</v>
      </c>
      <c r="I701" s="53"/>
      <c r="J701" s="53">
        <v>-20.238680205972699</v>
      </c>
      <c r="K701" s="53">
        <v>241.42840698667919</v>
      </c>
      <c r="L701" s="53">
        <v>3.620363261931669</v>
      </c>
      <c r="M701" s="54">
        <v>0</v>
      </c>
      <c r="N701" s="93"/>
      <c r="O701" s="93"/>
      <c r="P701" s="93"/>
      <c r="Q701" s="93"/>
    </row>
    <row r="702" spans="1:17" s="55" customFormat="1">
      <c r="A702" s="53">
        <v>699</v>
      </c>
      <c r="B702" s="53">
        <v>24.178524030302629</v>
      </c>
      <c r="C702" s="53">
        <v>23</v>
      </c>
      <c r="D702" s="53"/>
      <c r="E702" s="64"/>
      <c r="F702" s="53">
        <v>0</v>
      </c>
      <c r="G702" s="53">
        <v>63.24566088522252</v>
      </c>
      <c r="H702" s="54">
        <v>0</v>
      </c>
      <c r="I702" s="53"/>
      <c r="J702" s="53">
        <v>-164.3629879069629</v>
      </c>
      <c r="K702" s="53">
        <v>241.46320701059409</v>
      </c>
      <c r="L702" s="53">
        <v>3.732823091036086</v>
      </c>
      <c r="M702" s="54">
        <v>0</v>
      </c>
      <c r="N702" s="93"/>
      <c r="O702" s="93"/>
      <c r="P702" s="93"/>
      <c r="Q702" s="93"/>
    </row>
    <row r="703" spans="1:17" s="55" customFormat="1">
      <c r="A703" s="53">
        <v>700</v>
      </c>
      <c r="B703" s="53">
        <v>23.42872558396774</v>
      </c>
      <c r="C703" s="53">
        <v>21</v>
      </c>
      <c r="D703" s="53"/>
      <c r="E703" s="64"/>
      <c r="F703" s="53">
        <v>0</v>
      </c>
      <c r="G703" s="53">
        <v>63.177479067040707</v>
      </c>
      <c r="H703" s="54">
        <v>0</v>
      </c>
      <c r="I703" s="53"/>
      <c r="J703" s="53">
        <v>-27.78844784246628</v>
      </c>
      <c r="K703" s="53">
        <v>241.04635094994609</v>
      </c>
      <c r="L703" s="53">
        <v>-0.64330180814111448</v>
      </c>
      <c r="M703" s="54">
        <v>0</v>
      </c>
      <c r="N703" s="93"/>
      <c r="O703" s="93"/>
      <c r="P703" s="93"/>
      <c r="Q703" s="93"/>
    </row>
    <row r="704" spans="1:17" s="55" customFormat="1">
      <c r="A704" s="53">
        <v>701</v>
      </c>
      <c r="B704" s="53">
        <v>22.78649527373722</v>
      </c>
      <c r="C704" s="53">
        <v>21</v>
      </c>
      <c r="D704" s="53"/>
      <c r="E704" s="64"/>
      <c r="F704" s="53">
        <v>0</v>
      </c>
      <c r="G704" s="53">
        <v>63.109297248858887</v>
      </c>
      <c r="H704" s="54">
        <v>0</v>
      </c>
      <c r="I704" s="53"/>
      <c r="J704" s="53">
        <v>-27.78844784246628</v>
      </c>
      <c r="K704" s="53">
        <v>241.05268728949079</v>
      </c>
      <c r="L704" s="53">
        <v>0.12698775781060051</v>
      </c>
      <c r="M704" s="54">
        <v>0</v>
      </c>
      <c r="N704" s="93"/>
      <c r="O704" s="93"/>
      <c r="P704" s="93"/>
      <c r="Q704" s="93"/>
    </row>
    <row r="705" spans="1:17" s="55" customFormat="1">
      <c r="A705" s="53">
        <v>702</v>
      </c>
      <c r="B705" s="53">
        <v>22.150905206757589</v>
      </c>
      <c r="C705" s="53">
        <v>21</v>
      </c>
      <c r="D705" s="53"/>
      <c r="E705" s="64"/>
      <c r="F705" s="53">
        <v>0</v>
      </c>
      <c r="G705" s="53">
        <v>63.041115430677067</v>
      </c>
      <c r="H705" s="54">
        <v>0</v>
      </c>
      <c r="I705" s="53"/>
      <c r="J705" s="53">
        <v>-27.78844784246628</v>
      </c>
      <c r="K705" s="53">
        <v>241.0255253133775</v>
      </c>
      <c r="L705" s="53">
        <v>-0.1186247387224884</v>
      </c>
      <c r="M705" s="54">
        <v>0</v>
      </c>
      <c r="N705" s="93"/>
      <c r="O705" s="93"/>
      <c r="P705" s="93"/>
      <c r="Q705" s="93"/>
    </row>
    <row r="706" spans="1:17" s="55" customFormat="1">
      <c r="A706" s="53">
        <v>703</v>
      </c>
      <c r="B706" s="53">
        <v>21.50834571852813</v>
      </c>
      <c r="C706" s="53">
        <v>21</v>
      </c>
      <c r="D706" s="53"/>
      <c r="E706" s="64"/>
      <c r="F706" s="53">
        <v>0</v>
      </c>
      <c r="G706" s="53">
        <v>63</v>
      </c>
      <c r="H706" s="54">
        <v>0</v>
      </c>
      <c r="I706" s="53"/>
      <c r="J706" s="53">
        <v>-27.78844784246628</v>
      </c>
      <c r="K706" s="53">
        <v>240.8781608300433</v>
      </c>
      <c r="L706" s="53">
        <v>-2.5592393254759029</v>
      </c>
      <c r="M706" s="54">
        <v>0</v>
      </c>
      <c r="N706" s="93"/>
      <c r="O706" s="93"/>
      <c r="P706" s="93"/>
      <c r="Q706" s="93"/>
    </row>
    <row r="707" spans="1:17" s="55" customFormat="1">
      <c r="A707" s="53">
        <v>704</v>
      </c>
      <c r="B707" s="53">
        <v>20.500288579859749</v>
      </c>
      <c r="C707" s="53">
        <v>20</v>
      </c>
      <c r="D707" s="53"/>
      <c r="E707" s="64"/>
      <c r="F707" s="53">
        <v>0</v>
      </c>
      <c r="G707" s="53">
        <v>63</v>
      </c>
      <c r="H707" s="54">
        <v>0</v>
      </c>
      <c r="I707" s="53"/>
      <c r="J707" s="53">
        <v>42.578176128263401</v>
      </c>
      <c r="K707" s="53">
        <v>241.52750970675601</v>
      </c>
      <c r="L707" s="53">
        <v>6.2360606915767134</v>
      </c>
      <c r="M707" s="54">
        <v>0</v>
      </c>
      <c r="N707" s="93"/>
      <c r="O707" s="93"/>
      <c r="P707" s="93"/>
      <c r="Q707" s="93"/>
    </row>
    <row r="708" spans="1:17" s="55" customFormat="1">
      <c r="A708" s="53">
        <v>705</v>
      </c>
      <c r="B708" s="53">
        <v>19.084577252802099</v>
      </c>
      <c r="C708" s="53">
        <v>19</v>
      </c>
      <c r="D708" s="53"/>
      <c r="E708" s="64"/>
      <c r="F708" s="53">
        <v>0</v>
      </c>
      <c r="G708" s="53">
        <v>63</v>
      </c>
      <c r="H708" s="54">
        <v>0</v>
      </c>
      <c r="I708" s="53"/>
      <c r="J708" s="53">
        <v>-20.238680205972699</v>
      </c>
      <c r="K708" s="53">
        <v>241.91678092915069</v>
      </c>
      <c r="L708" s="53">
        <v>9.8028751760191177</v>
      </c>
      <c r="M708" s="54">
        <v>0</v>
      </c>
      <c r="N708" s="93"/>
      <c r="O708" s="93"/>
      <c r="P708" s="93"/>
      <c r="Q708" s="93"/>
    </row>
    <row r="709" spans="1:17" s="55" customFormat="1">
      <c r="A709" s="53">
        <v>706</v>
      </c>
      <c r="B709" s="53">
        <v>17.313339824676468</v>
      </c>
      <c r="C709" s="53">
        <v>17</v>
      </c>
      <c r="D709" s="53"/>
      <c r="E709" s="64"/>
      <c r="F709" s="53">
        <v>0</v>
      </c>
      <c r="G709" s="53">
        <v>63</v>
      </c>
      <c r="H709" s="54">
        <v>0</v>
      </c>
      <c r="I709" s="53"/>
      <c r="J709" s="53">
        <v>-20.238680205972699</v>
      </c>
      <c r="K709" s="53">
        <v>241.94380471794111</v>
      </c>
      <c r="L709" s="53">
        <v>9.0906882523088193</v>
      </c>
      <c r="M709" s="54">
        <v>0</v>
      </c>
      <c r="N709" s="93"/>
      <c r="O709" s="93"/>
      <c r="P709" s="93"/>
      <c r="Q709" s="93"/>
    </row>
    <row r="710" spans="1:17" s="55" customFormat="1">
      <c r="A710" s="53">
        <v>707</v>
      </c>
      <c r="B710" s="53">
        <v>15.20473605748219</v>
      </c>
      <c r="C710" s="53">
        <v>15</v>
      </c>
      <c r="D710" s="53"/>
      <c r="E710" s="64"/>
      <c r="F710" s="53">
        <v>0</v>
      </c>
      <c r="G710" s="53">
        <v>63</v>
      </c>
      <c r="H710" s="54">
        <v>0</v>
      </c>
      <c r="I710" s="53"/>
      <c r="J710" s="53">
        <v>-20.238680205972699</v>
      </c>
      <c r="K710" s="53">
        <v>242.27839076274461</v>
      </c>
      <c r="L710" s="53">
        <v>12.25699531013097</v>
      </c>
      <c r="M710" s="54">
        <v>0</v>
      </c>
      <c r="N710" s="93"/>
      <c r="O710" s="93"/>
      <c r="P710" s="93"/>
      <c r="Q710" s="93"/>
    </row>
    <row r="711" spans="1:17" s="55" customFormat="1">
      <c r="A711" s="53">
        <v>708</v>
      </c>
      <c r="B711" s="53">
        <v>13.816625211711481</v>
      </c>
      <c r="C711" s="53">
        <v>12</v>
      </c>
      <c r="D711" s="53"/>
      <c r="E711" s="64"/>
      <c r="F711" s="53">
        <v>0</v>
      </c>
      <c r="G711" s="53">
        <v>63</v>
      </c>
      <c r="H711" s="54">
        <v>0</v>
      </c>
      <c r="I711" s="53"/>
      <c r="J711" s="53">
        <v>-20.238680205972699</v>
      </c>
      <c r="K711" s="53">
        <v>241.4818507054944</v>
      </c>
      <c r="L711" s="53">
        <v>0.88133988691186405</v>
      </c>
      <c r="M711" s="54">
        <v>0</v>
      </c>
      <c r="N711" s="93"/>
      <c r="O711" s="93"/>
      <c r="P711" s="93"/>
      <c r="Q711" s="93"/>
    </row>
    <row r="712" spans="1:17" s="55" customFormat="1">
      <c r="A712" s="53">
        <v>709</v>
      </c>
      <c r="B712" s="53">
        <v>13.88649690887426</v>
      </c>
      <c r="C712" s="53">
        <v>12</v>
      </c>
      <c r="D712" s="53"/>
      <c r="E712" s="64"/>
      <c r="F712" s="53">
        <v>0</v>
      </c>
      <c r="G712" s="53">
        <v>63</v>
      </c>
      <c r="H712" s="54">
        <v>0</v>
      </c>
      <c r="I712" s="53"/>
      <c r="J712" s="53">
        <v>-20.238680205972699</v>
      </c>
      <c r="K712" s="53">
        <v>240.43250500471021</v>
      </c>
      <c r="L712" s="53">
        <v>-11.833034631595339</v>
      </c>
      <c r="M712" s="54">
        <v>0</v>
      </c>
      <c r="N712" s="93"/>
      <c r="O712" s="93"/>
      <c r="P712" s="93"/>
      <c r="Q712" s="93"/>
    </row>
    <row r="713" spans="1:17" s="55" customFormat="1">
      <c r="A713" s="53">
        <v>710</v>
      </c>
      <c r="B713" s="53">
        <v>15.695102685852961</v>
      </c>
      <c r="C713" s="53">
        <v>13</v>
      </c>
      <c r="D713" s="53"/>
      <c r="E713" s="64"/>
      <c r="F713" s="53">
        <v>0</v>
      </c>
      <c r="G713" s="53">
        <v>63</v>
      </c>
      <c r="H713" s="54">
        <v>0</v>
      </c>
      <c r="I713" s="53"/>
      <c r="J713" s="53">
        <v>-297.81693133257659</v>
      </c>
      <c r="K713" s="53">
        <v>238.82111926605651</v>
      </c>
      <c r="L713" s="53">
        <v>-29.20113209733185</v>
      </c>
      <c r="M713" s="54">
        <v>0</v>
      </c>
      <c r="N713" s="93"/>
      <c r="O713" s="93"/>
      <c r="P713" s="93"/>
      <c r="Q713" s="93"/>
    </row>
    <row r="714" spans="1:17" s="55" customFormat="1">
      <c r="A714" s="53">
        <v>711</v>
      </c>
      <c r="B714" s="53">
        <v>18.26529515906941</v>
      </c>
      <c r="C714" s="53">
        <v>17</v>
      </c>
      <c r="D714" s="53"/>
      <c r="E714" s="64"/>
      <c r="F714" s="53">
        <v>0</v>
      </c>
      <c r="G714" s="53">
        <v>63</v>
      </c>
      <c r="H714" s="54">
        <v>0</v>
      </c>
      <c r="I714" s="53"/>
      <c r="J714" s="53">
        <v>-27.78844784246628</v>
      </c>
      <c r="K714" s="53">
        <v>237.75477939901091</v>
      </c>
      <c r="L714" s="53">
        <v>-38.888172784406201</v>
      </c>
      <c r="M714" s="54">
        <v>0</v>
      </c>
      <c r="N714" s="93"/>
      <c r="O714" s="93"/>
      <c r="P714" s="93"/>
      <c r="Q714" s="93"/>
    </row>
    <row r="715" spans="1:17" s="55" customFormat="1">
      <c r="A715" s="53">
        <v>712</v>
      </c>
      <c r="B715" s="53">
        <v>20.31143668762412</v>
      </c>
      <c r="C715" s="53">
        <v>21</v>
      </c>
      <c r="D715" s="53"/>
      <c r="E715" s="64"/>
      <c r="F715" s="53">
        <v>0</v>
      </c>
      <c r="G715" s="53">
        <v>63</v>
      </c>
      <c r="H715" s="54">
        <v>0</v>
      </c>
      <c r="I715" s="53"/>
      <c r="J715" s="53">
        <v>-27.78844784246628</v>
      </c>
      <c r="K715" s="53">
        <v>237.93420433986319</v>
      </c>
      <c r="L715" s="53">
        <v>-31.43383119623093</v>
      </c>
      <c r="M715" s="54">
        <v>0</v>
      </c>
      <c r="N715" s="93"/>
      <c r="O715" s="93"/>
      <c r="P715" s="93"/>
      <c r="Q715" s="93"/>
    </row>
    <row r="716" spans="1:17" s="55" customFormat="1">
      <c r="A716" s="53">
        <v>713</v>
      </c>
      <c r="B716" s="53">
        <v>20.612948074042791</v>
      </c>
      <c r="C716" s="53">
        <v>21</v>
      </c>
      <c r="D716" s="53"/>
      <c r="E716" s="64"/>
      <c r="F716" s="53">
        <v>0</v>
      </c>
      <c r="G716" s="53">
        <v>63</v>
      </c>
      <c r="H716" s="54">
        <v>0</v>
      </c>
      <c r="I716" s="53"/>
      <c r="J716" s="53">
        <v>-27.78844784246628</v>
      </c>
      <c r="K716" s="53">
        <v>240.7219945619795</v>
      </c>
      <c r="L716" s="53">
        <v>5.4191599617770754</v>
      </c>
      <c r="M716" s="54">
        <v>0</v>
      </c>
      <c r="N716" s="93"/>
      <c r="O716" s="93"/>
      <c r="P716" s="93"/>
      <c r="Q716" s="93"/>
    </row>
    <row r="717" spans="1:17" s="55" customFormat="1">
      <c r="A717" s="53">
        <v>714</v>
      </c>
      <c r="B717" s="53">
        <v>19.646320048412509</v>
      </c>
      <c r="C717" s="53">
        <v>21</v>
      </c>
      <c r="D717" s="53"/>
      <c r="E717" s="64"/>
      <c r="F717" s="53">
        <v>0</v>
      </c>
      <c r="G717" s="53">
        <v>63</v>
      </c>
      <c r="H717" s="54">
        <v>0</v>
      </c>
      <c r="I717" s="53"/>
      <c r="J717" s="53">
        <v>181.26677222971659</v>
      </c>
      <c r="K717" s="53">
        <v>241.22582828834581</v>
      </c>
      <c r="L717" s="53">
        <v>9.648871425560765</v>
      </c>
      <c r="M717" s="54">
        <v>0</v>
      </c>
      <c r="N717" s="93"/>
      <c r="O717" s="93"/>
      <c r="P717" s="93"/>
      <c r="Q717" s="93"/>
    </row>
    <row r="718" spans="1:17" s="55" customFormat="1">
      <c r="A718" s="53">
        <v>715</v>
      </c>
      <c r="B718" s="53">
        <v>17.718320007324159</v>
      </c>
      <c r="C718" s="53">
        <v>18</v>
      </c>
      <c r="D718" s="53"/>
      <c r="E718" s="64"/>
      <c r="F718" s="53">
        <v>0</v>
      </c>
      <c r="G718" s="53">
        <v>63</v>
      </c>
      <c r="H718" s="54">
        <v>0</v>
      </c>
      <c r="I718" s="53"/>
      <c r="J718" s="53">
        <v>-20.238680205972699</v>
      </c>
      <c r="K718" s="53">
        <v>242.34503570796599</v>
      </c>
      <c r="L718" s="53">
        <v>21.249611484860051</v>
      </c>
      <c r="M718" s="54">
        <v>0</v>
      </c>
      <c r="N718" s="93"/>
      <c r="O718" s="93"/>
      <c r="P718" s="93"/>
      <c r="Q718" s="93"/>
    </row>
    <row r="719" spans="1:17" s="55" customFormat="1">
      <c r="A719" s="53">
        <v>716</v>
      </c>
      <c r="B719" s="53">
        <v>14.8571200180053</v>
      </c>
      <c r="C719" s="53">
        <v>13</v>
      </c>
      <c r="D719" s="53"/>
      <c r="E719" s="64"/>
      <c r="F719" s="53">
        <v>0</v>
      </c>
      <c r="G719" s="53">
        <v>63</v>
      </c>
      <c r="H719" s="54">
        <v>0</v>
      </c>
      <c r="I719" s="53"/>
      <c r="J719" s="53">
        <v>-20.238680205972699</v>
      </c>
      <c r="K719" s="53">
        <v>242.7039574633923</v>
      </c>
      <c r="L719" s="53">
        <v>22.697459665272611</v>
      </c>
      <c r="M719" s="54">
        <v>0</v>
      </c>
      <c r="N719" s="93"/>
      <c r="O719" s="93"/>
      <c r="P719" s="93"/>
      <c r="Q719" s="93"/>
    </row>
    <row r="720" spans="1:17" s="55" customFormat="1">
      <c r="A720" s="53">
        <v>717</v>
      </c>
      <c r="B720" s="53">
        <v>12.6110930843966</v>
      </c>
      <c r="C720" s="53">
        <v>12</v>
      </c>
      <c r="D720" s="53"/>
      <c r="E720" s="64"/>
      <c r="F720" s="53">
        <v>0</v>
      </c>
      <c r="G720" s="53">
        <v>63</v>
      </c>
      <c r="H720" s="54">
        <v>0</v>
      </c>
      <c r="I720" s="53"/>
      <c r="J720" s="53">
        <v>-20.238680205972699</v>
      </c>
      <c r="K720" s="53">
        <v>241.66521951185129</v>
      </c>
      <c r="L720" s="53">
        <v>6.4016305235109332</v>
      </c>
      <c r="M720" s="54">
        <v>0</v>
      </c>
      <c r="N720" s="93"/>
      <c r="O720" s="93"/>
      <c r="P720" s="93"/>
      <c r="Q720" s="93"/>
    </row>
    <row r="721" spans="1:17" s="55" customFormat="1">
      <c r="A721" s="53">
        <v>718</v>
      </c>
      <c r="B721" s="53">
        <v>12.888123266219649</v>
      </c>
      <c r="C721" s="53">
        <v>12</v>
      </c>
      <c r="D721" s="53"/>
      <c r="E721" s="64"/>
      <c r="F721" s="53">
        <v>0</v>
      </c>
      <c r="G721" s="53">
        <v>63</v>
      </c>
      <c r="H721" s="54">
        <v>0</v>
      </c>
      <c r="I721" s="53"/>
      <c r="J721" s="53">
        <v>-20.238680205972699</v>
      </c>
      <c r="K721" s="53">
        <v>239.76672546579039</v>
      </c>
      <c r="L721" s="53">
        <v>-17.06324280633288</v>
      </c>
      <c r="M721" s="54">
        <v>0</v>
      </c>
      <c r="N721" s="93"/>
      <c r="O721" s="93"/>
      <c r="P721" s="93"/>
      <c r="Q721" s="93"/>
    </row>
    <row r="722" spans="1:17" s="55" customFormat="1">
      <c r="A722" s="53">
        <v>719</v>
      </c>
      <c r="B722" s="53">
        <v>14.632300518418241</v>
      </c>
      <c r="C722" s="53">
        <v>13</v>
      </c>
      <c r="D722" s="53"/>
      <c r="E722" s="64"/>
      <c r="F722" s="53">
        <v>0</v>
      </c>
      <c r="G722" s="53">
        <v>63</v>
      </c>
      <c r="H722" s="54">
        <v>0</v>
      </c>
      <c r="I722" s="53"/>
      <c r="J722" s="53">
        <v>-263.25373539700792</v>
      </c>
      <c r="K722" s="53">
        <v>238.9964276932777</v>
      </c>
      <c r="L722" s="53">
        <v>-23.442173685501011</v>
      </c>
      <c r="M722" s="54">
        <v>0</v>
      </c>
      <c r="N722" s="93"/>
      <c r="O722" s="93"/>
      <c r="P722" s="93"/>
      <c r="Q722" s="93"/>
    </row>
    <row r="723" spans="1:17" s="55" customFormat="1">
      <c r="A723" s="53">
        <v>720</v>
      </c>
      <c r="B723" s="53">
        <v>16.626751499939761</v>
      </c>
      <c r="C723" s="53">
        <v>16</v>
      </c>
      <c r="D723" s="53"/>
      <c r="E723" s="64"/>
      <c r="F723" s="53">
        <v>0</v>
      </c>
      <c r="G723" s="53">
        <v>63</v>
      </c>
      <c r="H723" s="54">
        <v>0</v>
      </c>
      <c r="I723" s="53"/>
      <c r="J723" s="53">
        <v>-27.78844784246628</v>
      </c>
      <c r="K723" s="53">
        <v>238.7067083745921</v>
      </c>
      <c r="L723" s="53">
        <v>-24.24171508065611</v>
      </c>
      <c r="M723" s="54">
        <v>0</v>
      </c>
      <c r="N723" s="93"/>
      <c r="O723" s="93"/>
      <c r="P723" s="93"/>
      <c r="Q723" s="93"/>
    </row>
    <row r="724" spans="1:17" s="55" customFormat="1">
      <c r="A724" s="53">
        <v>721</v>
      </c>
      <c r="B724" s="53">
        <v>18.824064108119401</v>
      </c>
      <c r="C724" s="53">
        <v>18</v>
      </c>
      <c r="D724" s="53"/>
      <c r="E724" s="64"/>
      <c r="F724" s="53">
        <v>0</v>
      </c>
      <c r="G724" s="53">
        <v>63</v>
      </c>
      <c r="H724" s="54">
        <v>0</v>
      </c>
      <c r="I724" s="53"/>
      <c r="J724" s="53">
        <v>-27.78844784246628</v>
      </c>
      <c r="K724" s="53">
        <v>237.71932205940811</v>
      </c>
      <c r="L724" s="53">
        <v>-34.199535830562873</v>
      </c>
      <c r="M724" s="54">
        <v>0</v>
      </c>
      <c r="N724" s="93"/>
      <c r="O724" s="93"/>
      <c r="P724" s="93"/>
      <c r="Q724" s="93"/>
    </row>
    <row r="725" spans="1:17" s="55" customFormat="1">
      <c r="A725" s="53">
        <v>722</v>
      </c>
      <c r="B725" s="53">
        <v>21.146912889713469</v>
      </c>
      <c r="C725" s="53">
        <v>20</v>
      </c>
      <c r="D725" s="53"/>
      <c r="E725" s="64"/>
      <c r="F725" s="53">
        <v>0</v>
      </c>
      <c r="G725" s="53">
        <v>63</v>
      </c>
      <c r="H725" s="54">
        <v>0</v>
      </c>
      <c r="I725" s="53"/>
      <c r="J725" s="53">
        <v>-27.78844784246628</v>
      </c>
      <c r="K725" s="53">
        <v>237.12535926923661</v>
      </c>
      <c r="L725" s="53">
        <v>-38.011069935963803</v>
      </c>
      <c r="M725" s="54">
        <v>0</v>
      </c>
      <c r="N725" s="93"/>
      <c r="O725" s="93"/>
      <c r="P725" s="93"/>
      <c r="Q725" s="93"/>
    </row>
    <row r="726" spans="1:17" s="55" customFormat="1">
      <c r="A726" s="53">
        <v>723</v>
      </c>
      <c r="B726" s="53">
        <v>23.245741085512609</v>
      </c>
      <c r="C726" s="53">
        <v>22</v>
      </c>
      <c r="D726" s="53"/>
      <c r="E726" s="64"/>
      <c r="F726" s="53">
        <v>0</v>
      </c>
      <c r="G726" s="53">
        <v>63.027066387504753</v>
      </c>
      <c r="H726" s="54">
        <v>0</v>
      </c>
      <c r="I726" s="53"/>
      <c r="J726" s="53">
        <v>207.69171672130781</v>
      </c>
      <c r="K726" s="53">
        <v>237.12452232484219</v>
      </c>
      <c r="L726" s="53">
        <v>-34.938044553663183</v>
      </c>
      <c r="M726" s="54">
        <v>0</v>
      </c>
      <c r="N726" s="93"/>
      <c r="O726" s="93"/>
      <c r="P726" s="93"/>
      <c r="Q726" s="93"/>
    </row>
    <row r="727" spans="1:17" s="55" customFormat="1">
      <c r="A727" s="53">
        <v>724</v>
      </c>
      <c r="B727" s="53">
        <v>25.27030033644759</v>
      </c>
      <c r="C727" s="53">
        <v>24</v>
      </c>
      <c r="D727" s="53"/>
      <c r="E727" s="64"/>
      <c r="F727" s="53">
        <v>0</v>
      </c>
      <c r="G727" s="53">
        <v>63.149380980696066</v>
      </c>
      <c r="H727" s="54">
        <v>0</v>
      </c>
      <c r="I727" s="53"/>
      <c r="J727" s="53">
        <v>-20.238680205972699</v>
      </c>
      <c r="K727" s="53">
        <v>236.43550678167099</v>
      </c>
      <c r="L727" s="53">
        <v>-41.406662742062842</v>
      </c>
      <c r="M727" s="54">
        <v>0</v>
      </c>
      <c r="N727" s="93"/>
      <c r="O727" s="93"/>
      <c r="P727" s="93"/>
      <c r="Q727" s="93"/>
    </row>
    <row r="728" spans="1:17" s="55" customFormat="1">
      <c r="A728" s="53">
        <v>725</v>
      </c>
      <c r="B728" s="53">
        <v>27.260855205168902</v>
      </c>
      <c r="C728" s="53">
        <v>26</v>
      </c>
      <c r="D728" s="53"/>
      <c r="E728" s="64"/>
      <c r="F728" s="53">
        <v>0</v>
      </c>
      <c r="G728" s="53">
        <v>63.353926435241526</v>
      </c>
      <c r="H728" s="54">
        <v>0</v>
      </c>
      <c r="I728" s="53"/>
      <c r="J728" s="53">
        <v>-291.36184392906472</v>
      </c>
      <c r="K728" s="53">
        <v>236.0524369847036</v>
      </c>
      <c r="L728" s="53">
        <v>-41.533978993952758</v>
      </c>
      <c r="M728" s="54">
        <v>0</v>
      </c>
      <c r="N728" s="93"/>
      <c r="O728" s="93"/>
      <c r="P728" s="93"/>
      <c r="Q728" s="93"/>
    </row>
    <row r="729" spans="1:17" s="55" customFormat="1">
      <c r="A729" s="53">
        <v>726</v>
      </c>
      <c r="B729" s="53">
        <v>29.826400146484438</v>
      </c>
      <c r="C729" s="53">
        <v>29</v>
      </c>
      <c r="D729" s="53"/>
      <c r="E729" s="64"/>
      <c r="F729" s="53">
        <v>0</v>
      </c>
      <c r="G729" s="53">
        <v>63.531405502282226</v>
      </c>
      <c r="H729" s="54">
        <v>0</v>
      </c>
      <c r="I729" s="53"/>
      <c r="J729" s="53">
        <v>-27.78844784246628</v>
      </c>
      <c r="K729" s="53">
        <v>234.70987130937169</v>
      </c>
      <c r="L729" s="53">
        <v>-57.549463294234997</v>
      </c>
      <c r="M729" s="54">
        <v>0</v>
      </c>
      <c r="N729" s="93"/>
      <c r="O729" s="93"/>
      <c r="P729" s="93"/>
      <c r="Q729" s="93"/>
    </row>
    <row r="730" spans="1:17" s="55" customFormat="1">
      <c r="A730" s="53">
        <v>727</v>
      </c>
      <c r="B730" s="53">
        <v>33.287672087693913</v>
      </c>
      <c r="C730" s="53">
        <v>34</v>
      </c>
      <c r="D730" s="53"/>
      <c r="E730" s="64"/>
      <c r="F730" s="53">
        <v>0</v>
      </c>
      <c r="G730" s="53">
        <v>63.667769138645866</v>
      </c>
      <c r="H730" s="54">
        <v>13.334981183398931</v>
      </c>
      <c r="I730" s="53"/>
      <c r="J730" s="53">
        <v>-27.78844784246628</v>
      </c>
      <c r="K730" s="53">
        <v>231.11833515923399</v>
      </c>
      <c r="L730" s="53">
        <v>-95.719241240600141</v>
      </c>
      <c r="M730" s="54">
        <v>0</v>
      </c>
      <c r="N730" s="93"/>
      <c r="O730" s="93"/>
      <c r="P730" s="93"/>
      <c r="Q730" s="93"/>
    </row>
    <row r="731" spans="1:17" s="55" customFormat="1">
      <c r="A731" s="53">
        <v>728</v>
      </c>
      <c r="B731" s="53">
        <v>36.815786627829162</v>
      </c>
      <c r="C731" s="53">
        <v>37</v>
      </c>
      <c r="D731" s="53"/>
      <c r="E731" s="64"/>
      <c r="F731" s="53">
        <v>1691.8462389879371</v>
      </c>
      <c r="G731" s="53">
        <v>63.831199162514253</v>
      </c>
      <c r="H731" s="54">
        <v>34.056773762211549</v>
      </c>
      <c r="I731" s="53"/>
      <c r="J731" s="53">
        <v>-27.78844784246628</v>
      </c>
      <c r="K731" s="53">
        <v>237.024117734893</v>
      </c>
      <c r="L731" s="53">
        <v>-14.6870892621821</v>
      </c>
      <c r="M731" s="54">
        <v>0</v>
      </c>
      <c r="N731" s="93"/>
      <c r="O731" s="93"/>
      <c r="P731" s="93"/>
      <c r="Q731" s="93"/>
    </row>
    <row r="732" spans="1:17" s="55" customFormat="1">
      <c r="A732" s="53">
        <v>729</v>
      </c>
      <c r="B732" s="53">
        <v>40.057202906170929</v>
      </c>
      <c r="C732" s="53">
        <v>40</v>
      </c>
      <c r="D732" s="53"/>
      <c r="E732" s="64"/>
      <c r="F732" s="53">
        <v>1840.803478308784</v>
      </c>
      <c r="G732" s="53">
        <v>64.035744617059706</v>
      </c>
      <c r="H732" s="54">
        <v>34.91845792073714</v>
      </c>
      <c r="I732" s="53"/>
      <c r="J732" s="53">
        <v>212.35593530369789</v>
      </c>
      <c r="K732" s="53">
        <v>237.12695843153861</v>
      </c>
      <c r="L732" s="53">
        <v>-15.5382231863192</v>
      </c>
      <c r="M732" s="54">
        <v>0</v>
      </c>
      <c r="N732" s="93"/>
      <c r="O732" s="93"/>
      <c r="P732" s="93"/>
      <c r="Q732" s="93"/>
    </row>
    <row r="733" spans="1:17" s="55" customFormat="1">
      <c r="A733" s="53">
        <v>730</v>
      </c>
      <c r="B733" s="53">
        <v>42.02449440553788</v>
      </c>
      <c r="C733" s="53">
        <v>41</v>
      </c>
      <c r="D733" s="53"/>
      <c r="E733" s="64"/>
      <c r="F733" s="53">
        <v>1931.2091175483649</v>
      </c>
      <c r="G733" s="53">
        <v>64.240290071605145</v>
      </c>
      <c r="H733" s="54">
        <v>35.309057920737203</v>
      </c>
      <c r="I733" s="53"/>
      <c r="J733" s="53">
        <v>-20.238680205972699</v>
      </c>
      <c r="K733" s="53">
        <v>241.172131675743</v>
      </c>
      <c r="L733" s="53">
        <v>34.038428380082138</v>
      </c>
      <c r="M733" s="54">
        <v>0</v>
      </c>
      <c r="N733" s="93"/>
      <c r="O733" s="93"/>
      <c r="P733" s="93"/>
      <c r="Q733" s="93"/>
    </row>
    <row r="734" spans="1:17" s="55" customFormat="1">
      <c r="A734" s="53">
        <v>731</v>
      </c>
      <c r="B734" s="53">
        <v>42.76005931914785</v>
      </c>
      <c r="C734" s="53">
        <v>41</v>
      </c>
      <c r="D734" s="53"/>
      <c r="E734" s="64"/>
      <c r="F734" s="53">
        <v>1965.0115389172961</v>
      </c>
      <c r="G734" s="53">
        <v>64.444835526150598</v>
      </c>
      <c r="H734" s="54">
        <v>35.544600000000003</v>
      </c>
      <c r="I734" s="53"/>
      <c r="J734" s="53">
        <v>-20.238680205972699</v>
      </c>
      <c r="K734" s="53">
        <v>243.36625151430709</v>
      </c>
      <c r="L734" s="53">
        <v>53.619652905802653</v>
      </c>
      <c r="M734" s="54">
        <v>0</v>
      </c>
      <c r="N734" s="93"/>
      <c r="O734" s="93"/>
      <c r="P734" s="93"/>
      <c r="Q734" s="93"/>
    </row>
    <row r="735" spans="1:17" s="55" customFormat="1">
      <c r="A735" s="53">
        <v>732</v>
      </c>
      <c r="B735" s="53">
        <v>43.043054454345267</v>
      </c>
      <c r="C735" s="53">
        <v>42</v>
      </c>
      <c r="D735" s="53"/>
      <c r="E735" s="64"/>
      <c r="F735" s="53">
        <v>1978.016401748984</v>
      </c>
      <c r="G735" s="53">
        <v>64.649380980696051</v>
      </c>
      <c r="H735" s="54">
        <v>35.544600000000003</v>
      </c>
      <c r="I735" s="53"/>
      <c r="J735" s="53">
        <v>-20.238680205972699</v>
      </c>
      <c r="K735" s="53">
        <v>244.19635923875569</v>
      </c>
      <c r="L735" s="53">
        <v>56.777654185094391</v>
      </c>
      <c r="M735" s="54">
        <v>0</v>
      </c>
      <c r="N735" s="93"/>
      <c r="O735" s="93"/>
      <c r="P735" s="93"/>
      <c r="Q735" s="93"/>
    </row>
    <row r="736" spans="1:17" s="55" customFormat="1">
      <c r="A736" s="53">
        <v>733</v>
      </c>
      <c r="B736" s="53">
        <v>43.07185170133598</v>
      </c>
      <c r="C736" s="53">
        <v>42</v>
      </c>
      <c r="D736" s="53"/>
      <c r="E736" s="64"/>
      <c r="F736" s="53">
        <v>1979.339761059678</v>
      </c>
      <c r="G736" s="53">
        <v>64.880992822746265</v>
      </c>
      <c r="H736" s="54">
        <v>35.544600000000003</v>
      </c>
      <c r="I736" s="53"/>
      <c r="J736" s="53">
        <v>-20.238680205972699</v>
      </c>
      <c r="K736" s="53">
        <v>245.4515930527362</v>
      </c>
      <c r="L736" s="53">
        <v>65.536421983631158</v>
      </c>
      <c r="M736" s="54">
        <v>0</v>
      </c>
      <c r="N736" s="93"/>
      <c r="O736" s="93"/>
      <c r="P736" s="93"/>
      <c r="Q736" s="93"/>
    </row>
    <row r="737" spans="1:17" s="55" customFormat="1">
      <c r="A737" s="53">
        <v>734</v>
      </c>
      <c r="B737" s="53">
        <v>43.009028213013288</v>
      </c>
      <c r="C737" s="53">
        <v>42</v>
      </c>
      <c r="D737" s="53"/>
      <c r="E737" s="64"/>
      <c r="F737" s="53">
        <v>1976.4527473035059</v>
      </c>
      <c r="G737" s="53">
        <v>65.126653707968799</v>
      </c>
      <c r="H737" s="54">
        <v>35.699657920737202</v>
      </c>
      <c r="I737" s="53"/>
      <c r="J737" s="53">
        <v>-20.238680205972699</v>
      </c>
      <c r="K737" s="53">
        <v>245.9100824447026</v>
      </c>
      <c r="L737" s="53">
        <v>64.131813913112083</v>
      </c>
      <c r="M737" s="54">
        <v>0</v>
      </c>
      <c r="N737" s="93"/>
      <c r="O737" s="93"/>
      <c r="P737" s="93"/>
      <c r="Q737" s="93"/>
    </row>
    <row r="738" spans="1:17" s="55" customFormat="1">
      <c r="A738" s="53">
        <v>735</v>
      </c>
      <c r="B738" s="53">
        <v>43.070020294189447</v>
      </c>
      <c r="C738" s="53">
        <v>42</v>
      </c>
      <c r="D738" s="53"/>
      <c r="E738" s="64"/>
      <c r="F738" s="53">
        <v>1979.255599900112</v>
      </c>
      <c r="G738" s="53">
        <v>65.277066387504746</v>
      </c>
      <c r="H738" s="54">
        <v>35.780142079262802</v>
      </c>
      <c r="I738" s="53"/>
      <c r="J738" s="53">
        <v>-20.238680205972699</v>
      </c>
      <c r="K738" s="53">
        <v>246.01391227949171</v>
      </c>
      <c r="L738" s="53">
        <v>59.212694537697303</v>
      </c>
      <c r="M738" s="54">
        <v>0</v>
      </c>
      <c r="N738" s="93"/>
      <c r="O738" s="93"/>
      <c r="P738" s="93"/>
      <c r="Q738" s="93"/>
    </row>
    <row r="739" spans="1:17" s="55" customFormat="1">
      <c r="A739" s="53">
        <v>736</v>
      </c>
      <c r="B739" s="53">
        <v>43.404380111694337</v>
      </c>
      <c r="C739" s="53">
        <v>43</v>
      </c>
      <c r="D739" s="53"/>
      <c r="E739" s="64"/>
      <c r="F739" s="53">
        <v>1994.6208942895239</v>
      </c>
      <c r="G739" s="53">
        <v>65.372314593191319</v>
      </c>
      <c r="H739" s="54">
        <v>35.699657920737202</v>
      </c>
      <c r="I739" s="53"/>
      <c r="J739" s="53">
        <v>-20.238680205972699</v>
      </c>
      <c r="K739" s="53">
        <v>245.83044387836981</v>
      </c>
      <c r="L739" s="53">
        <v>51.850018860702157</v>
      </c>
      <c r="M739" s="54">
        <v>0</v>
      </c>
      <c r="N739" s="93"/>
      <c r="O739" s="93"/>
      <c r="P739" s="93"/>
      <c r="Q739" s="93"/>
    </row>
    <row r="740" spans="1:17" s="55" customFormat="1">
      <c r="A740" s="53">
        <v>737</v>
      </c>
      <c r="B740" s="53">
        <v>43.909957934014443</v>
      </c>
      <c r="C740" s="53">
        <v>43</v>
      </c>
      <c r="D740" s="53"/>
      <c r="E740" s="64"/>
      <c r="F740" s="53">
        <v>2017.854404029647</v>
      </c>
      <c r="G740" s="53">
        <v>65.535744617059706</v>
      </c>
      <c r="H740" s="54">
        <v>35.780142079262802</v>
      </c>
      <c r="I740" s="53"/>
      <c r="J740" s="53">
        <v>-20.238680205972699</v>
      </c>
      <c r="K740" s="53">
        <v>245.94142444990581</v>
      </c>
      <c r="L740" s="53">
        <v>49.419192298097002</v>
      </c>
      <c r="M740" s="54">
        <v>0</v>
      </c>
      <c r="N740" s="93"/>
      <c r="O740" s="93"/>
      <c r="P740" s="93"/>
      <c r="Q740" s="93"/>
    </row>
    <row r="741" spans="1:17" s="55" customFormat="1">
      <c r="A741" s="53">
        <v>738</v>
      </c>
      <c r="B741" s="53">
        <v>44.351210007332277</v>
      </c>
      <c r="C741" s="53">
        <v>44</v>
      </c>
      <c r="D741" s="53"/>
      <c r="E741" s="64"/>
      <c r="F741" s="53">
        <v>2038.1318645721881</v>
      </c>
      <c r="G741" s="53">
        <v>65.740290071605159</v>
      </c>
      <c r="H741" s="54">
        <v>35.544600000000003</v>
      </c>
      <c r="I741" s="53"/>
      <c r="J741" s="53">
        <v>-20.238680205972699</v>
      </c>
      <c r="K741" s="53">
        <v>247.40900942223101</v>
      </c>
      <c r="L741" s="53">
        <v>64.358827350725122</v>
      </c>
      <c r="M741" s="54">
        <v>0</v>
      </c>
      <c r="N741" s="93"/>
      <c r="O741" s="93"/>
      <c r="P741" s="93"/>
      <c r="Q741" s="93"/>
    </row>
    <row r="742" spans="1:17" s="55" customFormat="1">
      <c r="A742" s="53">
        <v>739</v>
      </c>
      <c r="B742" s="53">
        <v>44.83370749418625</v>
      </c>
      <c r="C742" s="53">
        <v>44</v>
      </c>
      <c r="D742" s="53"/>
      <c r="E742" s="64"/>
      <c r="F742" s="53">
        <v>1521.4558021385531</v>
      </c>
      <c r="G742" s="53">
        <v>65.944835526150612</v>
      </c>
      <c r="H742" s="54">
        <v>35.079426237788368</v>
      </c>
      <c r="I742" s="53"/>
      <c r="J742" s="53">
        <v>-20.238680205972699</v>
      </c>
      <c r="K742" s="53">
        <v>244.64451901627979</v>
      </c>
      <c r="L742" s="53">
        <v>24.323843597563808</v>
      </c>
      <c r="M742" s="54">
        <v>0</v>
      </c>
      <c r="N742" s="93"/>
      <c r="O742" s="93"/>
      <c r="P742" s="93"/>
      <c r="Q742" s="93"/>
    </row>
    <row r="743" spans="1:17" s="55" customFormat="1">
      <c r="A743" s="53">
        <v>740</v>
      </c>
      <c r="B743" s="53">
        <v>45.30006895387546</v>
      </c>
      <c r="C743" s="53">
        <v>45</v>
      </c>
      <c r="D743" s="53"/>
      <c r="E743" s="64"/>
      <c r="F743" s="53">
        <v>1537.2820272802051</v>
      </c>
      <c r="G743" s="53">
        <v>66.149380980696066</v>
      </c>
      <c r="H743" s="54">
        <v>34.527857920737098</v>
      </c>
      <c r="I743" s="53"/>
      <c r="J743" s="53">
        <v>-376.29276255128991</v>
      </c>
      <c r="K743" s="53">
        <v>245.1398764798258</v>
      </c>
      <c r="L743" s="53">
        <v>30.99611106389089</v>
      </c>
      <c r="M743" s="54">
        <v>0</v>
      </c>
      <c r="N743" s="93"/>
      <c r="O743" s="93"/>
      <c r="P743" s="93"/>
      <c r="Q743" s="93"/>
    </row>
    <row r="744" spans="1:17" s="55" customFormat="1">
      <c r="A744" s="53">
        <v>741</v>
      </c>
      <c r="B744" s="53">
        <v>45.733129232479257</v>
      </c>
      <c r="C744" s="53">
        <v>46</v>
      </c>
      <c r="D744" s="53"/>
      <c r="E744" s="64"/>
      <c r="F744" s="53">
        <v>1551.9781590610289</v>
      </c>
      <c r="G744" s="53">
        <v>66.353926435241519</v>
      </c>
      <c r="H744" s="54">
        <v>34.453284158525513</v>
      </c>
      <c r="I744" s="53"/>
      <c r="J744" s="53">
        <v>-27.78844784246628</v>
      </c>
      <c r="K744" s="53">
        <v>245.1802221044058</v>
      </c>
      <c r="L744" s="53">
        <v>30.101490019092761</v>
      </c>
      <c r="M744" s="54">
        <v>0</v>
      </c>
      <c r="N744" s="93"/>
      <c r="O744" s="93"/>
      <c r="P744" s="93"/>
      <c r="Q744" s="93"/>
    </row>
    <row r="745" spans="1:17" s="55" customFormat="1">
      <c r="A745" s="53">
        <v>742</v>
      </c>
      <c r="B745" s="53">
        <v>46.125350107131531</v>
      </c>
      <c r="C745" s="53">
        <v>47</v>
      </c>
      <c r="D745" s="53"/>
      <c r="E745" s="64"/>
      <c r="F745" s="53">
        <v>1565.2883838631369</v>
      </c>
      <c r="G745" s="53">
        <v>66.558471889786972</v>
      </c>
      <c r="H745" s="54">
        <v>34.292315841474291</v>
      </c>
      <c r="I745" s="53"/>
      <c r="J745" s="53">
        <v>-27.78844784246628</v>
      </c>
      <c r="K745" s="53">
        <v>245.49279089412519</v>
      </c>
      <c r="L745" s="53">
        <v>32.848948821561407</v>
      </c>
      <c r="M745" s="54">
        <v>0</v>
      </c>
      <c r="N745" s="93"/>
      <c r="O745" s="93"/>
      <c r="P745" s="93"/>
      <c r="Q745" s="93"/>
    </row>
    <row r="746" spans="1:17" s="55" customFormat="1">
      <c r="A746" s="53">
        <v>743</v>
      </c>
      <c r="B746" s="53">
        <v>46.492980584399788</v>
      </c>
      <c r="C746" s="53">
        <v>47</v>
      </c>
      <c r="D746" s="53"/>
      <c r="E746" s="64"/>
      <c r="F746" s="53">
        <v>1577.764120400323</v>
      </c>
      <c r="G746" s="53">
        <v>66.790083731837171</v>
      </c>
      <c r="H746" s="54">
        <v>34.608342079262698</v>
      </c>
      <c r="I746" s="53"/>
      <c r="J746" s="53">
        <v>-27.78844784246628</v>
      </c>
      <c r="K746" s="53">
        <v>245.71103253060841</v>
      </c>
      <c r="L746" s="53">
        <v>33.872817051530802</v>
      </c>
      <c r="M746" s="54">
        <v>0</v>
      </c>
      <c r="N746" s="93"/>
      <c r="O746" s="93"/>
      <c r="P746" s="93"/>
      <c r="Q746" s="93"/>
    </row>
    <row r="747" spans="1:17" s="55" customFormat="1">
      <c r="A747" s="53">
        <v>744</v>
      </c>
      <c r="B747" s="53">
        <v>46.849471276234837</v>
      </c>
      <c r="C747" s="53">
        <v>47</v>
      </c>
      <c r="D747" s="53"/>
      <c r="E747" s="64"/>
      <c r="F747" s="53">
        <v>1589.8618223709029</v>
      </c>
      <c r="G747" s="53">
        <v>67.035744617059706</v>
      </c>
      <c r="H747" s="54">
        <v>34.682915841474333</v>
      </c>
      <c r="I747" s="53"/>
      <c r="J747" s="53">
        <v>154.27919592452449</v>
      </c>
      <c r="K747" s="53">
        <v>245.90501392233051</v>
      </c>
      <c r="L747" s="53">
        <v>34.576148869246772</v>
      </c>
      <c r="M747" s="54">
        <v>0</v>
      </c>
      <c r="N747" s="93"/>
      <c r="O747" s="93"/>
      <c r="P747" s="93"/>
      <c r="Q747" s="93"/>
    </row>
    <row r="748" spans="1:17" s="55" customFormat="1">
      <c r="A748" s="53">
        <v>745</v>
      </c>
      <c r="B748" s="53">
        <v>47.156397334928457</v>
      </c>
      <c r="C748" s="53">
        <v>47</v>
      </c>
      <c r="D748" s="53"/>
      <c r="E748" s="64"/>
      <c r="F748" s="53">
        <v>1600.277522051495</v>
      </c>
      <c r="G748" s="53">
        <v>67.240290071605159</v>
      </c>
      <c r="H748" s="54">
        <v>34.998942079262761</v>
      </c>
      <c r="I748" s="53"/>
      <c r="J748" s="53">
        <v>-20.238680205972699</v>
      </c>
      <c r="K748" s="53">
        <v>246.21088393582991</v>
      </c>
      <c r="L748" s="53">
        <v>36.648289732987713</v>
      </c>
      <c r="M748" s="54">
        <v>0</v>
      </c>
      <c r="N748" s="93"/>
      <c r="O748" s="93"/>
      <c r="P748" s="93"/>
      <c r="Q748" s="93"/>
    </row>
    <row r="749" spans="1:17" s="55" customFormat="1">
      <c r="A749" s="53">
        <v>746</v>
      </c>
      <c r="B749" s="53">
        <v>47.449699707031257</v>
      </c>
      <c r="C749" s="53">
        <v>47</v>
      </c>
      <c r="D749" s="53"/>
      <c r="E749" s="64"/>
      <c r="F749" s="53">
        <v>1610.230894653452</v>
      </c>
      <c r="G749" s="53">
        <v>67.444835526150598</v>
      </c>
      <c r="H749" s="54">
        <v>34.763399999999898</v>
      </c>
      <c r="I749" s="53"/>
      <c r="J749" s="53">
        <v>-20.238680205972699</v>
      </c>
      <c r="K749" s="53">
        <v>246.32768246282819</v>
      </c>
      <c r="L749" s="53">
        <v>36.1801127328349</v>
      </c>
      <c r="M749" s="54">
        <v>0</v>
      </c>
      <c r="N749" s="93"/>
      <c r="O749" s="93"/>
      <c r="P749" s="93"/>
      <c r="Q749" s="93"/>
    </row>
    <row r="750" spans="1:17" s="55" customFormat="1">
      <c r="A750" s="53">
        <v>747</v>
      </c>
      <c r="B750" s="53">
        <v>47.738761866259217</v>
      </c>
      <c r="C750" s="53">
        <v>47</v>
      </c>
      <c r="D750" s="53"/>
      <c r="E750" s="64"/>
      <c r="F750" s="53">
        <v>1620.0403733675</v>
      </c>
      <c r="G750" s="53">
        <v>67.622314593191319</v>
      </c>
      <c r="H750" s="54">
        <v>34.763399999999898</v>
      </c>
      <c r="I750" s="53"/>
      <c r="J750" s="53">
        <v>-20.238680205972699</v>
      </c>
      <c r="K750" s="53">
        <v>246.52102128682651</v>
      </c>
      <c r="L750" s="53">
        <v>36.735033870010128</v>
      </c>
      <c r="M750" s="54">
        <v>0</v>
      </c>
      <c r="N750" s="93"/>
      <c r="O750" s="93"/>
      <c r="P750" s="93"/>
      <c r="Q750" s="93"/>
    </row>
    <row r="751" spans="1:17" s="55" customFormat="1">
      <c r="A751" s="53">
        <v>748</v>
      </c>
      <c r="B751" s="53">
        <v>47.996203703619543</v>
      </c>
      <c r="C751" s="53">
        <v>48</v>
      </c>
      <c r="D751" s="53"/>
      <c r="E751" s="64"/>
      <c r="F751" s="53">
        <v>1628.776799575747</v>
      </c>
      <c r="G751" s="53">
        <v>67.785744617059706</v>
      </c>
      <c r="H751" s="54">
        <v>34.763399999999898</v>
      </c>
      <c r="I751" s="53"/>
      <c r="J751" s="53">
        <v>-20.238680205972699</v>
      </c>
      <c r="K751" s="53">
        <v>246.66018981650541</v>
      </c>
      <c r="L751" s="53">
        <v>36.685684047109604</v>
      </c>
      <c r="M751" s="54">
        <v>0</v>
      </c>
      <c r="N751" s="93"/>
      <c r="O751" s="93"/>
      <c r="P751" s="93"/>
      <c r="Q751" s="93"/>
    </row>
    <row r="752" spans="1:17" s="55" customFormat="1">
      <c r="A752" s="53">
        <v>749</v>
      </c>
      <c r="B752" s="53">
        <v>48.248944224519661</v>
      </c>
      <c r="C752" s="53">
        <v>49</v>
      </c>
      <c r="D752" s="53"/>
      <c r="E752" s="64"/>
      <c r="F752" s="53">
        <v>1637.3536840997151</v>
      </c>
      <c r="G752" s="53">
        <v>67.990290071605159</v>
      </c>
      <c r="H752" s="54">
        <v>34.608342079262698</v>
      </c>
      <c r="I752" s="53"/>
      <c r="J752" s="53">
        <v>-20.238680205972699</v>
      </c>
      <c r="K752" s="53">
        <v>246.82783981396429</v>
      </c>
      <c r="L752" s="53">
        <v>37.028861847329267</v>
      </c>
      <c r="M752" s="54">
        <v>0</v>
      </c>
      <c r="N752" s="93"/>
      <c r="O752" s="93"/>
      <c r="P752" s="93"/>
      <c r="Q752" s="93"/>
    </row>
    <row r="753" spans="1:17" s="55" customFormat="1">
      <c r="A753" s="53">
        <v>750</v>
      </c>
      <c r="B753" s="53">
        <v>48.470074917022153</v>
      </c>
      <c r="C753" s="53">
        <v>49</v>
      </c>
      <c r="D753" s="53"/>
      <c r="E753" s="64"/>
      <c r="F753" s="53">
        <v>1644.8578722193899</v>
      </c>
      <c r="G753" s="53">
        <v>68.167769138645866</v>
      </c>
      <c r="H753" s="54">
        <v>34.682915841474333</v>
      </c>
      <c r="I753" s="53"/>
      <c r="J753" s="53">
        <v>-20.238680205972699</v>
      </c>
      <c r="K753" s="53">
        <v>247.07877129948179</v>
      </c>
      <c r="L753" s="53">
        <v>38.445144868914888</v>
      </c>
      <c r="M753" s="54">
        <v>0</v>
      </c>
      <c r="N753" s="93"/>
      <c r="O753" s="93"/>
      <c r="P753" s="93"/>
      <c r="Q753" s="93"/>
    </row>
    <row r="754" spans="1:17" s="55" customFormat="1">
      <c r="A754" s="53">
        <v>751</v>
      </c>
      <c r="B754" s="53">
        <v>48.563848872361703</v>
      </c>
      <c r="C754" s="53">
        <v>49</v>
      </c>
      <c r="D754" s="53"/>
      <c r="E754" s="64"/>
      <c r="F754" s="53">
        <v>1648.0401414631131</v>
      </c>
      <c r="G754" s="53">
        <v>68.304132775009506</v>
      </c>
      <c r="H754" s="54">
        <v>34.998942079262761</v>
      </c>
      <c r="I754" s="53"/>
      <c r="J754" s="53">
        <v>-20.238680205972699</v>
      </c>
      <c r="K754" s="53">
        <v>247.5955323893277</v>
      </c>
      <c r="L754" s="53">
        <v>42.980268939192619</v>
      </c>
      <c r="M754" s="54">
        <v>0</v>
      </c>
      <c r="N754" s="93"/>
      <c r="O754" s="93"/>
      <c r="P754" s="93"/>
      <c r="Q754" s="93"/>
    </row>
    <row r="755" spans="1:17" s="55" customFormat="1">
      <c r="A755" s="53">
        <v>752</v>
      </c>
      <c r="B755" s="53">
        <v>48.522761690076443</v>
      </c>
      <c r="C755" s="53">
        <v>49</v>
      </c>
      <c r="D755" s="53"/>
      <c r="E755" s="64"/>
      <c r="F755" s="53">
        <v>1646.645825994344</v>
      </c>
      <c r="G755" s="53">
        <v>68.440496411373132</v>
      </c>
      <c r="H755" s="54">
        <v>34.763399999999898</v>
      </c>
      <c r="I755" s="53"/>
      <c r="J755" s="53">
        <v>-20.238680205972699</v>
      </c>
      <c r="K755" s="53">
        <v>248.0280343644869</v>
      </c>
      <c r="L755" s="53">
        <v>45.855241495930109</v>
      </c>
      <c r="M755" s="54">
        <v>0</v>
      </c>
      <c r="N755" s="93"/>
      <c r="O755" s="93"/>
      <c r="P755" s="93"/>
      <c r="Q755" s="93"/>
    </row>
    <row r="756" spans="1:17" s="55" customFormat="1">
      <c r="A756" s="53">
        <v>753</v>
      </c>
      <c r="B756" s="53">
        <v>48.283636786816643</v>
      </c>
      <c r="C756" s="53">
        <v>49</v>
      </c>
      <c r="D756" s="53"/>
      <c r="E756" s="64"/>
      <c r="F756" s="53">
        <v>1638.5309947248661</v>
      </c>
      <c r="G756" s="53">
        <v>68.576860047736773</v>
      </c>
      <c r="H756" s="54">
        <v>34.608342079262698</v>
      </c>
      <c r="I756" s="53"/>
      <c r="J756" s="53">
        <v>-20.238680205972699</v>
      </c>
      <c r="K756" s="53">
        <v>248.50426142367479</v>
      </c>
      <c r="L756" s="53">
        <v>49.840282085224281</v>
      </c>
      <c r="M756" s="54">
        <v>0</v>
      </c>
      <c r="N756" s="93"/>
      <c r="O756" s="93"/>
      <c r="P756" s="93"/>
      <c r="Q756" s="93"/>
    </row>
    <row r="757" spans="1:17" s="55" customFormat="1">
      <c r="A757" s="53">
        <v>754</v>
      </c>
      <c r="B757" s="53">
        <v>47.56647148893213</v>
      </c>
      <c r="C757" s="53">
        <v>48</v>
      </c>
      <c r="D757" s="53"/>
      <c r="E757" s="64"/>
      <c r="F757" s="53">
        <v>1614.1936074208979</v>
      </c>
      <c r="G757" s="53">
        <v>68.686157296595653</v>
      </c>
      <c r="H757" s="54">
        <v>20.727702975126611</v>
      </c>
      <c r="I757" s="53"/>
      <c r="J757" s="53">
        <v>-20.238680205972699</v>
      </c>
      <c r="K757" s="53">
        <v>249.6663970929705</v>
      </c>
      <c r="L757" s="53">
        <v>59.607065992714112</v>
      </c>
      <c r="M757" s="54">
        <v>0</v>
      </c>
      <c r="N757" s="93"/>
      <c r="O757" s="93"/>
      <c r="P757" s="93"/>
      <c r="Q757" s="93"/>
    </row>
    <row r="758" spans="1:17" s="55" customFormat="1">
      <c r="A758" s="53">
        <v>755</v>
      </c>
      <c r="B758" s="53">
        <v>46.356384715345982</v>
      </c>
      <c r="C758" s="53">
        <v>47</v>
      </c>
      <c r="D758" s="53"/>
      <c r="E758" s="64"/>
      <c r="F758" s="53">
        <v>0</v>
      </c>
      <c r="G758" s="53">
        <v>68.75433911477748</v>
      </c>
      <c r="H758" s="54">
        <v>0</v>
      </c>
      <c r="I758" s="53"/>
      <c r="J758" s="53">
        <v>-20.238680205972699</v>
      </c>
      <c r="K758" s="53">
        <v>245.8853560183048</v>
      </c>
      <c r="L758" s="53">
        <v>10.511321958526169</v>
      </c>
      <c r="M758" s="54">
        <v>0</v>
      </c>
      <c r="N758" s="93"/>
      <c r="O758" s="93"/>
      <c r="P758" s="93"/>
      <c r="Q758" s="93"/>
    </row>
    <row r="759" spans="1:17" s="55" customFormat="1">
      <c r="A759" s="53">
        <v>756</v>
      </c>
      <c r="B759" s="53">
        <v>44.281539916992131</v>
      </c>
      <c r="C759" s="53">
        <v>46</v>
      </c>
      <c r="D759" s="53"/>
      <c r="E759" s="64"/>
      <c r="F759" s="53">
        <v>0</v>
      </c>
      <c r="G759" s="53">
        <v>68.822520932959293</v>
      </c>
      <c r="H759" s="54">
        <v>0</v>
      </c>
      <c r="I759" s="53"/>
      <c r="J759" s="53">
        <v>-20.238680205972699</v>
      </c>
      <c r="K759" s="53">
        <v>248.5134667972863</v>
      </c>
      <c r="L759" s="53">
        <v>45.447002256113727</v>
      </c>
      <c r="M759" s="54">
        <v>0</v>
      </c>
      <c r="N759" s="93"/>
      <c r="O759" s="93"/>
      <c r="P759" s="93"/>
      <c r="Q759" s="93"/>
    </row>
    <row r="760" spans="1:17" s="55" customFormat="1">
      <c r="A760" s="53">
        <v>757</v>
      </c>
      <c r="B760" s="53">
        <v>41.319485397390537</v>
      </c>
      <c r="C760" s="53">
        <v>43</v>
      </c>
      <c r="D760" s="53"/>
      <c r="E760" s="64"/>
      <c r="F760" s="53">
        <v>0</v>
      </c>
      <c r="G760" s="53">
        <v>68.86363636363636</v>
      </c>
      <c r="H760" s="54">
        <v>0</v>
      </c>
      <c r="I760" s="53"/>
      <c r="J760" s="53">
        <v>-20.238680205972699</v>
      </c>
      <c r="K760" s="53">
        <v>247.83984319807641</v>
      </c>
      <c r="L760" s="53">
        <v>33.396664504780667</v>
      </c>
      <c r="M760" s="54">
        <v>0</v>
      </c>
      <c r="N760" s="93"/>
      <c r="O760" s="93"/>
      <c r="P760" s="93"/>
      <c r="Q760" s="93"/>
    </row>
    <row r="761" spans="1:17" s="55" customFormat="1">
      <c r="A761" s="53">
        <v>758</v>
      </c>
      <c r="B761" s="53">
        <v>37.666023386521182</v>
      </c>
      <c r="C761" s="53">
        <v>39</v>
      </c>
      <c r="D761" s="53"/>
      <c r="E761" s="64"/>
      <c r="F761" s="53">
        <v>0</v>
      </c>
      <c r="G761" s="53">
        <v>68.86363636363636</v>
      </c>
      <c r="H761" s="54">
        <v>0</v>
      </c>
      <c r="I761" s="53"/>
      <c r="J761" s="53">
        <v>-212.54287884039141</v>
      </c>
      <c r="K761" s="53">
        <v>250.75747401431161</v>
      </c>
      <c r="L761" s="53">
        <v>70.63101071519371</v>
      </c>
      <c r="M761" s="54">
        <v>0</v>
      </c>
      <c r="N761" s="93"/>
      <c r="O761" s="93"/>
      <c r="P761" s="93"/>
      <c r="Q761" s="93"/>
    </row>
    <row r="762" spans="1:17" s="55" customFormat="1">
      <c r="A762" s="53">
        <v>759</v>
      </c>
      <c r="B762" s="53">
        <v>33.483945892783723</v>
      </c>
      <c r="C762" s="53">
        <v>34</v>
      </c>
      <c r="D762" s="53"/>
      <c r="E762" s="64"/>
      <c r="F762" s="53">
        <v>0</v>
      </c>
      <c r="G762" s="53">
        <v>68.836569976131614</v>
      </c>
      <c r="H762" s="54">
        <v>0</v>
      </c>
      <c r="I762" s="53"/>
      <c r="J762" s="53">
        <v>-27.78844784246628</v>
      </c>
      <c r="K762" s="53">
        <v>249.84131271561299</v>
      </c>
      <c r="L762" s="53">
        <v>50.591271204051097</v>
      </c>
      <c r="M762" s="54">
        <v>0</v>
      </c>
      <c r="N762" s="93"/>
      <c r="O762" s="93"/>
      <c r="P762" s="93"/>
      <c r="Q762" s="93"/>
    </row>
    <row r="763" spans="1:17" s="55" customFormat="1">
      <c r="A763" s="53">
        <v>760</v>
      </c>
      <c r="B763" s="53">
        <v>29.292930790111331</v>
      </c>
      <c r="C763" s="53">
        <v>29</v>
      </c>
      <c r="D763" s="53"/>
      <c r="E763" s="64"/>
      <c r="F763" s="53">
        <v>0</v>
      </c>
      <c r="G763" s="53">
        <v>68.768388157949801</v>
      </c>
      <c r="H763" s="54">
        <v>0</v>
      </c>
      <c r="I763" s="53"/>
      <c r="J763" s="53">
        <v>-27.78844784246628</v>
      </c>
      <c r="K763" s="53">
        <v>249.14864969192161</v>
      </c>
      <c r="L763" s="53">
        <v>42.869362060531351</v>
      </c>
      <c r="M763" s="54">
        <v>0</v>
      </c>
      <c r="N763" s="93"/>
      <c r="O763" s="93"/>
      <c r="P763" s="93"/>
      <c r="Q763" s="93"/>
    </row>
    <row r="764" spans="1:17" s="55" customFormat="1">
      <c r="A764" s="53">
        <v>761</v>
      </c>
      <c r="B764" s="53">
        <v>25.010916114342301</v>
      </c>
      <c r="C764" s="53">
        <v>23</v>
      </c>
      <c r="D764" s="53"/>
      <c r="E764" s="64"/>
      <c r="F764" s="53">
        <v>0</v>
      </c>
      <c r="G764" s="53">
        <v>68.700206339767973</v>
      </c>
      <c r="H764" s="54">
        <v>0</v>
      </c>
      <c r="I764" s="53"/>
      <c r="J764" s="53">
        <v>-27.78844784246628</v>
      </c>
      <c r="K764" s="53">
        <v>250.40678913298771</v>
      </c>
      <c r="L764" s="53">
        <v>55.338556432739637</v>
      </c>
      <c r="M764" s="54">
        <v>0</v>
      </c>
      <c r="N764" s="93"/>
      <c r="O764" s="93"/>
      <c r="P764" s="93"/>
      <c r="Q764" s="93"/>
    </row>
    <row r="765" spans="1:17" s="55" customFormat="1">
      <c r="A765" s="53">
        <v>762</v>
      </c>
      <c r="B765" s="53">
        <v>20.572869163826009</v>
      </c>
      <c r="C765" s="53">
        <v>18</v>
      </c>
      <c r="D765" s="53"/>
      <c r="E765" s="64"/>
      <c r="F765" s="53">
        <v>0</v>
      </c>
      <c r="G765" s="53">
        <v>68.63202452158616</v>
      </c>
      <c r="H765" s="54">
        <v>0</v>
      </c>
      <c r="I765" s="53"/>
      <c r="J765" s="53">
        <v>129.69138329770419</v>
      </c>
      <c r="K765" s="53">
        <v>249.77061550932311</v>
      </c>
      <c r="L765" s="53">
        <v>44.331299343034409</v>
      </c>
      <c r="M765" s="54">
        <v>0</v>
      </c>
      <c r="N765" s="93"/>
      <c r="O765" s="93"/>
      <c r="P765" s="93"/>
      <c r="Q765" s="93"/>
    </row>
    <row r="766" spans="1:17" s="55" customFormat="1">
      <c r="A766" s="53">
        <v>763</v>
      </c>
      <c r="B766" s="53">
        <v>16.45083681762209</v>
      </c>
      <c r="C766" s="53">
        <v>14</v>
      </c>
      <c r="D766" s="53"/>
      <c r="E766" s="64"/>
      <c r="F766" s="53">
        <v>0</v>
      </c>
      <c r="G766" s="53">
        <v>68.563842703404347</v>
      </c>
      <c r="H766" s="54">
        <v>0</v>
      </c>
      <c r="I766" s="53"/>
      <c r="J766" s="53">
        <v>-20.238680205972699</v>
      </c>
      <c r="K766" s="53">
        <v>249.2035178110122</v>
      </c>
      <c r="L766" s="53">
        <v>35.341647509051803</v>
      </c>
      <c r="M766" s="54">
        <v>0</v>
      </c>
      <c r="N766" s="93"/>
      <c r="O766" s="93"/>
      <c r="P766" s="93"/>
      <c r="Q766" s="93"/>
    </row>
    <row r="767" spans="1:17" s="55" customFormat="1">
      <c r="A767" s="53">
        <v>764</v>
      </c>
      <c r="B767" s="53">
        <v>14.503266304475231</v>
      </c>
      <c r="C767" s="53">
        <v>12</v>
      </c>
      <c r="D767" s="53"/>
      <c r="E767" s="64"/>
      <c r="F767" s="53">
        <v>0</v>
      </c>
      <c r="G767" s="53">
        <v>68.49566088522252</v>
      </c>
      <c r="H767" s="54">
        <v>0</v>
      </c>
      <c r="I767" s="53"/>
      <c r="J767" s="53">
        <v>-20.238680205972699</v>
      </c>
      <c r="K767" s="53">
        <v>246.36027762455919</v>
      </c>
      <c r="L767" s="53">
        <v>0.19681560266710141</v>
      </c>
      <c r="M767" s="54">
        <v>0</v>
      </c>
      <c r="N767" s="93"/>
      <c r="O767" s="93"/>
      <c r="P767" s="93"/>
      <c r="Q767" s="93"/>
    </row>
    <row r="768" spans="1:17" s="55" customFormat="1">
      <c r="A768" s="53">
        <v>765</v>
      </c>
      <c r="B768" s="53">
        <v>15.00320791122588</v>
      </c>
      <c r="C768" s="53">
        <v>12</v>
      </c>
      <c r="D768" s="53"/>
      <c r="E768" s="64"/>
      <c r="F768" s="53">
        <v>0</v>
      </c>
      <c r="G768" s="53">
        <v>68.427479067040707</v>
      </c>
      <c r="H768" s="54">
        <v>0</v>
      </c>
      <c r="I768" s="53"/>
      <c r="J768" s="53">
        <v>-263.25373539700792</v>
      </c>
      <c r="K768" s="53">
        <v>244.64681644127151</v>
      </c>
      <c r="L768" s="53">
        <v>-17.81454112503749</v>
      </c>
      <c r="M768" s="54">
        <v>0</v>
      </c>
      <c r="N768" s="93"/>
      <c r="O768" s="93"/>
      <c r="P768" s="93"/>
      <c r="Q768" s="93"/>
    </row>
    <row r="769" spans="1:17" s="55" customFormat="1">
      <c r="A769" s="53">
        <v>766</v>
      </c>
      <c r="B769" s="53">
        <v>17.30618000030525</v>
      </c>
      <c r="C769" s="53">
        <v>16</v>
      </c>
      <c r="D769" s="53"/>
      <c r="E769" s="64"/>
      <c r="F769" s="53">
        <v>0</v>
      </c>
      <c r="G769" s="53">
        <v>68.38636363636364</v>
      </c>
      <c r="H769" s="54">
        <v>0</v>
      </c>
      <c r="I769" s="53"/>
      <c r="J769" s="53">
        <v>-27.78844784246628</v>
      </c>
      <c r="K769" s="53">
        <v>242.58482372769649</v>
      </c>
      <c r="L769" s="53">
        <v>-36.853568852429291</v>
      </c>
      <c r="M769" s="54">
        <v>0</v>
      </c>
      <c r="N769" s="93"/>
      <c r="O769" s="93"/>
      <c r="P769" s="93"/>
      <c r="Q769" s="93"/>
    </row>
    <row r="770" spans="1:17" s="55" customFormat="1">
      <c r="A770" s="53">
        <v>767</v>
      </c>
      <c r="B770" s="53">
        <v>20.64310908889934</v>
      </c>
      <c r="C770" s="53">
        <v>19</v>
      </c>
      <c r="D770" s="53"/>
      <c r="E770" s="64"/>
      <c r="F770" s="53">
        <v>0</v>
      </c>
      <c r="G770" s="53">
        <v>68.413430023868386</v>
      </c>
      <c r="H770" s="54">
        <v>0</v>
      </c>
      <c r="I770" s="53"/>
      <c r="J770" s="53">
        <v>-27.78844784246628</v>
      </c>
      <c r="K770" s="53">
        <v>241.06024119303009</v>
      </c>
      <c r="L770" s="53">
        <v>-48.776045760375389</v>
      </c>
      <c r="M770" s="54">
        <v>0</v>
      </c>
      <c r="N770" s="93"/>
      <c r="O770" s="93"/>
      <c r="P770" s="93"/>
      <c r="Q770" s="93"/>
    </row>
    <row r="771" spans="1:17" s="55" customFormat="1">
      <c r="A771" s="53">
        <v>768</v>
      </c>
      <c r="B771" s="53">
        <v>24.432514611356979</v>
      </c>
      <c r="C771" s="53">
        <v>22</v>
      </c>
      <c r="D771" s="53"/>
      <c r="E771" s="64"/>
      <c r="F771" s="53">
        <v>0</v>
      </c>
      <c r="G771" s="53">
        <v>68.50867822955496</v>
      </c>
      <c r="H771" s="54">
        <v>0</v>
      </c>
      <c r="I771" s="53"/>
      <c r="J771" s="53">
        <v>-27.78844784246628</v>
      </c>
      <c r="K771" s="53">
        <v>238.53572911373371</v>
      </c>
      <c r="L771" s="53">
        <v>-73.606156585302017</v>
      </c>
      <c r="M771" s="54">
        <v>0</v>
      </c>
      <c r="N771" s="93"/>
      <c r="O771" s="93"/>
      <c r="P771" s="93"/>
      <c r="Q771" s="93"/>
    </row>
    <row r="772" spans="1:17" s="55" customFormat="1">
      <c r="A772" s="53">
        <v>769</v>
      </c>
      <c r="B772" s="53">
        <v>28.211408953094011</v>
      </c>
      <c r="C772" s="53">
        <v>25</v>
      </c>
      <c r="D772" s="53"/>
      <c r="E772" s="64"/>
      <c r="F772" s="53">
        <v>0</v>
      </c>
      <c r="G772" s="53">
        <v>68.645041865918586</v>
      </c>
      <c r="H772" s="54">
        <v>0</v>
      </c>
      <c r="I772" s="53"/>
      <c r="J772" s="53">
        <v>-27.78844784246628</v>
      </c>
      <c r="K772" s="53">
        <v>237.2953841243997</v>
      </c>
      <c r="L772" s="53">
        <v>-78.151014727803698</v>
      </c>
      <c r="M772" s="54">
        <v>0</v>
      </c>
      <c r="N772" s="93"/>
      <c r="O772" s="93"/>
      <c r="P772" s="93"/>
      <c r="Q772" s="93"/>
    </row>
    <row r="773" spans="1:17" s="55" customFormat="1">
      <c r="A773" s="53">
        <v>770</v>
      </c>
      <c r="B773" s="53">
        <v>31.715447017811321</v>
      </c>
      <c r="C773" s="53">
        <v>30</v>
      </c>
      <c r="D773" s="53"/>
      <c r="E773" s="64"/>
      <c r="F773" s="53">
        <v>0</v>
      </c>
      <c r="G773" s="53">
        <v>68.781405502282226</v>
      </c>
      <c r="H773" s="54">
        <v>11.009112372340979</v>
      </c>
      <c r="I773" s="53"/>
      <c r="J773" s="53">
        <v>-27.78844784246628</v>
      </c>
      <c r="K773" s="53">
        <v>235.7899661398661</v>
      </c>
      <c r="L773" s="53">
        <v>-91.017755047896429</v>
      </c>
      <c r="M773" s="54">
        <v>0</v>
      </c>
      <c r="N773" s="93"/>
      <c r="O773" s="93"/>
      <c r="P773" s="93"/>
      <c r="Q773" s="93"/>
    </row>
    <row r="774" spans="1:17" s="55" customFormat="1">
      <c r="A774" s="53">
        <v>771</v>
      </c>
      <c r="B774" s="53">
        <v>35.479864702150323</v>
      </c>
      <c r="C774" s="53">
        <v>35</v>
      </c>
      <c r="D774" s="53"/>
      <c r="E774" s="64"/>
      <c r="F774" s="53">
        <v>1630.454790031831</v>
      </c>
      <c r="G774" s="53">
        <v>68.917769138645866</v>
      </c>
      <c r="H774" s="54">
        <v>29.593295048846361</v>
      </c>
      <c r="I774" s="53"/>
      <c r="J774" s="53">
        <v>-27.78844784246628</v>
      </c>
      <c r="K774" s="53">
        <v>239.95281903583401</v>
      </c>
      <c r="L774" s="53">
        <v>-25.996454984800408</v>
      </c>
      <c r="M774" s="54">
        <v>0</v>
      </c>
      <c r="N774" s="93"/>
      <c r="O774" s="93"/>
      <c r="P774" s="93"/>
      <c r="Q774" s="93"/>
    </row>
    <row r="775" spans="1:17" s="55" customFormat="1">
      <c r="A775" s="53">
        <v>772</v>
      </c>
      <c r="B775" s="53">
        <v>39.45903263946073</v>
      </c>
      <c r="C775" s="53">
        <v>39</v>
      </c>
      <c r="D775" s="53"/>
      <c r="E775" s="64"/>
      <c r="F775" s="53">
        <v>1813.3149412244491</v>
      </c>
      <c r="G775" s="53">
        <v>69.054132775009506</v>
      </c>
      <c r="H775" s="54">
        <v>33.97037920737197</v>
      </c>
      <c r="I775" s="53"/>
      <c r="J775" s="53">
        <v>-27.78844784246628</v>
      </c>
      <c r="K775" s="53">
        <v>239.49111964480201</v>
      </c>
      <c r="L775" s="53">
        <v>-33.023515043323407</v>
      </c>
      <c r="M775" s="54">
        <v>0</v>
      </c>
      <c r="N775" s="93"/>
      <c r="O775" s="93"/>
      <c r="P775" s="93"/>
      <c r="Q775" s="93"/>
    </row>
    <row r="776" spans="1:17" s="55" customFormat="1">
      <c r="A776" s="53">
        <v>773</v>
      </c>
      <c r="B776" s="53">
        <v>43.252909739697436</v>
      </c>
      <c r="C776" s="53">
        <v>44</v>
      </c>
      <c r="D776" s="53"/>
      <c r="E776" s="64"/>
      <c r="F776" s="53">
        <v>1987.6601689416821</v>
      </c>
      <c r="G776" s="53">
        <v>69.190496411373132</v>
      </c>
      <c r="H776" s="54">
        <v>36.635915841474358</v>
      </c>
      <c r="I776" s="53"/>
      <c r="J776" s="53">
        <v>-27.78844784246628</v>
      </c>
      <c r="K776" s="53">
        <v>239.8844630953391</v>
      </c>
      <c r="L776" s="53">
        <v>-25.616454755256289</v>
      </c>
      <c r="M776" s="54">
        <v>0</v>
      </c>
      <c r="N776" s="93"/>
      <c r="O776" s="93"/>
      <c r="P776" s="93"/>
      <c r="Q776" s="93"/>
    </row>
    <row r="777" spans="1:17" s="55" customFormat="1">
      <c r="A777" s="53">
        <v>774</v>
      </c>
      <c r="B777" s="53">
        <v>46.803104659738104</v>
      </c>
      <c r="C777" s="53">
        <v>47</v>
      </c>
      <c r="D777" s="53"/>
      <c r="E777" s="64"/>
      <c r="F777" s="53">
        <v>1588.288346483288</v>
      </c>
      <c r="G777" s="53">
        <v>69.353926435241519</v>
      </c>
      <c r="H777" s="54">
        <v>37.1069999999999</v>
      </c>
      <c r="I777" s="53"/>
      <c r="J777" s="53">
        <v>-27.78844784246628</v>
      </c>
      <c r="K777" s="53">
        <v>239.57010178341321</v>
      </c>
      <c r="L777" s="53">
        <v>-28.961756425139949</v>
      </c>
      <c r="M777" s="54">
        <v>0</v>
      </c>
      <c r="N777" s="93"/>
      <c r="O777" s="93"/>
      <c r="P777" s="93"/>
      <c r="Q777" s="93"/>
    </row>
    <row r="778" spans="1:17" s="55" customFormat="1">
      <c r="A778" s="53">
        <v>775</v>
      </c>
      <c r="B778" s="53">
        <v>49.733612428139651</v>
      </c>
      <c r="C778" s="53">
        <v>50</v>
      </c>
      <c r="D778" s="53"/>
      <c r="E778" s="64"/>
      <c r="F778" s="53">
        <v>1687.736692307127</v>
      </c>
      <c r="G778" s="53">
        <v>69.558471889786972</v>
      </c>
      <c r="H778" s="54">
        <v>36.486768317051151</v>
      </c>
      <c r="I778" s="53"/>
      <c r="J778" s="53">
        <v>-27.78844784246628</v>
      </c>
      <c r="K778" s="53">
        <v>241.47092620448569</v>
      </c>
      <c r="L778" s="53">
        <v>-2.1230066939133172</v>
      </c>
      <c r="M778" s="54">
        <v>0</v>
      </c>
      <c r="N778" s="93"/>
      <c r="O778" s="93"/>
      <c r="P778" s="93"/>
      <c r="Q778" s="93"/>
    </row>
    <row r="779" spans="1:17" s="55" customFormat="1">
      <c r="A779" s="53">
        <v>776</v>
      </c>
      <c r="B779" s="53">
        <v>52.522720031738338</v>
      </c>
      <c r="C779" s="53">
        <v>54</v>
      </c>
      <c r="D779" s="53"/>
      <c r="E779" s="64"/>
      <c r="F779" s="53">
        <v>1782.386548039764</v>
      </c>
      <c r="G779" s="53">
        <v>69.763017344332425</v>
      </c>
      <c r="H779" s="54">
        <v>35.699657920737202</v>
      </c>
      <c r="I779" s="53"/>
      <c r="J779" s="53">
        <v>-27.78844784246628</v>
      </c>
      <c r="K779" s="53">
        <v>239.1663409893581</v>
      </c>
      <c r="L779" s="53">
        <v>-34.356203411377003</v>
      </c>
      <c r="M779" s="54">
        <v>0</v>
      </c>
      <c r="N779" s="93"/>
      <c r="O779" s="93"/>
      <c r="P779" s="93"/>
      <c r="Q779" s="93"/>
    </row>
    <row r="780" spans="1:17" s="55" customFormat="1">
      <c r="A780" s="53">
        <v>777</v>
      </c>
      <c r="B780" s="53">
        <v>55.077361867623523</v>
      </c>
      <c r="C780" s="53">
        <v>56</v>
      </c>
      <c r="D780" s="53"/>
      <c r="E780" s="64"/>
      <c r="F780" s="53">
        <v>1869.0796827553661</v>
      </c>
      <c r="G780" s="53">
        <v>69.967562798877893</v>
      </c>
      <c r="H780" s="54">
        <v>35.62508415852561</v>
      </c>
      <c r="I780" s="53"/>
      <c r="J780" s="53">
        <v>-27.78844784246628</v>
      </c>
      <c r="K780" s="53">
        <v>240.14502785942551</v>
      </c>
      <c r="L780" s="53">
        <v>-18.253772837831189</v>
      </c>
      <c r="M780" s="54">
        <v>0</v>
      </c>
      <c r="N780" s="93"/>
      <c r="O780" s="93"/>
      <c r="P780" s="93"/>
      <c r="Q780" s="93"/>
    </row>
    <row r="781" spans="1:17" s="55" customFormat="1">
      <c r="A781" s="53">
        <v>778</v>
      </c>
      <c r="B781" s="53">
        <v>56.973078342303673</v>
      </c>
      <c r="C781" s="53">
        <v>58</v>
      </c>
      <c r="D781" s="53"/>
      <c r="E781" s="64"/>
      <c r="F781" s="53">
        <v>1933.4118335146079</v>
      </c>
      <c r="G781" s="53">
        <v>70.145041865918586</v>
      </c>
      <c r="H781" s="54">
        <v>35.309057920737203</v>
      </c>
      <c r="I781" s="53"/>
      <c r="J781" s="53">
        <v>-27.78844784246628</v>
      </c>
      <c r="K781" s="53">
        <v>241.20549185324319</v>
      </c>
      <c r="L781" s="53">
        <v>-4.2971595616389928</v>
      </c>
      <c r="M781" s="54">
        <v>0</v>
      </c>
      <c r="N781" s="93"/>
      <c r="O781" s="93"/>
      <c r="P781" s="93"/>
      <c r="Q781" s="93"/>
    </row>
    <row r="782" spans="1:17" s="55" customFormat="1">
      <c r="A782" s="53">
        <v>779</v>
      </c>
      <c r="B782" s="53">
        <v>58.451185970148103</v>
      </c>
      <c r="C782" s="53">
        <v>59</v>
      </c>
      <c r="D782" s="53"/>
      <c r="E782" s="64"/>
      <c r="F782" s="53">
        <v>1983.5722050801489</v>
      </c>
      <c r="G782" s="53">
        <v>70.281405502282226</v>
      </c>
      <c r="H782" s="54">
        <v>35.389542079262803</v>
      </c>
      <c r="I782" s="53"/>
      <c r="J782" s="53">
        <v>261.99825693085631</v>
      </c>
      <c r="K782" s="53">
        <v>242.32202102176731</v>
      </c>
      <c r="L782" s="53">
        <v>8.5967302076591778</v>
      </c>
      <c r="M782" s="54">
        <v>0</v>
      </c>
      <c r="N782" s="93"/>
      <c r="O782" s="93"/>
      <c r="P782" s="93"/>
      <c r="Q782" s="93"/>
    </row>
    <row r="783" spans="1:17" s="55" customFormat="1">
      <c r="A783" s="53">
        <v>780</v>
      </c>
      <c r="B783" s="53">
        <v>59.694091229848603</v>
      </c>
      <c r="C783" s="53">
        <v>61</v>
      </c>
      <c r="D783" s="53"/>
      <c r="E783" s="64"/>
      <c r="F783" s="53">
        <v>2025.750858699751</v>
      </c>
      <c r="G783" s="53">
        <v>70.444835526150612</v>
      </c>
      <c r="H783" s="54">
        <v>35.154000000000003</v>
      </c>
      <c r="I783" s="53"/>
      <c r="J783" s="53">
        <v>-369.08764628250719</v>
      </c>
      <c r="K783" s="53">
        <v>242.7243820163506</v>
      </c>
      <c r="L783" s="53">
        <v>11.156778315675339</v>
      </c>
      <c r="M783" s="54">
        <v>0</v>
      </c>
      <c r="N783" s="93"/>
      <c r="O783" s="93"/>
      <c r="P783" s="93"/>
      <c r="Q783" s="93"/>
    </row>
    <row r="784" spans="1:17" s="55" customFormat="1">
      <c r="A784" s="53">
        <v>781</v>
      </c>
      <c r="B784" s="53">
        <v>60.714787298878683</v>
      </c>
      <c r="C784" s="53">
        <v>62</v>
      </c>
      <c r="D784" s="53"/>
      <c r="E784" s="64"/>
      <c r="F784" s="53">
        <v>2060.3887247885018</v>
      </c>
      <c r="G784" s="53">
        <v>70.649380980696066</v>
      </c>
      <c r="H784" s="54">
        <v>35.154000000000003</v>
      </c>
      <c r="I784" s="53"/>
      <c r="J784" s="53">
        <v>-27.78844784246628</v>
      </c>
      <c r="K784" s="53">
        <v>244.08768688041431</v>
      </c>
      <c r="L784" s="53">
        <v>26.962599898296041</v>
      </c>
      <c r="M784" s="54">
        <v>0</v>
      </c>
      <c r="N784" s="93"/>
      <c r="O784" s="93"/>
      <c r="P784" s="93"/>
      <c r="Q784" s="93"/>
    </row>
    <row r="785" spans="1:17" s="55" customFormat="1">
      <c r="A785" s="53">
        <v>782</v>
      </c>
      <c r="B785" s="53">
        <v>61.62968816560695</v>
      </c>
      <c r="C785" s="53">
        <v>62</v>
      </c>
      <c r="D785" s="53"/>
      <c r="E785" s="64"/>
      <c r="F785" s="53">
        <v>1546.7914850848911</v>
      </c>
      <c r="G785" s="53">
        <v>70.853926435241519</v>
      </c>
      <c r="H785" s="54">
        <v>34.688826237788369</v>
      </c>
      <c r="I785" s="53"/>
      <c r="J785" s="53">
        <v>-27.78844784246628</v>
      </c>
      <c r="K785" s="53">
        <v>242.53749670133911</v>
      </c>
      <c r="L785" s="53">
        <v>2.201622294542974</v>
      </c>
      <c r="M785" s="54">
        <v>0</v>
      </c>
      <c r="N785" s="93"/>
      <c r="O785" s="93"/>
      <c r="P785" s="93"/>
      <c r="Q785" s="93"/>
    </row>
    <row r="786" spans="1:17" s="55" customFormat="1">
      <c r="A786" s="53">
        <v>783</v>
      </c>
      <c r="B786" s="53">
        <v>62.475159479687008</v>
      </c>
      <c r="C786" s="53">
        <v>63</v>
      </c>
      <c r="D786" s="53"/>
      <c r="E786" s="64"/>
      <c r="F786" s="53">
        <v>1568.011255433046</v>
      </c>
      <c r="G786" s="53">
        <v>71.085538277291732</v>
      </c>
      <c r="H786" s="54">
        <v>33.982199999999899</v>
      </c>
      <c r="I786" s="53"/>
      <c r="J786" s="53">
        <v>-27.78844784246628</v>
      </c>
      <c r="K786" s="53">
        <v>242.73533291173561</v>
      </c>
      <c r="L786" s="53">
        <v>5.2816663344476584</v>
      </c>
      <c r="M786" s="54">
        <v>0</v>
      </c>
      <c r="N786" s="93"/>
      <c r="O786" s="93"/>
      <c r="P786" s="93"/>
      <c r="Q786" s="93"/>
    </row>
    <row r="787" spans="1:17" s="55" customFormat="1">
      <c r="A787" s="53">
        <v>784</v>
      </c>
      <c r="B787" s="53">
        <v>63.204193691320988</v>
      </c>
      <c r="C787" s="53">
        <v>63</v>
      </c>
      <c r="D787" s="53"/>
      <c r="E787" s="64"/>
      <c r="F787" s="53">
        <v>1586.308669300545</v>
      </c>
      <c r="G787" s="53">
        <v>71.358265550018984</v>
      </c>
      <c r="H787" s="54">
        <v>33.982199999999899</v>
      </c>
      <c r="I787" s="53"/>
      <c r="J787" s="53">
        <v>-27.78844784246628</v>
      </c>
      <c r="K787" s="53">
        <v>242.94650582866251</v>
      </c>
      <c r="L787" s="53">
        <v>7.1443796987784118</v>
      </c>
      <c r="M787" s="54">
        <v>0</v>
      </c>
      <c r="N787" s="93"/>
      <c r="O787" s="93"/>
      <c r="P787" s="93"/>
      <c r="Q787" s="93"/>
    </row>
    <row r="788" spans="1:17" s="55" customFormat="1">
      <c r="A788" s="53">
        <v>785</v>
      </c>
      <c r="B788" s="53">
        <v>63.826179504394538</v>
      </c>
      <c r="C788" s="53">
        <v>64</v>
      </c>
      <c r="D788" s="53"/>
      <c r="E788" s="64"/>
      <c r="F788" s="53">
        <v>1601.9193658356389</v>
      </c>
      <c r="G788" s="53">
        <v>71.603926435241519</v>
      </c>
      <c r="H788" s="54">
        <v>34.292315841474291</v>
      </c>
      <c r="I788" s="53"/>
      <c r="J788" s="53">
        <v>-27.78844784246628</v>
      </c>
      <c r="K788" s="53">
        <v>243.7136321165483</v>
      </c>
      <c r="L788" s="53">
        <v>16.28805547288702</v>
      </c>
      <c r="M788" s="54">
        <v>0</v>
      </c>
      <c r="N788" s="93"/>
      <c r="O788" s="93"/>
      <c r="P788" s="93"/>
      <c r="Q788" s="93"/>
    </row>
    <row r="789" spans="1:17" s="55" customFormat="1">
      <c r="A789" s="53">
        <v>786</v>
      </c>
      <c r="B789" s="53">
        <v>64.246699371337897</v>
      </c>
      <c r="C789" s="53">
        <v>64</v>
      </c>
      <c r="D789" s="53"/>
      <c r="E789" s="64"/>
      <c r="F789" s="53">
        <v>1612.4736387657431</v>
      </c>
      <c r="G789" s="53">
        <v>71.835538277291732</v>
      </c>
      <c r="H789" s="54">
        <v>34.608342079262698</v>
      </c>
      <c r="I789" s="53"/>
      <c r="J789" s="53">
        <v>-27.78844784246628</v>
      </c>
      <c r="K789" s="53">
        <v>244.65170147170301</v>
      </c>
      <c r="L789" s="53">
        <v>25.739287463900471</v>
      </c>
      <c r="M789" s="54">
        <v>0</v>
      </c>
      <c r="N789" s="93"/>
      <c r="O789" s="93"/>
      <c r="P789" s="93"/>
      <c r="Q789" s="93"/>
    </row>
    <row r="790" spans="1:17" s="55" customFormat="1">
      <c r="A790" s="53">
        <v>787</v>
      </c>
      <c r="B790" s="53">
        <v>64.562627355880053</v>
      </c>
      <c r="C790" s="53">
        <v>65</v>
      </c>
      <c r="D790" s="53"/>
      <c r="E790" s="64"/>
      <c r="F790" s="53">
        <v>1620.40284838752</v>
      </c>
      <c r="G790" s="53">
        <v>72.108265550018984</v>
      </c>
      <c r="H790" s="54">
        <v>34.527857920737098</v>
      </c>
      <c r="I790" s="53"/>
      <c r="J790" s="53">
        <v>-27.78844784246628</v>
      </c>
      <c r="K790" s="53">
        <v>244.81415905378131</v>
      </c>
      <c r="L790" s="53">
        <v>24.770219743712602</v>
      </c>
      <c r="M790" s="54">
        <v>0</v>
      </c>
      <c r="N790" s="93"/>
      <c r="O790" s="93"/>
      <c r="P790" s="93"/>
      <c r="Q790" s="93"/>
    </row>
    <row r="791" spans="1:17" s="55" customFormat="1">
      <c r="A791" s="53">
        <v>788</v>
      </c>
      <c r="B791" s="53">
        <v>64.833583256211142</v>
      </c>
      <c r="C791" s="53">
        <v>65</v>
      </c>
      <c r="D791" s="53"/>
      <c r="E791" s="64"/>
      <c r="F791" s="53">
        <v>1627.2033416553011</v>
      </c>
      <c r="G791" s="53">
        <v>72.353926435241519</v>
      </c>
      <c r="H791" s="54">
        <v>34.608342079262698</v>
      </c>
      <c r="I791" s="53"/>
      <c r="J791" s="53">
        <v>-27.78844784246628</v>
      </c>
      <c r="K791" s="53">
        <v>245.1233442055252</v>
      </c>
      <c r="L791" s="53">
        <v>26.181394073825221</v>
      </c>
      <c r="M791" s="54">
        <v>0</v>
      </c>
      <c r="N791" s="93"/>
      <c r="O791" s="93"/>
      <c r="P791" s="93"/>
      <c r="Q791" s="93"/>
    </row>
    <row r="792" spans="1:17" s="55" customFormat="1">
      <c r="A792" s="53">
        <v>789</v>
      </c>
      <c r="B792" s="53">
        <v>65.057844924908139</v>
      </c>
      <c r="C792" s="53">
        <v>65</v>
      </c>
      <c r="D792" s="53"/>
      <c r="E792" s="64"/>
      <c r="F792" s="53">
        <v>1632.8318958456009</v>
      </c>
      <c r="G792" s="53">
        <v>72.558471889786972</v>
      </c>
      <c r="H792" s="54">
        <v>34.527857920737098</v>
      </c>
      <c r="I792" s="53"/>
      <c r="J792" s="53">
        <v>-27.78844784246628</v>
      </c>
      <c r="K792" s="53">
        <v>245.4437757132053</v>
      </c>
      <c r="L792" s="53">
        <v>27.709415813335362</v>
      </c>
      <c r="M792" s="54">
        <v>0</v>
      </c>
      <c r="N792" s="93"/>
      <c r="O792" s="93"/>
      <c r="P792" s="93"/>
      <c r="Q792" s="93"/>
    </row>
    <row r="793" spans="1:17" s="55" customFormat="1">
      <c r="A793" s="53">
        <v>790</v>
      </c>
      <c r="B793" s="53">
        <v>65.229816934801633</v>
      </c>
      <c r="C793" s="53">
        <v>65</v>
      </c>
      <c r="D793" s="53"/>
      <c r="E793" s="64"/>
      <c r="F793" s="53">
        <v>1637.148076058317</v>
      </c>
      <c r="G793" s="53">
        <v>72.763017344332425</v>
      </c>
      <c r="H793" s="54">
        <v>34.763399999999898</v>
      </c>
      <c r="I793" s="53"/>
      <c r="J793" s="53">
        <v>-27.78844784246628</v>
      </c>
      <c r="K793" s="53">
        <v>245.79600151541271</v>
      </c>
      <c r="L793" s="53">
        <v>29.674111046163599</v>
      </c>
      <c r="M793" s="54">
        <v>0</v>
      </c>
      <c r="N793" s="93"/>
      <c r="O793" s="93"/>
      <c r="P793" s="93"/>
      <c r="Q793" s="93"/>
    </row>
    <row r="794" spans="1:17" s="55" customFormat="1">
      <c r="A794" s="53">
        <v>791</v>
      </c>
      <c r="B794" s="53">
        <v>65.333808186668904</v>
      </c>
      <c r="C794" s="53">
        <v>65</v>
      </c>
      <c r="D794" s="53"/>
      <c r="E794" s="64"/>
      <c r="F794" s="53">
        <v>1639.7580646482211</v>
      </c>
      <c r="G794" s="53">
        <v>72.940496411373132</v>
      </c>
      <c r="H794" s="54">
        <v>34.763399999999898</v>
      </c>
      <c r="I794" s="53"/>
      <c r="J794" s="53">
        <v>-27.78844784246628</v>
      </c>
      <c r="K794" s="53">
        <v>246.05621519415681</v>
      </c>
      <c r="L794" s="53">
        <v>30.129917909677619</v>
      </c>
      <c r="M794" s="54">
        <v>0</v>
      </c>
      <c r="N794" s="93"/>
      <c r="O794" s="93"/>
      <c r="P794" s="93"/>
      <c r="Q794" s="93"/>
    </row>
    <row r="795" spans="1:17" s="55" customFormat="1">
      <c r="A795" s="53">
        <v>792</v>
      </c>
      <c r="B795" s="53">
        <v>65.176786199342459</v>
      </c>
      <c r="C795" s="53">
        <v>66</v>
      </c>
      <c r="D795" s="53"/>
      <c r="E795" s="64"/>
      <c r="F795" s="53">
        <v>1635.8171024237331</v>
      </c>
      <c r="G795" s="53">
        <v>73.076860047736773</v>
      </c>
      <c r="H795" s="54">
        <v>32.437531188941954</v>
      </c>
      <c r="I795" s="53"/>
      <c r="J795" s="53">
        <v>165.2919526212805</v>
      </c>
      <c r="K795" s="53">
        <v>247.3987073195367</v>
      </c>
      <c r="L795" s="53">
        <v>45.954381495773767</v>
      </c>
      <c r="M795" s="54">
        <v>0</v>
      </c>
      <c r="N795" s="93"/>
      <c r="O795" s="93"/>
      <c r="P795" s="93"/>
      <c r="Q795" s="93"/>
    </row>
    <row r="796" spans="1:17" s="55" customFormat="1">
      <c r="A796" s="53">
        <v>793</v>
      </c>
      <c r="B796" s="53">
        <v>64.23505946443413</v>
      </c>
      <c r="C796" s="53">
        <v>65</v>
      </c>
      <c r="D796" s="53"/>
      <c r="E796" s="64"/>
      <c r="F796" s="53">
        <v>1612.181498574517</v>
      </c>
      <c r="G796" s="53">
        <v>73.213223684100413</v>
      </c>
      <c r="H796" s="54">
        <v>17.430113865447371</v>
      </c>
      <c r="I796" s="53"/>
      <c r="J796" s="53">
        <v>-20.238680205972699</v>
      </c>
      <c r="K796" s="53">
        <v>247.50754088816291</v>
      </c>
      <c r="L796" s="53">
        <v>40.111793115655047</v>
      </c>
      <c r="M796" s="54">
        <v>0</v>
      </c>
      <c r="N796" s="93"/>
      <c r="O796" s="93"/>
      <c r="P796" s="93"/>
      <c r="Q796" s="93"/>
    </row>
    <row r="797" spans="1:17" s="55" customFormat="1">
      <c r="A797" s="53">
        <v>794</v>
      </c>
      <c r="B797" s="53">
        <v>62.242956614652599</v>
      </c>
      <c r="C797" s="53">
        <v>63</v>
      </c>
      <c r="D797" s="53"/>
      <c r="E797" s="64"/>
      <c r="F797" s="53">
        <v>0</v>
      </c>
      <c r="G797" s="53">
        <v>73.322520932959293</v>
      </c>
      <c r="H797" s="54">
        <v>0</v>
      </c>
      <c r="I797" s="53"/>
      <c r="J797" s="53">
        <v>-20.238680205972699</v>
      </c>
      <c r="K797" s="53">
        <v>248.25204735194751</v>
      </c>
      <c r="L797" s="53">
        <v>50.140859810331911</v>
      </c>
      <c r="M797" s="54">
        <v>0</v>
      </c>
      <c r="N797" s="93"/>
      <c r="O797" s="93"/>
      <c r="P797" s="93"/>
      <c r="Q797" s="93"/>
    </row>
    <row r="798" spans="1:17" s="55" customFormat="1">
      <c r="A798" s="53">
        <v>795</v>
      </c>
      <c r="B798" s="53">
        <v>59.15185780129908</v>
      </c>
      <c r="C798" s="53">
        <v>59</v>
      </c>
      <c r="D798" s="53"/>
      <c r="E798" s="64"/>
      <c r="F798" s="53">
        <v>0</v>
      </c>
      <c r="G798" s="53">
        <v>73.36363636363636</v>
      </c>
      <c r="H798" s="54">
        <v>0</v>
      </c>
      <c r="I798" s="53"/>
      <c r="J798" s="53">
        <v>-20.238680205972699</v>
      </c>
      <c r="K798" s="53">
        <v>250.55617500026949</v>
      </c>
      <c r="L798" s="53">
        <v>73.209048022321809</v>
      </c>
      <c r="M798" s="54">
        <v>0</v>
      </c>
      <c r="N798" s="93"/>
      <c r="O798" s="93"/>
      <c r="P798" s="93"/>
      <c r="Q798" s="93"/>
    </row>
    <row r="799" spans="1:17" s="55" customFormat="1">
      <c r="A799" s="53">
        <v>796</v>
      </c>
      <c r="B799" s="53">
        <v>55.183679885864159</v>
      </c>
      <c r="C799" s="53">
        <v>54</v>
      </c>
      <c r="D799" s="53"/>
      <c r="E799" s="64"/>
      <c r="F799" s="53">
        <v>0</v>
      </c>
      <c r="G799" s="53">
        <v>73.36363636363636</v>
      </c>
      <c r="H799" s="54">
        <v>0</v>
      </c>
      <c r="I799" s="53"/>
      <c r="J799" s="53">
        <v>-240.09961915161281</v>
      </c>
      <c r="K799" s="53">
        <v>252.6149026465792</v>
      </c>
      <c r="L799" s="53">
        <v>92.962852055737457</v>
      </c>
      <c r="M799" s="54">
        <v>0</v>
      </c>
      <c r="N799" s="93"/>
      <c r="O799" s="93"/>
      <c r="P799" s="93"/>
      <c r="Q799" s="93"/>
    </row>
    <row r="800" spans="1:17" s="55" customFormat="1">
      <c r="A800" s="53">
        <v>797</v>
      </c>
      <c r="B800" s="53">
        <v>50.762806508540038</v>
      </c>
      <c r="C800" s="53">
        <v>49</v>
      </c>
      <c r="D800" s="53"/>
      <c r="E800" s="64"/>
      <c r="F800" s="53">
        <v>0</v>
      </c>
      <c r="G800" s="53">
        <v>73.336569976131614</v>
      </c>
      <c r="H800" s="54">
        <v>0</v>
      </c>
      <c r="I800" s="53"/>
      <c r="J800" s="53">
        <v>-27.78844784246628</v>
      </c>
      <c r="K800" s="53">
        <v>251.71640911938181</v>
      </c>
      <c r="L800" s="53">
        <v>71.043839643241455</v>
      </c>
      <c r="M800" s="54">
        <v>0</v>
      </c>
      <c r="N800" s="93"/>
      <c r="O800" s="93"/>
      <c r="P800" s="93"/>
      <c r="Q800" s="93"/>
    </row>
    <row r="801" spans="1:17" s="55" customFormat="1">
      <c r="A801" s="53">
        <v>798</v>
      </c>
      <c r="B801" s="53">
        <v>46.749243150344043</v>
      </c>
      <c r="C801" s="53">
        <v>44</v>
      </c>
      <c r="D801" s="53"/>
      <c r="E801" s="64"/>
      <c r="F801" s="53">
        <v>0</v>
      </c>
      <c r="G801" s="53">
        <v>73.268388157949801</v>
      </c>
      <c r="H801" s="54">
        <v>0</v>
      </c>
      <c r="I801" s="53"/>
      <c r="J801" s="53">
        <v>-27.78844784246628</v>
      </c>
      <c r="K801" s="53">
        <v>252.77864263763519</v>
      </c>
      <c r="L801" s="53">
        <v>80.994110084840472</v>
      </c>
      <c r="M801" s="54">
        <v>0</v>
      </c>
      <c r="N801" s="93"/>
      <c r="O801" s="93"/>
      <c r="P801" s="93"/>
      <c r="Q801" s="93"/>
    </row>
    <row r="802" spans="1:17" s="55" customFormat="1">
      <c r="A802" s="53">
        <v>799</v>
      </c>
      <c r="B802" s="53">
        <v>44.446780245667277</v>
      </c>
      <c r="C802" s="53">
        <v>42</v>
      </c>
      <c r="D802" s="53"/>
      <c r="E802" s="64"/>
      <c r="F802" s="53">
        <v>0</v>
      </c>
      <c r="G802" s="53">
        <v>73.173139952263227</v>
      </c>
      <c r="H802" s="54">
        <v>0</v>
      </c>
      <c r="I802" s="53"/>
      <c r="J802" s="53">
        <v>-27.78844784246628</v>
      </c>
      <c r="K802" s="53">
        <v>247.69173505488189</v>
      </c>
      <c r="L802" s="53">
        <v>8.4074998476986096</v>
      </c>
      <c r="M802" s="54">
        <v>0</v>
      </c>
      <c r="N802" s="93"/>
      <c r="O802" s="93"/>
      <c r="P802" s="93"/>
      <c r="Q802" s="93"/>
    </row>
    <row r="803" spans="1:17" s="55" customFormat="1">
      <c r="A803" s="53">
        <v>800</v>
      </c>
      <c r="B803" s="53">
        <v>43.44302821378222</v>
      </c>
      <c r="C803" s="53">
        <v>41</v>
      </c>
      <c r="D803" s="53"/>
      <c r="E803" s="64"/>
      <c r="F803" s="53">
        <v>0</v>
      </c>
      <c r="G803" s="53">
        <v>73.036776315899587</v>
      </c>
      <c r="H803" s="54">
        <v>0</v>
      </c>
      <c r="I803" s="53"/>
      <c r="J803" s="53">
        <v>-27.78844784246628</v>
      </c>
      <c r="K803" s="53">
        <v>247.7189470331179</v>
      </c>
      <c r="L803" s="53">
        <v>14.49489082900536</v>
      </c>
      <c r="M803" s="54">
        <v>0</v>
      </c>
      <c r="N803" s="93"/>
      <c r="O803" s="93"/>
      <c r="P803" s="93"/>
      <c r="Q803" s="93"/>
    </row>
    <row r="804" spans="1:17" s="55" customFormat="1">
      <c r="A804" s="53">
        <v>801</v>
      </c>
      <c r="B804" s="53">
        <v>43.813859983226301</v>
      </c>
      <c r="C804" s="53">
        <v>41</v>
      </c>
      <c r="D804" s="53"/>
      <c r="E804" s="64"/>
      <c r="F804" s="53">
        <v>0</v>
      </c>
      <c r="G804" s="53">
        <v>72.927479067040707</v>
      </c>
      <c r="H804" s="54">
        <v>0</v>
      </c>
      <c r="I804" s="53"/>
      <c r="J804" s="53">
        <v>-27.78844784246628</v>
      </c>
      <c r="K804" s="53">
        <v>242.28458274644771</v>
      </c>
      <c r="L804" s="53">
        <v>-53.260844821743532</v>
      </c>
      <c r="M804" s="54">
        <v>0</v>
      </c>
      <c r="N804" s="93"/>
      <c r="O804" s="93"/>
      <c r="P804" s="93"/>
      <c r="Q804" s="93"/>
    </row>
    <row r="805" spans="1:17" s="55" customFormat="1">
      <c r="A805" s="53">
        <v>802</v>
      </c>
      <c r="B805" s="53">
        <v>44.930190271604843</v>
      </c>
      <c r="C805" s="53">
        <v>42</v>
      </c>
      <c r="D805" s="53"/>
      <c r="E805" s="64"/>
      <c r="F805" s="53">
        <v>0</v>
      </c>
      <c r="G805" s="53">
        <v>72.88636363636364</v>
      </c>
      <c r="H805" s="54">
        <v>0</v>
      </c>
      <c r="I805" s="53"/>
      <c r="J805" s="53">
        <v>-27.78844784246628</v>
      </c>
      <c r="K805" s="53">
        <v>242.2135564883263</v>
      </c>
      <c r="L805" s="53">
        <v>-40.77382189853423</v>
      </c>
      <c r="M805" s="54">
        <v>0</v>
      </c>
      <c r="N805" s="93"/>
      <c r="O805" s="93"/>
      <c r="P805" s="93"/>
      <c r="Q805" s="93"/>
    </row>
    <row r="806" spans="1:17" s="55" customFormat="1">
      <c r="A806" s="53">
        <v>803</v>
      </c>
      <c r="B806" s="53">
        <v>46.351963261431123</v>
      </c>
      <c r="C806" s="53">
        <v>44</v>
      </c>
      <c r="D806" s="53"/>
      <c r="E806" s="64"/>
      <c r="F806" s="53">
        <v>0</v>
      </c>
      <c r="G806" s="53">
        <v>72.913430023868386</v>
      </c>
      <c r="H806" s="54">
        <v>0</v>
      </c>
      <c r="I806" s="53"/>
      <c r="J806" s="53">
        <v>-27.78844784246628</v>
      </c>
      <c r="K806" s="53">
        <v>240.30807832343089</v>
      </c>
      <c r="L806" s="53">
        <v>-60.1622237870573</v>
      </c>
      <c r="M806" s="54">
        <v>0</v>
      </c>
      <c r="N806" s="93"/>
      <c r="O806" s="93"/>
      <c r="P806" s="93"/>
      <c r="Q806" s="93"/>
    </row>
    <row r="807" spans="1:17" s="55" customFormat="1">
      <c r="A807" s="53">
        <v>804</v>
      </c>
      <c r="B807" s="53">
        <v>47.941230828434797</v>
      </c>
      <c r="C807" s="53">
        <v>48</v>
      </c>
      <c r="D807" s="53"/>
      <c r="E807" s="64"/>
      <c r="F807" s="53">
        <v>0</v>
      </c>
      <c r="G807" s="53">
        <v>72.981611842050199</v>
      </c>
      <c r="H807" s="54">
        <v>0</v>
      </c>
      <c r="I807" s="53"/>
      <c r="J807" s="53">
        <v>-27.78844784246628</v>
      </c>
      <c r="K807" s="53">
        <v>239.08197357117581</v>
      </c>
      <c r="L807" s="53">
        <v>-66.476835379102155</v>
      </c>
      <c r="M807" s="54">
        <v>0</v>
      </c>
      <c r="N807" s="93"/>
      <c r="O807" s="93"/>
      <c r="P807" s="93"/>
      <c r="Q807" s="93"/>
    </row>
    <row r="808" spans="1:17" s="55" customFormat="1">
      <c r="A808" s="53">
        <v>805</v>
      </c>
      <c r="B808" s="53">
        <v>49.737720336914109</v>
      </c>
      <c r="C808" s="53">
        <v>51</v>
      </c>
      <c r="D808" s="53"/>
      <c r="E808" s="64"/>
      <c r="F808" s="53">
        <v>0</v>
      </c>
      <c r="G808" s="53">
        <v>73.049793660232027</v>
      </c>
      <c r="H808" s="54">
        <v>11.009112372340979</v>
      </c>
      <c r="I808" s="53"/>
      <c r="J808" s="53">
        <v>186.30448247792361</v>
      </c>
      <c r="K808" s="53">
        <v>237.34608024899839</v>
      </c>
      <c r="L808" s="53">
        <v>-82.062763938325475</v>
      </c>
      <c r="M808" s="54">
        <v>0</v>
      </c>
      <c r="N808" s="93"/>
      <c r="O808" s="93"/>
      <c r="P808" s="93"/>
      <c r="Q808" s="93"/>
    </row>
    <row r="809" spans="1:17" s="55" customFormat="1">
      <c r="A809" s="53">
        <v>806</v>
      </c>
      <c r="B809" s="53">
        <v>51.20216079711917</v>
      </c>
      <c r="C809" s="53">
        <v>52</v>
      </c>
      <c r="D809" s="53"/>
      <c r="E809" s="64"/>
      <c r="F809" s="53">
        <v>1285.079783725552</v>
      </c>
      <c r="G809" s="53">
        <v>73.145041865918586</v>
      </c>
      <c r="H809" s="54">
        <v>31.453990097692689</v>
      </c>
      <c r="I809" s="53"/>
      <c r="J809" s="53">
        <v>-20.238680205972699</v>
      </c>
      <c r="K809" s="53">
        <v>239.8375449348768</v>
      </c>
      <c r="L809" s="53">
        <v>-36.268580990937089</v>
      </c>
      <c r="M809" s="54">
        <v>0</v>
      </c>
      <c r="N809" s="93"/>
      <c r="O809" s="93"/>
      <c r="P809" s="93"/>
      <c r="Q809" s="93"/>
    </row>
    <row r="810" spans="1:17" s="55" customFormat="1">
      <c r="A810" s="53">
        <v>807</v>
      </c>
      <c r="B810" s="53">
        <v>51.694199456148027</v>
      </c>
      <c r="C810" s="53">
        <v>53</v>
      </c>
      <c r="D810" s="53"/>
      <c r="E810" s="64"/>
      <c r="F810" s="53">
        <v>1101.5265803153829</v>
      </c>
      <c r="G810" s="53">
        <v>73.281405502282226</v>
      </c>
      <c r="H810" s="54">
        <v>35.711478713365167</v>
      </c>
      <c r="I810" s="53"/>
      <c r="J810" s="53">
        <v>-20.238680205972699</v>
      </c>
      <c r="K810" s="53">
        <v>247.36265014191201</v>
      </c>
      <c r="L810" s="53">
        <v>58.510249883874579</v>
      </c>
      <c r="M810" s="54">
        <v>0</v>
      </c>
      <c r="N810" s="93"/>
      <c r="O810" s="93"/>
      <c r="P810" s="93"/>
      <c r="Q810" s="93"/>
    </row>
    <row r="811" spans="1:17" s="55" customFormat="1">
      <c r="A811" s="53">
        <v>808</v>
      </c>
      <c r="B811" s="53">
        <v>50.834250667402493</v>
      </c>
      <c r="C811" s="53">
        <v>52</v>
      </c>
      <c r="D811" s="53"/>
      <c r="E811" s="64"/>
      <c r="F811" s="53">
        <v>1101.5265803153829</v>
      </c>
      <c r="G811" s="53">
        <v>73.417769138645866</v>
      </c>
      <c r="H811" s="54">
        <v>20.256618816601069</v>
      </c>
      <c r="I811" s="53"/>
      <c r="J811" s="53">
        <v>-20.238680205972699</v>
      </c>
      <c r="K811" s="53">
        <v>248.9585542134854</v>
      </c>
      <c r="L811" s="53">
        <v>67.839081687661974</v>
      </c>
      <c r="M811" s="54">
        <v>0</v>
      </c>
      <c r="N811" s="93"/>
      <c r="O811" s="93"/>
      <c r="P811" s="93"/>
      <c r="Q811" s="93"/>
    </row>
    <row r="812" spans="1:17" s="55" customFormat="1">
      <c r="A812" s="53">
        <v>809</v>
      </c>
      <c r="B812" s="53">
        <v>49.04144936677995</v>
      </c>
      <c r="C812" s="53">
        <v>51</v>
      </c>
      <c r="D812" s="53"/>
      <c r="E812" s="64"/>
      <c r="F812" s="53">
        <v>48.242105327763063</v>
      </c>
      <c r="G812" s="53">
        <v>73.527066387504746</v>
      </c>
      <c r="H812" s="54">
        <v>0</v>
      </c>
      <c r="I812" s="53"/>
      <c r="J812" s="53">
        <v>-20.238680205972699</v>
      </c>
      <c r="K812" s="53">
        <v>246.6860245769891</v>
      </c>
      <c r="L812" s="53">
        <v>30.62525999017366</v>
      </c>
      <c r="M812" s="54">
        <v>0</v>
      </c>
      <c r="N812" s="93"/>
      <c r="O812" s="93"/>
      <c r="P812" s="93"/>
      <c r="Q812" s="93"/>
    </row>
    <row r="813" spans="1:17" s="55" customFormat="1">
      <c r="A813" s="53">
        <v>810</v>
      </c>
      <c r="B813" s="53">
        <v>46.88544369628648</v>
      </c>
      <c r="C813" s="53">
        <v>49</v>
      </c>
      <c r="D813" s="53"/>
      <c r="E813" s="64"/>
      <c r="F813" s="53">
        <v>0</v>
      </c>
      <c r="G813" s="53">
        <v>73.622314593191305</v>
      </c>
      <c r="H813" s="54">
        <v>0</v>
      </c>
      <c r="I813" s="53"/>
      <c r="J813" s="53">
        <v>-20.238680205972699</v>
      </c>
      <c r="K813" s="53">
        <v>247.27929832416461</v>
      </c>
      <c r="L813" s="53">
        <v>35.183358371300983</v>
      </c>
      <c r="M813" s="54">
        <v>0</v>
      </c>
      <c r="N813" s="93"/>
      <c r="O813" s="93"/>
      <c r="P813" s="93"/>
      <c r="Q813" s="93"/>
    </row>
    <row r="814" spans="1:17" s="55" customFormat="1">
      <c r="A814" s="53">
        <v>811</v>
      </c>
      <c r="B814" s="53">
        <v>44.097573944087998</v>
      </c>
      <c r="C814" s="53">
        <v>47</v>
      </c>
      <c r="D814" s="53"/>
      <c r="E814" s="64"/>
      <c r="F814" s="53">
        <v>0</v>
      </c>
      <c r="G814" s="53">
        <v>73.758678229554945</v>
      </c>
      <c r="H814" s="54">
        <v>0</v>
      </c>
      <c r="I814" s="53"/>
      <c r="J814" s="53">
        <v>-20.238680205972699</v>
      </c>
      <c r="K814" s="53">
        <v>249.30618547762089</v>
      </c>
      <c r="L814" s="53">
        <v>58.202589782016737</v>
      </c>
      <c r="M814" s="54">
        <v>0</v>
      </c>
      <c r="N814" s="93"/>
      <c r="O814" s="93"/>
      <c r="P814" s="93"/>
      <c r="Q814" s="93"/>
    </row>
    <row r="815" spans="1:17" s="55" customFormat="1">
      <c r="A815" s="53">
        <v>812</v>
      </c>
      <c r="B815" s="53">
        <v>40.643078992906872</v>
      </c>
      <c r="C815" s="53">
        <v>43</v>
      </c>
      <c r="D815" s="53"/>
      <c r="E815" s="64"/>
      <c r="F815" s="53">
        <v>0</v>
      </c>
      <c r="G815" s="53">
        <v>73.86797547841384</v>
      </c>
      <c r="H815" s="54">
        <v>0</v>
      </c>
      <c r="I815" s="53"/>
      <c r="J815" s="53">
        <v>-20.238680205972699</v>
      </c>
      <c r="K815" s="53">
        <v>248.5935888093743</v>
      </c>
      <c r="L815" s="53">
        <v>42.733102936581872</v>
      </c>
      <c r="M815" s="54">
        <v>0</v>
      </c>
      <c r="N815" s="93"/>
      <c r="O815" s="93"/>
      <c r="P815" s="93"/>
      <c r="Q815" s="93"/>
    </row>
    <row r="816" spans="1:17" s="55" customFormat="1">
      <c r="A816" s="53">
        <v>813</v>
      </c>
      <c r="B816" s="53">
        <v>36.832035314636222</v>
      </c>
      <c r="C816" s="53">
        <v>39</v>
      </c>
      <c r="D816" s="53"/>
      <c r="E816" s="64"/>
      <c r="F816" s="53">
        <v>0</v>
      </c>
      <c r="G816" s="53">
        <v>73.909090909090907</v>
      </c>
      <c r="H816" s="54">
        <v>0</v>
      </c>
      <c r="I816" s="53"/>
      <c r="J816" s="53">
        <v>-20.238680205972699</v>
      </c>
      <c r="K816" s="53">
        <v>250.9022816663846</v>
      </c>
      <c r="L816" s="53">
        <v>68.462792598483261</v>
      </c>
      <c r="M816" s="54">
        <v>0</v>
      </c>
      <c r="N816" s="93"/>
      <c r="O816" s="93"/>
      <c r="P816" s="93"/>
      <c r="Q816" s="93"/>
    </row>
    <row r="817" spans="1:17" s="55" customFormat="1">
      <c r="A817" s="53">
        <v>814</v>
      </c>
      <c r="B817" s="53">
        <v>33.004942739885223</v>
      </c>
      <c r="C817" s="53">
        <v>35</v>
      </c>
      <c r="D817" s="53"/>
      <c r="E817" s="64"/>
      <c r="F817" s="53">
        <v>0</v>
      </c>
      <c r="G817" s="53">
        <v>73.854958134081414</v>
      </c>
      <c r="H817" s="54">
        <v>0</v>
      </c>
      <c r="I817" s="53"/>
      <c r="J817" s="53">
        <v>-180.19477274146541</v>
      </c>
      <c r="K817" s="53">
        <v>248.28872119287331</v>
      </c>
      <c r="L817" s="53">
        <v>27.1241414725095</v>
      </c>
      <c r="M817" s="54">
        <v>0</v>
      </c>
      <c r="N817" s="93"/>
      <c r="O817" s="93"/>
      <c r="P817" s="93"/>
      <c r="Q817" s="93"/>
    </row>
    <row r="818" spans="1:17" s="55" customFormat="1">
      <c r="A818" s="53">
        <v>815</v>
      </c>
      <c r="B818" s="53">
        <v>29.44580312368825</v>
      </c>
      <c r="C818" s="53">
        <v>31</v>
      </c>
      <c r="D818" s="53"/>
      <c r="E818" s="64"/>
      <c r="F818" s="53">
        <v>0</v>
      </c>
      <c r="G818" s="53">
        <v>73.718594497717774</v>
      </c>
      <c r="H818" s="54">
        <v>0</v>
      </c>
      <c r="I818" s="53"/>
      <c r="J818" s="53">
        <v>-27.78844784246628</v>
      </c>
      <c r="K818" s="53">
        <v>250.00739117660129</v>
      </c>
      <c r="L818" s="53">
        <v>50.164358566462788</v>
      </c>
      <c r="M818" s="54">
        <v>0</v>
      </c>
      <c r="N818" s="93"/>
      <c r="O818" s="93"/>
      <c r="P818" s="93"/>
      <c r="Q818" s="93"/>
    </row>
    <row r="819" spans="1:17" s="55" customFormat="1">
      <c r="A819" s="53">
        <v>816</v>
      </c>
      <c r="B819" s="53">
        <v>25.665919990539461</v>
      </c>
      <c r="C819" s="53">
        <v>26</v>
      </c>
      <c r="D819" s="53"/>
      <c r="E819" s="64"/>
      <c r="F819" s="53">
        <v>0</v>
      </c>
      <c r="G819" s="53">
        <v>73.582230861354134</v>
      </c>
      <c r="H819" s="54">
        <v>0</v>
      </c>
      <c r="I819" s="53"/>
      <c r="J819" s="53">
        <v>-27.78844784246628</v>
      </c>
      <c r="K819" s="53">
        <v>249.9289317471578</v>
      </c>
      <c r="L819" s="53">
        <v>44.251707128707473</v>
      </c>
      <c r="M819" s="54">
        <v>0</v>
      </c>
      <c r="N819" s="93"/>
      <c r="O819" s="93"/>
      <c r="P819" s="93"/>
      <c r="Q819" s="93"/>
    </row>
    <row r="820" spans="1:17" s="55" customFormat="1">
      <c r="A820" s="53">
        <v>817</v>
      </c>
      <c r="B820" s="53">
        <v>21.749129621427269</v>
      </c>
      <c r="C820" s="53">
        <v>21</v>
      </c>
      <c r="D820" s="53"/>
      <c r="E820" s="64"/>
      <c r="F820" s="53">
        <v>0</v>
      </c>
      <c r="G820" s="53">
        <v>73.445867224990494</v>
      </c>
      <c r="H820" s="54">
        <v>0</v>
      </c>
      <c r="I820" s="53"/>
      <c r="J820" s="53">
        <v>-27.78844784246628</v>
      </c>
      <c r="K820" s="53">
        <v>249.99501834080189</v>
      </c>
      <c r="L820" s="53">
        <v>42.397398661292542</v>
      </c>
      <c r="M820" s="54">
        <v>0</v>
      </c>
      <c r="N820" s="93"/>
      <c r="O820" s="93"/>
      <c r="P820" s="93"/>
      <c r="Q820" s="93"/>
    </row>
    <row r="821" spans="1:17" s="55" customFormat="1">
      <c r="A821" s="53">
        <v>818</v>
      </c>
      <c r="B821" s="53">
        <v>19.039244109801899</v>
      </c>
      <c r="C821" s="53">
        <v>18</v>
      </c>
      <c r="D821" s="53"/>
      <c r="E821" s="64"/>
      <c r="F821" s="53">
        <v>0</v>
      </c>
      <c r="G821" s="53">
        <v>73.309503588626868</v>
      </c>
      <c r="H821" s="54">
        <v>0</v>
      </c>
      <c r="I821" s="53"/>
      <c r="J821" s="53">
        <v>122.9188574783491</v>
      </c>
      <c r="K821" s="53">
        <v>248.13295820792069</v>
      </c>
      <c r="L821" s="53">
        <v>14.935900903551969</v>
      </c>
      <c r="M821" s="54">
        <v>0</v>
      </c>
      <c r="N821" s="93"/>
      <c r="O821" s="93"/>
      <c r="P821" s="93"/>
      <c r="Q821" s="93"/>
    </row>
    <row r="822" spans="1:17" s="55" customFormat="1">
      <c r="A822" s="53">
        <v>819</v>
      </c>
      <c r="B822" s="53">
        <v>19.015917706755008</v>
      </c>
      <c r="C822" s="53">
        <v>17</v>
      </c>
      <c r="D822" s="53"/>
      <c r="E822" s="64"/>
      <c r="F822" s="53">
        <v>0</v>
      </c>
      <c r="G822" s="53">
        <v>73.173139952263227</v>
      </c>
      <c r="H822" s="54">
        <v>0</v>
      </c>
      <c r="I822" s="53"/>
      <c r="J822" s="53">
        <v>-327.80460943212648</v>
      </c>
      <c r="K822" s="53">
        <v>245.20923241176919</v>
      </c>
      <c r="L822" s="53">
        <v>-20.062804082600032</v>
      </c>
      <c r="M822" s="54">
        <v>0</v>
      </c>
      <c r="N822" s="93"/>
      <c r="O822" s="93"/>
      <c r="P822" s="93"/>
      <c r="Q822" s="93"/>
    </row>
    <row r="823" spans="1:17" s="55" customFormat="1">
      <c r="A823" s="53">
        <v>820</v>
      </c>
      <c r="B823" s="53">
        <v>21.24009207641712</v>
      </c>
      <c r="C823" s="53">
        <v>18</v>
      </c>
      <c r="D823" s="53"/>
      <c r="E823" s="64"/>
      <c r="F823" s="53">
        <v>0</v>
      </c>
      <c r="G823" s="53">
        <v>73.063842703404347</v>
      </c>
      <c r="H823" s="54">
        <v>0</v>
      </c>
      <c r="I823" s="53"/>
      <c r="J823" s="53">
        <v>-27.78844784246628</v>
      </c>
      <c r="K823" s="53">
        <v>242.50764732141411</v>
      </c>
      <c r="L823" s="53">
        <v>-47.139076407931718</v>
      </c>
      <c r="M823" s="54">
        <v>0</v>
      </c>
      <c r="N823" s="93"/>
      <c r="O823" s="93"/>
      <c r="P823" s="93"/>
      <c r="Q823" s="93"/>
    </row>
    <row r="824" spans="1:17" s="55" customFormat="1">
      <c r="A824" s="53">
        <v>821</v>
      </c>
      <c r="B824" s="53">
        <v>24.071580125438111</v>
      </c>
      <c r="C824" s="53">
        <v>21</v>
      </c>
      <c r="D824" s="53"/>
      <c r="E824" s="64"/>
      <c r="F824" s="53">
        <v>0</v>
      </c>
      <c r="G824" s="53">
        <v>72.99566088522252</v>
      </c>
      <c r="H824" s="54">
        <v>0</v>
      </c>
      <c r="I824" s="53"/>
      <c r="J824" s="53">
        <v>-27.78844784246628</v>
      </c>
      <c r="K824" s="53">
        <v>241.74488365974631</v>
      </c>
      <c r="L824" s="53">
        <v>-48.426737469802958</v>
      </c>
      <c r="M824" s="54">
        <v>0</v>
      </c>
      <c r="N824" s="93"/>
      <c r="O824" s="93"/>
      <c r="P824" s="93"/>
      <c r="Q824" s="93"/>
    </row>
    <row r="825" spans="1:17" s="55" customFormat="1">
      <c r="A825" s="53">
        <v>822</v>
      </c>
      <c r="B825" s="53">
        <v>26.7217672769074</v>
      </c>
      <c r="C825" s="53">
        <v>24</v>
      </c>
      <c r="D825" s="53"/>
      <c r="E825" s="64"/>
      <c r="F825" s="53">
        <v>0</v>
      </c>
      <c r="G825" s="53">
        <v>72.954545454545453</v>
      </c>
      <c r="H825" s="54">
        <v>0</v>
      </c>
      <c r="I825" s="53"/>
      <c r="J825" s="53">
        <v>-27.78844784246628</v>
      </c>
      <c r="K825" s="53">
        <v>240.16705072042851</v>
      </c>
      <c r="L825" s="53">
        <v>-61.462498773254431</v>
      </c>
      <c r="M825" s="54">
        <v>0</v>
      </c>
      <c r="N825" s="93"/>
      <c r="O825" s="93"/>
      <c r="P825" s="93"/>
      <c r="Q825" s="93"/>
    </row>
    <row r="826" spans="1:17" s="55" customFormat="1">
      <c r="A826" s="53">
        <v>823</v>
      </c>
      <c r="B826" s="53">
        <v>28.968158375094699</v>
      </c>
      <c r="C826" s="53">
        <v>27</v>
      </c>
      <c r="D826" s="53"/>
      <c r="E826" s="64"/>
      <c r="F826" s="53">
        <v>0</v>
      </c>
      <c r="G826" s="53">
        <v>72.981611842050199</v>
      </c>
      <c r="H826" s="54">
        <v>0</v>
      </c>
      <c r="I826" s="53"/>
      <c r="J826" s="53">
        <v>-27.78844784246628</v>
      </c>
      <c r="K826" s="53">
        <v>242.0588120173158</v>
      </c>
      <c r="L826" s="53">
        <v>-29.998269890689361</v>
      </c>
      <c r="M826" s="54">
        <v>0</v>
      </c>
      <c r="N826" s="93"/>
      <c r="O826" s="93"/>
      <c r="P826" s="93"/>
      <c r="Q826" s="93"/>
    </row>
    <row r="827" spans="1:17" s="55" customFormat="1">
      <c r="A827" s="53">
        <v>824</v>
      </c>
      <c r="B827" s="53">
        <v>31.181625245953409</v>
      </c>
      <c r="C827" s="53">
        <v>30</v>
      </c>
      <c r="D827" s="53"/>
      <c r="E827" s="64"/>
      <c r="F827" s="53">
        <v>0</v>
      </c>
      <c r="G827" s="53">
        <v>73.049793660232027</v>
      </c>
      <c r="H827" s="54">
        <v>0</v>
      </c>
      <c r="I827" s="53"/>
      <c r="J827" s="53">
        <v>-27.78844784246628</v>
      </c>
      <c r="K827" s="53">
        <v>239.54607717578469</v>
      </c>
      <c r="L827" s="53">
        <v>-59.047881882623969</v>
      </c>
      <c r="M827" s="54">
        <v>0</v>
      </c>
      <c r="N827" s="93"/>
      <c r="O827" s="93"/>
      <c r="P827" s="93"/>
      <c r="Q827" s="93"/>
    </row>
    <row r="828" spans="1:17" s="55" customFormat="1">
      <c r="A828" s="53">
        <v>825</v>
      </c>
      <c r="B828" s="53">
        <v>33.61920021057135</v>
      </c>
      <c r="C828" s="53">
        <v>33</v>
      </c>
      <c r="D828" s="53"/>
      <c r="E828" s="64"/>
      <c r="F828" s="53">
        <v>0</v>
      </c>
      <c r="G828" s="53">
        <v>73.145041865918586</v>
      </c>
      <c r="H828" s="54">
        <v>0</v>
      </c>
      <c r="I828" s="53"/>
      <c r="J828" s="53">
        <v>-27.78844784246628</v>
      </c>
      <c r="K828" s="53">
        <v>239.4627249281605</v>
      </c>
      <c r="L828" s="53">
        <v>-53.844438813564217</v>
      </c>
      <c r="M828" s="54">
        <v>0</v>
      </c>
      <c r="N828" s="93"/>
      <c r="O828" s="93"/>
      <c r="P828" s="93"/>
      <c r="Q828" s="93"/>
    </row>
    <row r="829" spans="1:17" s="55" customFormat="1">
      <c r="A829" s="53">
        <v>826</v>
      </c>
      <c r="B829" s="53">
        <v>36.175800094604547</v>
      </c>
      <c r="C829" s="53">
        <v>35</v>
      </c>
      <c r="D829" s="53"/>
      <c r="E829" s="64"/>
      <c r="F829" s="53">
        <v>0</v>
      </c>
      <c r="G829" s="53">
        <v>73.281405502282226</v>
      </c>
      <c r="H829" s="54">
        <v>8.6832435612830245</v>
      </c>
      <c r="I829" s="53"/>
      <c r="J829" s="53">
        <v>-27.78844784246628</v>
      </c>
      <c r="K829" s="53">
        <v>235.90957325486309</v>
      </c>
      <c r="L829" s="53">
        <v>-95.535485235992169</v>
      </c>
      <c r="M829" s="54">
        <v>0</v>
      </c>
      <c r="N829" s="93"/>
      <c r="O829" s="93"/>
      <c r="P829" s="93"/>
      <c r="Q829" s="93"/>
    </row>
    <row r="830" spans="1:17" s="55" customFormat="1">
      <c r="A830" s="53">
        <v>827</v>
      </c>
      <c r="B830" s="53">
        <v>38.770357463375738</v>
      </c>
      <c r="C830" s="53">
        <v>37</v>
      </c>
      <c r="D830" s="53"/>
      <c r="E830" s="64"/>
      <c r="F830" s="53">
        <v>1781.6673081500271</v>
      </c>
      <c r="G830" s="53">
        <v>73.417769138645866</v>
      </c>
      <c r="H830" s="54">
        <v>26.835453463590259</v>
      </c>
      <c r="I830" s="53"/>
      <c r="J830" s="53">
        <v>-27.78844784246628</v>
      </c>
      <c r="K830" s="53">
        <v>242.56583554292749</v>
      </c>
      <c r="L830" s="53">
        <v>1.9973502295231511</v>
      </c>
      <c r="M830" s="54">
        <v>0</v>
      </c>
      <c r="N830" s="93"/>
      <c r="O830" s="93"/>
      <c r="P830" s="93"/>
      <c r="Q830" s="93"/>
    </row>
    <row r="831" spans="1:17" s="55" customFormat="1">
      <c r="A831" s="53">
        <v>828</v>
      </c>
      <c r="B831" s="53">
        <v>41.268010564269552</v>
      </c>
      <c r="C831" s="53">
        <v>38</v>
      </c>
      <c r="D831" s="53"/>
      <c r="E831" s="64"/>
      <c r="F831" s="53">
        <v>1896.4453800614281</v>
      </c>
      <c r="G831" s="53">
        <v>73.554132775009506</v>
      </c>
      <c r="H831" s="54">
        <v>34.837973762211533</v>
      </c>
      <c r="I831" s="53"/>
      <c r="J831" s="53">
        <v>-27.78844784246628</v>
      </c>
      <c r="K831" s="53">
        <v>243.2134134877285</v>
      </c>
      <c r="L831" s="53">
        <v>4.9733838588264518</v>
      </c>
      <c r="M831" s="54">
        <v>0</v>
      </c>
      <c r="N831" s="93"/>
      <c r="O831" s="93"/>
      <c r="P831" s="93"/>
      <c r="Q831" s="93"/>
    </row>
    <row r="832" spans="1:17" s="55" customFormat="1">
      <c r="A832" s="53">
        <v>829</v>
      </c>
      <c r="B832" s="53">
        <v>43.438299995427997</v>
      </c>
      <c r="C832" s="53">
        <v>41</v>
      </c>
      <c r="D832" s="53"/>
      <c r="E832" s="64"/>
      <c r="F832" s="53">
        <v>1996.1796611386969</v>
      </c>
      <c r="G832" s="53">
        <v>73.690496411373132</v>
      </c>
      <c r="H832" s="54">
        <v>35.544600000000003</v>
      </c>
      <c r="I832" s="53"/>
      <c r="J832" s="53">
        <v>-27.78844784246628</v>
      </c>
      <c r="K832" s="53">
        <v>243.6916835304111</v>
      </c>
      <c r="L832" s="53">
        <v>9.1563466175060011</v>
      </c>
      <c r="M832" s="54">
        <v>0</v>
      </c>
      <c r="N832" s="93"/>
      <c r="O832" s="93"/>
      <c r="P832" s="93"/>
      <c r="Q832" s="93"/>
    </row>
    <row r="833" spans="1:17" s="55" customFormat="1">
      <c r="A833" s="53">
        <v>830</v>
      </c>
      <c r="B833" s="53">
        <v>45.037145659793197</v>
      </c>
      <c r="C833" s="53">
        <v>44</v>
      </c>
      <c r="D833" s="53"/>
      <c r="E833" s="64"/>
      <c r="F833" s="53">
        <v>2069.653604567457</v>
      </c>
      <c r="G833" s="53">
        <v>73.853926435241519</v>
      </c>
      <c r="H833" s="54">
        <v>35.079426237788368</v>
      </c>
      <c r="I833" s="53"/>
      <c r="J833" s="53">
        <v>-27.78844784246628</v>
      </c>
      <c r="K833" s="53">
        <v>246.66048532978061</v>
      </c>
      <c r="L833" s="53">
        <v>45.414536436127563</v>
      </c>
      <c r="M833" s="54">
        <v>0</v>
      </c>
      <c r="N833" s="93"/>
      <c r="O833" s="93"/>
      <c r="P833" s="93"/>
      <c r="Q833" s="93"/>
    </row>
    <row r="834" spans="1:17" s="55" customFormat="1">
      <c r="A834" s="53">
        <v>831</v>
      </c>
      <c r="B834" s="53">
        <v>46.262072116080702</v>
      </c>
      <c r="C834" s="53">
        <v>46</v>
      </c>
      <c r="D834" s="53"/>
      <c r="E834" s="64"/>
      <c r="F834" s="53">
        <v>1569.928118237608</v>
      </c>
      <c r="G834" s="53">
        <v>74.058471889786972</v>
      </c>
      <c r="H834" s="54">
        <v>34.372799999999899</v>
      </c>
      <c r="I834" s="53"/>
      <c r="J834" s="53">
        <v>-27.78844784246628</v>
      </c>
      <c r="K834" s="53">
        <v>244.439404490946</v>
      </c>
      <c r="L834" s="53">
        <v>9.0444347657378366</v>
      </c>
      <c r="M834" s="54">
        <v>0</v>
      </c>
      <c r="N834" s="93"/>
      <c r="O834" s="93"/>
      <c r="P834" s="93"/>
      <c r="Q834" s="93"/>
    </row>
    <row r="835" spans="1:17" s="55" customFormat="1">
      <c r="A835" s="53">
        <v>832</v>
      </c>
      <c r="B835" s="53">
        <v>47.310955616151936</v>
      </c>
      <c r="C835" s="53">
        <v>47</v>
      </c>
      <c r="D835" s="53"/>
      <c r="E835" s="64"/>
      <c r="F835" s="53">
        <v>1605.522539849019</v>
      </c>
      <c r="G835" s="53">
        <v>74.263017344332425</v>
      </c>
      <c r="H835" s="54">
        <v>34.527857920737098</v>
      </c>
      <c r="I835" s="53"/>
      <c r="J835" s="53">
        <v>156.59114285106421</v>
      </c>
      <c r="K835" s="53">
        <v>245.23308772457119</v>
      </c>
      <c r="L835" s="53">
        <v>18.626854969457241</v>
      </c>
      <c r="M835" s="54">
        <v>0</v>
      </c>
      <c r="N835" s="93"/>
      <c r="O835" s="93"/>
      <c r="P835" s="93"/>
      <c r="Q835" s="93"/>
    </row>
    <row r="836" spans="1:17" s="55" customFormat="1">
      <c r="A836" s="53">
        <v>833</v>
      </c>
      <c r="B836" s="53">
        <v>48.297756302794468</v>
      </c>
      <c r="C836" s="53">
        <v>48</v>
      </c>
      <c r="D836" s="53"/>
      <c r="E836" s="64"/>
      <c r="F836" s="53">
        <v>1639.010148038489</v>
      </c>
      <c r="G836" s="53">
        <v>74.440496411373132</v>
      </c>
      <c r="H836" s="54">
        <v>34.91845792073714</v>
      </c>
      <c r="I836" s="53"/>
      <c r="J836" s="53">
        <v>-20.238680205972699</v>
      </c>
      <c r="K836" s="53">
        <v>245.44006916155999</v>
      </c>
      <c r="L836" s="53">
        <v>18.950435417527249</v>
      </c>
      <c r="M836" s="54">
        <v>0</v>
      </c>
      <c r="N836" s="93"/>
      <c r="O836" s="93"/>
      <c r="P836" s="93"/>
      <c r="Q836" s="93"/>
    </row>
    <row r="837" spans="1:17" s="55" customFormat="1">
      <c r="A837" s="53">
        <v>834</v>
      </c>
      <c r="B837" s="53">
        <v>49.194538896493633</v>
      </c>
      <c r="C837" s="53">
        <v>48</v>
      </c>
      <c r="D837" s="53"/>
      <c r="E837" s="64"/>
      <c r="F837" s="53">
        <v>1669.4429441800389</v>
      </c>
      <c r="G837" s="53">
        <v>74.576860047736773</v>
      </c>
      <c r="H837" s="54">
        <v>35.154000000000003</v>
      </c>
      <c r="I837" s="53"/>
      <c r="J837" s="53">
        <v>-20.238680205972699</v>
      </c>
      <c r="K837" s="53">
        <v>246.13849730640621</v>
      </c>
      <c r="L837" s="53">
        <v>25.81453252537224</v>
      </c>
      <c r="M837" s="54">
        <v>0</v>
      </c>
      <c r="N837" s="93"/>
      <c r="O837" s="93"/>
      <c r="P837" s="93"/>
      <c r="Q837" s="93"/>
    </row>
    <row r="838" spans="1:17" s="55" customFormat="1">
      <c r="A838" s="53">
        <v>835</v>
      </c>
      <c r="B838" s="53">
        <v>49.927312211737423</v>
      </c>
      <c r="C838" s="53">
        <v>49</v>
      </c>
      <c r="D838" s="53"/>
      <c r="E838" s="64"/>
      <c r="F838" s="53">
        <v>1694.309997886774</v>
      </c>
      <c r="G838" s="53">
        <v>74.713223684100413</v>
      </c>
      <c r="H838" s="54">
        <v>35.309057920737203</v>
      </c>
      <c r="I838" s="53"/>
      <c r="J838" s="53">
        <v>-20.238680205972699</v>
      </c>
      <c r="K838" s="53">
        <v>246.75894700026379</v>
      </c>
      <c r="L838" s="53">
        <v>30.68836943025914</v>
      </c>
      <c r="M838" s="54">
        <v>0</v>
      </c>
      <c r="N838" s="93"/>
      <c r="O838" s="93"/>
      <c r="P838" s="93"/>
      <c r="Q838" s="93"/>
    </row>
    <row r="839" spans="1:17" s="55" customFormat="1">
      <c r="A839" s="53">
        <v>836</v>
      </c>
      <c r="B839" s="53">
        <v>50.668753768484237</v>
      </c>
      <c r="C839" s="53">
        <v>49</v>
      </c>
      <c r="D839" s="53"/>
      <c r="E839" s="64"/>
      <c r="F839" s="53">
        <v>1719.471212997199</v>
      </c>
      <c r="G839" s="53">
        <v>74.849587320464039</v>
      </c>
      <c r="H839" s="54">
        <v>35.544600000000003</v>
      </c>
      <c r="I839" s="53"/>
      <c r="J839" s="53">
        <v>-20.238680205972699</v>
      </c>
      <c r="K839" s="53">
        <v>246.97982069179889</v>
      </c>
      <c r="L839" s="53">
        <v>30.147250893069831</v>
      </c>
      <c r="M839" s="54">
        <v>0</v>
      </c>
      <c r="N839" s="93"/>
      <c r="O839" s="93"/>
      <c r="P839" s="93"/>
      <c r="Q839" s="93"/>
    </row>
    <row r="840" spans="1:17" s="55" customFormat="1">
      <c r="A840" s="53">
        <v>837</v>
      </c>
      <c r="B840" s="53">
        <v>51.345684934975587</v>
      </c>
      <c r="C840" s="53">
        <v>50</v>
      </c>
      <c r="D840" s="53"/>
      <c r="E840" s="64"/>
      <c r="F840" s="53">
        <v>1742.443233569895</v>
      </c>
      <c r="G840" s="53">
        <v>75.013017344332425</v>
      </c>
      <c r="H840" s="54">
        <v>35.544600000000003</v>
      </c>
      <c r="I840" s="53"/>
      <c r="J840" s="53">
        <v>-20.238680205972699</v>
      </c>
      <c r="K840" s="53">
        <v>247.27212884862581</v>
      </c>
      <c r="L840" s="53">
        <v>30.978125211324791</v>
      </c>
      <c r="M840" s="54">
        <v>0</v>
      </c>
      <c r="N840" s="93"/>
      <c r="O840" s="93"/>
      <c r="P840" s="93"/>
      <c r="Q840" s="93"/>
    </row>
    <row r="841" spans="1:17" s="55" customFormat="1">
      <c r="A841" s="53">
        <v>838</v>
      </c>
      <c r="B841" s="53">
        <v>52.004473486049108</v>
      </c>
      <c r="C841" s="53">
        <v>50</v>
      </c>
      <c r="D841" s="53"/>
      <c r="E841" s="64"/>
      <c r="F841" s="53">
        <v>1764.7995748013941</v>
      </c>
      <c r="G841" s="53">
        <v>75.217562798877893</v>
      </c>
      <c r="H841" s="54">
        <v>35.389542079262803</v>
      </c>
      <c r="I841" s="53"/>
      <c r="J841" s="53">
        <v>-20.238680205972699</v>
      </c>
      <c r="K841" s="53">
        <v>247.49540621622069</v>
      </c>
      <c r="L841" s="53">
        <v>30.995997838983872</v>
      </c>
      <c r="M841" s="54">
        <v>0</v>
      </c>
      <c r="N841" s="93"/>
      <c r="O841" s="93"/>
      <c r="P841" s="93"/>
      <c r="Q841" s="93"/>
    </row>
    <row r="842" spans="1:17" s="55" customFormat="1">
      <c r="A842" s="53">
        <v>839</v>
      </c>
      <c r="B842" s="53">
        <v>52.656973968194812</v>
      </c>
      <c r="C842" s="53">
        <v>51</v>
      </c>
      <c r="D842" s="53"/>
      <c r="E842" s="64"/>
      <c r="F842" s="53">
        <v>1786.9425270564029</v>
      </c>
      <c r="G842" s="53">
        <v>75.422108253423346</v>
      </c>
      <c r="H842" s="54">
        <v>35.154000000000003</v>
      </c>
      <c r="I842" s="53"/>
      <c r="J842" s="53">
        <v>-20.238680205972699</v>
      </c>
      <c r="K842" s="53">
        <v>247.76943385424951</v>
      </c>
      <c r="L842" s="53">
        <v>31.885887754775791</v>
      </c>
      <c r="M842" s="54">
        <v>0</v>
      </c>
      <c r="N842" s="93"/>
      <c r="O842" s="93"/>
      <c r="P842" s="93"/>
      <c r="Q842" s="93"/>
    </row>
    <row r="843" spans="1:17" s="55" customFormat="1">
      <c r="A843" s="53">
        <v>840</v>
      </c>
      <c r="B843" s="53">
        <v>53.287744870288307</v>
      </c>
      <c r="C843" s="53">
        <v>52</v>
      </c>
      <c r="D843" s="53"/>
      <c r="E843" s="64"/>
      <c r="F843" s="53">
        <v>1808.348074410138</v>
      </c>
      <c r="G843" s="53">
        <v>75.626653707968799</v>
      </c>
      <c r="H843" s="54">
        <v>35.309057920737203</v>
      </c>
      <c r="I843" s="53"/>
      <c r="J843" s="53">
        <v>-20.238680205972699</v>
      </c>
      <c r="K843" s="53">
        <v>248.0279906581797</v>
      </c>
      <c r="L843" s="53">
        <v>32.546675632354287</v>
      </c>
      <c r="M843" s="54">
        <v>0</v>
      </c>
      <c r="N843" s="93"/>
      <c r="O843" s="93"/>
      <c r="P843" s="93"/>
      <c r="Q843" s="93"/>
    </row>
    <row r="844" spans="1:17" s="55" customFormat="1">
      <c r="A844" s="53">
        <v>841</v>
      </c>
      <c r="B844" s="53">
        <v>53.892945596622319</v>
      </c>
      <c r="C844" s="53">
        <v>53</v>
      </c>
      <c r="D844" s="53"/>
      <c r="E844" s="64"/>
      <c r="F844" s="53">
        <v>1828.8858841966421</v>
      </c>
      <c r="G844" s="53">
        <v>75.831199162514253</v>
      </c>
      <c r="H844" s="54">
        <v>35.544600000000003</v>
      </c>
      <c r="I844" s="53"/>
      <c r="J844" s="53">
        <v>-20.238680205972699</v>
      </c>
      <c r="K844" s="53">
        <v>248.2586221966688</v>
      </c>
      <c r="L844" s="53">
        <v>32.950058451114842</v>
      </c>
      <c r="M844" s="54">
        <v>0</v>
      </c>
      <c r="N844" s="93"/>
      <c r="O844" s="93"/>
      <c r="P844" s="93"/>
      <c r="Q844" s="93"/>
    </row>
    <row r="845" spans="1:17" s="55" customFormat="1">
      <c r="A845" s="53">
        <v>842</v>
      </c>
      <c r="B845" s="53">
        <v>54.478196052853029</v>
      </c>
      <c r="C845" s="53">
        <v>54</v>
      </c>
      <c r="D845" s="53"/>
      <c r="E845" s="64"/>
      <c r="F845" s="53">
        <v>1848.746670915026</v>
      </c>
      <c r="G845" s="53">
        <v>76.035744617059706</v>
      </c>
      <c r="H845" s="54">
        <v>35.389542079262803</v>
      </c>
      <c r="I845" s="53"/>
      <c r="J845" s="53">
        <v>-20.238680205972699</v>
      </c>
      <c r="K845" s="53">
        <v>248.46627616166421</v>
      </c>
      <c r="L845" s="53">
        <v>33.128973660953207</v>
      </c>
      <c r="M845" s="54">
        <v>0</v>
      </c>
      <c r="N845" s="93"/>
      <c r="O845" s="93"/>
      <c r="P845" s="93"/>
      <c r="Q845" s="93"/>
    </row>
    <row r="846" spans="1:17" s="55" customFormat="1">
      <c r="A846" s="53">
        <v>843</v>
      </c>
      <c r="B846" s="53">
        <v>55.046106221629323</v>
      </c>
      <c r="C846" s="53">
        <v>55</v>
      </c>
      <c r="D846" s="53"/>
      <c r="E846" s="64"/>
      <c r="F846" s="53">
        <v>1868.019005720043</v>
      </c>
      <c r="G846" s="53">
        <v>76.240290071605159</v>
      </c>
      <c r="H846" s="54">
        <v>35.154000000000003</v>
      </c>
      <c r="I846" s="53"/>
      <c r="J846" s="53">
        <v>-20.238680205972699</v>
      </c>
      <c r="K846" s="53">
        <v>248.66172083299011</v>
      </c>
      <c r="L846" s="53">
        <v>33.300099583178053</v>
      </c>
      <c r="M846" s="54">
        <v>0</v>
      </c>
      <c r="N846" s="93"/>
      <c r="O846" s="93"/>
      <c r="P846" s="93"/>
      <c r="Q846" s="93"/>
    </row>
    <row r="847" spans="1:17" s="55" customFormat="1">
      <c r="A847" s="53">
        <v>844</v>
      </c>
      <c r="B847" s="53">
        <v>55.603036694321787</v>
      </c>
      <c r="C847" s="53">
        <v>56</v>
      </c>
      <c r="D847" s="53"/>
      <c r="E847" s="64"/>
      <c r="F847" s="53">
        <v>1886.918738676002</v>
      </c>
      <c r="G847" s="53">
        <v>76.444835526150612</v>
      </c>
      <c r="H847" s="54">
        <v>34.998942079262761</v>
      </c>
      <c r="I847" s="53"/>
      <c r="J847" s="53">
        <v>-20.238680205972699</v>
      </c>
      <c r="K847" s="53">
        <v>248.8833988406935</v>
      </c>
      <c r="L847" s="53">
        <v>33.774428839983727</v>
      </c>
      <c r="M847" s="54">
        <v>0</v>
      </c>
      <c r="N847" s="93"/>
      <c r="O847" s="93"/>
      <c r="P847" s="93"/>
      <c r="Q847" s="93"/>
    </row>
    <row r="848" spans="1:17" s="55" customFormat="1">
      <c r="A848" s="53">
        <v>845</v>
      </c>
      <c r="B848" s="53">
        <v>56.116976959292877</v>
      </c>
      <c r="C848" s="53">
        <v>56</v>
      </c>
      <c r="D848" s="53"/>
      <c r="E848" s="64"/>
      <c r="F848" s="53">
        <v>1904.359575978925</v>
      </c>
      <c r="G848" s="53">
        <v>76.649380980696066</v>
      </c>
      <c r="H848" s="54">
        <v>34.763399999999898</v>
      </c>
      <c r="I848" s="53"/>
      <c r="J848" s="53">
        <v>-20.238680205972699</v>
      </c>
      <c r="K848" s="53">
        <v>249.08788612289541</v>
      </c>
      <c r="L848" s="53">
        <v>34.133327376921329</v>
      </c>
      <c r="M848" s="54">
        <v>0</v>
      </c>
      <c r="N848" s="93"/>
      <c r="O848" s="93"/>
      <c r="P848" s="93"/>
      <c r="Q848" s="93"/>
    </row>
    <row r="849" spans="1:17" s="55" customFormat="1">
      <c r="A849" s="53">
        <v>846</v>
      </c>
      <c r="B849" s="53">
        <v>56.604379959106453</v>
      </c>
      <c r="C849" s="53">
        <v>57</v>
      </c>
      <c r="D849" s="53"/>
      <c r="E849" s="64"/>
      <c r="F849" s="53">
        <v>1920.899857019529</v>
      </c>
      <c r="G849" s="53">
        <v>76.853926435241519</v>
      </c>
      <c r="H849" s="54">
        <v>34.91845792073714</v>
      </c>
      <c r="I849" s="53"/>
      <c r="J849" s="53">
        <v>-20.238680205972699</v>
      </c>
      <c r="K849" s="53">
        <v>249.27928442164571</v>
      </c>
      <c r="L849" s="53">
        <v>34.279606898480402</v>
      </c>
      <c r="M849" s="54">
        <v>0</v>
      </c>
      <c r="N849" s="93"/>
      <c r="O849" s="93"/>
      <c r="P849" s="93"/>
      <c r="Q849" s="93"/>
    </row>
    <row r="850" spans="1:17" s="55" customFormat="1">
      <c r="A850" s="53">
        <v>847</v>
      </c>
      <c r="B850" s="53">
        <v>57.090025388934187</v>
      </c>
      <c r="C850" s="53">
        <v>57</v>
      </c>
      <c r="D850" s="53"/>
      <c r="E850" s="64"/>
      <c r="F850" s="53">
        <v>1937.3804939842339</v>
      </c>
      <c r="G850" s="53">
        <v>77.058471889786972</v>
      </c>
      <c r="H850" s="54">
        <v>35.154000000000003</v>
      </c>
      <c r="I850" s="53"/>
      <c r="J850" s="53">
        <v>-20.238680205972699</v>
      </c>
      <c r="K850" s="53">
        <v>249.49440734714531</v>
      </c>
      <c r="L850" s="53">
        <v>34.819031232193637</v>
      </c>
      <c r="M850" s="54">
        <v>0</v>
      </c>
      <c r="N850" s="93"/>
      <c r="O850" s="93"/>
      <c r="P850" s="93"/>
      <c r="Q850" s="93"/>
    </row>
    <row r="851" spans="1:17" s="55" customFormat="1">
      <c r="A851" s="53">
        <v>848</v>
      </c>
      <c r="B851" s="53">
        <v>57.704253670340407</v>
      </c>
      <c r="C851" s="53">
        <v>57</v>
      </c>
      <c r="D851" s="53"/>
      <c r="E851" s="64"/>
      <c r="F851" s="53">
        <v>1958.224658672249</v>
      </c>
      <c r="G851" s="53">
        <v>77.235950956827679</v>
      </c>
      <c r="H851" s="54">
        <v>34.998942079262761</v>
      </c>
      <c r="I851" s="53"/>
      <c r="J851" s="53">
        <v>-20.238680205972699</v>
      </c>
      <c r="K851" s="53">
        <v>249.16227149600249</v>
      </c>
      <c r="L851" s="53">
        <v>28.14620570836151</v>
      </c>
      <c r="M851" s="54">
        <v>0</v>
      </c>
      <c r="N851" s="93"/>
      <c r="O851" s="93"/>
      <c r="P851" s="93"/>
      <c r="Q851" s="93"/>
    </row>
    <row r="852" spans="1:17" s="55" customFormat="1">
      <c r="A852" s="53">
        <v>849</v>
      </c>
      <c r="B852" s="53">
        <v>58.578146219495707</v>
      </c>
      <c r="C852" s="53">
        <v>58</v>
      </c>
      <c r="D852" s="53"/>
      <c r="E852" s="64"/>
      <c r="F852" s="53">
        <v>1987.8806689303869</v>
      </c>
      <c r="G852" s="53">
        <v>77.399380980696066</v>
      </c>
      <c r="H852" s="54">
        <v>34.91845792073714</v>
      </c>
      <c r="I852" s="53"/>
      <c r="J852" s="53">
        <v>-20.238680205972699</v>
      </c>
      <c r="K852" s="53">
        <v>248.45796367681709</v>
      </c>
      <c r="L852" s="53">
        <v>18.07973451764261</v>
      </c>
      <c r="M852" s="54">
        <v>0</v>
      </c>
      <c r="N852" s="93"/>
      <c r="O852" s="93"/>
      <c r="P852" s="93"/>
      <c r="Q852" s="93"/>
    </row>
    <row r="853" spans="1:17" s="55" customFormat="1">
      <c r="A853" s="53">
        <v>850</v>
      </c>
      <c r="B853" s="53">
        <v>59.644893019693001</v>
      </c>
      <c r="C853" s="53">
        <v>60</v>
      </c>
      <c r="D853" s="53"/>
      <c r="E853" s="64"/>
      <c r="F853" s="53">
        <v>2024.0812911694329</v>
      </c>
      <c r="G853" s="53">
        <v>77.603926435241519</v>
      </c>
      <c r="H853" s="54">
        <v>34.998942079262761</v>
      </c>
      <c r="I853" s="53"/>
      <c r="J853" s="53">
        <v>-20.238680205972699</v>
      </c>
      <c r="K853" s="53">
        <v>247.94394644314531</v>
      </c>
      <c r="L853" s="53">
        <v>11.643387185779201</v>
      </c>
      <c r="M853" s="54">
        <v>0</v>
      </c>
      <c r="N853" s="93"/>
      <c r="O853" s="93"/>
      <c r="P853" s="93"/>
      <c r="Q853" s="93"/>
    </row>
    <row r="854" spans="1:17" s="55" customFormat="1">
      <c r="A854" s="53">
        <v>851</v>
      </c>
      <c r="B854" s="53">
        <v>60.622587623912857</v>
      </c>
      <c r="C854" s="53">
        <v>61</v>
      </c>
      <c r="D854" s="53"/>
      <c r="E854" s="64"/>
      <c r="F854" s="53">
        <v>2057.2598795898248</v>
      </c>
      <c r="G854" s="53">
        <v>77.835538277291732</v>
      </c>
      <c r="H854" s="54">
        <v>34.763399999999898</v>
      </c>
      <c r="I854" s="53"/>
      <c r="J854" s="53">
        <v>-364.60809125591248</v>
      </c>
      <c r="K854" s="53">
        <v>249.22035766425711</v>
      </c>
      <c r="L854" s="53">
        <v>29.931942367685181</v>
      </c>
      <c r="M854" s="54">
        <v>0</v>
      </c>
      <c r="N854" s="93"/>
      <c r="O854" s="93"/>
      <c r="P854" s="93"/>
      <c r="Q854" s="93"/>
    </row>
    <row r="855" spans="1:17" s="55" customFormat="1">
      <c r="A855" s="53">
        <v>852</v>
      </c>
      <c r="B855" s="53">
        <v>61.375313195195062</v>
      </c>
      <c r="C855" s="53">
        <v>61</v>
      </c>
      <c r="D855" s="53"/>
      <c r="E855" s="64"/>
      <c r="F855" s="53">
        <v>1540.4071425713521</v>
      </c>
      <c r="G855" s="53">
        <v>78.081199162514253</v>
      </c>
      <c r="H855" s="54">
        <v>34.453284158525513</v>
      </c>
      <c r="I855" s="53"/>
      <c r="J855" s="53">
        <v>-27.78844784246628</v>
      </c>
      <c r="K855" s="53">
        <v>247.82590757079271</v>
      </c>
      <c r="L855" s="53">
        <v>8.9089586081099732</v>
      </c>
      <c r="M855" s="54">
        <v>0</v>
      </c>
      <c r="N855" s="93"/>
      <c r="O855" s="93"/>
      <c r="P855" s="93"/>
      <c r="Q855" s="93"/>
    </row>
    <row r="856" spans="1:17" s="55" customFormat="1">
      <c r="A856" s="53">
        <v>853</v>
      </c>
      <c r="B856" s="53">
        <v>61.925808160994208</v>
      </c>
      <c r="C856" s="53">
        <v>62</v>
      </c>
      <c r="D856" s="53"/>
      <c r="E856" s="64"/>
      <c r="F856" s="53">
        <v>1554.2235507185451</v>
      </c>
      <c r="G856" s="53">
        <v>78.285744617059706</v>
      </c>
      <c r="H856" s="54">
        <v>33.827142079262742</v>
      </c>
      <c r="I856" s="53"/>
      <c r="J856" s="53">
        <v>-27.78844784246628</v>
      </c>
      <c r="K856" s="53">
        <v>248.27619691080221</v>
      </c>
      <c r="L856" s="53">
        <v>16.206305983681009</v>
      </c>
      <c r="M856" s="54">
        <v>0</v>
      </c>
      <c r="N856" s="93"/>
      <c r="O856" s="93"/>
      <c r="P856" s="93"/>
      <c r="Q856" s="93"/>
    </row>
    <row r="857" spans="1:17" s="55" customFormat="1">
      <c r="A857" s="53">
        <v>854</v>
      </c>
      <c r="B857" s="53">
        <v>62.30277905559953</v>
      </c>
      <c r="C857" s="53">
        <v>62</v>
      </c>
      <c r="D857" s="53"/>
      <c r="E857" s="64"/>
      <c r="F857" s="53">
        <v>1563.684824777461</v>
      </c>
      <c r="G857" s="53">
        <v>78.490290071605159</v>
      </c>
      <c r="H857" s="54">
        <v>33.4365420792628</v>
      </c>
      <c r="I857" s="53"/>
      <c r="J857" s="53">
        <v>-27.78844784246628</v>
      </c>
      <c r="K857" s="53">
        <v>248.6549109639636</v>
      </c>
      <c r="L857" s="53">
        <v>20.925205489796792</v>
      </c>
      <c r="M857" s="54">
        <v>0</v>
      </c>
      <c r="N857" s="93"/>
      <c r="O857" s="93"/>
      <c r="P857" s="93"/>
      <c r="Q857" s="93"/>
    </row>
    <row r="858" spans="1:17" s="55" customFormat="1">
      <c r="A858" s="53">
        <v>855</v>
      </c>
      <c r="B858" s="53">
        <v>62.603560104370118</v>
      </c>
      <c r="C858" s="53">
        <v>63</v>
      </c>
      <c r="D858" s="53"/>
      <c r="E858" s="64"/>
      <c r="F858" s="53">
        <v>1571.233874252822</v>
      </c>
      <c r="G858" s="53">
        <v>78.694835526150612</v>
      </c>
      <c r="H858" s="54">
        <v>33.511115841474357</v>
      </c>
      <c r="I858" s="53"/>
      <c r="J858" s="53">
        <v>-27.78844784246628</v>
      </c>
      <c r="K858" s="53">
        <v>248.9943373058351</v>
      </c>
      <c r="L858" s="53">
        <v>23.868461077527531</v>
      </c>
      <c r="M858" s="54">
        <v>0</v>
      </c>
      <c r="N858" s="93"/>
      <c r="O858" s="93"/>
      <c r="P858" s="93"/>
      <c r="Q858" s="93"/>
    </row>
    <row r="859" spans="1:17" s="55" customFormat="1">
      <c r="A859" s="53">
        <v>856</v>
      </c>
      <c r="B859" s="53">
        <v>62.957660123089617</v>
      </c>
      <c r="C859" s="53">
        <v>63</v>
      </c>
      <c r="D859" s="53"/>
      <c r="E859" s="64"/>
      <c r="F859" s="53">
        <v>1580.121131516755</v>
      </c>
      <c r="G859" s="53">
        <v>78.899380980696066</v>
      </c>
      <c r="H859" s="54">
        <v>33.827142079262742</v>
      </c>
      <c r="I859" s="53"/>
      <c r="J859" s="53">
        <v>-27.78844784246628</v>
      </c>
      <c r="K859" s="53">
        <v>248.8570652009123</v>
      </c>
      <c r="L859" s="53">
        <v>20.922028045035258</v>
      </c>
      <c r="M859" s="54">
        <v>0</v>
      </c>
      <c r="N859" s="93"/>
      <c r="O859" s="93"/>
      <c r="P859" s="93"/>
      <c r="Q859" s="93"/>
    </row>
    <row r="860" spans="1:17" s="55" customFormat="1">
      <c r="A860" s="53">
        <v>857</v>
      </c>
      <c r="B860" s="53">
        <v>63.410138752730568</v>
      </c>
      <c r="C860" s="53">
        <v>63</v>
      </c>
      <c r="D860" s="53"/>
      <c r="E860" s="64"/>
      <c r="F860" s="53">
        <v>1591.4775104364539</v>
      </c>
      <c r="G860" s="53">
        <v>79.103926435241519</v>
      </c>
      <c r="H860" s="54">
        <v>33.5916</v>
      </c>
      <c r="I860" s="53"/>
      <c r="J860" s="53">
        <v>-27.78844784246628</v>
      </c>
      <c r="K860" s="53">
        <v>248.3952714888141</v>
      </c>
      <c r="L860" s="53">
        <v>14.079370652264121</v>
      </c>
      <c r="M860" s="54">
        <v>0</v>
      </c>
      <c r="N860" s="93"/>
      <c r="O860" s="93"/>
      <c r="P860" s="93"/>
      <c r="Q860" s="93"/>
    </row>
    <row r="861" spans="1:17" s="55" customFormat="1">
      <c r="A861" s="53">
        <v>858</v>
      </c>
      <c r="B861" s="53">
        <v>64.024492738693965</v>
      </c>
      <c r="C861" s="53">
        <v>64</v>
      </c>
      <c r="D861" s="53"/>
      <c r="E861" s="64"/>
      <c r="F861" s="53">
        <v>1606.8966621894631</v>
      </c>
      <c r="G861" s="53">
        <v>79.308471889786972</v>
      </c>
      <c r="H861" s="54">
        <v>33.746657920737157</v>
      </c>
      <c r="I861" s="53"/>
      <c r="J861" s="53">
        <v>-27.78844784246628</v>
      </c>
      <c r="K861" s="53">
        <v>247.92930586625721</v>
      </c>
      <c r="L861" s="53">
        <v>8.5837480413981808</v>
      </c>
      <c r="M861" s="54">
        <v>0</v>
      </c>
      <c r="N861" s="93"/>
      <c r="O861" s="93"/>
      <c r="P861" s="93"/>
      <c r="Q861" s="93"/>
    </row>
    <row r="862" spans="1:17" s="55" customFormat="1">
      <c r="A862" s="53">
        <v>859</v>
      </c>
      <c r="B862" s="53">
        <v>64.712022451451062</v>
      </c>
      <c r="C862" s="53">
        <v>65</v>
      </c>
      <c r="D862" s="53"/>
      <c r="E862" s="64"/>
      <c r="F862" s="53">
        <v>1624.152389698223</v>
      </c>
      <c r="G862" s="53">
        <v>79.513017344332425</v>
      </c>
      <c r="H862" s="54">
        <v>34.137257920737099</v>
      </c>
      <c r="I862" s="53"/>
      <c r="J862" s="53">
        <v>-27.78844784246628</v>
      </c>
      <c r="K862" s="53">
        <v>248.0488933141273</v>
      </c>
      <c r="L862" s="53">
        <v>11.20414109935413</v>
      </c>
      <c r="M862" s="54">
        <v>0</v>
      </c>
      <c r="N862" s="93"/>
      <c r="O862" s="93"/>
      <c r="P862" s="93"/>
      <c r="Q862" s="93"/>
    </row>
    <row r="863" spans="1:17" s="55" customFormat="1">
      <c r="A863" s="53">
        <v>860</v>
      </c>
      <c r="B863" s="53">
        <v>65.492440361306095</v>
      </c>
      <c r="C863" s="53">
        <v>66</v>
      </c>
      <c r="D863" s="53"/>
      <c r="E863" s="64"/>
      <c r="F863" s="53">
        <v>1643.7394396039069</v>
      </c>
      <c r="G863" s="53">
        <v>79.717562798877893</v>
      </c>
      <c r="H863" s="54">
        <v>34.527857920737098</v>
      </c>
      <c r="I863" s="53"/>
      <c r="J863" s="53">
        <v>-27.78844784246628</v>
      </c>
      <c r="K863" s="53">
        <v>247.70333424942271</v>
      </c>
      <c r="L863" s="53">
        <v>6.4434053624774306</v>
      </c>
      <c r="M863" s="54">
        <v>0</v>
      </c>
      <c r="N863" s="93"/>
      <c r="O863" s="93"/>
      <c r="P863" s="93"/>
      <c r="Q863" s="93"/>
    </row>
    <row r="864" spans="1:17" s="55" customFormat="1">
      <c r="A864" s="53">
        <v>861</v>
      </c>
      <c r="B864" s="53">
        <v>66.470535737890785</v>
      </c>
      <c r="C864" s="53">
        <v>67</v>
      </c>
      <c r="D864" s="53"/>
      <c r="E864" s="64"/>
      <c r="F864" s="53">
        <v>1668.287829270211</v>
      </c>
      <c r="G864" s="53">
        <v>79.922108253423346</v>
      </c>
      <c r="H864" s="54">
        <v>34.763399999999898</v>
      </c>
      <c r="I864" s="53"/>
      <c r="J864" s="53">
        <v>-27.78844784246628</v>
      </c>
      <c r="K864" s="53">
        <v>246.9171011890908</v>
      </c>
      <c r="L864" s="53">
        <v>-2.3145732742158089</v>
      </c>
      <c r="M864" s="54">
        <v>0</v>
      </c>
      <c r="N864" s="93"/>
      <c r="O864" s="93"/>
      <c r="P864" s="93"/>
      <c r="Q864" s="93"/>
    </row>
    <row r="865" spans="1:17" s="55" customFormat="1">
      <c r="A865" s="53">
        <v>862</v>
      </c>
      <c r="B865" s="53">
        <v>67.605462244898106</v>
      </c>
      <c r="C865" s="53">
        <v>68</v>
      </c>
      <c r="D865" s="53"/>
      <c r="E865" s="64"/>
      <c r="F865" s="53">
        <v>1696.7723910047901</v>
      </c>
      <c r="G865" s="53">
        <v>80.099587320464039</v>
      </c>
      <c r="H865" s="54">
        <v>34.91845792073714</v>
      </c>
      <c r="I865" s="53"/>
      <c r="J865" s="53">
        <v>-27.78844784246628</v>
      </c>
      <c r="K865" s="53">
        <v>246.45805861637149</v>
      </c>
      <c r="L865" s="53">
        <v>-5.8259657171793719</v>
      </c>
      <c r="M865" s="54">
        <v>0</v>
      </c>
      <c r="N865" s="93"/>
      <c r="O865" s="93"/>
      <c r="P865" s="93"/>
      <c r="Q865" s="93"/>
    </row>
    <row r="866" spans="1:17" s="55" customFormat="1">
      <c r="A866" s="53">
        <v>863</v>
      </c>
      <c r="B866" s="53">
        <v>68.867268829345733</v>
      </c>
      <c r="C866" s="53">
        <v>71</v>
      </c>
      <c r="D866" s="53"/>
      <c r="E866" s="64"/>
      <c r="F866" s="53">
        <v>1728.4414086282929</v>
      </c>
      <c r="G866" s="53">
        <v>80.235950956827679</v>
      </c>
      <c r="H866" s="54">
        <v>35.154000000000003</v>
      </c>
      <c r="I866" s="53"/>
      <c r="J866" s="53">
        <v>-27.78844784246628</v>
      </c>
      <c r="K866" s="53">
        <v>245.96654711266311</v>
      </c>
      <c r="L866" s="53">
        <v>-10.33163242269964</v>
      </c>
      <c r="M866" s="54">
        <v>0</v>
      </c>
      <c r="N866" s="93"/>
      <c r="O866" s="93"/>
      <c r="P866" s="93"/>
      <c r="Q866" s="93"/>
    </row>
    <row r="867" spans="1:17" s="55" customFormat="1">
      <c r="A867" s="53">
        <v>864</v>
      </c>
      <c r="B867" s="53">
        <v>70.232366580199482</v>
      </c>
      <c r="C867" s="53">
        <v>72</v>
      </c>
      <c r="D867" s="53"/>
      <c r="E867" s="64"/>
      <c r="F867" s="53">
        <v>1762.7028439880701</v>
      </c>
      <c r="G867" s="53">
        <v>80.372314593191319</v>
      </c>
      <c r="H867" s="54">
        <v>35.309057920737203</v>
      </c>
      <c r="I867" s="53"/>
      <c r="J867" s="53">
        <v>-27.78844784246628</v>
      </c>
      <c r="K867" s="53">
        <v>245.22665870735551</v>
      </c>
      <c r="L867" s="53">
        <v>-16.628239746633231</v>
      </c>
      <c r="M867" s="54">
        <v>0</v>
      </c>
      <c r="N867" s="93"/>
      <c r="O867" s="93"/>
      <c r="P867" s="93"/>
      <c r="Q867" s="93"/>
    </row>
    <row r="868" spans="1:17" s="55" customFormat="1">
      <c r="A868" s="53">
        <v>865</v>
      </c>
      <c r="B868" s="53">
        <v>71.465280149284396</v>
      </c>
      <c r="C868" s="53">
        <v>72</v>
      </c>
      <c r="D868" s="53"/>
      <c r="E868" s="64"/>
      <c r="F868" s="53">
        <v>1793.6467002247209</v>
      </c>
      <c r="G868" s="53">
        <v>80.535744617059706</v>
      </c>
      <c r="H868" s="54">
        <v>35.389542079262803</v>
      </c>
      <c r="I868" s="53"/>
      <c r="J868" s="53">
        <v>-27.78844784246628</v>
      </c>
      <c r="K868" s="53">
        <v>245.58750064354311</v>
      </c>
      <c r="L868" s="53">
        <v>-8.6969290974889475</v>
      </c>
      <c r="M868" s="54">
        <v>0</v>
      </c>
      <c r="N868" s="93"/>
      <c r="O868" s="93"/>
      <c r="P868" s="93"/>
      <c r="Q868" s="93"/>
    </row>
    <row r="869" spans="1:17" s="55" customFormat="1">
      <c r="A869" s="53">
        <v>866</v>
      </c>
      <c r="B869" s="53">
        <v>72.61978086597027</v>
      </c>
      <c r="C869" s="53">
        <v>73</v>
      </c>
      <c r="D869" s="53"/>
      <c r="E869" s="64"/>
      <c r="F869" s="53">
        <v>1822.622538513818</v>
      </c>
      <c r="G869" s="53">
        <v>80.740290071605159</v>
      </c>
      <c r="H869" s="54">
        <v>34.998942079262761</v>
      </c>
      <c r="I869" s="53"/>
      <c r="J869" s="53">
        <v>-27.78844784246628</v>
      </c>
      <c r="K869" s="53">
        <v>245.84633743161709</v>
      </c>
      <c r="L869" s="53">
        <v>-3.9141856684423448</v>
      </c>
      <c r="M869" s="54">
        <v>0</v>
      </c>
      <c r="N869" s="93"/>
      <c r="O869" s="93"/>
      <c r="P869" s="93"/>
      <c r="Q869" s="93"/>
    </row>
    <row r="870" spans="1:17" s="55" customFormat="1">
      <c r="A870" s="53">
        <v>867</v>
      </c>
      <c r="B870" s="53">
        <v>73.432973914779737</v>
      </c>
      <c r="C870" s="53">
        <v>74</v>
      </c>
      <c r="D870" s="53"/>
      <c r="E870" s="64"/>
      <c r="F870" s="53">
        <v>1843.0321839471801</v>
      </c>
      <c r="G870" s="53">
        <v>80.917769138645866</v>
      </c>
      <c r="H870" s="54">
        <v>34.298226237788349</v>
      </c>
      <c r="I870" s="53"/>
      <c r="J870" s="53">
        <v>-27.78844784246628</v>
      </c>
      <c r="K870" s="53">
        <v>246.48847476708389</v>
      </c>
      <c r="L870" s="53">
        <v>4.4840431081317842</v>
      </c>
      <c r="M870" s="54">
        <v>0</v>
      </c>
      <c r="N870" s="93"/>
      <c r="O870" s="93"/>
      <c r="P870" s="93"/>
      <c r="Q870" s="93"/>
    </row>
    <row r="871" spans="1:17" s="55" customFormat="1">
      <c r="A871" s="53">
        <v>868</v>
      </c>
      <c r="B871" s="53">
        <v>74.044925697036106</v>
      </c>
      <c r="C871" s="53">
        <v>76</v>
      </c>
      <c r="D871" s="53"/>
      <c r="E871" s="64"/>
      <c r="F871" s="53">
        <v>1570.471305480399</v>
      </c>
      <c r="G871" s="53">
        <v>81.054132775009506</v>
      </c>
      <c r="H871" s="54">
        <v>33.5916</v>
      </c>
      <c r="I871" s="53"/>
      <c r="J871" s="53">
        <v>-27.78844784246628</v>
      </c>
      <c r="K871" s="53">
        <v>245.6788139661179</v>
      </c>
      <c r="L871" s="53">
        <v>-5.6540729803308389</v>
      </c>
      <c r="M871" s="54">
        <v>0</v>
      </c>
      <c r="N871" s="93"/>
      <c r="O871" s="93"/>
      <c r="P871" s="93"/>
      <c r="Q871" s="93"/>
    </row>
    <row r="872" spans="1:17" s="55" customFormat="1">
      <c r="A872" s="53">
        <v>869</v>
      </c>
      <c r="B872" s="53">
        <v>74.522299980446704</v>
      </c>
      <c r="C872" s="53">
        <v>76</v>
      </c>
      <c r="D872" s="53"/>
      <c r="E872" s="64"/>
      <c r="F872" s="53">
        <v>1580.596274977135</v>
      </c>
      <c r="G872" s="53">
        <v>81.190496411373132</v>
      </c>
      <c r="H872" s="54">
        <v>33.5916</v>
      </c>
      <c r="I872" s="53"/>
      <c r="J872" s="53">
        <v>253.99311498792611</v>
      </c>
      <c r="K872" s="53">
        <v>246.40064143649971</v>
      </c>
      <c r="L872" s="53">
        <v>4.9123947738548228</v>
      </c>
      <c r="M872" s="54">
        <v>-96.046600341796875</v>
      </c>
      <c r="N872" s="93"/>
      <c r="O872" s="93"/>
      <c r="P872" s="93"/>
      <c r="Q872" s="93"/>
    </row>
    <row r="873" spans="1:17" s="55" customFormat="1">
      <c r="A873" s="53">
        <v>870</v>
      </c>
      <c r="B873" s="53">
        <v>74.845713513810196</v>
      </c>
      <c r="C873" s="53">
        <v>76</v>
      </c>
      <c r="D873" s="53"/>
      <c r="E873" s="64"/>
      <c r="F873" s="53">
        <v>1587.455781812615</v>
      </c>
      <c r="G873" s="53">
        <v>81.353926435241519</v>
      </c>
      <c r="H873" s="54">
        <v>33.5916</v>
      </c>
      <c r="I873" s="53"/>
      <c r="J873" s="53">
        <v>95.377271332113239</v>
      </c>
      <c r="K873" s="53">
        <v>246.73333741475921</v>
      </c>
      <c r="L873" s="53">
        <v>8.6177043371965496</v>
      </c>
      <c r="M873" s="54">
        <v>-115.61595153808589</v>
      </c>
      <c r="N873" s="93"/>
      <c r="O873" s="93"/>
      <c r="P873" s="93"/>
      <c r="Q873" s="93"/>
    </row>
    <row r="874" spans="1:17" s="55" customFormat="1">
      <c r="A874" s="53">
        <v>871</v>
      </c>
      <c r="B874" s="53">
        <v>74.966449041739111</v>
      </c>
      <c r="C874" s="53">
        <v>76</v>
      </c>
      <c r="D874" s="53"/>
      <c r="E874" s="64"/>
      <c r="F874" s="53">
        <v>1590.0165471909229</v>
      </c>
      <c r="G874" s="53">
        <v>81.531405502282226</v>
      </c>
      <c r="H874" s="54">
        <v>33.5916</v>
      </c>
      <c r="I874" s="53"/>
      <c r="J874" s="53">
        <v>95.377271332113239</v>
      </c>
      <c r="K874" s="53">
        <v>247.56333407500469</v>
      </c>
      <c r="L874" s="53">
        <v>18.233379202950271</v>
      </c>
      <c r="M874" s="54">
        <v>-115.61595153808589</v>
      </c>
      <c r="N874" s="93"/>
      <c r="O874" s="93"/>
      <c r="P874" s="93"/>
      <c r="Q874" s="93"/>
    </row>
    <row r="875" spans="1:17" s="55" customFormat="1">
      <c r="A875" s="53">
        <v>872</v>
      </c>
      <c r="B875" s="53">
        <v>74.882264009397474</v>
      </c>
      <c r="C875" s="53">
        <v>75</v>
      </c>
      <c r="D875" s="53"/>
      <c r="E875" s="64"/>
      <c r="F875" s="53">
        <v>1588.231007177224</v>
      </c>
      <c r="G875" s="53">
        <v>81.667769138645866</v>
      </c>
      <c r="H875" s="54">
        <v>33.5916</v>
      </c>
      <c r="I875" s="53"/>
      <c r="J875" s="53">
        <v>95.377271332113239</v>
      </c>
      <c r="K875" s="53">
        <v>248.44865813559639</v>
      </c>
      <c r="L875" s="53">
        <v>27.578020445099551</v>
      </c>
      <c r="M875" s="54">
        <v>-115.61595153808589</v>
      </c>
      <c r="N875" s="93"/>
      <c r="O875" s="93"/>
      <c r="P875" s="93"/>
      <c r="Q875" s="93"/>
    </row>
    <row r="876" spans="1:17" s="55" customFormat="1">
      <c r="A876" s="53">
        <v>873</v>
      </c>
      <c r="B876" s="53">
        <v>74.392506962250906</v>
      </c>
      <c r="C876" s="53">
        <v>75</v>
      </c>
      <c r="D876" s="53"/>
      <c r="E876" s="64"/>
      <c r="F876" s="53">
        <v>1577.843402868624</v>
      </c>
      <c r="G876" s="53">
        <v>81.804132775009506</v>
      </c>
      <c r="H876" s="54">
        <v>20.256618816601069</v>
      </c>
      <c r="I876" s="53"/>
      <c r="J876" s="53">
        <v>95.377271332113239</v>
      </c>
      <c r="K876" s="53">
        <v>248.41871711129949</v>
      </c>
      <c r="L876" s="53">
        <v>21.468498126443411</v>
      </c>
      <c r="M876" s="54">
        <v>-115.61595153808589</v>
      </c>
      <c r="N876" s="93"/>
      <c r="O876" s="93"/>
      <c r="P876" s="93"/>
      <c r="Q876" s="93"/>
    </row>
    <row r="877" spans="1:17" s="55" customFormat="1">
      <c r="A877" s="53">
        <v>874</v>
      </c>
      <c r="B877" s="53">
        <v>73.673078563287831</v>
      </c>
      <c r="C877" s="53">
        <v>74</v>
      </c>
      <c r="D877" s="53"/>
      <c r="E877" s="64"/>
      <c r="F877" s="53">
        <v>1562.5845360889859</v>
      </c>
      <c r="G877" s="53">
        <v>81.940496411373132</v>
      </c>
      <c r="H877" s="54">
        <v>0</v>
      </c>
      <c r="I877" s="53"/>
      <c r="J877" s="53">
        <v>95.377271332113239</v>
      </c>
      <c r="K877" s="53">
        <v>245.02703919696799</v>
      </c>
      <c r="L877" s="53">
        <v>-21.907009203734589</v>
      </c>
      <c r="M877" s="54">
        <v>-115.61595153808589</v>
      </c>
      <c r="N877" s="93"/>
      <c r="O877" s="93"/>
      <c r="P877" s="93"/>
      <c r="Q877" s="93"/>
    </row>
    <row r="878" spans="1:17" s="55" customFormat="1">
      <c r="A878" s="53">
        <v>875</v>
      </c>
      <c r="B878" s="53">
        <v>72.986969069477823</v>
      </c>
      <c r="C878" s="53">
        <v>73</v>
      </c>
      <c r="D878" s="53"/>
      <c r="E878" s="64"/>
      <c r="F878" s="53">
        <v>1548.0323535821781</v>
      </c>
      <c r="G878" s="53">
        <v>82.076860047736773</v>
      </c>
      <c r="H878" s="54">
        <v>0</v>
      </c>
      <c r="I878" s="53"/>
      <c r="J878" s="53">
        <v>95.377271332113239</v>
      </c>
      <c r="K878" s="53">
        <v>245.05704770762659</v>
      </c>
      <c r="L878" s="53">
        <v>-16.73644290404226</v>
      </c>
      <c r="M878" s="54">
        <v>-115.61595153808589</v>
      </c>
      <c r="N878" s="93"/>
      <c r="O878" s="93"/>
      <c r="P878" s="93"/>
      <c r="Q878" s="93"/>
    </row>
    <row r="879" spans="1:17" s="55" customFormat="1">
      <c r="A879" s="53">
        <v>876</v>
      </c>
      <c r="B879" s="53">
        <v>72.268319244384742</v>
      </c>
      <c r="C879" s="53">
        <v>72</v>
      </c>
      <c r="D879" s="53"/>
      <c r="E879" s="64"/>
      <c r="F879" s="53">
        <v>1532.7900001275329</v>
      </c>
      <c r="G879" s="53">
        <v>82.186157296595653</v>
      </c>
      <c r="H879" s="54">
        <v>0</v>
      </c>
      <c r="I879" s="53"/>
      <c r="J879" s="53">
        <v>96.15077749666402</v>
      </c>
      <c r="K879" s="53">
        <v>244.7586745570654</v>
      </c>
      <c r="L879" s="53">
        <v>-17.468333372013561</v>
      </c>
      <c r="M879" s="54">
        <v>-116.3894577026367</v>
      </c>
      <c r="N879" s="93"/>
      <c r="O879" s="93"/>
      <c r="P879" s="93"/>
      <c r="Q879" s="93"/>
    </row>
    <row r="880" spans="1:17" s="55" customFormat="1">
      <c r="A880" s="53">
        <v>877</v>
      </c>
      <c r="B880" s="53">
        <v>71.533811678392937</v>
      </c>
      <c r="C880" s="53">
        <v>71</v>
      </c>
      <c r="D880" s="53"/>
      <c r="E880" s="64"/>
      <c r="F880" s="53">
        <v>1517.211308607629</v>
      </c>
      <c r="G880" s="53">
        <v>82.227272727272734</v>
      </c>
      <c r="H880" s="54">
        <v>0</v>
      </c>
      <c r="I880" s="53"/>
      <c r="J880" s="53">
        <v>96.15077749666402</v>
      </c>
      <c r="K880" s="53">
        <v>244.75890494999771</v>
      </c>
      <c r="L880" s="53">
        <v>-14.93155686387921</v>
      </c>
      <c r="M880" s="54">
        <v>-116.3894577026367</v>
      </c>
      <c r="N880" s="93"/>
      <c r="O880" s="93"/>
      <c r="P880" s="93"/>
      <c r="Q880" s="93"/>
    </row>
    <row r="881" spans="1:17" s="55" customFormat="1">
      <c r="A881" s="53">
        <v>878</v>
      </c>
      <c r="B881" s="53">
        <v>70.835587216801926</v>
      </c>
      <c r="C881" s="53">
        <v>70</v>
      </c>
      <c r="D881" s="53"/>
      <c r="E881" s="64"/>
      <c r="F881" s="53">
        <v>1502.402171163156</v>
      </c>
      <c r="G881" s="53">
        <v>82.227272727272734</v>
      </c>
      <c r="H881" s="54">
        <v>0</v>
      </c>
      <c r="I881" s="53"/>
      <c r="J881" s="53">
        <v>-220.39470731916339</v>
      </c>
      <c r="K881" s="53">
        <v>244.51389574329821</v>
      </c>
      <c r="L881" s="53">
        <v>-16.13432544472121</v>
      </c>
      <c r="M881" s="54">
        <v>-116.3894577026367</v>
      </c>
      <c r="N881" s="93"/>
      <c r="O881" s="93"/>
      <c r="P881" s="93"/>
      <c r="Q881" s="93"/>
    </row>
    <row r="882" spans="1:17" s="55" customFormat="1">
      <c r="A882" s="53">
        <v>879</v>
      </c>
      <c r="B882" s="53">
        <v>70.152756617441753</v>
      </c>
      <c r="C882" s="53">
        <v>70</v>
      </c>
      <c r="D882" s="53"/>
      <c r="E882" s="64"/>
      <c r="F882" s="53">
        <v>1487.919533052519</v>
      </c>
      <c r="G882" s="53">
        <v>82.227272727272734</v>
      </c>
      <c r="H882" s="54">
        <v>0</v>
      </c>
      <c r="I882" s="53"/>
      <c r="J882" s="53">
        <v>88.601009860170436</v>
      </c>
      <c r="K882" s="53">
        <v>244.097720590157</v>
      </c>
      <c r="L882" s="53">
        <v>-19.718490467791849</v>
      </c>
      <c r="M882" s="54">
        <v>-116.3894577026367</v>
      </c>
      <c r="N882" s="93"/>
      <c r="O882" s="93"/>
      <c r="P882" s="93"/>
      <c r="Q882" s="93"/>
    </row>
    <row r="883" spans="1:17" s="55" customFormat="1">
      <c r="A883" s="53">
        <v>880</v>
      </c>
      <c r="B883" s="53">
        <v>69.469176808465249</v>
      </c>
      <c r="C883" s="53">
        <v>70</v>
      </c>
      <c r="D883" s="53"/>
      <c r="E883" s="64"/>
      <c r="F883" s="53">
        <v>1473.4210044241579</v>
      </c>
      <c r="G883" s="53">
        <v>82.227272727272734</v>
      </c>
      <c r="H883" s="54">
        <v>0</v>
      </c>
      <c r="I883" s="53"/>
      <c r="J883" s="53">
        <v>88.601009860170436</v>
      </c>
      <c r="K883" s="53">
        <v>244.80978071614129</v>
      </c>
      <c r="L883" s="53">
        <v>-7.3507317485443489</v>
      </c>
      <c r="M883" s="54">
        <v>-116.3894577026367</v>
      </c>
      <c r="N883" s="93"/>
      <c r="O883" s="93"/>
      <c r="P883" s="93"/>
      <c r="Q883" s="93"/>
    </row>
    <row r="884" spans="1:17" s="55" customFormat="1">
      <c r="A884" s="53">
        <v>881</v>
      </c>
      <c r="B884" s="53">
        <v>68.825835581049304</v>
      </c>
      <c r="C884" s="53">
        <v>69</v>
      </c>
      <c r="D884" s="53"/>
      <c r="E884" s="64"/>
      <c r="F884" s="53">
        <v>0</v>
      </c>
      <c r="G884" s="53">
        <v>82.173139952263227</v>
      </c>
      <c r="H884" s="54">
        <v>0</v>
      </c>
      <c r="I884" s="53"/>
      <c r="J884" s="53">
        <v>88.601009860170436</v>
      </c>
      <c r="K884" s="53">
        <v>245.25959511277711</v>
      </c>
      <c r="L884" s="53">
        <v>-2.353119040941539</v>
      </c>
      <c r="M884" s="54">
        <v>-116.3894577026367</v>
      </c>
      <c r="N884" s="93"/>
      <c r="O884" s="93"/>
      <c r="P884" s="93"/>
      <c r="Q884" s="93"/>
    </row>
    <row r="885" spans="1:17" s="55" customFormat="1">
      <c r="A885" s="53">
        <v>882</v>
      </c>
      <c r="B885" s="53">
        <v>68.404618666376905</v>
      </c>
      <c r="C885" s="53">
        <v>68</v>
      </c>
      <c r="D885" s="53"/>
      <c r="E885" s="64"/>
      <c r="F885" s="53">
        <v>0</v>
      </c>
      <c r="G885" s="53">
        <v>82.036776315899587</v>
      </c>
      <c r="H885" s="54">
        <v>0</v>
      </c>
      <c r="I885" s="53"/>
      <c r="J885" s="53">
        <v>88.601009860170436</v>
      </c>
      <c r="K885" s="53">
        <v>243.94664860697631</v>
      </c>
      <c r="L885" s="53">
        <v>-19.37855400579728</v>
      </c>
      <c r="M885" s="54">
        <v>-116.3894577026367</v>
      </c>
      <c r="N885" s="93"/>
      <c r="O885" s="93"/>
      <c r="P885" s="93"/>
      <c r="Q885" s="93"/>
    </row>
    <row r="886" spans="1:17" s="55" customFormat="1">
      <c r="A886" s="53">
        <v>883</v>
      </c>
      <c r="B886" s="53">
        <v>68.191173233687877</v>
      </c>
      <c r="C886" s="53">
        <v>68</v>
      </c>
      <c r="D886" s="53"/>
      <c r="E886" s="64"/>
      <c r="F886" s="53">
        <v>0</v>
      </c>
      <c r="G886" s="53">
        <v>81.900412679535961</v>
      </c>
      <c r="H886" s="54">
        <v>0</v>
      </c>
      <c r="I886" s="53"/>
      <c r="J886" s="53">
        <v>88.601009860170436</v>
      </c>
      <c r="K886" s="53">
        <v>243.44651324530591</v>
      </c>
      <c r="L886" s="53">
        <v>-23.33755692427432</v>
      </c>
      <c r="M886" s="54">
        <v>-116.3894577026367</v>
      </c>
      <c r="N886" s="93"/>
      <c r="O886" s="93"/>
      <c r="P886" s="93"/>
      <c r="Q886" s="93"/>
    </row>
    <row r="887" spans="1:17" s="55" customFormat="1">
      <c r="A887" s="53">
        <v>884</v>
      </c>
      <c r="B887" s="53">
        <v>68.081771149281408</v>
      </c>
      <c r="C887" s="53">
        <v>68</v>
      </c>
      <c r="D887" s="53"/>
      <c r="E887" s="64"/>
      <c r="F887" s="53">
        <v>0</v>
      </c>
      <c r="G887" s="53">
        <v>81.764049043172321</v>
      </c>
      <c r="H887" s="54">
        <v>0</v>
      </c>
      <c r="I887" s="53"/>
      <c r="J887" s="53">
        <v>88.601009860170436</v>
      </c>
      <c r="K887" s="53">
        <v>243.0482719208382</v>
      </c>
      <c r="L887" s="53">
        <v>-26.2001044485271</v>
      </c>
      <c r="M887" s="54">
        <v>-116.3894577026367</v>
      </c>
      <c r="N887" s="93"/>
      <c r="O887" s="93"/>
      <c r="P887" s="93"/>
      <c r="Q887" s="93"/>
    </row>
    <row r="888" spans="1:17" s="55" customFormat="1">
      <c r="A888" s="53">
        <v>885</v>
      </c>
      <c r="B888" s="53">
        <v>68.047807828246803</v>
      </c>
      <c r="C888" s="53">
        <v>68</v>
      </c>
      <c r="D888" s="53"/>
      <c r="E888" s="64"/>
      <c r="F888" s="53">
        <v>0</v>
      </c>
      <c r="G888" s="53">
        <v>81.627685406808681</v>
      </c>
      <c r="H888" s="54">
        <v>0</v>
      </c>
      <c r="I888" s="53"/>
      <c r="J888" s="53">
        <v>88.601009860170436</v>
      </c>
      <c r="K888" s="53">
        <v>242.58185522916969</v>
      </c>
      <c r="L888" s="53">
        <v>-29.685816384543241</v>
      </c>
      <c r="M888" s="54">
        <v>-116.3894577026367</v>
      </c>
      <c r="N888" s="93"/>
      <c r="O888" s="93"/>
      <c r="P888" s="93"/>
      <c r="Q888" s="93"/>
    </row>
    <row r="889" spans="1:17" s="55" customFormat="1">
      <c r="A889" s="53">
        <v>886</v>
      </c>
      <c r="B889" s="53">
        <v>68.026979064941401</v>
      </c>
      <c r="C889" s="53">
        <v>68</v>
      </c>
      <c r="D889" s="53"/>
      <c r="E889" s="64"/>
      <c r="F889" s="53">
        <v>0</v>
      </c>
      <c r="G889" s="53">
        <v>81.464255382940294</v>
      </c>
      <c r="H889" s="54">
        <v>0</v>
      </c>
      <c r="I889" s="53"/>
      <c r="J889" s="53">
        <v>88.601009860170436</v>
      </c>
      <c r="K889" s="53">
        <v>242.39059670454401</v>
      </c>
      <c r="L889" s="53">
        <v>-29.430997244212669</v>
      </c>
      <c r="M889" s="54">
        <v>-116.3894577026367</v>
      </c>
      <c r="N889" s="93"/>
      <c r="O889" s="93"/>
      <c r="P889" s="93"/>
      <c r="Q889" s="93"/>
    </row>
    <row r="890" spans="1:17" s="55" customFormat="1">
      <c r="A890" s="53">
        <v>887</v>
      </c>
      <c r="B890" s="53">
        <v>67.930900850387857</v>
      </c>
      <c r="C890" s="53">
        <v>68</v>
      </c>
      <c r="D890" s="53"/>
      <c r="E890" s="64"/>
      <c r="F890" s="53">
        <v>0</v>
      </c>
      <c r="G890" s="53">
        <v>81.259709928394841</v>
      </c>
      <c r="H890" s="54">
        <v>0</v>
      </c>
      <c r="I890" s="53"/>
      <c r="J890" s="53">
        <v>88.601009860170436</v>
      </c>
      <c r="K890" s="53">
        <v>242.5945645442832</v>
      </c>
      <c r="L890" s="53">
        <v>-24.298200150180449</v>
      </c>
      <c r="M890" s="54">
        <v>-116.3894577026367</v>
      </c>
      <c r="N890" s="93"/>
      <c r="O890" s="93"/>
      <c r="P890" s="93"/>
      <c r="Q890" s="93"/>
    </row>
    <row r="891" spans="1:17" s="55" customFormat="1">
      <c r="A891" s="53">
        <v>888</v>
      </c>
      <c r="B891" s="53">
        <v>67.661086873747394</v>
      </c>
      <c r="C891" s="53">
        <v>68</v>
      </c>
      <c r="D891" s="53"/>
      <c r="E891" s="64"/>
      <c r="F891" s="53">
        <v>0</v>
      </c>
      <c r="G891" s="53">
        <v>81.082230861354134</v>
      </c>
      <c r="H891" s="54">
        <v>0</v>
      </c>
      <c r="I891" s="53"/>
      <c r="J891" s="53">
        <v>88.601009860170436</v>
      </c>
      <c r="K891" s="53">
        <v>243.26601603015189</v>
      </c>
      <c r="L891" s="53">
        <v>-13.919801854711359</v>
      </c>
      <c r="M891" s="54">
        <v>-116.3894577026367</v>
      </c>
      <c r="N891" s="93"/>
      <c r="O891" s="93"/>
      <c r="P891" s="93"/>
      <c r="Q891" s="93"/>
    </row>
    <row r="892" spans="1:17" s="55" customFormat="1">
      <c r="A892" s="53">
        <v>889</v>
      </c>
      <c r="B892" s="53">
        <v>67.280000739693634</v>
      </c>
      <c r="C892" s="53">
        <v>68</v>
      </c>
      <c r="D892" s="53"/>
      <c r="E892" s="64"/>
      <c r="F892" s="53">
        <v>0</v>
      </c>
      <c r="G892" s="53">
        <v>80.945867224990494</v>
      </c>
      <c r="H892" s="54">
        <v>0</v>
      </c>
      <c r="I892" s="53"/>
      <c r="J892" s="53">
        <v>237.132064972877</v>
      </c>
      <c r="K892" s="53">
        <v>243.32733927472921</v>
      </c>
      <c r="L892" s="53">
        <v>-13.10898872155089</v>
      </c>
      <c r="M892" s="54">
        <v>-116.3894577026367</v>
      </c>
      <c r="N892" s="93"/>
      <c r="O892" s="93"/>
      <c r="P892" s="93"/>
      <c r="Q892" s="93"/>
    </row>
    <row r="893" spans="1:17" s="55" customFormat="1">
      <c r="A893" s="53">
        <v>890</v>
      </c>
      <c r="B893" s="53">
        <v>66.797704078368824</v>
      </c>
      <c r="C893" s="53">
        <v>68</v>
      </c>
      <c r="D893" s="53"/>
      <c r="E893" s="64"/>
      <c r="F893" s="53">
        <v>0</v>
      </c>
      <c r="G893" s="53">
        <v>80.809503588626868</v>
      </c>
      <c r="H893" s="54">
        <v>0</v>
      </c>
      <c r="I893" s="53"/>
      <c r="J893" s="53">
        <v>96.15077749666402</v>
      </c>
      <c r="K893" s="53">
        <v>243.56794832095929</v>
      </c>
      <c r="L893" s="53">
        <v>-9.3982658159848622</v>
      </c>
      <c r="M893" s="54">
        <v>-116.3894577026367</v>
      </c>
      <c r="N893" s="93"/>
      <c r="O893" s="93"/>
      <c r="P893" s="93"/>
      <c r="Q893" s="93"/>
    </row>
    <row r="894" spans="1:17" s="55" customFormat="1">
      <c r="A894" s="53">
        <v>891</v>
      </c>
      <c r="B894" s="53">
        <v>66.053230870403326</v>
      </c>
      <c r="C894" s="53">
        <v>67</v>
      </c>
      <c r="D894" s="53"/>
      <c r="E894" s="64"/>
      <c r="F894" s="53">
        <v>0</v>
      </c>
      <c r="G894" s="53">
        <v>80.673139952263227</v>
      </c>
      <c r="H894" s="54">
        <v>0</v>
      </c>
      <c r="I894" s="53"/>
      <c r="J894" s="53">
        <v>96.15077749666402</v>
      </c>
      <c r="K894" s="53">
        <v>244.79497079954339</v>
      </c>
      <c r="L894" s="53">
        <v>6.6105836174392278</v>
      </c>
      <c r="M894" s="54">
        <v>-116.3894577026367</v>
      </c>
      <c r="N894" s="93"/>
      <c r="O894" s="93"/>
      <c r="P894" s="93"/>
      <c r="Q894" s="93"/>
    </row>
    <row r="895" spans="1:17" s="55" customFormat="1">
      <c r="A895" s="53">
        <v>892</v>
      </c>
      <c r="B895" s="53">
        <v>65.03035614259538</v>
      </c>
      <c r="C895" s="53">
        <v>66</v>
      </c>
      <c r="D895" s="53"/>
      <c r="E895" s="64"/>
      <c r="F895" s="53">
        <v>0</v>
      </c>
      <c r="G895" s="53">
        <v>80.563842703404347</v>
      </c>
      <c r="H895" s="54">
        <v>0</v>
      </c>
      <c r="I895" s="53"/>
      <c r="J895" s="53">
        <v>96.15077749666402</v>
      </c>
      <c r="K895" s="53">
        <v>245.56222688192</v>
      </c>
      <c r="L895" s="53">
        <v>14.144764111345721</v>
      </c>
      <c r="M895" s="54">
        <v>-116.3894577026367</v>
      </c>
      <c r="N895" s="93"/>
      <c r="O895" s="93"/>
      <c r="P895" s="93"/>
      <c r="Q895" s="93"/>
    </row>
    <row r="896" spans="1:17" s="55" customFormat="1">
      <c r="A896" s="53">
        <v>893</v>
      </c>
      <c r="B896" s="53">
        <v>63.946426135227057</v>
      </c>
      <c r="C896" s="53">
        <v>64</v>
      </c>
      <c r="D896" s="53"/>
      <c r="E896" s="64"/>
      <c r="F896" s="53">
        <v>0</v>
      </c>
      <c r="G896" s="53">
        <v>80.49566088522252</v>
      </c>
      <c r="H896" s="54">
        <v>0</v>
      </c>
      <c r="I896" s="53"/>
      <c r="J896" s="53">
        <v>96.15077749666402</v>
      </c>
      <c r="K896" s="53">
        <v>245.77966790832971</v>
      </c>
      <c r="L896" s="53">
        <v>14.240831714487641</v>
      </c>
      <c r="M896" s="54">
        <v>-116.3894577026367</v>
      </c>
      <c r="N896" s="93"/>
      <c r="O896" s="93"/>
      <c r="P896" s="93"/>
      <c r="Q896" s="93"/>
    </row>
    <row r="897" spans="1:17" s="55" customFormat="1">
      <c r="A897" s="53">
        <v>894</v>
      </c>
      <c r="B897" s="53">
        <v>63.129424515591772</v>
      </c>
      <c r="C897" s="53">
        <v>63</v>
      </c>
      <c r="D897" s="53"/>
      <c r="E897" s="64"/>
      <c r="F897" s="53">
        <v>0</v>
      </c>
      <c r="G897" s="53">
        <v>80.427479067040707</v>
      </c>
      <c r="H897" s="54">
        <v>0</v>
      </c>
      <c r="I897" s="53"/>
      <c r="J897" s="53">
        <v>96.15077749666402</v>
      </c>
      <c r="K897" s="53">
        <v>244.8597656684276</v>
      </c>
      <c r="L897" s="53">
        <v>-0.16975439825876371</v>
      </c>
      <c r="M897" s="54">
        <v>-116.3894577026367</v>
      </c>
      <c r="N897" s="93"/>
      <c r="O897" s="93"/>
      <c r="P897" s="93"/>
      <c r="Q897" s="93"/>
    </row>
    <row r="898" spans="1:17" s="55" customFormat="1">
      <c r="A898" s="53">
        <v>895</v>
      </c>
      <c r="B898" s="53">
        <v>62.501360473632801</v>
      </c>
      <c r="C898" s="53">
        <v>62</v>
      </c>
      <c r="D898" s="53"/>
      <c r="E898" s="64"/>
      <c r="F898" s="53">
        <v>0</v>
      </c>
      <c r="G898" s="53">
        <v>80.332230861353665</v>
      </c>
      <c r="H898" s="54">
        <v>0</v>
      </c>
      <c r="I898" s="53"/>
      <c r="J898" s="53">
        <v>-153.5143607111886</v>
      </c>
      <c r="K898" s="53">
        <v>244.40173808072299</v>
      </c>
      <c r="L898" s="53">
        <v>-5.530305324925048</v>
      </c>
      <c r="M898" s="54">
        <v>-115.85272216796881</v>
      </c>
      <c r="N898" s="93"/>
      <c r="O898" s="93"/>
      <c r="P898" s="93"/>
      <c r="Q898" s="93"/>
    </row>
    <row r="899" spans="1:17" s="55" customFormat="1">
      <c r="A899" s="53">
        <v>896</v>
      </c>
      <c r="B899" s="53">
        <v>62.011607525451808</v>
      </c>
      <c r="C899" s="53">
        <v>62</v>
      </c>
      <c r="D899" s="53"/>
      <c r="E899" s="64"/>
      <c r="F899" s="53">
        <v>0</v>
      </c>
      <c r="G899" s="53">
        <v>80.195867224990025</v>
      </c>
      <c r="H899" s="54">
        <v>0</v>
      </c>
      <c r="I899" s="53"/>
      <c r="J899" s="53">
        <v>88.064274325502467</v>
      </c>
      <c r="K899" s="53">
        <v>244.00580584730491</v>
      </c>
      <c r="L899" s="53">
        <v>-10.10041365217389</v>
      </c>
      <c r="M899" s="54">
        <v>-115.85272216796881</v>
      </c>
      <c r="N899" s="93"/>
      <c r="O899" s="93"/>
      <c r="P899" s="93"/>
      <c r="Q899" s="93"/>
    </row>
    <row r="900" spans="1:17" s="55" customFormat="1">
      <c r="A900" s="53">
        <v>897</v>
      </c>
      <c r="B900" s="53">
        <v>61.683207540884609</v>
      </c>
      <c r="C900" s="53">
        <v>61</v>
      </c>
      <c r="D900" s="53"/>
      <c r="E900" s="64"/>
      <c r="F900" s="53">
        <v>0</v>
      </c>
      <c r="G900" s="53">
        <v>80.086569976131145</v>
      </c>
      <c r="H900" s="54">
        <v>0</v>
      </c>
      <c r="I900" s="53"/>
      <c r="J900" s="53">
        <v>88.064274325502467</v>
      </c>
      <c r="K900" s="53">
        <v>243.60942683507139</v>
      </c>
      <c r="L900" s="53">
        <v>-13.843212762034</v>
      </c>
      <c r="M900" s="54">
        <v>-115.85272216796881</v>
      </c>
      <c r="N900" s="93"/>
      <c r="O900" s="93"/>
      <c r="P900" s="93"/>
      <c r="Q900" s="93"/>
    </row>
    <row r="901" spans="1:17" s="55" customFormat="1">
      <c r="A901" s="53">
        <v>898</v>
      </c>
      <c r="B901" s="53">
        <v>61.390177040742707</v>
      </c>
      <c r="C901" s="53">
        <v>61</v>
      </c>
      <c r="D901" s="53"/>
      <c r="E901" s="64"/>
      <c r="F901" s="53">
        <v>0</v>
      </c>
      <c r="G901" s="53">
        <v>80.018388157949317</v>
      </c>
      <c r="H901" s="54">
        <v>0</v>
      </c>
      <c r="I901" s="53"/>
      <c r="J901" s="53">
        <v>87.625744357240762</v>
      </c>
      <c r="K901" s="53">
        <v>243.55763314200581</v>
      </c>
      <c r="L901" s="53">
        <v>-13.128309775622579</v>
      </c>
      <c r="M901" s="54">
        <v>-115.414192199707</v>
      </c>
      <c r="N901" s="93"/>
      <c r="O901" s="93"/>
      <c r="P901" s="93"/>
      <c r="Q901" s="93"/>
    </row>
    <row r="902" spans="1:17" s="55" customFormat="1">
      <c r="A902" s="53">
        <v>899</v>
      </c>
      <c r="B902" s="53">
        <v>61.045538507988667</v>
      </c>
      <c r="C902" s="53">
        <v>61</v>
      </c>
      <c r="D902" s="53"/>
      <c r="E902" s="64"/>
      <c r="F902" s="53">
        <v>0</v>
      </c>
      <c r="G902" s="53">
        <v>79.950206339767504</v>
      </c>
      <c r="H902" s="54">
        <v>0</v>
      </c>
      <c r="I902" s="53"/>
      <c r="J902" s="53">
        <v>87.036579623354029</v>
      </c>
      <c r="K902" s="53">
        <v>243.40077431257319</v>
      </c>
      <c r="L902" s="53">
        <v>-13.93692858423344</v>
      </c>
      <c r="M902" s="54">
        <v>-114.8250274658203</v>
      </c>
      <c r="N902" s="93"/>
      <c r="O902" s="93"/>
      <c r="P902" s="93"/>
      <c r="Q902" s="93"/>
    </row>
    <row r="903" spans="1:17" s="55" customFormat="1">
      <c r="A903" s="53">
        <v>900</v>
      </c>
      <c r="B903" s="53">
        <v>60.347670285031178</v>
      </c>
      <c r="C903" s="53">
        <v>61</v>
      </c>
      <c r="D903" s="53"/>
      <c r="E903" s="64"/>
      <c r="F903" s="53">
        <v>0</v>
      </c>
      <c r="G903" s="53">
        <v>79.882024521585677</v>
      </c>
      <c r="H903" s="54">
        <v>0</v>
      </c>
      <c r="I903" s="53"/>
      <c r="J903" s="53">
        <v>87.036579623354029</v>
      </c>
      <c r="K903" s="53">
        <v>245.1817209821769</v>
      </c>
      <c r="L903" s="53">
        <v>10.597881281021349</v>
      </c>
      <c r="M903" s="54">
        <v>-114.8250274658203</v>
      </c>
      <c r="N903" s="93"/>
      <c r="O903" s="93"/>
      <c r="P903" s="93"/>
      <c r="Q903" s="93"/>
    </row>
    <row r="904" spans="1:17" s="55" customFormat="1">
      <c r="A904" s="53">
        <v>901</v>
      </c>
      <c r="B904" s="53">
        <v>59.147802753299437</v>
      </c>
      <c r="C904" s="53">
        <v>60</v>
      </c>
      <c r="D904" s="53"/>
      <c r="E904" s="64"/>
      <c r="F904" s="53">
        <v>0</v>
      </c>
      <c r="G904" s="53">
        <v>79.813842703403864</v>
      </c>
      <c r="H904" s="54">
        <v>0</v>
      </c>
      <c r="I904" s="53"/>
      <c r="J904" s="53">
        <v>87.036579623354029</v>
      </c>
      <c r="K904" s="53">
        <v>245.39689979416829</v>
      </c>
      <c r="L904" s="53">
        <v>10.325640898093191</v>
      </c>
      <c r="M904" s="54">
        <v>-114.8250274658203</v>
      </c>
      <c r="N904" s="93"/>
      <c r="O904" s="93"/>
      <c r="P904" s="93"/>
      <c r="Q904" s="93"/>
    </row>
    <row r="905" spans="1:17" s="55" customFormat="1">
      <c r="A905" s="53">
        <v>902</v>
      </c>
      <c r="B905" s="53">
        <v>56.857895939005481</v>
      </c>
      <c r="C905" s="53">
        <v>59</v>
      </c>
      <c r="D905" s="53"/>
      <c r="E905" s="64"/>
      <c r="F905" s="53">
        <v>0</v>
      </c>
      <c r="G905" s="53">
        <v>79.745660885222051</v>
      </c>
      <c r="H905" s="54">
        <v>0</v>
      </c>
      <c r="I905" s="53"/>
      <c r="J905" s="53">
        <v>87.036579623354029</v>
      </c>
      <c r="K905" s="53">
        <v>249.5968802531952</v>
      </c>
      <c r="L905" s="53">
        <v>64.000273330415567</v>
      </c>
      <c r="M905" s="54">
        <v>-114.8250274658203</v>
      </c>
      <c r="N905" s="93"/>
      <c r="O905" s="93"/>
      <c r="P905" s="93"/>
      <c r="Q905" s="93"/>
    </row>
    <row r="906" spans="1:17" s="55" customFormat="1">
      <c r="A906" s="53">
        <v>903</v>
      </c>
      <c r="B906" s="53">
        <v>53.316115383012132</v>
      </c>
      <c r="C906" s="53">
        <v>54</v>
      </c>
      <c r="D906" s="53"/>
      <c r="E906" s="64"/>
      <c r="F906" s="53">
        <v>0</v>
      </c>
      <c r="G906" s="53">
        <v>79.677479067040224</v>
      </c>
      <c r="H906" s="54">
        <v>0</v>
      </c>
      <c r="I906" s="53"/>
      <c r="J906" s="53">
        <v>87.036579623354029</v>
      </c>
      <c r="K906" s="53">
        <v>250.76181868641851</v>
      </c>
      <c r="L906" s="53">
        <v>68.580719119394686</v>
      </c>
      <c r="M906" s="54">
        <v>-114.8250274658203</v>
      </c>
      <c r="N906" s="93"/>
      <c r="O906" s="93"/>
      <c r="P906" s="93"/>
      <c r="Q906" s="93"/>
    </row>
    <row r="907" spans="1:17" s="55" customFormat="1">
      <c r="A907" s="53">
        <v>904</v>
      </c>
      <c r="B907" s="53">
        <v>49.091086480095882</v>
      </c>
      <c r="C907" s="53">
        <v>49</v>
      </c>
      <c r="D907" s="53"/>
      <c r="E907" s="64"/>
      <c r="F907" s="53">
        <v>0</v>
      </c>
      <c r="G907" s="53">
        <v>79.609297248858411</v>
      </c>
      <c r="H907" s="54">
        <v>0</v>
      </c>
      <c r="I907" s="53"/>
      <c r="J907" s="53">
        <v>86.352207675111842</v>
      </c>
      <c r="K907" s="53">
        <v>253.3162076289307</v>
      </c>
      <c r="L907" s="53">
        <v>93.829411953222134</v>
      </c>
      <c r="M907" s="54">
        <v>-114.1406555175781</v>
      </c>
      <c r="N907" s="93"/>
      <c r="O907" s="93"/>
      <c r="P907" s="93"/>
      <c r="Q907" s="93"/>
    </row>
    <row r="908" spans="1:17" s="55" customFormat="1">
      <c r="A908" s="53">
        <v>905</v>
      </c>
      <c r="B908" s="53">
        <v>45.446629412948063</v>
      </c>
      <c r="C908" s="53">
        <v>44</v>
      </c>
      <c r="D908" s="53"/>
      <c r="E908" s="64"/>
      <c r="F908" s="53">
        <v>0</v>
      </c>
      <c r="G908" s="53">
        <v>79.541115430676598</v>
      </c>
      <c r="H908" s="54">
        <v>0</v>
      </c>
      <c r="I908" s="53"/>
      <c r="J908" s="53">
        <v>156.7188316458415</v>
      </c>
      <c r="K908" s="53">
        <v>251.44293553948711</v>
      </c>
      <c r="L908" s="53">
        <v>56.648809161278088</v>
      </c>
      <c r="M908" s="54">
        <v>-114.1406555175781</v>
      </c>
      <c r="N908" s="93"/>
      <c r="O908" s="93"/>
      <c r="P908" s="93"/>
      <c r="Q908" s="93"/>
    </row>
    <row r="909" spans="1:17" s="55" customFormat="1">
      <c r="A909" s="53">
        <v>906</v>
      </c>
      <c r="B909" s="53">
        <v>43.000763069296617</v>
      </c>
      <c r="C909" s="53">
        <v>42</v>
      </c>
      <c r="D909" s="53"/>
      <c r="E909" s="64"/>
      <c r="F909" s="53">
        <v>0</v>
      </c>
      <c r="G909" s="53">
        <v>79.5</v>
      </c>
      <c r="H909" s="54">
        <v>0</v>
      </c>
      <c r="I909" s="53"/>
      <c r="J909" s="53">
        <v>-62.230342741181552</v>
      </c>
      <c r="K909" s="53">
        <v>247.6981791339347</v>
      </c>
      <c r="L909" s="53">
        <v>5.5937330791664586</v>
      </c>
      <c r="M909" s="54">
        <v>-113.0523223876953</v>
      </c>
      <c r="N909" s="93"/>
      <c r="O909" s="93"/>
      <c r="P909" s="93"/>
      <c r="Q909" s="93"/>
    </row>
    <row r="910" spans="1:17" s="55" customFormat="1">
      <c r="A910" s="53">
        <v>907</v>
      </c>
      <c r="B910" s="53">
        <v>41.88171929168513</v>
      </c>
      <c r="C910" s="53">
        <v>41</v>
      </c>
      <c r="D910" s="53"/>
      <c r="E910" s="64"/>
      <c r="F910" s="53">
        <v>0</v>
      </c>
      <c r="G910" s="53">
        <v>79.5</v>
      </c>
      <c r="H910" s="54">
        <v>0</v>
      </c>
      <c r="I910" s="53"/>
      <c r="J910" s="53">
        <v>85.263874545229044</v>
      </c>
      <c r="K910" s="53">
        <v>248.30798965661609</v>
      </c>
      <c r="L910" s="53">
        <v>16.54879236371065</v>
      </c>
      <c r="M910" s="54">
        <v>-113.0523223876953</v>
      </c>
      <c r="N910" s="93"/>
      <c r="O910" s="93"/>
      <c r="P910" s="93"/>
      <c r="Q910" s="93"/>
    </row>
    <row r="911" spans="1:17" s="55" customFormat="1">
      <c r="A911" s="53">
        <v>908</v>
      </c>
      <c r="B911" s="53">
        <v>42.107363085336999</v>
      </c>
      <c r="C911" s="53">
        <v>41</v>
      </c>
      <c r="D911" s="53"/>
      <c r="E911" s="64"/>
      <c r="F911" s="53">
        <v>0</v>
      </c>
      <c r="G911" s="53">
        <v>79.5</v>
      </c>
      <c r="H911" s="54">
        <v>0</v>
      </c>
      <c r="I911" s="53"/>
      <c r="J911" s="53">
        <v>85.263874545229044</v>
      </c>
      <c r="K911" s="53">
        <v>243.7458829265012</v>
      </c>
      <c r="L911" s="53">
        <v>-44.12248726143477</v>
      </c>
      <c r="M911" s="54">
        <v>-113.0523223876953</v>
      </c>
      <c r="N911" s="93"/>
      <c r="O911" s="93"/>
      <c r="P911" s="93"/>
      <c r="Q911" s="93"/>
    </row>
    <row r="912" spans="1:17" s="55" customFormat="1">
      <c r="A912" s="53">
        <v>909</v>
      </c>
      <c r="B912" s="53">
        <v>43.328443627320262</v>
      </c>
      <c r="C912" s="53">
        <v>42</v>
      </c>
      <c r="D912" s="53"/>
      <c r="E912" s="64"/>
      <c r="F912" s="53">
        <v>0</v>
      </c>
      <c r="G912" s="53">
        <v>79.527066387505229</v>
      </c>
      <c r="H912" s="54">
        <v>0</v>
      </c>
      <c r="I912" s="53"/>
      <c r="J912" s="53">
        <v>85.263874545229044</v>
      </c>
      <c r="K912" s="53">
        <v>242.60471278441199</v>
      </c>
      <c r="L912" s="53">
        <v>-48.277868795058353</v>
      </c>
      <c r="M912" s="54">
        <v>-113.0523223876953</v>
      </c>
      <c r="N912" s="93"/>
      <c r="O912" s="93"/>
      <c r="P912" s="93"/>
      <c r="Q912" s="93"/>
    </row>
    <row r="913" spans="1:17" s="55" customFormat="1">
      <c r="A913" s="53">
        <v>910</v>
      </c>
      <c r="B913" s="53">
        <v>45.03274558225651</v>
      </c>
      <c r="C913" s="53">
        <v>44</v>
      </c>
      <c r="D913" s="53"/>
      <c r="E913" s="64"/>
      <c r="F913" s="53">
        <v>0</v>
      </c>
      <c r="G913" s="53">
        <v>79.622314593192272</v>
      </c>
      <c r="H913" s="54">
        <v>0</v>
      </c>
      <c r="I913" s="53"/>
      <c r="J913" s="53">
        <v>85.263874545229044</v>
      </c>
      <c r="K913" s="53">
        <v>240.1638403672022</v>
      </c>
      <c r="L913" s="53">
        <v>-72.482299968212359</v>
      </c>
      <c r="M913" s="54">
        <v>-113.0523223876953</v>
      </c>
      <c r="N913" s="93"/>
      <c r="O913" s="93"/>
      <c r="P913" s="93"/>
      <c r="Q913" s="93"/>
    </row>
    <row r="914" spans="1:17" s="55" customFormat="1">
      <c r="A914" s="53">
        <v>911</v>
      </c>
      <c r="B914" s="53">
        <v>46.937292216196703</v>
      </c>
      <c r="C914" s="53">
        <v>48</v>
      </c>
      <c r="D914" s="53"/>
      <c r="E914" s="64"/>
      <c r="F914" s="53">
        <v>0</v>
      </c>
      <c r="G914" s="53">
        <v>79.758678229555912</v>
      </c>
      <c r="H914" s="54">
        <v>0</v>
      </c>
      <c r="I914" s="53"/>
      <c r="J914" s="53">
        <v>83.563908114564967</v>
      </c>
      <c r="K914" s="53">
        <v>240.3382450123525</v>
      </c>
      <c r="L914" s="53">
        <v>-61.886331395701163</v>
      </c>
      <c r="M914" s="54">
        <v>-111.35235595703119</v>
      </c>
      <c r="N914" s="93"/>
      <c r="O914" s="93"/>
      <c r="P914" s="93"/>
      <c r="Q914" s="93"/>
    </row>
    <row r="915" spans="1:17" s="55" customFormat="1">
      <c r="A915" s="53">
        <v>912</v>
      </c>
      <c r="B915" s="53">
        <v>49.16388255278585</v>
      </c>
      <c r="C915" s="53">
        <v>51</v>
      </c>
      <c r="D915" s="53"/>
      <c r="E915" s="64"/>
      <c r="F915" s="53">
        <v>0</v>
      </c>
      <c r="G915" s="53">
        <v>79.895041865919538</v>
      </c>
      <c r="H915" s="54">
        <v>6.3573747503379527</v>
      </c>
      <c r="I915" s="53"/>
      <c r="J915" s="53">
        <v>83.563908114564967</v>
      </c>
      <c r="K915" s="53">
        <v>236.45468955896061</v>
      </c>
      <c r="L915" s="53">
        <v>-107.2177116575552</v>
      </c>
      <c r="M915" s="54">
        <v>-111.35235595703119</v>
      </c>
      <c r="N915" s="93"/>
      <c r="O915" s="93"/>
      <c r="P915" s="93"/>
      <c r="Q915" s="93"/>
    </row>
    <row r="916" spans="1:17" s="55" customFormat="1">
      <c r="A916" s="53">
        <v>913</v>
      </c>
      <c r="B916" s="53">
        <v>51.682786361705567</v>
      </c>
      <c r="C916" s="53">
        <v>52</v>
      </c>
      <c r="D916" s="53"/>
      <c r="E916" s="64"/>
      <c r="F916" s="53">
        <v>1753.8829504765099</v>
      </c>
      <c r="G916" s="53">
        <v>80.031405502283178</v>
      </c>
      <c r="H916" s="54">
        <v>22.527032671077901</v>
      </c>
      <c r="I916" s="53"/>
      <c r="J916" s="53">
        <v>83.563908114564967</v>
      </c>
      <c r="K916" s="53">
        <v>238.9296176341598</v>
      </c>
      <c r="L916" s="53">
        <v>-59.511398658936137</v>
      </c>
      <c r="M916" s="54">
        <v>-111.35235595703119</v>
      </c>
      <c r="N916" s="93"/>
      <c r="O916" s="93"/>
      <c r="P916" s="93"/>
      <c r="Q916" s="93"/>
    </row>
    <row r="917" spans="1:17" s="55" customFormat="1">
      <c r="A917" s="53">
        <v>914</v>
      </c>
      <c r="B917" s="53">
        <v>53.858863817282113</v>
      </c>
      <c r="C917" s="53">
        <v>54</v>
      </c>
      <c r="D917" s="53"/>
      <c r="E917" s="64"/>
      <c r="F917" s="53">
        <v>1827.729300817248</v>
      </c>
      <c r="G917" s="53">
        <v>80.167769138646818</v>
      </c>
      <c r="H917" s="54">
        <v>33.660263365919597</v>
      </c>
      <c r="I917" s="53"/>
      <c r="J917" s="53">
        <v>83.563908114564967</v>
      </c>
      <c r="K917" s="53">
        <v>242.81560463584569</v>
      </c>
      <c r="L917" s="53">
        <v>-7.2138963888788652</v>
      </c>
      <c r="M917" s="54">
        <v>-111.35235595703119</v>
      </c>
      <c r="N917" s="93"/>
      <c r="O917" s="93"/>
      <c r="P917" s="93"/>
      <c r="Q917" s="93"/>
    </row>
    <row r="918" spans="1:17" s="55" customFormat="1">
      <c r="A918" s="53">
        <v>915</v>
      </c>
      <c r="B918" s="53">
        <v>55.591260070800821</v>
      </c>
      <c r="C918" s="53">
        <v>57</v>
      </c>
      <c r="D918" s="53"/>
      <c r="E918" s="64"/>
      <c r="F918" s="53">
        <v>1886.519092668857</v>
      </c>
      <c r="G918" s="53">
        <v>80.331199162515688</v>
      </c>
      <c r="H918" s="54">
        <v>34.924368317040162</v>
      </c>
      <c r="I918" s="53"/>
      <c r="J918" s="53">
        <v>346.84871583722042</v>
      </c>
      <c r="K918" s="53">
        <v>243.96275455084611</v>
      </c>
      <c r="L918" s="53">
        <v>4.9667769921861611</v>
      </c>
      <c r="M918" s="54">
        <v>-111.35235595703119</v>
      </c>
      <c r="N918" s="93"/>
      <c r="O918" s="93"/>
      <c r="P918" s="93"/>
      <c r="Q918" s="93"/>
    </row>
    <row r="919" spans="1:17" s="55" customFormat="1">
      <c r="A919" s="53">
        <v>916</v>
      </c>
      <c r="B919" s="53">
        <v>57.050811433614953</v>
      </c>
      <c r="C919" s="53">
        <v>58</v>
      </c>
      <c r="D919" s="53"/>
      <c r="E919" s="64"/>
      <c r="F919" s="53">
        <v>1936.0497474727399</v>
      </c>
      <c r="G919" s="53">
        <v>80.535744617061141</v>
      </c>
      <c r="H919" s="54">
        <v>34.137257920739849</v>
      </c>
      <c r="I919" s="53"/>
      <c r="J919" s="53">
        <v>45.881223358480433</v>
      </c>
      <c r="K919" s="53">
        <v>244.44386805892529</v>
      </c>
      <c r="L919" s="53">
        <v>8.4732344357595668</v>
      </c>
      <c r="M919" s="54">
        <v>-66.119903564453125</v>
      </c>
      <c r="N919" s="93"/>
      <c r="O919" s="93"/>
      <c r="P919" s="93"/>
      <c r="Q919" s="93"/>
    </row>
    <row r="920" spans="1:17" s="55" customFormat="1">
      <c r="A920" s="53">
        <v>917</v>
      </c>
      <c r="B920" s="53">
        <v>58.169405939662852</v>
      </c>
      <c r="C920" s="53">
        <v>59</v>
      </c>
      <c r="D920" s="53"/>
      <c r="E920" s="64"/>
      <c r="F920" s="53">
        <v>1974.0098492931741</v>
      </c>
      <c r="G920" s="53">
        <v>80.740290071606594</v>
      </c>
      <c r="H920" s="54">
        <v>34.527857920739891</v>
      </c>
      <c r="I920" s="53"/>
      <c r="J920" s="53">
        <v>67.463758148519489</v>
      </c>
      <c r="K920" s="53">
        <v>245.0340370955179</v>
      </c>
      <c r="L920" s="53">
        <v>13.871816393278159</v>
      </c>
      <c r="M920" s="54">
        <v>-87.702438354492188</v>
      </c>
      <c r="N920" s="93"/>
      <c r="O920" s="93"/>
      <c r="P920" s="93"/>
      <c r="Q920" s="93"/>
    </row>
    <row r="921" spans="1:17" s="55" customFormat="1">
      <c r="A921" s="53">
        <v>918</v>
      </c>
      <c r="B921" s="53">
        <v>58.863695964366208</v>
      </c>
      <c r="C921" s="53">
        <v>59</v>
      </c>
      <c r="D921" s="53"/>
      <c r="E921" s="64"/>
      <c r="F921" s="53">
        <v>1997.570951987811</v>
      </c>
      <c r="G921" s="53">
        <v>80.944835526152048</v>
      </c>
      <c r="H921" s="54">
        <v>34.763399999999898</v>
      </c>
      <c r="I921" s="53"/>
      <c r="J921" s="53">
        <v>70.565114654867145</v>
      </c>
      <c r="K921" s="53">
        <v>246.92390936766159</v>
      </c>
      <c r="L921" s="53">
        <v>35.683867204563242</v>
      </c>
      <c r="M921" s="54">
        <v>-90.803794860839844</v>
      </c>
      <c r="N921" s="93"/>
      <c r="O921" s="93"/>
      <c r="P921" s="93"/>
      <c r="Q921" s="93"/>
    </row>
    <row r="922" spans="1:17" s="55" customFormat="1">
      <c r="A922" s="53">
        <v>919</v>
      </c>
      <c r="B922" s="53">
        <v>59.256692092884343</v>
      </c>
      <c r="C922" s="53">
        <v>59</v>
      </c>
      <c r="D922" s="53"/>
      <c r="E922" s="64"/>
      <c r="F922" s="53">
        <v>2010.9074854437929</v>
      </c>
      <c r="G922" s="53">
        <v>81.176447368202744</v>
      </c>
      <c r="H922" s="54">
        <v>34.918457920739932</v>
      </c>
      <c r="I922" s="53"/>
      <c r="J922" s="53">
        <v>70.565114654867145</v>
      </c>
      <c r="K922" s="53">
        <v>247.72850669861131</v>
      </c>
      <c r="L922" s="53">
        <v>40.44698037934112</v>
      </c>
      <c r="M922" s="54">
        <v>-90.803794860839844</v>
      </c>
      <c r="N922" s="93"/>
      <c r="O922" s="93"/>
      <c r="P922" s="93"/>
      <c r="Q922" s="93"/>
    </row>
    <row r="923" spans="1:17" s="55" customFormat="1">
      <c r="A923" s="53">
        <v>920</v>
      </c>
      <c r="B923" s="53">
        <v>59.666709361867987</v>
      </c>
      <c r="C923" s="53">
        <v>59</v>
      </c>
      <c r="D923" s="53"/>
      <c r="E923" s="64"/>
      <c r="F923" s="53">
        <v>2024.8216403896679</v>
      </c>
      <c r="G923" s="53">
        <v>81.422108253424781</v>
      </c>
      <c r="H923" s="54">
        <v>34.998942079259969</v>
      </c>
      <c r="I923" s="53"/>
      <c r="J923" s="53">
        <v>75.42781607088277</v>
      </c>
      <c r="K923" s="53">
        <v>247.71705044077521</v>
      </c>
      <c r="L923" s="53">
        <v>34.728250519394663</v>
      </c>
      <c r="M923" s="54">
        <v>-95.666496276855469</v>
      </c>
      <c r="N923" s="93"/>
      <c r="O923" s="93"/>
      <c r="P923" s="93"/>
      <c r="Q923" s="93"/>
    </row>
    <row r="924" spans="1:17" s="55" customFormat="1">
      <c r="A924" s="53">
        <v>921</v>
      </c>
      <c r="B924" s="53">
        <v>60.304022306539132</v>
      </c>
      <c r="C924" s="53">
        <v>60</v>
      </c>
      <c r="D924" s="53"/>
      <c r="E924" s="64"/>
      <c r="F924" s="53">
        <v>2046.4491954513071</v>
      </c>
      <c r="G924" s="53">
        <v>81.59958732046502</v>
      </c>
      <c r="H924" s="54">
        <v>35.228573762219924</v>
      </c>
      <c r="I924" s="53"/>
      <c r="J924" s="53">
        <v>-273.98104779708899</v>
      </c>
      <c r="K924" s="53">
        <v>247.805190656864</v>
      </c>
      <c r="L924" s="53">
        <v>32.855516504311403</v>
      </c>
      <c r="M924" s="54">
        <v>-97.357231140136719</v>
      </c>
      <c r="N924" s="93"/>
      <c r="O924" s="93"/>
      <c r="P924" s="93"/>
      <c r="Q924" s="93"/>
    </row>
    <row r="925" spans="1:17" s="55" customFormat="1">
      <c r="A925" s="53">
        <v>922</v>
      </c>
      <c r="B925" s="53">
        <v>61.200786212449913</v>
      </c>
      <c r="C925" s="53">
        <v>62</v>
      </c>
      <c r="D925" s="53"/>
      <c r="E925" s="64"/>
      <c r="F925" s="53">
        <v>1536.0268372532021</v>
      </c>
      <c r="G925" s="53">
        <v>81.73595095682866</v>
      </c>
      <c r="H925" s="54">
        <v>34.849794554820043</v>
      </c>
      <c r="I925" s="53"/>
      <c r="J925" s="53">
        <v>67.8780484343892</v>
      </c>
      <c r="K925" s="53">
        <v>245.59180561817101</v>
      </c>
      <c r="L925" s="53">
        <v>-0.75934954527863785</v>
      </c>
      <c r="M925" s="54">
        <v>-95.666496276855469</v>
      </c>
      <c r="N925" s="93"/>
      <c r="O925" s="93"/>
      <c r="P925" s="93"/>
      <c r="Q925" s="93"/>
    </row>
    <row r="926" spans="1:17" s="55" customFormat="1">
      <c r="A926" s="53">
        <v>923</v>
      </c>
      <c r="B926" s="53">
        <v>62.0929592996184</v>
      </c>
      <c r="C926" s="53">
        <v>63</v>
      </c>
      <c r="D926" s="53"/>
      <c r="E926" s="64"/>
      <c r="F926" s="53">
        <v>1558.4187359554289</v>
      </c>
      <c r="G926" s="53">
        <v>81.872314593192286</v>
      </c>
      <c r="H926" s="54">
        <v>33.045942079260008</v>
      </c>
      <c r="I926" s="53"/>
      <c r="J926" s="53">
        <v>63.015347018373561</v>
      </c>
      <c r="K926" s="53">
        <v>245.5999756341154</v>
      </c>
      <c r="L926" s="53">
        <v>2.4605807673770199</v>
      </c>
      <c r="M926" s="54">
        <v>-90.803794860839844</v>
      </c>
      <c r="N926" s="93"/>
      <c r="O926" s="93"/>
      <c r="P926" s="93"/>
      <c r="Q926" s="93"/>
    </row>
    <row r="927" spans="1:17" s="55" customFormat="1">
      <c r="A927" s="53">
        <v>924</v>
      </c>
      <c r="B927" s="53">
        <v>62.638151019308793</v>
      </c>
      <c r="C927" s="53">
        <v>65</v>
      </c>
      <c r="D927" s="53"/>
      <c r="E927" s="64"/>
      <c r="F927" s="53">
        <v>1572.1020424081551</v>
      </c>
      <c r="G927" s="53">
        <v>82.008678229555926</v>
      </c>
      <c r="H927" s="54">
        <v>33.120515841479993</v>
      </c>
      <c r="I927" s="53"/>
      <c r="J927" s="53">
        <v>63.015347018373561</v>
      </c>
      <c r="K927" s="53">
        <v>246.58034057725021</v>
      </c>
      <c r="L927" s="53">
        <v>14.87386494099894</v>
      </c>
      <c r="M927" s="54">
        <v>-90.803794860839844</v>
      </c>
      <c r="N927" s="93"/>
      <c r="O927" s="93"/>
      <c r="P927" s="93"/>
      <c r="Q927" s="93"/>
    </row>
    <row r="928" spans="1:17" s="55" customFormat="1">
      <c r="A928" s="53">
        <v>925</v>
      </c>
      <c r="B928" s="53">
        <v>62.771079559326182</v>
      </c>
      <c r="C928" s="53">
        <v>64</v>
      </c>
      <c r="D928" s="53"/>
      <c r="E928" s="64"/>
      <c r="F928" s="53">
        <v>1575.438303550206</v>
      </c>
      <c r="G928" s="53">
        <v>82.145041865919566</v>
      </c>
      <c r="H928" s="54">
        <v>32.19607871334005</v>
      </c>
      <c r="I928" s="53"/>
      <c r="J928" s="53">
        <v>250.00171239890881</v>
      </c>
      <c r="K928" s="53">
        <v>248.69998090250641</v>
      </c>
      <c r="L928" s="53">
        <v>41.392229586634343</v>
      </c>
      <c r="M928" s="54">
        <v>-95.666496276855469</v>
      </c>
      <c r="N928" s="93"/>
      <c r="O928" s="93"/>
      <c r="P928" s="93"/>
      <c r="Q928" s="93"/>
    </row>
    <row r="929" spans="1:17" s="55" customFormat="1">
      <c r="A929" s="53">
        <v>926</v>
      </c>
      <c r="B929" s="53">
        <v>62.50453979043094</v>
      </c>
      <c r="C929" s="53">
        <v>62</v>
      </c>
      <c r="D929" s="53"/>
      <c r="E929" s="64"/>
      <c r="F929" s="53">
        <v>1568.748647035057</v>
      </c>
      <c r="G929" s="53">
        <v>82.254339114777963</v>
      </c>
      <c r="H929" s="54">
        <v>18.136740103020429</v>
      </c>
      <c r="I929" s="53"/>
      <c r="J929" s="53">
        <v>78.067006744710895</v>
      </c>
      <c r="K929" s="53">
        <v>246.8837740075848</v>
      </c>
      <c r="L929" s="53">
        <v>10.50875753917761</v>
      </c>
      <c r="M929" s="54">
        <v>-98.305686950683594</v>
      </c>
      <c r="N929" s="93"/>
      <c r="O929" s="93"/>
      <c r="P929" s="93"/>
      <c r="Q929" s="93"/>
    </row>
    <row r="930" spans="1:17" s="55" customFormat="1">
      <c r="A930" s="53">
        <v>927</v>
      </c>
      <c r="B930" s="53">
        <v>62.159277780763787</v>
      </c>
      <c r="C930" s="53">
        <v>62</v>
      </c>
      <c r="D930" s="53"/>
      <c r="E930" s="64"/>
      <c r="F930" s="53">
        <v>0</v>
      </c>
      <c r="G930" s="53">
        <v>82.322520932959776</v>
      </c>
      <c r="H930" s="54">
        <v>0</v>
      </c>
      <c r="I930" s="53"/>
      <c r="J930" s="53">
        <v>81.297315277425739</v>
      </c>
      <c r="K930" s="53">
        <v>244.6073750513888</v>
      </c>
      <c r="L930" s="53">
        <v>-16.462774821667271</v>
      </c>
      <c r="M930" s="54">
        <v>-101.53599548339839</v>
      </c>
      <c r="N930" s="93"/>
      <c r="O930" s="93"/>
      <c r="P930" s="93"/>
      <c r="Q930" s="93"/>
    </row>
    <row r="931" spans="1:17" s="55" customFormat="1">
      <c r="A931" s="53">
        <v>928</v>
      </c>
      <c r="B931" s="53">
        <v>61.772290139161043</v>
      </c>
      <c r="C931" s="53">
        <v>61</v>
      </c>
      <c r="D931" s="53"/>
      <c r="E931" s="64"/>
      <c r="F931" s="53">
        <v>0</v>
      </c>
      <c r="G931" s="53">
        <v>82.36363636363636</v>
      </c>
      <c r="H931" s="54">
        <v>0</v>
      </c>
      <c r="I931" s="53"/>
      <c r="J931" s="53">
        <v>81.297315277425739</v>
      </c>
      <c r="K931" s="53">
        <v>244.99997568378259</v>
      </c>
      <c r="L931" s="53">
        <v>-8.2221086091864741</v>
      </c>
      <c r="M931" s="54">
        <v>-101.53599548339839</v>
      </c>
      <c r="N931" s="93"/>
      <c r="O931" s="93"/>
      <c r="P931" s="93"/>
      <c r="Q931" s="93"/>
    </row>
    <row r="932" spans="1:17" s="55" customFormat="1">
      <c r="A932" s="53">
        <v>929</v>
      </c>
      <c r="B932" s="53">
        <v>61.282962536625547</v>
      </c>
      <c r="C932" s="53">
        <v>60</v>
      </c>
      <c r="D932" s="53"/>
      <c r="E932" s="64"/>
      <c r="F932" s="53">
        <v>0</v>
      </c>
      <c r="G932" s="53">
        <v>82.36363636363636</v>
      </c>
      <c r="H932" s="54">
        <v>0</v>
      </c>
      <c r="I932" s="53"/>
      <c r="J932" s="53">
        <v>81.297315277425739</v>
      </c>
      <c r="K932" s="53">
        <v>245.152770845692</v>
      </c>
      <c r="L932" s="53">
        <v>-4.3885735232440908</v>
      </c>
      <c r="M932" s="54">
        <v>-101.53599548339839</v>
      </c>
      <c r="N932" s="93"/>
      <c r="O932" s="93"/>
      <c r="P932" s="93"/>
      <c r="Q932" s="93"/>
    </row>
    <row r="933" spans="1:17" s="55" customFormat="1">
      <c r="A933" s="53">
        <v>930</v>
      </c>
      <c r="B933" s="53">
        <v>60.716404160764057</v>
      </c>
      <c r="C933" s="53">
        <v>60</v>
      </c>
      <c r="D933" s="53"/>
      <c r="E933" s="64"/>
      <c r="F933" s="53">
        <v>0</v>
      </c>
      <c r="G933" s="53">
        <v>82.33656997613113</v>
      </c>
      <c r="H933" s="54">
        <v>0</v>
      </c>
      <c r="I933" s="53"/>
      <c r="J933" s="53">
        <v>81.297315277425739</v>
      </c>
      <c r="K933" s="53">
        <v>245.21339924172071</v>
      </c>
      <c r="L933" s="53">
        <v>-2.954450251365162</v>
      </c>
      <c r="M933" s="54">
        <v>-101.53599548339839</v>
      </c>
      <c r="N933" s="93"/>
      <c r="O933" s="93"/>
      <c r="P933" s="93"/>
      <c r="Q933" s="93"/>
    </row>
    <row r="934" spans="1:17" s="55" customFormat="1">
      <c r="A934" s="53">
        <v>931</v>
      </c>
      <c r="B934" s="53">
        <v>60.086635893853362</v>
      </c>
      <c r="C934" s="53">
        <v>60</v>
      </c>
      <c r="D934" s="53"/>
      <c r="E934" s="64"/>
      <c r="F934" s="53">
        <v>0</v>
      </c>
      <c r="G934" s="53">
        <v>82.268388157949303</v>
      </c>
      <c r="H934" s="54">
        <v>0</v>
      </c>
      <c r="I934" s="53"/>
      <c r="J934" s="53">
        <v>81.297315277425739</v>
      </c>
      <c r="K934" s="53">
        <v>245.354833703926</v>
      </c>
      <c r="L934" s="53">
        <v>-0.53872496856721042</v>
      </c>
      <c r="M934" s="54">
        <v>-101.53599548339839</v>
      </c>
      <c r="N934" s="93"/>
      <c r="O934" s="93"/>
      <c r="P934" s="93"/>
      <c r="Q934" s="93"/>
    </row>
    <row r="935" spans="1:17" s="55" customFormat="1">
      <c r="A935" s="53">
        <v>932</v>
      </c>
      <c r="B935" s="53">
        <v>59.347518955999973</v>
      </c>
      <c r="C935" s="53">
        <v>59</v>
      </c>
      <c r="D935" s="53"/>
      <c r="E935" s="64"/>
      <c r="F935" s="53">
        <v>0</v>
      </c>
      <c r="G935" s="53">
        <v>82.20020633976749</v>
      </c>
      <c r="H935" s="54">
        <v>0</v>
      </c>
      <c r="I935" s="53"/>
      <c r="J935" s="53">
        <v>41.954065002767528</v>
      </c>
      <c r="K935" s="53">
        <v>245.6595985348186</v>
      </c>
      <c r="L935" s="53">
        <v>3.6348000627723822</v>
      </c>
      <c r="M935" s="54">
        <v>-62.192745208740227</v>
      </c>
      <c r="N935" s="93"/>
      <c r="O935" s="93"/>
      <c r="P935" s="93"/>
      <c r="Q935" s="93"/>
    </row>
    <row r="936" spans="1:17" s="55" customFormat="1">
      <c r="A936" s="53">
        <v>933</v>
      </c>
      <c r="B936" s="53">
        <v>58.454162803348133</v>
      </c>
      <c r="C936" s="53">
        <v>59</v>
      </c>
      <c r="D936" s="53"/>
      <c r="E936" s="64"/>
      <c r="F936" s="53">
        <v>0</v>
      </c>
      <c r="G936" s="53">
        <v>82.104958134080434</v>
      </c>
      <c r="H936" s="54">
        <v>0</v>
      </c>
      <c r="I936" s="53"/>
      <c r="J936" s="53">
        <v>43.586522735921839</v>
      </c>
      <c r="K936" s="53">
        <v>246.2995750871271</v>
      </c>
      <c r="L936" s="53">
        <v>11.389924591929139</v>
      </c>
      <c r="M936" s="54">
        <v>-63.825202941894531</v>
      </c>
      <c r="N936" s="93"/>
      <c r="O936" s="93"/>
      <c r="P936" s="93"/>
      <c r="Q936" s="93"/>
    </row>
    <row r="937" spans="1:17" s="55" customFormat="1">
      <c r="A937" s="53">
        <v>934</v>
      </c>
      <c r="B937" s="53">
        <v>57.595334647647157</v>
      </c>
      <c r="C937" s="53">
        <v>58</v>
      </c>
      <c r="D937" s="53"/>
      <c r="E937" s="64"/>
      <c r="F937" s="53">
        <v>0</v>
      </c>
      <c r="G937" s="53">
        <v>81.968594497716808</v>
      </c>
      <c r="H937" s="54">
        <v>0</v>
      </c>
      <c r="I937" s="53"/>
      <c r="J937" s="53">
        <v>75.140538849203097</v>
      </c>
      <c r="K937" s="53">
        <v>246.08495094278399</v>
      </c>
      <c r="L937" s="53">
        <v>7.0716523856549003</v>
      </c>
      <c r="M937" s="54">
        <v>-95.379219055175781</v>
      </c>
      <c r="N937" s="93"/>
      <c r="O937" s="93"/>
      <c r="P937" s="93"/>
      <c r="Q937" s="93"/>
    </row>
    <row r="938" spans="1:17" s="55" customFormat="1">
      <c r="A938" s="53">
        <v>935</v>
      </c>
      <c r="B938" s="53">
        <v>56.781220245361311</v>
      </c>
      <c r="C938" s="53">
        <v>57</v>
      </c>
      <c r="D938" s="53"/>
      <c r="E938" s="64"/>
      <c r="F938" s="53">
        <v>0</v>
      </c>
      <c r="G938" s="53">
        <v>81.832230861353167</v>
      </c>
      <c r="H938" s="54">
        <v>0</v>
      </c>
      <c r="I938" s="53"/>
      <c r="J938" s="53">
        <v>79.850705780355426</v>
      </c>
      <c r="K938" s="53">
        <v>245.85271925594751</v>
      </c>
      <c r="L938" s="53">
        <v>3.1321610941607858</v>
      </c>
      <c r="M938" s="54">
        <v>-100.0893859863281</v>
      </c>
      <c r="N938" s="93"/>
      <c r="O938" s="93"/>
      <c r="P938" s="93"/>
      <c r="Q938" s="93"/>
    </row>
    <row r="939" spans="1:17" s="55" customFormat="1">
      <c r="A939" s="53">
        <v>936</v>
      </c>
      <c r="B939" s="53">
        <v>56.055110922290453</v>
      </c>
      <c r="C939" s="53">
        <v>56</v>
      </c>
      <c r="D939" s="53"/>
      <c r="E939" s="64"/>
      <c r="F939" s="53">
        <v>0</v>
      </c>
      <c r="G939" s="53">
        <v>81.695867224989527</v>
      </c>
      <c r="H939" s="54">
        <v>0</v>
      </c>
      <c r="I939" s="53"/>
      <c r="J939" s="53">
        <v>82.742841400472628</v>
      </c>
      <c r="K939" s="53">
        <v>245.5367335216595</v>
      </c>
      <c r="L939" s="53">
        <v>-0.53861895061141041</v>
      </c>
      <c r="M939" s="54">
        <v>-102.9815216064453</v>
      </c>
      <c r="N939" s="93"/>
      <c r="O939" s="93"/>
      <c r="P939" s="93"/>
      <c r="Q939" s="93"/>
    </row>
    <row r="940" spans="1:17" s="55" customFormat="1">
      <c r="A940" s="53">
        <v>937</v>
      </c>
      <c r="B940" s="53">
        <v>55.449604319445783</v>
      </c>
      <c r="C940" s="53">
        <v>56</v>
      </c>
      <c r="D940" s="53"/>
      <c r="E940" s="64"/>
      <c r="F940" s="53">
        <v>0</v>
      </c>
      <c r="G940" s="53">
        <v>81.559503588625887</v>
      </c>
      <c r="H940" s="54">
        <v>0</v>
      </c>
      <c r="I940" s="53"/>
      <c r="J940" s="53">
        <v>85.85607687410544</v>
      </c>
      <c r="K940" s="53">
        <v>245.54087961438799</v>
      </c>
      <c r="L940" s="53">
        <v>9.955260950767636E-2</v>
      </c>
      <c r="M940" s="54">
        <v>-106.0947570800781</v>
      </c>
      <c r="N940" s="93"/>
      <c r="O940" s="93"/>
      <c r="P940" s="93"/>
      <c r="Q940" s="93"/>
    </row>
    <row r="941" spans="1:17" s="55" customFormat="1">
      <c r="A941" s="53">
        <v>938</v>
      </c>
      <c r="B941" s="53">
        <v>54.848575064400187</v>
      </c>
      <c r="C941" s="53">
        <v>55</v>
      </c>
      <c r="D941" s="53"/>
      <c r="E941" s="64"/>
      <c r="F941" s="53">
        <v>0</v>
      </c>
      <c r="G941" s="53">
        <v>81.423139952262261</v>
      </c>
      <c r="H941" s="54">
        <v>0</v>
      </c>
      <c r="I941" s="53"/>
      <c r="J941" s="53">
        <v>85.85607687410544</v>
      </c>
      <c r="K941" s="53">
        <v>245.50998879167901</v>
      </c>
      <c r="L941" s="53">
        <v>-5.8696706434647791E-2</v>
      </c>
      <c r="M941" s="54">
        <v>-106.0947570800781</v>
      </c>
      <c r="N941" s="93"/>
      <c r="O941" s="93"/>
      <c r="P941" s="93"/>
      <c r="Q941" s="93"/>
    </row>
    <row r="942" spans="1:17" s="55" customFormat="1">
      <c r="A942" s="53">
        <v>939</v>
      </c>
      <c r="B942" s="53">
        <v>54.24878447479567</v>
      </c>
      <c r="C942" s="53">
        <v>55</v>
      </c>
      <c r="D942" s="53"/>
      <c r="E942" s="64"/>
      <c r="F942" s="53">
        <v>0</v>
      </c>
      <c r="G942" s="53">
        <v>81.31384270340385</v>
      </c>
      <c r="H942" s="54">
        <v>0</v>
      </c>
      <c r="I942" s="53"/>
      <c r="J942" s="53">
        <v>85.85607687410544</v>
      </c>
      <c r="K942" s="53">
        <v>245.48118763524161</v>
      </c>
      <c r="L942" s="53">
        <v>0.25262762910021042</v>
      </c>
      <c r="M942" s="54">
        <v>-106.0947570800781</v>
      </c>
      <c r="N942" s="93"/>
      <c r="O942" s="93"/>
      <c r="P942" s="93"/>
      <c r="Q942" s="93"/>
    </row>
    <row r="943" spans="1:17" s="55" customFormat="1">
      <c r="A943" s="53">
        <v>940</v>
      </c>
      <c r="B943" s="53">
        <v>53.714852904947463</v>
      </c>
      <c r="C943" s="53">
        <v>54</v>
      </c>
      <c r="D943" s="53"/>
      <c r="E943" s="64"/>
      <c r="F943" s="53">
        <v>0</v>
      </c>
      <c r="G943" s="53">
        <v>81.245660885222037</v>
      </c>
      <c r="H943" s="54">
        <v>0</v>
      </c>
      <c r="I943" s="53"/>
      <c r="J943" s="53">
        <v>88.288358368246051</v>
      </c>
      <c r="K943" s="53">
        <v>245.3528853964057</v>
      </c>
      <c r="L943" s="53">
        <v>-1.4570690681666141</v>
      </c>
      <c r="M943" s="54">
        <v>-108.52703857421881</v>
      </c>
      <c r="N943" s="93"/>
      <c r="O943" s="93"/>
      <c r="P943" s="93"/>
      <c r="Q943" s="93"/>
    </row>
    <row r="944" spans="1:17" s="55" customFormat="1">
      <c r="A944" s="53">
        <v>941</v>
      </c>
      <c r="B944" s="53">
        <v>53.392476366283368</v>
      </c>
      <c r="C944" s="53">
        <v>54</v>
      </c>
      <c r="D944" s="53"/>
      <c r="E944" s="64"/>
      <c r="F944" s="53">
        <v>0</v>
      </c>
      <c r="G944" s="53">
        <v>81.177479067040224</v>
      </c>
      <c r="H944" s="54">
        <v>0</v>
      </c>
      <c r="I944" s="53"/>
      <c r="J944" s="53">
        <v>-174.67908580295151</v>
      </c>
      <c r="K944" s="53">
        <v>244.49549998683111</v>
      </c>
      <c r="L944" s="53">
        <v>-12.3282132201071</v>
      </c>
      <c r="M944" s="54">
        <v>-109.3395309448242</v>
      </c>
      <c r="N944" s="93"/>
      <c r="O944" s="93"/>
      <c r="P944" s="93"/>
      <c r="Q944" s="93"/>
    </row>
    <row r="945" spans="1:17" s="55" customFormat="1">
      <c r="A945" s="53">
        <v>942</v>
      </c>
      <c r="B945" s="53">
        <v>53.276761557320143</v>
      </c>
      <c r="C945" s="53">
        <v>54</v>
      </c>
      <c r="D945" s="53"/>
      <c r="E945" s="64"/>
      <c r="F945" s="53">
        <v>0</v>
      </c>
      <c r="G945" s="53">
        <v>81.109297248858397</v>
      </c>
      <c r="H945" s="54">
        <v>0</v>
      </c>
      <c r="I945" s="53"/>
      <c r="J945" s="53">
        <v>80.738590731752467</v>
      </c>
      <c r="K945" s="53">
        <v>243.9061146822182</v>
      </c>
      <c r="L945" s="53">
        <v>-17.743651611196299</v>
      </c>
      <c r="M945" s="54">
        <v>-108.52703857421881</v>
      </c>
      <c r="N945" s="93"/>
      <c r="O945" s="93"/>
      <c r="P945" s="93"/>
      <c r="Q945" s="93"/>
    </row>
    <row r="946" spans="1:17" s="55" customFormat="1">
      <c r="A946" s="53">
        <v>943</v>
      </c>
      <c r="B946" s="53">
        <v>53.215211429139593</v>
      </c>
      <c r="C946" s="53">
        <v>53</v>
      </c>
      <c r="D946" s="53"/>
      <c r="E946" s="64"/>
      <c r="F946" s="53">
        <v>0</v>
      </c>
      <c r="G946" s="53">
        <v>81.041115430676584</v>
      </c>
      <c r="H946" s="54">
        <v>0</v>
      </c>
      <c r="I946" s="53"/>
      <c r="J946" s="53">
        <v>80.738590731752467</v>
      </c>
      <c r="K946" s="53">
        <v>243.8498119199825</v>
      </c>
      <c r="L946" s="53">
        <v>-16.11787711270366</v>
      </c>
      <c r="M946" s="54">
        <v>-108.52703857421881</v>
      </c>
      <c r="N946" s="93"/>
      <c r="O946" s="93"/>
      <c r="P946" s="93"/>
      <c r="Q946" s="93"/>
    </row>
    <row r="947" spans="1:17" s="55" customFormat="1">
      <c r="A947" s="53">
        <v>944</v>
      </c>
      <c r="B947" s="53">
        <v>53.171308943528651</v>
      </c>
      <c r="C947" s="53">
        <v>53</v>
      </c>
      <c r="D947" s="53"/>
      <c r="E947" s="64"/>
      <c r="F947" s="53">
        <v>0</v>
      </c>
      <c r="G947" s="53">
        <v>80.972933612494771</v>
      </c>
      <c r="H947" s="54">
        <v>0</v>
      </c>
      <c r="I947" s="53"/>
      <c r="J947" s="53">
        <v>81.551083102357936</v>
      </c>
      <c r="K947" s="53">
        <v>243.75901379785341</v>
      </c>
      <c r="L947" s="53">
        <v>-15.427085712600579</v>
      </c>
      <c r="M947" s="54">
        <v>-109.3395309448242</v>
      </c>
      <c r="N947" s="93"/>
      <c r="O947" s="93"/>
      <c r="P947" s="93"/>
      <c r="Q947" s="93"/>
    </row>
    <row r="948" spans="1:17" s="55" customFormat="1">
      <c r="A948" s="53">
        <v>945</v>
      </c>
      <c r="B948" s="53">
        <v>53.284119415283207</v>
      </c>
      <c r="C948" s="53">
        <v>54</v>
      </c>
      <c r="D948" s="53"/>
      <c r="E948" s="64"/>
      <c r="F948" s="53">
        <v>0</v>
      </c>
      <c r="G948" s="53">
        <v>80.904751794312944</v>
      </c>
      <c r="H948" s="54">
        <v>0</v>
      </c>
      <c r="I948" s="53"/>
      <c r="J948" s="53">
        <v>81.551083102357936</v>
      </c>
      <c r="K948" s="53">
        <v>242.82810529297339</v>
      </c>
      <c r="L948" s="53">
        <v>-26.391608611678439</v>
      </c>
      <c r="M948" s="54">
        <v>-109.3395309448242</v>
      </c>
      <c r="N948" s="93"/>
      <c r="O948" s="93"/>
      <c r="P948" s="93"/>
      <c r="Q948" s="93"/>
    </row>
    <row r="949" spans="1:17" s="55" customFormat="1">
      <c r="A949" s="53">
        <v>946</v>
      </c>
      <c r="B949" s="53">
        <v>53.657392180916361</v>
      </c>
      <c r="C949" s="53">
        <v>54</v>
      </c>
      <c r="D949" s="53"/>
      <c r="E949" s="64"/>
      <c r="F949" s="53">
        <v>0</v>
      </c>
      <c r="G949" s="53">
        <v>80.83656997613113</v>
      </c>
      <c r="H949" s="54">
        <v>0</v>
      </c>
      <c r="I949" s="53"/>
      <c r="J949" s="53">
        <v>82.271046176088419</v>
      </c>
      <c r="K949" s="53">
        <v>242.07635444407731</v>
      </c>
      <c r="L949" s="53">
        <v>-33.063262617325293</v>
      </c>
      <c r="M949" s="54">
        <v>-110.0594940185547</v>
      </c>
      <c r="N949" s="93"/>
      <c r="O949" s="93"/>
      <c r="P949" s="93"/>
      <c r="Q949" s="93"/>
    </row>
    <row r="950" spans="1:17" s="55" customFormat="1">
      <c r="A950" s="53">
        <v>947</v>
      </c>
      <c r="B950" s="53">
        <v>54.131078291032473</v>
      </c>
      <c r="C950" s="53">
        <v>55</v>
      </c>
      <c r="D950" s="53"/>
      <c r="E950" s="64"/>
      <c r="F950" s="53">
        <v>0</v>
      </c>
      <c r="G950" s="53">
        <v>80.768388157949303</v>
      </c>
      <c r="H950" s="54">
        <v>0</v>
      </c>
      <c r="I950" s="53"/>
      <c r="J950" s="53">
        <v>82.271046176088419</v>
      </c>
      <c r="K950" s="53">
        <v>241.45776804251051</v>
      </c>
      <c r="L950" s="53">
        <v>-37.608815684359897</v>
      </c>
      <c r="M950" s="54">
        <v>-110.0594940185547</v>
      </c>
      <c r="N950" s="93"/>
      <c r="O950" s="93"/>
      <c r="P950" s="93"/>
      <c r="Q950" s="93"/>
    </row>
    <row r="951" spans="1:17" s="55" customFormat="1">
      <c r="A951" s="53">
        <v>948</v>
      </c>
      <c r="B951" s="53">
        <v>54.456953436573983</v>
      </c>
      <c r="C951" s="53">
        <v>55</v>
      </c>
      <c r="D951" s="53"/>
      <c r="E951" s="64"/>
      <c r="F951" s="53">
        <v>0</v>
      </c>
      <c r="G951" s="53">
        <v>80.70020633976749</v>
      </c>
      <c r="H951" s="54">
        <v>0</v>
      </c>
      <c r="I951" s="53"/>
      <c r="J951" s="53">
        <v>82.884159579408717</v>
      </c>
      <c r="K951" s="53">
        <v>242.1510373010214</v>
      </c>
      <c r="L951" s="53">
        <v>-25.05784327651293</v>
      </c>
      <c r="M951" s="54">
        <v>-110.672607421875</v>
      </c>
      <c r="N951" s="93"/>
      <c r="O951" s="93"/>
      <c r="P951" s="93"/>
      <c r="Q951" s="93"/>
    </row>
    <row r="952" spans="1:17" s="55" customFormat="1">
      <c r="A952" s="53">
        <v>949</v>
      </c>
      <c r="B952" s="53">
        <v>54.582997975172468</v>
      </c>
      <c r="C952" s="53">
        <v>56</v>
      </c>
      <c r="D952" s="53"/>
      <c r="E952" s="64"/>
      <c r="F952" s="53">
        <v>0</v>
      </c>
      <c r="G952" s="53">
        <v>80.632024521585677</v>
      </c>
      <c r="H952" s="54">
        <v>0</v>
      </c>
      <c r="I952" s="53"/>
      <c r="J952" s="53">
        <v>224.041402611412</v>
      </c>
      <c r="K952" s="53">
        <v>241.96000815161631</v>
      </c>
      <c r="L952" s="53">
        <v>-26.048124656577919</v>
      </c>
      <c r="M952" s="54">
        <v>-111.8314895629883</v>
      </c>
      <c r="N952" s="93"/>
      <c r="O952" s="93"/>
      <c r="P952" s="93"/>
      <c r="Q952" s="93"/>
    </row>
    <row r="953" spans="1:17" s="55" customFormat="1">
      <c r="A953" s="53">
        <v>950</v>
      </c>
      <c r="B953" s="53">
        <v>54.067968341056243</v>
      </c>
      <c r="C953" s="53">
        <v>56</v>
      </c>
      <c r="D953" s="53"/>
      <c r="E953" s="64"/>
      <c r="F953" s="53">
        <v>0</v>
      </c>
      <c r="G953" s="53">
        <v>80.56384270340385</v>
      </c>
      <c r="H953" s="54">
        <v>0</v>
      </c>
      <c r="I953" s="53"/>
      <c r="J953" s="53">
        <v>91.592809357015597</v>
      </c>
      <c r="K953" s="53">
        <v>244.40491378985459</v>
      </c>
      <c r="L953" s="53">
        <v>7.7225912159842407</v>
      </c>
      <c r="M953" s="54">
        <v>-111.8314895629883</v>
      </c>
      <c r="N953" s="93"/>
      <c r="O953" s="93"/>
      <c r="P953" s="93"/>
      <c r="Q953" s="93"/>
    </row>
    <row r="954" spans="1:17" s="55" customFormat="1">
      <c r="A954" s="53">
        <v>951</v>
      </c>
      <c r="B954" s="53">
        <v>52.50206653655502</v>
      </c>
      <c r="C954" s="53">
        <v>55</v>
      </c>
      <c r="D954" s="53"/>
      <c r="E954" s="64"/>
      <c r="F954" s="53">
        <v>0</v>
      </c>
      <c r="G954" s="53">
        <v>80.495660885222037</v>
      </c>
      <c r="H954" s="54">
        <v>0</v>
      </c>
      <c r="I954" s="53"/>
      <c r="J954" s="53">
        <v>92.246823944417926</v>
      </c>
      <c r="K954" s="53">
        <v>246.92450910926939</v>
      </c>
      <c r="L954" s="53">
        <v>38.226577360653494</v>
      </c>
      <c r="M954" s="54">
        <v>-112.4855041503906</v>
      </c>
      <c r="N954" s="93"/>
      <c r="O954" s="93"/>
      <c r="P954" s="93"/>
      <c r="Q954" s="93"/>
    </row>
    <row r="955" spans="1:17" s="55" customFormat="1">
      <c r="A955" s="53">
        <v>952</v>
      </c>
      <c r="B955" s="53">
        <v>49.793644278570937</v>
      </c>
      <c r="C955" s="53">
        <v>52</v>
      </c>
      <c r="D955" s="53"/>
      <c r="E955" s="64"/>
      <c r="F955" s="53">
        <v>0</v>
      </c>
      <c r="G955" s="53">
        <v>80.427479067040224</v>
      </c>
      <c r="H955" s="54">
        <v>0</v>
      </c>
      <c r="I955" s="53"/>
      <c r="J955" s="53">
        <v>-119.66001012463749</v>
      </c>
      <c r="K955" s="53">
        <v>248.4040315546745</v>
      </c>
      <c r="L955" s="53">
        <v>50.467944620083188</v>
      </c>
      <c r="M955" s="54">
        <v>-112.4855041503906</v>
      </c>
      <c r="N955" s="93"/>
      <c r="O955" s="93"/>
      <c r="P955" s="93"/>
      <c r="Q955" s="93"/>
    </row>
    <row r="956" spans="1:17" s="55" customFormat="1">
      <c r="A956" s="53">
        <v>953</v>
      </c>
      <c r="B956" s="53">
        <v>46.408855890501208</v>
      </c>
      <c r="C956" s="53">
        <v>48</v>
      </c>
      <c r="D956" s="53"/>
      <c r="E956" s="64"/>
      <c r="F956" s="53">
        <v>0</v>
      </c>
      <c r="G956" s="53">
        <v>80.359297248858397</v>
      </c>
      <c r="H956" s="54">
        <v>0</v>
      </c>
      <c r="I956" s="53"/>
      <c r="J956" s="53">
        <v>84.697056307924342</v>
      </c>
      <c r="K956" s="53">
        <v>250.51730156213989</v>
      </c>
      <c r="L956" s="53">
        <v>70.809754918837413</v>
      </c>
      <c r="M956" s="54">
        <v>-112.4855041503906</v>
      </c>
      <c r="N956" s="93"/>
      <c r="O956" s="93"/>
      <c r="P956" s="93"/>
      <c r="Q956" s="93"/>
    </row>
    <row r="957" spans="1:17" s="55" customFormat="1">
      <c r="A957" s="53">
        <v>954</v>
      </c>
      <c r="B957" s="53">
        <v>42.80771428641718</v>
      </c>
      <c r="C957" s="53">
        <v>43</v>
      </c>
      <c r="D957" s="53"/>
      <c r="E957" s="64"/>
      <c r="F957" s="53">
        <v>0</v>
      </c>
      <c r="G957" s="53">
        <v>80.291115430676584</v>
      </c>
      <c r="H957" s="54">
        <v>0</v>
      </c>
      <c r="I957" s="53"/>
      <c r="J957" s="53">
        <v>84.697056307924342</v>
      </c>
      <c r="K957" s="53">
        <v>249.56615907227541</v>
      </c>
      <c r="L957" s="53">
        <v>49.919525866898773</v>
      </c>
      <c r="M957" s="54">
        <v>-112.4855041503906</v>
      </c>
      <c r="N957" s="93"/>
      <c r="O957" s="93"/>
      <c r="P957" s="93"/>
      <c r="Q957" s="93"/>
    </row>
    <row r="958" spans="1:17" s="55" customFormat="1">
      <c r="A958" s="53">
        <v>955</v>
      </c>
      <c r="B958" s="53">
        <v>38.476379776000869</v>
      </c>
      <c r="C958" s="53">
        <v>37</v>
      </c>
      <c r="D958" s="53"/>
      <c r="E958" s="64"/>
      <c r="F958" s="53">
        <v>0</v>
      </c>
      <c r="G958" s="53">
        <v>80.25</v>
      </c>
      <c r="H958" s="54">
        <v>0</v>
      </c>
      <c r="I958" s="53"/>
      <c r="J958" s="53">
        <v>84.974354281557154</v>
      </c>
      <c r="K958" s="53">
        <v>252.06774400428429</v>
      </c>
      <c r="L958" s="53">
        <v>77.787089879778648</v>
      </c>
      <c r="M958" s="54">
        <v>-112.76280212402339</v>
      </c>
      <c r="N958" s="93"/>
      <c r="O958" s="93"/>
      <c r="P958" s="93"/>
      <c r="Q958" s="93"/>
    </row>
    <row r="959" spans="1:17" s="55" customFormat="1">
      <c r="A959" s="53">
        <v>956</v>
      </c>
      <c r="B959" s="53">
        <v>33.082661221668481</v>
      </c>
      <c r="C959" s="53">
        <v>32</v>
      </c>
      <c r="D959" s="53"/>
      <c r="E959" s="64"/>
      <c r="F959" s="53">
        <v>0</v>
      </c>
      <c r="G959" s="53">
        <v>80.277066387505229</v>
      </c>
      <c r="H959" s="54">
        <v>0</v>
      </c>
      <c r="I959" s="53"/>
      <c r="J959" s="53">
        <v>85.198002352846217</v>
      </c>
      <c r="K959" s="53">
        <v>252.8273769022984</v>
      </c>
      <c r="L959" s="53">
        <v>78.88193485442693</v>
      </c>
      <c r="M959" s="54">
        <v>-112.9864501953125</v>
      </c>
      <c r="N959" s="93"/>
      <c r="O959" s="93"/>
      <c r="P959" s="93"/>
      <c r="Q959" s="93"/>
    </row>
    <row r="960" spans="1:17" s="55" customFormat="1">
      <c r="A960" s="53">
        <v>957</v>
      </c>
      <c r="B960" s="53">
        <v>28.637104681720871</v>
      </c>
      <c r="C960" s="53">
        <v>27</v>
      </c>
      <c r="D960" s="53"/>
      <c r="E960" s="64"/>
      <c r="F960" s="53">
        <v>0</v>
      </c>
      <c r="G960" s="53">
        <v>80.372314593192286</v>
      </c>
      <c r="H960" s="54">
        <v>0</v>
      </c>
      <c r="I960" s="53"/>
      <c r="J960" s="53">
        <v>85.198002352846217</v>
      </c>
      <c r="K960" s="53">
        <v>249.6979945821397</v>
      </c>
      <c r="L960" s="53">
        <v>30.065300993667279</v>
      </c>
      <c r="M960" s="54">
        <v>-112.9864501953125</v>
      </c>
      <c r="N960" s="93"/>
      <c r="O960" s="93"/>
      <c r="P960" s="93"/>
      <c r="Q960" s="93"/>
    </row>
    <row r="961" spans="1:17" s="55" customFormat="1">
      <c r="A961" s="53">
        <v>958</v>
      </c>
      <c r="B961" s="53">
        <v>26.984667171477319</v>
      </c>
      <c r="C961" s="53">
        <v>25</v>
      </c>
      <c r="D961" s="53"/>
      <c r="E961" s="64"/>
      <c r="F961" s="53">
        <v>0</v>
      </c>
      <c r="G961" s="53">
        <v>80.508678229555926</v>
      </c>
      <c r="H961" s="54">
        <v>0</v>
      </c>
      <c r="I961" s="53"/>
      <c r="J961" s="53">
        <v>85.198002352846217</v>
      </c>
      <c r="K961" s="53">
        <v>247.4766556042506</v>
      </c>
      <c r="L961" s="53">
        <v>1.466259183611027</v>
      </c>
      <c r="M961" s="54">
        <v>-112.9864501953125</v>
      </c>
      <c r="N961" s="93"/>
      <c r="O961" s="93"/>
      <c r="P961" s="93"/>
      <c r="Q961" s="93"/>
    </row>
    <row r="962" spans="1:17" s="55" customFormat="1">
      <c r="A962" s="53">
        <v>959</v>
      </c>
      <c r="B962" s="53">
        <v>28.266877858890268</v>
      </c>
      <c r="C962" s="53">
        <v>26</v>
      </c>
      <c r="D962" s="53"/>
      <c r="E962" s="64"/>
      <c r="F962" s="53">
        <v>0</v>
      </c>
      <c r="G962" s="53">
        <v>80.645041865919566</v>
      </c>
      <c r="H962" s="54">
        <v>0</v>
      </c>
      <c r="I962" s="53"/>
      <c r="J962" s="53">
        <v>85.198002352846217</v>
      </c>
      <c r="K962" s="53">
        <v>243.23407179202351</v>
      </c>
      <c r="L962" s="53">
        <v>-50.046856095320003</v>
      </c>
      <c r="M962" s="54">
        <v>-112.9864501953125</v>
      </c>
      <c r="N962" s="93"/>
      <c r="O962" s="93"/>
      <c r="P962" s="93"/>
      <c r="Q962" s="93"/>
    </row>
    <row r="963" spans="1:17" s="55" customFormat="1">
      <c r="A963" s="53">
        <v>960</v>
      </c>
      <c r="B963" s="53">
        <v>31.57405682678343</v>
      </c>
      <c r="C963" s="53">
        <v>29</v>
      </c>
      <c r="D963" s="53"/>
      <c r="E963" s="64"/>
      <c r="F963" s="53">
        <v>0</v>
      </c>
      <c r="G963" s="53">
        <v>80.781405502283192</v>
      </c>
      <c r="H963" s="54">
        <v>7.9079539577397178</v>
      </c>
      <c r="I963" s="53"/>
      <c r="J963" s="53">
        <v>85.198002352846217</v>
      </c>
      <c r="K963" s="53">
        <v>237.73891364348771</v>
      </c>
      <c r="L963" s="53">
        <v>-114.11712261168449</v>
      </c>
      <c r="M963" s="54">
        <v>-112.9864501953125</v>
      </c>
      <c r="N963" s="93"/>
      <c r="O963" s="93"/>
      <c r="P963" s="93"/>
      <c r="Q963" s="93"/>
    </row>
    <row r="964" spans="1:17" s="55" customFormat="1">
      <c r="A964" s="53">
        <v>961</v>
      </c>
      <c r="B964" s="53">
        <v>35.614289273512647</v>
      </c>
      <c r="C964" s="53">
        <v>34</v>
      </c>
      <c r="D964" s="53"/>
      <c r="E964" s="64"/>
      <c r="F964" s="53">
        <v>1636.6321863696021</v>
      </c>
      <c r="G964" s="53">
        <v>80.917769138646833</v>
      </c>
      <c r="H964" s="54">
        <v>25.192569305159811</v>
      </c>
      <c r="I964" s="53"/>
      <c r="J964" s="53">
        <v>85.198002352846217</v>
      </c>
      <c r="K964" s="53">
        <v>241.9324463469103</v>
      </c>
      <c r="L964" s="53">
        <v>-39.07640823454458</v>
      </c>
      <c r="M964" s="54">
        <v>-112.9864501953125</v>
      </c>
      <c r="N964" s="93"/>
      <c r="O964" s="93"/>
      <c r="P964" s="93"/>
      <c r="Q964" s="93"/>
    </row>
    <row r="965" spans="1:17" s="55" customFormat="1">
      <c r="A965" s="53">
        <v>962</v>
      </c>
      <c r="B965" s="53">
        <v>39.584575279848742</v>
      </c>
      <c r="C965" s="53">
        <v>40</v>
      </c>
      <c r="D965" s="53"/>
      <c r="E965" s="64"/>
      <c r="F965" s="53">
        <v>1819.0841740299361</v>
      </c>
      <c r="G965" s="53">
        <v>81.054132775010473</v>
      </c>
      <c r="H965" s="54">
        <v>34.286405445179959</v>
      </c>
      <c r="I965" s="53"/>
      <c r="J965" s="53">
        <v>85.198002352846217</v>
      </c>
      <c r="K965" s="53">
        <v>242.56440827556071</v>
      </c>
      <c r="L965" s="53">
        <v>-30.18442798108639</v>
      </c>
      <c r="M965" s="54">
        <v>-112.9864501953125</v>
      </c>
      <c r="N965" s="93"/>
      <c r="O965" s="93"/>
      <c r="P965" s="93"/>
      <c r="Q965" s="93"/>
    </row>
    <row r="966" spans="1:17" s="55" customFormat="1">
      <c r="A966" s="53">
        <v>963</v>
      </c>
      <c r="B966" s="53">
        <v>42.844157334296099</v>
      </c>
      <c r="C966" s="53">
        <v>45</v>
      </c>
      <c r="D966" s="53"/>
      <c r="E966" s="64"/>
      <c r="F966" s="53">
        <v>1968.876210126776</v>
      </c>
      <c r="G966" s="53">
        <v>81.190496411374113</v>
      </c>
      <c r="H966" s="54">
        <v>36.400373762219942</v>
      </c>
      <c r="I966" s="53"/>
      <c r="J966" s="53">
        <v>85.442234530580592</v>
      </c>
      <c r="K966" s="53">
        <v>244.3271039999081</v>
      </c>
      <c r="L966" s="53">
        <v>-4.2390238789503218</v>
      </c>
      <c r="M966" s="54">
        <v>-113.2306823730469</v>
      </c>
      <c r="N966" s="93"/>
      <c r="O966" s="93"/>
      <c r="P966" s="93"/>
      <c r="Q966" s="93"/>
    </row>
    <row r="967" spans="1:17" s="55" customFormat="1">
      <c r="A967" s="53">
        <v>964</v>
      </c>
      <c r="B967" s="53">
        <v>45.361497461998269</v>
      </c>
      <c r="C967" s="53">
        <v>49</v>
      </c>
      <c r="D967" s="53"/>
      <c r="E967" s="64"/>
      <c r="F967" s="53">
        <v>2084.5589869301102</v>
      </c>
      <c r="G967" s="53">
        <v>81.353926435242983</v>
      </c>
      <c r="H967" s="54">
        <v>36.48676831703996</v>
      </c>
      <c r="I967" s="53"/>
      <c r="J967" s="53">
        <v>85.442234530580592</v>
      </c>
      <c r="K967" s="53">
        <v>245.88096772504471</v>
      </c>
      <c r="L967" s="53">
        <v>15.176571254778301</v>
      </c>
      <c r="M967" s="54">
        <v>-113.2306823730469</v>
      </c>
      <c r="N967" s="93"/>
      <c r="O967" s="93"/>
      <c r="P967" s="93"/>
      <c r="Q967" s="93"/>
    </row>
    <row r="968" spans="1:17" s="55" customFormat="1">
      <c r="A968" s="53">
        <v>965</v>
      </c>
      <c r="B968" s="53">
        <v>47.95237983703619</v>
      </c>
      <c r="C968" s="53">
        <v>51</v>
      </c>
      <c r="D968" s="53"/>
      <c r="E968" s="64"/>
      <c r="F968" s="53">
        <v>1627.2896132641081</v>
      </c>
      <c r="G968" s="53">
        <v>81.558471889788436</v>
      </c>
      <c r="H968" s="54">
        <v>35.389542079260011</v>
      </c>
      <c r="I968" s="53"/>
      <c r="J968" s="53">
        <v>297.04331879450041</v>
      </c>
      <c r="K968" s="53">
        <v>242.077089649768</v>
      </c>
      <c r="L968" s="53">
        <v>-39.074403649698489</v>
      </c>
      <c r="M968" s="54">
        <v>-113.2306823730469</v>
      </c>
      <c r="N968" s="93"/>
      <c r="O968" s="93"/>
      <c r="P968" s="93"/>
      <c r="Q968" s="93"/>
    </row>
    <row r="969" spans="1:17" s="55" customFormat="1">
      <c r="A969" s="53">
        <v>966</v>
      </c>
      <c r="B969" s="53">
        <v>50.326732529837237</v>
      </c>
      <c r="C969" s="53">
        <v>52</v>
      </c>
      <c r="D969" s="53"/>
      <c r="E969" s="64"/>
      <c r="F969" s="53">
        <v>1707.8645396463151</v>
      </c>
      <c r="G969" s="53">
        <v>81.763017344333889</v>
      </c>
      <c r="H969" s="54">
        <v>35.309057920740003</v>
      </c>
      <c r="I969" s="53"/>
      <c r="J969" s="53">
        <v>92.992002167074176</v>
      </c>
      <c r="K969" s="53">
        <v>244.54049437619261</v>
      </c>
      <c r="L969" s="53">
        <v>0.45785064342183962</v>
      </c>
      <c r="M969" s="54">
        <v>-113.2306823730469</v>
      </c>
      <c r="N969" s="93"/>
      <c r="O969" s="93"/>
      <c r="P969" s="93"/>
      <c r="Q969" s="93"/>
    </row>
    <row r="970" spans="1:17" s="55" customFormat="1">
      <c r="A970" s="53">
        <v>967</v>
      </c>
      <c r="B970" s="53">
        <v>51.54759937348777</v>
      </c>
      <c r="C970" s="53">
        <v>52</v>
      </c>
      <c r="D970" s="53"/>
      <c r="E970" s="64"/>
      <c r="F970" s="53">
        <v>1749.295307850161</v>
      </c>
      <c r="G970" s="53">
        <v>81.940496411374113</v>
      </c>
      <c r="H970" s="54">
        <v>35.234484158519969</v>
      </c>
      <c r="I970" s="53"/>
      <c r="J970" s="53">
        <v>92.992002167074176</v>
      </c>
      <c r="K970" s="53">
        <v>246.93594409266279</v>
      </c>
      <c r="L970" s="53">
        <v>29.109299789152139</v>
      </c>
      <c r="M970" s="54">
        <v>-113.2306823730469</v>
      </c>
      <c r="N970" s="93"/>
      <c r="O970" s="93"/>
      <c r="P970" s="93"/>
      <c r="Q970" s="93"/>
    </row>
    <row r="971" spans="1:17" s="55" customFormat="1">
      <c r="A971" s="53">
        <v>968</v>
      </c>
      <c r="B971" s="53">
        <v>51.830318988636137</v>
      </c>
      <c r="C971" s="53">
        <v>52</v>
      </c>
      <c r="D971" s="53"/>
      <c r="E971" s="64"/>
      <c r="F971" s="53">
        <v>1758.8895489443571</v>
      </c>
      <c r="G971" s="53">
        <v>82.022727272727266</v>
      </c>
      <c r="H971" s="54">
        <v>20.96324505414043</v>
      </c>
      <c r="I971" s="53"/>
      <c r="J971" s="53">
        <v>92.992002167074176</v>
      </c>
      <c r="K971" s="53">
        <v>248.53784106866311</v>
      </c>
      <c r="L971" s="53">
        <v>45.134350621657639</v>
      </c>
      <c r="M971" s="54">
        <v>-113.2306823730469</v>
      </c>
      <c r="N971" s="93"/>
      <c r="O971" s="93"/>
      <c r="P971" s="93"/>
      <c r="Q971" s="93"/>
    </row>
    <row r="972" spans="1:17" s="55" customFormat="1">
      <c r="A972" s="53">
        <v>969</v>
      </c>
      <c r="B972" s="53">
        <v>51.199632744137183</v>
      </c>
      <c r="C972" s="53">
        <v>51</v>
      </c>
      <c r="D972" s="53"/>
      <c r="E972" s="64"/>
      <c r="F972" s="53">
        <v>0</v>
      </c>
      <c r="G972" s="53">
        <v>82.022727272727266</v>
      </c>
      <c r="H972" s="54">
        <v>0</v>
      </c>
      <c r="I972" s="53"/>
      <c r="J972" s="53">
        <v>78.485356964437457</v>
      </c>
      <c r="K972" s="53">
        <v>246.7990094949507</v>
      </c>
      <c r="L972" s="53">
        <v>15.04859648091649</v>
      </c>
      <c r="M972" s="54">
        <v>-98.724037170410156</v>
      </c>
      <c r="N972" s="93"/>
      <c r="O972" s="93"/>
      <c r="P972" s="93"/>
      <c r="Q972" s="93"/>
    </row>
    <row r="973" spans="1:17" s="55" customFormat="1">
      <c r="A973" s="53">
        <v>970</v>
      </c>
      <c r="B973" s="53">
        <v>49.98363336638544</v>
      </c>
      <c r="C973" s="53">
        <v>50</v>
      </c>
      <c r="D973" s="53"/>
      <c r="E973" s="64"/>
      <c r="F973" s="53">
        <v>0</v>
      </c>
      <c r="G973" s="53">
        <v>82.022727272727266</v>
      </c>
      <c r="H973" s="54">
        <v>0</v>
      </c>
      <c r="I973" s="53"/>
      <c r="J973" s="53">
        <v>27.216722168294879</v>
      </c>
      <c r="K973" s="53">
        <v>246.6861019617894</v>
      </c>
      <c r="L973" s="53">
        <v>14.268070492853861</v>
      </c>
      <c r="M973" s="54">
        <v>-47.455402374267578</v>
      </c>
      <c r="N973" s="93"/>
      <c r="O973" s="93"/>
      <c r="P973" s="93"/>
      <c r="Q973" s="93"/>
    </row>
    <row r="974" spans="1:17" s="55" customFormat="1">
      <c r="A974" s="53">
        <v>971</v>
      </c>
      <c r="B974" s="53">
        <v>47.739834638070263</v>
      </c>
      <c r="C974" s="53">
        <v>49</v>
      </c>
      <c r="D974" s="53"/>
      <c r="E974" s="64"/>
      <c r="F974" s="53">
        <v>0</v>
      </c>
      <c r="G974" s="53">
        <v>82.022727272727266</v>
      </c>
      <c r="H974" s="54">
        <v>0</v>
      </c>
      <c r="I974" s="53"/>
      <c r="J974" s="53">
        <v>89.578267731039034</v>
      </c>
      <c r="K974" s="53">
        <v>249.9803787344957</v>
      </c>
      <c r="L974" s="53">
        <v>55.890980561933731</v>
      </c>
      <c r="M974" s="54">
        <v>-109.8169479370117</v>
      </c>
      <c r="N974" s="93"/>
      <c r="O974" s="93"/>
      <c r="P974" s="93"/>
      <c r="Q974" s="93"/>
    </row>
    <row r="975" spans="1:17" s="55" customFormat="1">
      <c r="A975" s="53">
        <v>972</v>
      </c>
      <c r="B975" s="53">
        <v>44.266183646861379</v>
      </c>
      <c r="C975" s="53">
        <v>45</v>
      </c>
      <c r="D975" s="53"/>
      <c r="E975" s="64"/>
      <c r="F975" s="53">
        <v>0</v>
      </c>
      <c r="G975" s="53">
        <v>82.022727272727266</v>
      </c>
      <c r="H975" s="54">
        <v>0</v>
      </c>
      <c r="I975" s="53"/>
      <c r="J975" s="53">
        <v>89.578267731039034</v>
      </c>
      <c r="K975" s="53">
        <v>250.2916256311062</v>
      </c>
      <c r="L975" s="53">
        <v>51.026046135528617</v>
      </c>
      <c r="M975" s="54">
        <v>-109.8169479370117</v>
      </c>
      <c r="N975" s="93"/>
      <c r="O975" s="93"/>
      <c r="P975" s="93"/>
      <c r="Q975" s="93"/>
    </row>
    <row r="976" spans="1:17" s="55" customFormat="1">
      <c r="A976" s="53">
        <v>973</v>
      </c>
      <c r="B976" s="53">
        <v>39.800695563657101</v>
      </c>
      <c r="C976" s="53">
        <v>40</v>
      </c>
      <c r="D976" s="53"/>
      <c r="E976" s="64"/>
      <c r="F976" s="53">
        <v>0</v>
      </c>
      <c r="G976" s="53">
        <v>82.022727272727266</v>
      </c>
      <c r="H976" s="54">
        <v>0</v>
      </c>
      <c r="I976" s="53"/>
      <c r="J976" s="53">
        <v>-116.49868282525379</v>
      </c>
      <c r="K976" s="53">
        <v>253.1058674785283</v>
      </c>
      <c r="L976" s="53">
        <v>84.22674262489214</v>
      </c>
      <c r="M976" s="54">
        <v>-109.8169479370117</v>
      </c>
      <c r="N976" s="93"/>
      <c r="O976" s="93"/>
      <c r="P976" s="93"/>
      <c r="Q976" s="93"/>
    </row>
    <row r="977" spans="1:17" s="55" customFormat="1">
      <c r="A977" s="53">
        <v>974</v>
      </c>
      <c r="B977" s="53">
        <v>34.742896723789038</v>
      </c>
      <c r="C977" s="53">
        <v>35</v>
      </c>
      <c r="D977" s="53"/>
      <c r="E977" s="64"/>
      <c r="F977" s="53">
        <v>0</v>
      </c>
      <c r="G977" s="53">
        <v>81.995660885222037</v>
      </c>
      <c r="H977" s="54">
        <v>0</v>
      </c>
      <c r="I977" s="53"/>
      <c r="J977" s="53">
        <v>82.02850009454545</v>
      </c>
      <c r="K977" s="53">
        <v>253.82916949800929</v>
      </c>
      <c r="L977" s="53">
        <v>83.003498115118006</v>
      </c>
      <c r="M977" s="54">
        <v>-109.8169479370117</v>
      </c>
      <c r="N977" s="93"/>
      <c r="O977" s="93"/>
      <c r="P977" s="93"/>
      <c r="Q977" s="93"/>
    </row>
    <row r="978" spans="1:17" s="55" customFormat="1">
      <c r="A978" s="53">
        <v>975</v>
      </c>
      <c r="B978" s="53">
        <v>30.03944886111578</v>
      </c>
      <c r="C978" s="53">
        <v>30</v>
      </c>
      <c r="D978" s="53"/>
      <c r="E978" s="64"/>
      <c r="F978" s="53">
        <v>0</v>
      </c>
      <c r="G978" s="53">
        <v>81.90041267953498</v>
      </c>
      <c r="H978" s="54">
        <v>0</v>
      </c>
      <c r="I978" s="53"/>
      <c r="J978" s="53">
        <v>82.02850009454545</v>
      </c>
      <c r="K978" s="53">
        <v>250.6351155331981</v>
      </c>
      <c r="L978" s="53">
        <v>34.012268684416448</v>
      </c>
      <c r="M978" s="54">
        <v>-109.8169479370117</v>
      </c>
      <c r="N978" s="93"/>
      <c r="O978" s="93"/>
      <c r="P978" s="93"/>
      <c r="Q978" s="93"/>
    </row>
    <row r="979" spans="1:17" s="55" customFormat="1">
      <c r="A979" s="53">
        <v>976</v>
      </c>
      <c r="B979" s="53">
        <v>25.137050946017069</v>
      </c>
      <c r="C979" s="53">
        <v>24</v>
      </c>
      <c r="D979" s="53"/>
      <c r="E979" s="64"/>
      <c r="F979" s="53">
        <v>0</v>
      </c>
      <c r="G979" s="53">
        <v>81.76404904317134</v>
      </c>
      <c r="H979" s="54">
        <v>0</v>
      </c>
      <c r="I979" s="53"/>
      <c r="J979" s="53">
        <v>82.02850009454545</v>
      </c>
      <c r="K979" s="53">
        <v>252.8461373033017</v>
      </c>
      <c r="L979" s="53">
        <v>61.814889778390437</v>
      </c>
      <c r="M979" s="54">
        <v>-109.8169479370117</v>
      </c>
      <c r="N979" s="93"/>
      <c r="O979" s="93"/>
      <c r="P979" s="93"/>
      <c r="Q979" s="93"/>
    </row>
    <row r="980" spans="1:17" s="55" customFormat="1">
      <c r="A980" s="53">
        <v>977</v>
      </c>
      <c r="B980" s="53">
        <v>20.695190676581021</v>
      </c>
      <c r="C980" s="53">
        <v>19</v>
      </c>
      <c r="D980" s="53"/>
      <c r="E980" s="64"/>
      <c r="F980" s="53">
        <v>0</v>
      </c>
      <c r="G980" s="53">
        <v>81.627685406807714</v>
      </c>
      <c r="H980" s="54">
        <v>0</v>
      </c>
      <c r="I980" s="53"/>
      <c r="J980" s="53">
        <v>255.29073515303469</v>
      </c>
      <c r="K980" s="53">
        <v>251.6000606471427</v>
      </c>
      <c r="L980" s="53">
        <v>39.802392645238818</v>
      </c>
      <c r="M980" s="54">
        <v>-109.8169479370117</v>
      </c>
      <c r="N980" s="93"/>
      <c r="O980" s="93"/>
      <c r="P980" s="93"/>
      <c r="Q980" s="93"/>
    </row>
    <row r="981" spans="1:17" s="55" customFormat="1">
      <c r="A981" s="53">
        <v>978</v>
      </c>
      <c r="B981" s="53">
        <v>16.81834208411389</v>
      </c>
      <c r="C981" s="53">
        <v>16</v>
      </c>
      <c r="D981" s="53"/>
      <c r="E981" s="64"/>
      <c r="F981" s="53">
        <v>0</v>
      </c>
      <c r="G981" s="53">
        <v>81.491321770444074</v>
      </c>
      <c r="H981" s="54">
        <v>0</v>
      </c>
      <c r="I981" s="53"/>
      <c r="J981" s="53">
        <v>89.578267731039034</v>
      </c>
      <c r="K981" s="53">
        <v>250.99749881397611</v>
      </c>
      <c r="L981" s="53">
        <v>30.54275435018263</v>
      </c>
      <c r="M981" s="54">
        <v>-109.8169479370117</v>
      </c>
      <c r="N981" s="93"/>
      <c r="O981" s="93"/>
      <c r="P981" s="93"/>
      <c r="Q981" s="93"/>
    </row>
    <row r="982" spans="1:17" s="55" customFormat="1">
      <c r="A982" s="53">
        <v>979</v>
      </c>
      <c r="B982" s="53">
        <v>13.3433217137213</v>
      </c>
      <c r="C982" s="53">
        <v>13</v>
      </c>
      <c r="D982" s="53"/>
      <c r="E982" s="64"/>
      <c r="F982" s="53">
        <v>0</v>
      </c>
      <c r="G982" s="53">
        <v>81.382024521585677</v>
      </c>
      <c r="H982" s="54">
        <v>0</v>
      </c>
      <c r="I982" s="53"/>
      <c r="J982" s="53">
        <v>-20.238680205972699</v>
      </c>
      <c r="K982" s="53">
        <v>250.16694646863041</v>
      </c>
      <c r="L982" s="53">
        <v>19.12508125365926</v>
      </c>
      <c r="M982" s="54">
        <v>0</v>
      </c>
      <c r="N982" s="93"/>
      <c r="O982" s="93"/>
      <c r="P982" s="93"/>
      <c r="Q982" s="93"/>
    </row>
    <row r="983" spans="1:17" s="55" customFormat="1">
      <c r="A983" s="53">
        <v>980</v>
      </c>
      <c r="B983" s="53">
        <v>9.8505087434965297</v>
      </c>
      <c r="C983" s="53">
        <v>10</v>
      </c>
      <c r="D983" s="53"/>
      <c r="E983" s="64"/>
      <c r="F983" s="53">
        <v>0</v>
      </c>
      <c r="G983" s="53">
        <v>81.31384270340385</v>
      </c>
      <c r="H983" s="54">
        <v>0</v>
      </c>
      <c r="I983" s="53"/>
      <c r="J983" s="53">
        <v>-20.238680205972699</v>
      </c>
      <c r="K983" s="53">
        <v>249.9608223744371</v>
      </c>
      <c r="L983" s="53">
        <v>17.01475812786634</v>
      </c>
      <c r="M983" s="54">
        <v>0</v>
      </c>
      <c r="N983" s="93"/>
      <c r="O983" s="93"/>
      <c r="P983" s="93"/>
      <c r="Q983" s="93"/>
    </row>
    <row r="984" spans="1:17" s="55" customFormat="1">
      <c r="A984" s="53">
        <v>981</v>
      </c>
      <c r="B984" s="53">
        <v>6.9199759431788088</v>
      </c>
      <c r="C984" s="53">
        <v>8</v>
      </c>
      <c r="D984" s="53"/>
      <c r="E984" s="64"/>
      <c r="F984" s="53">
        <v>0</v>
      </c>
      <c r="G984" s="53">
        <v>81.245660885222037</v>
      </c>
      <c r="H984" s="54">
        <v>0</v>
      </c>
      <c r="I984" s="53"/>
      <c r="J984" s="53">
        <v>-163.8440352482782</v>
      </c>
      <c r="K984" s="53">
        <v>249.06611928441899</v>
      </c>
      <c r="L984" s="53">
        <v>5.9743699791300751</v>
      </c>
      <c r="M984" s="54">
        <v>0</v>
      </c>
      <c r="N984" s="93"/>
      <c r="O984" s="93"/>
      <c r="P984" s="93"/>
      <c r="Q984" s="93"/>
    </row>
    <row r="985" spans="1:17" s="55" customFormat="1">
      <c r="A985" s="53">
        <v>982</v>
      </c>
      <c r="B985" s="53">
        <v>4.9125801180011663</v>
      </c>
      <c r="C985" s="53">
        <v>7</v>
      </c>
      <c r="D985" s="53"/>
      <c r="E985" s="64"/>
      <c r="F985" s="53">
        <v>0</v>
      </c>
      <c r="G985" s="53">
        <v>81.177479067040224</v>
      </c>
      <c r="H985" s="54">
        <v>0</v>
      </c>
      <c r="I985" s="53"/>
      <c r="J985" s="53">
        <v>-27.78844784246628</v>
      </c>
      <c r="K985" s="53">
        <v>248.5584619187841</v>
      </c>
      <c r="L985" s="53">
        <v>1.2810219973457619</v>
      </c>
      <c r="M985" s="54">
        <v>0</v>
      </c>
      <c r="N985" s="93"/>
      <c r="O985" s="93"/>
      <c r="P985" s="93"/>
      <c r="Q985" s="93"/>
    </row>
    <row r="986" spans="1:17" s="55" customFormat="1">
      <c r="A986" s="53">
        <v>983</v>
      </c>
      <c r="B986" s="53">
        <v>3.1644089305508132</v>
      </c>
      <c r="C986" s="53">
        <v>5</v>
      </c>
      <c r="D986" s="53"/>
      <c r="E986" s="64"/>
      <c r="F986" s="53">
        <v>0</v>
      </c>
      <c r="G986" s="53">
        <v>81.109297248858397</v>
      </c>
      <c r="H986" s="54">
        <v>0</v>
      </c>
      <c r="I986" s="53"/>
      <c r="J986" s="53">
        <v>-27.78844784246628</v>
      </c>
      <c r="K986" s="53">
        <v>248.1911092028835</v>
      </c>
      <c r="L986" s="53">
        <v>-0.8305019632029027</v>
      </c>
      <c r="M986" s="54">
        <v>0</v>
      </c>
      <c r="N986" s="93"/>
      <c r="O986" s="93"/>
      <c r="P986" s="93"/>
      <c r="Q986" s="93"/>
    </row>
    <row r="987" spans="1:17" s="55" customFormat="1">
      <c r="A987" s="53">
        <v>984</v>
      </c>
      <c r="B987" s="53">
        <v>1.2287586076330881</v>
      </c>
      <c r="C987" s="53">
        <v>3</v>
      </c>
      <c r="D987" s="53"/>
      <c r="E987" s="64"/>
      <c r="F987" s="53">
        <v>0</v>
      </c>
      <c r="G987" s="53">
        <v>81.01404904317134</v>
      </c>
      <c r="H987" s="54">
        <v>0</v>
      </c>
      <c r="I987" s="53"/>
      <c r="J987" s="53">
        <v>-27.78844784246628</v>
      </c>
      <c r="K987" s="53">
        <v>247.89688286387039</v>
      </c>
      <c r="L987" s="53">
        <v>-2.668010218116414</v>
      </c>
      <c r="M987" s="54">
        <v>0</v>
      </c>
      <c r="N987" s="93"/>
      <c r="O987" s="93"/>
      <c r="P987" s="93"/>
      <c r="Q987" s="93"/>
    </row>
    <row r="988" spans="1:17" s="55" customFormat="1">
      <c r="A988" s="53">
        <v>985</v>
      </c>
      <c r="B988" s="53">
        <v>0.20265819862484091</v>
      </c>
      <c r="C988" s="53">
        <v>1</v>
      </c>
      <c r="D988" s="53"/>
      <c r="E988" s="64"/>
      <c r="F988" s="53">
        <v>0</v>
      </c>
      <c r="G988" s="53">
        <v>80.904751794312944</v>
      </c>
      <c r="H988" s="54">
        <v>0</v>
      </c>
      <c r="I988" s="53"/>
      <c r="J988" s="53">
        <v>42.578176128263401</v>
      </c>
      <c r="K988" s="53">
        <v>247.71159361364619</v>
      </c>
      <c r="L988" s="53">
        <v>-2.9534367280926208</v>
      </c>
      <c r="M988" s="54">
        <v>0</v>
      </c>
      <c r="N988" s="93"/>
      <c r="O988" s="93"/>
      <c r="P988" s="93"/>
      <c r="Q988" s="93"/>
    </row>
    <row r="989" spans="1:17" s="55" customFormat="1">
      <c r="A989" s="53">
        <v>986</v>
      </c>
      <c r="B989" s="53">
        <v>3.1214448411759989E-2</v>
      </c>
      <c r="C989" s="53">
        <v>0</v>
      </c>
      <c r="D989" s="53"/>
      <c r="E989" s="64"/>
      <c r="F989" s="53">
        <v>0</v>
      </c>
      <c r="G989" s="53">
        <v>80.83656997613113</v>
      </c>
      <c r="H989" s="54">
        <v>0</v>
      </c>
      <c r="I989" s="53"/>
      <c r="J989" s="53">
        <v>-20.238680205972699</v>
      </c>
      <c r="K989" s="53">
        <v>247.55555545455221</v>
      </c>
      <c r="L989" s="53">
        <v>-3.157369413315406</v>
      </c>
      <c r="M989" s="54">
        <v>0</v>
      </c>
      <c r="N989" s="93"/>
      <c r="O989" s="93"/>
      <c r="P989" s="93"/>
      <c r="Q989" s="93"/>
    </row>
    <row r="990" spans="1:17" s="55" customFormat="1">
      <c r="A990" s="53">
        <v>987</v>
      </c>
      <c r="B990" s="53">
        <v>1.062207113079666E-2</v>
      </c>
      <c r="C990" s="53">
        <v>0</v>
      </c>
      <c r="D990" s="53"/>
      <c r="E990" s="64"/>
      <c r="F990" s="53">
        <v>0</v>
      </c>
      <c r="G990" s="53">
        <v>80.768388157949303</v>
      </c>
      <c r="H990" s="54">
        <v>0</v>
      </c>
      <c r="I990" s="53"/>
      <c r="J990" s="53">
        <v>-20.238680205972699</v>
      </c>
      <c r="K990" s="53">
        <v>247.40507365899421</v>
      </c>
      <c r="L990" s="53">
        <v>-3.490346792013951</v>
      </c>
      <c r="M990" s="54">
        <v>0</v>
      </c>
      <c r="N990" s="93"/>
      <c r="O990" s="93"/>
      <c r="P990" s="93"/>
      <c r="Q990" s="93"/>
    </row>
    <row r="991" spans="1:17" s="55" customFormat="1">
      <c r="A991" s="53">
        <v>988</v>
      </c>
      <c r="B991" s="53">
        <v>2.0762889498221978E-3</v>
      </c>
      <c r="C991" s="53">
        <v>0</v>
      </c>
      <c r="D991" s="53"/>
      <c r="E991" s="64"/>
      <c r="F991" s="53">
        <v>0</v>
      </c>
      <c r="G991" s="53">
        <v>80.70020633976749</v>
      </c>
      <c r="H991" s="54">
        <v>0</v>
      </c>
      <c r="I991" s="53"/>
      <c r="J991" s="53">
        <v>-20.238680205972699</v>
      </c>
      <c r="K991" s="53">
        <v>247.2720025913971</v>
      </c>
      <c r="L991" s="53">
        <v>-3.75254983459984</v>
      </c>
      <c r="M991" s="54">
        <v>0</v>
      </c>
      <c r="N991" s="93"/>
      <c r="O991" s="93"/>
      <c r="P991" s="93"/>
      <c r="Q991" s="93"/>
    </row>
    <row r="992" spans="1:17" s="55" customFormat="1">
      <c r="A992" s="53">
        <v>989</v>
      </c>
      <c r="B992" s="53">
        <v>0</v>
      </c>
      <c r="C992" s="53">
        <v>0</v>
      </c>
      <c r="D992" s="53"/>
      <c r="E992" s="64"/>
      <c r="F992" s="53">
        <v>0</v>
      </c>
      <c r="G992" s="53">
        <v>80.632024521585677</v>
      </c>
      <c r="H992" s="54">
        <v>0</v>
      </c>
      <c r="I992" s="53"/>
      <c r="J992" s="53">
        <v>-20.238680205972699</v>
      </c>
      <c r="K992" s="53">
        <v>247.14691079251531</v>
      </c>
      <c r="L992" s="53">
        <v>-3.9843542003849728</v>
      </c>
      <c r="M992" s="54">
        <v>0</v>
      </c>
      <c r="N992" s="93"/>
      <c r="O992" s="93"/>
      <c r="P992" s="93"/>
      <c r="Q992" s="93"/>
    </row>
    <row r="993" spans="1:17" s="55" customFormat="1">
      <c r="A993" s="53">
        <v>990</v>
      </c>
      <c r="B993" s="53">
        <v>0</v>
      </c>
      <c r="C993" s="53">
        <v>0</v>
      </c>
      <c r="D993" s="53"/>
      <c r="E993" s="64"/>
      <c r="F993" s="53">
        <v>0</v>
      </c>
      <c r="G993" s="53">
        <v>80.56384270340385</v>
      </c>
      <c r="H993" s="54">
        <v>0</v>
      </c>
      <c r="I993" s="53"/>
      <c r="J993" s="53">
        <v>-20.238680205972699</v>
      </c>
      <c r="K993" s="53">
        <v>247.03053265386879</v>
      </c>
      <c r="L993" s="53">
        <v>-4.2133249630860794</v>
      </c>
      <c r="M993" s="54">
        <v>0</v>
      </c>
      <c r="N993" s="93"/>
      <c r="O993" s="93"/>
      <c r="P993" s="93"/>
      <c r="Q993" s="93"/>
    </row>
    <row r="994" spans="1:17" s="55" customFormat="1">
      <c r="A994" s="53">
        <v>991</v>
      </c>
      <c r="B994" s="53">
        <v>0</v>
      </c>
      <c r="C994" s="53">
        <v>0</v>
      </c>
      <c r="D994" s="53"/>
      <c r="E994" s="64"/>
      <c r="F994" s="53">
        <v>0</v>
      </c>
      <c r="G994" s="53">
        <v>80.495660885222037</v>
      </c>
      <c r="H994" s="54">
        <v>0</v>
      </c>
      <c r="I994" s="53"/>
      <c r="J994" s="53">
        <v>-20.238680205972699</v>
      </c>
      <c r="K994" s="53">
        <v>246.92389328422931</v>
      </c>
      <c r="L994" s="53">
        <v>-4.4376960210815</v>
      </c>
      <c r="M994" s="54">
        <v>0</v>
      </c>
      <c r="N994" s="93"/>
      <c r="O994" s="93"/>
      <c r="P994" s="93"/>
      <c r="Q994" s="93"/>
    </row>
    <row r="995" spans="1:17" s="55" customFormat="1">
      <c r="A995" s="53">
        <v>992</v>
      </c>
      <c r="B995" s="53">
        <v>0</v>
      </c>
      <c r="C995" s="53">
        <v>0</v>
      </c>
      <c r="D995" s="53"/>
      <c r="E995" s="64"/>
      <c r="F995" s="53">
        <v>0</v>
      </c>
      <c r="G995" s="53">
        <v>80.427479067040224</v>
      </c>
      <c r="H995" s="54">
        <v>0</v>
      </c>
      <c r="I995" s="53"/>
      <c r="J995" s="53">
        <v>-20.238680205972699</v>
      </c>
      <c r="K995" s="53">
        <v>246.82210764047221</v>
      </c>
      <c r="L995" s="53">
        <v>-4.622498910417181</v>
      </c>
      <c r="M995" s="54">
        <v>0</v>
      </c>
      <c r="N995" s="93"/>
      <c r="O995" s="93"/>
      <c r="P995" s="93"/>
      <c r="Q995" s="93"/>
    </row>
    <row r="996" spans="1:17" s="55" customFormat="1">
      <c r="A996" s="53">
        <v>993</v>
      </c>
      <c r="B996" s="53">
        <v>0</v>
      </c>
      <c r="C996" s="53">
        <v>0</v>
      </c>
      <c r="D996" s="53"/>
      <c r="E996" s="64"/>
      <c r="F996" s="53">
        <v>0</v>
      </c>
      <c r="G996" s="53">
        <v>80.359297248858397</v>
      </c>
      <c r="H996" s="54">
        <v>0</v>
      </c>
      <c r="I996" s="53"/>
      <c r="J996" s="53">
        <v>-20.238680205972699</v>
      </c>
      <c r="K996" s="53">
        <v>246.72546087310681</v>
      </c>
      <c r="L996" s="53">
        <v>-4.821310516421466</v>
      </c>
      <c r="M996" s="54">
        <v>0</v>
      </c>
      <c r="N996" s="93"/>
      <c r="O996" s="93"/>
      <c r="P996" s="93"/>
      <c r="Q996" s="93"/>
    </row>
    <row r="997" spans="1:17" s="55" customFormat="1">
      <c r="A997" s="53">
        <v>994</v>
      </c>
      <c r="B997" s="53">
        <v>0</v>
      </c>
      <c r="C997" s="53">
        <v>0</v>
      </c>
      <c r="D997" s="53"/>
      <c r="E997" s="64"/>
      <c r="F997" s="53">
        <v>0</v>
      </c>
      <c r="G997" s="53">
        <v>80.291115430676584</v>
      </c>
      <c r="H997" s="54">
        <v>0</v>
      </c>
      <c r="I997" s="53"/>
      <c r="J997" s="53">
        <v>-20.238680205972699</v>
      </c>
      <c r="K997" s="53">
        <v>246.63512712071031</v>
      </c>
      <c r="L997" s="53">
        <v>-5.0076379910585667</v>
      </c>
      <c r="M997" s="54">
        <v>0</v>
      </c>
      <c r="N997" s="93"/>
      <c r="O997" s="93"/>
      <c r="P997" s="93"/>
      <c r="Q997" s="93"/>
    </row>
    <row r="998" spans="1:17" s="55" customFormat="1">
      <c r="A998" s="53">
        <v>995</v>
      </c>
      <c r="B998" s="53">
        <v>0</v>
      </c>
      <c r="C998" s="53">
        <v>0</v>
      </c>
      <c r="D998" s="53"/>
      <c r="E998" s="64"/>
      <c r="F998" s="53">
        <v>0</v>
      </c>
      <c r="G998" s="53">
        <v>80.25</v>
      </c>
      <c r="H998" s="54">
        <v>0</v>
      </c>
      <c r="I998" s="53"/>
      <c r="J998" s="53">
        <v>-20.238680205972699</v>
      </c>
      <c r="K998" s="53">
        <v>246.55177640308591</v>
      </c>
      <c r="L998" s="53">
        <v>-5.1248615372327802</v>
      </c>
      <c r="M998" s="54">
        <v>0</v>
      </c>
      <c r="N998" s="93"/>
      <c r="O998" s="93"/>
      <c r="P998" s="93"/>
      <c r="Q998" s="93"/>
    </row>
    <row r="999" spans="1:17" s="55" customFormat="1">
      <c r="A999" s="53">
        <v>996</v>
      </c>
      <c r="B999" s="53">
        <v>0</v>
      </c>
      <c r="C999" s="53">
        <v>0</v>
      </c>
      <c r="D999" s="53"/>
      <c r="E999" s="64"/>
      <c r="F999" s="53">
        <v>0</v>
      </c>
      <c r="G999" s="53">
        <v>80.25</v>
      </c>
      <c r="H999" s="54">
        <v>0</v>
      </c>
      <c r="I999" s="53"/>
      <c r="J999" s="53">
        <v>-20.238680205972699</v>
      </c>
      <c r="K999" s="53">
        <v>246.47021446051019</v>
      </c>
      <c r="L999" s="53">
        <v>-5.2451927855378866</v>
      </c>
      <c r="M999" s="54">
        <v>0</v>
      </c>
      <c r="N999" s="93"/>
      <c r="O999" s="93"/>
      <c r="P999" s="93"/>
      <c r="Q999" s="93"/>
    </row>
    <row r="1000" spans="1:17" s="55" customFormat="1">
      <c r="A1000" s="53">
        <v>997</v>
      </c>
      <c r="B1000" s="53">
        <v>0</v>
      </c>
      <c r="C1000" s="53">
        <v>0</v>
      </c>
      <c r="D1000" s="53"/>
      <c r="E1000" s="64"/>
      <c r="F1000" s="53">
        <v>0</v>
      </c>
      <c r="G1000" s="53">
        <v>80.25</v>
      </c>
      <c r="H1000" s="54">
        <v>0</v>
      </c>
      <c r="I1000" s="53"/>
      <c r="J1000" s="53">
        <v>-20.238680205972699</v>
      </c>
      <c r="K1000" s="53">
        <v>246.39893683373401</v>
      </c>
      <c r="L1000" s="53">
        <v>-5.3759817495487487</v>
      </c>
      <c r="M1000" s="54">
        <v>0</v>
      </c>
      <c r="N1000" s="93"/>
      <c r="O1000" s="93"/>
      <c r="P1000" s="93"/>
      <c r="Q1000" s="93"/>
    </row>
    <row r="1001" spans="1:17" s="55" customFormat="1">
      <c r="A1001" s="53">
        <v>998</v>
      </c>
      <c r="B1001" s="53">
        <v>0</v>
      </c>
      <c r="C1001" s="53">
        <v>0</v>
      </c>
      <c r="D1001" s="53"/>
      <c r="E1001" s="64"/>
      <c r="F1001" s="53">
        <v>0</v>
      </c>
      <c r="G1001" s="53">
        <v>80.25</v>
      </c>
      <c r="H1001" s="54">
        <v>0</v>
      </c>
      <c r="I1001" s="53"/>
      <c r="J1001" s="53">
        <v>-20.238680205972699</v>
      </c>
      <c r="K1001" s="53">
        <v>246.3301645374527</v>
      </c>
      <c r="L1001" s="53">
        <v>-5.4829167171736408</v>
      </c>
      <c r="M1001" s="54">
        <v>0</v>
      </c>
      <c r="N1001" s="93"/>
      <c r="O1001" s="93"/>
      <c r="P1001" s="93"/>
      <c r="Q1001" s="93"/>
    </row>
    <row r="1002" spans="1:17" s="55" customFormat="1">
      <c r="A1002" s="53">
        <v>999</v>
      </c>
      <c r="B1002" s="53">
        <v>0</v>
      </c>
      <c r="C1002" s="53">
        <v>0</v>
      </c>
      <c r="D1002" s="53"/>
      <c r="E1002" s="64"/>
      <c r="F1002" s="53">
        <v>0</v>
      </c>
      <c r="G1002" s="53">
        <v>80.25</v>
      </c>
      <c r="H1002" s="54">
        <v>0</v>
      </c>
      <c r="I1002" s="53"/>
      <c r="J1002" s="53">
        <v>-20.238680205972699</v>
      </c>
      <c r="K1002" s="53">
        <v>246.26607594173251</v>
      </c>
      <c r="L1002" s="53">
        <v>-5.5965179474047524</v>
      </c>
      <c r="M1002" s="54">
        <v>0</v>
      </c>
      <c r="N1002" s="93"/>
      <c r="O1002" s="93"/>
      <c r="P1002" s="93"/>
      <c r="Q1002" s="93"/>
    </row>
    <row r="1003" spans="1:17" s="55" customFormat="1">
      <c r="A1003" s="53">
        <v>1000</v>
      </c>
      <c r="B1003" s="53">
        <v>0</v>
      </c>
      <c r="C1003" s="53">
        <v>0</v>
      </c>
      <c r="D1003" s="53"/>
      <c r="E1003" s="64"/>
      <c r="F1003" s="53">
        <v>0</v>
      </c>
      <c r="G1003" s="53">
        <v>80.25</v>
      </c>
      <c r="H1003" s="54">
        <v>0</v>
      </c>
      <c r="I1003" s="53"/>
      <c r="J1003" s="53">
        <v>-20.238680205972699</v>
      </c>
      <c r="K1003" s="53">
        <v>246.2053798119031</v>
      </c>
      <c r="L1003" s="53">
        <v>-5.6659755983788136</v>
      </c>
      <c r="M1003" s="54">
        <v>0</v>
      </c>
      <c r="N1003" s="93"/>
      <c r="O1003" s="93"/>
      <c r="P1003" s="93"/>
      <c r="Q1003" s="93"/>
    </row>
    <row r="1004" spans="1:17" s="55" customFormat="1">
      <c r="A1004" s="53">
        <v>1001</v>
      </c>
      <c r="B1004" s="53">
        <v>0</v>
      </c>
      <c r="C1004" s="53">
        <v>0</v>
      </c>
      <c r="D1004" s="53"/>
      <c r="E1004" s="64"/>
      <c r="F1004" s="53">
        <v>0</v>
      </c>
      <c r="G1004" s="53">
        <v>80.25</v>
      </c>
      <c r="H1004" s="54">
        <v>0</v>
      </c>
      <c r="I1004" s="53"/>
      <c r="J1004" s="53">
        <v>-20.238680205972699</v>
      </c>
      <c r="K1004" s="53">
        <v>246.14564518647089</v>
      </c>
      <c r="L1004" s="53">
        <v>-5.7656284623370953</v>
      </c>
      <c r="M1004" s="54">
        <v>0</v>
      </c>
      <c r="N1004" s="93"/>
      <c r="O1004" s="93"/>
      <c r="P1004" s="93"/>
      <c r="Q1004" s="93"/>
    </row>
    <row r="1005" spans="1:17" s="55" customFormat="1">
      <c r="A1005" s="53">
        <v>1002</v>
      </c>
      <c r="B1005" s="53">
        <v>0</v>
      </c>
      <c r="C1005" s="53">
        <v>0</v>
      </c>
      <c r="D1005" s="53"/>
      <c r="E1005" s="64"/>
      <c r="F1005" s="53">
        <v>0</v>
      </c>
      <c r="G1005" s="53">
        <v>80.25</v>
      </c>
      <c r="H1005" s="54">
        <v>0</v>
      </c>
      <c r="I1005" s="53"/>
      <c r="J1005" s="53">
        <v>-20.238680205972699</v>
      </c>
      <c r="K1005" s="53">
        <v>246.08874906910179</v>
      </c>
      <c r="L1005" s="53">
        <v>-5.8342536276104893</v>
      </c>
      <c r="M1005" s="54">
        <v>0</v>
      </c>
      <c r="N1005" s="93"/>
      <c r="O1005" s="93"/>
      <c r="P1005" s="93"/>
      <c r="Q1005" s="93"/>
    </row>
    <row r="1006" spans="1:17" s="55" customFormat="1">
      <c r="A1006" s="53">
        <v>1003</v>
      </c>
      <c r="B1006" s="53">
        <v>0</v>
      </c>
      <c r="C1006" s="53">
        <v>0</v>
      </c>
      <c r="D1006" s="53"/>
      <c r="E1006" s="64"/>
      <c r="F1006" s="53">
        <v>0</v>
      </c>
      <c r="G1006" s="53">
        <v>80.25</v>
      </c>
      <c r="H1006" s="54">
        <v>0</v>
      </c>
      <c r="I1006" s="53"/>
      <c r="J1006" s="53">
        <v>-20.238680205972699</v>
      </c>
      <c r="K1006" s="53">
        <v>246.03386039851071</v>
      </c>
      <c r="L1006" s="53">
        <v>-5.9048497719848951</v>
      </c>
      <c r="M1006" s="54">
        <v>0</v>
      </c>
      <c r="N1006" s="93"/>
      <c r="O1006" s="93"/>
      <c r="P1006" s="93"/>
      <c r="Q1006" s="93"/>
    </row>
    <row r="1007" spans="1:17" s="55" customFormat="1">
      <c r="A1007" s="53">
        <v>1004</v>
      </c>
      <c r="B1007" s="53">
        <v>8.8065246091985838E-4</v>
      </c>
      <c r="C1007" s="53">
        <v>0</v>
      </c>
      <c r="D1007" s="53"/>
      <c r="E1007" s="64"/>
      <c r="F1007" s="53">
        <v>0</v>
      </c>
      <c r="G1007" s="53">
        <v>80.25</v>
      </c>
      <c r="H1007" s="54">
        <v>0</v>
      </c>
      <c r="I1007" s="53"/>
      <c r="J1007" s="53">
        <v>-20.238680205972699</v>
      </c>
      <c r="K1007" s="53">
        <v>245.98208853981001</v>
      </c>
      <c r="L1007" s="53">
        <v>-5.9746477404704219</v>
      </c>
      <c r="M1007" s="54">
        <v>0</v>
      </c>
      <c r="N1007" s="93"/>
      <c r="O1007" s="93"/>
      <c r="P1007" s="93"/>
      <c r="Q1007" s="93"/>
    </row>
    <row r="1008" spans="1:17" s="55" customFormat="1">
      <c r="A1008" s="53">
        <v>1005</v>
      </c>
      <c r="B1008" s="53">
        <v>3.0288599990308911E-3</v>
      </c>
      <c r="C1008" s="53">
        <v>0</v>
      </c>
      <c r="D1008" s="53"/>
      <c r="E1008" s="64"/>
      <c r="F1008" s="53">
        <v>0</v>
      </c>
      <c r="G1008" s="53">
        <v>80.25</v>
      </c>
      <c r="H1008" s="54">
        <v>0</v>
      </c>
      <c r="I1008" s="53"/>
      <c r="J1008" s="53">
        <v>-20.238680205972699</v>
      </c>
      <c r="K1008" s="53">
        <v>245.92760836244679</v>
      </c>
      <c r="L1008" s="53">
        <v>-6.0452637851950728</v>
      </c>
      <c r="M1008" s="54">
        <v>0</v>
      </c>
      <c r="N1008" s="93"/>
      <c r="O1008" s="93"/>
      <c r="P1008" s="93"/>
      <c r="Q1008" s="93"/>
    </row>
    <row r="1009" spans="1:17" s="55" customFormat="1">
      <c r="A1009" s="53">
        <v>1006</v>
      </c>
      <c r="B1009" s="53">
        <v>3.1077344435537281E-3</v>
      </c>
      <c r="C1009" s="53">
        <v>0</v>
      </c>
      <c r="D1009" s="53"/>
      <c r="E1009" s="64"/>
      <c r="F1009" s="53">
        <v>0</v>
      </c>
      <c r="G1009" s="53">
        <v>80.222933612494771</v>
      </c>
      <c r="H1009" s="54">
        <v>0</v>
      </c>
      <c r="I1009" s="53"/>
      <c r="J1009" s="53">
        <v>-20.238680205972699</v>
      </c>
      <c r="K1009" s="53">
        <v>245.88626128586679</v>
      </c>
      <c r="L1009" s="53">
        <v>-6.0777695483742127</v>
      </c>
      <c r="M1009" s="54">
        <v>0</v>
      </c>
      <c r="N1009" s="93"/>
      <c r="O1009" s="93"/>
      <c r="P1009" s="93"/>
      <c r="Q1009" s="93"/>
    </row>
    <row r="1010" spans="1:17" s="55" customFormat="1">
      <c r="A1010" s="53">
        <v>1007</v>
      </c>
      <c r="B1010" s="53">
        <v>7.5508175209735174E-4</v>
      </c>
      <c r="C1010" s="53">
        <v>0</v>
      </c>
      <c r="D1010" s="53"/>
      <c r="E1010" s="64"/>
      <c r="F1010" s="53">
        <v>0</v>
      </c>
      <c r="G1010" s="53">
        <v>80.154751794312944</v>
      </c>
      <c r="H1010" s="54">
        <v>0</v>
      </c>
      <c r="I1010" s="53"/>
      <c r="J1010" s="53">
        <v>-20.238680205972699</v>
      </c>
      <c r="K1010" s="53">
        <v>245.84082392294451</v>
      </c>
      <c r="L1010" s="53">
        <v>-6.1221189245505743</v>
      </c>
      <c r="M1010" s="54">
        <v>0</v>
      </c>
      <c r="N1010" s="93"/>
      <c r="O1010" s="93"/>
      <c r="P1010" s="93"/>
      <c r="Q1010" s="93"/>
    </row>
    <row r="1011" spans="1:17" s="55" customFormat="1">
      <c r="A1011" s="53">
        <v>1008</v>
      </c>
      <c r="B1011" s="53">
        <v>0</v>
      </c>
      <c r="C1011" s="53">
        <v>0</v>
      </c>
      <c r="D1011" s="53"/>
      <c r="E1011" s="64"/>
      <c r="F1011" s="53">
        <v>0</v>
      </c>
      <c r="G1011" s="53">
        <v>80.08656997613113</v>
      </c>
      <c r="H1011" s="54">
        <v>0</v>
      </c>
      <c r="I1011" s="53"/>
      <c r="J1011" s="53">
        <v>-20.238680205972699</v>
      </c>
      <c r="K1011" s="53">
        <v>245.79679517588721</v>
      </c>
      <c r="L1011" s="53">
        <v>-6.1695169043109983</v>
      </c>
      <c r="M1011" s="54">
        <v>0</v>
      </c>
      <c r="N1011" s="93"/>
      <c r="O1011" s="93"/>
      <c r="P1011" s="93"/>
      <c r="Q1011" s="93"/>
    </row>
    <row r="1012" spans="1:17" s="55" customFormat="1">
      <c r="A1012" s="53">
        <v>1009</v>
      </c>
      <c r="B1012" s="53">
        <v>0</v>
      </c>
      <c r="C1012" s="53">
        <v>0</v>
      </c>
      <c r="D1012" s="53"/>
      <c r="E1012" s="64"/>
      <c r="F1012" s="53">
        <v>0</v>
      </c>
      <c r="G1012" s="53">
        <v>80.018388157949303</v>
      </c>
      <c r="H1012" s="54">
        <v>0</v>
      </c>
      <c r="I1012" s="53"/>
      <c r="J1012" s="53">
        <v>-20.238680205972699</v>
      </c>
      <c r="K1012" s="53">
        <v>245.7544050216635</v>
      </c>
      <c r="L1012" s="53">
        <v>-6.22477964958484</v>
      </c>
      <c r="M1012" s="54">
        <v>0</v>
      </c>
      <c r="N1012" s="93"/>
      <c r="O1012" s="93"/>
      <c r="P1012" s="93"/>
      <c r="Q1012" s="93"/>
    </row>
    <row r="1013" spans="1:17" s="55" customFormat="1">
      <c r="A1013" s="53">
        <v>1010</v>
      </c>
      <c r="B1013" s="53">
        <v>0</v>
      </c>
      <c r="C1013" s="53">
        <v>0</v>
      </c>
      <c r="D1013" s="53"/>
      <c r="E1013" s="64"/>
      <c r="F1013" s="53">
        <v>0</v>
      </c>
      <c r="G1013" s="53">
        <v>79.977272727272734</v>
      </c>
      <c r="H1013" s="54">
        <v>0</v>
      </c>
      <c r="I1013" s="53"/>
      <c r="J1013" s="53">
        <v>-20.238680205972699</v>
      </c>
      <c r="K1013" s="53">
        <v>245.7147746943071</v>
      </c>
      <c r="L1013" s="53">
        <v>-6.2218051981997542</v>
      </c>
      <c r="M1013" s="54">
        <v>0</v>
      </c>
      <c r="N1013" s="93"/>
      <c r="O1013" s="93"/>
      <c r="P1013" s="93"/>
      <c r="Q1013" s="93"/>
    </row>
    <row r="1014" spans="1:17" s="55" customFormat="1">
      <c r="A1014" s="53">
        <v>1011</v>
      </c>
      <c r="B1014" s="53">
        <v>0</v>
      </c>
      <c r="C1014" s="53">
        <v>0</v>
      </c>
      <c r="D1014" s="53"/>
      <c r="E1014" s="64"/>
      <c r="F1014" s="53">
        <v>0</v>
      </c>
      <c r="G1014" s="53">
        <v>79.95020633976749</v>
      </c>
      <c r="H1014" s="54">
        <v>0</v>
      </c>
      <c r="I1014" s="53"/>
      <c r="J1014" s="53">
        <v>-20.238680205972699</v>
      </c>
      <c r="K1014" s="53">
        <v>245.67294681250871</v>
      </c>
      <c r="L1014" s="53">
        <v>-6.2583891612369467</v>
      </c>
      <c r="M1014" s="54">
        <v>0</v>
      </c>
      <c r="N1014" s="93"/>
      <c r="O1014" s="93"/>
      <c r="P1014" s="93"/>
      <c r="Q1014" s="93"/>
    </row>
    <row r="1015" spans="1:17" s="55" customFormat="1">
      <c r="A1015" s="53">
        <v>1012</v>
      </c>
      <c r="B1015" s="53">
        <v>0</v>
      </c>
      <c r="C1015" s="53">
        <v>0</v>
      </c>
      <c r="D1015" s="53"/>
      <c r="E1015" s="64"/>
      <c r="F1015" s="53">
        <v>0</v>
      </c>
      <c r="G1015" s="53">
        <v>79.882024521585677</v>
      </c>
      <c r="H1015" s="54">
        <v>0</v>
      </c>
      <c r="I1015" s="53"/>
      <c r="J1015" s="53">
        <v>-20.238680205972699</v>
      </c>
      <c r="K1015" s="53">
        <v>245.63154443071929</v>
      </c>
      <c r="L1015" s="53">
        <v>-6.2918598343843257</v>
      </c>
      <c r="M1015" s="54">
        <v>0</v>
      </c>
      <c r="N1015" s="93"/>
      <c r="O1015" s="93"/>
      <c r="P1015" s="93"/>
      <c r="Q1015" s="93"/>
    </row>
    <row r="1016" spans="1:17" s="55" customFormat="1">
      <c r="A1016" s="53">
        <v>1013</v>
      </c>
      <c r="B1016" s="53">
        <v>0</v>
      </c>
      <c r="C1016" s="53">
        <v>0</v>
      </c>
      <c r="D1016" s="53"/>
      <c r="E1016" s="64"/>
      <c r="F1016" s="53">
        <v>0</v>
      </c>
      <c r="G1016" s="53">
        <v>79.81384270340385</v>
      </c>
      <c r="H1016" s="54">
        <v>0</v>
      </c>
      <c r="I1016" s="53"/>
      <c r="J1016" s="53">
        <v>-20.238680205972699</v>
      </c>
      <c r="K1016" s="53">
        <v>245.59978660309369</v>
      </c>
      <c r="L1016" s="53">
        <v>-6.2944518324317276</v>
      </c>
      <c r="M1016" s="54">
        <v>0</v>
      </c>
      <c r="N1016" s="93"/>
      <c r="O1016" s="93"/>
      <c r="P1016" s="93"/>
      <c r="Q1016" s="93"/>
    </row>
    <row r="1017" spans="1:17" s="55" customFormat="1">
      <c r="A1017" s="53">
        <v>1014</v>
      </c>
      <c r="B1017" s="53">
        <v>0</v>
      </c>
      <c r="C1017" s="53">
        <v>0</v>
      </c>
      <c r="D1017" s="53"/>
      <c r="E1017" s="64"/>
      <c r="F1017" s="53">
        <v>0</v>
      </c>
      <c r="G1017" s="53">
        <v>79.745660885222037</v>
      </c>
      <c r="H1017" s="54">
        <v>0</v>
      </c>
      <c r="I1017" s="53"/>
      <c r="J1017" s="53">
        <v>-20.238680205972699</v>
      </c>
      <c r="K1017" s="53">
        <v>245.5617359506179</v>
      </c>
      <c r="L1017" s="53">
        <v>-6.3334291710251271</v>
      </c>
      <c r="M1017" s="54">
        <v>0</v>
      </c>
      <c r="N1017" s="93"/>
      <c r="O1017" s="93"/>
      <c r="P1017" s="93"/>
      <c r="Q1017" s="93"/>
    </row>
    <row r="1018" spans="1:17" s="55" customFormat="1">
      <c r="A1018" s="53">
        <v>1015</v>
      </c>
      <c r="B1018" s="53">
        <v>0</v>
      </c>
      <c r="C1018" s="53">
        <v>0</v>
      </c>
      <c r="D1018" s="53"/>
      <c r="E1018" s="64"/>
      <c r="F1018" s="53">
        <v>0</v>
      </c>
      <c r="G1018" s="53">
        <v>79.677479067040224</v>
      </c>
      <c r="H1018" s="54">
        <v>0</v>
      </c>
      <c r="I1018" s="53"/>
      <c r="J1018" s="53">
        <v>-20.238680205972699</v>
      </c>
      <c r="K1018" s="53">
        <v>245.52779769333659</v>
      </c>
      <c r="L1018" s="53">
        <v>-6.3489731414322979</v>
      </c>
      <c r="M1018" s="54">
        <v>0</v>
      </c>
      <c r="N1018" s="93"/>
      <c r="O1018" s="93"/>
      <c r="P1018" s="93"/>
      <c r="Q1018" s="93"/>
    </row>
    <row r="1019" spans="1:17" s="55" customFormat="1">
      <c r="A1019" s="53">
        <v>1016</v>
      </c>
      <c r="B1019" s="53">
        <v>0</v>
      </c>
      <c r="C1019" s="53">
        <v>0</v>
      </c>
      <c r="D1019" s="53"/>
      <c r="E1019" s="64"/>
      <c r="F1019" s="53">
        <v>0</v>
      </c>
      <c r="G1019" s="53">
        <v>79.609297248858397</v>
      </c>
      <c r="H1019" s="54">
        <v>0</v>
      </c>
      <c r="I1019" s="53"/>
      <c r="J1019" s="53">
        <v>-20.238680205972699</v>
      </c>
      <c r="K1019" s="53">
        <v>245.49547788929189</v>
      </c>
      <c r="L1019" s="53">
        <v>-6.3647319803969173</v>
      </c>
      <c r="M1019" s="54">
        <v>0</v>
      </c>
      <c r="N1019" s="93"/>
      <c r="O1019" s="93"/>
      <c r="P1019" s="93"/>
      <c r="Q1019" s="93"/>
    </row>
    <row r="1020" spans="1:17" s="55" customFormat="1">
      <c r="A1020" s="53">
        <v>1017</v>
      </c>
      <c r="B1020" s="53">
        <v>0</v>
      </c>
      <c r="C1020" s="53">
        <v>0</v>
      </c>
      <c r="D1020" s="53"/>
      <c r="E1020" s="64"/>
      <c r="F1020" s="53">
        <v>0</v>
      </c>
      <c r="G1020" s="53">
        <v>79.568181818181813</v>
      </c>
      <c r="H1020" s="54">
        <v>0</v>
      </c>
      <c r="I1020" s="53"/>
      <c r="J1020" s="53">
        <v>-20.238680205972699</v>
      </c>
      <c r="K1020" s="53">
        <v>245.45733497171111</v>
      </c>
      <c r="L1020" s="53">
        <v>-6.4146349762128034</v>
      </c>
      <c r="M1020" s="54">
        <v>0</v>
      </c>
      <c r="N1020" s="93"/>
      <c r="O1020" s="93"/>
      <c r="P1020" s="93"/>
      <c r="Q1020" s="93"/>
    </row>
    <row r="1021" spans="1:17" s="55" customFormat="1">
      <c r="A1021" s="53">
        <v>1018</v>
      </c>
      <c r="B1021" s="53">
        <v>0</v>
      </c>
      <c r="C1021" s="53">
        <v>0</v>
      </c>
      <c r="D1021" s="53"/>
      <c r="E1021" s="64"/>
      <c r="F1021" s="53">
        <v>0</v>
      </c>
      <c r="G1021" s="53">
        <v>79.568181818181813</v>
      </c>
      <c r="H1021" s="54">
        <v>0</v>
      </c>
      <c r="I1021" s="53"/>
      <c r="J1021" s="53">
        <v>-20.238680205972699</v>
      </c>
      <c r="K1021" s="53">
        <v>245.42851228027209</v>
      </c>
      <c r="L1021" s="53">
        <v>-6.3774581623440287</v>
      </c>
      <c r="M1021" s="54">
        <v>0</v>
      </c>
      <c r="N1021" s="93"/>
      <c r="O1021" s="93"/>
      <c r="P1021" s="93"/>
      <c r="Q1021" s="93"/>
    </row>
    <row r="1022" spans="1:17" s="55" customFormat="1">
      <c r="A1022" s="53">
        <v>1019</v>
      </c>
      <c r="B1022" s="53">
        <v>0</v>
      </c>
      <c r="C1022" s="53">
        <v>0</v>
      </c>
      <c r="D1022" s="53"/>
      <c r="E1022" s="64"/>
      <c r="F1022" s="53">
        <v>0</v>
      </c>
      <c r="G1022" s="53">
        <v>79.568181818181813</v>
      </c>
      <c r="H1022" s="54">
        <v>0</v>
      </c>
      <c r="I1022" s="53"/>
      <c r="J1022" s="53">
        <v>-20.238680205972699</v>
      </c>
      <c r="K1022" s="53">
        <v>245.3995913464959</v>
      </c>
      <c r="L1022" s="53">
        <v>-6.3846160497069624</v>
      </c>
      <c r="M1022" s="54">
        <v>0</v>
      </c>
      <c r="N1022" s="93"/>
      <c r="O1022" s="93"/>
      <c r="P1022" s="93"/>
      <c r="Q1022" s="93"/>
    </row>
    <row r="1023" spans="1:17" s="55" customFormat="1">
      <c r="A1023" s="53">
        <v>1020</v>
      </c>
      <c r="B1023" s="53">
        <v>0</v>
      </c>
      <c r="C1023" s="53">
        <v>0</v>
      </c>
      <c r="D1023" s="53"/>
      <c r="E1023" s="64"/>
      <c r="F1023" s="53">
        <v>0</v>
      </c>
      <c r="G1023" s="53">
        <v>79.568181818181813</v>
      </c>
      <c r="H1023" s="54">
        <v>0</v>
      </c>
      <c r="I1023" s="53"/>
      <c r="J1023" s="53">
        <v>-20.238680205972699</v>
      </c>
      <c r="K1023" s="53">
        <v>245.3679396408865</v>
      </c>
      <c r="L1023" s="53">
        <v>-6.4068455393892849</v>
      </c>
      <c r="M1023" s="54">
        <v>0</v>
      </c>
      <c r="N1023" s="93"/>
      <c r="O1023" s="93"/>
      <c r="P1023" s="93"/>
      <c r="Q1023" s="93"/>
    </row>
    <row r="1024" spans="1:17" s="55" customFormat="1">
      <c r="A1024" s="53">
        <v>1021</v>
      </c>
      <c r="B1024" s="53">
        <v>0</v>
      </c>
      <c r="C1024" s="53">
        <v>0</v>
      </c>
      <c r="D1024" s="53"/>
      <c r="E1024" s="64"/>
      <c r="F1024" s="53">
        <v>0</v>
      </c>
      <c r="G1024" s="53">
        <v>79.541115430676584</v>
      </c>
      <c r="H1024" s="54">
        <v>0</v>
      </c>
      <c r="I1024" s="53"/>
      <c r="J1024" s="53">
        <v>-20.238680205972699</v>
      </c>
      <c r="K1024" s="53">
        <v>245.34277080767291</v>
      </c>
      <c r="L1024" s="53">
        <v>-6.416310713941149</v>
      </c>
      <c r="M1024" s="54">
        <v>0</v>
      </c>
      <c r="N1024" s="93"/>
      <c r="O1024" s="93"/>
      <c r="P1024" s="93"/>
      <c r="Q1024" s="93"/>
    </row>
    <row r="1025" spans="1:17" s="55" customFormat="1">
      <c r="A1025" s="53">
        <v>1022</v>
      </c>
      <c r="B1025" s="53">
        <v>0</v>
      </c>
      <c r="C1025" s="53">
        <v>0</v>
      </c>
      <c r="D1025" s="53"/>
      <c r="E1025" s="64"/>
      <c r="F1025" s="53">
        <v>0</v>
      </c>
      <c r="G1025" s="53">
        <v>79.5</v>
      </c>
      <c r="H1025" s="54">
        <v>0</v>
      </c>
      <c r="I1025" s="53"/>
      <c r="J1025" s="53">
        <v>-20.238680205972699</v>
      </c>
      <c r="K1025" s="53">
        <v>245.30943551324731</v>
      </c>
      <c r="L1025" s="53">
        <v>-6.441290176961548</v>
      </c>
      <c r="M1025" s="54">
        <v>0</v>
      </c>
      <c r="N1025" s="93"/>
      <c r="O1025" s="93"/>
      <c r="P1025" s="93"/>
      <c r="Q1025" s="93"/>
    </row>
    <row r="1026" spans="1:17" s="55" customFormat="1">
      <c r="A1026" s="53">
        <v>1023</v>
      </c>
      <c r="B1026" s="53">
        <v>0</v>
      </c>
      <c r="C1026" s="53">
        <v>0</v>
      </c>
      <c r="D1026" s="53"/>
      <c r="E1026" s="64"/>
      <c r="F1026" s="53">
        <v>0</v>
      </c>
      <c r="G1026" s="53">
        <v>79.5</v>
      </c>
      <c r="H1026" s="54">
        <v>0</v>
      </c>
      <c r="I1026" s="53"/>
      <c r="J1026" s="53">
        <v>-20.238680205972699</v>
      </c>
      <c r="K1026" s="53">
        <v>245.28261611245409</v>
      </c>
      <c r="L1026" s="53">
        <v>-6.4039482243048678</v>
      </c>
      <c r="M1026" s="54">
        <v>0</v>
      </c>
      <c r="N1026" s="93"/>
      <c r="O1026" s="93"/>
      <c r="P1026" s="93"/>
      <c r="Q1026" s="93"/>
    </row>
    <row r="1027" spans="1:17" s="55" customFormat="1">
      <c r="A1027" s="53">
        <v>1024</v>
      </c>
      <c r="B1027" s="53">
        <v>0</v>
      </c>
      <c r="C1027" s="53">
        <v>0</v>
      </c>
      <c r="D1027" s="53"/>
      <c r="E1027" s="64"/>
      <c r="F1027" s="53">
        <v>0</v>
      </c>
      <c r="G1027" s="53">
        <v>79.527066387505229</v>
      </c>
      <c r="H1027" s="54">
        <v>0</v>
      </c>
      <c r="I1027" s="53"/>
      <c r="J1027" s="53">
        <v>-20.238680205972699</v>
      </c>
      <c r="K1027" s="53">
        <v>245.25286781299511</v>
      </c>
      <c r="L1027" s="53">
        <v>-6.4730204772460818</v>
      </c>
      <c r="M1027" s="54">
        <v>0</v>
      </c>
      <c r="N1027" s="93"/>
      <c r="O1027" s="93"/>
      <c r="P1027" s="93"/>
      <c r="Q1027" s="93"/>
    </row>
    <row r="1028" spans="1:17" s="55" customFormat="1">
      <c r="A1028" s="53">
        <v>1025</v>
      </c>
      <c r="B1028" s="53">
        <v>7.6919999420631199E-2</v>
      </c>
      <c r="C1028" s="53">
        <v>0</v>
      </c>
      <c r="D1028" s="53"/>
      <c r="E1028" s="64"/>
      <c r="F1028" s="53">
        <v>0</v>
      </c>
      <c r="G1028" s="53">
        <v>79.622314593192286</v>
      </c>
      <c r="H1028" s="54">
        <v>0</v>
      </c>
      <c r="I1028" s="53"/>
      <c r="J1028" s="53">
        <v>-20.238680205972699</v>
      </c>
      <c r="K1028" s="53">
        <v>245.25017700904471</v>
      </c>
      <c r="L1028" s="53">
        <v>-6.1399289122134899</v>
      </c>
      <c r="M1028" s="54">
        <v>0</v>
      </c>
      <c r="N1028" s="93"/>
      <c r="O1028" s="93"/>
      <c r="P1028" s="93"/>
      <c r="Q1028" s="93"/>
    </row>
    <row r="1029" spans="1:17" s="55" customFormat="1">
      <c r="A1029" s="53">
        <v>1026</v>
      </c>
      <c r="B1029" s="53">
        <v>1.1268002480821939</v>
      </c>
      <c r="C1029" s="53">
        <v>0</v>
      </c>
      <c r="D1029" s="53"/>
      <c r="E1029" s="64"/>
      <c r="F1029" s="53">
        <v>0</v>
      </c>
      <c r="G1029" s="53">
        <v>79.785744617061155</v>
      </c>
      <c r="H1029" s="54">
        <v>0</v>
      </c>
      <c r="I1029" s="53"/>
      <c r="J1029" s="53">
        <v>-20.238680205972699</v>
      </c>
      <c r="K1029" s="53">
        <v>245.07007013252621</v>
      </c>
      <c r="L1029" s="53">
        <v>-8.2594060494803703</v>
      </c>
      <c r="M1029" s="54">
        <v>0</v>
      </c>
      <c r="N1029" s="93"/>
      <c r="O1029" s="93"/>
      <c r="P1029" s="93"/>
      <c r="Q1029" s="93"/>
    </row>
    <row r="1030" spans="1:17" s="55" customFormat="1">
      <c r="A1030" s="53">
        <v>1027</v>
      </c>
      <c r="B1030" s="53">
        <v>3.247220747094187</v>
      </c>
      <c r="C1030" s="53">
        <v>0</v>
      </c>
      <c r="D1030" s="53"/>
      <c r="E1030" s="64"/>
      <c r="F1030" s="53">
        <v>0</v>
      </c>
      <c r="G1030" s="53">
        <v>79.990290071606623</v>
      </c>
      <c r="H1030" s="54">
        <v>0</v>
      </c>
      <c r="I1030" s="53"/>
      <c r="J1030" s="53">
        <v>-20.238680205972699</v>
      </c>
      <c r="K1030" s="53">
        <v>244.9094021958725</v>
      </c>
      <c r="L1030" s="53">
        <v>-9.7796347909066697</v>
      </c>
      <c r="M1030" s="54">
        <v>0</v>
      </c>
      <c r="N1030" s="93"/>
      <c r="O1030" s="93"/>
      <c r="P1030" s="93"/>
      <c r="Q1030" s="93"/>
    </row>
    <row r="1031" spans="1:17" s="55" customFormat="1">
      <c r="A1031" s="53">
        <v>1028</v>
      </c>
      <c r="B1031" s="53">
        <v>6.2050710441588279</v>
      </c>
      <c r="C1031" s="53">
        <v>3</v>
      </c>
      <c r="D1031" s="53"/>
      <c r="E1031" s="64"/>
      <c r="F1031" s="53">
        <v>0</v>
      </c>
      <c r="G1031" s="53">
        <v>80.194835526152076</v>
      </c>
      <c r="H1031" s="54">
        <v>8.0630118784796725</v>
      </c>
      <c r="I1031" s="53"/>
      <c r="J1031" s="53">
        <v>-211.8855093345276</v>
      </c>
      <c r="K1031" s="53">
        <v>243.15151669207879</v>
      </c>
      <c r="L1031" s="53">
        <v>-32.862785205075248</v>
      </c>
      <c r="M1031" s="54">
        <v>0</v>
      </c>
      <c r="N1031" s="93"/>
      <c r="O1031" s="93"/>
      <c r="P1031" s="93"/>
      <c r="Q1031" s="93"/>
    </row>
    <row r="1032" spans="1:17" s="55" customFormat="1">
      <c r="A1032" s="53">
        <v>1029</v>
      </c>
      <c r="B1032" s="53">
        <v>9.8009733609013576</v>
      </c>
      <c r="C1032" s="53">
        <v>8</v>
      </c>
      <c r="D1032" s="53"/>
      <c r="E1032" s="64"/>
      <c r="F1032" s="53">
        <v>1316.5466703687091</v>
      </c>
      <c r="G1032" s="53">
        <v>80.399380980697529</v>
      </c>
      <c r="H1032" s="54">
        <v>24.1876480184998</v>
      </c>
      <c r="I1032" s="53"/>
      <c r="J1032" s="53">
        <v>-27.78844784246628</v>
      </c>
      <c r="K1032" s="53">
        <v>244.7474976517627</v>
      </c>
      <c r="L1032" s="53">
        <v>-6.2436539786462157</v>
      </c>
      <c r="M1032" s="54">
        <v>0</v>
      </c>
      <c r="N1032" s="93"/>
      <c r="O1032" s="93"/>
      <c r="P1032" s="93"/>
      <c r="Q1032" s="93"/>
    </row>
    <row r="1033" spans="1:17" s="55" customFormat="1">
      <c r="A1033" s="53">
        <v>1030</v>
      </c>
      <c r="B1033" s="53">
        <v>13.609436462169629</v>
      </c>
      <c r="C1033" s="53">
        <v>14</v>
      </c>
      <c r="D1033" s="53"/>
      <c r="E1033" s="64"/>
      <c r="F1033" s="53">
        <v>1828.130492767315</v>
      </c>
      <c r="G1033" s="53">
        <v>80.603926435242983</v>
      </c>
      <c r="H1033" s="54">
        <v>32.091952969619932</v>
      </c>
      <c r="I1033" s="53"/>
      <c r="J1033" s="53">
        <v>-27.78844784246628</v>
      </c>
      <c r="K1033" s="53">
        <v>246.46349739743809</v>
      </c>
      <c r="L1033" s="53">
        <v>14.418709076957141</v>
      </c>
      <c r="M1033" s="54">
        <v>0</v>
      </c>
      <c r="N1033" s="93"/>
      <c r="O1033" s="93"/>
      <c r="P1033" s="93"/>
      <c r="Q1033" s="93"/>
    </row>
    <row r="1034" spans="1:17" s="55" customFormat="1">
      <c r="A1034" s="53">
        <v>1031</v>
      </c>
      <c r="B1034" s="53">
        <v>17.700767418138771</v>
      </c>
      <c r="C1034" s="53">
        <v>20</v>
      </c>
      <c r="D1034" s="53"/>
      <c r="E1034" s="64"/>
      <c r="F1034" s="53">
        <v>1439.1411300416471</v>
      </c>
      <c r="G1034" s="53">
        <v>80.808471889788436</v>
      </c>
      <c r="H1034" s="54">
        <v>35.154000000000003</v>
      </c>
      <c r="I1034" s="53"/>
      <c r="J1034" s="53">
        <v>-27.78844784246628</v>
      </c>
      <c r="K1034" s="53">
        <v>247.23151796338519</v>
      </c>
      <c r="L1034" s="53">
        <v>19.7773995168982</v>
      </c>
      <c r="M1034" s="54">
        <v>0</v>
      </c>
      <c r="N1034" s="93"/>
      <c r="O1034" s="93"/>
      <c r="P1034" s="93"/>
      <c r="Q1034" s="93"/>
    </row>
    <row r="1035" spans="1:17" s="55" customFormat="1">
      <c r="A1035" s="53">
        <v>1032</v>
      </c>
      <c r="B1035" s="53">
        <v>22.626992075959681</v>
      </c>
      <c r="C1035" s="53">
        <v>24</v>
      </c>
      <c r="D1035" s="53"/>
      <c r="E1035" s="64"/>
      <c r="F1035" s="53">
        <v>1839.662325163981</v>
      </c>
      <c r="G1035" s="53">
        <v>81.013017344333889</v>
      </c>
      <c r="H1035" s="54">
        <v>34.84388415851997</v>
      </c>
      <c r="I1035" s="53"/>
      <c r="J1035" s="53">
        <v>249.1408771445727</v>
      </c>
      <c r="K1035" s="53">
        <v>243.18339482186551</v>
      </c>
      <c r="L1035" s="53">
        <v>-34.155106178339153</v>
      </c>
      <c r="M1035" s="54">
        <v>0</v>
      </c>
      <c r="N1035" s="93"/>
      <c r="O1035" s="93"/>
      <c r="P1035" s="93"/>
      <c r="Q1035" s="93"/>
    </row>
    <row r="1036" spans="1:17" s="55" customFormat="1">
      <c r="A1036" s="53">
        <v>1033</v>
      </c>
      <c r="B1036" s="53">
        <v>27.250693605797899</v>
      </c>
      <c r="C1036" s="53">
        <v>28</v>
      </c>
      <c r="D1036" s="53"/>
      <c r="E1036" s="64"/>
      <c r="F1036" s="53">
        <v>2215.5872151666508</v>
      </c>
      <c r="G1036" s="53">
        <v>81.217562798879342</v>
      </c>
      <c r="H1036" s="54">
        <v>35.303147524439908</v>
      </c>
      <c r="I1036" s="53"/>
      <c r="J1036" s="53">
        <v>-324.98801857321467</v>
      </c>
      <c r="K1036" s="53">
        <v>244.86211310578861</v>
      </c>
      <c r="L1036" s="53">
        <v>-6.4647624468800773</v>
      </c>
      <c r="M1036" s="54">
        <v>0</v>
      </c>
      <c r="N1036" s="93"/>
      <c r="O1036" s="93"/>
      <c r="P1036" s="93"/>
      <c r="Q1036" s="93"/>
    </row>
    <row r="1037" spans="1:17" s="55" customFormat="1">
      <c r="A1037" s="53">
        <v>1034</v>
      </c>
      <c r="B1037" s="53">
        <v>30.82318928324516</v>
      </c>
      <c r="C1037" s="53">
        <v>31</v>
      </c>
      <c r="D1037" s="53"/>
      <c r="E1037" s="64"/>
      <c r="F1037" s="53">
        <v>1416.4602101168391</v>
      </c>
      <c r="G1037" s="53">
        <v>81.449174640930039</v>
      </c>
      <c r="H1037" s="54">
        <v>35.786052475559991</v>
      </c>
      <c r="I1037" s="53"/>
      <c r="J1037" s="53">
        <v>-27.78844784246628</v>
      </c>
      <c r="K1037" s="53">
        <v>246.7119265436057</v>
      </c>
      <c r="L1037" s="53">
        <v>16.1776808596309</v>
      </c>
      <c r="M1037" s="54">
        <v>0</v>
      </c>
      <c r="N1037" s="93"/>
      <c r="O1037" s="93"/>
      <c r="P1037" s="93"/>
      <c r="Q1037" s="93"/>
    </row>
    <row r="1038" spans="1:17" s="55" customFormat="1">
      <c r="A1038" s="53">
        <v>1035</v>
      </c>
      <c r="B1038" s="53">
        <v>34.645931243207983</v>
      </c>
      <c r="C1038" s="53">
        <v>35</v>
      </c>
      <c r="D1038" s="53"/>
      <c r="E1038" s="64"/>
      <c r="F1038" s="53">
        <v>1592.131904245349</v>
      </c>
      <c r="G1038" s="53">
        <v>81.694835526152076</v>
      </c>
      <c r="H1038" s="54">
        <v>34.682915841479932</v>
      </c>
      <c r="I1038" s="53"/>
      <c r="J1038" s="53">
        <v>-27.78844784246628</v>
      </c>
      <c r="K1038" s="53">
        <v>243.45232763223811</v>
      </c>
      <c r="L1038" s="53">
        <v>-28.24932271091367</v>
      </c>
      <c r="M1038" s="54">
        <v>0</v>
      </c>
      <c r="N1038" s="93"/>
      <c r="O1038" s="93"/>
      <c r="P1038" s="93"/>
      <c r="Q1038" s="93"/>
    </row>
    <row r="1039" spans="1:17" s="55" customFormat="1">
      <c r="A1039" s="53">
        <v>1036</v>
      </c>
      <c r="B1039" s="53">
        <v>38.045075695793798</v>
      </c>
      <c r="C1039" s="53">
        <v>37</v>
      </c>
      <c r="D1039" s="53"/>
      <c r="E1039" s="64"/>
      <c r="F1039" s="53">
        <v>1748.337442266828</v>
      </c>
      <c r="G1039" s="53">
        <v>81.872314593192286</v>
      </c>
      <c r="H1039" s="54">
        <v>34.998942079259969</v>
      </c>
      <c r="I1039" s="53"/>
      <c r="J1039" s="53">
        <v>-27.78844784246628</v>
      </c>
      <c r="K1039" s="53">
        <v>243.62410766301201</v>
      </c>
      <c r="L1039" s="53">
        <v>-22.195744594159049</v>
      </c>
      <c r="M1039" s="54">
        <v>0</v>
      </c>
      <c r="N1039" s="93"/>
      <c r="O1039" s="93"/>
      <c r="P1039" s="93"/>
      <c r="Q1039" s="93"/>
    </row>
    <row r="1040" spans="1:17" s="55" customFormat="1">
      <c r="A1040" s="53">
        <v>1037</v>
      </c>
      <c r="B1040" s="53">
        <v>40.769646889045603</v>
      </c>
      <c r="C1040" s="53">
        <v>39</v>
      </c>
      <c r="D1040" s="53"/>
      <c r="E1040" s="64"/>
      <c r="F1040" s="53">
        <v>1873.5433918980541</v>
      </c>
      <c r="G1040" s="53">
        <v>82.008678229555926</v>
      </c>
      <c r="H1040" s="54">
        <v>35.073515841479932</v>
      </c>
      <c r="I1040" s="53"/>
      <c r="J1040" s="53">
        <v>-27.78844784246628</v>
      </c>
      <c r="K1040" s="53">
        <v>245.18302638957829</v>
      </c>
      <c r="L1040" s="53">
        <v>0.39179027587599102</v>
      </c>
      <c r="M1040" s="54">
        <v>0</v>
      </c>
      <c r="N1040" s="93"/>
      <c r="O1040" s="93"/>
      <c r="P1040" s="93"/>
      <c r="Q1040" s="93"/>
    </row>
    <row r="1041" spans="1:17" s="55" customFormat="1">
      <c r="A1041" s="53">
        <v>1038</v>
      </c>
      <c r="B1041" s="53">
        <v>43.109535361937979</v>
      </c>
      <c r="C1041" s="53">
        <v>41</v>
      </c>
      <c r="D1041" s="53"/>
      <c r="E1041" s="64"/>
      <c r="F1041" s="53">
        <v>1981.071489899409</v>
      </c>
      <c r="G1041" s="53">
        <v>82.145041865919566</v>
      </c>
      <c r="H1041" s="54">
        <v>35.544600000000003</v>
      </c>
      <c r="I1041" s="53"/>
      <c r="J1041" s="53">
        <v>-27.78844784246628</v>
      </c>
      <c r="K1041" s="53">
        <v>245.54573399967489</v>
      </c>
      <c r="L1041" s="53">
        <v>3.3530029389047309</v>
      </c>
      <c r="M1041" s="54">
        <v>0</v>
      </c>
      <c r="N1041" s="93"/>
      <c r="O1041" s="93"/>
      <c r="P1041" s="93"/>
      <c r="Q1041" s="93"/>
    </row>
    <row r="1042" spans="1:17" s="55" customFormat="1">
      <c r="A1042" s="53">
        <v>1039</v>
      </c>
      <c r="B1042" s="53">
        <v>45.126962945861571</v>
      </c>
      <c r="C1042" s="53">
        <v>43</v>
      </c>
      <c r="D1042" s="53"/>
      <c r="E1042" s="64"/>
      <c r="F1042" s="53">
        <v>2073.7811012624761</v>
      </c>
      <c r="G1042" s="53">
        <v>82.281405502283192</v>
      </c>
      <c r="H1042" s="54">
        <v>35.544600000000003</v>
      </c>
      <c r="I1042" s="53"/>
      <c r="J1042" s="53">
        <v>-27.78844784246628</v>
      </c>
      <c r="K1042" s="53">
        <v>246.774569611983</v>
      </c>
      <c r="L1042" s="53">
        <v>19.74419209070372</v>
      </c>
      <c r="M1042" s="54">
        <v>0</v>
      </c>
      <c r="N1042" s="93"/>
      <c r="O1042" s="93"/>
      <c r="P1042" s="93"/>
      <c r="Q1042" s="93"/>
    </row>
    <row r="1043" spans="1:17" s="55" customFormat="1">
      <c r="A1043" s="53">
        <v>1040</v>
      </c>
      <c r="B1043" s="53">
        <v>46.966425781864508</v>
      </c>
      <c r="C1043" s="53">
        <v>46</v>
      </c>
      <c r="D1043" s="53"/>
      <c r="E1043" s="64"/>
      <c r="F1043" s="53">
        <v>1593.830735965649</v>
      </c>
      <c r="G1043" s="53">
        <v>82.417769138646833</v>
      </c>
      <c r="H1043" s="54">
        <v>35.079426237779977</v>
      </c>
      <c r="I1043" s="53"/>
      <c r="J1043" s="53">
        <v>-27.78844784246628</v>
      </c>
      <c r="K1043" s="53">
        <v>245.21084832829089</v>
      </c>
      <c r="L1043" s="53">
        <v>-6.5701554830983229</v>
      </c>
      <c r="M1043" s="54">
        <v>0</v>
      </c>
      <c r="N1043" s="93"/>
      <c r="O1043" s="93"/>
      <c r="P1043" s="93"/>
      <c r="Q1043" s="93"/>
    </row>
    <row r="1044" spans="1:17" s="55" customFormat="1">
      <c r="A1044" s="53">
        <v>1041</v>
      </c>
      <c r="B1044" s="53">
        <v>48.826713971243997</v>
      </c>
      <c r="C1044" s="53">
        <v>48</v>
      </c>
      <c r="D1044" s="53"/>
      <c r="E1044" s="64"/>
      <c r="F1044" s="53">
        <v>1656.960608946782</v>
      </c>
      <c r="G1044" s="53">
        <v>82.554132775010473</v>
      </c>
      <c r="H1044" s="54">
        <v>34.682915841479932</v>
      </c>
      <c r="I1044" s="53"/>
      <c r="J1044" s="53">
        <v>-27.78844784246628</v>
      </c>
      <c r="K1044" s="53">
        <v>244.49234041839489</v>
      </c>
      <c r="L1044" s="53">
        <v>-13.26125919213025</v>
      </c>
      <c r="M1044" s="54">
        <v>0</v>
      </c>
      <c r="N1044" s="93"/>
      <c r="O1044" s="93"/>
      <c r="P1044" s="93"/>
      <c r="Q1044" s="93"/>
    </row>
    <row r="1045" spans="1:17" s="55" customFormat="1">
      <c r="A1045" s="53">
        <v>1042</v>
      </c>
      <c r="B1045" s="53">
        <v>50.553599247447998</v>
      </c>
      <c r="C1045" s="53">
        <v>50</v>
      </c>
      <c r="D1045" s="53"/>
      <c r="E1045" s="64"/>
      <c r="F1045" s="53">
        <v>1715.5633828407081</v>
      </c>
      <c r="G1045" s="53">
        <v>82.690496411374113</v>
      </c>
      <c r="H1045" s="54">
        <v>35.154000000000003</v>
      </c>
      <c r="I1045" s="53"/>
      <c r="J1045" s="53">
        <v>-27.78844784246628</v>
      </c>
      <c r="K1045" s="53">
        <v>245.2571091611274</v>
      </c>
      <c r="L1045" s="53">
        <v>-1.442289364129175</v>
      </c>
      <c r="M1045" s="54">
        <v>0</v>
      </c>
      <c r="N1045" s="93"/>
      <c r="O1045" s="93"/>
      <c r="P1045" s="93"/>
      <c r="Q1045" s="93"/>
    </row>
    <row r="1046" spans="1:17" s="55" customFormat="1">
      <c r="A1046" s="53">
        <v>1043</v>
      </c>
      <c r="B1046" s="53">
        <v>51.846292084343631</v>
      </c>
      <c r="C1046" s="53">
        <v>51</v>
      </c>
      <c r="D1046" s="53"/>
      <c r="E1046" s="64"/>
      <c r="F1046" s="53">
        <v>1759.4316044757991</v>
      </c>
      <c r="G1046" s="53">
        <v>82.826860047737739</v>
      </c>
      <c r="H1046" s="54">
        <v>35.154000000000003</v>
      </c>
      <c r="I1046" s="53"/>
      <c r="J1046" s="53">
        <v>190.48997349635241</v>
      </c>
      <c r="K1046" s="53">
        <v>246.20100461464159</v>
      </c>
      <c r="L1046" s="53">
        <v>10.48899537693493</v>
      </c>
      <c r="M1046" s="54">
        <v>0</v>
      </c>
      <c r="N1046" s="93"/>
      <c r="O1046" s="93"/>
      <c r="P1046" s="93"/>
      <c r="Q1046" s="93"/>
    </row>
    <row r="1047" spans="1:17" s="55" customFormat="1">
      <c r="A1047" s="53">
        <v>1044</v>
      </c>
      <c r="B1047" s="53">
        <v>52.461396915976358</v>
      </c>
      <c r="C1047" s="53">
        <v>52</v>
      </c>
      <c r="D1047" s="53"/>
      <c r="E1047" s="64"/>
      <c r="F1047" s="53">
        <v>1780.305515363772</v>
      </c>
      <c r="G1047" s="53">
        <v>82.963223684101379</v>
      </c>
      <c r="H1047" s="54">
        <v>30.657320298540121</v>
      </c>
      <c r="I1047" s="53"/>
      <c r="J1047" s="53">
        <v>-20.238680205972699</v>
      </c>
      <c r="K1047" s="53">
        <v>248.79286315107521</v>
      </c>
      <c r="L1047" s="53">
        <v>42.802317102528569</v>
      </c>
      <c r="M1047" s="54">
        <v>0</v>
      </c>
      <c r="N1047" s="93"/>
      <c r="O1047" s="93"/>
      <c r="P1047" s="93"/>
      <c r="Q1047" s="93"/>
    </row>
    <row r="1048" spans="1:17" s="55" customFormat="1">
      <c r="A1048" s="53">
        <v>1045</v>
      </c>
      <c r="B1048" s="53">
        <v>52.67846516209638</v>
      </c>
      <c r="C1048" s="53">
        <v>52</v>
      </c>
      <c r="D1048" s="53"/>
      <c r="E1048" s="64"/>
      <c r="F1048" s="53">
        <v>1787.671842196371</v>
      </c>
      <c r="G1048" s="53">
        <v>83.072520932959776</v>
      </c>
      <c r="H1048" s="54">
        <v>14.368066834860279</v>
      </c>
      <c r="I1048" s="53"/>
      <c r="J1048" s="53">
        <v>-20.238680205972699</v>
      </c>
      <c r="K1048" s="53">
        <v>245.36981647865369</v>
      </c>
      <c r="L1048" s="53">
        <v>-10.770897992092561</v>
      </c>
      <c r="M1048" s="54">
        <v>0</v>
      </c>
      <c r="N1048" s="93"/>
      <c r="O1048" s="93"/>
      <c r="P1048" s="93"/>
      <c r="Q1048" s="93"/>
    </row>
    <row r="1049" spans="1:17" s="55" customFormat="1">
      <c r="A1049" s="53">
        <v>1046</v>
      </c>
      <c r="B1049" s="53">
        <v>52.921252577509698</v>
      </c>
      <c r="C1049" s="53">
        <v>52</v>
      </c>
      <c r="D1049" s="53"/>
      <c r="E1049" s="64"/>
      <c r="F1049" s="53">
        <v>0</v>
      </c>
      <c r="G1049" s="53">
        <v>83.140702751141603</v>
      </c>
      <c r="H1049" s="54">
        <v>0</v>
      </c>
      <c r="I1049" s="53"/>
      <c r="J1049" s="53">
        <v>-20.238680205972699</v>
      </c>
      <c r="K1049" s="53">
        <v>242.7082379769748</v>
      </c>
      <c r="L1049" s="53">
        <v>-40.266929150013389</v>
      </c>
      <c r="M1049" s="54">
        <v>0</v>
      </c>
      <c r="N1049" s="93"/>
      <c r="O1049" s="93"/>
      <c r="P1049" s="93"/>
      <c r="Q1049" s="93"/>
    </row>
    <row r="1050" spans="1:17" s="55" customFormat="1">
      <c r="A1050" s="53">
        <v>1047</v>
      </c>
      <c r="B1050" s="53">
        <v>53.17353377046993</v>
      </c>
      <c r="C1050" s="53">
        <v>53</v>
      </c>
      <c r="D1050" s="53"/>
      <c r="E1050" s="64"/>
      <c r="F1050" s="53">
        <v>0</v>
      </c>
      <c r="G1050" s="53">
        <v>83.181818181818187</v>
      </c>
      <c r="H1050" s="54">
        <v>0</v>
      </c>
      <c r="I1050" s="53"/>
      <c r="J1050" s="53">
        <v>-20.238680205972699</v>
      </c>
      <c r="K1050" s="53">
        <v>243.08075565968409</v>
      </c>
      <c r="L1050" s="53">
        <v>-29.987527107820441</v>
      </c>
      <c r="M1050" s="54">
        <v>0</v>
      </c>
      <c r="N1050" s="93"/>
      <c r="O1050" s="93"/>
      <c r="P1050" s="93"/>
      <c r="Q1050" s="93"/>
    </row>
    <row r="1051" spans="1:17" s="55" customFormat="1">
      <c r="A1051" s="53">
        <v>1048</v>
      </c>
      <c r="B1051" s="53">
        <v>53.338636138597487</v>
      </c>
      <c r="C1051" s="53">
        <v>53</v>
      </c>
      <c r="D1051" s="53"/>
      <c r="E1051" s="64"/>
      <c r="F1051" s="53">
        <v>0</v>
      </c>
      <c r="G1051" s="53">
        <v>83.154751794312944</v>
      </c>
      <c r="H1051" s="54">
        <v>0</v>
      </c>
      <c r="I1051" s="53"/>
      <c r="J1051" s="53">
        <v>-20.238680205972699</v>
      </c>
      <c r="K1051" s="53">
        <v>242.55122806463581</v>
      </c>
      <c r="L1051" s="53">
        <v>-34.193908203062591</v>
      </c>
      <c r="M1051" s="54">
        <v>0</v>
      </c>
      <c r="N1051" s="93"/>
      <c r="O1051" s="93"/>
      <c r="P1051" s="93"/>
      <c r="Q1051" s="93"/>
    </row>
    <row r="1052" spans="1:17" s="55" customFormat="1">
      <c r="A1052" s="53">
        <v>1049</v>
      </c>
      <c r="B1052" s="53">
        <v>52.9817235171516</v>
      </c>
      <c r="C1052" s="53">
        <v>53</v>
      </c>
      <c r="D1052" s="53"/>
      <c r="E1052" s="64"/>
      <c r="F1052" s="53">
        <v>0</v>
      </c>
      <c r="G1052" s="53">
        <v>83.08656997613113</v>
      </c>
      <c r="H1052" s="54">
        <v>0</v>
      </c>
      <c r="I1052" s="53"/>
      <c r="J1052" s="53">
        <v>-20.238680205972699</v>
      </c>
      <c r="K1052" s="53">
        <v>244.68787595238589</v>
      </c>
      <c r="L1052" s="53">
        <v>-1.6730236738045541</v>
      </c>
      <c r="M1052" s="54">
        <v>0</v>
      </c>
      <c r="N1052" s="93"/>
      <c r="O1052" s="93"/>
      <c r="P1052" s="93"/>
      <c r="Q1052" s="93"/>
    </row>
    <row r="1053" spans="1:17" s="55" customFormat="1">
      <c r="A1053" s="53">
        <v>1050</v>
      </c>
      <c r="B1053" s="53">
        <v>52.043367040688267</v>
      </c>
      <c r="C1053" s="53">
        <v>52</v>
      </c>
      <c r="D1053" s="53"/>
      <c r="E1053" s="64"/>
      <c r="F1053" s="53">
        <v>0</v>
      </c>
      <c r="G1053" s="53">
        <v>83.018388157949303</v>
      </c>
      <c r="H1053" s="54">
        <v>0</v>
      </c>
      <c r="I1053" s="53"/>
      <c r="J1053" s="53">
        <v>-20.238680205972699</v>
      </c>
      <c r="K1053" s="53">
        <v>245.3895162207867</v>
      </c>
      <c r="L1053" s="53">
        <v>4.5820502459030044</v>
      </c>
      <c r="M1053" s="54">
        <v>0</v>
      </c>
      <c r="N1053" s="93"/>
      <c r="O1053" s="93"/>
      <c r="P1053" s="93"/>
      <c r="Q1053" s="93"/>
    </row>
    <row r="1054" spans="1:17" s="55" customFormat="1">
      <c r="A1054" s="53">
        <v>1051</v>
      </c>
      <c r="B1054" s="53">
        <v>50.479613338327191</v>
      </c>
      <c r="C1054" s="53">
        <v>50</v>
      </c>
      <c r="D1054" s="53"/>
      <c r="E1054" s="64"/>
      <c r="F1054" s="53">
        <v>0</v>
      </c>
      <c r="G1054" s="53">
        <v>82.95020633976749</v>
      </c>
      <c r="H1054" s="54">
        <v>0</v>
      </c>
      <c r="I1054" s="53"/>
      <c r="J1054" s="53">
        <v>-20.238680205972699</v>
      </c>
      <c r="K1054" s="53">
        <v>247.11302672316219</v>
      </c>
      <c r="L1054" s="53">
        <v>26.6867221983732</v>
      </c>
      <c r="M1054" s="54">
        <v>0</v>
      </c>
      <c r="N1054" s="93"/>
      <c r="O1054" s="93"/>
      <c r="P1054" s="93"/>
      <c r="Q1054" s="93"/>
    </row>
    <row r="1055" spans="1:17" s="55" customFormat="1">
      <c r="A1055" s="53">
        <v>1052</v>
      </c>
      <c r="B1055" s="53">
        <v>48.189331290293723</v>
      </c>
      <c r="C1055" s="53">
        <v>48</v>
      </c>
      <c r="D1055" s="53"/>
      <c r="E1055" s="64"/>
      <c r="F1055" s="53">
        <v>0</v>
      </c>
      <c r="G1055" s="53">
        <v>82.882024521585677</v>
      </c>
      <c r="H1055" s="54">
        <v>0</v>
      </c>
      <c r="I1055" s="53"/>
      <c r="J1055" s="53">
        <v>-20.238680205972699</v>
      </c>
      <c r="K1055" s="53">
        <v>248.58032344098319</v>
      </c>
      <c r="L1055" s="53">
        <v>41.113616563871247</v>
      </c>
      <c r="M1055" s="54">
        <v>0</v>
      </c>
      <c r="N1055" s="93"/>
      <c r="O1055" s="93"/>
      <c r="P1055" s="93"/>
      <c r="Q1055" s="93"/>
    </row>
    <row r="1056" spans="1:17" s="55" customFormat="1">
      <c r="A1056" s="53">
        <v>1053</v>
      </c>
      <c r="B1056" s="53">
        <v>45.065012796921962</v>
      </c>
      <c r="C1056" s="53">
        <v>46</v>
      </c>
      <c r="D1056" s="53"/>
      <c r="E1056" s="64"/>
      <c r="F1056" s="53">
        <v>0</v>
      </c>
      <c r="G1056" s="53">
        <v>82.81384270340385</v>
      </c>
      <c r="H1056" s="54">
        <v>0</v>
      </c>
      <c r="I1056" s="53"/>
      <c r="J1056" s="53">
        <v>-20.238680205972699</v>
      </c>
      <c r="K1056" s="53">
        <v>249.80903263033679</v>
      </c>
      <c r="L1056" s="53">
        <v>50.685578418395757</v>
      </c>
      <c r="M1056" s="54">
        <v>0</v>
      </c>
      <c r="N1056" s="93"/>
      <c r="O1056" s="93"/>
      <c r="P1056" s="93"/>
      <c r="Q1056" s="93"/>
    </row>
    <row r="1057" spans="1:17" s="55" customFormat="1">
      <c r="A1057" s="53">
        <v>1054</v>
      </c>
      <c r="B1057" s="53">
        <v>41.353607313829372</v>
      </c>
      <c r="C1057" s="53">
        <v>43</v>
      </c>
      <c r="D1057" s="53"/>
      <c r="E1057" s="64"/>
      <c r="F1057" s="53">
        <v>0</v>
      </c>
      <c r="G1057" s="53">
        <v>82.745660885222037</v>
      </c>
      <c r="H1057" s="54">
        <v>0</v>
      </c>
      <c r="I1057" s="53"/>
      <c r="J1057" s="53">
        <v>-20.238680205972699</v>
      </c>
      <c r="K1057" s="53">
        <v>250.72748077747281</v>
      </c>
      <c r="L1057" s="53">
        <v>58.256912925743649</v>
      </c>
      <c r="M1057" s="54">
        <v>0</v>
      </c>
      <c r="N1057" s="93"/>
      <c r="O1057" s="93"/>
      <c r="P1057" s="93"/>
      <c r="Q1057" s="93"/>
    </row>
    <row r="1058" spans="1:17" s="55" customFormat="1">
      <c r="A1058" s="53">
        <v>1055</v>
      </c>
      <c r="B1058" s="53">
        <v>37.242970059011192</v>
      </c>
      <c r="C1058" s="53">
        <v>40</v>
      </c>
      <c r="D1058" s="53"/>
      <c r="E1058" s="64"/>
      <c r="F1058" s="53">
        <v>0</v>
      </c>
      <c r="G1058" s="53">
        <v>82.677479067040224</v>
      </c>
      <c r="H1058" s="54">
        <v>0</v>
      </c>
      <c r="I1058" s="53"/>
      <c r="J1058" s="53">
        <v>-234.5696899411889</v>
      </c>
      <c r="K1058" s="53">
        <v>251.2700827044948</v>
      </c>
      <c r="L1058" s="53">
        <v>57.104944027173609</v>
      </c>
      <c r="M1058" s="54">
        <v>0</v>
      </c>
      <c r="N1058" s="93"/>
      <c r="O1058" s="93"/>
      <c r="P1058" s="93"/>
      <c r="Q1058" s="93"/>
    </row>
    <row r="1059" spans="1:17" s="55" customFormat="1">
      <c r="A1059" s="53">
        <v>1056</v>
      </c>
      <c r="B1059" s="53">
        <v>33.89721178178236</v>
      </c>
      <c r="C1059" s="53">
        <v>36</v>
      </c>
      <c r="D1059" s="53"/>
      <c r="E1059" s="64"/>
      <c r="F1059" s="53">
        <v>0</v>
      </c>
      <c r="G1059" s="53">
        <v>82.582230861353167</v>
      </c>
      <c r="H1059" s="54">
        <v>0</v>
      </c>
      <c r="I1059" s="53"/>
      <c r="J1059" s="53">
        <v>-27.78844784246628</v>
      </c>
      <c r="K1059" s="53">
        <v>247.76402299575599</v>
      </c>
      <c r="L1059" s="53">
        <v>5.1994229112249704</v>
      </c>
      <c r="M1059" s="54">
        <v>0</v>
      </c>
      <c r="N1059" s="93"/>
      <c r="O1059" s="93"/>
      <c r="P1059" s="93"/>
      <c r="Q1059" s="93"/>
    </row>
    <row r="1060" spans="1:17" s="55" customFormat="1">
      <c r="A1060" s="53">
        <v>1057</v>
      </c>
      <c r="B1060" s="53">
        <v>30.821886111758928</v>
      </c>
      <c r="C1060" s="53">
        <v>30</v>
      </c>
      <c r="D1060" s="53"/>
      <c r="E1060" s="64"/>
      <c r="F1060" s="53">
        <v>0</v>
      </c>
      <c r="G1060" s="53">
        <v>82.445867224989527</v>
      </c>
      <c r="H1060" s="54">
        <v>0</v>
      </c>
      <c r="I1060" s="53"/>
      <c r="J1060" s="53">
        <v>-27.78844784246628</v>
      </c>
      <c r="K1060" s="53">
        <v>250.29577932087591</v>
      </c>
      <c r="L1060" s="53">
        <v>40.936518505474133</v>
      </c>
      <c r="M1060" s="54">
        <v>0</v>
      </c>
      <c r="N1060" s="93"/>
      <c r="O1060" s="93"/>
      <c r="P1060" s="93"/>
      <c r="Q1060" s="93"/>
    </row>
    <row r="1061" spans="1:17" s="55" customFormat="1">
      <c r="A1061" s="53">
        <v>1058</v>
      </c>
      <c r="B1061" s="53">
        <v>27.248431728049521</v>
      </c>
      <c r="C1061" s="53">
        <v>25</v>
      </c>
      <c r="D1061" s="53"/>
      <c r="E1061" s="64"/>
      <c r="F1061" s="53">
        <v>0</v>
      </c>
      <c r="G1061" s="53">
        <v>82.33656997613113</v>
      </c>
      <c r="H1061" s="54">
        <v>0</v>
      </c>
      <c r="I1061" s="53"/>
      <c r="J1061" s="53">
        <v>-27.78844784246628</v>
      </c>
      <c r="K1061" s="53">
        <v>250.8453010792995</v>
      </c>
      <c r="L1061" s="53">
        <v>44.009466055938887</v>
      </c>
      <c r="M1061" s="54">
        <v>0</v>
      </c>
      <c r="N1061" s="93"/>
      <c r="O1061" s="93"/>
      <c r="P1061" s="93"/>
      <c r="Q1061" s="93"/>
    </row>
    <row r="1062" spans="1:17" s="55" customFormat="1">
      <c r="A1062" s="53">
        <v>1059</v>
      </c>
      <c r="B1062" s="53">
        <v>23.142013907162859</v>
      </c>
      <c r="C1062" s="53">
        <v>21</v>
      </c>
      <c r="D1062" s="53"/>
      <c r="E1062" s="64"/>
      <c r="F1062" s="53">
        <v>0</v>
      </c>
      <c r="G1062" s="53">
        <v>82.268388157949303</v>
      </c>
      <c r="H1062" s="54">
        <v>0</v>
      </c>
      <c r="I1062" s="53"/>
      <c r="J1062" s="53">
        <v>42.578176128263401</v>
      </c>
      <c r="K1062" s="53">
        <v>251.07641420346121</v>
      </c>
      <c r="L1062" s="53">
        <v>42.706685158882337</v>
      </c>
      <c r="M1062" s="54">
        <v>0</v>
      </c>
      <c r="N1062" s="93"/>
      <c r="O1062" s="93"/>
      <c r="P1062" s="93"/>
      <c r="Q1062" s="93"/>
    </row>
    <row r="1063" spans="1:17" s="55" customFormat="1">
      <c r="A1063" s="53">
        <v>1060</v>
      </c>
      <c r="B1063" s="53">
        <v>18.91470310172803</v>
      </c>
      <c r="C1063" s="53">
        <v>16</v>
      </c>
      <c r="D1063" s="53"/>
      <c r="E1063" s="64"/>
      <c r="F1063" s="53">
        <v>0</v>
      </c>
      <c r="G1063" s="53">
        <v>82.20020633976749</v>
      </c>
      <c r="H1063" s="54">
        <v>0</v>
      </c>
      <c r="I1063" s="53"/>
      <c r="J1063" s="53">
        <v>-20.238680205972699</v>
      </c>
      <c r="K1063" s="53">
        <v>250.51821369939509</v>
      </c>
      <c r="L1063" s="53">
        <v>32.060422990771983</v>
      </c>
      <c r="M1063" s="54">
        <v>0</v>
      </c>
      <c r="N1063" s="93"/>
      <c r="O1063" s="93"/>
      <c r="P1063" s="93"/>
      <c r="Q1063" s="93"/>
    </row>
    <row r="1064" spans="1:17" s="55" customFormat="1">
      <c r="A1064" s="53">
        <v>1061</v>
      </c>
      <c r="B1064" s="53">
        <v>15.09187920578789</v>
      </c>
      <c r="C1064" s="53">
        <v>13</v>
      </c>
      <c r="D1064" s="53"/>
      <c r="E1064" s="64"/>
      <c r="F1064" s="53">
        <v>0</v>
      </c>
      <c r="G1064" s="53">
        <v>82.132024521585677</v>
      </c>
      <c r="H1064" s="54">
        <v>0</v>
      </c>
      <c r="I1064" s="53"/>
      <c r="J1064" s="53">
        <v>-20.238680205972699</v>
      </c>
      <c r="K1064" s="53">
        <v>250.00830360076779</v>
      </c>
      <c r="L1064" s="53">
        <v>23.18077689650034</v>
      </c>
      <c r="M1064" s="54">
        <v>0</v>
      </c>
      <c r="N1064" s="93"/>
      <c r="O1064" s="93"/>
      <c r="P1064" s="93"/>
      <c r="Q1064" s="93"/>
    </row>
    <row r="1065" spans="1:17" s="55" customFormat="1">
      <c r="A1065" s="53">
        <v>1062</v>
      </c>
      <c r="B1065" s="53">
        <v>13.269835299984649</v>
      </c>
      <c r="C1065" s="53">
        <v>12</v>
      </c>
      <c r="D1065" s="53"/>
      <c r="E1065" s="64"/>
      <c r="F1065" s="53">
        <v>0</v>
      </c>
      <c r="G1065" s="53">
        <v>82.06384270340385</v>
      </c>
      <c r="H1065" s="54">
        <v>0</v>
      </c>
      <c r="I1065" s="53"/>
      <c r="J1065" s="53">
        <v>-20.238680205972699</v>
      </c>
      <c r="K1065" s="53">
        <v>247.79996469578191</v>
      </c>
      <c r="L1065" s="53">
        <v>-5.7870843697738241</v>
      </c>
      <c r="M1065" s="54">
        <v>0</v>
      </c>
      <c r="N1065" s="93"/>
      <c r="O1065" s="93"/>
      <c r="P1065" s="93"/>
      <c r="Q1065" s="93"/>
    </row>
    <row r="1066" spans="1:17" s="55" customFormat="1">
      <c r="A1066" s="53">
        <v>1063</v>
      </c>
      <c r="B1066" s="53">
        <v>13.4447230419935</v>
      </c>
      <c r="C1066" s="53">
        <v>12</v>
      </c>
      <c r="D1066" s="53"/>
      <c r="E1066" s="64"/>
      <c r="F1066" s="53">
        <v>0</v>
      </c>
      <c r="G1066" s="53">
        <v>81.995660885222037</v>
      </c>
      <c r="H1066" s="54">
        <v>0</v>
      </c>
      <c r="I1066" s="53"/>
      <c r="J1066" s="53">
        <v>-20.238680205972699</v>
      </c>
      <c r="K1066" s="53">
        <v>246.76990822452021</v>
      </c>
      <c r="L1066" s="53">
        <v>-16.470270677874389</v>
      </c>
      <c r="M1066" s="54">
        <v>0</v>
      </c>
      <c r="N1066" s="93"/>
      <c r="O1066" s="93"/>
      <c r="P1066" s="93"/>
      <c r="Q1066" s="93"/>
    </row>
    <row r="1067" spans="1:17" s="55" customFormat="1">
      <c r="A1067" s="53">
        <v>1064</v>
      </c>
      <c r="B1067" s="53">
        <v>15.18209890078346</v>
      </c>
      <c r="C1067" s="53">
        <v>12</v>
      </c>
      <c r="D1067" s="53"/>
      <c r="E1067" s="64"/>
      <c r="F1067" s="53">
        <v>0</v>
      </c>
      <c r="G1067" s="53">
        <v>81.927479067040224</v>
      </c>
      <c r="H1067" s="54">
        <v>0</v>
      </c>
      <c r="I1067" s="53"/>
      <c r="J1067" s="53">
        <v>-251.25486704695049</v>
      </c>
      <c r="K1067" s="53">
        <v>245.02058595727371</v>
      </c>
      <c r="L1067" s="53">
        <v>-33.733291562991297</v>
      </c>
      <c r="M1067" s="54">
        <v>0</v>
      </c>
      <c r="N1067" s="93"/>
      <c r="O1067" s="93"/>
      <c r="P1067" s="93"/>
      <c r="Q1067" s="93"/>
    </row>
    <row r="1068" spans="1:17" s="55" customFormat="1">
      <c r="A1068" s="53">
        <v>1065</v>
      </c>
      <c r="B1068" s="53">
        <v>17.47226153601477</v>
      </c>
      <c r="C1068" s="53">
        <v>15</v>
      </c>
      <c r="D1068" s="53"/>
      <c r="E1068" s="64"/>
      <c r="F1068" s="53">
        <v>0</v>
      </c>
      <c r="G1068" s="53">
        <v>81.859297248858397</v>
      </c>
      <c r="H1068" s="54">
        <v>0</v>
      </c>
      <c r="I1068" s="53"/>
      <c r="J1068" s="53">
        <v>-27.78844784246628</v>
      </c>
      <c r="K1068" s="53">
        <v>244.67857603176489</v>
      </c>
      <c r="L1068" s="53">
        <v>-32.285979944165902</v>
      </c>
      <c r="M1068" s="54">
        <v>0</v>
      </c>
      <c r="N1068" s="93"/>
      <c r="O1068" s="93"/>
      <c r="P1068" s="93"/>
      <c r="Q1068" s="93"/>
    </row>
    <row r="1069" spans="1:17" s="55" customFormat="1">
      <c r="A1069" s="53">
        <v>1066</v>
      </c>
      <c r="B1069" s="53">
        <v>19.528162853545329</v>
      </c>
      <c r="C1069" s="53">
        <v>19</v>
      </c>
      <c r="D1069" s="53"/>
      <c r="E1069" s="64"/>
      <c r="F1069" s="53">
        <v>0</v>
      </c>
      <c r="G1069" s="53">
        <v>81.791115430676584</v>
      </c>
      <c r="H1069" s="54">
        <v>0</v>
      </c>
      <c r="I1069" s="53"/>
      <c r="J1069" s="53">
        <v>-27.78844784246628</v>
      </c>
      <c r="K1069" s="53">
        <v>244.06195785200089</v>
      </c>
      <c r="L1069" s="53">
        <v>-35.616828772034033</v>
      </c>
      <c r="M1069" s="54">
        <v>0</v>
      </c>
      <c r="N1069" s="93"/>
      <c r="O1069" s="93"/>
      <c r="P1069" s="93"/>
      <c r="Q1069" s="93"/>
    </row>
    <row r="1070" spans="1:17" s="55" customFormat="1">
      <c r="A1070" s="53">
        <v>1067</v>
      </c>
      <c r="B1070" s="53">
        <v>21.555169403683209</v>
      </c>
      <c r="C1070" s="53">
        <v>23</v>
      </c>
      <c r="D1070" s="53"/>
      <c r="E1070" s="64"/>
      <c r="F1070" s="53">
        <v>0</v>
      </c>
      <c r="G1070" s="53">
        <v>81.75</v>
      </c>
      <c r="H1070" s="54">
        <v>0</v>
      </c>
      <c r="I1070" s="53"/>
      <c r="J1070" s="53">
        <v>-27.78844784246628</v>
      </c>
      <c r="K1070" s="53">
        <v>243.38167685625959</v>
      </c>
      <c r="L1070" s="53">
        <v>-39.807047423631587</v>
      </c>
      <c r="M1070" s="54">
        <v>0</v>
      </c>
      <c r="N1070" s="93"/>
      <c r="O1070" s="93"/>
      <c r="P1070" s="93"/>
      <c r="Q1070" s="93"/>
    </row>
    <row r="1071" spans="1:17" s="55" customFormat="1">
      <c r="A1071" s="53">
        <v>1068</v>
      </c>
      <c r="B1071" s="53">
        <v>23.614569666143321</v>
      </c>
      <c r="C1071" s="53">
        <v>24</v>
      </c>
      <c r="D1071" s="53"/>
      <c r="E1071" s="64"/>
      <c r="F1071" s="53">
        <v>0</v>
      </c>
      <c r="G1071" s="53">
        <v>81.777066387505229</v>
      </c>
      <c r="H1071" s="54">
        <v>0</v>
      </c>
      <c r="I1071" s="53"/>
      <c r="J1071" s="53">
        <v>253.69930798452339</v>
      </c>
      <c r="K1071" s="53">
        <v>243.19598101085899</v>
      </c>
      <c r="L1071" s="53">
        <v>-37.560886686187771</v>
      </c>
      <c r="M1071" s="54">
        <v>0</v>
      </c>
      <c r="N1071" s="93"/>
      <c r="O1071" s="93"/>
      <c r="P1071" s="93"/>
      <c r="Q1071" s="93"/>
    </row>
    <row r="1072" spans="1:17" s="55" customFormat="1">
      <c r="A1072" s="53">
        <v>1069</v>
      </c>
      <c r="B1072" s="53">
        <v>25.66273011946566</v>
      </c>
      <c r="C1072" s="53">
        <v>25</v>
      </c>
      <c r="D1072" s="53"/>
      <c r="E1072" s="64"/>
      <c r="F1072" s="53">
        <v>0</v>
      </c>
      <c r="G1072" s="53">
        <v>81.872314593192286</v>
      </c>
      <c r="H1072" s="54">
        <v>0</v>
      </c>
      <c r="I1072" s="53"/>
      <c r="J1072" s="53">
        <v>-20.238680205972699</v>
      </c>
      <c r="K1072" s="53">
        <v>242.62843707810779</v>
      </c>
      <c r="L1072" s="53">
        <v>-41.565632459246622</v>
      </c>
      <c r="M1072" s="54">
        <v>0</v>
      </c>
      <c r="N1072" s="93"/>
      <c r="O1072" s="93"/>
      <c r="P1072" s="93"/>
      <c r="Q1072" s="93"/>
    </row>
    <row r="1073" spans="1:17" s="55" customFormat="1">
      <c r="A1073" s="53">
        <v>1070</v>
      </c>
      <c r="B1073" s="53">
        <v>27.577094469158741</v>
      </c>
      <c r="C1073" s="53">
        <v>26</v>
      </c>
      <c r="D1073" s="53"/>
      <c r="E1073" s="64"/>
      <c r="F1073" s="53">
        <v>0</v>
      </c>
      <c r="G1073" s="53">
        <v>82.008678229555926</v>
      </c>
      <c r="H1073" s="54">
        <v>0</v>
      </c>
      <c r="I1073" s="53"/>
      <c r="J1073" s="53">
        <v>-271.77993468688618</v>
      </c>
      <c r="K1073" s="53">
        <v>242.8213965206692</v>
      </c>
      <c r="L1073" s="53">
        <v>-34.147318558331449</v>
      </c>
      <c r="M1073" s="54">
        <v>0</v>
      </c>
      <c r="N1073" s="93"/>
      <c r="O1073" s="93"/>
      <c r="P1073" s="93"/>
      <c r="Q1073" s="93"/>
    </row>
    <row r="1074" spans="1:17" s="55" customFormat="1">
      <c r="A1074" s="53">
        <v>1071</v>
      </c>
      <c r="B1074" s="53">
        <v>29.677556219012281</v>
      </c>
      <c r="C1074" s="53">
        <v>28</v>
      </c>
      <c r="D1074" s="53"/>
      <c r="E1074" s="64"/>
      <c r="F1074" s="53">
        <v>0</v>
      </c>
      <c r="G1074" s="53">
        <v>82.145041865919566</v>
      </c>
      <c r="H1074" s="54">
        <v>0</v>
      </c>
      <c r="I1074" s="53"/>
      <c r="J1074" s="53">
        <v>-27.78844784246628</v>
      </c>
      <c r="K1074" s="53">
        <v>242.01118379761459</v>
      </c>
      <c r="L1074" s="53">
        <v>-43.190456190756827</v>
      </c>
      <c r="M1074" s="54">
        <v>0</v>
      </c>
      <c r="N1074" s="93"/>
      <c r="O1074" s="93"/>
      <c r="P1074" s="93"/>
      <c r="Q1074" s="93"/>
    </row>
    <row r="1075" spans="1:17" s="55" customFormat="1">
      <c r="A1075" s="53">
        <v>1072</v>
      </c>
      <c r="B1075" s="53">
        <v>32.401937932138999</v>
      </c>
      <c r="C1075" s="53">
        <v>31</v>
      </c>
      <c r="D1075" s="53"/>
      <c r="E1075" s="64"/>
      <c r="F1075" s="53">
        <v>0</v>
      </c>
      <c r="G1075" s="53">
        <v>82.281405502283192</v>
      </c>
      <c r="H1075" s="54">
        <v>6.8225485125597167</v>
      </c>
      <c r="I1075" s="53"/>
      <c r="J1075" s="53">
        <v>-27.78844784246628</v>
      </c>
      <c r="K1075" s="53">
        <v>238.09350069371979</v>
      </c>
      <c r="L1075" s="53">
        <v>-92.871944297131449</v>
      </c>
      <c r="M1075" s="54">
        <v>0</v>
      </c>
      <c r="N1075" s="93"/>
      <c r="O1075" s="93"/>
      <c r="P1075" s="93"/>
      <c r="Q1075" s="93"/>
    </row>
    <row r="1076" spans="1:17" s="55" customFormat="1">
      <c r="A1076" s="53">
        <v>1073</v>
      </c>
      <c r="B1076" s="53">
        <v>35.904108692160463</v>
      </c>
      <c r="C1076" s="53">
        <v>35</v>
      </c>
      <c r="D1076" s="53"/>
      <c r="E1076" s="64"/>
      <c r="F1076" s="53">
        <v>1649.9506548402539</v>
      </c>
      <c r="G1076" s="53">
        <v>82.417769138646833</v>
      </c>
      <c r="H1076" s="54">
        <v>23.543774750339711</v>
      </c>
      <c r="I1076" s="53"/>
      <c r="J1076" s="53">
        <v>-27.78844784246628</v>
      </c>
      <c r="K1076" s="53">
        <v>241.64581203994399</v>
      </c>
      <c r="L1076" s="53">
        <v>-32.191878026470462</v>
      </c>
      <c r="M1076" s="54">
        <v>0</v>
      </c>
      <c r="N1076" s="93"/>
      <c r="O1076" s="93"/>
      <c r="P1076" s="93"/>
      <c r="Q1076" s="93"/>
    </row>
    <row r="1077" spans="1:17" s="55" customFormat="1">
      <c r="A1077" s="53">
        <v>1074</v>
      </c>
      <c r="B1077" s="53">
        <v>40.027695224005328</v>
      </c>
      <c r="C1077" s="53">
        <v>39</v>
      </c>
      <c r="D1077" s="53"/>
      <c r="E1077" s="64"/>
      <c r="F1077" s="53">
        <v>1839.4474713980051</v>
      </c>
      <c r="G1077" s="53">
        <v>82.554132775010473</v>
      </c>
      <c r="H1077" s="54">
        <v>34.441463365919958</v>
      </c>
      <c r="I1077" s="53"/>
      <c r="J1077" s="53">
        <v>-27.78844784246628</v>
      </c>
      <c r="K1077" s="53">
        <v>241.20562706649861</v>
      </c>
      <c r="L1077" s="53">
        <v>-40.280787544020477</v>
      </c>
      <c r="M1077" s="54">
        <v>0</v>
      </c>
      <c r="N1077" s="93"/>
      <c r="O1077" s="93"/>
      <c r="P1077" s="93"/>
      <c r="Q1077" s="93"/>
    </row>
    <row r="1078" spans="1:17" s="55" customFormat="1">
      <c r="A1078" s="53">
        <v>1075</v>
      </c>
      <c r="B1078" s="53">
        <v>44.245417821341753</v>
      </c>
      <c r="C1078" s="53">
        <v>44</v>
      </c>
      <c r="D1078" s="53"/>
      <c r="E1078" s="64"/>
      <c r="F1078" s="53">
        <v>2033.2702514334619</v>
      </c>
      <c r="G1078" s="53">
        <v>82.690496411374113</v>
      </c>
      <c r="H1078" s="54">
        <v>36.946031682959941</v>
      </c>
      <c r="I1078" s="53"/>
      <c r="J1078" s="53">
        <v>-27.78844784246628</v>
      </c>
      <c r="K1078" s="53">
        <v>241.15042556085959</v>
      </c>
      <c r="L1078" s="53">
        <v>-38.025396709408547</v>
      </c>
      <c r="M1078" s="54">
        <v>0</v>
      </c>
      <c r="N1078" s="93"/>
      <c r="O1078" s="93"/>
      <c r="P1078" s="93"/>
      <c r="Q1078" s="93"/>
    </row>
    <row r="1079" spans="1:17" s="55" customFormat="1">
      <c r="A1079" s="53">
        <v>1076</v>
      </c>
      <c r="B1079" s="53">
        <v>48.269993667294848</v>
      </c>
      <c r="C1079" s="53">
        <v>49</v>
      </c>
      <c r="D1079" s="53"/>
      <c r="E1079" s="64"/>
      <c r="F1079" s="53">
        <v>2218.2170944095269</v>
      </c>
      <c r="G1079" s="53">
        <v>82.853926435242983</v>
      </c>
      <c r="H1079" s="54">
        <v>37.733142079259913</v>
      </c>
      <c r="I1079" s="53"/>
      <c r="J1079" s="53">
        <v>-27.78844784246628</v>
      </c>
      <c r="K1079" s="53">
        <v>241.34981956797901</v>
      </c>
      <c r="L1079" s="53">
        <v>-33.702832199526817</v>
      </c>
      <c r="M1079" s="54">
        <v>0</v>
      </c>
      <c r="N1079" s="93"/>
      <c r="O1079" s="93"/>
      <c r="P1079" s="93"/>
      <c r="Q1079" s="93"/>
    </row>
    <row r="1080" spans="1:17" s="55" customFormat="1">
      <c r="A1080" s="53">
        <v>1077</v>
      </c>
      <c r="B1080" s="53">
        <v>51.994472217084507</v>
      </c>
      <c r="C1080" s="53">
        <v>53</v>
      </c>
      <c r="D1080" s="53"/>
      <c r="E1080" s="64"/>
      <c r="F1080" s="53">
        <v>2389.3731555403729</v>
      </c>
      <c r="G1080" s="53">
        <v>83.058471889788436</v>
      </c>
      <c r="H1080" s="54">
        <v>37.80771584147989</v>
      </c>
      <c r="I1080" s="53"/>
      <c r="J1080" s="53">
        <v>-27.78844784246628</v>
      </c>
      <c r="K1080" s="53">
        <v>240.4746570309631</v>
      </c>
      <c r="L1080" s="53">
        <v>-43.615610093423463</v>
      </c>
      <c r="M1080" s="54">
        <v>0</v>
      </c>
      <c r="N1080" s="93"/>
      <c r="O1080" s="93"/>
      <c r="P1080" s="93"/>
      <c r="Q1080" s="93"/>
    </row>
    <row r="1081" spans="1:17" s="55" customFormat="1">
      <c r="A1081" s="53">
        <v>1078</v>
      </c>
      <c r="B1081" s="53">
        <v>55.178027490246762</v>
      </c>
      <c r="C1081" s="53">
        <v>56</v>
      </c>
      <c r="D1081" s="53"/>
      <c r="E1081" s="64"/>
      <c r="F1081" s="53">
        <v>1872.495824408069</v>
      </c>
      <c r="G1081" s="53">
        <v>83.263017344333889</v>
      </c>
      <c r="H1081" s="54">
        <v>37.193394554819967</v>
      </c>
      <c r="I1081" s="53"/>
      <c r="J1081" s="53">
        <v>-27.78844784246628</v>
      </c>
      <c r="K1081" s="53">
        <v>242.61823824588501</v>
      </c>
      <c r="L1081" s="53">
        <v>-14.537507239933589</v>
      </c>
      <c r="M1081" s="54">
        <v>0</v>
      </c>
      <c r="N1081" s="93"/>
      <c r="O1081" s="93"/>
      <c r="P1081" s="93"/>
      <c r="Q1081" s="93"/>
    </row>
    <row r="1082" spans="1:17" s="55" customFormat="1">
      <c r="A1082" s="53">
        <v>1079</v>
      </c>
      <c r="B1082" s="53">
        <v>58.03924164765489</v>
      </c>
      <c r="C1082" s="53">
        <v>58</v>
      </c>
      <c r="D1082" s="53"/>
      <c r="E1082" s="64"/>
      <c r="F1082" s="53">
        <v>1969.5926545445029</v>
      </c>
      <c r="G1082" s="53">
        <v>83.467562798879342</v>
      </c>
      <c r="H1082" s="54">
        <v>35.544600000000003</v>
      </c>
      <c r="I1082" s="53"/>
      <c r="J1082" s="53">
        <v>-27.78844784246628</v>
      </c>
      <c r="K1082" s="53">
        <v>240.13391349369729</v>
      </c>
      <c r="L1082" s="53">
        <v>-46.185346466965711</v>
      </c>
      <c r="M1082" s="54">
        <v>0</v>
      </c>
      <c r="N1082" s="93"/>
      <c r="O1082" s="93"/>
      <c r="P1082" s="93"/>
      <c r="Q1082" s="93"/>
    </row>
    <row r="1083" spans="1:17" s="55" customFormat="1">
      <c r="A1083" s="53">
        <v>1080</v>
      </c>
      <c r="B1083" s="53">
        <v>60.567541297906793</v>
      </c>
      <c r="C1083" s="53">
        <v>61</v>
      </c>
      <c r="D1083" s="53"/>
      <c r="E1083" s="64"/>
      <c r="F1083" s="53">
        <v>2055.3918531256031</v>
      </c>
      <c r="G1083" s="53">
        <v>83.645041865919566</v>
      </c>
      <c r="H1083" s="54">
        <v>35.699657920739988</v>
      </c>
      <c r="I1083" s="53"/>
      <c r="J1083" s="53">
        <v>-27.78844784246628</v>
      </c>
      <c r="K1083" s="53">
        <v>240.98428079189071</v>
      </c>
      <c r="L1083" s="53">
        <v>-32.036413958273698</v>
      </c>
      <c r="M1083" s="54">
        <v>0</v>
      </c>
      <c r="N1083" s="93"/>
      <c r="O1083" s="93"/>
      <c r="P1083" s="93"/>
      <c r="Q1083" s="93"/>
    </row>
    <row r="1084" spans="1:17" s="55" customFormat="1">
      <c r="A1084" s="53">
        <v>1081</v>
      </c>
      <c r="B1084" s="53">
        <v>62.252156365672001</v>
      </c>
      <c r="C1084" s="53">
        <v>62</v>
      </c>
      <c r="D1084" s="53"/>
      <c r="E1084" s="64"/>
      <c r="F1084" s="53">
        <v>1562.4142886436159</v>
      </c>
      <c r="G1084" s="53">
        <v>83.781405502283192</v>
      </c>
      <c r="H1084" s="54">
        <v>35.159910396299992</v>
      </c>
      <c r="I1084" s="53"/>
      <c r="J1084" s="53">
        <v>-27.78844784246628</v>
      </c>
      <c r="K1084" s="53">
        <v>244.44440175582869</v>
      </c>
      <c r="L1084" s="53">
        <v>15.801830216616221</v>
      </c>
      <c r="M1084" s="54">
        <v>0</v>
      </c>
      <c r="N1084" s="93"/>
      <c r="O1084" s="93"/>
      <c r="P1084" s="93"/>
      <c r="Q1084" s="93"/>
    </row>
    <row r="1085" spans="1:17" s="55" customFormat="1">
      <c r="A1085" s="53">
        <v>1082</v>
      </c>
      <c r="B1085" s="53">
        <v>62.706928368527443</v>
      </c>
      <c r="C1085" s="53">
        <v>63</v>
      </c>
      <c r="D1085" s="53"/>
      <c r="E1085" s="64"/>
      <c r="F1085" s="53">
        <v>1573.8282270004279</v>
      </c>
      <c r="G1085" s="53">
        <v>83.890702751141603</v>
      </c>
      <c r="H1085" s="54">
        <v>33.672084158519951</v>
      </c>
      <c r="I1085" s="53"/>
      <c r="J1085" s="53">
        <v>148.1381153899973</v>
      </c>
      <c r="K1085" s="53">
        <v>246.09530867341289</v>
      </c>
      <c r="L1085" s="53">
        <v>32.353432658602451</v>
      </c>
      <c r="M1085" s="54">
        <v>0</v>
      </c>
      <c r="N1085" s="93"/>
      <c r="O1085" s="93"/>
      <c r="P1085" s="93"/>
      <c r="Q1085" s="93"/>
    </row>
    <row r="1086" spans="1:17" s="55" customFormat="1">
      <c r="A1086" s="53">
        <v>1083</v>
      </c>
      <c r="B1086" s="53">
        <v>61.914208278805127</v>
      </c>
      <c r="C1086" s="53">
        <v>62</v>
      </c>
      <c r="D1086" s="53"/>
      <c r="E1086" s="64"/>
      <c r="F1086" s="53">
        <v>1553.9324150738239</v>
      </c>
      <c r="G1086" s="53">
        <v>83.958884569323416</v>
      </c>
      <c r="H1086" s="54">
        <v>20.021076737100469</v>
      </c>
      <c r="I1086" s="53"/>
      <c r="J1086" s="53">
        <v>-20.238680205972699</v>
      </c>
      <c r="K1086" s="53">
        <v>248.6217462037292</v>
      </c>
      <c r="L1086" s="53">
        <v>57.359573831782889</v>
      </c>
      <c r="M1086" s="54">
        <v>0</v>
      </c>
      <c r="N1086" s="93"/>
      <c r="O1086" s="93"/>
      <c r="P1086" s="93"/>
      <c r="Q1086" s="93"/>
    </row>
    <row r="1087" spans="1:17" s="55" customFormat="1">
      <c r="A1087" s="53">
        <v>1084</v>
      </c>
      <c r="B1087" s="53">
        <v>60.791582539120043</v>
      </c>
      <c r="C1087" s="53">
        <v>60</v>
      </c>
      <c r="D1087" s="53"/>
      <c r="E1087" s="64"/>
      <c r="F1087" s="53">
        <v>0</v>
      </c>
      <c r="G1087" s="53">
        <v>84.027066387505229</v>
      </c>
      <c r="H1087" s="54">
        <v>0</v>
      </c>
      <c r="I1087" s="53"/>
      <c r="J1087" s="53">
        <v>-20.238680205972699</v>
      </c>
      <c r="K1087" s="53">
        <v>245.3942141039511</v>
      </c>
      <c r="L1087" s="53">
        <v>8.5591243506926755</v>
      </c>
      <c r="M1087" s="54">
        <v>0</v>
      </c>
      <c r="N1087" s="93"/>
      <c r="O1087" s="93"/>
      <c r="P1087" s="93"/>
      <c r="Q1087" s="93"/>
    </row>
    <row r="1088" spans="1:17" s="55" customFormat="1">
      <c r="A1088" s="53">
        <v>1085</v>
      </c>
      <c r="B1088" s="53">
        <v>59.728183539941803</v>
      </c>
      <c r="C1088" s="53">
        <v>59</v>
      </c>
      <c r="D1088" s="53"/>
      <c r="E1088" s="64"/>
      <c r="F1088" s="53">
        <v>0</v>
      </c>
      <c r="G1088" s="53">
        <v>84.095248205687056</v>
      </c>
      <c r="H1088" s="54">
        <v>0</v>
      </c>
      <c r="I1088" s="53"/>
      <c r="J1088" s="53">
        <v>-20.238680205972699</v>
      </c>
      <c r="K1088" s="53">
        <v>245.77496917290139</v>
      </c>
      <c r="L1088" s="53">
        <v>12.313680064066761</v>
      </c>
      <c r="M1088" s="54">
        <v>0</v>
      </c>
      <c r="N1088" s="93"/>
      <c r="O1088" s="93"/>
      <c r="P1088" s="93"/>
      <c r="Q1088" s="93"/>
    </row>
    <row r="1089" spans="1:17" s="55" customFormat="1">
      <c r="A1089" s="53">
        <v>1086</v>
      </c>
      <c r="B1089" s="53">
        <v>59.252705270405883</v>
      </c>
      <c r="C1089" s="53">
        <v>58</v>
      </c>
      <c r="D1089" s="53"/>
      <c r="E1089" s="64"/>
      <c r="F1089" s="53">
        <v>0</v>
      </c>
      <c r="G1089" s="53">
        <v>84.16343002386887</v>
      </c>
      <c r="H1089" s="54">
        <v>0</v>
      </c>
      <c r="I1089" s="53"/>
      <c r="J1089" s="53">
        <v>-20.238680205972699</v>
      </c>
      <c r="K1089" s="53">
        <v>243.45397085877849</v>
      </c>
      <c r="L1089" s="53">
        <v>-19.099204735103619</v>
      </c>
      <c r="M1089" s="54">
        <v>0</v>
      </c>
      <c r="N1089" s="93"/>
      <c r="O1089" s="93"/>
      <c r="P1089" s="93"/>
      <c r="Q1089" s="93"/>
    </row>
    <row r="1090" spans="1:17" s="55" customFormat="1">
      <c r="A1090" s="53">
        <v>1087</v>
      </c>
      <c r="B1090" s="53">
        <v>59.086702806083501</v>
      </c>
      <c r="C1090" s="53">
        <v>58</v>
      </c>
      <c r="D1090" s="53"/>
      <c r="E1090" s="64"/>
      <c r="F1090" s="53">
        <v>0</v>
      </c>
      <c r="G1090" s="53">
        <v>84.204545454545453</v>
      </c>
      <c r="H1090" s="54">
        <v>0</v>
      </c>
      <c r="I1090" s="53"/>
      <c r="J1090" s="53">
        <v>-20.238680205972699</v>
      </c>
      <c r="K1090" s="53">
        <v>243.39520567404981</v>
      </c>
      <c r="L1090" s="53">
        <v>-16.766451653462099</v>
      </c>
      <c r="M1090" s="54">
        <v>0</v>
      </c>
      <c r="N1090" s="93"/>
      <c r="O1090" s="93"/>
      <c r="P1090" s="93"/>
      <c r="Q1090" s="93"/>
    </row>
    <row r="1091" spans="1:17" s="55" customFormat="1">
      <c r="A1091" s="53">
        <v>1088</v>
      </c>
      <c r="B1091" s="53">
        <v>59.013700769040739</v>
      </c>
      <c r="C1091" s="53">
        <v>58</v>
      </c>
      <c r="D1091" s="53"/>
      <c r="E1091" s="64"/>
      <c r="F1091" s="53">
        <v>0</v>
      </c>
      <c r="G1091" s="53">
        <v>84.177479067040224</v>
      </c>
      <c r="H1091" s="54">
        <v>0</v>
      </c>
      <c r="I1091" s="53"/>
      <c r="J1091" s="53">
        <v>-20.238680205972699</v>
      </c>
      <c r="K1091" s="53">
        <v>242.97879509669329</v>
      </c>
      <c r="L1091" s="53">
        <v>-20.536085344127809</v>
      </c>
      <c r="M1091" s="54">
        <v>0</v>
      </c>
      <c r="N1091" s="93"/>
      <c r="O1091" s="93"/>
      <c r="P1091" s="93"/>
      <c r="Q1091" s="93"/>
    </row>
    <row r="1092" spans="1:17" s="55" customFormat="1">
      <c r="A1092" s="53">
        <v>1089</v>
      </c>
      <c r="B1092" s="53">
        <v>59.097687019016583</v>
      </c>
      <c r="C1092" s="53">
        <v>58</v>
      </c>
      <c r="D1092" s="53"/>
      <c r="E1092" s="64"/>
      <c r="F1092" s="53">
        <v>0</v>
      </c>
      <c r="G1092" s="53">
        <v>84.109297248858397</v>
      </c>
      <c r="H1092" s="54">
        <v>0</v>
      </c>
      <c r="I1092" s="53"/>
      <c r="J1092" s="53">
        <v>-20.238680205972699</v>
      </c>
      <c r="K1092" s="53">
        <v>242.2220237460142</v>
      </c>
      <c r="L1092" s="53">
        <v>-28.609036281775239</v>
      </c>
      <c r="M1092" s="54">
        <v>0</v>
      </c>
      <c r="N1092" s="93"/>
      <c r="O1092" s="93"/>
      <c r="P1092" s="93"/>
      <c r="Q1092" s="93"/>
    </row>
    <row r="1093" spans="1:17" s="55" customFormat="1">
      <c r="A1093" s="53">
        <v>1090</v>
      </c>
      <c r="B1093" s="53">
        <v>59.310324207479113</v>
      </c>
      <c r="C1093" s="53">
        <v>58</v>
      </c>
      <c r="D1093" s="53"/>
      <c r="E1093" s="64"/>
      <c r="F1093" s="53">
        <v>0</v>
      </c>
      <c r="G1093" s="53">
        <v>84.01404904317134</v>
      </c>
      <c r="H1093" s="54">
        <v>0</v>
      </c>
      <c r="I1093" s="53"/>
      <c r="J1093" s="53">
        <v>-20.238680205972699</v>
      </c>
      <c r="K1093" s="53">
        <v>241.83906242852569</v>
      </c>
      <c r="L1093" s="53">
        <v>-30.539696965238541</v>
      </c>
      <c r="M1093" s="54">
        <v>0</v>
      </c>
      <c r="N1093" s="93"/>
      <c r="O1093" s="93"/>
      <c r="P1093" s="93"/>
      <c r="Q1093" s="93"/>
    </row>
    <row r="1094" spans="1:17" s="55" customFormat="1">
      <c r="A1094" s="53">
        <v>1091</v>
      </c>
      <c r="B1094" s="53">
        <v>59.68071023007851</v>
      </c>
      <c r="C1094" s="53">
        <v>58</v>
      </c>
      <c r="D1094" s="53"/>
      <c r="E1094" s="64"/>
      <c r="F1094" s="53">
        <v>0</v>
      </c>
      <c r="G1094" s="53">
        <v>83.877685406807714</v>
      </c>
      <c r="H1094" s="54">
        <v>0</v>
      </c>
      <c r="I1094" s="53"/>
      <c r="J1094" s="53">
        <v>-336.1965677754427</v>
      </c>
      <c r="K1094" s="53">
        <v>241.22760168300309</v>
      </c>
      <c r="L1094" s="53">
        <v>-36.42678192677657</v>
      </c>
      <c r="M1094" s="54">
        <v>0</v>
      </c>
      <c r="N1094" s="93"/>
      <c r="O1094" s="93"/>
      <c r="P1094" s="93"/>
      <c r="Q1094" s="93"/>
    </row>
    <row r="1095" spans="1:17" s="55" customFormat="1">
      <c r="A1095" s="53">
        <v>1092</v>
      </c>
      <c r="B1095" s="53">
        <v>60.382290268270218</v>
      </c>
      <c r="C1095" s="53">
        <v>59</v>
      </c>
      <c r="D1095" s="53"/>
      <c r="E1095" s="64"/>
      <c r="F1095" s="53">
        <v>0</v>
      </c>
      <c r="G1095" s="53">
        <v>83.741321770444074</v>
      </c>
      <c r="H1095" s="54">
        <v>0</v>
      </c>
      <c r="I1095" s="53"/>
      <c r="J1095" s="53">
        <v>-27.78844784246628</v>
      </c>
      <c r="K1095" s="53">
        <v>239.35732747337391</v>
      </c>
      <c r="L1095" s="53">
        <v>-57.937611474109808</v>
      </c>
      <c r="M1095" s="54">
        <v>0</v>
      </c>
      <c r="N1095" s="93"/>
      <c r="O1095" s="93"/>
      <c r="P1095" s="93"/>
      <c r="Q1095" s="93"/>
    </row>
    <row r="1096" spans="1:17" s="55" customFormat="1">
      <c r="A1096" s="53">
        <v>1093</v>
      </c>
      <c r="B1096" s="53">
        <v>61.295756791075597</v>
      </c>
      <c r="C1096" s="53">
        <v>60</v>
      </c>
      <c r="D1096" s="53"/>
      <c r="E1096" s="64"/>
      <c r="F1096" s="53">
        <v>0</v>
      </c>
      <c r="G1096" s="53">
        <v>83.632024521585677</v>
      </c>
      <c r="H1096" s="54">
        <v>0</v>
      </c>
      <c r="I1096" s="53"/>
      <c r="J1096" s="53">
        <v>-27.78844784246628</v>
      </c>
      <c r="K1096" s="53">
        <v>238.70643347650039</v>
      </c>
      <c r="L1096" s="53">
        <v>-61.185549228576697</v>
      </c>
      <c r="M1096" s="54">
        <v>0</v>
      </c>
      <c r="N1096" s="93"/>
      <c r="O1096" s="93"/>
      <c r="P1096" s="93"/>
      <c r="Q1096" s="93"/>
    </row>
    <row r="1097" spans="1:17" s="55" customFormat="1">
      <c r="A1097" s="53">
        <v>1094</v>
      </c>
      <c r="B1097" s="53">
        <v>62.170619187634372</v>
      </c>
      <c r="C1097" s="53">
        <v>61</v>
      </c>
      <c r="D1097" s="53"/>
      <c r="E1097" s="64"/>
      <c r="F1097" s="53">
        <v>0</v>
      </c>
      <c r="G1097" s="53">
        <v>83.56384270340385</v>
      </c>
      <c r="H1097" s="54">
        <v>0</v>
      </c>
      <c r="I1097" s="53"/>
      <c r="J1097" s="53">
        <v>-27.78844784246628</v>
      </c>
      <c r="K1097" s="53">
        <v>238.59807166868941</v>
      </c>
      <c r="L1097" s="53">
        <v>-57.437093154449443</v>
      </c>
      <c r="M1097" s="54">
        <v>0</v>
      </c>
      <c r="N1097" s="93"/>
      <c r="O1097" s="93"/>
      <c r="P1097" s="93"/>
      <c r="Q1097" s="93"/>
    </row>
    <row r="1098" spans="1:17" s="55" customFormat="1">
      <c r="A1098" s="53">
        <v>1095</v>
      </c>
      <c r="B1098" s="53">
        <v>62.848094876399209</v>
      </c>
      <c r="C1098" s="53">
        <v>63</v>
      </c>
      <c r="D1098" s="53"/>
      <c r="E1098" s="64"/>
      <c r="F1098" s="53">
        <v>0</v>
      </c>
      <c r="G1098" s="53">
        <v>83.495660885222037</v>
      </c>
      <c r="H1098" s="54">
        <v>0</v>
      </c>
      <c r="I1098" s="53"/>
      <c r="J1098" s="53">
        <v>-27.78844784246628</v>
      </c>
      <c r="K1098" s="53">
        <v>239.12713651068549</v>
      </c>
      <c r="L1098" s="53">
        <v>-46.675891844730678</v>
      </c>
      <c r="M1098" s="54">
        <v>0</v>
      </c>
      <c r="N1098" s="93"/>
      <c r="O1098" s="93"/>
      <c r="P1098" s="93"/>
      <c r="Q1098" s="93"/>
    </row>
    <row r="1099" spans="1:17" s="55" customFormat="1">
      <c r="A1099" s="53">
        <v>1096</v>
      </c>
      <c r="B1099" s="53">
        <v>63.342138476576608</v>
      </c>
      <c r="C1099" s="53">
        <v>63</v>
      </c>
      <c r="D1099" s="53"/>
      <c r="E1099" s="64"/>
      <c r="F1099" s="53">
        <v>0</v>
      </c>
      <c r="G1099" s="53">
        <v>83.427479067040224</v>
      </c>
      <c r="H1099" s="54">
        <v>0</v>
      </c>
      <c r="I1099" s="53"/>
      <c r="J1099" s="53">
        <v>152.069313901735</v>
      </c>
      <c r="K1099" s="53">
        <v>239.147109267578</v>
      </c>
      <c r="L1099" s="53">
        <v>-44.231555777153929</v>
      </c>
      <c r="M1099" s="54">
        <v>0</v>
      </c>
      <c r="N1099" s="93"/>
      <c r="O1099" s="93"/>
      <c r="P1099" s="93"/>
      <c r="Q1099" s="93"/>
    </row>
    <row r="1100" spans="1:17" s="55" customFormat="1">
      <c r="A1100" s="53">
        <v>1097</v>
      </c>
      <c r="B1100" s="53">
        <v>63.441850854475057</v>
      </c>
      <c r="C1100" s="53">
        <v>63</v>
      </c>
      <c r="D1100" s="53"/>
      <c r="E1100" s="64"/>
      <c r="F1100" s="53">
        <v>0</v>
      </c>
      <c r="G1100" s="53">
        <v>83.359297248858397</v>
      </c>
      <c r="H1100" s="54">
        <v>0</v>
      </c>
      <c r="I1100" s="53"/>
      <c r="J1100" s="53">
        <v>-20.238680205972699</v>
      </c>
      <c r="K1100" s="53">
        <v>240.1862078838428</v>
      </c>
      <c r="L1100" s="53">
        <v>-27.446773492348221</v>
      </c>
      <c r="M1100" s="54">
        <v>0</v>
      </c>
      <c r="N1100" s="93"/>
      <c r="O1100" s="93"/>
      <c r="P1100" s="93"/>
      <c r="Q1100" s="93"/>
    </row>
    <row r="1101" spans="1:17" s="55" customFormat="1">
      <c r="A1101" s="53">
        <v>1098</v>
      </c>
      <c r="B1101" s="53">
        <v>62.704925097655597</v>
      </c>
      <c r="C1101" s="53">
        <v>63</v>
      </c>
      <c r="D1101" s="53"/>
      <c r="E1101" s="64"/>
      <c r="F1101" s="53">
        <v>0</v>
      </c>
      <c r="G1101" s="53">
        <v>83.291115430676584</v>
      </c>
      <c r="H1101" s="54">
        <v>0</v>
      </c>
      <c r="I1101" s="53"/>
      <c r="J1101" s="53">
        <v>-20.238680205972699</v>
      </c>
      <c r="K1101" s="53">
        <v>244.01364342929821</v>
      </c>
      <c r="L1101" s="53">
        <v>21.886196731267031</v>
      </c>
      <c r="M1101" s="54">
        <v>0</v>
      </c>
      <c r="N1101" s="93"/>
      <c r="O1101" s="93"/>
      <c r="P1101" s="93"/>
      <c r="Q1101" s="93"/>
    </row>
    <row r="1102" spans="1:17" s="55" customFormat="1">
      <c r="A1102" s="53">
        <v>1099</v>
      </c>
      <c r="B1102" s="53">
        <v>61.581367881484439</v>
      </c>
      <c r="C1102" s="53">
        <v>62</v>
      </c>
      <c r="D1102" s="53"/>
      <c r="E1102" s="64"/>
      <c r="F1102" s="53">
        <v>0</v>
      </c>
      <c r="G1102" s="53">
        <v>83.222933612494771</v>
      </c>
      <c r="H1102" s="54">
        <v>0</v>
      </c>
      <c r="I1102" s="53"/>
      <c r="J1102" s="53">
        <v>-20.238680205972699</v>
      </c>
      <c r="K1102" s="53">
        <v>243.86593153998049</v>
      </c>
      <c r="L1102" s="53">
        <v>14.08759310473747</v>
      </c>
      <c r="M1102" s="54">
        <v>0</v>
      </c>
      <c r="N1102" s="93"/>
      <c r="O1102" s="93"/>
      <c r="P1102" s="93"/>
      <c r="Q1102" s="93"/>
    </row>
    <row r="1103" spans="1:17" s="55" customFormat="1">
      <c r="A1103" s="53">
        <v>1100</v>
      </c>
      <c r="B1103" s="53">
        <v>60.429697723984823</v>
      </c>
      <c r="C1103" s="53">
        <v>60</v>
      </c>
      <c r="D1103" s="53"/>
      <c r="E1103" s="64"/>
      <c r="F1103" s="53">
        <v>0</v>
      </c>
      <c r="G1103" s="53">
        <v>83.181818181818187</v>
      </c>
      <c r="H1103" s="54">
        <v>0</v>
      </c>
      <c r="I1103" s="53"/>
      <c r="J1103" s="53">
        <v>-20.238680205972699</v>
      </c>
      <c r="K1103" s="53">
        <v>244.37876733080779</v>
      </c>
      <c r="L1103" s="53">
        <v>17.712244640304291</v>
      </c>
      <c r="M1103" s="54">
        <v>0</v>
      </c>
      <c r="N1103" s="93"/>
      <c r="O1103" s="93"/>
      <c r="P1103" s="93"/>
      <c r="Q1103" s="93"/>
    </row>
    <row r="1104" spans="1:17" s="55" customFormat="1">
      <c r="A1104" s="53">
        <v>1101</v>
      </c>
      <c r="B1104" s="53">
        <v>59.591207162169802</v>
      </c>
      <c r="C1104" s="53">
        <v>58</v>
      </c>
      <c r="D1104" s="53"/>
      <c r="E1104" s="64"/>
      <c r="F1104" s="53">
        <v>0</v>
      </c>
      <c r="G1104" s="53">
        <v>83.208884569323416</v>
      </c>
      <c r="H1104" s="54">
        <v>0</v>
      </c>
      <c r="I1104" s="53"/>
      <c r="J1104" s="53">
        <v>-20.238680205972699</v>
      </c>
      <c r="K1104" s="53">
        <v>243.4454644759027</v>
      </c>
      <c r="L1104" s="53">
        <v>1.1949390534481981</v>
      </c>
      <c r="M1104" s="54">
        <v>0</v>
      </c>
      <c r="N1104" s="93"/>
      <c r="O1104" s="93"/>
      <c r="P1104" s="93"/>
      <c r="Q1104" s="93"/>
    </row>
    <row r="1105" spans="1:17" s="55" customFormat="1">
      <c r="A1105" s="53">
        <v>1102</v>
      </c>
      <c r="B1105" s="53">
        <v>59.439217766420903</v>
      </c>
      <c r="C1105" s="53">
        <v>58</v>
      </c>
      <c r="D1105" s="53"/>
      <c r="E1105" s="64"/>
      <c r="F1105" s="53">
        <v>0</v>
      </c>
      <c r="G1105" s="53">
        <v>83.304132775010473</v>
      </c>
      <c r="H1105" s="54">
        <v>0</v>
      </c>
      <c r="I1105" s="53"/>
      <c r="J1105" s="53">
        <v>-332.99701484146351</v>
      </c>
      <c r="K1105" s="53">
        <v>241.1184458137017</v>
      </c>
      <c r="L1105" s="53">
        <v>-29.165878961007682</v>
      </c>
      <c r="M1105" s="54">
        <v>0</v>
      </c>
      <c r="N1105" s="93"/>
      <c r="O1105" s="93"/>
      <c r="P1105" s="93"/>
      <c r="Q1105" s="93"/>
    </row>
    <row r="1106" spans="1:17" s="55" customFormat="1">
      <c r="A1106" s="53">
        <v>1103</v>
      </c>
      <c r="B1106" s="53">
        <v>59.86038613891224</v>
      </c>
      <c r="C1106" s="53">
        <v>58</v>
      </c>
      <c r="D1106" s="53"/>
      <c r="E1106" s="64"/>
      <c r="F1106" s="53">
        <v>0</v>
      </c>
      <c r="G1106" s="53">
        <v>83.440496411374113</v>
      </c>
      <c r="H1106" s="54">
        <v>0</v>
      </c>
      <c r="I1106" s="53"/>
      <c r="J1106" s="53">
        <v>-27.78844784246628</v>
      </c>
      <c r="K1106" s="53">
        <v>239.6918606421182</v>
      </c>
      <c r="L1106" s="53">
        <v>-44.803665287408784</v>
      </c>
      <c r="M1106" s="54">
        <v>0</v>
      </c>
      <c r="N1106" s="93"/>
      <c r="O1106" s="93"/>
      <c r="P1106" s="93"/>
      <c r="Q1106" s="93"/>
    </row>
    <row r="1107" spans="1:17" s="55" customFormat="1">
      <c r="A1107" s="53">
        <v>1104</v>
      </c>
      <c r="B1107" s="53">
        <v>60.695996665041811</v>
      </c>
      <c r="C1107" s="53">
        <v>60</v>
      </c>
      <c r="D1107" s="53"/>
      <c r="E1107" s="64"/>
      <c r="F1107" s="53">
        <v>0</v>
      </c>
      <c r="G1107" s="53">
        <v>83.576860047737739</v>
      </c>
      <c r="H1107" s="54">
        <v>0</v>
      </c>
      <c r="I1107" s="53"/>
      <c r="J1107" s="53">
        <v>-27.78844784246628</v>
      </c>
      <c r="K1107" s="53">
        <v>237.82439033363019</v>
      </c>
      <c r="L1107" s="53">
        <v>-65.698129314541163</v>
      </c>
      <c r="M1107" s="54">
        <v>0</v>
      </c>
      <c r="N1107" s="93"/>
      <c r="O1107" s="93"/>
      <c r="P1107" s="93"/>
      <c r="Q1107" s="93"/>
    </row>
    <row r="1108" spans="1:17" s="55" customFormat="1">
      <c r="A1108" s="53">
        <v>1105</v>
      </c>
      <c r="B1108" s="53">
        <v>61.80243127471757</v>
      </c>
      <c r="C1108" s="53">
        <v>62</v>
      </c>
      <c r="D1108" s="53"/>
      <c r="E1108" s="64"/>
      <c r="F1108" s="53">
        <v>1551.127018465515</v>
      </c>
      <c r="G1108" s="53">
        <v>83.713223684101379</v>
      </c>
      <c r="H1108" s="54">
        <v>13.024865342159529</v>
      </c>
      <c r="I1108" s="53"/>
      <c r="J1108" s="53">
        <v>-27.78844784246628</v>
      </c>
      <c r="K1108" s="53">
        <v>237.94779735576171</v>
      </c>
      <c r="L1108" s="53">
        <v>-54.129558825347232</v>
      </c>
      <c r="M1108" s="54">
        <v>0</v>
      </c>
      <c r="N1108" s="93"/>
      <c r="O1108" s="93"/>
      <c r="P1108" s="93"/>
      <c r="Q1108" s="93"/>
    </row>
    <row r="1109" spans="1:17" s="55" customFormat="1">
      <c r="A1109" s="53">
        <v>1106</v>
      </c>
      <c r="B1109" s="53">
        <v>62.932322640996333</v>
      </c>
      <c r="C1109" s="53">
        <v>63</v>
      </c>
      <c r="D1109" s="53"/>
      <c r="E1109" s="64"/>
      <c r="F1109" s="53">
        <v>1579.485207456097</v>
      </c>
      <c r="G1109" s="53">
        <v>83.84958732046502</v>
      </c>
      <c r="H1109" s="54">
        <v>33.275573762219942</v>
      </c>
      <c r="I1109" s="53"/>
      <c r="J1109" s="53">
        <v>-27.78844784246628</v>
      </c>
      <c r="K1109" s="53">
        <v>241.99682553264529</v>
      </c>
      <c r="L1109" s="53">
        <v>-0.72651773335110947</v>
      </c>
      <c r="M1109" s="54">
        <v>0</v>
      </c>
      <c r="N1109" s="93"/>
      <c r="O1109" s="93"/>
      <c r="P1109" s="93"/>
      <c r="Q1109" s="93"/>
    </row>
    <row r="1110" spans="1:17" s="55" customFormat="1">
      <c r="A1110" s="53">
        <v>1107</v>
      </c>
      <c r="B1110" s="53">
        <v>63.488112401412771</v>
      </c>
      <c r="C1110" s="53">
        <v>64</v>
      </c>
      <c r="D1110" s="53"/>
      <c r="E1110" s="64"/>
      <c r="F1110" s="53">
        <v>1593.4345051809109</v>
      </c>
      <c r="G1110" s="53">
        <v>83.98595095682866</v>
      </c>
      <c r="H1110" s="54">
        <v>33.827142079259943</v>
      </c>
      <c r="I1110" s="53"/>
      <c r="J1110" s="53">
        <v>156.61530239382921</v>
      </c>
      <c r="K1110" s="53">
        <v>244.0332494477255</v>
      </c>
      <c r="L1110" s="53">
        <v>24.298665225455199</v>
      </c>
      <c r="M1110" s="54">
        <v>0</v>
      </c>
      <c r="N1110" s="93"/>
      <c r="O1110" s="93"/>
      <c r="P1110" s="93"/>
      <c r="Q1110" s="93"/>
    </row>
    <row r="1111" spans="1:17" s="55" customFormat="1">
      <c r="A1111" s="53">
        <v>1108</v>
      </c>
      <c r="B1111" s="53">
        <v>63.081237607430729</v>
      </c>
      <c r="C1111" s="53">
        <v>64</v>
      </c>
      <c r="D1111" s="53"/>
      <c r="E1111" s="64"/>
      <c r="F1111" s="53">
        <v>1583.2226984111619</v>
      </c>
      <c r="G1111" s="53">
        <v>84.122314593192286</v>
      </c>
      <c r="H1111" s="54">
        <v>33.436542079260008</v>
      </c>
      <c r="I1111" s="53"/>
      <c r="J1111" s="53">
        <v>-20.238680205972699</v>
      </c>
      <c r="K1111" s="53">
        <v>247.44967778071859</v>
      </c>
      <c r="L1111" s="53">
        <v>63.038526380630188</v>
      </c>
      <c r="M1111" s="54">
        <v>0</v>
      </c>
      <c r="N1111" s="93"/>
      <c r="O1111" s="93"/>
      <c r="P1111" s="93"/>
      <c r="Q1111" s="93"/>
    </row>
    <row r="1112" spans="1:17" s="55" customFormat="1">
      <c r="A1112" s="53">
        <v>1109</v>
      </c>
      <c r="B1112" s="53">
        <v>62.350537540298021</v>
      </c>
      <c r="C1112" s="53">
        <v>63</v>
      </c>
      <c r="D1112" s="53"/>
      <c r="E1112" s="64"/>
      <c r="F1112" s="53">
        <v>1564.8834746436371</v>
      </c>
      <c r="G1112" s="53">
        <v>84.258678229555926</v>
      </c>
      <c r="H1112" s="54">
        <v>33.201000000000001</v>
      </c>
      <c r="I1112" s="53"/>
      <c r="J1112" s="53">
        <v>-20.238680205972699</v>
      </c>
      <c r="K1112" s="53">
        <v>247.42268386759429</v>
      </c>
      <c r="L1112" s="53">
        <v>52.948176490766443</v>
      </c>
      <c r="M1112" s="54">
        <v>0</v>
      </c>
      <c r="N1112" s="93"/>
      <c r="O1112" s="93"/>
      <c r="P1112" s="93"/>
      <c r="Q1112" s="93"/>
    </row>
    <row r="1113" spans="1:17" s="55" customFormat="1">
      <c r="A1113" s="53">
        <v>1110</v>
      </c>
      <c r="B1113" s="53">
        <v>61.923317207619583</v>
      </c>
      <c r="C1113" s="53">
        <v>62</v>
      </c>
      <c r="D1113" s="53"/>
      <c r="E1113" s="64"/>
      <c r="F1113" s="53">
        <v>1554.161032383887</v>
      </c>
      <c r="G1113" s="53">
        <v>84.422108253424796</v>
      </c>
      <c r="H1113" s="54">
        <v>33.201000000000001</v>
      </c>
      <c r="I1113" s="53"/>
      <c r="J1113" s="53">
        <v>-20.238680205972699</v>
      </c>
      <c r="K1113" s="53">
        <v>246.86621901413659</v>
      </c>
      <c r="L1113" s="53">
        <v>39.948414674756137</v>
      </c>
      <c r="M1113" s="54">
        <v>0</v>
      </c>
      <c r="N1113" s="93"/>
      <c r="O1113" s="93"/>
      <c r="P1113" s="93"/>
      <c r="Q1113" s="93"/>
    </row>
    <row r="1114" spans="1:17" s="55" customFormat="1">
      <c r="A1114" s="53">
        <v>1111</v>
      </c>
      <c r="B1114" s="53">
        <v>62.047132719121848</v>
      </c>
      <c r="C1114" s="53">
        <v>61</v>
      </c>
      <c r="D1114" s="53"/>
      <c r="E1114" s="64"/>
      <c r="F1114" s="53">
        <v>1557.268573320951</v>
      </c>
      <c r="G1114" s="53">
        <v>84.626653707970249</v>
      </c>
      <c r="H1114" s="54">
        <v>33.201000000000001</v>
      </c>
      <c r="I1114" s="53"/>
      <c r="J1114" s="53">
        <v>-360.15748327310831</v>
      </c>
      <c r="K1114" s="53">
        <v>245.61800204748221</v>
      </c>
      <c r="L1114" s="53">
        <v>19.09133546067812</v>
      </c>
      <c r="M1114" s="54">
        <v>0</v>
      </c>
      <c r="N1114" s="93"/>
      <c r="O1114" s="93"/>
      <c r="P1114" s="93"/>
      <c r="Q1114" s="93"/>
    </row>
    <row r="1115" spans="1:17" s="55" customFormat="1">
      <c r="A1115" s="53">
        <v>1112</v>
      </c>
      <c r="B1115" s="53">
        <v>62.779837617799551</v>
      </c>
      <c r="C1115" s="53">
        <v>61</v>
      </c>
      <c r="D1115" s="53"/>
      <c r="E1115" s="64"/>
      <c r="F1115" s="53">
        <v>1575.658114661956</v>
      </c>
      <c r="G1115" s="53">
        <v>84.804132775010473</v>
      </c>
      <c r="H1115" s="54">
        <v>33.045942079260008</v>
      </c>
      <c r="I1115" s="53"/>
      <c r="J1115" s="53">
        <v>-27.78844784246628</v>
      </c>
      <c r="K1115" s="53">
        <v>244.17576870143591</v>
      </c>
      <c r="L1115" s="53">
        <v>-0.38442743883843222</v>
      </c>
      <c r="M1115" s="54">
        <v>0</v>
      </c>
      <c r="N1115" s="93"/>
      <c r="O1115" s="93"/>
      <c r="P1115" s="93"/>
      <c r="Q1115" s="93"/>
    </row>
    <row r="1116" spans="1:17" s="55" customFormat="1">
      <c r="A1116" s="53">
        <v>1113</v>
      </c>
      <c r="B1116" s="53">
        <v>64.021215495327354</v>
      </c>
      <c r="C1116" s="53">
        <v>62</v>
      </c>
      <c r="D1116" s="53"/>
      <c r="E1116" s="64"/>
      <c r="F1116" s="53">
        <v>1606.814409426471</v>
      </c>
      <c r="G1116" s="53">
        <v>84.91343002386887</v>
      </c>
      <c r="H1116" s="54">
        <v>33.275573762219942</v>
      </c>
      <c r="I1116" s="53"/>
      <c r="J1116" s="53">
        <v>-27.78844784246628</v>
      </c>
      <c r="K1116" s="53">
        <v>242.91538574342579</v>
      </c>
      <c r="L1116" s="53">
        <v>-15.77877082764631</v>
      </c>
      <c r="M1116" s="54">
        <v>0</v>
      </c>
      <c r="N1116" s="93"/>
      <c r="O1116" s="93"/>
      <c r="P1116" s="93"/>
      <c r="Q1116" s="93"/>
    </row>
    <row r="1117" spans="1:17" s="55" customFormat="1">
      <c r="A1117" s="53">
        <v>1114</v>
      </c>
      <c r="B1117" s="53">
        <v>65.63522853754445</v>
      </c>
      <c r="C1117" s="53">
        <v>65</v>
      </c>
      <c r="D1117" s="53"/>
      <c r="E1117" s="64"/>
      <c r="F1117" s="53">
        <v>1647.323159427101</v>
      </c>
      <c r="G1117" s="53">
        <v>85.008678229555926</v>
      </c>
      <c r="H1117" s="54">
        <v>34.137257920739891</v>
      </c>
      <c r="I1117" s="53"/>
      <c r="J1117" s="53">
        <v>-27.78844784246628</v>
      </c>
      <c r="K1117" s="53">
        <v>241.51591683697021</v>
      </c>
      <c r="L1117" s="53">
        <v>-31.21694759529591</v>
      </c>
      <c r="M1117" s="54">
        <v>0</v>
      </c>
      <c r="N1117" s="93"/>
      <c r="O1117" s="93"/>
      <c r="P1117" s="93"/>
      <c r="Q1117" s="93"/>
    </row>
    <row r="1118" spans="1:17" s="55" customFormat="1">
      <c r="A1118" s="53">
        <v>1115</v>
      </c>
      <c r="B1118" s="53">
        <v>67.187003684732929</v>
      </c>
      <c r="C1118" s="53">
        <v>68</v>
      </c>
      <c r="D1118" s="53"/>
      <c r="E1118" s="64"/>
      <c r="F1118" s="53">
        <v>1686.2698530723389</v>
      </c>
      <c r="G1118" s="53">
        <v>85.145041865919566</v>
      </c>
      <c r="H1118" s="54">
        <v>34.372799999999899</v>
      </c>
      <c r="I1118" s="53"/>
      <c r="J1118" s="53">
        <v>-27.78844784246628</v>
      </c>
      <c r="K1118" s="53">
        <v>242.09311323503641</v>
      </c>
      <c r="L1118" s="53">
        <v>-18.719543600566631</v>
      </c>
      <c r="M1118" s="54">
        <v>0</v>
      </c>
      <c r="N1118" s="93"/>
      <c r="O1118" s="93"/>
      <c r="P1118" s="93"/>
      <c r="Q1118" s="93"/>
    </row>
    <row r="1119" spans="1:17" s="55" customFormat="1">
      <c r="A1119" s="53">
        <v>1116</v>
      </c>
      <c r="B1119" s="53">
        <v>68.222338484506977</v>
      </c>
      <c r="C1119" s="53">
        <v>69</v>
      </c>
      <c r="D1119" s="53"/>
      <c r="E1119" s="64"/>
      <c r="F1119" s="53">
        <v>1712.2548466715159</v>
      </c>
      <c r="G1119" s="53">
        <v>85.281405502283192</v>
      </c>
      <c r="H1119" s="54">
        <v>34.527857920739891</v>
      </c>
      <c r="I1119" s="53"/>
      <c r="J1119" s="53">
        <v>185.69748364917089</v>
      </c>
      <c r="K1119" s="53">
        <v>244.05940375382099</v>
      </c>
      <c r="L1119" s="53">
        <v>8.4562091987088746</v>
      </c>
      <c r="M1119" s="54">
        <v>0</v>
      </c>
      <c r="N1119" s="93"/>
      <c r="O1119" s="93"/>
      <c r="P1119" s="93"/>
      <c r="Q1119" s="93"/>
    </row>
    <row r="1120" spans="1:17" s="55" customFormat="1">
      <c r="A1120" s="53">
        <v>1117</v>
      </c>
      <c r="B1120" s="53">
        <v>68.484948782343409</v>
      </c>
      <c r="C1120" s="53">
        <v>69</v>
      </c>
      <c r="D1120" s="53"/>
      <c r="E1120" s="64"/>
      <c r="F1120" s="53">
        <v>1718.8458807117579</v>
      </c>
      <c r="G1120" s="53">
        <v>85.417769138646833</v>
      </c>
      <c r="H1120" s="54">
        <v>34.763399999999898</v>
      </c>
      <c r="I1120" s="53"/>
      <c r="J1120" s="53">
        <v>-20.238680205972699</v>
      </c>
      <c r="K1120" s="53">
        <v>246.77846424262279</v>
      </c>
      <c r="L1120" s="53">
        <v>42.27428840832922</v>
      </c>
      <c r="M1120" s="54">
        <v>0</v>
      </c>
      <c r="N1120" s="93"/>
      <c r="O1120" s="93"/>
      <c r="P1120" s="93"/>
      <c r="Q1120" s="93"/>
    </row>
    <row r="1121" spans="1:17" s="55" customFormat="1">
      <c r="A1121" s="53">
        <v>1118</v>
      </c>
      <c r="B1121" s="53">
        <v>68.188499174211216</v>
      </c>
      <c r="C1121" s="53">
        <v>69</v>
      </c>
      <c r="D1121" s="53"/>
      <c r="E1121" s="64"/>
      <c r="F1121" s="53">
        <v>1711.405542406241</v>
      </c>
      <c r="G1121" s="53">
        <v>85.554132775010473</v>
      </c>
      <c r="H1121" s="54">
        <v>34.608342079259913</v>
      </c>
      <c r="I1121" s="53"/>
      <c r="J1121" s="53">
        <v>-20.238680205972699</v>
      </c>
      <c r="K1121" s="53">
        <v>248.20981079038671</v>
      </c>
      <c r="L1121" s="53">
        <v>54.652060351331187</v>
      </c>
      <c r="M1121" s="54">
        <v>0</v>
      </c>
      <c r="N1121" s="93"/>
      <c r="O1121" s="93"/>
      <c r="P1121" s="93"/>
      <c r="Q1121" s="93"/>
    </row>
    <row r="1122" spans="1:17" s="55" customFormat="1">
      <c r="A1122" s="53">
        <v>1119</v>
      </c>
      <c r="B1122" s="53">
        <v>67.718530881330423</v>
      </c>
      <c r="C1122" s="53">
        <v>68</v>
      </c>
      <c r="D1122" s="53"/>
      <c r="E1122" s="64"/>
      <c r="F1122" s="53">
        <v>1699.610205202287</v>
      </c>
      <c r="G1122" s="53">
        <v>85.690496411374113</v>
      </c>
      <c r="H1122" s="54">
        <v>34.217742079259907</v>
      </c>
      <c r="I1122" s="53"/>
      <c r="J1122" s="53">
        <v>-20.238680205972699</v>
      </c>
      <c r="K1122" s="53">
        <v>248.51067101454271</v>
      </c>
      <c r="L1122" s="53">
        <v>52.363349483679272</v>
      </c>
      <c r="M1122" s="54">
        <v>0</v>
      </c>
      <c r="N1122" s="93"/>
      <c r="O1122" s="93"/>
      <c r="P1122" s="93"/>
      <c r="Q1122" s="93"/>
    </row>
    <row r="1123" spans="1:17" s="55" customFormat="1">
      <c r="A1123" s="53">
        <v>1120</v>
      </c>
      <c r="B1123" s="53">
        <v>67.167573472894773</v>
      </c>
      <c r="C1123" s="53">
        <v>66</v>
      </c>
      <c r="D1123" s="53"/>
      <c r="E1123" s="64"/>
      <c r="F1123" s="53">
        <v>1685.7821905979829</v>
      </c>
      <c r="G1123" s="53">
        <v>85.826860047737739</v>
      </c>
      <c r="H1123" s="54">
        <v>33.982199999999899</v>
      </c>
      <c r="I1123" s="53"/>
      <c r="J1123" s="53">
        <v>-20.238680205972699</v>
      </c>
      <c r="K1123" s="53">
        <v>248.9241631217497</v>
      </c>
      <c r="L1123" s="53">
        <v>52.837842746591512</v>
      </c>
      <c r="M1123" s="54">
        <v>0</v>
      </c>
      <c r="N1123" s="93"/>
      <c r="O1123" s="93"/>
      <c r="P1123" s="93"/>
      <c r="Q1123" s="93"/>
    </row>
    <row r="1124" spans="1:17" s="55" customFormat="1">
      <c r="A1124" s="53">
        <v>1121</v>
      </c>
      <c r="B1124" s="53">
        <v>66.262556261550728</v>
      </c>
      <c r="C1124" s="53">
        <v>66</v>
      </c>
      <c r="D1124" s="53"/>
      <c r="E1124" s="64"/>
      <c r="F1124" s="53">
        <v>1663.0679280724189</v>
      </c>
      <c r="G1124" s="53">
        <v>85.963223684101379</v>
      </c>
      <c r="H1124" s="54">
        <v>20.492160895620419</v>
      </c>
      <c r="I1124" s="53"/>
      <c r="J1124" s="53">
        <v>-20.238680205972699</v>
      </c>
      <c r="K1124" s="53">
        <v>250.61435025348749</v>
      </c>
      <c r="L1124" s="53">
        <v>69.793594036772859</v>
      </c>
      <c r="M1124" s="54">
        <v>0</v>
      </c>
      <c r="N1124" s="93"/>
      <c r="O1124" s="93"/>
      <c r="P1124" s="93"/>
      <c r="Q1124" s="93"/>
    </row>
    <row r="1125" spans="1:17" s="55" customFormat="1">
      <c r="A1125" s="53">
        <v>1122</v>
      </c>
      <c r="B1125" s="53">
        <v>65.086490425448986</v>
      </c>
      <c r="C1125" s="53">
        <v>65</v>
      </c>
      <c r="D1125" s="53"/>
      <c r="E1125" s="64"/>
      <c r="F1125" s="53">
        <v>0</v>
      </c>
      <c r="G1125" s="53">
        <v>86.072520932959776</v>
      </c>
      <c r="H1125" s="54">
        <v>0</v>
      </c>
      <c r="I1125" s="53"/>
      <c r="J1125" s="53">
        <v>-20.238680205972699</v>
      </c>
      <c r="K1125" s="53">
        <v>246.5317353577835</v>
      </c>
      <c r="L1125" s="53">
        <v>9.882593032760445</v>
      </c>
      <c r="M1125" s="54">
        <v>0</v>
      </c>
      <c r="N1125" s="93"/>
      <c r="O1125" s="93"/>
      <c r="P1125" s="93"/>
      <c r="Q1125" s="93"/>
    </row>
    <row r="1126" spans="1:17" s="55" customFormat="1">
      <c r="A1126" s="53">
        <v>1123</v>
      </c>
      <c r="B1126" s="53">
        <v>63.845330001842349</v>
      </c>
      <c r="C1126" s="53">
        <v>64</v>
      </c>
      <c r="D1126" s="53"/>
      <c r="E1126" s="64"/>
      <c r="F1126" s="53">
        <v>0</v>
      </c>
      <c r="G1126" s="53">
        <v>86.11363636363636</v>
      </c>
      <c r="H1126" s="54">
        <v>0</v>
      </c>
      <c r="I1126" s="53"/>
      <c r="J1126" s="53">
        <v>-20.238680205972699</v>
      </c>
      <c r="K1126" s="53">
        <v>246.54523759990479</v>
      </c>
      <c r="L1126" s="53">
        <v>12.03084776664527</v>
      </c>
      <c r="M1126" s="54">
        <v>0</v>
      </c>
      <c r="N1126" s="93"/>
      <c r="O1126" s="93"/>
      <c r="P1126" s="93"/>
      <c r="Q1126" s="93"/>
    </row>
    <row r="1127" spans="1:17" s="55" customFormat="1">
      <c r="A1127" s="53">
        <v>1124</v>
      </c>
      <c r="B1127" s="53">
        <v>61.886075090626463</v>
      </c>
      <c r="C1127" s="53">
        <v>63</v>
      </c>
      <c r="D1127" s="53"/>
      <c r="E1127" s="64"/>
      <c r="F1127" s="53">
        <v>0</v>
      </c>
      <c r="G1127" s="53">
        <v>86.11363636363636</v>
      </c>
      <c r="H1127" s="54">
        <v>0</v>
      </c>
      <c r="I1127" s="53"/>
      <c r="J1127" s="53">
        <v>-20.238680205972699</v>
      </c>
      <c r="K1127" s="53">
        <v>249.1588390430781</v>
      </c>
      <c r="L1127" s="53">
        <v>48.20232036739386</v>
      </c>
      <c r="M1127" s="54">
        <v>0</v>
      </c>
      <c r="N1127" s="93"/>
      <c r="O1127" s="93"/>
      <c r="P1127" s="93"/>
      <c r="Q1127" s="93"/>
    </row>
    <row r="1128" spans="1:17" s="55" customFormat="1">
      <c r="A1128" s="53">
        <v>1125</v>
      </c>
      <c r="B1128" s="53">
        <v>59.033535449533083</v>
      </c>
      <c r="C1128" s="53">
        <v>60</v>
      </c>
      <c r="D1128" s="53"/>
      <c r="E1128" s="64"/>
      <c r="F1128" s="53">
        <v>0</v>
      </c>
      <c r="G1128" s="53">
        <v>86.08656997613113</v>
      </c>
      <c r="H1128" s="54">
        <v>0</v>
      </c>
      <c r="I1128" s="53"/>
      <c r="J1128" s="53">
        <v>-20.238680205972699</v>
      </c>
      <c r="K1128" s="53">
        <v>250.50572814088559</v>
      </c>
      <c r="L1128" s="53">
        <v>59.415230029009592</v>
      </c>
      <c r="M1128" s="54">
        <v>0</v>
      </c>
      <c r="N1128" s="93"/>
      <c r="O1128" s="93"/>
      <c r="P1128" s="93"/>
      <c r="Q1128" s="93"/>
    </row>
    <row r="1129" spans="1:17" s="55" customFormat="1">
      <c r="A1129" s="53">
        <v>1126</v>
      </c>
      <c r="B1129" s="53">
        <v>55.319097276283777</v>
      </c>
      <c r="C1129" s="53">
        <v>55</v>
      </c>
      <c r="D1129" s="53"/>
      <c r="E1129" s="64"/>
      <c r="F1129" s="53">
        <v>0</v>
      </c>
      <c r="G1129" s="53">
        <v>86.018388157949303</v>
      </c>
      <c r="H1129" s="54">
        <v>0</v>
      </c>
      <c r="I1129" s="53"/>
      <c r="J1129" s="53">
        <v>-250.9330502902433</v>
      </c>
      <c r="K1129" s="53">
        <v>253.07079211204089</v>
      </c>
      <c r="L1129" s="53">
        <v>89.494299458557876</v>
      </c>
      <c r="M1129" s="54">
        <v>0</v>
      </c>
      <c r="N1129" s="93"/>
      <c r="O1129" s="93"/>
      <c r="P1129" s="93"/>
      <c r="Q1129" s="93"/>
    </row>
    <row r="1130" spans="1:17" s="55" customFormat="1">
      <c r="A1130" s="53">
        <v>1127</v>
      </c>
      <c r="B1130" s="53">
        <v>50.900572671825493</v>
      </c>
      <c r="C1130" s="53">
        <v>50</v>
      </c>
      <c r="D1130" s="53"/>
      <c r="E1130" s="64"/>
      <c r="F1130" s="53">
        <v>0</v>
      </c>
      <c r="G1130" s="53">
        <v>85.923139952262261</v>
      </c>
      <c r="H1130" s="54">
        <v>0</v>
      </c>
      <c r="I1130" s="53"/>
      <c r="J1130" s="53">
        <v>-27.78844784246628</v>
      </c>
      <c r="K1130" s="53">
        <v>254.16951918789351</v>
      </c>
      <c r="L1130" s="53">
        <v>94.50897321964986</v>
      </c>
      <c r="M1130" s="54">
        <v>0</v>
      </c>
      <c r="N1130" s="93"/>
      <c r="O1130" s="93"/>
      <c r="P1130" s="93"/>
      <c r="Q1130" s="93"/>
    </row>
    <row r="1131" spans="1:17" s="55" customFormat="1">
      <c r="A1131" s="53">
        <v>1128</v>
      </c>
      <c r="B1131" s="53">
        <v>45.964013804328161</v>
      </c>
      <c r="C1131" s="53">
        <v>45</v>
      </c>
      <c r="D1131" s="53"/>
      <c r="E1131" s="64"/>
      <c r="F1131" s="53">
        <v>0</v>
      </c>
      <c r="G1131" s="53">
        <v>85.786776315898621</v>
      </c>
      <c r="H1131" s="54">
        <v>0</v>
      </c>
      <c r="I1131" s="53"/>
      <c r="J1131" s="53">
        <v>-27.78844784246628</v>
      </c>
      <c r="K1131" s="53">
        <v>253.41409276046019</v>
      </c>
      <c r="L1131" s="53">
        <v>77.741861223522079</v>
      </c>
      <c r="M1131" s="54">
        <v>0</v>
      </c>
      <c r="N1131" s="93"/>
      <c r="O1131" s="93"/>
      <c r="P1131" s="93"/>
      <c r="Q1131" s="93"/>
    </row>
    <row r="1132" spans="1:17" s="55" customFormat="1">
      <c r="A1132" s="53">
        <v>1129</v>
      </c>
      <c r="B1132" s="53">
        <v>41.352967497557799</v>
      </c>
      <c r="C1132" s="53">
        <v>40</v>
      </c>
      <c r="D1132" s="53"/>
      <c r="E1132" s="64"/>
      <c r="F1132" s="53">
        <v>0</v>
      </c>
      <c r="G1132" s="53">
        <v>85.65041267953498</v>
      </c>
      <c r="H1132" s="54">
        <v>0</v>
      </c>
      <c r="I1132" s="53"/>
      <c r="J1132" s="53">
        <v>-27.78844784246628</v>
      </c>
      <c r="K1132" s="53">
        <v>254.02392425011641</v>
      </c>
      <c r="L1132" s="53">
        <v>78.813859439222554</v>
      </c>
      <c r="M1132" s="54">
        <v>0</v>
      </c>
      <c r="N1132" s="93"/>
      <c r="O1132" s="93"/>
      <c r="P1132" s="93"/>
      <c r="Q1132" s="93"/>
    </row>
    <row r="1133" spans="1:17" s="55" customFormat="1">
      <c r="A1133" s="53">
        <v>1130</v>
      </c>
      <c r="B1133" s="53">
        <v>37.68969155608707</v>
      </c>
      <c r="C1133" s="53">
        <v>36</v>
      </c>
      <c r="D1133" s="53"/>
      <c r="E1133" s="64"/>
      <c r="F1133" s="53">
        <v>0</v>
      </c>
      <c r="G1133" s="53">
        <v>85.51404904317134</v>
      </c>
      <c r="H1133" s="54">
        <v>0</v>
      </c>
      <c r="I1133" s="53"/>
      <c r="J1133" s="53">
        <v>78.403901628779238</v>
      </c>
      <c r="K1133" s="53">
        <v>251.93836173865131</v>
      </c>
      <c r="L1133" s="53">
        <v>47.104982141145861</v>
      </c>
      <c r="M1133" s="54">
        <v>0</v>
      </c>
      <c r="N1133" s="93"/>
      <c r="O1133" s="93"/>
      <c r="P1133" s="93"/>
      <c r="Q1133" s="93"/>
    </row>
    <row r="1134" spans="1:17" s="55" customFormat="1">
      <c r="A1134" s="53">
        <v>1131</v>
      </c>
      <c r="B1134" s="53">
        <v>34.121179496459987</v>
      </c>
      <c r="C1134" s="53">
        <v>32</v>
      </c>
      <c r="D1134" s="53"/>
      <c r="E1134" s="64"/>
      <c r="F1134" s="53">
        <v>0</v>
      </c>
      <c r="G1134" s="53">
        <v>85.377685406807714</v>
      </c>
      <c r="H1134" s="54">
        <v>0</v>
      </c>
      <c r="I1134" s="53"/>
      <c r="J1134" s="53">
        <v>-20.238680205972699</v>
      </c>
      <c r="K1134" s="53">
        <v>252.08190531754369</v>
      </c>
      <c r="L1134" s="53">
        <v>47.060247713903067</v>
      </c>
      <c r="M1134" s="54">
        <v>0</v>
      </c>
      <c r="N1134" s="93"/>
      <c r="O1134" s="93"/>
      <c r="P1134" s="93"/>
      <c r="Q1134" s="93"/>
    </row>
    <row r="1135" spans="1:17" s="55" customFormat="1">
      <c r="A1135" s="53">
        <v>1132</v>
      </c>
      <c r="B1135" s="53">
        <v>30.554996077269639</v>
      </c>
      <c r="C1135" s="53">
        <v>29</v>
      </c>
      <c r="D1135" s="53"/>
      <c r="E1135" s="64"/>
      <c r="F1135" s="53">
        <v>0</v>
      </c>
      <c r="G1135" s="53">
        <v>85.241321770444074</v>
      </c>
      <c r="H1135" s="54">
        <v>0</v>
      </c>
      <c r="I1135" s="53"/>
      <c r="J1135" s="53">
        <v>-20.238680205972699</v>
      </c>
      <c r="K1135" s="53">
        <v>250.96220635561369</v>
      </c>
      <c r="L1135" s="53">
        <v>32.367531575401898</v>
      </c>
      <c r="M1135" s="54">
        <v>0</v>
      </c>
      <c r="N1135" s="93"/>
      <c r="O1135" s="93"/>
      <c r="P1135" s="93"/>
      <c r="Q1135" s="93"/>
    </row>
    <row r="1136" spans="1:17" s="55" customFormat="1">
      <c r="A1136" s="53">
        <v>1133</v>
      </c>
      <c r="B1136" s="53">
        <v>27.238978816224559</v>
      </c>
      <c r="C1136" s="53">
        <v>26</v>
      </c>
      <c r="D1136" s="53"/>
      <c r="E1136" s="64"/>
      <c r="F1136" s="53">
        <v>0</v>
      </c>
      <c r="G1136" s="53">
        <v>85.104958134080434</v>
      </c>
      <c r="H1136" s="54">
        <v>0</v>
      </c>
      <c r="I1136" s="53"/>
      <c r="J1136" s="53">
        <v>-20.238680205972699</v>
      </c>
      <c r="K1136" s="53">
        <v>251.6908565483981</v>
      </c>
      <c r="L1136" s="53">
        <v>40.980562833706571</v>
      </c>
      <c r="M1136" s="54">
        <v>0</v>
      </c>
      <c r="N1136" s="93"/>
      <c r="O1136" s="93"/>
      <c r="P1136" s="93"/>
      <c r="Q1136" s="93"/>
    </row>
    <row r="1137" spans="1:17" s="55" customFormat="1">
      <c r="A1137" s="53">
        <v>1134</v>
      </c>
      <c r="B1137" s="53">
        <v>23.60214309692417</v>
      </c>
      <c r="C1137" s="53">
        <v>23</v>
      </c>
      <c r="D1137" s="53"/>
      <c r="E1137" s="64"/>
      <c r="F1137" s="53">
        <v>0</v>
      </c>
      <c r="G1137" s="53">
        <v>84.995660885222037</v>
      </c>
      <c r="H1137" s="54">
        <v>0</v>
      </c>
      <c r="I1137" s="53"/>
      <c r="J1137" s="53">
        <v>-20.238680205972699</v>
      </c>
      <c r="K1137" s="53">
        <v>251.9346543534314</v>
      </c>
      <c r="L1137" s="53">
        <v>42.673091422379571</v>
      </c>
      <c r="M1137" s="54">
        <v>0</v>
      </c>
      <c r="N1137" s="93"/>
      <c r="O1137" s="93"/>
      <c r="P1137" s="93"/>
      <c r="Q1137" s="93"/>
    </row>
    <row r="1138" spans="1:17" s="55" customFormat="1">
      <c r="A1138" s="53">
        <v>1135</v>
      </c>
      <c r="B1138" s="53">
        <v>20.354173577875169</v>
      </c>
      <c r="C1138" s="53">
        <v>19</v>
      </c>
      <c r="D1138" s="53"/>
      <c r="E1138" s="64"/>
      <c r="F1138" s="53">
        <v>0</v>
      </c>
      <c r="G1138" s="53">
        <v>84.927479067040224</v>
      </c>
      <c r="H1138" s="54">
        <v>0</v>
      </c>
      <c r="I1138" s="53"/>
      <c r="J1138" s="53">
        <v>-20.238680205972699</v>
      </c>
      <c r="K1138" s="53">
        <v>251.04121733179579</v>
      </c>
      <c r="L1138" s="53">
        <v>28.546888632014941</v>
      </c>
      <c r="M1138" s="54">
        <v>0</v>
      </c>
      <c r="N1138" s="93"/>
      <c r="O1138" s="93"/>
      <c r="P1138" s="93"/>
      <c r="Q1138" s="93"/>
    </row>
    <row r="1139" spans="1:17" s="55" customFormat="1">
      <c r="A1139" s="53">
        <v>1136</v>
      </c>
      <c r="B1139" s="53">
        <v>17.706631072848332</v>
      </c>
      <c r="C1139" s="53">
        <v>16</v>
      </c>
      <c r="D1139" s="53"/>
      <c r="E1139" s="64"/>
      <c r="F1139" s="53">
        <v>0</v>
      </c>
      <c r="G1139" s="53">
        <v>84.859297248858397</v>
      </c>
      <c r="H1139" s="54">
        <v>0</v>
      </c>
      <c r="I1139" s="53"/>
      <c r="J1139" s="53">
        <v>-20.238680205972699</v>
      </c>
      <c r="K1139" s="53">
        <v>250.4340416552503</v>
      </c>
      <c r="L1139" s="53">
        <v>21.159576785517629</v>
      </c>
      <c r="M1139" s="54">
        <v>0</v>
      </c>
      <c r="N1139" s="93"/>
      <c r="O1139" s="93"/>
      <c r="P1139" s="93"/>
      <c r="Q1139" s="93"/>
    </row>
    <row r="1140" spans="1:17" s="55" customFormat="1">
      <c r="A1140" s="53">
        <v>1137</v>
      </c>
      <c r="B1140" s="53">
        <v>15.864128294449911</v>
      </c>
      <c r="C1140" s="53">
        <v>14</v>
      </c>
      <c r="D1140" s="53"/>
      <c r="E1140" s="64"/>
      <c r="F1140" s="53">
        <v>0</v>
      </c>
      <c r="G1140" s="53">
        <v>84.76404904317134</v>
      </c>
      <c r="H1140" s="54">
        <v>0</v>
      </c>
      <c r="I1140" s="53"/>
      <c r="J1140" s="53">
        <v>-211.65100727128649</v>
      </c>
      <c r="K1140" s="53">
        <v>249.46053273638219</v>
      </c>
      <c r="L1140" s="53">
        <v>8.4796506548760071</v>
      </c>
      <c r="M1140" s="54">
        <v>0</v>
      </c>
      <c r="N1140" s="93"/>
      <c r="O1140" s="93"/>
      <c r="P1140" s="93"/>
      <c r="Q1140" s="93"/>
    </row>
    <row r="1141" spans="1:17" s="55" customFormat="1">
      <c r="A1141" s="53">
        <v>1138</v>
      </c>
      <c r="B1141" s="53">
        <v>15.05946175117748</v>
      </c>
      <c r="C1141" s="53">
        <v>14</v>
      </c>
      <c r="D1141" s="53"/>
      <c r="E1141" s="64"/>
      <c r="F1141" s="53">
        <v>0</v>
      </c>
      <c r="G1141" s="53">
        <v>84.654751794312944</v>
      </c>
      <c r="H1141" s="54">
        <v>0</v>
      </c>
      <c r="I1141" s="53"/>
      <c r="J1141" s="53">
        <v>-27.78844784246628</v>
      </c>
      <c r="K1141" s="53">
        <v>248.59076192663201</v>
      </c>
      <c r="L1141" s="53">
        <v>-0.46948071478163927</v>
      </c>
      <c r="M1141" s="54">
        <v>0</v>
      </c>
      <c r="N1141" s="93"/>
      <c r="O1141" s="93"/>
      <c r="P1141" s="93"/>
      <c r="Q1141" s="93"/>
    </row>
    <row r="1142" spans="1:17" s="55" customFormat="1">
      <c r="A1142" s="53">
        <v>1139</v>
      </c>
      <c r="B1142" s="53">
        <v>14.96732816520845</v>
      </c>
      <c r="C1142" s="53">
        <v>14</v>
      </c>
      <c r="D1142" s="53"/>
      <c r="E1142" s="64"/>
      <c r="F1142" s="53">
        <v>0</v>
      </c>
      <c r="G1142" s="53">
        <v>84.58656997613113</v>
      </c>
      <c r="H1142" s="54">
        <v>0</v>
      </c>
      <c r="I1142" s="53"/>
      <c r="J1142" s="53">
        <v>-27.78844784246628</v>
      </c>
      <c r="K1142" s="53">
        <v>248.19889570327101</v>
      </c>
      <c r="L1142" s="53">
        <v>-3.1547663661845409</v>
      </c>
      <c r="M1142" s="54">
        <v>0</v>
      </c>
      <c r="N1142" s="93"/>
      <c r="O1142" s="93"/>
      <c r="P1142" s="93"/>
      <c r="Q1142" s="93"/>
    </row>
    <row r="1143" spans="1:17" s="55" customFormat="1">
      <c r="A1143" s="53">
        <v>1140</v>
      </c>
      <c r="B1143" s="53">
        <v>15.91591774787509</v>
      </c>
      <c r="C1143" s="53">
        <v>14</v>
      </c>
      <c r="D1143" s="53"/>
      <c r="E1143" s="64"/>
      <c r="F1143" s="53">
        <v>0</v>
      </c>
      <c r="G1143" s="53">
        <v>84.518388157949303</v>
      </c>
      <c r="H1143" s="54">
        <v>0</v>
      </c>
      <c r="I1143" s="53"/>
      <c r="J1143" s="53">
        <v>-27.78844784246628</v>
      </c>
      <c r="K1143" s="53">
        <v>246.64986385409989</v>
      </c>
      <c r="L1143" s="53">
        <v>-20.18592108811368</v>
      </c>
      <c r="M1143" s="54">
        <v>0</v>
      </c>
      <c r="N1143" s="93"/>
      <c r="O1143" s="93"/>
      <c r="P1143" s="93"/>
      <c r="Q1143" s="93"/>
    </row>
    <row r="1144" spans="1:17" s="55" customFormat="1">
      <c r="A1144" s="53">
        <v>1141</v>
      </c>
      <c r="B1144" s="53">
        <v>17.22576820144883</v>
      </c>
      <c r="C1144" s="53">
        <v>15</v>
      </c>
      <c r="D1144" s="53"/>
      <c r="E1144" s="64"/>
      <c r="F1144" s="53">
        <v>0</v>
      </c>
      <c r="G1144" s="53">
        <v>84.45020633976749</v>
      </c>
      <c r="H1144" s="54">
        <v>0</v>
      </c>
      <c r="I1144" s="53"/>
      <c r="J1144" s="53">
        <v>-27.78844784246628</v>
      </c>
      <c r="K1144" s="53">
        <v>246.52792117182801</v>
      </c>
      <c r="L1144" s="53">
        <v>-16.803707105141189</v>
      </c>
      <c r="M1144" s="54">
        <v>0</v>
      </c>
      <c r="N1144" s="93"/>
      <c r="O1144" s="93"/>
      <c r="P1144" s="93"/>
      <c r="Q1144" s="93"/>
    </row>
    <row r="1145" spans="1:17" s="55" customFormat="1">
      <c r="A1145" s="53">
        <v>1142</v>
      </c>
      <c r="B1145" s="53">
        <v>18.582966129309369</v>
      </c>
      <c r="C1145" s="53">
        <v>16</v>
      </c>
      <c r="D1145" s="53"/>
      <c r="E1145" s="64"/>
      <c r="F1145" s="53">
        <v>0</v>
      </c>
      <c r="G1145" s="53">
        <v>84.382024521585677</v>
      </c>
      <c r="H1145" s="54">
        <v>0</v>
      </c>
      <c r="I1145" s="53"/>
      <c r="J1145" s="53">
        <v>-27.78844784246628</v>
      </c>
      <c r="K1145" s="53">
        <v>245.9726091154354</v>
      </c>
      <c r="L1145" s="53">
        <v>-20.765836281036801</v>
      </c>
      <c r="M1145" s="54">
        <v>0</v>
      </c>
      <c r="N1145" s="93"/>
      <c r="O1145" s="93"/>
      <c r="P1145" s="93"/>
      <c r="Q1145" s="93"/>
    </row>
    <row r="1146" spans="1:17" s="55" customFormat="1">
      <c r="A1146" s="53">
        <v>1143</v>
      </c>
      <c r="B1146" s="53">
        <v>20.06166294325595</v>
      </c>
      <c r="C1146" s="53">
        <v>19</v>
      </c>
      <c r="D1146" s="53"/>
      <c r="E1146" s="64"/>
      <c r="F1146" s="53">
        <v>0</v>
      </c>
      <c r="G1146" s="53">
        <v>84.31384270340385</v>
      </c>
      <c r="H1146" s="54">
        <v>0</v>
      </c>
      <c r="I1146" s="53"/>
      <c r="J1146" s="53">
        <v>141.9014659047148</v>
      </c>
      <c r="K1146" s="53">
        <v>245.394424135474</v>
      </c>
      <c r="L1146" s="53">
        <v>-24.355275208631571</v>
      </c>
      <c r="M1146" s="54">
        <v>0</v>
      </c>
      <c r="N1146" s="93"/>
      <c r="O1146" s="93"/>
      <c r="P1146" s="93"/>
      <c r="Q1146" s="93"/>
    </row>
    <row r="1147" spans="1:17" s="55" customFormat="1">
      <c r="A1147" s="53">
        <v>1144</v>
      </c>
      <c r="B1147" s="53">
        <v>21.606882092137681</v>
      </c>
      <c r="C1147" s="53">
        <v>22</v>
      </c>
      <c r="D1147" s="53"/>
      <c r="E1147" s="64"/>
      <c r="F1147" s="53">
        <v>0</v>
      </c>
      <c r="G1147" s="53">
        <v>84.245660885222037</v>
      </c>
      <c r="H1147" s="54">
        <v>0</v>
      </c>
      <c r="I1147" s="53"/>
      <c r="J1147" s="53">
        <v>-20.238680205972699</v>
      </c>
      <c r="K1147" s="53">
        <v>245.02084607205589</v>
      </c>
      <c r="L1147" s="53">
        <v>-25.618512467177052</v>
      </c>
      <c r="M1147" s="54">
        <v>0</v>
      </c>
      <c r="N1147" s="93"/>
      <c r="O1147" s="93"/>
      <c r="P1147" s="93"/>
      <c r="Q1147" s="93"/>
    </row>
    <row r="1148" spans="1:17" s="55" customFormat="1">
      <c r="A1148" s="53">
        <v>1145</v>
      </c>
      <c r="B1148" s="53">
        <v>22.698258337550719</v>
      </c>
      <c r="C1148" s="53">
        <v>24</v>
      </c>
      <c r="D1148" s="53"/>
      <c r="E1148" s="64"/>
      <c r="F1148" s="53">
        <v>0</v>
      </c>
      <c r="G1148" s="53">
        <v>84.177479067040224</v>
      </c>
      <c r="H1148" s="54">
        <v>0</v>
      </c>
      <c r="I1148" s="53"/>
      <c r="J1148" s="53">
        <v>-20.238680205972699</v>
      </c>
      <c r="K1148" s="53">
        <v>244.91449943208269</v>
      </c>
      <c r="L1148" s="53">
        <v>-22.93564998832835</v>
      </c>
      <c r="M1148" s="54">
        <v>0</v>
      </c>
      <c r="N1148" s="93"/>
      <c r="O1148" s="93"/>
      <c r="P1148" s="93"/>
      <c r="Q1148" s="93"/>
    </row>
    <row r="1149" spans="1:17" s="55" customFormat="1">
      <c r="A1149" s="53">
        <v>1146</v>
      </c>
      <c r="B1149" s="53">
        <v>22.547344714510309</v>
      </c>
      <c r="C1149" s="53">
        <v>24</v>
      </c>
      <c r="D1149" s="53"/>
      <c r="E1149" s="64"/>
      <c r="F1149" s="53">
        <v>0</v>
      </c>
      <c r="G1149" s="53">
        <v>84.109297248858397</v>
      </c>
      <c r="H1149" s="54">
        <v>0</v>
      </c>
      <c r="I1149" s="53"/>
      <c r="J1149" s="53">
        <v>-20.238680205972699</v>
      </c>
      <c r="K1149" s="53">
        <v>246.89415733521719</v>
      </c>
      <c r="L1149" s="53">
        <v>6.1844123971591678</v>
      </c>
      <c r="M1149" s="54">
        <v>0</v>
      </c>
      <c r="N1149" s="93"/>
      <c r="O1149" s="93"/>
      <c r="P1149" s="93"/>
      <c r="Q1149" s="93"/>
    </row>
    <row r="1150" spans="1:17" s="55" customFormat="1">
      <c r="A1150" s="53">
        <v>1147</v>
      </c>
      <c r="B1150" s="53">
        <v>21.155612484584719</v>
      </c>
      <c r="C1150" s="53">
        <v>22</v>
      </c>
      <c r="D1150" s="53"/>
      <c r="E1150" s="64"/>
      <c r="F1150" s="53">
        <v>0</v>
      </c>
      <c r="G1150" s="53">
        <v>84.01404904317134</v>
      </c>
      <c r="H1150" s="54">
        <v>0</v>
      </c>
      <c r="I1150" s="53"/>
      <c r="J1150" s="53">
        <v>-20.238680205972699</v>
      </c>
      <c r="K1150" s="53">
        <v>247.8065565562755</v>
      </c>
      <c r="L1150" s="53">
        <v>16.387175605392429</v>
      </c>
      <c r="M1150" s="54">
        <v>0</v>
      </c>
      <c r="N1150" s="93"/>
      <c r="O1150" s="93"/>
      <c r="P1150" s="93"/>
      <c r="Q1150" s="93"/>
    </row>
    <row r="1151" spans="1:17" s="55" customFormat="1">
      <c r="A1151" s="53">
        <v>1148</v>
      </c>
      <c r="B1151" s="53">
        <v>18.66276903762974</v>
      </c>
      <c r="C1151" s="53">
        <v>17</v>
      </c>
      <c r="D1151" s="53"/>
      <c r="E1151" s="64"/>
      <c r="F1151" s="53">
        <v>0</v>
      </c>
      <c r="G1151" s="53">
        <v>83.904751794312944</v>
      </c>
      <c r="H1151" s="54">
        <v>0</v>
      </c>
      <c r="I1151" s="53"/>
      <c r="J1151" s="53">
        <v>-20.238680205972699</v>
      </c>
      <c r="K1151" s="53">
        <v>248.71050332679849</v>
      </c>
      <c r="L1151" s="53">
        <v>25.606533970502181</v>
      </c>
      <c r="M1151" s="54">
        <v>0</v>
      </c>
      <c r="N1151" s="93"/>
      <c r="O1151" s="93"/>
      <c r="P1151" s="93"/>
      <c r="Q1151" s="93"/>
    </row>
    <row r="1152" spans="1:17" s="55" customFormat="1">
      <c r="A1152" s="53">
        <v>1149</v>
      </c>
      <c r="B1152" s="53">
        <v>15.22331053566454</v>
      </c>
      <c r="C1152" s="53">
        <v>13</v>
      </c>
      <c r="D1152" s="53"/>
      <c r="E1152" s="64"/>
      <c r="F1152" s="53">
        <v>0</v>
      </c>
      <c r="G1152" s="53">
        <v>83.83656997613113</v>
      </c>
      <c r="H1152" s="54">
        <v>0</v>
      </c>
      <c r="I1152" s="53"/>
      <c r="J1152" s="53">
        <v>-20.238680205972699</v>
      </c>
      <c r="K1152" s="53">
        <v>249.4704234829706</v>
      </c>
      <c r="L1152" s="53">
        <v>31.909620571603249</v>
      </c>
      <c r="M1152" s="54">
        <v>0</v>
      </c>
      <c r="N1152" s="93"/>
      <c r="O1152" s="93"/>
      <c r="P1152" s="93"/>
      <c r="Q1152" s="93"/>
    </row>
    <row r="1153" spans="1:17" s="55" customFormat="1">
      <c r="A1153" s="53">
        <v>1150</v>
      </c>
      <c r="B1153" s="53">
        <v>12.76617703033163</v>
      </c>
      <c r="C1153" s="53">
        <v>12</v>
      </c>
      <c r="D1153" s="53"/>
      <c r="E1153" s="64"/>
      <c r="F1153" s="53">
        <v>0</v>
      </c>
      <c r="G1153" s="53">
        <v>83.768388157949303</v>
      </c>
      <c r="H1153" s="54">
        <v>0</v>
      </c>
      <c r="I1153" s="53"/>
      <c r="J1153" s="53">
        <v>-20.238680205972699</v>
      </c>
      <c r="K1153" s="53">
        <v>247.932955775393</v>
      </c>
      <c r="L1153" s="53">
        <v>6.9137425998738768</v>
      </c>
      <c r="M1153" s="54">
        <v>0</v>
      </c>
      <c r="N1153" s="93"/>
      <c r="O1153" s="93"/>
      <c r="P1153" s="93"/>
      <c r="Q1153" s="93"/>
    </row>
    <row r="1154" spans="1:17" s="55" customFormat="1">
      <c r="A1154" s="53">
        <v>1151</v>
      </c>
      <c r="B1154" s="53">
        <v>12.384093402097911</v>
      </c>
      <c r="C1154" s="53">
        <v>12</v>
      </c>
      <c r="D1154" s="53"/>
      <c r="E1154" s="64"/>
      <c r="F1154" s="53">
        <v>0</v>
      </c>
      <c r="G1154" s="53">
        <v>83.70020633976749</v>
      </c>
      <c r="H1154" s="54">
        <v>0</v>
      </c>
      <c r="I1154" s="53"/>
      <c r="J1154" s="53">
        <v>-20.238680205972699</v>
      </c>
      <c r="K1154" s="53">
        <v>246.96984186531219</v>
      </c>
      <c r="L1154" s="53">
        <v>-5.3140761708597202</v>
      </c>
      <c r="M1154" s="54">
        <v>0</v>
      </c>
      <c r="N1154" s="93"/>
      <c r="O1154" s="93"/>
      <c r="P1154" s="93"/>
      <c r="Q1154" s="93"/>
    </row>
    <row r="1155" spans="1:17" s="55" customFormat="1">
      <c r="A1155" s="53">
        <v>1152</v>
      </c>
      <c r="B1155" s="53">
        <v>14.02760560295757</v>
      </c>
      <c r="C1155" s="53">
        <v>12</v>
      </c>
      <c r="D1155" s="53"/>
      <c r="E1155" s="64"/>
      <c r="F1155" s="53">
        <v>0</v>
      </c>
      <c r="G1155" s="53">
        <v>83.632024521585677</v>
      </c>
      <c r="H1155" s="54">
        <v>0</v>
      </c>
      <c r="I1155" s="53"/>
      <c r="J1155" s="53">
        <v>-20.238680205972699</v>
      </c>
      <c r="K1155" s="53">
        <v>245.27199303294211</v>
      </c>
      <c r="L1155" s="53">
        <v>-24.93128557472469</v>
      </c>
      <c r="M1155" s="54">
        <v>0</v>
      </c>
      <c r="N1155" s="93"/>
      <c r="O1155" s="93"/>
      <c r="P1155" s="93"/>
      <c r="Q1155" s="93"/>
    </row>
    <row r="1156" spans="1:17" s="55" customFormat="1">
      <c r="A1156" s="53">
        <v>1153</v>
      </c>
      <c r="B1156" s="53">
        <v>16.786567128444752</v>
      </c>
      <c r="C1156" s="53">
        <v>13</v>
      </c>
      <c r="D1156" s="53"/>
      <c r="E1156" s="64"/>
      <c r="F1156" s="53">
        <v>0</v>
      </c>
      <c r="G1156" s="53">
        <v>83.590909090909093</v>
      </c>
      <c r="H1156" s="54">
        <v>0</v>
      </c>
      <c r="I1156" s="53"/>
      <c r="J1156" s="53">
        <v>-317.63784677159538</v>
      </c>
      <c r="K1156" s="53">
        <v>244.20219993610729</v>
      </c>
      <c r="L1156" s="53">
        <v>-35.028210380799678</v>
      </c>
      <c r="M1156" s="54">
        <v>0</v>
      </c>
      <c r="N1156" s="93"/>
      <c r="O1156" s="93"/>
      <c r="P1156" s="93"/>
      <c r="Q1156" s="93"/>
    </row>
    <row r="1157" spans="1:17" s="55" customFormat="1">
      <c r="A1157" s="53">
        <v>1154</v>
      </c>
      <c r="B1157" s="53">
        <v>20.242812889250349</v>
      </c>
      <c r="C1157" s="53">
        <v>17</v>
      </c>
      <c r="D1157" s="53"/>
      <c r="E1157" s="64"/>
      <c r="F1157" s="53">
        <v>0</v>
      </c>
      <c r="G1157" s="53">
        <v>83.645041865919566</v>
      </c>
      <c r="H1157" s="54">
        <v>0</v>
      </c>
      <c r="I1157" s="53"/>
      <c r="J1157" s="53">
        <v>-27.78844784246628</v>
      </c>
      <c r="K1157" s="53">
        <v>242.17680735135681</v>
      </c>
      <c r="L1157" s="53">
        <v>-56.827452140498913</v>
      </c>
      <c r="M1157" s="54">
        <v>0</v>
      </c>
      <c r="N1157" s="93"/>
      <c r="O1157" s="93"/>
      <c r="P1157" s="93"/>
      <c r="Q1157" s="93"/>
    </row>
    <row r="1158" spans="1:17" s="55" customFormat="1">
      <c r="A1158" s="53">
        <v>1155</v>
      </c>
      <c r="B1158" s="53">
        <v>24.199499134336008</v>
      </c>
      <c r="C1158" s="53">
        <v>22</v>
      </c>
      <c r="D1158" s="53"/>
      <c r="E1158" s="64"/>
      <c r="F1158" s="53">
        <v>0</v>
      </c>
      <c r="G1158" s="53">
        <v>83.808471889788436</v>
      </c>
      <c r="H1158" s="54">
        <v>0</v>
      </c>
      <c r="I1158" s="53"/>
      <c r="J1158" s="53">
        <v>-27.78844784246628</v>
      </c>
      <c r="K1158" s="53">
        <v>240.82295595634429</v>
      </c>
      <c r="L1158" s="53">
        <v>-68.079076776221513</v>
      </c>
      <c r="M1158" s="54">
        <v>0</v>
      </c>
      <c r="N1158" s="93"/>
      <c r="O1158" s="93"/>
      <c r="P1158" s="93"/>
      <c r="Q1158" s="93"/>
    </row>
    <row r="1159" spans="1:17" s="55" customFormat="1">
      <c r="A1159" s="53">
        <v>1156</v>
      </c>
      <c r="B1159" s="53">
        <v>27.9215137085036</v>
      </c>
      <c r="C1159" s="53">
        <v>27</v>
      </c>
      <c r="D1159" s="53"/>
      <c r="E1159" s="64"/>
      <c r="F1159" s="53">
        <v>0</v>
      </c>
      <c r="G1159" s="53">
        <v>84.013017344333889</v>
      </c>
      <c r="H1159" s="54">
        <v>0</v>
      </c>
      <c r="I1159" s="53"/>
      <c r="J1159" s="53">
        <v>-27.78844784246628</v>
      </c>
      <c r="K1159" s="53">
        <v>239.74345691011911</v>
      </c>
      <c r="L1159" s="53">
        <v>-74.408087202178436</v>
      </c>
      <c r="M1159" s="54">
        <v>0</v>
      </c>
      <c r="N1159" s="93"/>
      <c r="O1159" s="93"/>
      <c r="P1159" s="93"/>
      <c r="Q1159" s="93"/>
    </row>
    <row r="1160" spans="1:17" s="55" customFormat="1">
      <c r="A1160" s="53">
        <v>1157</v>
      </c>
      <c r="B1160" s="53">
        <v>31.352657502432979</v>
      </c>
      <c r="C1160" s="53">
        <v>31</v>
      </c>
      <c r="D1160" s="53"/>
      <c r="E1160" s="64"/>
      <c r="F1160" s="53">
        <v>0</v>
      </c>
      <c r="G1160" s="53">
        <v>84.190496411374113</v>
      </c>
      <c r="H1160" s="54">
        <v>6.2023168295997788</v>
      </c>
      <c r="I1160" s="53"/>
      <c r="J1160" s="53">
        <v>-27.78844784246628</v>
      </c>
      <c r="K1160" s="53">
        <v>238.462302583217</v>
      </c>
      <c r="L1160" s="53">
        <v>-87.788400010685066</v>
      </c>
      <c r="M1160" s="54">
        <v>0</v>
      </c>
      <c r="N1160" s="93"/>
      <c r="O1160" s="93"/>
      <c r="P1160" s="93"/>
      <c r="Q1160" s="93"/>
    </row>
    <row r="1161" spans="1:17" s="55" customFormat="1">
      <c r="A1161" s="53">
        <v>1158</v>
      </c>
      <c r="B1161" s="53">
        <v>34.958160012052048</v>
      </c>
      <c r="C1161" s="53">
        <v>35</v>
      </c>
      <c r="D1161" s="53"/>
      <c r="E1161" s="64"/>
      <c r="F1161" s="53">
        <v>1606.480180261088</v>
      </c>
      <c r="G1161" s="53">
        <v>84.353926435242983</v>
      </c>
      <c r="H1161" s="54">
        <v>21.826316829599779</v>
      </c>
      <c r="I1161" s="53"/>
      <c r="J1161" s="53">
        <v>-27.78844784246628</v>
      </c>
      <c r="K1161" s="53">
        <v>241.13472758895131</v>
      </c>
      <c r="L1161" s="53">
        <v>-38.113512733769738</v>
      </c>
      <c r="M1161" s="54">
        <v>0</v>
      </c>
      <c r="N1161" s="93"/>
      <c r="O1161" s="93"/>
      <c r="P1161" s="93"/>
      <c r="Q1161" s="93"/>
    </row>
    <row r="1162" spans="1:17" s="55" customFormat="1">
      <c r="A1162" s="53">
        <v>1159</v>
      </c>
      <c r="B1162" s="53">
        <v>38.627560456869787</v>
      </c>
      <c r="C1162" s="53">
        <v>39</v>
      </c>
      <c r="D1162" s="53"/>
      <c r="E1162" s="64"/>
      <c r="F1162" s="53">
        <v>1775.105161839314</v>
      </c>
      <c r="G1162" s="53">
        <v>84.585538277293665</v>
      </c>
      <c r="H1162" s="54">
        <v>32.798579207399953</v>
      </c>
      <c r="I1162" s="53"/>
      <c r="J1162" s="53">
        <v>-27.78844784246628</v>
      </c>
      <c r="K1162" s="53">
        <v>242.74733188323171</v>
      </c>
      <c r="L1162" s="53">
        <v>-19.294523586641152</v>
      </c>
      <c r="M1162" s="54">
        <v>0</v>
      </c>
      <c r="N1162" s="93"/>
      <c r="O1162" s="93"/>
      <c r="P1162" s="93"/>
      <c r="Q1162" s="93"/>
    </row>
    <row r="1163" spans="1:17" s="55" customFormat="1">
      <c r="A1163" s="53">
        <v>1160</v>
      </c>
      <c r="B1163" s="53">
        <v>42.116906153559377</v>
      </c>
      <c r="C1163" s="53">
        <v>42</v>
      </c>
      <c r="D1163" s="53"/>
      <c r="E1163" s="64"/>
      <c r="F1163" s="53">
        <v>1935.4558411050009</v>
      </c>
      <c r="G1163" s="53">
        <v>84.858265550020946</v>
      </c>
      <c r="H1163" s="54">
        <v>35.774231682959979</v>
      </c>
      <c r="I1163" s="53"/>
      <c r="J1163" s="53">
        <v>-27.78844784246628</v>
      </c>
      <c r="K1163" s="53">
        <v>242.86528111183031</v>
      </c>
      <c r="L1163" s="53">
        <v>-17.655345746390719</v>
      </c>
      <c r="M1163" s="54">
        <v>0</v>
      </c>
      <c r="N1163" s="93"/>
      <c r="O1163" s="93"/>
      <c r="P1163" s="93"/>
      <c r="Q1163" s="93"/>
    </row>
    <row r="1164" spans="1:17" s="55" customFormat="1">
      <c r="A1164" s="53">
        <v>1161</v>
      </c>
      <c r="B1164" s="53">
        <v>45.361502416375743</v>
      </c>
      <c r="C1164" s="53">
        <v>45</v>
      </c>
      <c r="D1164" s="53"/>
      <c r="E1164" s="64"/>
      <c r="F1164" s="53">
        <v>1539.36680463168</v>
      </c>
      <c r="G1164" s="53">
        <v>85.130992822748212</v>
      </c>
      <c r="H1164" s="54">
        <v>36.871457920739957</v>
      </c>
      <c r="I1164" s="53"/>
      <c r="J1164" s="53">
        <v>-27.78844784246628</v>
      </c>
      <c r="K1164" s="53">
        <v>242.93898144627829</v>
      </c>
      <c r="L1164" s="53">
        <v>-16.94540193501323</v>
      </c>
      <c r="M1164" s="54">
        <v>0</v>
      </c>
      <c r="N1164" s="93"/>
      <c r="O1164" s="93"/>
      <c r="P1164" s="93"/>
      <c r="Q1164" s="93"/>
    </row>
    <row r="1165" spans="1:17" s="55" customFormat="1">
      <c r="A1165" s="53">
        <v>1162</v>
      </c>
      <c r="B1165" s="53">
        <v>48.022810761090142</v>
      </c>
      <c r="C1165" s="53">
        <v>48</v>
      </c>
      <c r="D1165" s="53"/>
      <c r="E1165" s="64"/>
      <c r="F1165" s="53">
        <v>1629.679724277473</v>
      </c>
      <c r="G1165" s="53">
        <v>85.403720095475492</v>
      </c>
      <c r="H1165" s="54">
        <v>36.176652475559933</v>
      </c>
      <c r="I1165" s="53"/>
      <c r="J1165" s="53">
        <v>-27.78844784246628</v>
      </c>
      <c r="K1165" s="53">
        <v>244.7908302110026</v>
      </c>
      <c r="L1165" s="53">
        <v>6.7977573564785398</v>
      </c>
      <c r="M1165" s="54">
        <v>0</v>
      </c>
      <c r="N1165" s="93"/>
      <c r="O1165" s="93"/>
      <c r="P1165" s="93"/>
      <c r="Q1165" s="93"/>
    </row>
    <row r="1166" spans="1:17" s="55" customFormat="1">
      <c r="A1166" s="53">
        <v>1163</v>
      </c>
      <c r="B1166" s="53">
        <v>50.472420366834633</v>
      </c>
      <c r="C1166" s="53">
        <v>50</v>
      </c>
      <c r="D1166" s="53"/>
      <c r="E1166" s="64"/>
      <c r="F1166" s="53">
        <v>1712.8085341827791</v>
      </c>
      <c r="G1166" s="53">
        <v>85.703513755708002</v>
      </c>
      <c r="H1166" s="54">
        <v>34.918457920739932</v>
      </c>
      <c r="I1166" s="53"/>
      <c r="J1166" s="53">
        <v>-27.78844784246628</v>
      </c>
      <c r="K1166" s="53">
        <v>242.68203728762771</v>
      </c>
      <c r="L1166" s="53">
        <v>-23.527142203823139</v>
      </c>
      <c r="M1166" s="54">
        <v>0</v>
      </c>
      <c r="N1166" s="93"/>
      <c r="O1166" s="93"/>
      <c r="P1166" s="93"/>
      <c r="Q1166" s="93"/>
    </row>
    <row r="1167" spans="1:17" s="55" customFormat="1">
      <c r="A1167" s="53">
        <v>1164</v>
      </c>
      <c r="B1167" s="53">
        <v>53.03446419369596</v>
      </c>
      <c r="C1167" s="53">
        <v>52</v>
      </c>
      <c r="D1167" s="53"/>
      <c r="E1167" s="64"/>
      <c r="F1167" s="53">
        <v>1799.752859414345</v>
      </c>
      <c r="G1167" s="53">
        <v>86.017356459111852</v>
      </c>
      <c r="H1167" s="54">
        <v>35.154000000000003</v>
      </c>
      <c r="I1167" s="53"/>
      <c r="J1167" s="53">
        <v>-27.78844784246628</v>
      </c>
      <c r="K1167" s="53">
        <v>242.89894606288851</v>
      </c>
      <c r="L1167" s="53">
        <v>-18.938904133565259</v>
      </c>
      <c r="M1167" s="54">
        <v>0</v>
      </c>
      <c r="N1167" s="93"/>
      <c r="O1167" s="93"/>
      <c r="P1167" s="93"/>
      <c r="Q1167" s="93"/>
    </row>
    <row r="1168" spans="1:17" s="55" customFormat="1">
      <c r="A1168" s="53">
        <v>1165</v>
      </c>
      <c r="B1168" s="53">
        <v>55.22135367436973</v>
      </c>
      <c r="C1168" s="53">
        <v>54</v>
      </c>
      <c r="D1168" s="53"/>
      <c r="E1168" s="64"/>
      <c r="F1168" s="53">
        <v>1873.966121599685</v>
      </c>
      <c r="G1168" s="53">
        <v>86.23595095682866</v>
      </c>
      <c r="H1168" s="54">
        <v>34.84388415851997</v>
      </c>
      <c r="I1168" s="53"/>
      <c r="J1168" s="53">
        <v>-27.78844784246628</v>
      </c>
      <c r="K1168" s="53">
        <v>242.83828633398321</v>
      </c>
      <c r="L1168" s="53">
        <v>-19.005432994790031</v>
      </c>
      <c r="M1168" s="54">
        <v>0</v>
      </c>
      <c r="N1168" s="93"/>
      <c r="O1168" s="93"/>
      <c r="P1168" s="93"/>
      <c r="Q1168" s="93"/>
    </row>
    <row r="1169" spans="1:17" s="55" customFormat="1">
      <c r="A1169" s="53">
        <v>1166</v>
      </c>
      <c r="B1169" s="53">
        <v>57.371746856700433</v>
      </c>
      <c r="C1169" s="53">
        <v>56</v>
      </c>
      <c r="D1169" s="53"/>
      <c r="E1169" s="64"/>
      <c r="F1169" s="53">
        <v>1946.940862414071</v>
      </c>
      <c r="G1169" s="53">
        <v>86.372314593192286</v>
      </c>
      <c r="H1169" s="54">
        <v>34.372799999999899</v>
      </c>
      <c r="I1169" s="53"/>
      <c r="J1169" s="53">
        <v>-27.78844784246628</v>
      </c>
      <c r="K1169" s="53">
        <v>242.79533593314181</v>
      </c>
      <c r="L1169" s="53">
        <v>-18.764497897677131</v>
      </c>
      <c r="M1169" s="54">
        <v>0</v>
      </c>
      <c r="N1169" s="93"/>
      <c r="O1169" s="93"/>
      <c r="P1169" s="93"/>
      <c r="Q1169" s="93"/>
    </row>
    <row r="1170" spans="1:17" s="55" customFormat="1">
      <c r="A1170" s="53">
        <v>1167</v>
      </c>
      <c r="B1170" s="53">
        <v>59.262586181051873</v>
      </c>
      <c r="C1170" s="53">
        <v>58</v>
      </c>
      <c r="D1170" s="53"/>
      <c r="E1170" s="64"/>
      <c r="F1170" s="53">
        <v>2011.1075044728229</v>
      </c>
      <c r="G1170" s="53">
        <v>86.508678229555926</v>
      </c>
      <c r="H1170" s="54">
        <v>34.682915841479932</v>
      </c>
      <c r="I1170" s="53"/>
      <c r="J1170" s="53">
        <v>-27.78844784246628</v>
      </c>
      <c r="K1170" s="53">
        <v>243.8036980679708</v>
      </c>
      <c r="L1170" s="53">
        <v>-4.5175796191550273</v>
      </c>
      <c r="M1170" s="54">
        <v>0</v>
      </c>
      <c r="N1170" s="93"/>
      <c r="O1170" s="93"/>
      <c r="P1170" s="93"/>
      <c r="Q1170" s="93"/>
    </row>
    <row r="1171" spans="1:17" s="55" customFormat="1">
      <c r="A1171" s="53">
        <v>1168</v>
      </c>
      <c r="B1171" s="53">
        <v>60.772175958519682</v>
      </c>
      <c r="C1171" s="53">
        <v>60</v>
      </c>
      <c r="D1171" s="53"/>
      <c r="E1171" s="64"/>
      <c r="F1171" s="53">
        <v>2062.3362395952809</v>
      </c>
      <c r="G1171" s="53">
        <v>86.672108253424796</v>
      </c>
      <c r="H1171" s="54">
        <v>35.464115841479988</v>
      </c>
      <c r="I1171" s="53"/>
      <c r="J1171" s="53">
        <v>-27.78844784246628</v>
      </c>
      <c r="K1171" s="53">
        <v>245.27447565856019</v>
      </c>
      <c r="L1171" s="53">
        <v>14.74397561260345</v>
      </c>
      <c r="M1171" s="54">
        <v>0</v>
      </c>
      <c r="N1171" s="93"/>
      <c r="O1171" s="93"/>
      <c r="P1171" s="93"/>
      <c r="Q1171" s="93"/>
    </row>
    <row r="1172" spans="1:17" s="55" customFormat="1">
      <c r="A1172" s="53">
        <v>1169</v>
      </c>
      <c r="B1172" s="53">
        <v>61.977792760329223</v>
      </c>
      <c r="C1172" s="53">
        <v>61</v>
      </c>
      <c r="D1172" s="53"/>
      <c r="E1172" s="64"/>
      <c r="F1172" s="53">
        <v>1555.5282682662121</v>
      </c>
      <c r="G1172" s="53">
        <v>86.876653707970249</v>
      </c>
      <c r="H1172" s="54">
        <v>34.849794554820043</v>
      </c>
      <c r="I1172" s="53"/>
      <c r="J1172" s="53">
        <v>-27.78844784246628</v>
      </c>
      <c r="K1172" s="53">
        <v>244.40744798114099</v>
      </c>
      <c r="L1172" s="53">
        <v>-1.422274056417133</v>
      </c>
      <c r="M1172" s="54">
        <v>0</v>
      </c>
      <c r="N1172" s="93"/>
      <c r="O1172" s="93"/>
      <c r="P1172" s="93"/>
      <c r="Q1172" s="93"/>
    </row>
    <row r="1173" spans="1:17" s="55" customFormat="1">
      <c r="A1173" s="53">
        <v>1170</v>
      </c>
      <c r="B1173" s="53">
        <v>63.037115226425144</v>
      </c>
      <c r="C1173" s="53">
        <v>63</v>
      </c>
      <c r="D1173" s="53"/>
      <c r="E1173" s="64"/>
      <c r="F1173" s="53">
        <v>1582.1153080401821</v>
      </c>
      <c r="G1173" s="53">
        <v>87.081199162515702</v>
      </c>
      <c r="H1173" s="54">
        <v>33.201000000000001</v>
      </c>
      <c r="I1173" s="53"/>
      <c r="J1173" s="53">
        <v>-27.78844784246628</v>
      </c>
      <c r="K1173" s="53">
        <v>244.23883645469439</v>
      </c>
      <c r="L1173" s="53">
        <v>-3.47233127411765</v>
      </c>
      <c r="M1173" s="54">
        <v>0</v>
      </c>
      <c r="N1173" s="93"/>
      <c r="O1173" s="93"/>
      <c r="P1173" s="93"/>
      <c r="Q1173" s="93"/>
    </row>
    <row r="1174" spans="1:17" s="55" customFormat="1">
      <c r="A1174" s="53">
        <v>1171</v>
      </c>
      <c r="B1174" s="53">
        <v>64.053145148344242</v>
      </c>
      <c r="C1174" s="53">
        <v>64</v>
      </c>
      <c r="D1174" s="53"/>
      <c r="E1174" s="64"/>
      <c r="F1174" s="53">
        <v>1607.6157848167779</v>
      </c>
      <c r="G1174" s="53">
        <v>87.285744617061155</v>
      </c>
      <c r="H1174" s="54">
        <v>33.511115841479949</v>
      </c>
      <c r="I1174" s="53"/>
      <c r="J1174" s="53">
        <v>-27.78844784246628</v>
      </c>
      <c r="K1174" s="53">
        <v>244.49353328909481</v>
      </c>
      <c r="L1174" s="53">
        <v>-0.35773829890019082</v>
      </c>
      <c r="M1174" s="54">
        <v>0</v>
      </c>
      <c r="N1174" s="93"/>
      <c r="O1174" s="93"/>
      <c r="P1174" s="93"/>
      <c r="Q1174" s="93"/>
    </row>
    <row r="1175" spans="1:17" s="55" customFormat="1">
      <c r="A1175" s="53">
        <v>1172</v>
      </c>
      <c r="B1175" s="53">
        <v>65.152541679991302</v>
      </c>
      <c r="C1175" s="53">
        <v>65</v>
      </c>
      <c r="D1175" s="53"/>
      <c r="E1175" s="64"/>
      <c r="F1175" s="53">
        <v>1635.208609711721</v>
      </c>
      <c r="G1175" s="53">
        <v>87.490290071606623</v>
      </c>
      <c r="H1175" s="54">
        <v>34.137257920739891</v>
      </c>
      <c r="I1175" s="53"/>
      <c r="J1175" s="53">
        <v>-27.78844784246628</v>
      </c>
      <c r="K1175" s="53">
        <v>244.05196381106501</v>
      </c>
      <c r="L1175" s="53">
        <v>-7.1292389324735224</v>
      </c>
      <c r="M1175" s="54">
        <v>0</v>
      </c>
      <c r="N1175" s="93"/>
      <c r="O1175" s="93"/>
      <c r="P1175" s="93"/>
      <c r="Q1175" s="93"/>
    </row>
    <row r="1176" spans="1:17" s="55" customFormat="1">
      <c r="A1176" s="53">
        <v>1173</v>
      </c>
      <c r="B1176" s="53">
        <v>66.36672920409579</v>
      </c>
      <c r="C1176" s="53">
        <v>67</v>
      </c>
      <c r="D1176" s="53"/>
      <c r="E1176" s="64"/>
      <c r="F1176" s="53">
        <v>1665.682476763172</v>
      </c>
      <c r="G1176" s="53">
        <v>87.694835526152076</v>
      </c>
      <c r="H1176" s="54">
        <v>34.372799999999899</v>
      </c>
      <c r="I1176" s="53"/>
      <c r="J1176" s="53">
        <v>-27.78844784246628</v>
      </c>
      <c r="K1176" s="53">
        <v>243.96268384327519</v>
      </c>
      <c r="L1176" s="53">
        <v>-7.782828106248842</v>
      </c>
      <c r="M1176" s="54">
        <v>0</v>
      </c>
      <c r="N1176" s="93"/>
      <c r="O1176" s="93"/>
      <c r="P1176" s="93"/>
      <c r="Q1176" s="93"/>
    </row>
    <row r="1177" spans="1:17" s="55" customFormat="1">
      <c r="A1177" s="53">
        <v>1174</v>
      </c>
      <c r="B1177" s="53">
        <v>67.597569680791239</v>
      </c>
      <c r="C1177" s="53">
        <v>68</v>
      </c>
      <c r="D1177" s="53"/>
      <c r="E1177" s="64"/>
      <c r="F1177" s="53">
        <v>1696.5743022050681</v>
      </c>
      <c r="G1177" s="53">
        <v>87.899380980697529</v>
      </c>
      <c r="H1177" s="54">
        <v>34.527857920739891</v>
      </c>
      <c r="I1177" s="53"/>
      <c r="J1177" s="53">
        <v>-27.78844784246628</v>
      </c>
      <c r="K1177" s="53">
        <v>243.92593312900851</v>
      </c>
      <c r="L1177" s="53">
        <v>-7.9637924300270289</v>
      </c>
      <c r="M1177" s="54">
        <v>0</v>
      </c>
      <c r="N1177" s="93"/>
      <c r="O1177" s="93"/>
      <c r="P1177" s="93"/>
      <c r="Q1177" s="93"/>
    </row>
    <row r="1178" spans="1:17" s="55" customFormat="1">
      <c r="A1178" s="53">
        <v>1175</v>
      </c>
      <c r="B1178" s="53">
        <v>68.79777001954605</v>
      </c>
      <c r="C1178" s="53">
        <v>69</v>
      </c>
      <c r="D1178" s="53"/>
      <c r="E1178" s="64"/>
      <c r="F1178" s="53">
        <v>1726.6971167063091</v>
      </c>
      <c r="G1178" s="53">
        <v>88.103926435242983</v>
      </c>
      <c r="H1178" s="54">
        <v>34.608342079259913</v>
      </c>
      <c r="I1178" s="53"/>
      <c r="J1178" s="53">
        <v>-27.78844784246628</v>
      </c>
      <c r="K1178" s="53">
        <v>244.02571738150411</v>
      </c>
      <c r="L1178" s="53">
        <v>-6.2744173135782164</v>
      </c>
      <c r="M1178" s="54">
        <v>0</v>
      </c>
      <c r="N1178" s="93"/>
      <c r="O1178" s="93"/>
      <c r="P1178" s="93"/>
      <c r="Q1178" s="93"/>
    </row>
    <row r="1179" spans="1:17" s="55" customFormat="1">
      <c r="A1179" s="53">
        <v>1176</v>
      </c>
      <c r="B1179" s="53">
        <v>70.000790347866598</v>
      </c>
      <c r="C1179" s="53">
        <v>70</v>
      </c>
      <c r="D1179" s="53"/>
      <c r="E1179" s="64"/>
      <c r="F1179" s="53">
        <v>1756.8907077436349</v>
      </c>
      <c r="G1179" s="53">
        <v>88.308471889788436</v>
      </c>
      <c r="H1179" s="54">
        <v>34.682915841479932</v>
      </c>
      <c r="I1179" s="53"/>
      <c r="J1179" s="53">
        <v>-27.78844784246628</v>
      </c>
      <c r="K1179" s="53">
        <v>244.06376258042471</v>
      </c>
      <c r="L1179" s="53">
        <v>-5.6517036885134004</v>
      </c>
      <c r="M1179" s="54">
        <v>0</v>
      </c>
      <c r="N1179" s="93"/>
      <c r="O1179" s="93"/>
      <c r="P1179" s="93"/>
      <c r="Q1179" s="93"/>
    </row>
    <row r="1180" spans="1:17" s="55" customFormat="1">
      <c r="A1180" s="53">
        <v>1177</v>
      </c>
      <c r="B1180" s="53">
        <v>71.165361814591918</v>
      </c>
      <c r="C1180" s="53">
        <v>71</v>
      </c>
      <c r="D1180" s="53"/>
      <c r="E1180" s="64"/>
      <c r="F1180" s="53">
        <v>1786.1193032812771</v>
      </c>
      <c r="G1180" s="53">
        <v>88.48595095682866</v>
      </c>
      <c r="H1180" s="54">
        <v>34.998942079259969</v>
      </c>
      <c r="I1180" s="53"/>
      <c r="J1180" s="53">
        <v>-27.78844784246628</v>
      </c>
      <c r="K1180" s="53">
        <v>244.0697071356015</v>
      </c>
      <c r="L1180" s="53">
        <v>-5.6833605553363169</v>
      </c>
      <c r="M1180" s="54">
        <v>0</v>
      </c>
      <c r="N1180" s="93"/>
      <c r="O1180" s="93"/>
      <c r="P1180" s="93"/>
      <c r="Q1180" s="93"/>
    </row>
    <row r="1181" spans="1:17" s="55" customFormat="1">
      <c r="A1181" s="53">
        <v>1178</v>
      </c>
      <c r="B1181" s="53">
        <v>72.23679392456998</v>
      </c>
      <c r="C1181" s="53">
        <v>72</v>
      </c>
      <c r="D1181" s="53"/>
      <c r="E1181" s="64"/>
      <c r="F1181" s="53">
        <v>1813.0102727781091</v>
      </c>
      <c r="G1181" s="53">
        <v>88.649380980697529</v>
      </c>
      <c r="H1181" s="54">
        <v>34.763399999999898</v>
      </c>
      <c r="I1181" s="53"/>
      <c r="J1181" s="53">
        <v>-27.78844784246628</v>
      </c>
      <c r="K1181" s="53">
        <v>244.14399460613009</v>
      </c>
      <c r="L1181" s="53">
        <v>-4.3201329794760897</v>
      </c>
      <c r="M1181" s="54">
        <v>0</v>
      </c>
      <c r="N1181" s="93"/>
      <c r="O1181" s="93"/>
      <c r="P1181" s="93"/>
      <c r="Q1181" s="93"/>
    </row>
    <row r="1182" spans="1:17" s="55" customFormat="1">
      <c r="A1182" s="53">
        <v>1179</v>
      </c>
      <c r="B1182" s="53">
        <v>73.101540089715201</v>
      </c>
      <c r="C1182" s="53">
        <v>73</v>
      </c>
      <c r="D1182" s="53"/>
      <c r="E1182" s="64"/>
      <c r="F1182" s="53">
        <v>1834.7138063318109</v>
      </c>
      <c r="G1182" s="53">
        <v>88.853926435242983</v>
      </c>
      <c r="H1182" s="54">
        <v>34.298226237779957</v>
      </c>
      <c r="I1182" s="53"/>
      <c r="J1182" s="53">
        <v>-27.78844784246628</v>
      </c>
      <c r="K1182" s="53">
        <v>244.9343252269361</v>
      </c>
      <c r="L1182" s="53">
        <v>5.2441584321922683</v>
      </c>
      <c r="M1182" s="54">
        <v>0</v>
      </c>
      <c r="N1182" s="93"/>
      <c r="O1182" s="93"/>
      <c r="P1182" s="93"/>
      <c r="Q1182" s="93"/>
    </row>
    <row r="1183" spans="1:17" s="55" customFormat="1">
      <c r="A1183" s="53">
        <v>1180</v>
      </c>
      <c r="B1183" s="53">
        <v>73.888820756208077</v>
      </c>
      <c r="C1183" s="53">
        <v>74</v>
      </c>
      <c r="D1183" s="53"/>
      <c r="E1183" s="64"/>
      <c r="F1183" s="53">
        <v>1567.16036515726</v>
      </c>
      <c r="G1183" s="53">
        <v>89.058471889788436</v>
      </c>
      <c r="H1183" s="54">
        <v>33.281484158520009</v>
      </c>
      <c r="I1183" s="53"/>
      <c r="J1183" s="53">
        <v>-27.78844784246628</v>
      </c>
      <c r="K1183" s="53">
        <v>243.63405403326311</v>
      </c>
      <c r="L1183" s="53">
        <v>-12.60681761370615</v>
      </c>
      <c r="M1183" s="54">
        <v>0</v>
      </c>
      <c r="N1183" s="93"/>
      <c r="O1183" s="93"/>
      <c r="P1183" s="93"/>
      <c r="Q1183" s="93"/>
    </row>
    <row r="1184" spans="1:17" s="55" customFormat="1">
      <c r="A1184" s="53">
        <v>1181</v>
      </c>
      <c r="B1184" s="53">
        <v>74.64478204650797</v>
      </c>
      <c r="C1184" s="53">
        <v>74</v>
      </c>
      <c r="D1184" s="53"/>
      <c r="E1184" s="65"/>
      <c r="F1184" s="53">
        <v>1583.1940839204819</v>
      </c>
      <c r="G1184" s="53">
        <v>89.23595095682866</v>
      </c>
      <c r="H1184" s="54">
        <v>32.965457920739993</v>
      </c>
      <c r="I1184" s="53"/>
      <c r="J1184" s="53">
        <v>-27.78844784246628</v>
      </c>
      <c r="K1184" s="53">
        <v>243.81535057255789</v>
      </c>
      <c r="L1184" s="53">
        <v>-8.9232527499332264</v>
      </c>
      <c r="M1184" s="54">
        <v>0</v>
      </c>
      <c r="N1184" s="93"/>
      <c r="O1184" s="93"/>
      <c r="P1184" s="93"/>
      <c r="Q1184" s="93"/>
    </row>
    <row r="1185" spans="1:17" s="55" customFormat="1">
      <c r="A1185" s="53">
        <v>1182</v>
      </c>
      <c r="B1185" s="53">
        <v>75.368603134751254</v>
      </c>
      <c r="C1185" s="53">
        <v>75</v>
      </c>
      <c r="D1185" s="53"/>
      <c r="E1185" s="65"/>
      <c r="F1185" s="53">
        <v>1598.5461183602049</v>
      </c>
      <c r="G1185" s="53">
        <v>89.372314593192286</v>
      </c>
      <c r="H1185" s="54">
        <v>33.356057920739993</v>
      </c>
      <c r="I1185" s="53"/>
      <c r="J1185" s="53">
        <v>-27.78844784246628</v>
      </c>
      <c r="K1185" s="53">
        <v>243.8098425319817</v>
      </c>
      <c r="L1185" s="53">
        <v>-8.5116658866757451</v>
      </c>
      <c r="M1185" s="54">
        <v>0</v>
      </c>
      <c r="N1185" s="94"/>
      <c r="O1185" s="94"/>
      <c r="P1185" s="94"/>
      <c r="Q1185" s="94"/>
    </row>
    <row r="1186" spans="1:17" s="55" customFormat="1">
      <c r="A1186" s="53">
        <v>1183</v>
      </c>
      <c r="B1186" s="53">
        <v>76.074542421307356</v>
      </c>
      <c r="C1186" s="53">
        <v>76</v>
      </c>
      <c r="D1186" s="53"/>
      <c r="E1186" s="65"/>
      <c r="F1186" s="53">
        <v>1613.5188849949359</v>
      </c>
      <c r="G1186" s="53">
        <v>89.535744617061155</v>
      </c>
      <c r="H1186" s="54">
        <v>33.436542079260008</v>
      </c>
      <c r="I1186" s="53"/>
      <c r="J1186" s="53">
        <v>-27.78844784246628</v>
      </c>
      <c r="K1186" s="53">
        <v>243.73159423551101</v>
      </c>
      <c r="L1186" s="53">
        <v>-9.1527519300274953</v>
      </c>
      <c r="M1186" s="54">
        <v>0</v>
      </c>
      <c r="N1186" s="94"/>
      <c r="O1186" s="94"/>
      <c r="P1186" s="94"/>
      <c r="Q1186" s="94"/>
    </row>
    <row r="1187" spans="1:17" s="55" customFormat="1">
      <c r="A1187" s="53">
        <v>1184</v>
      </c>
      <c r="B1187" s="53">
        <v>76.819944744950789</v>
      </c>
      <c r="C1187" s="53">
        <v>77</v>
      </c>
      <c r="D1187" s="53"/>
      <c r="E1187" s="65"/>
      <c r="F1187" s="53">
        <v>1629.328651151096</v>
      </c>
      <c r="G1187" s="53">
        <v>89.740290071606623</v>
      </c>
      <c r="H1187" s="54">
        <v>33.201000000000001</v>
      </c>
      <c r="I1187" s="53"/>
      <c r="J1187" s="53">
        <v>-27.78844784246628</v>
      </c>
      <c r="K1187" s="53">
        <v>243.67659205418479</v>
      </c>
      <c r="L1187" s="53">
        <v>-9.3178225331730289</v>
      </c>
      <c r="M1187" s="54">
        <v>0</v>
      </c>
      <c r="N1187" s="94"/>
      <c r="O1187" s="94"/>
      <c r="P1187" s="94"/>
      <c r="Q1187" s="94"/>
    </row>
    <row r="1188" spans="1:17" s="55" customFormat="1">
      <c r="A1188" s="53">
        <v>1185</v>
      </c>
      <c r="B1188" s="53">
        <v>77.485434785825277</v>
      </c>
      <c r="C1188" s="53">
        <v>77</v>
      </c>
      <c r="D1188" s="53"/>
      <c r="E1188" s="65"/>
      <c r="F1188" s="53">
        <v>1643.443501067384</v>
      </c>
      <c r="G1188" s="53">
        <v>89.917769138646833</v>
      </c>
      <c r="H1188" s="54">
        <v>33.201000000000001</v>
      </c>
      <c r="I1188" s="53"/>
      <c r="J1188" s="53">
        <v>-27.78844784246628</v>
      </c>
      <c r="K1188" s="53">
        <v>243.63485343889229</v>
      </c>
      <c r="L1188" s="53">
        <v>-9.4483128709141333</v>
      </c>
      <c r="M1188" s="54">
        <v>0</v>
      </c>
      <c r="N1188" s="94"/>
      <c r="O1188" s="94"/>
      <c r="P1188" s="94"/>
      <c r="Q1188" s="94"/>
    </row>
    <row r="1189" spans="1:17" s="55" customFormat="1">
      <c r="A1189" s="53">
        <v>1186</v>
      </c>
      <c r="B1189" s="53">
        <v>78.160894249230552</v>
      </c>
      <c r="C1189" s="53">
        <v>78</v>
      </c>
      <c r="D1189" s="53"/>
      <c r="E1189" s="65"/>
      <c r="F1189" s="53">
        <v>1657.7697995315559</v>
      </c>
      <c r="G1189" s="53">
        <v>90.054132775010473</v>
      </c>
      <c r="H1189" s="54">
        <v>33.045942079260008</v>
      </c>
      <c r="I1189" s="53"/>
      <c r="J1189" s="53">
        <v>-27.78844784246628</v>
      </c>
      <c r="K1189" s="53">
        <v>243.60028731258839</v>
      </c>
      <c r="L1189" s="53">
        <v>-9.3463002413269773</v>
      </c>
      <c r="M1189" s="54">
        <v>0</v>
      </c>
      <c r="N1189" s="94"/>
      <c r="O1189" s="94"/>
      <c r="P1189" s="94"/>
      <c r="Q1189" s="94"/>
    </row>
    <row r="1190" spans="1:17" s="55" customFormat="1">
      <c r="A1190" s="53">
        <v>1187</v>
      </c>
      <c r="B1190" s="53">
        <v>78.835934530664176</v>
      </c>
      <c r="C1190" s="53">
        <v>79</v>
      </c>
      <c r="D1190" s="53"/>
      <c r="E1190" s="65"/>
      <c r="F1190" s="53">
        <v>1672.087207268213</v>
      </c>
      <c r="G1190" s="53">
        <v>90.190496411374113</v>
      </c>
      <c r="H1190" s="54">
        <v>32.965457920739993</v>
      </c>
      <c r="I1190" s="53"/>
      <c r="J1190" s="53">
        <v>-27.78844784246628</v>
      </c>
      <c r="K1190" s="53">
        <v>243.61142268534269</v>
      </c>
      <c r="L1190" s="53">
        <v>-8.7758856811200463</v>
      </c>
      <c r="M1190" s="54">
        <v>0</v>
      </c>
      <c r="N1190" s="94"/>
      <c r="O1190" s="94"/>
      <c r="P1190" s="94"/>
      <c r="Q1190" s="94"/>
    </row>
    <row r="1191" spans="1:17" s="55" customFormat="1">
      <c r="A1191" s="53">
        <v>1188</v>
      </c>
      <c r="B1191" s="53">
        <v>79.501213802508957</v>
      </c>
      <c r="C1191" s="53">
        <v>79</v>
      </c>
      <c r="D1191" s="53"/>
      <c r="E1191" s="65"/>
      <c r="F1191" s="53">
        <v>1686.1975868347761</v>
      </c>
      <c r="G1191" s="53">
        <v>90.353926435242983</v>
      </c>
      <c r="H1191" s="54">
        <v>33.201000000000001</v>
      </c>
      <c r="I1191" s="53"/>
      <c r="J1191" s="53">
        <v>-27.78844784246628</v>
      </c>
      <c r="K1191" s="53">
        <v>243.58317657577649</v>
      </c>
      <c r="L1191" s="53">
        <v>-8.8323856719480389</v>
      </c>
      <c r="M1191" s="54">
        <v>0</v>
      </c>
      <c r="N1191" s="94"/>
      <c r="O1191" s="94"/>
      <c r="P1191" s="94"/>
      <c r="Q1191" s="94"/>
    </row>
    <row r="1192" spans="1:17" s="55" customFormat="1">
      <c r="A1192" s="53">
        <v>1189</v>
      </c>
      <c r="B1192" s="53">
        <v>80.079786419682165</v>
      </c>
      <c r="C1192" s="53">
        <v>80</v>
      </c>
      <c r="D1192" s="53"/>
      <c r="E1192" s="65"/>
      <c r="F1192" s="53">
        <v>1698.468943512544</v>
      </c>
      <c r="G1192" s="53">
        <v>90.531405502283192</v>
      </c>
      <c r="H1192" s="54">
        <v>33.201000000000001</v>
      </c>
      <c r="I1192" s="53"/>
      <c r="J1192" s="53">
        <v>-27.78844784246628</v>
      </c>
      <c r="K1192" s="53">
        <v>244.13951785999851</v>
      </c>
      <c r="L1192" s="53">
        <v>-0.70780028718724242</v>
      </c>
      <c r="M1192" s="54">
        <v>0</v>
      </c>
      <c r="N1192" s="94"/>
      <c r="O1192" s="94"/>
      <c r="P1192" s="94"/>
      <c r="Q1192" s="94"/>
    </row>
    <row r="1193" spans="1:17" s="55" customFormat="1">
      <c r="A1193" s="53">
        <v>1190</v>
      </c>
      <c r="B1193" s="53">
        <v>80.588957257699178</v>
      </c>
      <c r="C1193" s="53">
        <v>81</v>
      </c>
      <c r="D1193" s="53"/>
      <c r="E1193" s="65"/>
      <c r="F1193" s="53">
        <v>1709.268308670461</v>
      </c>
      <c r="G1193" s="53">
        <v>90.667769138646833</v>
      </c>
      <c r="H1193" s="54">
        <v>33.511115841479949</v>
      </c>
      <c r="I1193" s="53"/>
      <c r="J1193" s="53">
        <v>-27.78844784246628</v>
      </c>
      <c r="K1193" s="53">
        <v>244.28971626466111</v>
      </c>
      <c r="L1193" s="53">
        <v>0.14718739507079359</v>
      </c>
      <c r="M1193" s="54">
        <v>0</v>
      </c>
      <c r="N1193" s="94"/>
      <c r="O1193" s="94"/>
      <c r="P1193" s="94"/>
      <c r="Q1193" s="94"/>
    </row>
    <row r="1194" spans="1:17" s="55" customFormat="1">
      <c r="A1194" s="53">
        <v>1191</v>
      </c>
      <c r="B1194" s="53">
        <v>81.090637326035605</v>
      </c>
      <c r="C1194" s="53">
        <v>81</v>
      </c>
      <c r="D1194" s="53"/>
      <c r="E1194" s="65"/>
      <c r="F1194" s="53">
        <v>1719.90879678544</v>
      </c>
      <c r="G1194" s="53">
        <v>90.804132775010473</v>
      </c>
      <c r="H1194" s="54">
        <v>34.137257920739891</v>
      </c>
      <c r="I1194" s="53"/>
      <c r="J1194" s="53">
        <v>-27.78844784246628</v>
      </c>
      <c r="K1194" s="53">
        <v>244.28218455218371</v>
      </c>
      <c r="L1194" s="53">
        <v>-0.17532408323751961</v>
      </c>
      <c r="M1194" s="54">
        <v>0</v>
      </c>
      <c r="N1194" s="94"/>
      <c r="O1194" s="94"/>
      <c r="P1194" s="94"/>
      <c r="Q1194" s="94"/>
    </row>
    <row r="1195" spans="1:17" s="55" customFormat="1">
      <c r="A1195" s="53">
        <v>1192</v>
      </c>
      <c r="B1195" s="53">
        <v>81.603888134732799</v>
      </c>
      <c r="C1195" s="53">
        <v>82</v>
      </c>
      <c r="D1195" s="53"/>
      <c r="E1195" s="65"/>
      <c r="F1195" s="53">
        <v>1730.7946969330289</v>
      </c>
      <c r="G1195" s="53">
        <v>90.967562798879342</v>
      </c>
      <c r="H1195" s="54">
        <v>34.217742079259907</v>
      </c>
      <c r="I1195" s="53"/>
      <c r="J1195" s="53">
        <v>-27.78844784246628</v>
      </c>
      <c r="K1195" s="53">
        <v>244.34117642272491</v>
      </c>
      <c r="L1195" s="53">
        <v>0.14875710436037751</v>
      </c>
      <c r="M1195" s="54">
        <v>0</v>
      </c>
      <c r="N1195" s="94"/>
      <c r="O1195" s="94"/>
      <c r="P1195" s="94"/>
      <c r="Q1195" s="94"/>
    </row>
    <row r="1196" spans="1:17" s="55" customFormat="1">
      <c r="A1196" s="53">
        <v>1193</v>
      </c>
      <c r="B1196" s="53">
        <v>82.116968029197267</v>
      </c>
      <c r="C1196" s="53">
        <v>82</v>
      </c>
      <c r="D1196" s="53"/>
      <c r="E1196" s="65"/>
      <c r="F1196" s="53">
        <v>1741.6769720395271</v>
      </c>
      <c r="G1196" s="53">
        <v>91.172108253424796</v>
      </c>
      <c r="H1196" s="54">
        <v>33.982199999999899</v>
      </c>
      <c r="I1196" s="53"/>
      <c r="J1196" s="53">
        <v>-27.78844784246628</v>
      </c>
      <c r="K1196" s="53">
        <v>244.37275691104969</v>
      </c>
      <c r="L1196" s="53">
        <v>-5.2185429252107826E-3</v>
      </c>
      <c r="M1196" s="54">
        <v>0</v>
      </c>
      <c r="N1196" s="94"/>
      <c r="O1196" s="94"/>
      <c r="P1196" s="94"/>
      <c r="Q1196" s="94"/>
    </row>
    <row r="1197" spans="1:17" s="55" customFormat="1">
      <c r="A1197" s="53">
        <v>1194</v>
      </c>
      <c r="B1197" s="53">
        <v>82.65724284213573</v>
      </c>
      <c r="C1197" s="53">
        <v>83</v>
      </c>
      <c r="D1197" s="53"/>
      <c r="E1197" s="65"/>
      <c r="F1197" s="53">
        <v>1753.1360434452481</v>
      </c>
      <c r="G1197" s="53">
        <v>91.34958732046502</v>
      </c>
      <c r="H1197" s="54">
        <v>33.982199999999899</v>
      </c>
      <c r="I1197" s="53"/>
      <c r="J1197" s="53">
        <v>-27.78844784246628</v>
      </c>
      <c r="K1197" s="53">
        <v>244.36028211199039</v>
      </c>
      <c r="L1197" s="53">
        <v>-0.1174458468091128</v>
      </c>
      <c r="M1197" s="54">
        <v>0</v>
      </c>
      <c r="N1197" s="94"/>
      <c r="O1197" s="94"/>
      <c r="P1197" s="94"/>
      <c r="Q1197" s="94"/>
    </row>
    <row r="1198" spans="1:17" s="55" customFormat="1">
      <c r="A1198" s="53">
        <v>1195</v>
      </c>
      <c r="B1198" s="53">
        <v>83.163420759646982</v>
      </c>
      <c r="C1198" s="53">
        <v>83</v>
      </c>
      <c r="D1198" s="53"/>
      <c r="E1198" s="65"/>
      <c r="F1198" s="53">
        <v>1763.871929631046</v>
      </c>
      <c r="G1198" s="53">
        <v>91.48595095682866</v>
      </c>
      <c r="H1198" s="54">
        <v>33.982199999999899</v>
      </c>
      <c r="I1198" s="53"/>
      <c r="J1198" s="53">
        <v>-27.78844784246628</v>
      </c>
      <c r="K1198" s="53">
        <v>244.3475504167582</v>
      </c>
      <c r="L1198" s="53">
        <v>-1.034106376226166</v>
      </c>
      <c r="M1198" s="54">
        <v>0</v>
      </c>
      <c r="N1198" s="94"/>
      <c r="O1198" s="94"/>
      <c r="P1198" s="94"/>
      <c r="Q1198" s="94"/>
    </row>
    <row r="1199" spans="1:17" s="55" customFormat="1">
      <c r="A1199" s="53">
        <v>1196</v>
      </c>
      <c r="B1199" s="53">
        <v>83.771892903465712</v>
      </c>
      <c r="C1199" s="53">
        <v>84</v>
      </c>
      <c r="D1199" s="53"/>
      <c r="E1199" s="65"/>
      <c r="F1199" s="53">
        <v>1776.7774465595301</v>
      </c>
      <c r="G1199" s="53">
        <v>91.622314593192286</v>
      </c>
      <c r="H1199" s="54">
        <v>34.292315841479891</v>
      </c>
      <c r="I1199" s="53"/>
      <c r="J1199" s="53">
        <v>-27.78844784246628</v>
      </c>
      <c r="K1199" s="53">
        <v>243.8464153878258</v>
      </c>
      <c r="L1199" s="53">
        <v>-7.737915895831561</v>
      </c>
      <c r="M1199" s="54">
        <v>0</v>
      </c>
      <c r="N1199" s="94"/>
      <c r="O1199" s="94"/>
      <c r="P1199" s="94"/>
      <c r="Q1199" s="94"/>
    </row>
    <row r="1200" spans="1:17" s="55" customFormat="1">
      <c r="A1200" s="53">
        <v>1197</v>
      </c>
      <c r="B1200" s="53">
        <v>84.469791725445475</v>
      </c>
      <c r="C1200" s="53">
        <v>84</v>
      </c>
      <c r="D1200" s="53"/>
      <c r="E1200" s="65"/>
      <c r="F1200" s="53">
        <v>1791.5796772827041</v>
      </c>
      <c r="G1200" s="53">
        <v>91.758678229555926</v>
      </c>
      <c r="H1200" s="54">
        <v>34.763399999999898</v>
      </c>
      <c r="I1200" s="53"/>
      <c r="J1200" s="53">
        <v>-27.78844784246628</v>
      </c>
      <c r="K1200" s="53">
        <v>243.44995725598551</v>
      </c>
      <c r="L1200" s="53">
        <v>-12.008398248785641</v>
      </c>
      <c r="M1200" s="54">
        <v>0</v>
      </c>
      <c r="N1200" s="94"/>
      <c r="O1200" s="94"/>
      <c r="P1200" s="94"/>
      <c r="Q1200" s="94"/>
    </row>
    <row r="1201" spans="1:17" s="55" customFormat="1">
      <c r="A1201" s="53">
        <v>1198</v>
      </c>
      <c r="B1201" s="53">
        <v>85.172772730700601</v>
      </c>
      <c r="C1201" s="53">
        <v>85</v>
      </c>
      <c r="D1201" s="53"/>
      <c r="E1201" s="65"/>
      <c r="F1201" s="53">
        <v>1806.4896996327579</v>
      </c>
      <c r="G1201" s="53">
        <v>91.922108253424796</v>
      </c>
      <c r="H1201" s="54">
        <v>34.763399999999898</v>
      </c>
      <c r="I1201" s="53"/>
      <c r="J1201" s="53">
        <v>-27.78844784246628</v>
      </c>
      <c r="K1201" s="53">
        <v>243.55784107607849</v>
      </c>
      <c r="L1201" s="53">
        <v>-9.3836946114532669</v>
      </c>
      <c r="M1201" s="54">
        <v>0</v>
      </c>
      <c r="N1201" s="94"/>
      <c r="O1201" s="94"/>
      <c r="P1201" s="94"/>
      <c r="Q1201" s="94"/>
    </row>
    <row r="1202" spans="1:17" s="55" customFormat="1">
      <c r="A1202" s="53">
        <v>1199</v>
      </c>
      <c r="B1202" s="53">
        <v>85.841634591650163</v>
      </c>
      <c r="C1202" s="53">
        <v>85</v>
      </c>
      <c r="D1202" s="53"/>
      <c r="E1202" s="65"/>
      <c r="F1202" s="53">
        <v>1820.6760648706611</v>
      </c>
      <c r="G1202" s="53">
        <v>92.09958732046502</v>
      </c>
      <c r="H1202" s="54">
        <v>34.763399999999898</v>
      </c>
      <c r="I1202" s="53"/>
      <c r="J1202" s="53">
        <v>-27.78844784246628</v>
      </c>
      <c r="K1202" s="53">
        <v>243.57299628812089</v>
      </c>
      <c r="L1202" s="53">
        <v>-8.4874340824972574</v>
      </c>
      <c r="M1202" s="54">
        <v>0</v>
      </c>
      <c r="N1202" s="94"/>
      <c r="O1202" s="94"/>
      <c r="P1202" s="94"/>
      <c r="Q1202" s="94"/>
    </row>
    <row r="1203" spans="1:17" s="55" customFormat="1">
      <c r="A1203" s="53">
        <v>1200</v>
      </c>
      <c r="B1203" s="53">
        <v>86.444166686404444</v>
      </c>
      <c r="C1203" s="53">
        <v>86</v>
      </c>
      <c r="D1203" s="53"/>
      <c r="E1203" s="65"/>
      <c r="F1203" s="53">
        <v>1833.4555950887659</v>
      </c>
      <c r="G1203" s="53">
        <v>92.23595095682866</v>
      </c>
      <c r="H1203" s="54">
        <v>34.608342079259913</v>
      </c>
      <c r="I1203" s="53"/>
      <c r="J1203" s="53">
        <v>-27.78844784246628</v>
      </c>
      <c r="K1203" s="53">
        <v>243.9221811957253</v>
      </c>
      <c r="L1203" s="53">
        <v>-3.4517008935725091</v>
      </c>
      <c r="M1203" s="54">
        <v>0</v>
      </c>
      <c r="N1203" s="94"/>
      <c r="O1203" s="94"/>
      <c r="P1203" s="94"/>
      <c r="Q1203" s="94"/>
    </row>
    <row r="1204" spans="1:17" s="55" customFormat="1">
      <c r="A1204" s="53">
        <v>1201</v>
      </c>
      <c r="B1204" s="53">
        <v>86.976738281249951</v>
      </c>
      <c r="C1204" s="53">
        <v>86</v>
      </c>
      <c r="D1204" s="53"/>
      <c r="E1204" s="65"/>
      <c r="F1204" s="53">
        <v>1844.7512834826071</v>
      </c>
      <c r="G1204" s="53">
        <v>92.372314593192286</v>
      </c>
      <c r="H1204" s="54">
        <v>34.682915841479932</v>
      </c>
      <c r="I1204" s="53"/>
      <c r="J1204" s="53">
        <v>-27.78844784246628</v>
      </c>
      <c r="K1204" s="53">
        <v>244.09191653645459</v>
      </c>
      <c r="L1204" s="53">
        <v>-1.35636055607869</v>
      </c>
      <c r="M1204" s="54">
        <v>0</v>
      </c>
      <c r="N1204" s="94"/>
      <c r="O1204" s="94"/>
      <c r="P1204" s="94"/>
      <c r="Q1204" s="94"/>
    </row>
    <row r="1205" spans="1:17" s="55" customFormat="1">
      <c r="A1205" s="53">
        <v>1202</v>
      </c>
      <c r="B1205" s="53">
        <v>87.451999208386951</v>
      </c>
      <c r="C1205" s="53">
        <v>87</v>
      </c>
      <c r="D1205" s="53"/>
      <c r="E1205" s="65"/>
      <c r="F1205" s="53">
        <v>1854.8314293083799</v>
      </c>
      <c r="G1205" s="53">
        <v>92.508678229555926</v>
      </c>
      <c r="H1205" s="54">
        <v>35.154000000000003</v>
      </c>
      <c r="I1205" s="53"/>
      <c r="J1205" s="53">
        <v>-27.78844784246628</v>
      </c>
      <c r="K1205" s="53">
        <v>244.37431958531261</v>
      </c>
      <c r="L1205" s="53">
        <v>1.9878642300456979</v>
      </c>
      <c r="M1205" s="54">
        <v>0</v>
      </c>
      <c r="N1205" s="94"/>
      <c r="O1205" s="94"/>
      <c r="P1205" s="94"/>
      <c r="Q1205" s="94"/>
    </row>
    <row r="1206" spans="1:17" s="55" customFormat="1">
      <c r="A1206" s="53">
        <v>1203</v>
      </c>
      <c r="B1206" s="53">
        <v>87.885959061309649</v>
      </c>
      <c r="C1206" s="53">
        <v>88</v>
      </c>
      <c r="D1206" s="53"/>
      <c r="E1206" s="65"/>
      <c r="F1206" s="53">
        <v>1864.035591380662</v>
      </c>
      <c r="G1206" s="53">
        <v>92.645041865919566</v>
      </c>
      <c r="H1206" s="54">
        <v>34.998942079259969</v>
      </c>
      <c r="I1206" s="53"/>
      <c r="J1206" s="53">
        <v>-27.78844784246628</v>
      </c>
      <c r="K1206" s="53">
        <v>244.48216595196769</v>
      </c>
      <c r="L1206" s="53">
        <v>2.66917517579519</v>
      </c>
      <c r="M1206" s="54">
        <v>0</v>
      </c>
      <c r="N1206" s="94"/>
      <c r="O1206" s="94"/>
      <c r="P1206" s="94"/>
      <c r="Q1206" s="94"/>
    </row>
    <row r="1207" spans="1:17" s="55" customFormat="1">
      <c r="A1207" s="53">
        <v>1204</v>
      </c>
      <c r="B1207" s="53">
        <v>88.308670269174357</v>
      </c>
      <c r="C1207" s="53">
        <v>88</v>
      </c>
      <c r="D1207" s="53"/>
      <c r="E1207" s="65"/>
      <c r="F1207" s="53">
        <v>1873.0011729678829</v>
      </c>
      <c r="G1207" s="53">
        <v>92.781405502283192</v>
      </c>
      <c r="H1207" s="54">
        <v>34.763399999999898</v>
      </c>
      <c r="I1207" s="53"/>
      <c r="J1207" s="53">
        <v>-27.78844784246628</v>
      </c>
      <c r="K1207" s="53">
        <v>244.60668470178621</v>
      </c>
      <c r="L1207" s="53">
        <v>3.709084715160869</v>
      </c>
      <c r="M1207" s="54">
        <v>0</v>
      </c>
      <c r="N1207" s="94"/>
      <c r="O1207" s="94"/>
      <c r="P1207" s="94"/>
      <c r="Q1207" s="94"/>
    </row>
    <row r="1208" spans="1:17" s="55" customFormat="1">
      <c r="A1208" s="53">
        <v>1205</v>
      </c>
      <c r="B1208" s="53">
        <v>88.662788947429974</v>
      </c>
      <c r="C1208" s="53">
        <v>88</v>
      </c>
      <c r="D1208" s="53"/>
      <c r="E1208" s="65"/>
      <c r="F1208" s="53">
        <v>1880.511926982419</v>
      </c>
      <c r="G1208" s="53">
        <v>92.917769138646833</v>
      </c>
      <c r="H1208" s="54">
        <v>34.763399999999898</v>
      </c>
      <c r="I1208" s="53"/>
      <c r="J1208" s="53">
        <v>-27.78844784246628</v>
      </c>
      <c r="K1208" s="53">
        <v>244.72372583721801</v>
      </c>
      <c r="L1208" s="53">
        <v>4.4943165332374457</v>
      </c>
      <c r="M1208" s="54">
        <v>0</v>
      </c>
      <c r="N1208" s="94"/>
      <c r="O1208" s="94"/>
      <c r="P1208" s="94"/>
      <c r="Q1208" s="94"/>
    </row>
    <row r="1209" spans="1:17" s="55" customFormat="1">
      <c r="A1209" s="53">
        <v>1206</v>
      </c>
      <c r="B1209" s="53">
        <v>89.014420659784193</v>
      </c>
      <c r="C1209" s="53">
        <v>89</v>
      </c>
      <c r="D1209" s="53"/>
      <c r="E1209" s="65"/>
      <c r="F1209" s="53">
        <v>1887.969933174616</v>
      </c>
      <c r="G1209" s="53">
        <v>93.027066387505229</v>
      </c>
      <c r="H1209" s="54">
        <v>34.918457920739932</v>
      </c>
      <c r="I1209" s="53"/>
      <c r="J1209" s="53">
        <v>-27.78844784246628</v>
      </c>
      <c r="K1209" s="53">
        <v>244.76896027571391</v>
      </c>
      <c r="L1209" s="53">
        <v>4.4750160854086367</v>
      </c>
      <c r="M1209" s="54">
        <v>0</v>
      </c>
      <c r="N1209" s="94"/>
      <c r="O1209" s="94"/>
      <c r="P1209" s="94"/>
      <c r="Q1209" s="94"/>
    </row>
    <row r="1210" spans="1:17" s="55" customFormat="1">
      <c r="A1210" s="53">
        <v>1207</v>
      </c>
      <c r="B1210" s="53">
        <v>89.333122435901288</v>
      </c>
      <c r="C1210" s="53">
        <v>89</v>
      </c>
      <c r="D1210" s="53"/>
      <c r="E1210" s="65"/>
      <c r="F1210" s="53">
        <v>1894.729505011388</v>
      </c>
      <c r="G1210" s="53">
        <v>93.095248205687071</v>
      </c>
      <c r="H1210" s="54">
        <v>34.998942079259969</v>
      </c>
      <c r="I1210" s="53"/>
      <c r="J1210" s="53">
        <v>-27.78844784246628</v>
      </c>
      <c r="K1210" s="53">
        <v>245.0365125083346</v>
      </c>
      <c r="L1210" s="53">
        <v>7.387586954299791</v>
      </c>
      <c r="M1210" s="54">
        <v>0</v>
      </c>
      <c r="N1210" s="94"/>
      <c r="O1210" s="94"/>
      <c r="P1210" s="94"/>
      <c r="Q1210" s="94"/>
    </row>
    <row r="1211" spans="1:17" s="55" customFormat="1">
      <c r="A1211" s="53">
        <v>1208</v>
      </c>
      <c r="B1211" s="53">
        <v>89.62718322569502</v>
      </c>
      <c r="C1211" s="53">
        <v>89</v>
      </c>
      <c r="D1211" s="53"/>
      <c r="E1211" s="65"/>
      <c r="F1211" s="53">
        <v>1900.966448705916</v>
      </c>
      <c r="G1211" s="53">
        <v>93.13636363636364</v>
      </c>
      <c r="H1211" s="54">
        <v>34.763399999999898</v>
      </c>
      <c r="I1211" s="53"/>
      <c r="J1211" s="53">
        <v>-27.78844784246628</v>
      </c>
      <c r="K1211" s="53">
        <v>245.10396467538891</v>
      </c>
      <c r="L1211" s="53">
        <v>7.2614621887906941</v>
      </c>
      <c r="M1211" s="54">
        <v>0</v>
      </c>
      <c r="N1211" s="94"/>
      <c r="O1211" s="94"/>
      <c r="P1211" s="94"/>
      <c r="Q1211" s="94"/>
    </row>
    <row r="1212" spans="1:17" s="55" customFormat="1">
      <c r="A1212" s="53">
        <v>1209</v>
      </c>
      <c r="B1212" s="53">
        <v>89.914243212901027</v>
      </c>
      <c r="C1212" s="53">
        <v>90</v>
      </c>
      <c r="D1212" s="53"/>
      <c r="E1212" s="65"/>
      <c r="F1212" s="53">
        <v>1907.054907416823</v>
      </c>
      <c r="G1212" s="53">
        <v>93.082230861353167</v>
      </c>
      <c r="H1212" s="54">
        <v>34.763399999999898</v>
      </c>
      <c r="I1212" s="53"/>
      <c r="J1212" s="53">
        <v>-27.78844784246628</v>
      </c>
      <c r="K1212" s="53">
        <v>245.14769943999161</v>
      </c>
      <c r="L1212" s="53">
        <v>7.0676399129318304</v>
      </c>
      <c r="M1212" s="54">
        <v>0</v>
      </c>
      <c r="N1212" s="94"/>
      <c r="O1212" s="94"/>
      <c r="P1212" s="94"/>
      <c r="Q1212" s="94"/>
    </row>
    <row r="1213" spans="1:17" s="55" customFormat="1">
      <c r="A1213" s="53">
        <v>1210</v>
      </c>
      <c r="B1213" s="53">
        <v>90.185254307836274</v>
      </c>
      <c r="C1213" s="53">
        <v>90</v>
      </c>
      <c r="D1213" s="53"/>
      <c r="E1213" s="65"/>
      <c r="F1213" s="53">
        <v>1912.8029737975521</v>
      </c>
      <c r="G1213" s="53">
        <v>92.918800837484298</v>
      </c>
      <c r="H1213" s="54">
        <v>34.763399999999898</v>
      </c>
      <c r="I1213" s="53"/>
      <c r="J1213" s="53">
        <v>-27.78844784246628</v>
      </c>
      <c r="K1213" s="53">
        <v>245.33183868528741</v>
      </c>
      <c r="L1213" s="53">
        <v>8.7766983336214714</v>
      </c>
      <c r="M1213" s="54">
        <v>0</v>
      </c>
      <c r="N1213" s="94"/>
      <c r="O1213" s="94"/>
      <c r="P1213" s="94"/>
      <c r="Q1213" s="94"/>
    </row>
    <row r="1214" spans="1:17" s="55" customFormat="1">
      <c r="A1214" s="53">
        <v>1211</v>
      </c>
      <c r="B1214" s="53">
        <v>90.441305104363693</v>
      </c>
      <c r="C1214" s="53">
        <v>91</v>
      </c>
      <c r="D1214" s="53"/>
      <c r="E1214" s="65"/>
      <c r="F1214" s="53">
        <v>1918.2337366068359</v>
      </c>
      <c r="G1214" s="53">
        <v>92.687188995433601</v>
      </c>
      <c r="H1214" s="54">
        <v>34.763399999999898</v>
      </c>
      <c r="I1214" s="53"/>
      <c r="J1214" s="53">
        <v>-27.78844784246628</v>
      </c>
      <c r="K1214" s="53">
        <v>245.3852684484925</v>
      </c>
      <c r="L1214" s="53">
        <v>8.5401700853502813</v>
      </c>
      <c r="M1214" s="54">
        <v>0</v>
      </c>
      <c r="N1214" s="94"/>
      <c r="O1214" s="94"/>
      <c r="P1214" s="94"/>
      <c r="Q1214" s="94"/>
    </row>
    <row r="1215" spans="1:17" s="55" customFormat="1">
      <c r="A1215" s="53">
        <v>1212</v>
      </c>
      <c r="B1215" s="53">
        <v>90.689685520622859</v>
      </c>
      <c r="C1215" s="53">
        <v>91</v>
      </c>
      <c r="D1215" s="53"/>
      <c r="E1215" s="65"/>
      <c r="F1215" s="53">
        <v>1923.501812884937</v>
      </c>
      <c r="G1215" s="53">
        <v>92.387395335201091</v>
      </c>
      <c r="H1215" s="54">
        <v>34.763399999999898</v>
      </c>
      <c r="I1215" s="53"/>
      <c r="J1215" s="53">
        <v>-27.78844784246628</v>
      </c>
      <c r="K1215" s="53">
        <v>245.45255062366081</v>
      </c>
      <c r="L1215" s="53">
        <v>8.6302811542851678</v>
      </c>
      <c r="M1215" s="54">
        <v>0</v>
      </c>
      <c r="N1215" s="94"/>
      <c r="O1215" s="94"/>
      <c r="P1215" s="94"/>
      <c r="Q1215" s="94"/>
    </row>
    <row r="1216" spans="1:17" s="55" customFormat="1">
      <c r="A1216" s="53">
        <v>1213</v>
      </c>
      <c r="B1216" s="53">
        <v>90.938414621613902</v>
      </c>
      <c r="C1216" s="53">
        <v>91</v>
      </c>
      <c r="D1216" s="53"/>
      <c r="E1216" s="65"/>
      <c r="F1216" s="53">
        <v>1928.777284664633</v>
      </c>
      <c r="G1216" s="53">
        <v>92.019419856786769</v>
      </c>
      <c r="H1216" s="54">
        <v>34.918457920739932</v>
      </c>
      <c r="I1216" s="53"/>
      <c r="J1216" s="53">
        <v>-27.78844784246628</v>
      </c>
      <c r="K1216" s="53">
        <v>245.50342780936049</v>
      </c>
      <c r="L1216" s="53">
        <v>8.5081429889040852</v>
      </c>
      <c r="M1216" s="54">
        <v>0</v>
      </c>
      <c r="N1216" s="94"/>
      <c r="O1216" s="94"/>
      <c r="P1216" s="94"/>
      <c r="Q1216" s="94"/>
    </row>
    <row r="1217" spans="1:17" s="55" customFormat="1">
      <c r="A1217" s="53">
        <v>1214</v>
      </c>
      <c r="B1217" s="53">
        <v>91.239151746966385</v>
      </c>
      <c r="C1217" s="53">
        <v>91</v>
      </c>
      <c r="D1217" s="53"/>
      <c r="E1217" s="65"/>
      <c r="F1217" s="53">
        <v>1935.155831491611</v>
      </c>
      <c r="G1217" s="53">
        <v>91.556196172685389</v>
      </c>
      <c r="H1217" s="54">
        <v>34.998942079259969</v>
      </c>
      <c r="I1217" s="53"/>
      <c r="J1217" s="53">
        <v>-27.78844784246628</v>
      </c>
      <c r="K1217" s="53">
        <v>245.31688252067889</v>
      </c>
      <c r="L1217" s="53">
        <v>5.3468609122665116</v>
      </c>
      <c r="M1217" s="54">
        <v>0</v>
      </c>
      <c r="N1217" s="94"/>
      <c r="O1217" s="94"/>
      <c r="P1217" s="94"/>
      <c r="Q1217" s="94"/>
    </row>
    <row r="1218" spans="1:17" s="55" customFormat="1">
      <c r="A1218" s="53">
        <v>1215</v>
      </c>
      <c r="B1218" s="53">
        <v>91.517074342371401</v>
      </c>
      <c r="C1218" s="53">
        <v>92</v>
      </c>
      <c r="D1218" s="53"/>
      <c r="E1218" s="65"/>
      <c r="F1218" s="53">
        <v>1941.050488784052</v>
      </c>
      <c r="G1218" s="53">
        <v>90.983675239725599</v>
      </c>
      <c r="H1218" s="54">
        <v>34.608342079259913</v>
      </c>
      <c r="I1218" s="53"/>
      <c r="J1218" s="53">
        <v>-27.78844784246628</v>
      </c>
      <c r="K1218" s="53">
        <v>245.32327706575359</v>
      </c>
      <c r="L1218" s="53">
        <v>5.2366915374904979</v>
      </c>
      <c r="M1218" s="54">
        <v>0</v>
      </c>
      <c r="N1218" s="94"/>
      <c r="O1218" s="94"/>
      <c r="P1218" s="94"/>
      <c r="Q1218" s="94"/>
    </row>
    <row r="1219" spans="1:17" s="55" customFormat="1">
      <c r="A1219" s="53">
        <v>1216</v>
      </c>
      <c r="B1219" s="53">
        <v>91.775243649352319</v>
      </c>
      <c r="C1219" s="53">
        <v>92</v>
      </c>
      <c r="D1219" s="53"/>
      <c r="E1219" s="65"/>
      <c r="F1219" s="53">
        <v>1946.5261845829541</v>
      </c>
      <c r="G1219" s="53">
        <v>90.370038876089239</v>
      </c>
      <c r="H1219" s="54">
        <v>34.527857920739891</v>
      </c>
      <c r="I1219" s="53"/>
      <c r="J1219" s="53">
        <v>-27.78844784246628</v>
      </c>
      <c r="K1219" s="53">
        <v>245.5654550854253</v>
      </c>
      <c r="L1219" s="53">
        <v>8.1809898627871842</v>
      </c>
      <c r="M1219" s="54">
        <v>0</v>
      </c>
      <c r="N1219" s="94"/>
      <c r="O1219" s="94"/>
      <c r="P1219" s="94"/>
      <c r="Q1219" s="94"/>
    </row>
    <row r="1220" spans="1:17" s="55" customFormat="1">
      <c r="A1220" s="53">
        <v>1217</v>
      </c>
      <c r="B1220" s="53">
        <v>91.997265198323859</v>
      </c>
      <c r="C1220" s="53">
        <v>93</v>
      </c>
      <c r="D1220" s="53"/>
      <c r="E1220" s="65"/>
      <c r="F1220" s="53">
        <v>1951.235196963961</v>
      </c>
      <c r="G1220" s="53">
        <v>89.75640251245288</v>
      </c>
      <c r="H1220" s="54">
        <v>34.763399999999898</v>
      </c>
      <c r="I1220" s="53"/>
      <c r="J1220" s="53">
        <v>-27.78844784246628</v>
      </c>
      <c r="K1220" s="53">
        <v>245.7159924203275</v>
      </c>
      <c r="L1220" s="53">
        <v>9.3433692857983885</v>
      </c>
      <c r="M1220" s="54">
        <v>0</v>
      </c>
      <c r="N1220" s="94"/>
      <c r="O1220" s="94"/>
      <c r="P1220" s="94"/>
      <c r="Q1220" s="94"/>
    </row>
    <row r="1221" spans="1:17" s="55" customFormat="1">
      <c r="A1221" s="53">
        <v>1218</v>
      </c>
      <c r="B1221" s="53">
        <v>92.202494256645423</v>
      </c>
      <c r="C1221" s="53">
        <v>93</v>
      </c>
      <c r="D1221" s="53"/>
      <c r="E1221" s="65"/>
      <c r="F1221" s="53">
        <v>1955.588045509769</v>
      </c>
      <c r="G1221" s="53">
        <v>89.14276614881652</v>
      </c>
      <c r="H1221" s="54">
        <v>34.763399999999898</v>
      </c>
      <c r="I1221" s="53"/>
      <c r="J1221" s="53">
        <v>-27.78844784246628</v>
      </c>
      <c r="K1221" s="53">
        <v>245.72259039334031</v>
      </c>
      <c r="L1221" s="53">
        <v>8.6167944224444817</v>
      </c>
      <c r="M1221" s="54">
        <v>0</v>
      </c>
      <c r="N1221" s="94"/>
      <c r="O1221" s="94"/>
      <c r="P1221" s="94"/>
      <c r="Q1221" s="94"/>
    </row>
    <row r="1222" spans="1:17" s="55" customFormat="1">
      <c r="A1222" s="53">
        <v>1219</v>
      </c>
      <c r="B1222" s="53">
        <v>92.409225270934385</v>
      </c>
      <c r="C1222" s="53">
        <v>93</v>
      </c>
      <c r="D1222" s="53"/>
      <c r="E1222" s="65"/>
      <c r="F1222" s="53">
        <v>1959.97275010414</v>
      </c>
      <c r="G1222" s="53">
        <v>88.529129785180146</v>
      </c>
      <c r="H1222" s="54">
        <v>34.918457920739932</v>
      </c>
      <c r="I1222" s="53"/>
      <c r="J1222" s="53">
        <v>-27.78844784246628</v>
      </c>
      <c r="K1222" s="53">
        <v>245.82046522053639</v>
      </c>
      <c r="L1222" s="53">
        <v>9.377864179518836</v>
      </c>
      <c r="M1222" s="54">
        <v>0</v>
      </c>
      <c r="N1222" s="94"/>
      <c r="O1222" s="94"/>
      <c r="P1222" s="94"/>
      <c r="Q1222" s="94"/>
    </row>
    <row r="1223" spans="1:17" s="55" customFormat="1">
      <c r="A1223" s="53">
        <v>1220</v>
      </c>
      <c r="B1223" s="53">
        <v>92.652123906891774</v>
      </c>
      <c r="C1223" s="53">
        <v>93</v>
      </c>
      <c r="D1223" s="53"/>
      <c r="E1223" s="65"/>
      <c r="F1223" s="53">
        <v>1965.124559418829</v>
      </c>
      <c r="G1223" s="53">
        <v>87.94255980904903</v>
      </c>
      <c r="H1223" s="54">
        <v>34.998942079259969</v>
      </c>
      <c r="I1223" s="53"/>
      <c r="J1223" s="53">
        <v>250.12867491580079</v>
      </c>
      <c r="K1223" s="53">
        <v>245.64461828301319</v>
      </c>
      <c r="L1223" s="53">
        <v>6.160020500444193</v>
      </c>
      <c r="M1223" s="54">
        <v>0</v>
      </c>
      <c r="N1223" s="94"/>
      <c r="O1223" s="94"/>
      <c r="P1223" s="94"/>
      <c r="Q1223" s="94"/>
    </row>
    <row r="1224" spans="1:17" s="55" customFormat="1">
      <c r="A1224" s="53">
        <v>1221</v>
      </c>
      <c r="B1224" s="53">
        <v>92.934242889396813</v>
      </c>
      <c r="C1224" s="53">
        <v>93</v>
      </c>
      <c r="D1224" s="53"/>
      <c r="E1224" s="65"/>
      <c r="F1224" s="53">
        <v>1971.1082208592941</v>
      </c>
      <c r="G1224" s="53">
        <v>87.424171651099712</v>
      </c>
      <c r="H1224" s="54">
        <v>34.918457920739932</v>
      </c>
      <c r="I1224" s="53"/>
      <c r="J1224" s="53">
        <v>-20.238680205972699</v>
      </c>
      <c r="K1224" s="53">
        <v>245.48382508210321</v>
      </c>
      <c r="L1224" s="53">
        <v>4.0200128178307306</v>
      </c>
      <c r="M1224" s="54">
        <v>0</v>
      </c>
      <c r="N1224" s="94"/>
      <c r="O1224" s="94"/>
      <c r="P1224" s="94"/>
      <c r="Q1224" s="94"/>
    </row>
    <row r="1225" spans="1:17" s="55" customFormat="1">
      <c r="A1225" s="53">
        <v>1222</v>
      </c>
      <c r="B1225" s="53">
        <v>93.212113730460388</v>
      </c>
      <c r="C1225" s="53">
        <v>94</v>
      </c>
      <c r="D1225" s="53"/>
      <c r="E1225" s="65"/>
      <c r="F1225" s="53">
        <v>1977.0017804572281</v>
      </c>
      <c r="G1225" s="53">
        <v>87.001031698837451</v>
      </c>
      <c r="H1225" s="54">
        <v>35.154000000000003</v>
      </c>
      <c r="I1225" s="53"/>
      <c r="J1225" s="53">
        <v>-20.238680205972699</v>
      </c>
      <c r="K1225" s="53">
        <v>245.59443122529191</v>
      </c>
      <c r="L1225" s="53">
        <v>5.465902592570604</v>
      </c>
      <c r="M1225" s="54">
        <v>0</v>
      </c>
      <c r="N1225" s="94"/>
      <c r="O1225" s="94"/>
      <c r="P1225" s="94"/>
      <c r="Q1225" s="94"/>
    </row>
    <row r="1226" spans="1:17" s="55" customFormat="1">
      <c r="A1226" s="53">
        <v>1223</v>
      </c>
      <c r="B1226" s="53">
        <v>93.448014633804533</v>
      </c>
      <c r="C1226" s="53">
        <v>94</v>
      </c>
      <c r="D1226" s="53"/>
      <c r="E1226" s="65"/>
      <c r="F1226" s="53">
        <v>1982.0051699015601</v>
      </c>
      <c r="G1226" s="53">
        <v>86.687188995433601</v>
      </c>
      <c r="H1226" s="54">
        <v>35.154000000000003</v>
      </c>
      <c r="I1226" s="53"/>
      <c r="J1226" s="53">
        <v>-20.238680205972699</v>
      </c>
      <c r="K1226" s="53">
        <v>245.81358756620531</v>
      </c>
      <c r="L1226" s="53">
        <v>8.1125716267309738</v>
      </c>
      <c r="M1226" s="54">
        <v>0</v>
      </c>
      <c r="N1226" s="94"/>
      <c r="O1226" s="94"/>
      <c r="P1226" s="94"/>
      <c r="Q1226" s="94"/>
    </row>
    <row r="1227" spans="1:17" s="55" customFormat="1">
      <c r="A1227" s="53">
        <v>1224</v>
      </c>
      <c r="B1227" s="53">
        <v>93.6667130740326</v>
      </c>
      <c r="C1227" s="53">
        <v>94</v>
      </c>
      <c r="D1227" s="53"/>
      <c r="E1227" s="65"/>
      <c r="F1227" s="53">
        <v>1986.6437001141071</v>
      </c>
      <c r="G1227" s="53">
        <v>86.468594497716808</v>
      </c>
      <c r="H1227" s="54">
        <v>34.998942079259969</v>
      </c>
      <c r="I1227" s="53"/>
      <c r="J1227" s="53">
        <v>-20.238680205972699</v>
      </c>
      <c r="K1227" s="53">
        <v>245.84204337651551</v>
      </c>
      <c r="L1227" s="53">
        <v>7.8266676470443093</v>
      </c>
      <c r="M1227" s="54">
        <v>0</v>
      </c>
      <c r="N1227" s="94"/>
      <c r="O1227" s="94"/>
      <c r="P1227" s="94"/>
      <c r="Q1227" s="94"/>
    </row>
    <row r="1228" spans="1:17" s="55" customFormat="1">
      <c r="A1228" s="53">
        <v>1225</v>
      </c>
      <c r="B1228" s="53">
        <v>93.859967816519728</v>
      </c>
      <c r="C1228" s="53">
        <v>94</v>
      </c>
      <c r="D1228" s="53"/>
      <c r="E1228" s="65"/>
      <c r="F1228" s="53">
        <v>1990.742576909066</v>
      </c>
      <c r="G1228" s="53">
        <v>86.359297248858397</v>
      </c>
      <c r="H1228" s="54">
        <v>35.073515841479932</v>
      </c>
      <c r="I1228" s="53"/>
      <c r="J1228" s="53">
        <v>-20.238680205972699</v>
      </c>
      <c r="K1228" s="53">
        <v>245.95015217527529</v>
      </c>
      <c r="L1228" s="53">
        <v>8.7274224909697118</v>
      </c>
      <c r="M1228" s="54">
        <v>0</v>
      </c>
      <c r="N1228" s="94"/>
      <c r="O1228" s="94"/>
      <c r="P1228" s="94"/>
      <c r="Q1228" s="94"/>
    </row>
    <row r="1229" spans="1:17" s="55" customFormat="1">
      <c r="A1229" s="53">
        <v>1226</v>
      </c>
      <c r="B1229" s="53">
        <v>94.054346145633588</v>
      </c>
      <c r="C1229" s="53">
        <v>94</v>
      </c>
      <c r="D1229" s="53"/>
      <c r="E1229" s="65"/>
      <c r="F1229" s="53">
        <v>1994.8652846490879</v>
      </c>
      <c r="G1229" s="53">
        <v>86.345248205687056</v>
      </c>
      <c r="H1229" s="54">
        <v>35.544600000000003</v>
      </c>
      <c r="I1229" s="53"/>
      <c r="J1229" s="53">
        <v>-20.238680205972699</v>
      </c>
      <c r="K1229" s="53">
        <v>246.06104357211581</v>
      </c>
      <c r="L1229" s="53">
        <v>9.5287974071385921</v>
      </c>
      <c r="M1229" s="54">
        <v>0</v>
      </c>
      <c r="N1229" s="94"/>
      <c r="O1229" s="94"/>
      <c r="P1229" s="94"/>
      <c r="Q1229" s="94"/>
    </row>
    <row r="1230" spans="1:17" s="55" customFormat="1">
      <c r="A1230" s="53">
        <v>1227</v>
      </c>
      <c r="B1230" s="53">
        <v>94.243376134652621</v>
      </c>
      <c r="C1230" s="53">
        <v>94</v>
      </c>
      <c r="D1230" s="53"/>
      <c r="E1230" s="65"/>
      <c r="F1230" s="53">
        <v>1998.8745556536171</v>
      </c>
      <c r="G1230" s="53">
        <v>86.440496411374113</v>
      </c>
      <c r="H1230" s="54">
        <v>35.234484158519969</v>
      </c>
      <c r="I1230" s="53"/>
      <c r="J1230" s="53">
        <v>-20.238680205972699</v>
      </c>
      <c r="K1230" s="53">
        <v>246.11158639186979</v>
      </c>
      <c r="L1230" s="53">
        <v>9.5397930661792305</v>
      </c>
      <c r="M1230" s="54">
        <v>0</v>
      </c>
      <c r="N1230" s="94"/>
      <c r="O1230" s="94"/>
      <c r="P1230" s="94"/>
      <c r="Q1230" s="94"/>
    </row>
    <row r="1231" spans="1:17" s="55" customFormat="1">
      <c r="A1231" s="53">
        <v>1228</v>
      </c>
      <c r="B1231" s="53">
        <v>94.423246856667078</v>
      </c>
      <c r="C1231" s="53">
        <v>94</v>
      </c>
      <c r="D1231" s="53"/>
      <c r="E1231" s="65"/>
      <c r="F1231" s="53">
        <v>2002.6895612729841</v>
      </c>
      <c r="G1231" s="53">
        <v>86.630992822748212</v>
      </c>
      <c r="H1231" s="54">
        <v>34.918457920739932</v>
      </c>
      <c r="I1231" s="53"/>
      <c r="J1231" s="53">
        <v>-20.238680205972699</v>
      </c>
      <c r="K1231" s="53">
        <v>246.1714380759685</v>
      </c>
      <c r="L1231" s="53">
        <v>9.668444195780264</v>
      </c>
      <c r="M1231" s="54">
        <v>0</v>
      </c>
      <c r="N1231" s="94"/>
      <c r="O1231" s="94"/>
      <c r="P1231" s="94"/>
      <c r="Q1231" s="94"/>
    </row>
    <row r="1232" spans="1:17" s="55" customFormat="1">
      <c r="A1232" s="53">
        <v>1229</v>
      </c>
      <c r="B1232" s="53">
        <v>94.593397259525943</v>
      </c>
      <c r="C1232" s="53">
        <v>95</v>
      </c>
      <c r="D1232" s="53"/>
      <c r="E1232" s="65"/>
      <c r="F1232" s="53">
        <v>2006.298401754492</v>
      </c>
      <c r="G1232" s="53">
        <v>86.903720095475492</v>
      </c>
      <c r="H1232" s="54">
        <v>35.309057920740003</v>
      </c>
      <c r="I1232" s="53"/>
      <c r="J1232" s="53">
        <v>-20.238680205972699</v>
      </c>
      <c r="K1232" s="53">
        <v>246.26178515348519</v>
      </c>
      <c r="L1232" s="53">
        <v>10.251541759135231</v>
      </c>
      <c r="M1232" s="54">
        <v>0</v>
      </c>
      <c r="N1232" s="94"/>
      <c r="O1232" s="94"/>
      <c r="P1232" s="94"/>
      <c r="Q1232" s="94"/>
    </row>
    <row r="1233" spans="1:17" s="55" customFormat="1">
      <c r="A1233" s="53">
        <v>1230</v>
      </c>
      <c r="B1233" s="53">
        <v>94.742197561655175</v>
      </c>
      <c r="C1233" s="53">
        <v>95</v>
      </c>
      <c r="D1233" s="53"/>
      <c r="E1233" s="65"/>
      <c r="F1233" s="53">
        <v>2009.4544128185989</v>
      </c>
      <c r="G1233" s="53">
        <v>87.230580143213231</v>
      </c>
      <c r="H1233" s="54">
        <v>35.544600000000003</v>
      </c>
      <c r="I1233" s="53"/>
      <c r="J1233" s="53">
        <v>-20.238680205972699</v>
      </c>
      <c r="K1233" s="53">
        <v>246.46785100308341</v>
      </c>
      <c r="L1233" s="53">
        <v>12.31030524941319</v>
      </c>
      <c r="M1233" s="54">
        <v>0</v>
      </c>
      <c r="N1233" s="94"/>
      <c r="O1233" s="94"/>
      <c r="P1233" s="94"/>
      <c r="Q1233" s="94"/>
    </row>
    <row r="1234" spans="1:17" s="55" customFormat="1">
      <c r="A1234" s="53">
        <v>1231</v>
      </c>
      <c r="B1234" s="53">
        <v>94.875987104512731</v>
      </c>
      <c r="C1234" s="53">
        <v>95</v>
      </c>
      <c r="D1234" s="53"/>
      <c r="E1234" s="65"/>
      <c r="F1234" s="53">
        <v>2012.292050051039</v>
      </c>
      <c r="G1234" s="53">
        <v>87.639671052304138</v>
      </c>
      <c r="H1234" s="54">
        <v>35.544600000000003</v>
      </c>
      <c r="I1234" s="53"/>
      <c r="J1234" s="53">
        <v>-20.238680205972699</v>
      </c>
      <c r="K1234" s="53">
        <v>246.50510882896819</v>
      </c>
      <c r="L1234" s="53">
        <v>11.788626744402039</v>
      </c>
      <c r="M1234" s="54">
        <v>0</v>
      </c>
      <c r="N1234" s="94"/>
      <c r="O1234" s="94"/>
      <c r="P1234" s="94"/>
      <c r="Q1234" s="94"/>
    </row>
    <row r="1235" spans="1:17" s="55" customFormat="1">
      <c r="A1235" s="53">
        <v>1232</v>
      </c>
      <c r="B1235" s="53">
        <v>95.005426998287433</v>
      </c>
      <c r="C1235" s="53">
        <v>95</v>
      </c>
      <c r="D1235" s="53"/>
      <c r="E1235" s="65"/>
      <c r="F1235" s="53">
        <v>2015.037432493441</v>
      </c>
      <c r="G1235" s="53">
        <v>88.075828348900288</v>
      </c>
      <c r="H1235" s="54">
        <v>35.389542079260011</v>
      </c>
      <c r="I1235" s="53"/>
      <c r="J1235" s="53">
        <v>-20.238680205972699</v>
      </c>
      <c r="K1235" s="53">
        <v>246.56749602274979</v>
      </c>
      <c r="L1235" s="53">
        <v>11.84593428416629</v>
      </c>
      <c r="M1235" s="54">
        <v>0</v>
      </c>
      <c r="N1235" s="94"/>
      <c r="O1235" s="94"/>
      <c r="P1235" s="94"/>
      <c r="Q1235" s="94"/>
    </row>
    <row r="1236" spans="1:17" s="55" customFormat="1">
      <c r="A1236" s="53">
        <v>1233</v>
      </c>
      <c r="B1236" s="53">
        <v>95.137757277209303</v>
      </c>
      <c r="C1236" s="53">
        <v>95</v>
      </c>
      <c r="D1236" s="53"/>
      <c r="E1236" s="65"/>
      <c r="F1236" s="53">
        <v>2017.8441191628731</v>
      </c>
      <c r="G1236" s="53">
        <v>88.526034688667778</v>
      </c>
      <c r="H1236" s="54">
        <v>35.309057920740003</v>
      </c>
      <c r="I1236" s="53"/>
      <c r="J1236" s="53">
        <v>-20.238680205972699</v>
      </c>
      <c r="K1236" s="53">
        <v>246.63391503522601</v>
      </c>
      <c r="L1236" s="53">
        <v>11.92376755062252</v>
      </c>
      <c r="M1236" s="54">
        <v>0</v>
      </c>
      <c r="N1236" s="94"/>
      <c r="O1236" s="94"/>
      <c r="P1236" s="94"/>
      <c r="Q1236" s="94"/>
    </row>
    <row r="1237" spans="1:17" s="55" customFormat="1">
      <c r="A1237" s="53">
        <v>1234</v>
      </c>
      <c r="B1237" s="53">
        <v>95.277605444213407</v>
      </c>
      <c r="C1237" s="53">
        <v>95</v>
      </c>
      <c r="D1237" s="53"/>
      <c r="E1237" s="65"/>
      <c r="F1237" s="53">
        <v>2020.8102580486441</v>
      </c>
      <c r="G1237" s="53">
        <v>88.935125597758685</v>
      </c>
      <c r="H1237" s="54">
        <v>35.544600000000003</v>
      </c>
      <c r="I1237" s="53"/>
      <c r="J1237" s="53">
        <v>-20.238680205972699</v>
      </c>
      <c r="K1237" s="53">
        <v>246.69901376619191</v>
      </c>
      <c r="L1237" s="53">
        <v>12.019460412101671</v>
      </c>
      <c r="M1237" s="54">
        <v>0</v>
      </c>
      <c r="N1237" s="94"/>
      <c r="O1237" s="94"/>
      <c r="P1237" s="94"/>
      <c r="Q1237" s="94"/>
    </row>
    <row r="1238" spans="1:17" s="55" customFormat="1">
      <c r="A1238" s="53">
        <v>1235</v>
      </c>
      <c r="B1238" s="53">
        <v>95.407914801891707</v>
      </c>
      <c r="C1238" s="53">
        <v>95</v>
      </c>
      <c r="D1238" s="53"/>
      <c r="E1238" s="65"/>
      <c r="F1238" s="53">
        <v>2023.574081567175</v>
      </c>
      <c r="G1238" s="53">
        <v>89.317150119344362</v>
      </c>
      <c r="H1238" s="54">
        <v>35.389542079260011</v>
      </c>
      <c r="I1238" s="53"/>
      <c r="J1238" s="53">
        <v>-20.238680205972699</v>
      </c>
      <c r="K1238" s="53">
        <v>246.75000236643831</v>
      </c>
      <c r="L1238" s="53">
        <v>11.98146997677194</v>
      </c>
      <c r="M1238" s="54">
        <v>0</v>
      </c>
      <c r="N1238" s="94"/>
      <c r="O1238" s="94"/>
      <c r="P1238" s="94"/>
      <c r="Q1238" s="94"/>
    </row>
    <row r="1239" spans="1:17" s="55" customFormat="1">
      <c r="A1239" s="53">
        <v>1236</v>
      </c>
      <c r="B1239" s="53">
        <v>95.542697055060401</v>
      </c>
      <c r="C1239" s="53">
        <v>96</v>
      </c>
      <c r="D1239" s="53"/>
      <c r="E1239" s="65"/>
      <c r="F1239" s="53">
        <v>2026.432773896147</v>
      </c>
      <c r="G1239" s="53">
        <v>89.685125597758685</v>
      </c>
      <c r="H1239" s="54">
        <v>35.309057920740003</v>
      </c>
      <c r="I1239" s="53"/>
      <c r="J1239" s="53">
        <v>-20.238680205972699</v>
      </c>
      <c r="K1239" s="53">
        <v>246.77097203584881</v>
      </c>
      <c r="L1239" s="53">
        <v>11.47171972726408</v>
      </c>
      <c r="M1239" s="54">
        <v>0</v>
      </c>
      <c r="N1239" s="94"/>
      <c r="O1239" s="94"/>
      <c r="P1239" s="94"/>
      <c r="Q1239" s="94"/>
    </row>
    <row r="1240" spans="1:17" s="55" customFormat="1">
      <c r="A1240" s="53">
        <v>1237</v>
      </c>
      <c r="B1240" s="53">
        <v>95.67740710021927</v>
      </c>
      <c r="C1240" s="53">
        <v>96</v>
      </c>
      <c r="D1240" s="53"/>
      <c r="E1240" s="65"/>
      <c r="F1240" s="53">
        <v>2029.2899347142641</v>
      </c>
      <c r="G1240" s="53">
        <v>90.067150119344362</v>
      </c>
      <c r="H1240" s="54">
        <v>35.389542079260011</v>
      </c>
      <c r="I1240" s="53"/>
      <c r="J1240" s="53">
        <v>-20.238680205972699</v>
      </c>
      <c r="K1240" s="53">
        <v>246.83616541782851</v>
      </c>
      <c r="L1240" s="53">
        <v>11.668211659654091</v>
      </c>
      <c r="M1240" s="54">
        <v>0</v>
      </c>
      <c r="N1240" s="94"/>
      <c r="O1240" s="94"/>
      <c r="P1240" s="94"/>
      <c r="Q1240" s="94"/>
    </row>
    <row r="1241" spans="1:17" s="55" customFormat="1">
      <c r="A1241" s="53">
        <v>1238</v>
      </c>
      <c r="B1241" s="53">
        <v>95.832196313478036</v>
      </c>
      <c r="C1241" s="53">
        <v>96</v>
      </c>
      <c r="D1241" s="53"/>
      <c r="E1241" s="65"/>
      <c r="F1241" s="53">
        <v>2032.5729688389169</v>
      </c>
      <c r="G1241" s="53">
        <v>90.380992822748212</v>
      </c>
      <c r="H1241" s="54">
        <v>35.464115841479988</v>
      </c>
      <c r="I1241" s="53"/>
      <c r="J1241" s="53">
        <v>-20.238680205972699</v>
      </c>
      <c r="K1241" s="53">
        <v>246.78803545846219</v>
      </c>
      <c r="L1241" s="53">
        <v>10.34101031482607</v>
      </c>
      <c r="M1241" s="54">
        <v>0</v>
      </c>
      <c r="N1241" s="94"/>
      <c r="O1241" s="94"/>
      <c r="P1241" s="94"/>
      <c r="Q1241" s="94"/>
    </row>
    <row r="1242" spans="1:17" s="55" customFormat="1">
      <c r="A1242" s="53">
        <v>1239</v>
      </c>
      <c r="B1242" s="53">
        <v>96.00844603881238</v>
      </c>
      <c r="C1242" s="53">
        <v>96</v>
      </c>
      <c r="D1242" s="53"/>
      <c r="E1242" s="65"/>
      <c r="F1242" s="53">
        <v>2036.311174173459</v>
      </c>
      <c r="G1242" s="53">
        <v>90.626653707970249</v>
      </c>
      <c r="H1242" s="54">
        <v>35.78014207926001</v>
      </c>
      <c r="I1242" s="53"/>
      <c r="J1242" s="53">
        <v>-20.238680205972699</v>
      </c>
      <c r="K1242" s="53">
        <v>246.72962183162571</v>
      </c>
      <c r="L1242" s="53">
        <v>9.0657264513883398</v>
      </c>
      <c r="M1242" s="54">
        <v>0</v>
      </c>
      <c r="N1242" s="94"/>
      <c r="O1242" s="94"/>
      <c r="P1242" s="94"/>
      <c r="Q1242" s="94"/>
    </row>
    <row r="1243" spans="1:17" s="55" customFormat="1">
      <c r="A1243" s="53">
        <v>1240</v>
      </c>
      <c r="B1243" s="53">
        <v>96.186026436760997</v>
      </c>
      <c r="C1243" s="53">
        <v>96</v>
      </c>
      <c r="D1243" s="53"/>
      <c r="E1243" s="65"/>
      <c r="F1243" s="53">
        <v>2040.0776026865369</v>
      </c>
      <c r="G1243" s="53">
        <v>90.831199162515702</v>
      </c>
      <c r="H1243" s="54">
        <v>35.544600000000003</v>
      </c>
      <c r="I1243" s="53"/>
      <c r="J1243" s="53">
        <v>-20.238680205972699</v>
      </c>
      <c r="K1243" s="53">
        <v>246.75823355236491</v>
      </c>
      <c r="L1243" s="53">
        <v>9.1746309768473893</v>
      </c>
      <c r="M1243" s="54">
        <v>0</v>
      </c>
      <c r="N1243" s="94"/>
      <c r="O1243" s="94"/>
      <c r="P1243" s="94"/>
      <c r="Q1243" s="94"/>
    </row>
    <row r="1244" spans="1:17" s="55" customFormat="1">
      <c r="A1244" s="53">
        <v>1241</v>
      </c>
      <c r="B1244" s="53">
        <v>96.357515543252205</v>
      </c>
      <c r="C1244" s="53">
        <v>96</v>
      </c>
      <c r="D1244" s="53"/>
      <c r="E1244" s="65"/>
      <c r="F1244" s="53">
        <v>2043.714836682137</v>
      </c>
      <c r="G1244" s="53">
        <v>91.008678229555926</v>
      </c>
      <c r="H1244" s="54">
        <v>35.699657920739988</v>
      </c>
      <c r="I1244" s="53"/>
      <c r="J1244" s="53">
        <v>-20.238680205972699</v>
      </c>
      <c r="K1244" s="53">
        <v>246.77697685265389</v>
      </c>
      <c r="L1244" s="53">
        <v>8.9924876875198176</v>
      </c>
      <c r="M1244" s="54">
        <v>0</v>
      </c>
      <c r="N1244" s="94"/>
      <c r="O1244" s="94"/>
      <c r="P1244" s="94"/>
      <c r="Q1244" s="94"/>
    </row>
    <row r="1245" spans="1:17" s="55" customFormat="1">
      <c r="A1245" s="53">
        <v>1242</v>
      </c>
      <c r="B1245" s="53">
        <v>96.520325228273848</v>
      </c>
      <c r="C1245" s="53">
        <v>97</v>
      </c>
      <c r="D1245" s="53"/>
      <c r="E1245" s="65"/>
      <c r="F1245" s="53">
        <v>2047.1679826765969</v>
      </c>
      <c r="G1245" s="53">
        <v>91.145041865919566</v>
      </c>
      <c r="H1245" s="54">
        <v>35.935200000000002</v>
      </c>
      <c r="I1245" s="53"/>
      <c r="J1245" s="53">
        <v>-20.238680205972699</v>
      </c>
      <c r="K1245" s="53">
        <v>246.9179053321667</v>
      </c>
      <c r="L1245" s="53">
        <v>10.516442898041619</v>
      </c>
      <c r="M1245" s="54">
        <v>0</v>
      </c>
      <c r="N1245" s="94"/>
      <c r="O1245" s="94"/>
      <c r="P1245" s="94"/>
      <c r="Q1245" s="94"/>
    </row>
    <row r="1246" spans="1:17" s="55" customFormat="1">
      <c r="A1246" s="53">
        <v>1243</v>
      </c>
      <c r="B1246" s="53">
        <v>96.675325322877598</v>
      </c>
      <c r="C1246" s="53">
        <v>97</v>
      </c>
      <c r="D1246" s="53"/>
      <c r="E1246" s="65"/>
      <c r="F1246" s="53">
        <v>2050.4554895331489</v>
      </c>
      <c r="G1246" s="53">
        <v>91.254339114777963</v>
      </c>
      <c r="H1246" s="54">
        <v>35.935200000000002</v>
      </c>
      <c r="I1246" s="53"/>
      <c r="J1246" s="53">
        <v>-20.238680205972699</v>
      </c>
      <c r="K1246" s="53">
        <v>246.9875911551583</v>
      </c>
      <c r="L1246" s="53">
        <v>10.8048549242238</v>
      </c>
      <c r="M1246" s="54">
        <v>0</v>
      </c>
      <c r="N1246" s="94"/>
      <c r="O1246" s="94"/>
      <c r="P1246" s="94"/>
      <c r="Q1246" s="94"/>
    </row>
    <row r="1247" spans="1:17" s="55" customFormat="1">
      <c r="A1247" s="53">
        <v>1244</v>
      </c>
      <c r="B1247" s="53">
        <v>96.827903658588639</v>
      </c>
      <c r="C1247" s="53">
        <v>97</v>
      </c>
      <c r="D1247" s="53"/>
      <c r="E1247" s="65"/>
      <c r="F1247" s="53">
        <v>2053.6916315890221</v>
      </c>
      <c r="G1247" s="53">
        <v>91.322520932959776</v>
      </c>
      <c r="H1247" s="54">
        <v>35.935200000000002</v>
      </c>
      <c r="I1247" s="53"/>
      <c r="J1247" s="53">
        <v>-20.238680205972699</v>
      </c>
      <c r="K1247" s="53">
        <v>246.98654773649241</v>
      </c>
      <c r="L1247" s="53">
        <v>10.164427556610329</v>
      </c>
      <c r="M1247" s="54">
        <v>0</v>
      </c>
      <c r="N1247" s="94"/>
      <c r="O1247" s="94"/>
      <c r="P1247" s="94"/>
      <c r="Q1247" s="94"/>
    </row>
    <row r="1248" spans="1:17" s="55" customFormat="1">
      <c r="A1248" s="53">
        <v>1245</v>
      </c>
      <c r="B1248" s="53">
        <v>96.972722485285843</v>
      </c>
      <c r="C1248" s="53">
        <v>97</v>
      </c>
      <c r="D1248" s="53"/>
      <c r="E1248" s="65"/>
      <c r="F1248" s="53">
        <v>2056.76319671898</v>
      </c>
      <c r="G1248" s="53">
        <v>91.36363636363636</v>
      </c>
      <c r="H1248" s="54">
        <v>36.090257920739987</v>
      </c>
      <c r="I1248" s="53"/>
      <c r="J1248" s="53">
        <v>-20.238680205972699</v>
      </c>
      <c r="K1248" s="53">
        <v>247.05912242636811</v>
      </c>
      <c r="L1248" s="53">
        <v>10.63657973609957</v>
      </c>
      <c r="M1248" s="54">
        <v>0</v>
      </c>
      <c r="N1248" s="94"/>
      <c r="O1248" s="94"/>
      <c r="P1248" s="94"/>
      <c r="Q1248" s="94"/>
    </row>
    <row r="1249" spans="1:17" s="55" customFormat="1">
      <c r="A1249" s="53">
        <v>1246</v>
      </c>
      <c r="B1249" s="53">
        <v>97.122065836191155</v>
      </c>
      <c r="C1249" s="53">
        <v>97</v>
      </c>
      <c r="D1249" s="53"/>
      <c r="E1249" s="65"/>
      <c r="F1249" s="53">
        <v>2059.9307256894422</v>
      </c>
      <c r="G1249" s="53">
        <v>91.36363636363636</v>
      </c>
      <c r="H1249" s="54">
        <v>36.325800000000001</v>
      </c>
      <c r="I1249" s="53"/>
      <c r="J1249" s="53">
        <v>-20.238680205972699</v>
      </c>
      <c r="K1249" s="53">
        <v>247.07471770456911</v>
      </c>
      <c r="L1249" s="53">
        <v>10.276094026794279</v>
      </c>
      <c r="M1249" s="54">
        <v>0</v>
      </c>
      <c r="N1249" s="94"/>
      <c r="O1249" s="94"/>
      <c r="P1249" s="94"/>
      <c r="Q1249" s="94"/>
    </row>
    <row r="1250" spans="1:17" s="55" customFormat="1">
      <c r="A1250" s="53">
        <v>1247</v>
      </c>
      <c r="B1250" s="53">
        <v>97.246936933584493</v>
      </c>
      <c r="C1250" s="53">
        <v>97</v>
      </c>
      <c r="D1250" s="53"/>
      <c r="E1250" s="65"/>
      <c r="F1250" s="53">
        <v>2062.5792052914398</v>
      </c>
      <c r="G1250" s="53">
        <v>91.33656997613113</v>
      </c>
      <c r="H1250" s="54">
        <v>36.325800000000001</v>
      </c>
      <c r="I1250" s="53"/>
      <c r="J1250" s="53">
        <v>-20.238680205972699</v>
      </c>
      <c r="K1250" s="53">
        <v>247.2465713473388</v>
      </c>
      <c r="L1250" s="53">
        <v>12.20885610312059</v>
      </c>
      <c r="M1250" s="54">
        <v>0</v>
      </c>
      <c r="N1250" s="94"/>
      <c r="O1250" s="94"/>
      <c r="P1250" s="94"/>
      <c r="Q1250" s="94"/>
    </row>
    <row r="1251" spans="1:17" s="55" customFormat="1">
      <c r="A1251" s="53">
        <v>1248</v>
      </c>
      <c r="B1251" s="53">
        <v>97.31008824586867</v>
      </c>
      <c r="C1251" s="53">
        <v>97</v>
      </c>
      <c r="D1251" s="53"/>
      <c r="E1251" s="65"/>
      <c r="F1251" s="53">
        <v>2063.9186262296362</v>
      </c>
      <c r="G1251" s="53">
        <v>91.241321770444074</v>
      </c>
      <c r="H1251" s="54">
        <v>36.170742079260009</v>
      </c>
      <c r="I1251" s="53"/>
      <c r="J1251" s="53">
        <v>-20.238680205972699</v>
      </c>
      <c r="K1251" s="53">
        <v>247.64585421205021</v>
      </c>
      <c r="L1251" s="53">
        <v>16.622769354469501</v>
      </c>
      <c r="M1251" s="54">
        <v>0</v>
      </c>
      <c r="N1251" s="94"/>
      <c r="O1251" s="94"/>
      <c r="P1251" s="94"/>
      <c r="Q1251" s="94"/>
    </row>
    <row r="1252" spans="1:17" s="55" customFormat="1">
      <c r="A1252" s="53">
        <v>1249</v>
      </c>
      <c r="B1252" s="53">
        <v>97.31651045100763</v>
      </c>
      <c r="C1252" s="53">
        <v>97</v>
      </c>
      <c r="D1252" s="53"/>
      <c r="E1252" s="65"/>
      <c r="F1252" s="53">
        <v>2064.0548393299082</v>
      </c>
      <c r="G1252" s="53">
        <v>91.077891746575204</v>
      </c>
      <c r="H1252" s="54">
        <v>35.935200000000002</v>
      </c>
      <c r="I1252" s="53"/>
      <c r="J1252" s="53">
        <v>-20.238680205972699</v>
      </c>
      <c r="K1252" s="53">
        <v>247.94430338046789</v>
      </c>
      <c r="L1252" s="53">
        <v>19.296527770060791</v>
      </c>
      <c r="M1252" s="54">
        <v>0</v>
      </c>
      <c r="N1252" s="94"/>
      <c r="O1252" s="94"/>
      <c r="P1252" s="94"/>
      <c r="Q1252" s="94"/>
    </row>
    <row r="1253" spans="1:17" s="55" customFormat="1">
      <c r="A1253" s="53">
        <v>1250</v>
      </c>
      <c r="B1253" s="53">
        <v>97.303120645768942</v>
      </c>
      <c r="C1253" s="53">
        <v>97</v>
      </c>
      <c r="D1253" s="53"/>
      <c r="E1253" s="65"/>
      <c r="F1253" s="53">
        <v>2063.7708454611129</v>
      </c>
      <c r="G1253" s="53">
        <v>90.873346292029751</v>
      </c>
      <c r="H1253" s="54">
        <v>35.935200000000002</v>
      </c>
      <c r="I1253" s="53"/>
      <c r="J1253" s="53">
        <v>-20.238680205972699</v>
      </c>
      <c r="K1253" s="53">
        <v>248.0283255059245</v>
      </c>
      <c r="L1253" s="53">
        <v>18.750064025167639</v>
      </c>
      <c r="M1253" s="54">
        <v>0</v>
      </c>
      <c r="N1253" s="94"/>
      <c r="O1253" s="94"/>
      <c r="P1253" s="94"/>
      <c r="Q1253" s="94"/>
    </row>
    <row r="1254" spans="1:17" s="55" customFormat="1">
      <c r="A1254" s="53">
        <v>1251</v>
      </c>
      <c r="B1254" s="53">
        <v>97.291640330199158</v>
      </c>
      <c r="C1254" s="53">
        <v>97</v>
      </c>
      <c r="D1254" s="53"/>
      <c r="E1254" s="65"/>
      <c r="F1254" s="53">
        <v>2063.5273513119801</v>
      </c>
      <c r="G1254" s="53">
        <v>90.614668062473825</v>
      </c>
      <c r="H1254" s="54">
        <v>35.935200000000002</v>
      </c>
      <c r="I1254" s="53"/>
      <c r="J1254" s="53">
        <v>-20.238680205972699</v>
      </c>
      <c r="K1254" s="53">
        <v>248.08174358398139</v>
      </c>
      <c r="L1254" s="53">
        <v>18.221088078944341</v>
      </c>
      <c r="M1254" s="54">
        <v>0</v>
      </c>
      <c r="N1254" s="94"/>
      <c r="O1254" s="94"/>
      <c r="P1254" s="94"/>
      <c r="Q1254" s="94"/>
    </row>
    <row r="1255" spans="1:17" s="55" customFormat="1">
      <c r="A1255" s="53">
        <v>1252</v>
      </c>
      <c r="B1255" s="53">
        <v>97.284989066813139</v>
      </c>
      <c r="C1255" s="53">
        <v>97</v>
      </c>
      <c r="D1255" s="53"/>
      <c r="E1255" s="65"/>
      <c r="F1255" s="53">
        <v>2063.3862799530102</v>
      </c>
      <c r="G1255" s="53">
        <v>90.273758971564732</v>
      </c>
      <c r="H1255" s="54">
        <v>35.935200000000002</v>
      </c>
      <c r="I1255" s="53"/>
      <c r="J1255" s="53">
        <v>-20.238680205972699</v>
      </c>
      <c r="K1255" s="53">
        <v>248.16921299073499</v>
      </c>
      <c r="L1255" s="53">
        <v>18.18140750118253</v>
      </c>
      <c r="M1255" s="54">
        <v>0</v>
      </c>
      <c r="N1255" s="94"/>
      <c r="O1255" s="94"/>
      <c r="P1255" s="94"/>
      <c r="Q1255" s="94"/>
    </row>
    <row r="1256" spans="1:17" s="55" customFormat="1">
      <c r="A1256" s="53">
        <v>1253</v>
      </c>
      <c r="B1256" s="53">
        <v>97.279199288915848</v>
      </c>
      <c r="C1256" s="53">
        <v>97</v>
      </c>
      <c r="D1256" s="53"/>
      <c r="E1256" s="65"/>
      <c r="F1256" s="53">
        <v>2063.2634804503132</v>
      </c>
      <c r="G1256" s="53">
        <v>89.932849880655638</v>
      </c>
      <c r="H1256" s="54">
        <v>35.935200000000002</v>
      </c>
      <c r="I1256" s="53"/>
      <c r="J1256" s="53">
        <v>-20.238680205972699</v>
      </c>
      <c r="K1256" s="53">
        <v>248.22497847176911</v>
      </c>
      <c r="L1256" s="53">
        <v>17.806466913962272</v>
      </c>
      <c r="M1256" s="54">
        <v>0</v>
      </c>
      <c r="N1256" s="94"/>
      <c r="O1256" s="94"/>
      <c r="P1256" s="94"/>
      <c r="Q1256" s="94"/>
    </row>
    <row r="1257" spans="1:17" s="55" customFormat="1">
      <c r="A1257" s="53">
        <v>1254</v>
      </c>
      <c r="B1257" s="53">
        <v>97.241623956309596</v>
      </c>
      <c r="C1257" s="53">
        <v>97</v>
      </c>
      <c r="D1257" s="53"/>
      <c r="E1257" s="65"/>
      <c r="F1257" s="53">
        <v>2062.4665185910571</v>
      </c>
      <c r="G1257" s="53">
        <v>89.564874402241315</v>
      </c>
      <c r="H1257" s="54">
        <v>35.78014207926001</v>
      </c>
      <c r="I1257" s="53"/>
      <c r="J1257" s="53">
        <v>-20.238680205972699</v>
      </c>
      <c r="K1257" s="53">
        <v>248.54091617917209</v>
      </c>
      <c r="L1257" s="53">
        <v>21.06579101503954</v>
      </c>
      <c r="M1257" s="54">
        <v>0</v>
      </c>
      <c r="N1257" s="94"/>
      <c r="O1257" s="94"/>
      <c r="P1257" s="94"/>
      <c r="Q1257" s="94"/>
    </row>
    <row r="1258" spans="1:17" s="55" customFormat="1">
      <c r="A1258" s="53">
        <v>1255</v>
      </c>
      <c r="B1258" s="53">
        <v>97.15736565756383</v>
      </c>
      <c r="C1258" s="53">
        <v>97</v>
      </c>
      <c r="D1258" s="53"/>
      <c r="E1258" s="65"/>
      <c r="F1258" s="53">
        <v>2060.6794246182681</v>
      </c>
      <c r="G1258" s="53">
        <v>89.155783493150409</v>
      </c>
      <c r="H1258" s="54">
        <v>35.699657920739988</v>
      </c>
      <c r="I1258" s="53"/>
      <c r="J1258" s="53">
        <v>-20.238680205972699</v>
      </c>
      <c r="K1258" s="53">
        <v>248.7095244538317</v>
      </c>
      <c r="L1258" s="53">
        <v>21.860786995805881</v>
      </c>
      <c r="M1258" s="54">
        <v>0</v>
      </c>
      <c r="N1258" s="94"/>
      <c r="O1258" s="94"/>
      <c r="P1258" s="94"/>
      <c r="Q1258" s="94"/>
    </row>
    <row r="1259" spans="1:17" s="55" customFormat="1">
      <c r="A1259" s="53">
        <v>1256</v>
      </c>
      <c r="B1259" s="53">
        <v>96.998494028914735</v>
      </c>
      <c r="C1259" s="53">
        <v>96</v>
      </c>
      <c r="D1259" s="53"/>
      <c r="E1259" s="65"/>
      <c r="F1259" s="53">
        <v>2057.3098036523529</v>
      </c>
      <c r="G1259" s="53">
        <v>88.773758971564732</v>
      </c>
      <c r="H1259" s="54">
        <v>35.470026237779983</v>
      </c>
      <c r="I1259" s="53"/>
      <c r="J1259" s="53">
        <v>-20.238680205972699</v>
      </c>
      <c r="K1259" s="53">
        <v>249.1219370972976</v>
      </c>
      <c r="L1259" s="53">
        <v>25.947487010125041</v>
      </c>
      <c r="M1259" s="54">
        <v>0</v>
      </c>
      <c r="N1259" s="94"/>
      <c r="O1259" s="94"/>
      <c r="P1259" s="94"/>
      <c r="Q1259" s="94"/>
    </row>
    <row r="1260" spans="1:17" s="55" customFormat="1">
      <c r="A1260" s="53">
        <v>1257</v>
      </c>
      <c r="B1260" s="53">
        <v>96.782705303952113</v>
      </c>
      <c r="C1260" s="53">
        <v>96</v>
      </c>
      <c r="D1260" s="53"/>
      <c r="E1260" s="65"/>
      <c r="F1260" s="53">
        <v>2052.7329876530148</v>
      </c>
      <c r="G1260" s="53">
        <v>88.405783493150409</v>
      </c>
      <c r="H1260" s="54">
        <v>35.073515841479932</v>
      </c>
      <c r="I1260" s="53"/>
      <c r="J1260" s="53">
        <v>-20.238680205972699</v>
      </c>
      <c r="K1260" s="53">
        <v>249.38285296240511</v>
      </c>
      <c r="L1260" s="53">
        <v>27.348290943451349</v>
      </c>
      <c r="M1260" s="54">
        <v>0</v>
      </c>
      <c r="N1260" s="94"/>
      <c r="O1260" s="94"/>
      <c r="P1260" s="94"/>
      <c r="Q1260" s="94"/>
    </row>
    <row r="1261" spans="1:17" s="55" customFormat="1">
      <c r="A1261" s="53">
        <v>1258</v>
      </c>
      <c r="B1261" s="53">
        <v>96.537696284167495</v>
      </c>
      <c r="C1261" s="53">
        <v>96</v>
      </c>
      <c r="D1261" s="53"/>
      <c r="E1261" s="65"/>
      <c r="F1261" s="53">
        <v>2047.5364177120839</v>
      </c>
      <c r="G1261" s="53">
        <v>87.996692584059488</v>
      </c>
      <c r="H1261" s="54">
        <v>35.079426237779977</v>
      </c>
      <c r="I1261" s="53"/>
      <c r="J1261" s="53">
        <v>-20.238680205972699</v>
      </c>
      <c r="K1261" s="53">
        <v>249.37694512836131</v>
      </c>
      <c r="L1261" s="53">
        <v>25.44076732918419</v>
      </c>
      <c r="M1261" s="54">
        <v>0</v>
      </c>
      <c r="N1261" s="94"/>
      <c r="O1261" s="94"/>
      <c r="P1261" s="94"/>
      <c r="Q1261" s="94"/>
    </row>
    <row r="1262" spans="1:17" s="55" customFormat="1">
      <c r="A1262" s="53">
        <v>1259</v>
      </c>
      <c r="B1262" s="53">
        <v>96.250607348643271</v>
      </c>
      <c r="C1262" s="53">
        <v>96</v>
      </c>
      <c r="D1262" s="53"/>
      <c r="E1262" s="65"/>
      <c r="F1262" s="53">
        <v>2041.44734501578</v>
      </c>
      <c r="G1262" s="53">
        <v>87.614668062473825</v>
      </c>
      <c r="H1262" s="54">
        <v>29.876120298540101</v>
      </c>
      <c r="I1262" s="53"/>
      <c r="J1262" s="53">
        <v>-20.238680205972699</v>
      </c>
      <c r="K1262" s="53">
        <v>250.70947626724481</v>
      </c>
      <c r="L1262" s="53">
        <v>41.937105081443782</v>
      </c>
      <c r="M1262" s="54">
        <v>0</v>
      </c>
      <c r="N1262" s="94"/>
      <c r="O1262" s="94"/>
      <c r="P1262" s="94"/>
      <c r="Q1262" s="94"/>
    </row>
    <row r="1263" spans="1:17" s="55" customFormat="1">
      <c r="A1263" s="53">
        <v>1260</v>
      </c>
      <c r="B1263" s="53">
        <v>95.984515703134264</v>
      </c>
      <c r="C1263" s="53">
        <v>95</v>
      </c>
      <c r="D1263" s="53"/>
      <c r="E1263" s="65"/>
      <c r="F1263" s="53">
        <v>2035.8036187243961</v>
      </c>
      <c r="G1263" s="53">
        <v>87.300825359069961</v>
      </c>
      <c r="H1263" s="54">
        <v>13.896982676340331</v>
      </c>
      <c r="I1263" s="53"/>
      <c r="J1263" s="53">
        <v>-20.238680205972699</v>
      </c>
      <c r="K1263" s="53">
        <v>245.67219726803569</v>
      </c>
      <c r="L1263" s="53">
        <v>-31.05539781784524</v>
      </c>
      <c r="M1263" s="54">
        <v>0</v>
      </c>
      <c r="N1263" s="94"/>
      <c r="O1263" s="94"/>
      <c r="P1263" s="94"/>
      <c r="Q1263" s="94"/>
    </row>
    <row r="1264" spans="1:17" s="55" customFormat="1">
      <c r="A1264" s="53">
        <v>1261</v>
      </c>
      <c r="B1264" s="53">
        <v>95.785683327652535</v>
      </c>
      <c r="C1264" s="53">
        <v>95</v>
      </c>
      <c r="D1264" s="53"/>
      <c r="E1264" s="65"/>
      <c r="F1264" s="53">
        <v>0</v>
      </c>
      <c r="G1264" s="53">
        <v>87.028098086342695</v>
      </c>
      <c r="H1264" s="54">
        <v>0</v>
      </c>
      <c r="I1264" s="53"/>
      <c r="J1264" s="53">
        <v>-20.238680205972699</v>
      </c>
      <c r="K1264" s="53">
        <v>243.27934012488771</v>
      </c>
      <c r="L1264" s="53">
        <v>-52.558718174384822</v>
      </c>
      <c r="M1264" s="54">
        <v>0</v>
      </c>
      <c r="N1264" s="94"/>
      <c r="O1264" s="94"/>
      <c r="P1264" s="94"/>
      <c r="Q1264" s="94"/>
    </row>
    <row r="1265" spans="1:17" s="55" customFormat="1">
      <c r="A1265" s="53">
        <v>1262</v>
      </c>
      <c r="B1265" s="53">
        <v>95.611044205892838</v>
      </c>
      <c r="C1265" s="53">
        <v>95</v>
      </c>
      <c r="D1265" s="53"/>
      <c r="E1265" s="65"/>
      <c r="F1265" s="53">
        <v>0</v>
      </c>
      <c r="G1265" s="53">
        <v>86.809503588625887</v>
      </c>
      <c r="H1265" s="54">
        <v>0</v>
      </c>
      <c r="I1265" s="53"/>
      <c r="J1265" s="53">
        <v>-20.238680205972699</v>
      </c>
      <c r="K1265" s="53">
        <v>242.93976198374449</v>
      </c>
      <c r="L1265" s="53">
        <v>-48.920293135832672</v>
      </c>
      <c r="M1265" s="54">
        <v>0</v>
      </c>
      <c r="N1265" s="94"/>
      <c r="O1265" s="94"/>
      <c r="P1265" s="94"/>
      <c r="Q1265" s="94"/>
    </row>
    <row r="1266" spans="1:17" s="55" customFormat="1">
      <c r="A1266" s="53">
        <v>1263</v>
      </c>
      <c r="B1266" s="53">
        <v>95.438224729001533</v>
      </c>
      <c r="C1266" s="53">
        <v>95</v>
      </c>
      <c r="D1266" s="53"/>
      <c r="E1266" s="65"/>
      <c r="F1266" s="53">
        <v>0</v>
      </c>
      <c r="G1266" s="53">
        <v>86.673139952262261</v>
      </c>
      <c r="H1266" s="54">
        <v>0</v>
      </c>
      <c r="I1266" s="53"/>
      <c r="J1266" s="53">
        <v>-20.238680205972699</v>
      </c>
      <c r="K1266" s="53">
        <v>242.4060879731334</v>
      </c>
      <c r="L1266" s="53">
        <v>-49.579523010622673</v>
      </c>
      <c r="M1266" s="54">
        <v>0</v>
      </c>
      <c r="N1266" s="94"/>
      <c r="O1266" s="94"/>
      <c r="P1266" s="94"/>
      <c r="Q1266" s="94"/>
    </row>
    <row r="1267" spans="1:17" s="55" customFormat="1">
      <c r="A1267" s="53">
        <v>1264</v>
      </c>
      <c r="B1267" s="53">
        <v>95.264474169980659</v>
      </c>
      <c r="C1267" s="53">
        <v>95</v>
      </c>
      <c r="D1267" s="53"/>
      <c r="E1267" s="65"/>
      <c r="F1267" s="53">
        <v>0</v>
      </c>
      <c r="G1267" s="53">
        <v>86.509709928393377</v>
      </c>
      <c r="H1267" s="54">
        <v>0</v>
      </c>
      <c r="I1267" s="53"/>
      <c r="J1267" s="53">
        <v>-20.238680205972699</v>
      </c>
      <c r="K1267" s="53">
        <v>241.99171017677321</v>
      </c>
      <c r="L1267" s="53">
        <v>-49.438568800419723</v>
      </c>
      <c r="M1267" s="54">
        <v>0</v>
      </c>
      <c r="N1267" s="94"/>
      <c r="O1267" s="94"/>
      <c r="P1267" s="94"/>
      <c r="Q1267" s="94"/>
    </row>
    <row r="1268" spans="1:17" s="55" customFormat="1">
      <c r="A1268" s="53">
        <v>1265</v>
      </c>
      <c r="B1268" s="53">
        <v>95.102187163988305</v>
      </c>
      <c r="C1268" s="53">
        <v>94</v>
      </c>
      <c r="D1268" s="53"/>
      <c r="E1268" s="65"/>
      <c r="F1268" s="53">
        <v>0</v>
      </c>
      <c r="G1268" s="53">
        <v>86.332230861353167</v>
      </c>
      <c r="H1268" s="54">
        <v>0</v>
      </c>
      <c r="I1268" s="53"/>
      <c r="J1268" s="53">
        <v>-20.238680205972699</v>
      </c>
      <c r="K1268" s="53">
        <v>241.6116509656386</v>
      </c>
      <c r="L1268" s="53">
        <v>-49.515064186854133</v>
      </c>
      <c r="M1268" s="54">
        <v>0</v>
      </c>
      <c r="N1268" s="94"/>
      <c r="O1268" s="94"/>
      <c r="P1268" s="94"/>
      <c r="Q1268" s="94"/>
    </row>
    <row r="1269" spans="1:17" s="55" customFormat="1">
      <c r="A1269" s="53">
        <v>1266</v>
      </c>
      <c r="B1269" s="53">
        <v>94.939604681395011</v>
      </c>
      <c r="C1269" s="53">
        <v>94</v>
      </c>
      <c r="D1269" s="53"/>
      <c r="E1269" s="65"/>
      <c r="F1269" s="53">
        <v>0</v>
      </c>
      <c r="G1269" s="53">
        <v>86.195867224989527</v>
      </c>
      <c r="H1269" s="54">
        <v>0</v>
      </c>
      <c r="I1269" s="53"/>
      <c r="J1269" s="53">
        <v>-20.238680205972699</v>
      </c>
      <c r="K1269" s="53">
        <v>241.27838402933909</v>
      </c>
      <c r="L1269" s="53">
        <v>-49.40904607844292</v>
      </c>
      <c r="M1269" s="54">
        <v>0</v>
      </c>
      <c r="N1269" s="94"/>
      <c r="O1269" s="94"/>
      <c r="P1269" s="94"/>
      <c r="Q1269" s="94"/>
    </row>
    <row r="1270" spans="1:17" s="55" customFormat="1">
      <c r="A1270" s="53">
        <v>1267</v>
      </c>
      <c r="B1270" s="53">
        <v>94.778124872427441</v>
      </c>
      <c r="C1270" s="53">
        <v>94</v>
      </c>
      <c r="D1270" s="53"/>
      <c r="E1270" s="65"/>
      <c r="F1270" s="53">
        <v>0</v>
      </c>
      <c r="G1270" s="53">
        <v>86.059503588625887</v>
      </c>
      <c r="H1270" s="54">
        <v>0</v>
      </c>
      <c r="I1270" s="53"/>
      <c r="J1270" s="53">
        <v>-20.238680205972699</v>
      </c>
      <c r="K1270" s="53">
        <v>240.9680448592581</v>
      </c>
      <c r="L1270" s="53">
        <v>-49.406659342492198</v>
      </c>
      <c r="M1270" s="54">
        <v>0</v>
      </c>
      <c r="N1270" s="94"/>
      <c r="O1270" s="94"/>
      <c r="P1270" s="94"/>
      <c r="Q1270" s="94"/>
    </row>
    <row r="1271" spans="1:17" s="55" customFormat="1">
      <c r="A1271" s="53">
        <v>1268</v>
      </c>
      <c r="B1271" s="53">
        <v>94.620385292954751</v>
      </c>
      <c r="C1271" s="53">
        <v>94</v>
      </c>
      <c r="D1271" s="53"/>
      <c r="E1271" s="65"/>
      <c r="F1271" s="53">
        <v>0</v>
      </c>
      <c r="G1271" s="53">
        <v>85.95020633976749</v>
      </c>
      <c r="H1271" s="54">
        <v>0</v>
      </c>
      <c r="I1271" s="53"/>
      <c r="J1271" s="53">
        <v>-20.238680205972699</v>
      </c>
      <c r="K1271" s="53">
        <v>240.6833468160624</v>
      </c>
      <c r="L1271" s="53">
        <v>-49.380997866585261</v>
      </c>
      <c r="M1271" s="54">
        <v>0</v>
      </c>
      <c r="N1271" s="94"/>
      <c r="O1271" s="94"/>
      <c r="P1271" s="94"/>
      <c r="Q1271" s="94"/>
    </row>
    <row r="1272" spans="1:17" s="55" customFormat="1">
      <c r="A1272" s="53">
        <v>1269</v>
      </c>
      <c r="B1272" s="53">
        <v>94.462525000628105</v>
      </c>
      <c r="C1272" s="53">
        <v>94</v>
      </c>
      <c r="D1272" s="53"/>
      <c r="E1272" s="65"/>
      <c r="F1272" s="53">
        <v>0</v>
      </c>
      <c r="G1272" s="53">
        <v>85.882024521585677</v>
      </c>
      <c r="H1272" s="54">
        <v>0</v>
      </c>
      <c r="I1272" s="53"/>
      <c r="J1272" s="53">
        <v>-20.238680205972699</v>
      </c>
      <c r="K1272" s="53">
        <v>240.38387424395029</v>
      </c>
      <c r="L1272" s="53">
        <v>-49.815353457990639</v>
      </c>
      <c r="M1272" s="54">
        <v>0</v>
      </c>
      <c r="N1272" s="94"/>
      <c r="O1272" s="94"/>
      <c r="P1272" s="94"/>
      <c r="Q1272" s="94"/>
    </row>
    <row r="1273" spans="1:17" s="55" customFormat="1">
      <c r="A1273" s="53">
        <v>1270</v>
      </c>
      <c r="B1273" s="53">
        <v>94.285505538936718</v>
      </c>
      <c r="C1273" s="53">
        <v>94</v>
      </c>
      <c r="D1273" s="53"/>
      <c r="E1273" s="65"/>
      <c r="F1273" s="53">
        <v>0</v>
      </c>
      <c r="G1273" s="53">
        <v>85.81384270340385</v>
      </c>
      <c r="H1273" s="54">
        <v>0</v>
      </c>
      <c r="I1273" s="53"/>
      <c r="J1273" s="53">
        <v>-20.238680205972699</v>
      </c>
      <c r="K1273" s="53">
        <v>240.35540771994889</v>
      </c>
      <c r="L1273" s="53">
        <v>-46.69488138545713</v>
      </c>
      <c r="M1273" s="54">
        <v>0</v>
      </c>
      <c r="N1273" s="94"/>
      <c r="O1273" s="94"/>
      <c r="P1273" s="94"/>
      <c r="Q1273" s="94"/>
    </row>
    <row r="1274" spans="1:17" s="55" customFormat="1">
      <c r="A1274" s="53">
        <v>1271</v>
      </c>
      <c r="B1274" s="53">
        <v>94.094905758667764</v>
      </c>
      <c r="C1274" s="53">
        <v>94</v>
      </c>
      <c r="D1274" s="53"/>
      <c r="E1274" s="65"/>
      <c r="F1274" s="53">
        <v>0</v>
      </c>
      <c r="G1274" s="53">
        <v>85.745660885222037</v>
      </c>
      <c r="H1274" s="54">
        <v>0</v>
      </c>
      <c r="I1274" s="53"/>
      <c r="J1274" s="53">
        <v>-20.238680205972699</v>
      </c>
      <c r="K1274" s="53">
        <v>240.15167943641919</v>
      </c>
      <c r="L1274" s="53">
        <v>-46.685358229272147</v>
      </c>
      <c r="M1274" s="54">
        <v>0</v>
      </c>
      <c r="N1274" s="94"/>
      <c r="O1274" s="94"/>
      <c r="P1274" s="94"/>
      <c r="Q1274" s="94"/>
    </row>
    <row r="1275" spans="1:17" s="55" customFormat="1">
      <c r="A1275" s="53">
        <v>1272</v>
      </c>
      <c r="B1275" s="53">
        <v>93.90456524232404</v>
      </c>
      <c r="C1275" s="53">
        <v>94</v>
      </c>
      <c r="D1275" s="53"/>
      <c r="E1275" s="65"/>
      <c r="F1275" s="53">
        <v>0</v>
      </c>
      <c r="G1275" s="53">
        <v>85.677479067040224</v>
      </c>
      <c r="H1275" s="54">
        <v>0</v>
      </c>
      <c r="I1275" s="53"/>
      <c r="J1275" s="53">
        <v>-20.238680205972699</v>
      </c>
      <c r="K1275" s="53">
        <v>239.9285156616703</v>
      </c>
      <c r="L1275" s="53">
        <v>-46.88496923890547</v>
      </c>
      <c r="M1275" s="54">
        <v>0</v>
      </c>
      <c r="N1275" s="94"/>
      <c r="O1275" s="94"/>
      <c r="P1275" s="94"/>
      <c r="Q1275" s="94"/>
    </row>
    <row r="1276" spans="1:17" s="55" customFormat="1">
      <c r="A1276" s="53">
        <v>1273</v>
      </c>
      <c r="B1276" s="53">
        <v>93.701995518188937</v>
      </c>
      <c r="C1276" s="53">
        <v>93</v>
      </c>
      <c r="D1276" s="53"/>
      <c r="E1276" s="65"/>
      <c r="F1276" s="53">
        <v>0</v>
      </c>
      <c r="G1276" s="53">
        <v>85.609297248858397</v>
      </c>
      <c r="H1276" s="54">
        <v>0</v>
      </c>
      <c r="I1276" s="53"/>
      <c r="J1276" s="53">
        <v>-20.238680205972699</v>
      </c>
      <c r="K1276" s="53">
        <v>239.7992265934399</v>
      </c>
      <c r="L1276" s="53">
        <v>-45.806826337305623</v>
      </c>
      <c r="M1276" s="54">
        <v>0</v>
      </c>
      <c r="N1276" s="94"/>
      <c r="O1276" s="94"/>
      <c r="P1276" s="94"/>
      <c r="Q1276" s="94"/>
    </row>
    <row r="1277" spans="1:17" s="55" customFormat="1">
      <c r="A1277" s="53">
        <v>1274</v>
      </c>
      <c r="B1277" s="53">
        <v>93.440556125100215</v>
      </c>
      <c r="C1277" s="53">
        <v>93</v>
      </c>
      <c r="D1277" s="53"/>
      <c r="E1277" s="65"/>
      <c r="F1277" s="53">
        <v>0</v>
      </c>
      <c r="G1277" s="53">
        <v>85.541115430676584</v>
      </c>
      <c r="H1277" s="54">
        <v>0</v>
      </c>
      <c r="I1277" s="53"/>
      <c r="J1277" s="53">
        <v>-20.238680205972699</v>
      </c>
      <c r="K1277" s="53">
        <v>240.004124776878</v>
      </c>
      <c r="L1277" s="53">
        <v>-40.732072737245012</v>
      </c>
      <c r="M1277" s="54">
        <v>0</v>
      </c>
      <c r="N1277" s="94"/>
      <c r="O1277" s="94"/>
      <c r="P1277" s="94"/>
      <c r="Q1277" s="94"/>
    </row>
    <row r="1278" spans="1:17" s="55" customFormat="1">
      <c r="A1278" s="53">
        <v>1275</v>
      </c>
      <c r="B1278" s="53">
        <v>93.096364449046078</v>
      </c>
      <c r="C1278" s="53">
        <v>92</v>
      </c>
      <c r="D1278" s="53"/>
      <c r="E1278" s="65"/>
      <c r="F1278" s="53">
        <v>0</v>
      </c>
      <c r="G1278" s="53">
        <v>85.5</v>
      </c>
      <c r="H1278" s="54">
        <v>0</v>
      </c>
      <c r="I1278" s="53"/>
      <c r="J1278" s="53">
        <v>-20.238680205972699</v>
      </c>
      <c r="K1278" s="53">
        <v>240.06002474490441</v>
      </c>
      <c r="L1278" s="53">
        <v>-38.112737239215178</v>
      </c>
      <c r="M1278" s="54">
        <v>0</v>
      </c>
      <c r="N1278" s="94"/>
      <c r="O1278" s="94"/>
      <c r="P1278" s="94"/>
      <c r="Q1278" s="94"/>
    </row>
    <row r="1279" spans="1:17" s="55" customFormat="1">
      <c r="A1279" s="53">
        <v>1276</v>
      </c>
      <c r="B1279" s="53">
        <v>92.455497414544283</v>
      </c>
      <c r="C1279" s="53">
        <v>92</v>
      </c>
      <c r="D1279" s="53"/>
      <c r="E1279" s="65"/>
      <c r="F1279" s="53">
        <v>0</v>
      </c>
      <c r="G1279" s="53">
        <v>85.5</v>
      </c>
      <c r="H1279" s="54">
        <v>0</v>
      </c>
      <c r="I1279" s="53"/>
      <c r="J1279" s="53">
        <v>-20.238680205972699</v>
      </c>
      <c r="K1279" s="53">
        <v>242.03372675467151</v>
      </c>
      <c r="L1279" s="53">
        <v>-9.7695038274638257</v>
      </c>
      <c r="M1279" s="54">
        <v>0</v>
      </c>
      <c r="N1279" s="94"/>
      <c r="O1279" s="94"/>
      <c r="P1279" s="94"/>
      <c r="Q1279" s="94"/>
    </row>
    <row r="1280" spans="1:17" s="55" customFormat="1">
      <c r="A1280" s="53">
        <v>1277</v>
      </c>
      <c r="B1280" s="53">
        <v>91.508964252919043</v>
      </c>
      <c r="C1280" s="53">
        <v>91</v>
      </c>
      <c r="D1280" s="53"/>
      <c r="E1280" s="65"/>
      <c r="F1280" s="53">
        <v>0</v>
      </c>
      <c r="G1280" s="53">
        <v>85.5</v>
      </c>
      <c r="H1280" s="54">
        <v>0</v>
      </c>
      <c r="I1280" s="53"/>
      <c r="J1280" s="53">
        <v>-20.238680205972699</v>
      </c>
      <c r="K1280" s="53">
        <v>243.25561472768891</v>
      </c>
      <c r="L1280" s="53">
        <v>3.371760204005231</v>
      </c>
      <c r="M1280" s="54">
        <v>0</v>
      </c>
      <c r="N1280" s="94"/>
      <c r="O1280" s="94"/>
      <c r="P1280" s="94"/>
      <c r="Q1280" s="94"/>
    </row>
    <row r="1281" spans="1:17" s="55" customFormat="1">
      <c r="A1281" s="53">
        <v>1278</v>
      </c>
      <c r="B1281" s="53">
        <v>90.510324313324034</v>
      </c>
      <c r="C1281" s="53">
        <v>90</v>
      </c>
      <c r="D1281" s="53"/>
      <c r="E1281" s="65"/>
      <c r="F1281" s="53">
        <v>0</v>
      </c>
      <c r="G1281" s="53">
        <v>85.472933612494771</v>
      </c>
      <c r="H1281" s="54">
        <v>0</v>
      </c>
      <c r="I1281" s="53"/>
      <c r="J1281" s="53">
        <v>-20.238680205972699</v>
      </c>
      <c r="K1281" s="53">
        <v>243.14258488055521</v>
      </c>
      <c r="L1281" s="53">
        <v>-0.67305739656709251</v>
      </c>
      <c r="M1281" s="54">
        <v>0</v>
      </c>
      <c r="N1281" s="94"/>
      <c r="O1281" s="94"/>
      <c r="P1281" s="94"/>
      <c r="Q1281" s="94"/>
    </row>
    <row r="1282" spans="1:17" s="55" customFormat="1">
      <c r="A1282" s="53">
        <v>1279</v>
      </c>
      <c r="B1282" s="53">
        <v>89.533753743916833</v>
      </c>
      <c r="C1282" s="53">
        <v>90</v>
      </c>
      <c r="D1282" s="53"/>
      <c r="E1282" s="65"/>
      <c r="F1282" s="53">
        <v>0</v>
      </c>
      <c r="G1282" s="53">
        <v>85.404751794312944</v>
      </c>
      <c r="H1282" s="54">
        <v>0</v>
      </c>
      <c r="I1282" s="53"/>
      <c r="J1282" s="53">
        <v>-20.238680205972699</v>
      </c>
      <c r="K1282" s="53">
        <v>243.36687598863361</v>
      </c>
      <c r="L1282" s="53">
        <v>0.66658417539732417</v>
      </c>
      <c r="M1282" s="54">
        <v>0</v>
      </c>
      <c r="N1282" s="94"/>
      <c r="O1282" s="94"/>
      <c r="P1282" s="94"/>
      <c r="Q1282" s="94"/>
    </row>
    <row r="1283" spans="1:17" s="55" customFormat="1">
      <c r="A1283" s="53">
        <v>1280</v>
      </c>
      <c r="B1283" s="53">
        <v>88.612751366589293</v>
      </c>
      <c r="C1283" s="53">
        <v>89</v>
      </c>
      <c r="D1283" s="53"/>
      <c r="E1283" s="65"/>
      <c r="F1283" s="53">
        <v>0</v>
      </c>
      <c r="G1283" s="53">
        <v>85.33656997613113</v>
      </c>
      <c r="H1283" s="54">
        <v>0</v>
      </c>
      <c r="I1283" s="53"/>
      <c r="J1283" s="53">
        <v>-20.238680205972699</v>
      </c>
      <c r="K1283" s="53">
        <v>243.21215918797489</v>
      </c>
      <c r="L1283" s="53">
        <v>-3.3264476558168519</v>
      </c>
      <c r="M1283" s="54">
        <v>0</v>
      </c>
      <c r="N1283" s="94"/>
      <c r="O1283" s="94"/>
      <c r="P1283" s="94"/>
      <c r="Q1283" s="94"/>
    </row>
    <row r="1284" spans="1:17" s="55" customFormat="1">
      <c r="A1284" s="53">
        <v>1281</v>
      </c>
      <c r="B1284" s="53">
        <v>87.797718222048204</v>
      </c>
      <c r="C1284" s="53">
        <v>88</v>
      </c>
      <c r="D1284" s="53"/>
      <c r="E1284" s="65"/>
      <c r="F1284" s="53">
        <v>0</v>
      </c>
      <c r="G1284" s="53">
        <v>85.268388157949303</v>
      </c>
      <c r="H1284" s="54">
        <v>0</v>
      </c>
      <c r="I1284" s="53"/>
      <c r="J1284" s="53">
        <v>-20.238680205972699</v>
      </c>
      <c r="K1284" s="53">
        <v>242.73616888228429</v>
      </c>
      <c r="L1284" s="53">
        <v>-9.9538982405026726</v>
      </c>
      <c r="M1284" s="54">
        <v>0</v>
      </c>
      <c r="N1284" s="94"/>
      <c r="O1284" s="94"/>
      <c r="P1284" s="94"/>
      <c r="Q1284" s="94"/>
    </row>
    <row r="1285" spans="1:17" s="55" customFormat="1">
      <c r="A1285" s="53">
        <v>1282</v>
      </c>
      <c r="B1285" s="53">
        <v>87.028308936730099</v>
      </c>
      <c r="C1285" s="53">
        <v>88</v>
      </c>
      <c r="D1285" s="53"/>
      <c r="E1285" s="65"/>
      <c r="F1285" s="53">
        <v>0</v>
      </c>
      <c r="G1285" s="53">
        <v>85.20020633976749</v>
      </c>
      <c r="H1285" s="54">
        <v>0</v>
      </c>
      <c r="I1285" s="53"/>
      <c r="J1285" s="53">
        <v>-20.238680205972699</v>
      </c>
      <c r="K1285" s="53">
        <v>242.84882751843861</v>
      </c>
      <c r="L1285" s="53">
        <v>-8.560162901145878</v>
      </c>
      <c r="M1285" s="54">
        <v>0</v>
      </c>
      <c r="N1285" s="94"/>
      <c r="O1285" s="94"/>
      <c r="P1285" s="94"/>
      <c r="Q1285" s="94"/>
    </row>
    <row r="1286" spans="1:17" s="55" customFormat="1">
      <c r="A1286" s="53">
        <v>1283</v>
      </c>
      <c r="B1286" s="53">
        <v>86.273788983766067</v>
      </c>
      <c r="C1286" s="53">
        <v>87</v>
      </c>
      <c r="D1286" s="53"/>
      <c r="E1286" s="65"/>
      <c r="F1286" s="53">
        <v>0</v>
      </c>
      <c r="G1286" s="53">
        <v>85.132024521585677</v>
      </c>
      <c r="H1286" s="54">
        <v>0</v>
      </c>
      <c r="I1286" s="53"/>
      <c r="J1286" s="53">
        <v>-20.238680205972699</v>
      </c>
      <c r="K1286" s="53">
        <v>242.80286600730011</v>
      </c>
      <c r="L1286" s="53">
        <v>-9.1651243526034314</v>
      </c>
      <c r="M1286" s="54">
        <v>0</v>
      </c>
      <c r="N1286" s="94"/>
      <c r="O1286" s="94"/>
      <c r="P1286" s="94"/>
      <c r="Q1286" s="94"/>
    </row>
    <row r="1287" spans="1:17" s="55" customFormat="1">
      <c r="A1287" s="53">
        <v>1284</v>
      </c>
      <c r="B1287" s="53">
        <v>85.523599426319265</v>
      </c>
      <c r="C1287" s="53">
        <v>86</v>
      </c>
      <c r="D1287" s="53"/>
      <c r="E1287" s="65"/>
      <c r="F1287" s="53">
        <v>0</v>
      </c>
      <c r="G1287" s="53">
        <v>85.06384270340385</v>
      </c>
      <c r="H1287" s="54">
        <v>0</v>
      </c>
      <c r="I1287" s="53"/>
      <c r="J1287" s="53">
        <v>-20.238680205972699</v>
      </c>
      <c r="K1287" s="53">
        <v>242.8199764363971</v>
      </c>
      <c r="L1287" s="53">
        <v>-8.9690909832376082</v>
      </c>
      <c r="M1287" s="54">
        <v>0</v>
      </c>
      <c r="N1287" s="94"/>
      <c r="O1287" s="94"/>
      <c r="P1287" s="94"/>
      <c r="Q1287" s="94"/>
    </row>
    <row r="1288" spans="1:17" s="55" customFormat="1">
      <c r="A1288" s="53">
        <v>1285</v>
      </c>
      <c r="B1288" s="53">
        <v>84.795122313850356</v>
      </c>
      <c r="C1288" s="53">
        <v>86</v>
      </c>
      <c r="D1288" s="53"/>
      <c r="E1288" s="65"/>
      <c r="F1288" s="53">
        <v>0</v>
      </c>
      <c r="G1288" s="53">
        <v>84.995660885222037</v>
      </c>
      <c r="H1288" s="54">
        <v>0</v>
      </c>
      <c r="I1288" s="53"/>
      <c r="J1288" s="53">
        <v>-20.238680205972699</v>
      </c>
      <c r="K1288" s="53">
        <v>242.82127537547601</v>
      </c>
      <c r="L1288" s="53">
        <v>-8.8923297479521164</v>
      </c>
      <c r="M1288" s="54">
        <v>0</v>
      </c>
      <c r="N1288" s="94"/>
      <c r="O1288" s="94"/>
      <c r="P1288" s="94"/>
      <c r="Q1288" s="94"/>
    </row>
    <row r="1289" spans="1:17" s="55" customFormat="1">
      <c r="A1289" s="53">
        <v>1286</v>
      </c>
      <c r="B1289" s="53">
        <v>84.072047225348712</v>
      </c>
      <c r="C1289" s="53">
        <v>85</v>
      </c>
      <c r="D1289" s="53"/>
      <c r="E1289" s="65"/>
      <c r="F1289" s="53">
        <v>0</v>
      </c>
      <c r="G1289" s="53">
        <v>84.927479067040224</v>
      </c>
      <c r="H1289" s="54">
        <v>0</v>
      </c>
      <c r="I1289" s="53"/>
      <c r="J1289" s="53">
        <v>-20.238680205972699</v>
      </c>
      <c r="K1289" s="53">
        <v>242.8163713128553</v>
      </c>
      <c r="L1289" s="53">
        <v>-8.9109305290682634</v>
      </c>
      <c r="M1289" s="54">
        <v>0</v>
      </c>
      <c r="N1289" s="94"/>
      <c r="O1289" s="94"/>
      <c r="P1289" s="94"/>
      <c r="Q1289" s="94"/>
    </row>
    <row r="1290" spans="1:17" s="55" customFormat="1">
      <c r="A1290" s="53">
        <v>1287</v>
      </c>
      <c r="B1290" s="53">
        <v>83.356228032186692</v>
      </c>
      <c r="C1290" s="53">
        <v>84</v>
      </c>
      <c r="D1290" s="53"/>
      <c r="E1290" s="65"/>
      <c r="F1290" s="53">
        <v>0</v>
      </c>
      <c r="G1290" s="53">
        <v>84.859297248858397</v>
      </c>
      <c r="H1290" s="54">
        <v>0</v>
      </c>
      <c r="I1290" s="53"/>
      <c r="J1290" s="53">
        <v>-20.238680205972699</v>
      </c>
      <c r="K1290" s="53">
        <v>242.85249674894931</v>
      </c>
      <c r="L1290" s="53">
        <v>-8.2800870776445947</v>
      </c>
      <c r="M1290" s="54">
        <v>0</v>
      </c>
      <c r="N1290" s="94"/>
      <c r="O1290" s="94"/>
      <c r="P1290" s="94"/>
      <c r="Q1290" s="94"/>
    </row>
    <row r="1291" spans="1:17" s="55" customFormat="1">
      <c r="A1291" s="53">
        <v>1288</v>
      </c>
      <c r="B1291" s="53">
        <v>82.688466912843339</v>
      </c>
      <c r="C1291" s="53">
        <v>84</v>
      </c>
      <c r="D1291" s="53"/>
      <c r="E1291" s="65"/>
      <c r="F1291" s="53">
        <v>0</v>
      </c>
      <c r="G1291" s="53">
        <v>84.791115430676584</v>
      </c>
      <c r="H1291" s="54">
        <v>0</v>
      </c>
      <c r="I1291" s="53"/>
      <c r="J1291" s="53">
        <v>-20.238680205972699</v>
      </c>
      <c r="K1291" s="53">
        <v>242.64064819500581</v>
      </c>
      <c r="L1291" s="53">
        <v>-11.43654700506988</v>
      </c>
      <c r="M1291" s="54">
        <v>0</v>
      </c>
      <c r="N1291" s="94"/>
      <c r="O1291" s="94"/>
      <c r="P1291" s="94"/>
      <c r="Q1291" s="94"/>
    </row>
    <row r="1292" spans="1:17" s="55" customFormat="1">
      <c r="A1292" s="53">
        <v>1289</v>
      </c>
      <c r="B1292" s="53">
        <v>82.105203986838504</v>
      </c>
      <c r="C1292" s="53">
        <v>83</v>
      </c>
      <c r="D1292" s="53"/>
      <c r="E1292" s="65"/>
      <c r="F1292" s="53">
        <v>0</v>
      </c>
      <c r="G1292" s="53">
        <v>84.75</v>
      </c>
      <c r="H1292" s="54">
        <v>0</v>
      </c>
      <c r="I1292" s="53"/>
      <c r="J1292" s="53">
        <v>-20.238680205972699</v>
      </c>
      <c r="K1292" s="53">
        <v>242.2296140805276</v>
      </c>
      <c r="L1292" s="53">
        <v>-16.116630891939359</v>
      </c>
      <c r="M1292" s="54">
        <v>0</v>
      </c>
      <c r="N1292" s="94"/>
      <c r="O1292" s="94"/>
      <c r="P1292" s="94"/>
      <c r="Q1292" s="94"/>
    </row>
    <row r="1293" spans="1:17" s="55" customFormat="1">
      <c r="A1293" s="53">
        <v>1290</v>
      </c>
      <c r="B1293" s="53">
        <v>81.554593547973823</v>
      </c>
      <c r="C1293" s="53">
        <v>82</v>
      </c>
      <c r="D1293" s="53"/>
      <c r="E1293" s="65"/>
      <c r="F1293" s="53">
        <v>0</v>
      </c>
      <c r="G1293" s="53">
        <v>84.75</v>
      </c>
      <c r="H1293" s="54">
        <v>0</v>
      </c>
      <c r="I1293" s="53"/>
      <c r="J1293" s="53">
        <v>-20.238680205972699</v>
      </c>
      <c r="K1293" s="53">
        <v>242.20166732249919</v>
      </c>
      <c r="L1293" s="53">
        <v>-15.4716676433014</v>
      </c>
      <c r="M1293" s="54">
        <v>0</v>
      </c>
      <c r="N1293" s="94"/>
      <c r="O1293" s="94"/>
      <c r="P1293" s="94"/>
      <c r="Q1293" s="94"/>
    </row>
    <row r="1294" spans="1:17" s="55" customFormat="1">
      <c r="A1294" s="53">
        <v>1291</v>
      </c>
      <c r="B1294" s="53">
        <v>80.985553733538879</v>
      </c>
      <c r="C1294" s="53">
        <v>82</v>
      </c>
      <c r="D1294" s="53"/>
      <c r="E1294" s="65"/>
      <c r="F1294" s="53">
        <v>0</v>
      </c>
      <c r="G1294" s="53">
        <v>84.75</v>
      </c>
      <c r="H1294" s="54">
        <v>0</v>
      </c>
      <c r="I1294" s="53"/>
      <c r="J1294" s="53">
        <v>-20.238680205972699</v>
      </c>
      <c r="K1294" s="53">
        <v>242.3603819847568</v>
      </c>
      <c r="L1294" s="53">
        <v>-12.607363248241439</v>
      </c>
      <c r="M1294" s="54">
        <v>0</v>
      </c>
      <c r="N1294" s="94"/>
      <c r="O1294" s="94"/>
      <c r="P1294" s="94"/>
      <c r="Q1294" s="94"/>
    </row>
    <row r="1295" spans="1:17" s="55" customFormat="1">
      <c r="A1295" s="53">
        <v>1292</v>
      </c>
      <c r="B1295" s="53">
        <v>80.403833670653455</v>
      </c>
      <c r="C1295" s="53">
        <v>81</v>
      </c>
      <c r="D1295" s="53"/>
      <c r="E1295" s="65"/>
      <c r="F1295" s="53">
        <v>0</v>
      </c>
      <c r="G1295" s="53">
        <v>84.75</v>
      </c>
      <c r="H1295" s="54">
        <v>0</v>
      </c>
      <c r="I1295" s="53"/>
      <c r="J1295" s="53">
        <v>-20.238680205972699</v>
      </c>
      <c r="K1295" s="53">
        <v>242.28204076774571</v>
      </c>
      <c r="L1295" s="53">
        <v>-13.284152867258729</v>
      </c>
      <c r="M1295" s="54">
        <v>0</v>
      </c>
      <c r="N1295" s="94"/>
      <c r="O1295" s="94"/>
      <c r="P1295" s="94"/>
      <c r="Q1295" s="94"/>
    </row>
    <row r="1296" spans="1:17" s="55" customFormat="1">
      <c r="A1296" s="53">
        <v>1293</v>
      </c>
      <c r="B1296" s="53">
        <v>79.810703516863342</v>
      </c>
      <c r="C1296" s="53">
        <v>81</v>
      </c>
      <c r="D1296" s="53"/>
      <c r="E1296" s="65"/>
      <c r="F1296" s="53">
        <v>0</v>
      </c>
      <c r="G1296" s="53">
        <v>84.75</v>
      </c>
      <c r="H1296" s="54">
        <v>0</v>
      </c>
      <c r="I1296" s="53"/>
      <c r="J1296" s="53">
        <v>-20.238680205972699</v>
      </c>
      <c r="K1296" s="53">
        <v>242.43537341006191</v>
      </c>
      <c r="L1296" s="53">
        <v>-10.765719548192999</v>
      </c>
      <c r="M1296" s="54">
        <v>0</v>
      </c>
      <c r="N1296" s="94"/>
      <c r="O1296" s="94"/>
      <c r="P1296" s="94"/>
      <c r="Q1296" s="94"/>
    </row>
    <row r="1297" spans="1:17" s="55" customFormat="1">
      <c r="A1297" s="53">
        <v>1294</v>
      </c>
      <c r="B1297" s="53">
        <v>79.20094858192067</v>
      </c>
      <c r="C1297" s="53">
        <v>80</v>
      </c>
      <c r="D1297" s="53"/>
      <c r="E1297" s="65"/>
      <c r="F1297" s="53">
        <v>0</v>
      </c>
      <c r="G1297" s="53">
        <v>84.75</v>
      </c>
      <c r="H1297" s="54">
        <v>0</v>
      </c>
      <c r="I1297" s="53"/>
      <c r="J1297" s="53">
        <v>-20.238680205972699</v>
      </c>
      <c r="K1297" s="53">
        <v>242.39571876912649</v>
      </c>
      <c r="L1297" s="53">
        <v>-11.085529843583229</v>
      </c>
      <c r="M1297" s="54">
        <v>0</v>
      </c>
      <c r="N1297" s="94"/>
      <c r="O1297" s="94"/>
      <c r="P1297" s="94"/>
      <c r="Q1297" s="94"/>
    </row>
    <row r="1298" spans="1:17" s="55" customFormat="1">
      <c r="A1298" s="53">
        <v>1295</v>
      </c>
      <c r="B1298" s="53">
        <v>78.599665335063762</v>
      </c>
      <c r="C1298" s="53">
        <v>79</v>
      </c>
      <c r="D1298" s="53"/>
      <c r="E1298" s="65"/>
      <c r="F1298" s="53">
        <v>0</v>
      </c>
      <c r="G1298" s="53">
        <v>84.75</v>
      </c>
      <c r="H1298" s="54">
        <v>0</v>
      </c>
      <c r="I1298" s="53"/>
      <c r="J1298" s="53">
        <v>-20.238680205972699</v>
      </c>
      <c r="K1298" s="53">
        <v>242.39431397509031</v>
      </c>
      <c r="L1298" s="53">
        <v>-10.86710139031557</v>
      </c>
      <c r="M1298" s="54">
        <v>0</v>
      </c>
      <c r="N1298" s="94"/>
      <c r="O1298" s="94"/>
      <c r="P1298" s="94"/>
      <c r="Q1298" s="94"/>
    </row>
    <row r="1299" spans="1:17" s="55" customFormat="1">
      <c r="A1299" s="53">
        <v>1296</v>
      </c>
      <c r="B1299" s="53">
        <v>78.035944344513169</v>
      </c>
      <c r="C1299" s="53">
        <v>79</v>
      </c>
      <c r="D1299" s="53"/>
      <c r="E1299" s="65"/>
      <c r="F1299" s="53">
        <v>0</v>
      </c>
      <c r="G1299" s="53">
        <v>84.75</v>
      </c>
      <c r="H1299" s="54">
        <v>0</v>
      </c>
      <c r="I1299" s="53"/>
      <c r="J1299" s="53">
        <v>-20.238680205972699</v>
      </c>
      <c r="K1299" s="53">
        <v>242.18439737893121</v>
      </c>
      <c r="L1299" s="53">
        <v>-13.353861814501339</v>
      </c>
      <c r="M1299" s="54">
        <v>0</v>
      </c>
      <c r="N1299" s="94"/>
      <c r="O1299" s="94"/>
      <c r="P1299" s="94"/>
      <c r="Q1299" s="94"/>
    </row>
    <row r="1300" spans="1:17" s="55" customFormat="1">
      <c r="A1300" s="53">
        <v>1297</v>
      </c>
      <c r="B1300" s="53">
        <v>77.510083395987792</v>
      </c>
      <c r="C1300" s="53">
        <v>79</v>
      </c>
      <c r="D1300" s="53"/>
      <c r="E1300" s="65"/>
      <c r="F1300" s="53">
        <v>0</v>
      </c>
      <c r="G1300" s="53">
        <v>84.75</v>
      </c>
      <c r="H1300" s="54">
        <v>0</v>
      </c>
      <c r="I1300" s="53"/>
      <c r="J1300" s="53">
        <v>-20.238680205972699</v>
      </c>
      <c r="K1300" s="53">
        <v>242.25130175071931</v>
      </c>
      <c r="L1300" s="53">
        <v>-11.79772772268413</v>
      </c>
      <c r="M1300" s="54">
        <v>0</v>
      </c>
      <c r="N1300" s="94"/>
      <c r="O1300" s="94"/>
      <c r="P1300" s="94"/>
      <c r="Q1300" s="94"/>
    </row>
    <row r="1301" spans="1:17" s="55" customFormat="1">
      <c r="A1301" s="53">
        <v>1298</v>
      </c>
      <c r="B1301" s="53">
        <v>77.114998310580887</v>
      </c>
      <c r="C1301" s="53">
        <v>78</v>
      </c>
      <c r="D1301" s="53"/>
      <c r="E1301" s="65"/>
      <c r="F1301" s="53">
        <v>0</v>
      </c>
      <c r="G1301" s="53">
        <v>84.75</v>
      </c>
      <c r="H1301" s="54">
        <v>0</v>
      </c>
      <c r="I1301" s="53"/>
      <c r="J1301" s="53">
        <v>-418.3269279215508</v>
      </c>
      <c r="K1301" s="53">
        <v>241.4937921160417</v>
      </c>
      <c r="L1301" s="53">
        <v>-21.845771849391031</v>
      </c>
      <c r="M1301" s="54">
        <v>0</v>
      </c>
      <c r="N1301" s="94"/>
      <c r="O1301" s="94"/>
      <c r="P1301" s="94"/>
      <c r="Q1301" s="94"/>
    </row>
    <row r="1302" spans="1:17" s="55" customFormat="1">
      <c r="A1302" s="53">
        <v>1299</v>
      </c>
      <c r="B1302" s="53">
        <v>76.926112691033651</v>
      </c>
      <c r="C1302" s="53">
        <v>78</v>
      </c>
      <c r="D1302" s="53"/>
      <c r="E1302" s="65"/>
      <c r="F1302" s="53">
        <v>0</v>
      </c>
      <c r="G1302" s="53">
        <v>84.75</v>
      </c>
      <c r="H1302" s="54">
        <v>0</v>
      </c>
      <c r="I1302" s="53"/>
      <c r="J1302" s="53">
        <v>-27.78844784246628</v>
      </c>
      <c r="K1302" s="53">
        <v>240.4679455530607</v>
      </c>
      <c r="L1302" s="53">
        <v>-33.651641180974607</v>
      </c>
      <c r="M1302" s="54">
        <v>0</v>
      </c>
      <c r="N1302" s="94"/>
      <c r="O1302" s="94"/>
      <c r="P1302" s="94"/>
      <c r="Q1302" s="94"/>
    </row>
    <row r="1303" spans="1:17" s="55" customFormat="1">
      <c r="A1303" s="53">
        <v>1300</v>
      </c>
      <c r="B1303" s="53">
        <v>76.835330861844128</v>
      </c>
      <c r="C1303" s="53">
        <v>78</v>
      </c>
      <c r="D1303" s="53"/>
      <c r="E1303" s="65"/>
      <c r="F1303" s="53">
        <v>0</v>
      </c>
      <c r="G1303" s="53">
        <v>84.75</v>
      </c>
      <c r="H1303" s="54">
        <v>0</v>
      </c>
      <c r="I1303" s="53"/>
      <c r="J1303" s="53">
        <v>-27.78844784246628</v>
      </c>
      <c r="K1303" s="53">
        <v>240.24653456647701</v>
      </c>
      <c r="L1303" s="53">
        <v>-33.446381064751577</v>
      </c>
      <c r="M1303" s="54">
        <v>0</v>
      </c>
      <c r="N1303" s="94"/>
      <c r="O1303" s="94"/>
      <c r="P1303" s="94"/>
      <c r="Q1303" s="94"/>
    </row>
    <row r="1304" spans="1:17" s="55" customFormat="1">
      <c r="A1304" s="53">
        <v>1301</v>
      </c>
      <c r="B1304" s="53">
        <v>76.734152044653896</v>
      </c>
      <c r="C1304" s="53">
        <v>77</v>
      </c>
      <c r="D1304" s="53"/>
      <c r="E1304" s="65"/>
      <c r="F1304" s="53">
        <v>0</v>
      </c>
      <c r="G1304" s="53">
        <v>84.75</v>
      </c>
      <c r="H1304" s="54">
        <v>0</v>
      </c>
      <c r="I1304" s="53"/>
      <c r="J1304" s="53">
        <v>-27.78844784246628</v>
      </c>
      <c r="K1304" s="53">
        <v>240.1868470481557</v>
      </c>
      <c r="L1304" s="53">
        <v>-31.844072430507751</v>
      </c>
      <c r="M1304" s="54">
        <v>0</v>
      </c>
      <c r="N1304" s="94"/>
      <c r="O1304" s="94"/>
      <c r="P1304" s="94"/>
      <c r="Q1304" s="94"/>
    </row>
    <row r="1305" spans="1:17" s="55" customFormat="1">
      <c r="A1305" s="53">
        <v>1302</v>
      </c>
      <c r="B1305" s="53">
        <v>76.581003320328904</v>
      </c>
      <c r="C1305" s="53">
        <v>77</v>
      </c>
      <c r="D1305" s="53"/>
      <c r="E1305" s="65"/>
      <c r="F1305" s="53">
        <v>0</v>
      </c>
      <c r="G1305" s="53">
        <v>84.75</v>
      </c>
      <c r="H1305" s="54">
        <v>0</v>
      </c>
      <c r="I1305" s="53"/>
      <c r="J1305" s="53">
        <v>-27.78844784246628</v>
      </c>
      <c r="K1305" s="53">
        <v>240.35038314399989</v>
      </c>
      <c r="L1305" s="53">
        <v>-27.78518435218221</v>
      </c>
      <c r="M1305" s="54">
        <v>0</v>
      </c>
      <c r="N1305" s="94"/>
      <c r="O1305" s="94"/>
      <c r="P1305" s="94"/>
      <c r="Q1305" s="94"/>
    </row>
    <row r="1306" spans="1:17" s="55" customFormat="1">
      <c r="A1306" s="53">
        <v>1303</v>
      </c>
      <c r="B1306" s="53">
        <v>76.407413627915105</v>
      </c>
      <c r="C1306" s="53">
        <v>77</v>
      </c>
      <c r="D1306" s="53"/>
      <c r="E1306" s="65"/>
      <c r="F1306" s="53">
        <v>0</v>
      </c>
      <c r="G1306" s="53">
        <v>84.722933612494771</v>
      </c>
      <c r="H1306" s="54">
        <v>0</v>
      </c>
      <c r="I1306" s="53"/>
      <c r="J1306" s="53">
        <v>-27.78844784246628</v>
      </c>
      <c r="K1306" s="53">
        <v>240.21885408729341</v>
      </c>
      <c r="L1306" s="53">
        <v>-28.190821456390921</v>
      </c>
      <c r="M1306" s="54">
        <v>0</v>
      </c>
      <c r="N1306" s="94"/>
      <c r="O1306" s="94"/>
      <c r="P1306" s="94"/>
      <c r="Q1306" s="94"/>
    </row>
    <row r="1307" spans="1:17" s="55" customFormat="1">
      <c r="A1307" s="53">
        <v>1304</v>
      </c>
      <c r="B1307" s="53">
        <v>76.258682940062144</v>
      </c>
      <c r="C1307" s="53">
        <v>77</v>
      </c>
      <c r="D1307" s="53"/>
      <c r="E1307" s="65"/>
      <c r="F1307" s="53">
        <v>0</v>
      </c>
      <c r="G1307" s="53">
        <v>84.681818181818187</v>
      </c>
      <c r="H1307" s="54">
        <v>0</v>
      </c>
      <c r="I1307" s="53"/>
      <c r="J1307" s="53">
        <v>-27.78844784246628</v>
      </c>
      <c r="K1307" s="53">
        <v>239.99449233159501</v>
      </c>
      <c r="L1307" s="53">
        <v>-29.793886909466949</v>
      </c>
      <c r="M1307" s="54">
        <v>0</v>
      </c>
      <c r="N1307" s="94"/>
      <c r="O1307" s="94"/>
      <c r="P1307" s="94"/>
      <c r="Q1307" s="94"/>
    </row>
    <row r="1308" spans="1:17" s="55" customFormat="1">
      <c r="A1308" s="53">
        <v>1305</v>
      </c>
      <c r="B1308" s="53">
        <v>76.114712977912291</v>
      </c>
      <c r="C1308" s="53">
        <v>76</v>
      </c>
      <c r="D1308" s="53"/>
      <c r="E1308" s="65"/>
      <c r="F1308" s="53">
        <v>0</v>
      </c>
      <c r="G1308" s="53">
        <v>84.654751794312944</v>
      </c>
      <c r="H1308" s="54">
        <v>0</v>
      </c>
      <c r="I1308" s="53"/>
      <c r="J1308" s="53">
        <v>-27.78844784246628</v>
      </c>
      <c r="K1308" s="53">
        <v>239.8501919229841</v>
      </c>
      <c r="L1308" s="53">
        <v>-30.055857086816712</v>
      </c>
      <c r="M1308" s="54">
        <v>0</v>
      </c>
      <c r="N1308" s="94"/>
      <c r="O1308" s="94"/>
      <c r="P1308" s="94"/>
      <c r="Q1308" s="94"/>
    </row>
    <row r="1309" spans="1:17" s="55" customFormat="1">
      <c r="A1309" s="53">
        <v>1306</v>
      </c>
      <c r="B1309" s="53">
        <v>75.980681698024284</v>
      </c>
      <c r="C1309" s="53">
        <v>76</v>
      </c>
      <c r="D1309" s="53"/>
      <c r="E1309" s="65"/>
      <c r="F1309" s="53">
        <v>0</v>
      </c>
      <c r="G1309" s="53">
        <v>84.58656997613113</v>
      </c>
      <c r="H1309" s="54">
        <v>0</v>
      </c>
      <c r="I1309" s="53"/>
      <c r="J1309" s="53">
        <v>68.258152499330592</v>
      </c>
      <c r="K1309" s="53">
        <v>239.73435613104061</v>
      </c>
      <c r="L1309" s="53">
        <v>-30.158970569636889</v>
      </c>
      <c r="M1309" s="54">
        <v>-96.046600341796875</v>
      </c>
      <c r="N1309" s="94"/>
      <c r="O1309" s="94"/>
      <c r="P1309" s="94"/>
      <c r="Q1309" s="94"/>
    </row>
    <row r="1310" spans="1:17" s="55" customFormat="1">
      <c r="A1310" s="53">
        <v>1307</v>
      </c>
      <c r="B1310" s="53">
        <v>75.872730843499312</v>
      </c>
      <c r="C1310" s="53">
        <v>76</v>
      </c>
      <c r="D1310" s="53"/>
      <c r="E1310" s="65"/>
      <c r="F1310" s="53">
        <v>0</v>
      </c>
      <c r="G1310" s="53">
        <v>84.518388157949303</v>
      </c>
      <c r="H1310" s="54">
        <v>0</v>
      </c>
      <c r="I1310" s="53"/>
      <c r="J1310" s="53">
        <v>68.258152499330592</v>
      </c>
      <c r="K1310" s="53">
        <v>239.5056712904111</v>
      </c>
      <c r="L1310" s="53">
        <v>-31.66431949535378</v>
      </c>
      <c r="M1310" s="54">
        <v>-96.046600341796875</v>
      </c>
      <c r="N1310" s="94"/>
      <c r="O1310" s="94"/>
      <c r="P1310" s="94"/>
      <c r="Q1310" s="94"/>
    </row>
    <row r="1311" spans="1:17" s="55" customFormat="1">
      <c r="A1311" s="53">
        <v>1308</v>
      </c>
      <c r="B1311" s="53">
        <v>75.780981624722486</v>
      </c>
      <c r="C1311" s="53">
        <v>76</v>
      </c>
      <c r="D1311" s="53"/>
      <c r="E1311" s="65"/>
      <c r="F1311" s="53">
        <v>0</v>
      </c>
      <c r="G1311" s="53">
        <v>84.45020633976749</v>
      </c>
      <c r="H1311" s="54">
        <v>0</v>
      </c>
      <c r="I1311" s="53"/>
      <c r="J1311" s="53">
        <v>87.827503695619654</v>
      </c>
      <c r="K1311" s="53">
        <v>239.3236161262061</v>
      </c>
      <c r="L1311" s="53">
        <v>-32.445112458251501</v>
      </c>
      <c r="M1311" s="54">
        <v>-115.61595153808589</v>
      </c>
      <c r="N1311" s="94"/>
      <c r="O1311" s="94"/>
      <c r="P1311" s="94"/>
      <c r="Q1311" s="94"/>
    </row>
    <row r="1312" spans="1:17" s="55" customFormat="1">
      <c r="A1312" s="53">
        <v>1309</v>
      </c>
      <c r="B1312" s="53">
        <v>75.675372247938071</v>
      </c>
      <c r="C1312" s="53">
        <v>75</v>
      </c>
      <c r="D1312" s="53"/>
      <c r="E1312" s="65"/>
      <c r="F1312" s="53">
        <v>0</v>
      </c>
      <c r="G1312" s="53">
        <v>84.382024521585677</v>
      </c>
      <c r="H1312" s="54">
        <v>0</v>
      </c>
      <c r="I1312" s="53"/>
      <c r="J1312" s="53">
        <v>87.827503695619654</v>
      </c>
      <c r="K1312" s="53">
        <v>239.37663195237459</v>
      </c>
      <c r="L1312" s="53">
        <v>-30.133005755130689</v>
      </c>
      <c r="M1312" s="54">
        <v>-115.61595153808589</v>
      </c>
      <c r="N1312" s="94"/>
      <c r="O1312" s="94"/>
      <c r="P1312" s="94"/>
      <c r="Q1312" s="94"/>
    </row>
    <row r="1313" spans="1:17" s="55" customFormat="1">
      <c r="A1313" s="53">
        <v>1310</v>
      </c>
      <c r="B1313" s="53">
        <v>75.546373633388441</v>
      </c>
      <c r="C1313" s="53">
        <v>75</v>
      </c>
      <c r="D1313" s="53"/>
      <c r="E1313" s="65"/>
      <c r="F1313" s="53">
        <v>0</v>
      </c>
      <c r="G1313" s="53">
        <v>84.31384270340385</v>
      </c>
      <c r="H1313" s="54">
        <v>0</v>
      </c>
      <c r="I1313" s="53"/>
      <c r="J1313" s="53">
        <v>87.827503695619654</v>
      </c>
      <c r="K1313" s="53">
        <v>239.27059216029511</v>
      </c>
      <c r="L1313" s="53">
        <v>-30.21885301096022</v>
      </c>
      <c r="M1313" s="54">
        <v>-115.61595153808589</v>
      </c>
      <c r="N1313" s="94"/>
      <c r="O1313" s="94"/>
      <c r="P1313" s="94"/>
      <c r="Q1313" s="94"/>
    </row>
    <row r="1314" spans="1:17" s="55" customFormat="1">
      <c r="A1314" s="53">
        <v>1311</v>
      </c>
      <c r="B1314" s="53">
        <v>75.356645515151342</v>
      </c>
      <c r="C1314" s="53">
        <v>75</v>
      </c>
      <c r="D1314" s="53"/>
      <c r="E1314" s="65"/>
      <c r="F1314" s="53">
        <v>0</v>
      </c>
      <c r="G1314" s="53">
        <v>84.245660885222037</v>
      </c>
      <c r="H1314" s="54">
        <v>0</v>
      </c>
      <c r="I1314" s="53"/>
      <c r="J1314" s="53">
        <v>87.827503695619654</v>
      </c>
      <c r="K1314" s="53">
        <v>239.55181508599659</v>
      </c>
      <c r="L1314" s="53">
        <v>-25.191876179110611</v>
      </c>
      <c r="M1314" s="54">
        <v>-115.61595153808589</v>
      </c>
      <c r="N1314" s="94"/>
      <c r="O1314" s="94"/>
      <c r="P1314" s="94"/>
      <c r="Q1314" s="94"/>
    </row>
    <row r="1315" spans="1:17" s="55" customFormat="1">
      <c r="A1315" s="53">
        <v>1312</v>
      </c>
      <c r="B1315" s="53">
        <v>75.09792771054434</v>
      </c>
      <c r="C1315" s="53">
        <v>75</v>
      </c>
      <c r="D1315" s="53"/>
      <c r="E1315" s="65"/>
      <c r="F1315" s="53">
        <v>0</v>
      </c>
      <c r="G1315" s="53">
        <v>84.177479067040224</v>
      </c>
      <c r="H1315" s="54">
        <v>0</v>
      </c>
      <c r="I1315" s="53"/>
      <c r="J1315" s="53">
        <v>87.827503695619654</v>
      </c>
      <c r="K1315" s="53">
        <v>239.73851732262651</v>
      </c>
      <c r="L1315" s="53">
        <v>-22.21988991438354</v>
      </c>
      <c r="M1315" s="54">
        <v>-115.61595153808589</v>
      </c>
      <c r="N1315" s="94"/>
      <c r="O1315" s="94"/>
      <c r="P1315" s="94"/>
      <c r="Q1315" s="94"/>
    </row>
    <row r="1316" spans="1:17" s="55" customFormat="1">
      <c r="A1316" s="53">
        <v>1313</v>
      </c>
      <c r="B1316" s="53">
        <v>74.806048617925015</v>
      </c>
      <c r="C1316" s="53">
        <v>75</v>
      </c>
      <c r="D1316" s="53"/>
      <c r="E1316" s="65"/>
      <c r="F1316" s="53">
        <v>0</v>
      </c>
      <c r="G1316" s="53">
        <v>84.109297248858397</v>
      </c>
      <c r="H1316" s="54">
        <v>0</v>
      </c>
      <c r="I1316" s="53"/>
      <c r="J1316" s="53">
        <v>87.827503695619654</v>
      </c>
      <c r="K1316" s="53">
        <v>239.67708098025611</v>
      </c>
      <c r="L1316" s="53">
        <v>-22.630784334580689</v>
      </c>
      <c r="M1316" s="54">
        <v>-115.61595153808589</v>
      </c>
      <c r="N1316" s="94"/>
      <c r="O1316" s="94"/>
      <c r="P1316" s="94"/>
      <c r="Q1316" s="94"/>
    </row>
    <row r="1317" spans="1:17" s="55" customFormat="1">
      <c r="A1317" s="53">
        <v>1314</v>
      </c>
      <c r="B1317" s="53">
        <v>74.560763273788439</v>
      </c>
      <c r="C1317" s="53">
        <v>75</v>
      </c>
      <c r="D1317" s="53"/>
      <c r="E1317" s="65"/>
      <c r="F1317" s="53">
        <v>0</v>
      </c>
      <c r="G1317" s="53">
        <v>84.068181818181813</v>
      </c>
      <c r="H1317" s="54">
        <v>0</v>
      </c>
      <c r="I1317" s="53"/>
      <c r="J1317" s="53">
        <v>87.827503695619654</v>
      </c>
      <c r="K1317" s="53">
        <v>239.64899679509219</v>
      </c>
      <c r="L1317" s="53">
        <v>-22.47940407812904</v>
      </c>
      <c r="M1317" s="54">
        <v>-115.61595153808589</v>
      </c>
      <c r="N1317" s="94"/>
      <c r="O1317" s="94"/>
      <c r="P1317" s="94"/>
      <c r="Q1317" s="94"/>
    </row>
    <row r="1318" spans="1:17" s="55" customFormat="1">
      <c r="A1318" s="53">
        <v>1315</v>
      </c>
      <c r="B1318" s="53">
        <v>74.287058660872304</v>
      </c>
      <c r="C1318" s="53">
        <v>75</v>
      </c>
      <c r="D1318" s="53"/>
      <c r="E1318" s="65"/>
      <c r="F1318" s="53">
        <v>0</v>
      </c>
      <c r="G1318" s="53">
        <v>84.041115430676584</v>
      </c>
      <c r="H1318" s="54">
        <v>0</v>
      </c>
      <c r="I1318" s="53"/>
      <c r="J1318" s="53">
        <v>87.827503695619654</v>
      </c>
      <c r="K1318" s="53">
        <v>239.6089382507557</v>
      </c>
      <c r="L1318" s="53">
        <v>-22.378791196643672</v>
      </c>
      <c r="M1318" s="54">
        <v>-115.61595153808589</v>
      </c>
      <c r="N1318" s="94"/>
      <c r="O1318" s="94"/>
      <c r="P1318" s="94"/>
      <c r="Q1318" s="94"/>
    </row>
    <row r="1319" spans="1:17" s="55" customFormat="1">
      <c r="A1319" s="53">
        <v>1316</v>
      </c>
      <c r="B1319" s="53">
        <v>74.012847242467132</v>
      </c>
      <c r="C1319" s="53">
        <v>74</v>
      </c>
      <c r="D1319" s="53"/>
      <c r="E1319" s="65"/>
      <c r="F1319" s="53">
        <v>0</v>
      </c>
      <c r="G1319" s="53">
        <v>84</v>
      </c>
      <c r="H1319" s="54">
        <v>0</v>
      </c>
      <c r="I1319" s="53"/>
      <c r="J1319" s="53">
        <v>88.601009860170436</v>
      </c>
      <c r="K1319" s="53">
        <v>239.5573737016405</v>
      </c>
      <c r="L1319" s="53">
        <v>-22.45184874199958</v>
      </c>
      <c r="M1319" s="54">
        <v>-116.3894577026367</v>
      </c>
      <c r="N1319" s="94"/>
      <c r="O1319" s="94"/>
      <c r="P1319" s="94"/>
      <c r="Q1319" s="94"/>
    </row>
    <row r="1320" spans="1:17" s="55" customFormat="1">
      <c r="A1320" s="53">
        <v>1317</v>
      </c>
      <c r="B1320" s="53">
        <v>73.751996586304173</v>
      </c>
      <c r="C1320" s="53">
        <v>74</v>
      </c>
      <c r="D1320" s="53"/>
      <c r="E1320" s="65"/>
      <c r="F1320" s="53">
        <v>0</v>
      </c>
      <c r="G1320" s="53">
        <v>84</v>
      </c>
      <c r="H1320" s="54">
        <v>0</v>
      </c>
      <c r="I1320" s="53"/>
      <c r="J1320" s="53">
        <v>88.601009860170436</v>
      </c>
      <c r="K1320" s="53">
        <v>239.5528195389879</v>
      </c>
      <c r="L1320" s="53">
        <v>-21.796116351353831</v>
      </c>
      <c r="M1320" s="54">
        <v>-116.3894577026367</v>
      </c>
      <c r="N1320" s="94"/>
      <c r="O1320" s="94"/>
      <c r="P1320" s="94"/>
      <c r="Q1320" s="94"/>
    </row>
    <row r="1321" spans="1:17" s="55" customFormat="1">
      <c r="A1321" s="53">
        <v>1318</v>
      </c>
      <c r="B1321" s="53">
        <v>73.544094895627367</v>
      </c>
      <c r="C1321" s="53">
        <v>73</v>
      </c>
      <c r="D1321" s="53"/>
      <c r="E1321" s="65"/>
      <c r="F1321" s="53">
        <v>0</v>
      </c>
      <c r="G1321" s="53">
        <v>84</v>
      </c>
      <c r="H1321" s="54">
        <v>0</v>
      </c>
      <c r="I1321" s="53"/>
      <c r="J1321" s="53">
        <v>88.601009860170436</v>
      </c>
      <c r="K1321" s="53">
        <v>239.28370906518489</v>
      </c>
      <c r="L1321" s="53">
        <v>-24.997453149879821</v>
      </c>
      <c r="M1321" s="54">
        <v>-116.3894577026367</v>
      </c>
      <c r="N1321" s="94"/>
      <c r="O1321" s="94"/>
      <c r="P1321" s="94"/>
      <c r="Q1321" s="94"/>
    </row>
    <row r="1322" spans="1:17" s="55" customFormat="1">
      <c r="A1322" s="53">
        <v>1319</v>
      </c>
      <c r="B1322" s="53">
        <v>73.492960267942394</v>
      </c>
      <c r="C1322" s="53">
        <v>73</v>
      </c>
      <c r="D1322" s="53"/>
      <c r="E1322" s="65"/>
      <c r="F1322" s="53">
        <v>0</v>
      </c>
      <c r="G1322" s="53">
        <v>84.027066387505229</v>
      </c>
      <c r="H1322" s="54">
        <v>0</v>
      </c>
      <c r="I1322" s="53"/>
      <c r="J1322" s="53">
        <v>88.601009860170436</v>
      </c>
      <c r="K1322" s="53">
        <v>238.42892606979481</v>
      </c>
      <c r="L1322" s="53">
        <v>-35.053164749369827</v>
      </c>
      <c r="M1322" s="54">
        <v>-116.3894577026367</v>
      </c>
      <c r="N1322" s="94"/>
      <c r="O1322" s="94"/>
      <c r="P1322" s="94"/>
      <c r="Q1322" s="94"/>
    </row>
    <row r="1323" spans="1:17" s="55" customFormat="1">
      <c r="A1323" s="53">
        <v>1320</v>
      </c>
      <c r="B1323" s="53">
        <v>73.636745620723801</v>
      </c>
      <c r="C1323" s="53">
        <v>73</v>
      </c>
      <c r="D1323" s="53"/>
      <c r="E1323" s="65"/>
      <c r="F1323" s="53">
        <v>0</v>
      </c>
      <c r="G1323" s="53">
        <v>84.149380980697529</v>
      </c>
      <c r="H1323" s="54">
        <v>0</v>
      </c>
      <c r="I1323" s="53"/>
      <c r="J1323" s="53">
        <v>88.601009860170436</v>
      </c>
      <c r="K1323" s="53">
        <v>237.69473451618799</v>
      </c>
      <c r="L1323" s="53">
        <v>-42.783558353910607</v>
      </c>
      <c r="M1323" s="54">
        <v>-116.3894577026367</v>
      </c>
      <c r="N1323" s="94"/>
      <c r="O1323" s="94"/>
      <c r="P1323" s="94"/>
      <c r="Q1323" s="94"/>
    </row>
    <row r="1324" spans="1:17" s="55" customFormat="1">
      <c r="A1324" s="53">
        <v>1321</v>
      </c>
      <c r="B1324" s="53">
        <v>74.075488067604553</v>
      </c>
      <c r="C1324" s="53">
        <v>74</v>
      </c>
      <c r="D1324" s="53"/>
      <c r="E1324" s="65"/>
      <c r="F1324" s="53">
        <v>0</v>
      </c>
      <c r="G1324" s="53">
        <v>84.408059210253455</v>
      </c>
      <c r="H1324" s="54">
        <v>0</v>
      </c>
      <c r="I1324" s="53"/>
      <c r="J1324" s="53">
        <v>88.601009860170436</v>
      </c>
      <c r="K1324" s="53">
        <v>236.0886668332968</v>
      </c>
      <c r="L1324" s="53">
        <v>-61.069485127170672</v>
      </c>
      <c r="M1324" s="54">
        <v>-116.3894577026367</v>
      </c>
      <c r="N1324" s="94"/>
      <c r="O1324" s="94"/>
      <c r="P1324" s="94"/>
      <c r="Q1324" s="94"/>
    </row>
    <row r="1325" spans="1:17" s="55" customFormat="1">
      <c r="A1325" s="53">
        <v>1322</v>
      </c>
      <c r="B1325" s="53">
        <v>74.820861153565275</v>
      </c>
      <c r="C1325" s="53">
        <v>74</v>
      </c>
      <c r="D1325" s="53"/>
      <c r="E1325" s="65"/>
      <c r="F1325" s="53">
        <v>0</v>
      </c>
      <c r="G1325" s="53">
        <v>84.776034688667778</v>
      </c>
      <c r="H1325" s="54">
        <v>0</v>
      </c>
      <c r="I1325" s="53"/>
      <c r="J1325" s="53">
        <v>88.601009860170436</v>
      </c>
      <c r="K1325" s="53">
        <v>234.37926448324509</v>
      </c>
      <c r="L1325" s="53">
        <v>-78.453530883056757</v>
      </c>
      <c r="M1325" s="54">
        <v>-116.3894577026367</v>
      </c>
      <c r="N1325" s="94"/>
      <c r="O1325" s="94"/>
      <c r="P1325" s="94"/>
      <c r="Q1325" s="94"/>
    </row>
    <row r="1326" spans="1:17" s="55" customFormat="1">
      <c r="A1326" s="53">
        <v>1323</v>
      </c>
      <c r="B1326" s="53">
        <v>75.798232777113085</v>
      </c>
      <c r="C1326" s="53">
        <v>76</v>
      </c>
      <c r="D1326" s="53"/>
      <c r="E1326" s="65"/>
      <c r="F1326" s="53">
        <v>0</v>
      </c>
      <c r="G1326" s="53">
        <v>85.185125597758685</v>
      </c>
      <c r="H1326" s="54">
        <v>0</v>
      </c>
      <c r="I1326" s="53"/>
      <c r="J1326" s="53">
        <v>88.601009860170436</v>
      </c>
      <c r="K1326" s="53">
        <v>233.6017462667819</v>
      </c>
      <c r="L1326" s="53">
        <v>-82.555329574490216</v>
      </c>
      <c r="M1326" s="54">
        <v>-116.3894577026367</v>
      </c>
      <c r="N1326" s="94"/>
      <c r="O1326" s="94"/>
      <c r="P1326" s="94"/>
      <c r="Q1326" s="94"/>
    </row>
    <row r="1327" spans="1:17" s="55" customFormat="1">
      <c r="A1327" s="53">
        <v>1324</v>
      </c>
      <c r="B1327" s="53">
        <v>76.718726272913131</v>
      </c>
      <c r="C1327" s="53">
        <v>77</v>
      </c>
      <c r="D1327" s="53"/>
      <c r="E1327" s="65"/>
      <c r="F1327" s="53">
        <v>0</v>
      </c>
      <c r="G1327" s="53">
        <v>85.594216506849591</v>
      </c>
      <c r="H1327" s="54">
        <v>12.55969157993955</v>
      </c>
      <c r="I1327" s="53"/>
      <c r="J1327" s="53">
        <v>88.601009860170436</v>
      </c>
      <c r="K1327" s="53">
        <v>231.9322579144538</v>
      </c>
      <c r="L1327" s="53">
        <v>-96.716491670006064</v>
      </c>
      <c r="M1327" s="54">
        <v>-116.3894577026367</v>
      </c>
      <c r="N1327" s="94"/>
      <c r="O1327" s="94"/>
      <c r="P1327" s="94"/>
      <c r="Q1327" s="94"/>
    </row>
    <row r="1328" spans="1:17" s="55" customFormat="1">
      <c r="A1328" s="53">
        <v>1325</v>
      </c>
      <c r="B1328" s="53">
        <v>77.787752034887575</v>
      </c>
      <c r="C1328" s="53">
        <v>79</v>
      </c>
      <c r="D1328" s="53"/>
      <c r="E1328" s="65"/>
      <c r="F1328" s="53">
        <v>1649.855561857974</v>
      </c>
      <c r="G1328" s="53">
        <v>86.003307415940512</v>
      </c>
      <c r="H1328" s="54">
        <v>32.103773762219987</v>
      </c>
      <c r="I1328" s="53"/>
      <c r="J1328" s="53">
        <v>88.601009860170436</v>
      </c>
      <c r="K1328" s="53">
        <v>237.65870624677871</v>
      </c>
      <c r="L1328" s="53">
        <v>-15.767720405487349</v>
      </c>
      <c r="M1328" s="54">
        <v>-116.3894577026367</v>
      </c>
      <c r="N1328" s="94"/>
      <c r="O1328" s="94"/>
      <c r="P1328" s="94"/>
      <c r="Q1328" s="94"/>
    </row>
    <row r="1329" spans="1:17" s="55" customFormat="1">
      <c r="A1329" s="53">
        <v>1326</v>
      </c>
      <c r="B1329" s="53">
        <v>78.817446011975321</v>
      </c>
      <c r="C1329" s="53">
        <v>80</v>
      </c>
      <c r="D1329" s="53"/>
      <c r="E1329" s="65"/>
      <c r="F1329" s="53">
        <v>1671.6950711723439</v>
      </c>
      <c r="G1329" s="53">
        <v>86.439464712536648</v>
      </c>
      <c r="H1329" s="54">
        <v>33.275573762219942</v>
      </c>
      <c r="I1329" s="53"/>
      <c r="J1329" s="53">
        <v>88.601009860170436</v>
      </c>
      <c r="K1329" s="53">
        <v>237.253504604677</v>
      </c>
      <c r="L1329" s="53">
        <v>-24.867185897072169</v>
      </c>
      <c r="M1329" s="54">
        <v>-116.3894577026367</v>
      </c>
      <c r="N1329" s="94"/>
      <c r="O1329" s="94"/>
      <c r="P1329" s="94"/>
      <c r="Q1329" s="94"/>
    </row>
    <row r="1330" spans="1:17" s="55" customFormat="1">
      <c r="A1330" s="53">
        <v>1327</v>
      </c>
      <c r="B1330" s="53">
        <v>79.621991395894369</v>
      </c>
      <c r="C1330" s="53">
        <v>80</v>
      </c>
      <c r="D1330" s="53"/>
      <c r="E1330" s="65"/>
      <c r="F1330" s="53">
        <v>1688.7592444091631</v>
      </c>
      <c r="G1330" s="53">
        <v>86.916737439809381</v>
      </c>
      <c r="H1330" s="54">
        <v>33.827142079259943</v>
      </c>
      <c r="I1330" s="53"/>
      <c r="J1330" s="53">
        <v>88.601009860170436</v>
      </c>
      <c r="K1330" s="53">
        <v>238.5222661256737</v>
      </c>
      <c r="L1330" s="53">
        <v>-8.8871642120834267</v>
      </c>
      <c r="M1330" s="54">
        <v>-116.3894577026367</v>
      </c>
      <c r="N1330" s="94"/>
      <c r="O1330" s="94"/>
      <c r="P1330" s="94"/>
      <c r="Q1330" s="94"/>
    </row>
    <row r="1331" spans="1:17" s="55" customFormat="1">
      <c r="A1331" s="53">
        <v>1328</v>
      </c>
      <c r="B1331" s="53">
        <v>80.211575812995378</v>
      </c>
      <c r="C1331" s="53">
        <v>81</v>
      </c>
      <c r="D1331" s="53"/>
      <c r="E1331" s="65"/>
      <c r="F1331" s="53">
        <v>1701.2641581557721</v>
      </c>
      <c r="G1331" s="53">
        <v>87.394010167082101</v>
      </c>
      <c r="H1331" s="54">
        <v>33.436542079260008</v>
      </c>
      <c r="I1331" s="53"/>
      <c r="J1331" s="53">
        <v>88.601009860170436</v>
      </c>
      <c r="K1331" s="53">
        <v>239.08089864162369</v>
      </c>
      <c r="L1331" s="53">
        <v>-4.4458288304258664</v>
      </c>
      <c r="M1331" s="54">
        <v>-116.3894577026367</v>
      </c>
      <c r="N1331" s="94"/>
      <c r="O1331" s="94"/>
      <c r="P1331" s="94"/>
      <c r="Q1331" s="94"/>
    </row>
    <row r="1332" spans="1:17" s="55" customFormat="1">
      <c r="A1332" s="53">
        <v>1329</v>
      </c>
      <c r="B1332" s="53">
        <v>80.626270223371648</v>
      </c>
      <c r="C1332" s="53">
        <v>81</v>
      </c>
      <c r="D1332" s="53"/>
      <c r="E1332" s="65"/>
      <c r="F1332" s="53">
        <v>1710.0597058034771</v>
      </c>
      <c r="G1332" s="53">
        <v>87.898349281860064</v>
      </c>
      <c r="H1332" s="54">
        <v>33.356057920739993</v>
      </c>
      <c r="I1332" s="53"/>
      <c r="J1332" s="53">
        <v>88.601009860170436</v>
      </c>
      <c r="K1332" s="53">
        <v>240.07434202498609</v>
      </c>
      <c r="L1332" s="53">
        <v>6.4421371946396464</v>
      </c>
      <c r="M1332" s="54">
        <v>-116.3894577026367</v>
      </c>
      <c r="N1332" s="94"/>
      <c r="O1332" s="94"/>
      <c r="P1332" s="94"/>
      <c r="Q1332" s="94"/>
    </row>
    <row r="1333" spans="1:17" s="55" customFormat="1">
      <c r="A1333" s="53">
        <v>1330</v>
      </c>
      <c r="B1333" s="53">
        <v>80.87421598566695</v>
      </c>
      <c r="C1333" s="53">
        <v>81</v>
      </c>
      <c r="D1333" s="53"/>
      <c r="E1333" s="65"/>
      <c r="F1333" s="53">
        <v>1715.318563197615</v>
      </c>
      <c r="G1333" s="53">
        <v>88.416737439809381</v>
      </c>
      <c r="H1333" s="54">
        <v>33.5916</v>
      </c>
      <c r="I1333" s="53"/>
      <c r="J1333" s="53">
        <v>88.601009860170436</v>
      </c>
      <c r="K1333" s="53">
        <v>240.91504921012859</v>
      </c>
      <c r="L1333" s="53">
        <v>14.13300566258086</v>
      </c>
      <c r="M1333" s="54">
        <v>-116.3894577026367</v>
      </c>
      <c r="N1333" s="94"/>
      <c r="O1333" s="94"/>
      <c r="P1333" s="94"/>
      <c r="Q1333" s="94"/>
    </row>
    <row r="1334" spans="1:17" s="55" customFormat="1">
      <c r="A1334" s="53">
        <v>1331</v>
      </c>
      <c r="B1334" s="53">
        <v>80.969198736622928</v>
      </c>
      <c r="C1334" s="53">
        <v>81</v>
      </c>
      <c r="D1334" s="53"/>
      <c r="E1334" s="65"/>
      <c r="F1334" s="53">
        <v>1717.3331196778561</v>
      </c>
      <c r="G1334" s="53">
        <v>88.839877392071628</v>
      </c>
      <c r="H1334" s="54">
        <v>33.5916</v>
      </c>
      <c r="I1334" s="53"/>
      <c r="J1334" s="53">
        <v>88.601009860170436</v>
      </c>
      <c r="K1334" s="53">
        <v>241.73536271498759</v>
      </c>
      <c r="L1334" s="53">
        <v>21.345828829870911</v>
      </c>
      <c r="M1334" s="54">
        <v>-116.3894577026367</v>
      </c>
      <c r="N1334" s="94"/>
      <c r="O1334" s="94"/>
      <c r="P1334" s="94"/>
      <c r="Q1334" s="94"/>
    </row>
    <row r="1335" spans="1:17" s="55" customFormat="1">
      <c r="A1335" s="53">
        <v>1332</v>
      </c>
      <c r="B1335" s="53">
        <v>80.966020007934432</v>
      </c>
      <c r="C1335" s="53">
        <v>81</v>
      </c>
      <c r="D1335" s="53"/>
      <c r="E1335" s="65"/>
      <c r="F1335" s="53">
        <v>1717.265699768305</v>
      </c>
      <c r="G1335" s="53">
        <v>89.153720095475492</v>
      </c>
      <c r="H1335" s="54">
        <v>33.746657920739963</v>
      </c>
      <c r="I1335" s="53"/>
      <c r="J1335" s="53">
        <v>88.601009860170436</v>
      </c>
      <c r="K1335" s="53">
        <v>242.20877449979329</v>
      </c>
      <c r="L1335" s="53">
        <v>23.484021358196429</v>
      </c>
      <c r="M1335" s="54">
        <v>-116.3894577026367</v>
      </c>
      <c r="N1335" s="94"/>
      <c r="O1335" s="94"/>
      <c r="P1335" s="94"/>
      <c r="Q1335" s="94"/>
    </row>
    <row r="1336" spans="1:17" s="55" customFormat="1">
      <c r="A1336" s="53">
        <v>1333</v>
      </c>
      <c r="B1336" s="53">
        <v>80.90334701951997</v>
      </c>
      <c r="C1336" s="53">
        <v>80</v>
      </c>
      <c r="D1336" s="53"/>
      <c r="E1336" s="65"/>
      <c r="F1336" s="53">
        <v>1715.9364239400561</v>
      </c>
      <c r="G1336" s="53">
        <v>89.399380980697529</v>
      </c>
      <c r="H1336" s="54">
        <v>33.982199999999899</v>
      </c>
      <c r="I1336" s="53"/>
      <c r="J1336" s="53">
        <v>88.064274325502467</v>
      </c>
      <c r="K1336" s="53">
        <v>242.60599028536271</v>
      </c>
      <c r="L1336" s="53">
        <v>25.192043020949619</v>
      </c>
      <c r="M1336" s="54">
        <v>-115.85272216796881</v>
      </c>
      <c r="N1336" s="94"/>
      <c r="O1336" s="94"/>
      <c r="P1336" s="94"/>
      <c r="Q1336" s="94"/>
    </row>
    <row r="1337" spans="1:17" s="55" customFormat="1">
      <c r="A1337" s="53">
        <v>1334</v>
      </c>
      <c r="B1337" s="53">
        <v>80.791994725850628</v>
      </c>
      <c r="C1337" s="53">
        <v>80</v>
      </c>
      <c r="D1337" s="53"/>
      <c r="E1337" s="65"/>
      <c r="F1337" s="53">
        <v>1713.5746742271499</v>
      </c>
      <c r="G1337" s="53">
        <v>89.603926435242983</v>
      </c>
      <c r="H1337" s="54">
        <v>33.827142079259943</v>
      </c>
      <c r="I1337" s="53"/>
      <c r="J1337" s="53">
        <v>87.625744357240762</v>
      </c>
      <c r="K1337" s="53">
        <v>243.0892837879228</v>
      </c>
      <c r="L1337" s="53">
        <v>28.111720516109141</v>
      </c>
      <c r="M1337" s="54">
        <v>-115.414192199707</v>
      </c>
      <c r="N1337" s="94"/>
      <c r="O1337" s="94"/>
      <c r="P1337" s="94"/>
      <c r="Q1337" s="94"/>
    </row>
    <row r="1338" spans="1:17" s="55" customFormat="1">
      <c r="A1338" s="53">
        <v>1335</v>
      </c>
      <c r="B1338" s="53">
        <v>80.638083721343435</v>
      </c>
      <c r="C1338" s="53">
        <v>80</v>
      </c>
      <c r="D1338" s="53"/>
      <c r="E1338" s="65"/>
      <c r="F1338" s="53">
        <v>1710.3102666543041</v>
      </c>
      <c r="G1338" s="53">
        <v>89.835538277293665</v>
      </c>
      <c r="H1338" s="54">
        <v>33.5916</v>
      </c>
      <c r="I1338" s="53"/>
      <c r="J1338" s="53">
        <v>87.036579623354029</v>
      </c>
      <c r="K1338" s="53">
        <v>243.3363069876857</v>
      </c>
      <c r="L1338" s="53">
        <v>27.877633882400769</v>
      </c>
      <c r="M1338" s="54">
        <v>-114.8250274658203</v>
      </c>
      <c r="N1338" s="94"/>
      <c r="O1338" s="94"/>
      <c r="P1338" s="94"/>
      <c r="Q1338" s="94"/>
    </row>
    <row r="1339" spans="1:17" s="55" customFormat="1">
      <c r="A1339" s="53">
        <v>1336</v>
      </c>
      <c r="B1339" s="53">
        <v>80.476413252558572</v>
      </c>
      <c r="C1339" s="53">
        <v>80</v>
      </c>
      <c r="D1339" s="53"/>
      <c r="E1339" s="65"/>
      <c r="F1339" s="53">
        <v>1706.881283104384</v>
      </c>
      <c r="G1339" s="53">
        <v>90.108265550020946</v>
      </c>
      <c r="H1339" s="54">
        <v>33.436542079260008</v>
      </c>
      <c r="I1339" s="53"/>
      <c r="J1339" s="53">
        <v>87.036579623354029</v>
      </c>
      <c r="K1339" s="53">
        <v>243.53287428609329</v>
      </c>
      <c r="L1339" s="53">
        <v>27.4924761894816</v>
      </c>
      <c r="M1339" s="54">
        <v>-114.8250274658203</v>
      </c>
      <c r="N1339" s="94"/>
      <c r="O1339" s="94"/>
      <c r="P1339" s="94"/>
      <c r="Q1339" s="94"/>
    </row>
    <row r="1340" spans="1:17" s="55" customFormat="1">
      <c r="A1340" s="53">
        <v>1337</v>
      </c>
      <c r="B1340" s="53">
        <v>80.324573184810589</v>
      </c>
      <c r="C1340" s="53">
        <v>79</v>
      </c>
      <c r="D1340" s="53"/>
      <c r="E1340" s="65"/>
      <c r="F1340" s="53">
        <v>1703.660799496957</v>
      </c>
      <c r="G1340" s="53">
        <v>90.353926435242983</v>
      </c>
      <c r="H1340" s="54">
        <v>33.201000000000001</v>
      </c>
      <c r="I1340" s="53"/>
      <c r="J1340" s="53">
        <v>87.036579623354029</v>
      </c>
      <c r="K1340" s="53">
        <v>243.7704472948266</v>
      </c>
      <c r="L1340" s="53">
        <v>27.911508980712039</v>
      </c>
      <c r="M1340" s="54">
        <v>-114.8250274658203</v>
      </c>
      <c r="N1340" s="94"/>
      <c r="O1340" s="94"/>
      <c r="P1340" s="94"/>
      <c r="Q1340" s="94"/>
    </row>
    <row r="1341" spans="1:17" s="55" customFormat="1">
      <c r="A1341" s="53">
        <v>1338</v>
      </c>
      <c r="B1341" s="53">
        <v>80.220890958886599</v>
      </c>
      <c r="C1341" s="53">
        <v>79</v>
      </c>
      <c r="D1341" s="53"/>
      <c r="E1341" s="65"/>
      <c r="F1341" s="53">
        <v>1701.461729686715</v>
      </c>
      <c r="G1341" s="53">
        <v>90.585538277293665</v>
      </c>
      <c r="H1341" s="54">
        <v>33.356057920739993</v>
      </c>
      <c r="I1341" s="53"/>
      <c r="J1341" s="53">
        <v>87.036579623354029</v>
      </c>
      <c r="K1341" s="53">
        <v>243.68844194545349</v>
      </c>
      <c r="L1341" s="53">
        <v>24.100469926247879</v>
      </c>
      <c r="M1341" s="54">
        <v>-114.8250274658203</v>
      </c>
      <c r="N1341" s="94"/>
      <c r="O1341" s="94"/>
      <c r="P1341" s="94"/>
      <c r="Q1341" s="94"/>
    </row>
    <row r="1342" spans="1:17" s="55" customFormat="1">
      <c r="A1342" s="53">
        <v>1339</v>
      </c>
      <c r="B1342" s="53">
        <v>80.185938905030483</v>
      </c>
      <c r="C1342" s="53">
        <v>79</v>
      </c>
      <c r="D1342" s="53"/>
      <c r="E1342" s="65"/>
      <c r="F1342" s="53">
        <v>1700.7204068056151</v>
      </c>
      <c r="G1342" s="53">
        <v>90.858265550020946</v>
      </c>
      <c r="H1342" s="54">
        <v>33.436542079260008</v>
      </c>
      <c r="I1342" s="53"/>
      <c r="J1342" s="53">
        <v>87.036579623354029</v>
      </c>
      <c r="K1342" s="53">
        <v>243.53490103267191</v>
      </c>
      <c r="L1342" s="53">
        <v>20.419671461798139</v>
      </c>
      <c r="M1342" s="54">
        <v>-114.8250274658203</v>
      </c>
      <c r="N1342" s="94"/>
      <c r="O1342" s="94"/>
      <c r="P1342" s="94"/>
      <c r="Q1342" s="94"/>
    </row>
    <row r="1343" spans="1:17" s="55" customFormat="1">
      <c r="A1343" s="53">
        <v>1340</v>
      </c>
      <c r="B1343" s="53">
        <v>80.197478472273801</v>
      </c>
      <c r="C1343" s="53">
        <v>79</v>
      </c>
      <c r="D1343" s="53"/>
      <c r="E1343" s="65"/>
      <c r="F1343" s="53">
        <v>1700.965157665484</v>
      </c>
      <c r="G1343" s="53">
        <v>91.103926435242983</v>
      </c>
      <c r="H1343" s="54">
        <v>33.511115841479949</v>
      </c>
      <c r="I1343" s="53"/>
      <c r="J1343" s="53">
        <v>86.352207675111842</v>
      </c>
      <c r="K1343" s="53">
        <v>243.5441518583215</v>
      </c>
      <c r="L1343" s="53">
        <v>19.069501302968838</v>
      </c>
      <c r="M1343" s="54">
        <v>-114.1406555175781</v>
      </c>
      <c r="N1343" s="94"/>
      <c r="O1343" s="94"/>
      <c r="P1343" s="94"/>
      <c r="Q1343" s="94"/>
    </row>
    <row r="1344" spans="1:17" s="55" customFormat="1">
      <c r="A1344" s="53">
        <v>1341</v>
      </c>
      <c r="B1344" s="53">
        <v>80.234857329130165</v>
      </c>
      <c r="C1344" s="53">
        <v>79</v>
      </c>
      <c r="D1344" s="53"/>
      <c r="E1344" s="65"/>
      <c r="F1344" s="53">
        <v>1701.7579523313159</v>
      </c>
      <c r="G1344" s="53">
        <v>91.308471889788436</v>
      </c>
      <c r="H1344" s="54">
        <v>33.672084158519951</v>
      </c>
      <c r="I1344" s="53"/>
      <c r="J1344" s="53">
        <v>86.352207675111842</v>
      </c>
      <c r="K1344" s="53">
        <v>243.5721878173733</v>
      </c>
      <c r="L1344" s="53">
        <v>18.283320720391441</v>
      </c>
      <c r="M1344" s="54">
        <v>-114.1406555175781</v>
      </c>
      <c r="N1344" s="94"/>
      <c r="O1344" s="94"/>
      <c r="P1344" s="94"/>
      <c r="Q1344" s="94"/>
    </row>
    <row r="1345" spans="1:17" s="55" customFormat="1">
      <c r="A1345" s="53">
        <v>1342</v>
      </c>
      <c r="B1345" s="53">
        <v>80.274247665386639</v>
      </c>
      <c r="C1345" s="53">
        <v>80</v>
      </c>
      <c r="D1345" s="53"/>
      <c r="E1345" s="65"/>
      <c r="F1345" s="53">
        <v>1702.593409889301</v>
      </c>
      <c r="G1345" s="53">
        <v>91.513017344333889</v>
      </c>
      <c r="H1345" s="54">
        <v>33.356057920739993</v>
      </c>
      <c r="I1345" s="53"/>
      <c r="J1345" s="53">
        <v>86.352207675111842</v>
      </c>
      <c r="K1345" s="53">
        <v>243.59872123778899</v>
      </c>
      <c r="L1345" s="53">
        <v>17.522574374683799</v>
      </c>
      <c r="M1345" s="54">
        <v>-114.1406555175781</v>
      </c>
      <c r="N1345" s="94"/>
      <c r="O1345" s="94"/>
      <c r="P1345" s="94"/>
      <c r="Q1345" s="94"/>
    </row>
    <row r="1346" spans="1:17" s="55" customFormat="1">
      <c r="A1346" s="53">
        <v>1343</v>
      </c>
      <c r="B1346" s="53">
        <v>80.326873841693796</v>
      </c>
      <c r="C1346" s="53">
        <v>80</v>
      </c>
      <c r="D1346" s="53"/>
      <c r="E1346" s="65"/>
      <c r="F1346" s="53">
        <v>1703.709595759291</v>
      </c>
      <c r="G1346" s="53">
        <v>91.690496411374113</v>
      </c>
      <c r="H1346" s="54">
        <v>33.436542079260008</v>
      </c>
      <c r="I1346" s="53"/>
      <c r="J1346" s="53">
        <v>85.263874545229044</v>
      </c>
      <c r="K1346" s="53">
        <v>243.56548475633971</v>
      </c>
      <c r="L1346" s="53">
        <v>16.069233031499682</v>
      </c>
      <c r="M1346" s="54">
        <v>-113.0523223876953</v>
      </c>
      <c r="N1346" s="94"/>
      <c r="O1346" s="94"/>
      <c r="P1346" s="94"/>
      <c r="Q1346" s="94"/>
    </row>
    <row r="1347" spans="1:17" s="55" customFormat="1">
      <c r="A1347" s="53">
        <v>1344</v>
      </c>
      <c r="B1347" s="53">
        <v>80.380006676833588</v>
      </c>
      <c r="C1347" s="53">
        <v>80</v>
      </c>
      <c r="D1347" s="53"/>
      <c r="E1347" s="65"/>
      <c r="F1347" s="53">
        <v>1704.8365277155381</v>
      </c>
      <c r="G1347" s="53">
        <v>91.853926435242983</v>
      </c>
      <c r="H1347" s="54">
        <v>33.356057920739993</v>
      </c>
      <c r="I1347" s="53"/>
      <c r="J1347" s="53">
        <v>85.263874545229044</v>
      </c>
      <c r="K1347" s="53">
        <v>243.58637022485061</v>
      </c>
      <c r="L1347" s="53">
        <v>15.6220274363231</v>
      </c>
      <c r="M1347" s="54">
        <v>-113.0523223876953</v>
      </c>
      <c r="N1347" s="94"/>
      <c r="O1347" s="94"/>
      <c r="P1347" s="94"/>
      <c r="Q1347" s="94"/>
    </row>
    <row r="1348" spans="1:17" s="55" customFormat="1">
      <c r="A1348" s="53">
        <v>1345</v>
      </c>
      <c r="B1348" s="53">
        <v>80.437987028229983</v>
      </c>
      <c r="C1348" s="53">
        <v>81</v>
      </c>
      <c r="D1348" s="53"/>
      <c r="E1348" s="65"/>
      <c r="F1348" s="53">
        <v>1706.0662740795531</v>
      </c>
      <c r="G1348" s="53">
        <v>92.058471889788436</v>
      </c>
      <c r="H1348" s="54">
        <v>33.436542079260008</v>
      </c>
      <c r="I1348" s="53"/>
      <c r="J1348" s="53">
        <v>85.263874545229044</v>
      </c>
      <c r="K1348" s="53">
        <v>243.64429389514129</v>
      </c>
      <c r="L1348" s="53">
        <v>15.60660235055756</v>
      </c>
      <c r="M1348" s="54">
        <v>-113.0523223876953</v>
      </c>
      <c r="N1348" s="94"/>
      <c r="O1348" s="94"/>
      <c r="P1348" s="94"/>
      <c r="Q1348" s="94"/>
    </row>
    <row r="1349" spans="1:17" s="55" customFormat="1">
      <c r="A1349" s="53">
        <v>1346</v>
      </c>
      <c r="B1349" s="53">
        <v>80.490077553689474</v>
      </c>
      <c r="C1349" s="53">
        <v>81</v>
      </c>
      <c r="D1349" s="53"/>
      <c r="E1349" s="65"/>
      <c r="F1349" s="53">
        <v>1707.1710989510941</v>
      </c>
      <c r="G1349" s="53">
        <v>92.23595095682866</v>
      </c>
      <c r="H1349" s="54">
        <v>33.201000000000001</v>
      </c>
      <c r="I1349" s="53"/>
      <c r="J1349" s="53">
        <v>83.563908114564967</v>
      </c>
      <c r="K1349" s="53">
        <v>243.68586640363841</v>
      </c>
      <c r="L1349" s="53">
        <v>15.38635846032899</v>
      </c>
      <c r="M1349" s="54">
        <v>-111.35235595703119</v>
      </c>
      <c r="N1349" s="94"/>
      <c r="O1349" s="94"/>
      <c r="P1349" s="94"/>
      <c r="Q1349" s="94"/>
    </row>
    <row r="1350" spans="1:17" s="55" customFormat="1">
      <c r="A1350" s="53">
        <v>1347</v>
      </c>
      <c r="B1350" s="53">
        <v>80.537358018793157</v>
      </c>
      <c r="C1350" s="53">
        <v>81</v>
      </c>
      <c r="D1350" s="53"/>
      <c r="E1350" s="65"/>
      <c r="F1350" s="53">
        <v>1708.1739038436119</v>
      </c>
      <c r="G1350" s="53">
        <v>92.372314593192286</v>
      </c>
      <c r="H1350" s="54">
        <v>33.356057920739993</v>
      </c>
      <c r="I1350" s="53"/>
      <c r="J1350" s="53">
        <v>83.563908114564967</v>
      </c>
      <c r="K1350" s="53">
        <v>243.70050768252571</v>
      </c>
      <c r="L1350" s="53">
        <v>14.85124688747017</v>
      </c>
      <c r="M1350" s="54">
        <v>-111.35235595703119</v>
      </c>
      <c r="N1350" s="94"/>
      <c r="O1350" s="94"/>
      <c r="P1350" s="94"/>
      <c r="Q1350" s="94"/>
    </row>
    <row r="1351" spans="1:17" s="55" customFormat="1">
      <c r="A1351" s="53">
        <v>1348</v>
      </c>
      <c r="B1351" s="53">
        <v>80.557838673107327</v>
      </c>
      <c r="C1351" s="53">
        <v>81</v>
      </c>
      <c r="D1351" s="53"/>
      <c r="E1351" s="65"/>
      <c r="F1351" s="53">
        <v>1708.6082925558039</v>
      </c>
      <c r="G1351" s="53">
        <v>92.508678229555926</v>
      </c>
      <c r="H1351" s="54">
        <v>33.746657920739963</v>
      </c>
      <c r="I1351" s="53"/>
      <c r="J1351" s="53">
        <v>83.563908114564967</v>
      </c>
      <c r="K1351" s="53">
        <v>243.871087500984</v>
      </c>
      <c r="L1351" s="53">
        <v>16.50216021484556</v>
      </c>
      <c r="M1351" s="54">
        <v>-111.35235595703119</v>
      </c>
      <c r="N1351" s="94"/>
      <c r="O1351" s="94"/>
      <c r="P1351" s="94"/>
      <c r="Q1351" s="94"/>
    </row>
    <row r="1352" spans="1:17" s="55" customFormat="1">
      <c r="A1352" s="53">
        <v>1349</v>
      </c>
      <c r="B1352" s="53">
        <v>80.476042225323638</v>
      </c>
      <c r="C1352" s="53">
        <v>81</v>
      </c>
      <c r="D1352" s="53"/>
      <c r="E1352" s="65"/>
      <c r="F1352" s="53">
        <v>1706.8734137248071</v>
      </c>
      <c r="G1352" s="53">
        <v>92.617975478414323</v>
      </c>
      <c r="H1352" s="54">
        <v>33.982199999999899</v>
      </c>
      <c r="I1352" s="53"/>
      <c r="J1352" s="53">
        <v>293.30568017159288</v>
      </c>
      <c r="K1352" s="53">
        <v>244.43096731111191</v>
      </c>
      <c r="L1352" s="53">
        <v>23.161791823450841</v>
      </c>
      <c r="M1352" s="54">
        <v>-111.35235595703119</v>
      </c>
      <c r="N1352" s="94"/>
      <c r="O1352" s="94"/>
      <c r="P1352" s="94"/>
      <c r="Q1352" s="94"/>
    </row>
    <row r="1353" spans="1:17" s="55" customFormat="1">
      <c r="A1353" s="53">
        <v>1350</v>
      </c>
      <c r="B1353" s="53">
        <v>80.199497974850274</v>
      </c>
      <c r="C1353" s="53">
        <v>80</v>
      </c>
      <c r="D1353" s="53"/>
      <c r="E1353" s="65"/>
      <c r="F1353" s="53">
        <v>1701.0079907268689</v>
      </c>
      <c r="G1353" s="53">
        <v>92.68615729659615</v>
      </c>
      <c r="H1353" s="54">
        <v>33.827142079259943</v>
      </c>
      <c r="I1353" s="53"/>
      <c r="J1353" s="53">
        <v>28.574357666341761</v>
      </c>
      <c r="K1353" s="53">
        <v>245.03710863275791</v>
      </c>
      <c r="L1353" s="53">
        <v>29.08308884444266</v>
      </c>
      <c r="M1353" s="54">
        <v>-48.813037872314453</v>
      </c>
      <c r="N1353" s="94"/>
      <c r="O1353" s="94"/>
      <c r="P1353" s="94"/>
      <c r="Q1353" s="94"/>
    </row>
    <row r="1354" spans="1:17" s="55" customFormat="1">
      <c r="A1354" s="53">
        <v>1351</v>
      </c>
      <c r="B1354" s="53">
        <v>79.438662928454661</v>
      </c>
      <c r="C1354" s="53">
        <v>79</v>
      </c>
      <c r="D1354" s="53"/>
      <c r="E1354" s="65"/>
      <c r="F1354" s="53">
        <v>1684.8709010165339</v>
      </c>
      <c r="G1354" s="53">
        <v>92.754339114777963</v>
      </c>
      <c r="H1354" s="54">
        <v>33.281484158520009</v>
      </c>
      <c r="I1354" s="53"/>
      <c r="J1354" s="53">
        <v>40.582353271810511</v>
      </c>
      <c r="K1354" s="53">
        <v>247.33638089256411</v>
      </c>
      <c r="L1354" s="53">
        <v>58.697675109900707</v>
      </c>
      <c r="M1354" s="54">
        <v>-60.821033477783203</v>
      </c>
      <c r="N1354" s="94"/>
      <c r="O1354" s="94"/>
      <c r="P1354" s="94"/>
      <c r="Q1354" s="94"/>
    </row>
    <row r="1355" spans="1:17" s="55" customFormat="1">
      <c r="A1355" s="53">
        <v>1352</v>
      </c>
      <c r="B1355" s="53">
        <v>78.178203989267473</v>
      </c>
      <c r="C1355" s="53">
        <v>78</v>
      </c>
      <c r="D1355" s="53"/>
      <c r="E1355" s="65"/>
      <c r="F1355" s="53">
        <v>1658.136934075583</v>
      </c>
      <c r="G1355" s="53">
        <v>92.822520932959776</v>
      </c>
      <c r="H1355" s="54">
        <v>32.965457920739993</v>
      </c>
      <c r="I1355" s="53"/>
      <c r="J1355" s="53">
        <v>40.790452637044879</v>
      </c>
      <c r="K1355" s="53">
        <v>248.70460601209939</v>
      </c>
      <c r="L1355" s="53">
        <v>69.416860496158279</v>
      </c>
      <c r="M1355" s="54">
        <v>-61.029132843017578</v>
      </c>
      <c r="N1355" s="94"/>
      <c r="O1355" s="94"/>
      <c r="P1355" s="94"/>
      <c r="Q1355" s="94"/>
    </row>
    <row r="1356" spans="1:17" s="55" customFormat="1">
      <c r="A1356" s="53">
        <v>1353</v>
      </c>
      <c r="B1356" s="53">
        <v>76.740595988743678</v>
      </c>
      <c r="C1356" s="53">
        <v>76</v>
      </c>
      <c r="D1356" s="53"/>
      <c r="E1356" s="65"/>
      <c r="F1356" s="53">
        <v>1627.64568714545</v>
      </c>
      <c r="G1356" s="53">
        <v>92.86363636363636</v>
      </c>
      <c r="H1356" s="54">
        <v>32.735826237780017</v>
      </c>
      <c r="I1356" s="53"/>
      <c r="J1356" s="53">
        <v>53.395642914144481</v>
      </c>
      <c r="K1356" s="53">
        <v>248.91998303547641</v>
      </c>
      <c r="L1356" s="53">
        <v>66.491161913159232</v>
      </c>
      <c r="M1356" s="54">
        <v>-73.634323120117188</v>
      </c>
      <c r="N1356" s="94"/>
      <c r="O1356" s="94"/>
      <c r="P1356" s="94"/>
      <c r="Q1356" s="94"/>
    </row>
    <row r="1357" spans="1:17" s="55" customFormat="1">
      <c r="A1357" s="53">
        <v>1354</v>
      </c>
      <c r="B1357" s="53">
        <v>75.38244064646031</v>
      </c>
      <c r="C1357" s="53">
        <v>75</v>
      </c>
      <c r="D1357" s="53"/>
      <c r="E1357" s="65"/>
      <c r="F1357" s="53">
        <v>1598.8396079528241</v>
      </c>
      <c r="G1357" s="53">
        <v>92.86363636363636</v>
      </c>
      <c r="H1357" s="54">
        <v>19.314450499320461</v>
      </c>
      <c r="I1357" s="53"/>
      <c r="J1357" s="53">
        <v>67.463758148519489</v>
      </c>
      <c r="K1357" s="53">
        <v>248.99149577645409</v>
      </c>
      <c r="L1357" s="53">
        <v>62.018168024887757</v>
      </c>
      <c r="M1357" s="54">
        <v>-87.702438354492188</v>
      </c>
      <c r="N1357" s="94"/>
      <c r="O1357" s="94"/>
      <c r="P1357" s="94"/>
      <c r="Q1357" s="94"/>
    </row>
    <row r="1358" spans="1:17" s="55" customFormat="1">
      <c r="A1358" s="53">
        <v>1355</v>
      </c>
      <c r="B1358" s="53">
        <v>73.543189381100433</v>
      </c>
      <c r="C1358" s="53">
        <v>73</v>
      </c>
      <c r="D1358" s="53"/>
      <c r="E1358" s="65"/>
      <c r="F1358" s="53">
        <v>0</v>
      </c>
      <c r="G1358" s="53">
        <v>92.83656997613113</v>
      </c>
      <c r="H1358" s="54">
        <v>0</v>
      </c>
      <c r="I1358" s="53"/>
      <c r="J1358" s="53">
        <v>67.463758148519489</v>
      </c>
      <c r="K1358" s="53">
        <v>247.29104230548279</v>
      </c>
      <c r="L1358" s="53">
        <v>35.645829937516993</v>
      </c>
      <c r="M1358" s="54">
        <v>-87.702438354492188</v>
      </c>
      <c r="N1358" s="94"/>
      <c r="O1358" s="94"/>
      <c r="P1358" s="94"/>
      <c r="Q1358" s="94"/>
    </row>
    <row r="1359" spans="1:17" s="55" customFormat="1">
      <c r="A1359" s="53">
        <v>1356</v>
      </c>
      <c r="B1359" s="53">
        <v>71.736930982656929</v>
      </c>
      <c r="C1359" s="53">
        <v>72</v>
      </c>
      <c r="D1359" s="53"/>
      <c r="E1359" s="65"/>
      <c r="F1359" s="53">
        <v>0</v>
      </c>
      <c r="G1359" s="53">
        <v>92.768388157949303</v>
      </c>
      <c r="H1359" s="54">
        <v>0</v>
      </c>
      <c r="I1359" s="53"/>
      <c r="J1359" s="53">
        <v>70.565114654867145</v>
      </c>
      <c r="K1359" s="53">
        <v>246.6002503911036</v>
      </c>
      <c r="L1359" s="53">
        <v>25.70685235001973</v>
      </c>
      <c r="M1359" s="54">
        <v>-90.803794860839844</v>
      </c>
      <c r="N1359" s="94"/>
      <c r="O1359" s="94"/>
      <c r="P1359" s="94"/>
      <c r="Q1359" s="94"/>
    </row>
    <row r="1360" spans="1:17" s="55" customFormat="1">
      <c r="A1360" s="53">
        <v>1357</v>
      </c>
      <c r="B1360" s="53">
        <v>70.131848121937509</v>
      </c>
      <c r="C1360" s="53">
        <v>70</v>
      </c>
      <c r="D1360" s="53"/>
      <c r="E1360" s="65"/>
      <c r="F1360" s="53">
        <v>0</v>
      </c>
      <c r="G1360" s="53">
        <v>92.70020633976749</v>
      </c>
      <c r="H1360" s="54">
        <v>0</v>
      </c>
      <c r="I1360" s="53"/>
      <c r="J1360" s="53">
        <v>75.42781607088277</v>
      </c>
      <c r="K1360" s="53">
        <v>246.21145534817879</v>
      </c>
      <c r="L1360" s="53">
        <v>21.033055962359239</v>
      </c>
      <c r="M1360" s="54">
        <v>-95.666496276855469</v>
      </c>
      <c r="N1360" s="94"/>
      <c r="O1360" s="94"/>
      <c r="P1360" s="94"/>
      <c r="Q1360" s="94"/>
    </row>
    <row r="1361" spans="1:17" s="55" customFormat="1">
      <c r="A1361" s="53">
        <v>1358</v>
      </c>
      <c r="B1361" s="53">
        <v>68.478461246341624</v>
      </c>
      <c r="C1361" s="53">
        <v>68</v>
      </c>
      <c r="D1361" s="53"/>
      <c r="E1361" s="65"/>
      <c r="F1361" s="53">
        <v>0</v>
      </c>
      <c r="G1361" s="53">
        <v>92.632024521585677</v>
      </c>
      <c r="H1361" s="54">
        <v>0</v>
      </c>
      <c r="I1361" s="53"/>
      <c r="J1361" s="53">
        <v>77.118550934164034</v>
      </c>
      <c r="K1361" s="53">
        <v>246.7530175202632</v>
      </c>
      <c r="L1361" s="53">
        <v>28.87681187582406</v>
      </c>
      <c r="M1361" s="54">
        <v>-97.357231140136719</v>
      </c>
      <c r="N1361" s="94"/>
      <c r="O1361" s="94"/>
      <c r="P1361" s="94"/>
      <c r="Q1361" s="94"/>
    </row>
    <row r="1362" spans="1:17" s="55" customFormat="1">
      <c r="A1362" s="53">
        <v>1359</v>
      </c>
      <c r="B1362" s="53">
        <v>66.830111050978459</v>
      </c>
      <c r="C1362" s="53">
        <v>66</v>
      </c>
      <c r="D1362" s="53"/>
      <c r="E1362" s="65"/>
      <c r="F1362" s="53">
        <v>0</v>
      </c>
      <c r="G1362" s="53">
        <v>92.536776315898621</v>
      </c>
      <c r="H1362" s="54">
        <v>0</v>
      </c>
      <c r="I1362" s="53"/>
      <c r="J1362" s="53">
        <v>77.118550934164034</v>
      </c>
      <c r="K1362" s="53">
        <v>246.566439530797</v>
      </c>
      <c r="L1362" s="53">
        <v>24.690072782693139</v>
      </c>
      <c r="M1362" s="54">
        <v>-97.357231140136719</v>
      </c>
      <c r="N1362" s="94"/>
      <c r="O1362" s="94"/>
      <c r="P1362" s="94"/>
      <c r="Q1362" s="94"/>
    </row>
    <row r="1363" spans="1:17" s="55" customFormat="1">
      <c r="A1363" s="53">
        <v>1360</v>
      </c>
      <c r="B1363" s="53">
        <v>65.374014367107421</v>
      </c>
      <c r="C1363" s="53">
        <v>63</v>
      </c>
      <c r="D1363" s="53"/>
      <c r="E1363" s="65"/>
      <c r="F1363" s="53">
        <v>0</v>
      </c>
      <c r="G1363" s="53">
        <v>92.40041267953498</v>
      </c>
      <c r="H1363" s="54">
        <v>0</v>
      </c>
      <c r="I1363" s="53"/>
      <c r="J1363" s="53">
        <v>79.68245474275777</v>
      </c>
      <c r="K1363" s="53">
        <v>245.7823452957781</v>
      </c>
      <c r="L1363" s="53">
        <v>13.82875142801484</v>
      </c>
      <c r="M1363" s="54">
        <v>-99.921134948730469</v>
      </c>
      <c r="N1363" s="94"/>
      <c r="O1363" s="94"/>
      <c r="P1363" s="94"/>
      <c r="Q1363" s="94"/>
    </row>
    <row r="1364" spans="1:17" s="55" customFormat="1">
      <c r="A1364" s="53">
        <v>1361</v>
      </c>
      <c r="B1364" s="53">
        <v>63.87306748750634</v>
      </c>
      <c r="C1364" s="53">
        <v>61</v>
      </c>
      <c r="D1364" s="53"/>
      <c r="E1364" s="65"/>
      <c r="F1364" s="53">
        <v>0</v>
      </c>
      <c r="G1364" s="53">
        <v>92.26404904317134</v>
      </c>
      <c r="H1364" s="54">
        <v>0</v>
      </c>
      <c r="I1364" s="53"/>
      <c r="J1364" s="53">
        <v>81.297315277425739</v>
      </c>
      <c r="K1364" s="53">
        <v>246.201488694825</v>
      </c>
      <c r="L1364" s="53">
        <v>21.42141864922041</v>
      </c>
      <c r="M1364" s="54">
        <v>-101.53599548339839</v>
      </c>
      <c r="N1364" s="94"/>
      <c r="O1364" s="94"/>
      <c r="P1364" s="94"/>
      <c r="Q1364" s="94"/>
    </row>
    <row r="1365" spans="1:17" s="55" customFormat="1">
      <c r="A1365" s="53">
        <v>1362</v>
      </c>
      <c r="B1365" s="53">
        <v>62.07590638761426</v>
      </c>
      <c r="C1365" s="53">
        <v>60</v>
      </c>
      <c r="D1365" s="53"/>
      <c r="E1365" s="65"/>
      <c r="F1365" s="53">
        <v>0</v>
      </c>
      <c r="G1365" s="53">
        <v>92.127685406807714</v>
      </c>
      <c r="H1365" s="54">
        <v>0</v>
      </c>
      <c r="I1365" s="53"/>
      <c r="J1365" s="53">
        <v>-149.718871563552</v>
      </c>
      <c r="K1365" s="53">
        <v>247.38672253622931</v>
      </c>
      <c r="L1365" s="53">
        <v>35.132736676656997</v>
      </c>
      <c r="M1365" s="54">
        <v>-101.53599548339839</v>
      </c>
      <c r="N1365" s="94"/>
      <c r="O1365" s="94"/>
      <c r="P1365" s="94"/>
      <c r="Q1365" s="94"/>
    </row>
    <row r="1366" spans="1:17" s="55" customFormat="1">
      <c r="A1366" s="53">
        <v>1363</v>
      </c>
      <c r="B1366" s="53">
        <v>60.625432502718759</v>
      </c>
      <c r="C1366" s="53">
        <v>59</v>
      </c>
      <c r="D1366" s="53"/>
      <c r="E1366" s="65"/>
      <c r="F1366" s="53">
        <v>0</v>
      </c>
      <c r="G1366" s="53">
        <v>91.991321770444074</v>
      </c>
      <c r="H1366" s="54">
        <v>0</v>
      </c>
      <c r="I1366" s="53"/>
      <c r="J1366" s="53">
        <v>73.747547640932154</v>
      </c>
      <c r="K1366" s="53">
        <v>245.26817608737079</v>
      </c>
      <c r="L1366" s="53">
        <v>4.9121612908349874</v>
      </c>
      <c r="M1366" s="54">
        <v>-101.53599548339839</v>
      </c>
      <c r="N1366" s="94"/>
      <c r="O1366" s="94"/>
      <c r="P1366" s="94"/>
      <c r="Q1366" s="94"/>
    </row>
    <row r="1367" spans="1:17" s="55" customFormat="1">
      <c r="A1367" s="53">
        <v>1364</v>
      </c>
      <c r="B1367" s="53">
        <v>60.301638865023747</v>
      </c>
      <c r="C1367" s="53">
        <v>60</v>
      </c>
      <c r="D1367" s="53"/>
      <c r="E1367" s="65"/>
      <c r="F1367" s="53">
        <v>0</v>
      </c>
      <c r="G1367" s="53">
        <v>91.882024521585677</v>
      </c>
      <c r="H1367" s="54">
        <v>0</v>
      </c>
      <c r="I1367" s="53"/>
      <c r="J1367" s="53">
        <v>73.747547640932154</v>
      </c>
      <c r="K1367" s="53">
        <v>242.3042209393594</v>
      </c>
      <c r="L1367" s="53">
        <v>-33.591704421671338</v>
      </c>
      <c r="M1367" s="54">
        <v>-101.53599548339839</v>
      </c>
      <c r="N1367" s="94"/>
      <c r="O1367" s="94"/>
      <c r="P1367" s="94"/>
      <c r="Q1367" s="94"/>
    </row>
    <row r="1368" spans="1:17" s="55" customFormat="1">
      <c r="A1368" s="53">
        <v>1365</v>
      </c>
      <c r="B1368" s="53">
        <v>60.682165651842887</v>
      </c>
      <c r="C1368" s="53">
        <v>61</v>
      </c>
      <c r="D1368" s="53"/>
      <c r="E1368" s="65"/>
      <c r="F1368" s="53">
        <v>0</v>
      </c>
      <c r="G1368" s="53">
        <v>91.786776315898621</v>
      </c>
      <c r="H1368" s="54">
        <v>0</v>
      </c>
      <c r="I1368" s="53"/>
      <c r="J1368" s="53">
        <v>73.747547640932154</v>
      </c>
      <c r="K1368" s="53">
        <v>240.140498276644</v>
      </c>
      <c r="L1368" s="53">
        <v>-54.539934760817722</v>
      </c>
      <c r="M1368" s="54">
        <v>-101.53599548339839</v>
      </c>
      <c r="N1368" s="94"/>
      <c r="O1368" s="94"/>
      <c r="P1368" s="94"/>
      <c r="Q1368" s="94"/>
    </row>
    <row r="1369" spans="1:17" s="55" customFormat="1">
      <c r="A1369" s="53">
        <v>1366</v>
      </c>
      <c r="B1369" s="53">
        <v>61.084742152402143</v>
      </c>
      <c r="C1369" s="53">
        <v>62</v>
      </c>
      <c r="D1369" s="53"/>
      <c r="E1369" s="65"/>
      <c r="F1369" s="53">
        <v>0</v>
      </c>
      <c r="G1369" s="53">
        <v>91.65041267953498</v>
      </c>
      <c r="H1369" s="54">
        <v>0</v>
      </c>
      <c r="I1369" s="53"/>
      <c r="J1369" s="53">
        <v>73.747547640932154</v>
      </c>
      <c r="K1369" s="53">
        <v>240.27878940028879</v>
      </c>
      <c r="L1369" s="53">
        <v>-43.802687013420552</v>
      </c>
      <c r="M1369" s="54">
        <v>-101.53599548339839</v>
      </c>
      <c r="N1369" s="94"/>
      <c r="O1369" s="94"/>
      <c r="P1369" s="94"/>
      <c r="Q1369" s="94"/>
    </row>
    <row r="1370" spans="1:17" s="55" customFormat="1">
      <c r="A1370" s="53">
        <v>1367</v>
      </c>
      <c r="B1370" s="53">
        <v>60.879870514227107</v>
      </c>
      <c r="C1370" s="53">
        <v>62</v>
      </c>
      <c r="D1370" s="53"/>
      <c r="E1370" s="65"/>
      <c r="F1370" s="53">
        <v>0</v>
      </c>
      <c r="G1370" s="53">
        <v>91.51404904317134</v>
      </c>
      <c r="H1370" s="54">
        <v>0</v>
      </c>
      <c r="I1370" s="53"/>
      <c r="J1370" s="53">
        <v>198.19075754109349</v>
      </c>
      <c r="K1370" s="53">
        <v>242.52676532147419</v>
      </c>
      <c r="L1370" s="53">
        <v>-8.7379431586526977</v>
      </c>
      <c r="M1370" s="54">
        <v>-101.53599548339839</v>
      </c>
      <c r="N1370" s="94"/>
      <c r="O1370" s="94"/>
      <c r="P1370" s="94"/>
      <c r="Q1370" s="94"/>
    </row>
    <row r="1371" spans="1:17" s="55" customFormat="1">
      <c r="A1371" s="53">
        <v>1368</v>
      </c>
      <c r="B1371" s="53">
        <v>60.089983240040112</v>
      </c>
      <c r="C1371" s="53">
        <v>61</v>
      </c>
      <c r="D1371" s="53"/>
      <c r="E1371" s="65"/>
      <c r="F1371" s="53">
        <v>0</v>
      </c>
      <c r="G1371" s="53">
        <v>91.377685406807714</v>
      </c>
      <c r="H1371" s="54">
        <v>0</v>
      </c>
      <c r="I1371" s="53"/>
      <c r="J1371" s="53">
        <v>81.297315277425739</v>
      </c>
      <c r="K1371" s="53">
        <v>243.74261867043049</v>
      </c>
      <c r="L1371" s="53">
        <v>7.4063459653362012</v>
      </c>
      <c r="M1371" s="54">
        <v>-101.53599548339839</v>
      </c>
      <c r="N1371" s="94"/>
      <c r="O1371" s="94"/>
      <c r="P1371" s="94"/>
      <c r="Q1371" s="94"/>
    </row>
    <row r="1372" spans="1:17" s="55" customFormat="1">
      <c r="A1372" s="53">
        <v>1369</v>
      </c>
      <c r="B1372" s="53">
        <v>59.183811294278208</v>
      </c>
      <c r="C1372" s="53">
        <v>60</v>
      </c>
      <c r="D1372" s="53"/>
      <c r="E1372" s="65"/>
      <c r="F1372" s="53">
        <v>0</v>
      </c>
      <c r="G1372" s="53">
        <v>91.241321770444074</v>
      </c>
      <c r="H1372" s="54">
        <v>0</v>
      </c>
      <c r="I1372" s="53"/>
      <c r="J1372" s="53">
        <v>43.586522735921839</v>
      </c>
      <c r="K1372" s="53">
        <v>243.423522657299</v>
      </c>
      <c r="L1372" s="53">
        <v>0.74786736663580755</v>
      </c>
      <c r="M1372" s="54">
        <v>-63.825202941894531</v>
      </c>
      <c r="N1372" s="94"/>
      <c r="O1372" s="94"/>
      <c r="P1372" s="94"/>
      <c r="Q1372" s="94"/>
    </row>
    <row r="1373" spans="1:17" s="55" customFormat="1">
      <c r="A1373" s="53">
        <v>1370</v>
      </c>
      <c r="B1373" s="53">
        <v>58.443656292399453</v>
      </c>
      <c r="C1373" s="53">
        <v>58</v>
      </c>
      <c r="D1373" s="53"/>
      <c r="E1373" s="65"/>
      <c r="F1373" s="53">
        <v>0</v>
      </c>
      <c r="G1373" s="53">
        <v>91.132024521585677</v>
      </c>
      <c r="H1373" s="54">
        <v>0</v>
      </c>
      <c r="I1373" s="53"/>
      <c r="J1373" s="53">
        <v>-137.75392870987281</v>
      </c>
      <c r="K1373" s="53">
        <v>242.90224538599529</v>
      </c>
      <c r="L1373" s="53">
        <v>-5.6015501651424886</v>
      </c>
      <c r="M1373" s="54">
        <v>-98.306755065917969</v>
      </c>
      <c r="N1373" s="94"/>
      <c r="O1373" s="94"/>
      <c r="P1373" s="94"/>
      <c r="Q1373" s="94"/>
    </row>
    <row r="1374" spans="1:17" s="55" customFormat="1">
      <c r="A1374" s="53">
        <v>1371</v>
      </c>
      <c r="B1374" s="53">
        <v>57.772826880170093</v>
      </c>
      <c r="C1374" s="53">
        <v>57</v>
      </c>
      <c r="D1374" s="53"/>
      <c r="E1374" s="65"/>
      <c r="F1374" s="53">
        <v>0</v>
      </c>
      <c r="G1374" s="53">
        <v>91.06384270340385</v>
      </c>
      <c r="H1374" s="54">
        <v>0</v>
      </c>
      <c r="I1374" s="53"/>
      <c r="J1374" s="53">
        <v>67.590771212709512</v>
      </c>
      <c r="K1374" s="53">
        <v>242.9410050271282</v>
      </c>
      <c r="L1374" s="53">
        <v>-4.3865663757768267</v>
      </c>
      <c r="M1374" s="54">
        <v>-95.379219055175781</v>
      </c>
      <c r="N1374" s="94"/>
      <c r="O1374" s="94"/>
      <c r="P1374" s="94"/>
      <c r="Q1374" s="94"/>
    </row>
    <row r="1375" spans="1:17" s="55" customFormat="1">
      <c r="A1375" s="53">
        <v>1372</v>
      </c>
      <c r="B1375" s="53">
        <v>57.130096062626748</v>
      </c>
      <c r="C1375" s="53">
        <v>57</v>
      </c>
      <c r="D1375" s="53"/>
      <c r="E1375" s="65"/>
      <c r="F1375" s="53">
        <v>0</v>
      </c>
      <c r="G1375" s="53">
        <v>90.995660885222037</v>
      </c>
      <c r="H1375" s="54">
        <v>0</v>
      </c>
      <c r="I1375" s="53"/>
      <c r="J1375" s="53">
        <v>36.036755099428262</v>
      </c>
      <c r="K1375" s="53">
        <v>242.80972445170889</v>
      </c>
      <c r="L1375" s="53">
        <v>-5.6550515801974814</v>
      </c>
      <c r="M1375" s="54">
        <v>-63.825202941894531</v>
      </c>
      <c r="N1375" s="94"/>
      <c r="O1375" s="94"/>
      <c r="P1375" s="94"/>
      <c r="Q1375" s="94"/>
    </row>
    <row r="1376" spans="1:17" s="55" customFormat="1">
      <c r="A1376" s="53">
        <v>1373</v>
      </c>
      <c r="B1376" s="53">
        <v>56.476140486928003</v>
      </c>
      <c r="C1376" s="53">
        <v>57</v>
      </c>
      <c r="D1376" s="53"/>
      <c r="E1376" s="65"/>
      <c r="F1376" s="53">
        <v>0</v>
      </c>
      <c r="G1376" s="53">
        <v>90.927479067040224</v>
      </c>
      <c r="H1376" s="54">
        <v>0</v>
      </c>
      <c r="I1376" s="53"/>
      <c r="J1376" s="53">
        <v>67.590771212709512</v>
      </c>
      <c r="K1376" s="53">
        <v>242.64264826289019</v>
      </c>
      <c r="L1376" s="53">
        <v>-6.9571241430468156</v>
      </c>
      <c r="M1376" s="54">
        <v>-95.379219055175781</v>
      </c>
      <c r="N1376" s="94"/>
      <c r="O1376" s="94"/>
      <c r="P1376" s="94"/>
      <c r="Q1376" s="94"/>
    </row>
    <row r="1377" spans="1:17" s="55" customFormat="1">
      <c r="A1377" s="53">
        <v>1374</v>
      </c>
      <c r="B1377" s="53">
        <v>55.59455631452964</v>
      </c>
      <c r="C1377" s="53">
        <v>57</v>
      </c>
      <c r="D1377" s="53"/>
      <c r="E1377" s="65"/>
      <c r="F1377" s="53">
        <v>0</v>
      </c>
      <c r="G1377" s="53">
        <v>90.832230861353167</v>
      </c>
      <c r="H1377" s="54">
        <v>0</v>
      </c>
      <c r="I1377" s="53"/>
      <c r="J1377" s="53">
        <v>174.44936970754739</v>
      </c>
      <c r="K1377" s="53">
        <v>243.4743859715461</v>
      </c>
      <c r="L1377" s="53">
        <v>4.5917964384742422</v>
      </c>
      <c r="M1377" s="54">
        <v>-98.306755065917969</v>
      </c>
      <c r="N1377" s="94"/>
      <c r="O1377" s="94"/>
      <c r="P1377" s="94"/>
      <c r="Q1377" s="94"/>
    </row>
    <row r="1378" spans="1:17" s="55" customFormat="1">
      <c r="A1378" s="53">
        <v>1375</v>
      </c>
      <c r="B1378" s="53">
        <v>53.92536843779515</v>
      </c>
      <c r="C1378" s="53">
        <v>56</v>
      </c>
      <c r="D1378" s="53"/>
      <c r="E1378" s="65"/>
      <c r="F1378" s="53">
        <v>0</v>
      </c>
      <c r="G1378" s="53">
        <v>90.722933612494771</v>
      </c>
      <c r="H1378" s="54">
        <v>0</v>
      </c>
      <c r="I1378" s="53"/>
      <c r="J1378" s="53">
        <v>82.742841400472628</v>
      </c>
      <c r="K1378" s="53">
        <v>245.63903590785949</v>
      </c>
      <c r="L1378" s="53">
        <v>33.636345512204556</v>
      </c>
      <c r="M1378" s="54">
        <v>-102.9815216064453</v>
      </c>
      <c r="N1378" s="94"/>
      <c r="O1378" s="94"/>
      <c r="P1378" s="94"/>
      <c r="Q1378" s="94"/>
    </row>
    <row r="1379" spans="1:17" s="55" customFormat="1">
      <c r="A1379" s="53">
        <v>1376</v>
      </c>
      <c r="B1379" s="53">
        <v>51.283431758415219</v>
      </c>
      <c r="C1379" s="53">
        <v>54</v>
      </c>
      <c r="D1379" s="53"/>
      <c r="E1379" s="65"/>
      <c r="F1379" s="53">
        <v>0</v>
      </c>
      <c r="G1379" s="53">
        <v>90.681818181818187</v>
      </c>
      <c r="H1379" s="54">
        <v>0</v>
      </c>
      <c r="I1379" s="53"/>
      <c r="J1379" s="53">
        <v>-80.856155765714306</v>
      </c>
      <c r="K1379" s="53">
        <v>246.71739858090231</v>
      </c>
      <c r="L1379" s="53">
        <v>42.334130488300787</v>
      </c>
      <c r="M1379" s="54">
        <v>-106.0947570800781</v>
      </c>
      <c r="N1379" s="94"/>
      <c r="O1379" s="94"/>
      <c r="P1379" s="94"/>
      <c r="Q1379" s="94"/>
    </row>
    <row r="1380" spans="1:17" s="55" customFormat="1">
      <c r="A1380" s="53">
        <v>1377</v>
      </c>
      <c r="B1380" s="53">
        <v>47.995174230663423</v>
      </c>
      <c r="C1380" s="53">
        <v>50</v>
      </c>
      <c r="D1380" s="53"/>
      <c r="E1380" s="65"/>
      <c r="F1380" s="53">
        <v>0</v>
      </c>
      <c r="G1380" s="53">
        <v>90.654751794312944</v>
      </c>
      <c r="H1380" s="54">
        <v>0</v>
      </c>
      <c r="I1380" s="53"/>
      <c r="J1380" s="53">
        <v>78.306309237611856</v>
      </c>
      <c r="K1380" s="53">
        <v>248.94457260652939</v>
      </c>
      <c r="L1380" s="53">
        <v>67.156871557985923</v>
      </c>
      <c r="M1380" s="54">
        <v>-106.0947570800781</v>
      </c>
      <c r="N1380" s="94"/>
      <c r="O1380" s="94"/>
      <c r="P1380" s="94"/>
      <c r="Q1380" s="94"/>
    </row>
    <row r="1381" spans="1:17" s="55" customFormat="1">
      <c r="A1381" s="53">
        <v>1378</v>
      </c>
      <c r="B1381" s="53">
        <v>44.369090368654923</v>
      </c>
      <c r="C1381" s="53">
        <v>45</v>
      </c>
      <c r="D1381" s="53"/>
      <c r="E1381" s="65"/>
      <c r="F1381" s="53">
        <v>0</v>
      </c>
      <c r="G1381" s="53">
        <v>90.58656997613113</v>
      </c>
      <c r="H1381" s="54">
        <v>0</v>
      </c>
      <c r="I1381" s="53"/>
      <c r="J1381" s="53">
        <v>78.306309237611856</v>
      </c>
      <c r="K1381" s="53">
        <v>247.53916577957119</v>
      </c>
      <c r="L1381" s="53">
        <v>40.202640163779243</v>
      </c>
      <c r="M1381" s="54">
        <v>-106.0947570800781</v>
      </c>
      <c r="N1381" s="94"/>
      <c r="O1381" s="94"/>
      <c r="P1381" s="94"/>
      <c r="Q1381" s="94"/>
    </row>
    <row r="1382" spans="1:17" s="55" customFormat="1">
      <c r="A1382" s="53">
        <v>1379</v>
      </c>
      <c r="B1382" s="53">
        <v>40.336661905208977</v>
      </c>
      <c r="C1382" s="53">
        <v>40</v>
      </c>
      <c r="D1382" s="53"/>
      <c r="E1382" s="65"/>
      <c r="F1382" s="53">
        <v>0</v>
      </c>
      <c r="G1382" s="53">
        <v>90.518388157949303</v>
      </c>
      <c r="H1382" s="54">
        <v>0</v>
      </c>
      <c r="I1382" s="53"/>
      <c r="J1382" s="53">
        <v>78.306309237611856</v>
      </c>
      <c r="K1382" s="53">
        <v>249.76643271557421</v>
      </c>
      <c r="L1382" s="53">
        <v>68.173287459304333</v>
      </c>
      <c r="M1382" s="54">
        <v>-106.0947570800781</v>
      </c>
      <c r="N1382" s="94"/>
      <c r="O1382" s="94"/>
      <c r="P1382" s="94"/>
      <c r="Q1382" s="94"/>
    </row>
    <row r="1383" spans="1:17" s="55" customFormat="1">
      <c r="A1383" s="53">
        <v>1380</v>
      </c>
      <c r="B1383" s="53">
        <v>35.696368061835393</v>
      </c>
      <c r="C1383" s="53">
        <v>34</v>
      </c>
      <c r="D1383" s="53"/>
      <c r="E1383" s="65"/>
      <c r="F1383" s="53">
        <v>0</v>
      </c>
      <c r="G1383" s="53">
        <v>90.45020633976749</v>
      </c>
      <c r="H1383" s="54">
        <v>0</v>
      </c>
      <c r="I1383" s="53"/>
      <c r="J1383" s="53">
        <v>78.306309237611856</v>
      </c>
      <c r="K1383" s="53">
        <v>250.50423792604539</v>
      </c>
      <c r="L1383" s="53">
        <v>70.361635080401385</v>
      </c>
      <c r="M1383" s="54">
        <v>-106.0947570800781</v>
      </c>
      <c r="N1383" s="94"/>
      <c r="O1383" s="94"/>
      <c r="P1383" s="94"/>
      <c r="Q1383" s="94"/>
    </row>
    <row r="1384" spans="1:17" s="55" customFormat="1">
      <c r="A1384" s="53">
        <v>1381</v>
      </c>
      <c r="B1384" s="53">
        <v>31.888612295673539</v>
      </c>
      <c r="C1384" s="53">
        <v>29</v>
      </c>
      <c r="D1384" s="53"/>
      <c r="E1384" s="65"/>
      <c r="F1384" s="53">
        <v>0</v>
      </c>
      <c r="G1384" s="53">
        <v>90.382024521585677</v>
      </c>
      <c r="H1384" s="54">
        <v>0</v>
      </c>
      <c r="I1384" s="53"/>
      <c r="J1384" s="53">
        <v>80.738590731752467</v>
      </c>
      <c r="K1384" s="53">
        <v>246.91413972792611</v>
      </c>
      <c r="L1384" s="53">
        <v>16.376902058288579</v>
      </c>
      <c r="M1384" s="54">
        <v>-108.52703857421881</v>
      </c>
      <c r="N1384" s="94"/>
      <c r="O1384" s="94"/>
      <c r="P1384" s="94"/>
      <c r="Q1384" s="94"/>
    </row>
    <row r="1385" spans="1:17" s="55" customFormat="1">
      <c r="A1385" s="53">
        <v>1382</v>
      </c>
      <c r="B1385" s="53">
        <v>30.309080012822601</v>
      </c>
      <c r="C1385" s="53">
        <v>27</v>
      </c>
      <c r="D1385" s="53"/>
      <c r="E1385" s="65"/>
      <c r="F1385" s="53">
        <v>0</v>
      </c>
      <c r="G1385" s="53">
        <v>90.31384270340385</v>
      </c>
      <c r="H1385" s="54">
        <v>0</v>
      </c>
      <c r="I1385" s="53"/>
      <c r="J1385" s="53">
        <v>81.551083102357936</v>
      </c>
      <c r="K1385" s="53">
        <v>245.26092370500129</v>
      </c>
      <c r="L1385" s="53">
        <v>-3.1310474301490392</v>
      </c>
      <c r="M1385" s="54">
        <v>-109.3395309448242</v>
      </c>
      <c r="N1385" s="94"/>
      <c r="O1385" s="94"/>
      <c r="P1385" s="94"/>
      <c r="Q1385" s="94"/>
    </row>
    <row r="1386" spans="1:17" s="55" customFormat="1">
      <c r="A1386" s="53">
        <v>1383</v>
      </c>
      <c r="B1386" s="53">
        <v>30.95397831445846</v>
      </c>
      <c r="C1386" s="53">
        <v>29</v>
      </c>
      <c r="D1386" s="53"/>
      <c r="E1386" s="65"/>
      <c r="F1386" s="53">
        <v>0</v>
      </c>
      <c r="G1386" s="53">
        <v>90.245660885222037</v>
      </c>
      <c r="H1386" s="54">
        <v>0</v>
      </c>
      <c r="I1386" s="53"/>
      <c r="J1386" s="53">
        <v>81.551083102357936</v>
      </c>
      <c r="K1386" s="53">
        <v>242.3263180419319</v>
      </c>
      <c r="L1386" s="53">
        <v>-39.78861747740558</v>
      </c>
      <c r="M1386" s="54">
        <v>-109.3395309448242</v>
      </c>
      <c r="N1386" s="94"/>
      <c r="O1386" s="94"/>
      <c r="P1386" s="94"/>
      <c r="Q1386" s="94"/>
    </row>
    <row r="1387" spans="1:17" s="55" customFormat="1">
      <c r="A1387" s="53">
        <v>1384</v>
      </c>
      <c r="B1387" s="53">
        <v>32.820182673968773</v>
      </c>
      <c r="C1387" s="53">
        <v>32</v>
      </c>
      <c r="D1387" s="53"/>
      <c r="E1387" s="65"/>
      <c r="F1387" s="53">
        <v>0</v>
      </c>
      <c r="G1387" s="53">
        <v>90.177479067040224</v>
      </c>
      <c r="H1387" s="54">
        <v>0</v>
      </c>
      <c r="I1387" s="53"/>
      <c r="J1387" s="53">
        <v>82.271046176088419</v>
      </c>
      <c r="K1387" s="53">
        <v>239.98316804392121</v>
      </c>
      <c r="L1387" s="53">
        <v>-62.829247705456623</v>
      </c>
      <c r="M1387" s="54">
        <v>-110.0594940185547</v>
      </c>
      <c r="N1387" s="94"/>
      <c r="O1387" s="94"/>
      <c r="P1387" s="94"/>
      <c r="Q1387" s="94"/>
    </row>
    <row r="1388" spans="1:17" s="55" customFormat="1">
      <c r="A1388" s="53">
        <v>1385</v>
      </c>
      <c r="B1388" s="53">
        <v>34.940806918637627</v>
      </c>
      <c r="C1388" s="53">
        <v>35</v>
      </c>
      <c r="D1388" s="53"/>
      <c r="E1388" s="65"/>
      <c r="F1388" s="53">
        <v>0</v>
      </c>
      <c r="G1388" s="53">
        <v>90.13636363636364</v>
      </c>
      <c r="H1388" s="54">
        <v>0</v>
      </c>
      <c r="I1388" s="53"/>
      <c r="J1388" s="53">
        <v>82.884159579408717</v>
      </c>
      <c r="K1388" s="53">
        <v>239.62667369449599</v>
      </c>
      <c r="L1388" s="53">
        <v>-58.481896289853871</v>
      </c>
      <c r="M1388" s="54">
        <v>-110.672607421875</v>
      </c>
      <c r="N1388" s="94"/>
      <c r="O1388" s="94"/>
      <c r="P1388" s="94"/>
      <c r="Q1388" s="94"/>
    </row>
    <row r="1389" spans="1:17" s="55" customFormat="1">
      <c r="A1389" s="53">
        <v>1386</v>
      </c>
      <c r="B1389" s="53">
        <v>37.013160603623653</v>
      </c>
      <c r="C1389" s="53">
        <v>36</v>
      </c>
      <c r="D1389" s="53"/>
      <c r="E1389" s="65"/>
      <c r="F1389" s="53">
        <v>0</v>
      </c>
      <c r="G1389" s="53">
        <v>90.13636363636364</v>
      </c>
      <c r="H1389" s="54">
        <v>0</v>
      </c>
      <c r="I1389" s="53"/>
      <c r="J1389" s="53">
        <v>84.043041720522012</v>
      </c>
      <c r="K1389" s="53">
        <v>238.93678978740749</v>
      </c>
      <c r="L1389" s="53">
        <v>-61.155374555409487</v>
      </c>
      <c r="M1389" s="54">
        <v>-111.8314895629883</v>
      </c>
      <c r="N1389" s="94"/>
      <c r="O1389" s="94"/>
      <c r="P1389" s="94"/>
      <c r="Q1389" s="94"/>
    </row>
    <row r="1390" spans="1:17" s="55" customFormat="1">
      <c r="A1390" s="53">
        <v>1387</v>
      </c>
      <c r="B1390" s="53">
        <v>39.370879165353017</v>
      </c>
      <c r="C1390" s="53">
        <v>37</v>
      </c>
      <c r="D1390" s="53"/>
      <c r="E1390" s="65"/>
      <c r="F1390" s="53">
        <v>0</v>
      </c>
      <c r="G1390" s="53">
        <v>90.190496411374113</v>
      </c>
      <c r="H1390" s="54">
        <v>0</v>
      </c>
      <c r="I1390" s="53"/>
      <c r="J1390" s="53">
        <v>84.043041720522012</v>
      </c>
      <c r="K1390" s="53">
        <v>237.11458758032521</v>
      </c>
      <c r="L1390" s="53">
        <v>-79.157856377685661</v>
      </c>
      <c r="M1390" s="54">
        <v>-111.8314895629883</v>
      </c>
      <c r="N1390" s="94"/>
      <c r="O1390" s="94"/>
      <c r="P1390" s="94"/>
      <c r="Q1390" s="94"/>
    </row>
    <row r="1391" spans="1:17" s="55" customFormat="1">
      <c r="A1391" s="53">
        <v>1388</v>
      </c>
      <c r="B1391" s="53">
        <v>42.238785966802112</v>
      </c>
      <c r="C1391" s="53">
        <v>39</v>
      </c>
      <c r="D1391" s="53"/>
      <c r="E1391" s="65"/>
      <c r="F1391" s="53">
        <v>0</v>
      </c>
      <c r="G1391" s="53">
        <v>90.380992822748212</v>
      </c>
      <c r="H1391" s="54">
        <v>0</v>
      </c>
      <c r="I1391" s="53"/>
      <c r="J1391" s="53">
        <v>84.043041720522012</v>
      </c>
      <c r="K1391" s="53">
        <v>234.72168473100999</v>
      </c>
      <c r="L1391" s="53">
        <v>-103.3974871784765</v>
      </c>
      <c r="M1391" s="54">
        <v>-111.8314895629883</v>
      </c>
      <c r="N1391" s="94"/>
      <c r="O1391" s="94"/>
      <c r="P1391" s="94"/>
      <c r="Q1391" s="94"/>
    </row>
    <row r="1392" spans="1:17" s="55" customFormat="1">
      <c r="A1392" s="53">
        <v>1389</v>
      </c>
      <c r="B1392" s="53">
        <v>45.200278646833929</v>
      </c>
      <c r="C1392" s="53">
        <v>42</v>
      </c>
      <c r="D1392" s="53"/>
      <c r="E1392" s="65"/>
      <c r="F1392" s="53">
        <v>0</v>
      </c>
      <c r="G1392" s="53">
        <v>90.626653707970249</v>
      </c>
      <c r="H1392" s="54">
        <v>0</v>
      </c>
      <c r="I1392" s="53"/>
      <c r="J1392" s="53">
        <v>84.043041720522012</v>
      </c>
      <c r="K1392" s="53">
        <v>233.14930403365599</v>
      </c>
      <c r="L1392" s="53">
        <v>-113.6172205514515</v>
      </c>
      <c r="M1392" s="54">
        <v>-111.8314895629883</v>
      </c>
      <c r="N1392" s="94"/>
      <c r="O1392" s="94"/>
      <c r="P1392" s="94"/>
      <c r="Q1392" s="94"/>
    </row>
    <row r="1393" spans="1:17" s="55" customFormat="1">
      <c r="A1393" s="53">
        <v>1390</v>
      </c>
      <c r="B1393" s="53">
        <v>47.724082761853722</v>
      </c>
      <c r="C1393" s="53">
        <v>46</v>
      </c>
      <c r="D1393" s="53"/>
      <c r="E1393" s="65"/>
      <c r="F1393" s="53">
        <v>0</v>
      </c>
      <c r="G1393" s="53">
        <v>90.831199162515702</v>
      </c>
      <c r="H1393" s="54">
        <v>11.47428613475955</v>
      </c>
      <c r="I1393" s="53"/>
      <c r="J1393" s="53">
        <v>84.697056307924342</v>
      </c>
      <c r="K1393" s="53">
        <v>232.77649106737451</v>
      </c>
      <c r="L1393" s="53">
        <v>-108.67918951282461</v>
      </c>
      <c r="M1393" s="54">
        <v>-112.4855041503906</v>
      </c>
      <c r="N1393" s="94"/>
      <c r="O1393" s="94"/>
      <c r="P1393" s="94"/>
      <c r="Q1393" s="94"/>
    </row>
    <row r="1394" spans="1:17" s="55" customFormat="1">
      <c r="A1394" s="53">
        <v>1391</v>
      </c>
      <c r="B1394" s="53">
        <v>49.869289732053687</v>
      </c>
      <c r="C1394" s="53">
        <v>50</v>
      </c>
      <c r="D1394" s="53"/>
      <c r="E1394" s="65"/>
      <c r="F1394" s="53">
        <v>1692.340974058425</v>
      </c>
      <c r="G1394" s="53">
        <v>91.035744617061155</v>
      </c>
      <c r="H1394" s="54">
        <v>30.920152969619831</v>
      </c>
      <c r="I1394" s="53"/>
      <c r="J1394" s="53">
        <v>84.697056307924342</v>
      </c>
      <c r="K1394" s="53">
        <v>239.6517495625254</v>
      </c>
      <c r="L1394" s="53">
        <v>-7.0656423715989041</v>
      </c>
      <c r="M1394" s="54">
        <v>-112.4855041503906</v>
      </c>
      <c r="N1394" s="94"/>
      <c r="O1394" s="94"/>
      <c r="P1394" s="94"/>
      <c r="Q1394" s="94"/>
    </row>
    <row r="1395" spans="1:17" s="55" customFormat="1">
      <c r="A1395" s="53">
        <v>1392</v>
      </c>
      <c r="B1395" s="53">
        <v>51.669478212604147</v>
      </c>
      <c r="C1395" s="53">
        <v>52</v>
      </c>
      <c r="D1395" s="53"/>
      <c r="E1395" s="65"/>
      <c r="F1395" s="53">
        <v>1753.4313313310561</v>
      </c>
      <c r="G1395" s="53">
        <v>91.240290071606623</v>
      </c>
      <c r="H1395" s="54">
        <v>34.292315841479891</v>
      </c>
      <c r="I1395" s="53"/>
      <c r="J1395" s="53">
        <v>84.974354281557154</v>
      </c>
      <c r="K1395" s="53">
        <v>240.21301155738001</v>
      </c>
      <c r="L1395" s="53">
        <v>-5.6909562575739194</v>
      </c>
      <c r="M1395" s="54">
        <v>-112.76280212402339</v>
      </c>
      <c r="N1395" s="94"/>
      <c r="O1395" s="94"/>
      <c r="P1395" s="94"/>
      <c r="Q1395" s="94"/>
    </row>
    <row r="1396" spans="1:17" s="55" customFormat="1">
      <c r="A1396" s="53">
        <v>1393</v>
      </c>
      <c r="B1396" s="53">
        <v>53.018136368470337</v>
      </c>
      <c r="C1396" s="53">
        <v>54</v>
      </c>
      <c r="D1396" s="53"/>
      <c r="E1396" s="65"/>
      <c r="F1396" s="53">
        <v>1799.198765947302</v>
      </c>
      <c r="G1396" s="53">
        <v>91.444835526152076</v>
      </c>
      <c r="H1396" s="54">
        <v>34.763399999999898</v>
      </c>
      <c r="I1396" s="53"/>
      <c r="J1396" s="53">
        <v>324.13078866314862</v>
      </c>
      <c r="K1396" s="53">
        <v>241.63618109237129</v>
      </c>
      <c r="L1396" s="53">
        <v>10.56537991703086</v>
      </c>
      <c r="M1396" s="54">
        <v>-112.9864501953125</v>
      </c>
      <c r="N1396" s="94"/>
      <c r="O1396" s="94"/>
      <c r="P1396" s="94"/>
      <c r="Q1396" s="94"/>
    </row>
    <row r="1397" spans="1:17" s="55" customFormat="1">
      <c r="A1397" s="53">
        <v>1394</v>
      </c>
      <c r="B1397" s="53">
        <v>53.687192398729962</v>
      </c>
      <c r="C1397" s="53">
        <v>54</v>
      </c>
      <c r="D1397" s="53"/>
      <c r="E1397" s="65"/>
      <c r="F1397" s="53">
        <v>1821.9035395671569</v>
      </c>
      <c r="G1397" s="53">
        <v>91.649380980697529</v>
      </c>
      <c r="H1397" s="54">
        <v>34.763399999999898</v>
      </c>
      <c r="I1397" s="53"/>
      <c r="J1397" s="53">
        <v>92.747769989339801</v>
      </c>
      <c r="K1397" s="53">
        <v>243.1819018886832</v>
      </c>
      <c r="L1397" s="53">
        <v>26.836676755392858</v>
      </c>
      <c r="M1397" s="54">
        <v>-112.9864501953125</v>
      </c>
      <c r="N1397" s="94"/>
      <c r="O1397" s="94"/>
      <c r="P1397" s="94"/>
      <c r="Q1397" s="94"/>
    </row>
    <row r="1398" spans="1:17" s="55" customFormat="1">
      <c r="A1398" s="53">
        <v>1395</v>
      </c>
      <c r="B1398" s="53">
        <v>53.851680204151187</v>
      </c>
      <c r="C1398" s="53">
        <v>54</v>
      </c>
      <c r="D1398" s="53"/>
      <c r="E1398" s="65"/>
      <c r="F1398" s="53">
        <v>1827.4855210700609</v>
      </c>
      <c r="G1398" s="53">
        <v>91.853926435242983</v>
      </c>
      <c r="H1398" s="54">
        <v>34.763399999999898</v>
      </c>
      <c r="I1398" s="53"/>
      <c r="J1398" s="53">
        <v>92.747769989339801</v>
      </c>
      <c r="K1398" s="53">
        <v>245.02440757492599</v>
      </c>
      <c r="L1398" s="53">
        <v>46.152559550609553</v>
      </c>
      <c r="M1398" s="54">
        <v>-112.9864501953125</v>
      </c>
      <c r="N1398" s="94"/>
      <c r="O1398" s="94"/>
      <c r="P1398" s="94"/>
      <c r="Q1398" s="94"/>
    </row>
    <row r="1399" spans="1:17" s="55" customFormat="1">
      <c r="A1399" s="53">
        <v>1396</v>
      </c>
      <c r="B1399" s="53">
        <v>53.623568651117417</v>
      </c>
      <c r="C1399" s="53">
        <v>54</v>
      </c>
      <c r="D1399" s="53"/>
      <c r="E1399" s="65"/>
      <c r="F1399" s="53">
        <v>1819.744433720927</v>
      </c>
      <c r="G1399" s="53">
        <v>92.058471889788436</v>
      </c>
      <c r="H1399" s="54">
        <v>34.763399999999898</v>
      </c>
      <c r="I1399" s="53"/>
      <c r="J1399" s="53">
        <v>92.747769989339801</v>
      </c>
      <c r="K1399" s="53">
        <v>245.9996526619733</v>
      </c>
      <c r="L1399" s="53">
        <v>52.371965940964166</v>
      </c>
      <c r="M1399" s="54">
        <v>-112.9864501953125</v>
      </c>
      <c r="N1399" s="94"/>
      <c r="O1399" s="94"/>
      <c r="P1399" s="94"/>
      <c r="Q1399" s="94"/>
    </row>
    <row r="1400" spans="1:17" s="55" customFormat="1">
      <c r="A1400" s="53">
        <v>1397</v>
      </c>
      <c r="B1400" s="53">
        <v>53.002988410051977</v>
      </c>
      <c r="C1400" s="53">
        <v>54</v>
      </c>
      <c r="D1400" s="53"/>
      <c r="E1400" s="65"/>
      <c r="F1400" s="53">
        <v>1798.6847118903379</v>
      </c>
      <c r="G1400" s="53">
        <v>92.208884569323416</v>
      </c>
      <c r="H1400" s="54">
        <v>20.96324505414043</v>
      </c>
      <c r="I1400" s="53"/>
      <c r="J1400" s="53">
        <v>92.992002167074176</v>
      </c>
      <c r="K1400" s="53">
        <v>247.1516764538153</v>
      </c>
      <c r="L1400" s="53">
        <v>59.699644803597117</v>
      </c>
      <c r="M1400" s="54">
        <v>-113.2306823730469</v>
      </c>
      <c r="N1400" s="94"/>
      <c r="O1400" s="94"/>
      <c r="P1400" s="94"/>
      <c r="Q1400" s="94"/>
    </row>
    <row r="1401" spans="1:17" s="55" customFormat="1">
      <c r="A1401" s="53">
        <v>1398</v>
      </c>
      <c r="B1401" s="53">
        <v>52.141242610765701</v>
      </c>
      <c r="C1401" s="53">
        <v>53</v>
      </c>
      <c r="D1401" s="53"/>
      <c r="E1401" s="65"/>
      <c r="F1401" s="53">
        <v>0</v>
      </c>
      <c r="G1401" s="53">
        <v>92.222933612494771</v>
      </c>
      <c r="H1401" s="54">
        <v>0</v>
      </c>
      <c r="I1401" s="53"/>
      <c r="J1401" s="53">
        <v>92.992002167074176</v>
      </c>
      <c r="K1401" s="53">
        <v>242.61428861394671</v>
      </c>
      <c r="L1401" s="53">
        <v>-6.7598347625456254</v>
      </c>
      <c r="M1401" s="54">
        <v>-113.2306823730469</v>
      </c>
      <c r="N1401" s="94"/>
      <c r="O1401" s="94"/>
      <c r="P1401" s="94"/>
      <c r="Q1401" s="94"/>
    </row>
    <row r="1402" spans="1:17" s="55" customFormat="1">
      <c r="A1402" s="53">
        <v>1399</v>
      </c>
      <c r="B1402" s="53">
        <v>51.181754274908542</v>
      </c>
      <c r="C1402" s="53">
        <v>52</v>
      </c>
      <c r="D1402" s="53"/>
      <c r="E1402" s="65"/>
      <c r="F1402" s="53">
        <v>0</v>
      </c>
      <c r="G1402" s="53">
        <v>92.127685406807714</v>
      </c>
      <c r="H1402" s="54">
        <v>0</v>
      </c>
      <c r="I1402" s="53"/>
      <c r="J1402" s="53">
        <v>92.992002167074176</v>
      </c>
      <c r="K1402" s="53">
        <v>243.45659186366279</v>
      </c>
      <c r="L1402" s="53">
        <v>7.3373637716757738</v>
      </c>
      <c r="M1402" s="54">
        <v>-113.2306823730469</v>
      </c>
      <c r="N1402" s="94"/>
      <c r="O1402" s="94"/>
      <c r="P1402" s="94"/>
      <c r="Q1402" s="94"/>
    </row>
    <row r="1403" spans="1:17" s="55" customFormat="1">
      <c r="A1403" s="53">
        <v>1400</v>
      </c>
      <c r="B1403" s="53">
        <v>50.182264938047247</v>
      </c>
      <c r="C1403" s="53">
        <v>50</v>
      </c>
      <c r="D1403" s="53"/>
      <c r="E1403" s="65"/>
      <c r="F1403" s="53">
        <v>0</v>
      </c>
      <c r="G1403" s="53">
        <v>91.991321770444074</v>
      </c>
      <c r="H1403" s="54">
        <v>0</v>
      </c>
      <c r="I1403" s="53"/>
      <c r="J1403" s="53">
        <v>92.992002167074176</v>
      </c>
      <c r="K1403" s="53">
        <v>243.15016020333519</v>
      </c>
      <c r="L1403" s="53">
        <v>2.6356521324851658</v>
      </c>
      <c r="M1403" s="54">
        <v>-113.2306823730469</v>
      </c>
      <c r="N1403" s="94"/>
      <c r="O1403" s="94"/>
      <c r="P1403" s="94"/>
      <c r="Q1403" s="94"/>
    </row>
    <row r="1404" spans="1:17" s="55" customFormat="1">
      <c r="A1404" s="53">
        <v>1401</v>
      </c>
      <c r="B1404" s="53">
        <v>48.768688850412289</v>
      </c>
      <c r="C1404" s="53">
        <v>49</v>
      </c>
      <c r="D1404" s="53"/>
      <c r="E1404" s="65"/>
      <c r="F1404" s="53">
        <v>0</v>
      </c>
      <c r="G1404" s="53">
        <v>91.854958134080434</v>
      </c>
      <c r="H1404" s="54">
        <v>0</v>
      </c>
      <c r="I1404" s="53"/>
      <c r="J1404" s="53">
        <v>92.992002167074176</v>
      </c>
      <c r="K1404" s="53">
        <v>244.36244691885889</v>
      </c>
      <c r="L1404" s="53">
        <v>19.888723433421379</v>
      </c>
      <c r="M1404" s="54">
        <v>-113.2306823730469</v>
      </c>
      <c r="N1404" s="94"/>
      <c r="O1404" s="94"/>
      <c r="P1404" s="94"/>
      <c r="Q1404" s="94"/>
    </row>
    <row r="1405" spans="1:17" s="55" customFormat="1">
      <c r="A1405" s="53">
        <v>1402</v>
      </c>
      <c r="B1405" s="53">
        <v>46.617708175666849</v>
      </c>
      <c r="C1405" s="53">
        <v>47</v>
      </c>
      <c r="D1405" s="53"/>
      <c r="E1405" s="65"/>
      <c r="F1405" s="53">
        <v>0</v>
      </c>
      <c r="G1405" s="53">
        <v>91.718594497716808</v>
      </c>
      <c r="H1405" s="54">
        <v>0</v>
      </c>
      <c r="I1405" s="53"/>
      <c r="J1405" s="53">
        <v>92.992002167074176</v>
      </c>
      <c r="K1405" s="53">
        <v>246.19715828385799</v>
      </c>
      <c r="L1405" s="53">
        <v>41.634007266992768</v>
      </c>
      <c r="M1405" s="54">
        <v>-113.2306823730469</v>
      </c>
      <c r="N1405" s="94"/>
      <c r="O1405" s="94"/>
      <c r="P1405" s="94"/>
      <c r="Q1405" s="94"/>
    </row>
    <row r="1406" spans="1:17" s="55" customFormat="1">
      <c r="A1406" s="53">
        <v>1403</v>
      </c>
      <c r="B1406" s="53">
        <v>43.741234077009977</v>
      </c>
      <c r="C1406" s="53">
        <v>45</v>
      </c>
      <c r="D1406" s="53"/>
      <c r="E1406" s="65"/>
      <c r="F1406" s="53">
        <v>0</v>
      </c>
      <c r="G1406" s="53">
        <v>91.582230861353167</v>
      </c>
      <c r="H1406" s="54">
        <v>0</v>
      </c>
      <c r="I1406" s="53"/>
      <c r="J1406" s="53">
        <v>92.992002167074176</v>
      </c>
      <c r="K1406" s="53">
        <v>245.93460337750881</v>
      </c>
      <c r="L1406" s="53">
        <v>32.141232964610033</v>
      </c>
      <c r="M1406" s="54">
        <v>-113.2306823730469</v>
      </c>
      <c r="N1406" s="94"/>
      <c r="O1406" s="94"/>
      <c r="P1406" s="94"/>
      <c r="Q1406" s="94"/>
    </row>
    <row r="1407" spans="1:17" s="55" customFormat="1">
      <c r="A1407" s="53">
        <v>1404</v>
      </c>
      <c r="B1407" s="53">
        <v>40.250957292754578</v>
      </c>
      <c r="C1407" s="53">
        <v>41</v>
      </c>
      <c r="D1407" s="53"/>
      <c r="E1407" s="65"/>
      <c r="F1407" s="53">
        <v>0</v>
      </c>
      <c r="G1407" s="53">
        <v>91.445867224989527</v>
      </c>
      <c r="H1407" s="54">
        <v>0</v>
      </c>
      <c r="I1407" s="53"/>
      <c r="J1407" s="53">
        <v>-127.3339914438377</v>
      </c>
      <c r="K1407" s="53">
        <v>248.25122145142069</v>
      </c>
      <c r="L1407" s="53">
        <v>62.488594945337319</v>
      </c>
      <c r="M1407" s="54">
        <v>-113.2306823730469</v>
      </c>
      <c r="N1407" s="94"/>
      <c r="O1407" s="94"/>
      <c r="P1407" s="94"/>
      <c r="Q1407" s="94"/>
    </row>
    <row r="1408" spans="1:17" s="55" customFormat="1">
      <c r="A1408" s="53">
        <v>1405</v>
      </c>
      <c r="B1408" s="53">
        <v>36.147725766599571</v>
      </c>
      <c r="C1408" s="53">
        <v>36</v>
      </c>
      <c r="D1408" s="53"/>
      <c r="E1408" s="65"/>
      <c r="F1408" s="53">
        <v>0</v>
      </c>
      <c r="G1408" s="53">
        <v>91.309503588625887</v>
      </c>
      <c r="H1408" s="54">
        <v>0</v>
      </c>
      <c r="I1408" s="53"/>
      <c r="J1408" s="53">
        <v>85.442234530580592</v>
      </c>
      <c r="K1408" s="53">
        <v>248.54206791460399</v>
      </c>
      <c r="L1408" s="53">
        <v>57.513197363361762</v>
      </c>
      <c r="M1408" s="54">
        <v>-113.2306823730469</v>
      </c>
      <c r="N1408" s="94"/>
      <c r="O1408" s="94"/>
      <c r="P1408" s="94"/>
      <c r="Q1408" s="94"/>
    </row>
    <row r="1409" spans="1:17" s="55" customFormat="1">
      <c r="A1409" s="53">
        <v>1406</v>
      </c>
      <c r="B1409" s="53">
        <v>32.254830460828131</v>
      </c>
      <c r="C1409" s="53">
        <v>31</v>
      </c>
      <c r="D1409" s="53"/>
      <c r="E1409" s="65"/>
      <c r="F1409" s="53">
        <v>0</v>
      </c>
      <c r="G1409" s="53">
        <v>91.173139952262261</v>
      </c>
      <c r="H1409" s="54">
        <v>0</v>
      </c>
      <c r="I1409" s="53"/>
      <c r="J1409" s="53">
        <v>85.442234530580592</v>
      </c>
      <c r="K1409" s="53">
        <v>246.14437106100019</v>
      </c>
      <c r="L1409" s="53">
        <v>22.642220874494921</v>
      </c>
      <c r="M1409" s="54">
        <v>-113.2306823730469</v>
      </c>
      <c r="N1409" s="94"/>
      <c r="O1409" s="94"/>
      <c r="P1409" s="94"/>
      <c r="Q1409" s="94"/>
    </row>
    <row r="1410" spans="1:17" s="55" customFormat="1">
      <c r="A1410" s="53">
        <v>1407</v>
      </c>
      <c r="B1410" s="53">
        <v>29.25804558272964</v>
      </c>
      <c r="C1410" s="53">
        <v>27</v>
      </c>
      <c r="D1410" s="53"/>
      <c r="E1410" s="65"/>
      <c r="F1410" s="53">
        <v>0</v>
      </c>
      <c r="G1410" s="53">
        <v>91.036776315898621</v>
      </c>
      <c r="H1410" s="54">
        <v>0</v>
      </c>
      <c r="I1410" s="53"/>
      <c r="J1410" s="53">
        <v>45.713718905580592</v>
      </c>
      <c r="K1410" s="53">
        <v>247.20570571898921</v>
      </c>
      <c r="L1410" s="53">
        <v>33.959477389662389</v>
      </c>
      <c r="M1410" s="54">
        <v>-73.502166748046875</v>
      </c>
      <c r="N1410" s="94"/>
      <c r="O1410" s="94"/>
      <c r="P1410" s="94"/>
      <c r="Q1410" s="94"/>
    </row>
    <row r="1411" spans="1:17" s="55" customFormat="1">
      <c r="A1411" s="53">
        <v>1408</v>
      </c>
      <c r="B1411" s="53">
        <v>27.80603247634609</v>
      </c>
      <c r="C1411" s="53">
        <v>26</v>
      </c>
      <c r="D1411" s="53"/>
      <c r="E1411" s="65"/>
      <c r="F1411" s="53">
        <v>0</v>
      </c>
      <c r="G1411" s="53">
        <v>90.927479067040224</v>
      </c>
      <c r="H1411" s="54">
        <v>0</v>
      </c>
      <c r="I1411" s="53"/>
      <c r="J1411" s="53">
        <v>70.935589327943873</v>
      </c>
      <c r="K1411" s="53">
        <v>244.40939462617149</v>
      </c>
      <c r="L1411" s="53">
        <v>-4.4110852124789366</v>
      </c>
      <c r="M1411" s="54">
        <v>-98.724037170410156</v>
      </c>
      <c r="N1411" s="94"/>
      <c r="O1411" s="94"/>
      <c r="P1411" s="94"/>
      <c r="Q1411" s="94"/>
    </row>
    <row r="1412" spans="1:17" s="55" customFormat="1">
      <c r="A1412" s="53">
        <v>1409</v>
      </c>
      <c r="B1412" s="53">
        <v>27.542189471134911</v>
      </c>
      <c r="C1412" s="53">
        <v>27</v>
      </c>
      <c r="D1412" s="53"/>
      <c r="E1412" s="65"/>
      <c r="F1412" s="53">
        <v>0</v>
      </c>
      <c r="G1412" s="53">
        <v>90.832230861353167</v>
      </c>
      <c r="H1412" s="54">
        <v>0</v>
      </c>
      <c r="I1412" s="53"/>
      <c r="J1412" s="53">
        <v>19.666954531801299</v>
      </c>
      <c r="K1412" s="53">
        <v>243.04792652487589</v>
      </c>
      <c r="L1412" s="53">
        <v>-20.068966114789699</v>
      </c>
      <c r="M1412" s="54">
        <v>-47.455402374267578</v>
      </c>
      <c r="N1412" s="94"/>
      <c r="O1412" s="94"/>
      <c r="P1412" s="94"/>
      <c r="Q1412" s="94"/>
    </row>
    <row r="1413" spans="1:17" s="55" customFormat="1">
      <c r="A1413" s="53">
        <v>1410</v>
      </c>
      <c r="B1413" s="53">
        <v>27.836799716493079</v>
      </c>
      <c r="C1413" s="53">
        <v>27</v>
      </c>
      <c r="D1413" s="53"/>
      <c r="E1413" s="65"/>
      <c r="F1413" s="53">
        <v>0</v>
      </c>
      <c r="G1413" s="53">
        <v>90.695867224989527</v>
      </c>
      <c r="H1413" s="54">
        <v>0</v>
      </c>
      <c r="I1413" s="53"/>
      <c r="J1413" s="53">
        <v>82.02850009454545</v>
      </c>
      <c r="K1413" s="53">
        <v>243.37304622393981</v>
      </c>
      <c r="L1413" s="53">
        <v>-11.21511809879831</v>
      </c>
      <c r="M1413" s="54">
        <v>-109.8169479370117</v>
      </c>
      <c r="N1413" s="94"/>
      <c r="O1413" s="94"/>
      <c r="P1413" s="94"/>
      <c r="Q1413" s="94"/>
    </row>
    <row r="1414" spans="1:17" s="55" customFormat="1">
      <c r="A1414" s="53">
        <v>1411</v>
      </c>
      <c r="B1414" s="53">
        <v>27.89745221785736</v>
      </c>
      <c r="C1414" s="53">
        <v>27</v>
      </c>
      <c r="D1414" s="53"/>
      <c r="E1414" s="65"/>
      <c r="F1414" s="53">
        <v>0</v>
      </c>
      <c r="G1414" s="53">
        <v>90.58656997613113</v>
      </c>
      <c r="H1414" s="54">
        <v>0</v>
      </c>
      <c r="I1414" s="53"/>
      <c r="J1414" s="53">
        <v>82.02850009454545</v>
      </c>
      <c r="K1414" s="53">
        <v>243.15379613189529</v>
      </c>
      <c r="L1414" s="53">
        <v>-11.136325292426889</v>
      </c>
      <c r="M1414" s="54">
        <v>-109.8169479370117</v>
      </c>
      <c r="N1414" s="94"/>
      <c r="O1414" s="94"/>
      <c r="P1414" s="94"/>
      <c r="Q1414" s="94"/>
    </row>
    <row r="1415" spans="1:17" s="55" customFormat="1">
      <c r="A1415" s="53">
        <v>1412</v>
      </c>
      <c r="B1415" s="53">
        <v>27.59478952042296</v>
      </c>
      <c r="C1415" s="53">
        <v>27</v>
      </c>
      <c r="D1415" s="53"/>
      <c r="E1415" s="65"/>
      <c r="F1415" s="53">
        <v>0</v>
      </c>
      <c r="G1415" s="53">
        <v>90.518388157949303</v>
      </c>
      <c r="H1415" s="54">
        <v>0</v>
      </c>
      <c r="I1415" s="53"/>
      <c r="J1415" s="53">
        <v>82.02850009454545</v>
      </c>
      <c r="K1415" s="53">
        <v>243.60817698478539</v>
      </c>
      <c r="L1415" s="53">
        <v>-3.35893014663655</v>
      </c>
      <c r="M1415" s="54">
        <v>-109.8169479370117</v>
      </c>
      <c r="N1415" s="94"/>
      <c r="O1415" s="94"/>
      <c r="P1415" s="94"/>
      <c r="Q1415" s="94"/>
    </row>
    <row r="1416" spans="1:17" s="55" customFormat="1">
      <c r="A1416" s="53">
        <v>1413</v>
      </c>
      <c r="B1416" s="53">
        <v>27.532618573337651</v>
      </c>
      <c r="C1416" s="53">
        <v>26</v>
      </c>
      <c r="D1416" s="53"/>
      <c r="E1416" s="65"/>
      <c r="F1416" s="53">
        <v>0</v>
      </c>
      <c r="G1416" s="53">
        <v>90.45020633976749</v>
      </c>
      <c r="H1416" s="54">
        <v>0</v>
      </c>
      <c r="I1416" s="53"/>
      <c r="J1416" s="53">
        <v>82.02850009454545</v>
      </c>
      <c r="K1416" s="53">
        <v>242.653141959631</v>
      </c>
      <c r="L1416" s="53">
        <v>-15.892093827754509</v>
      </c>
      <c r="M1416" s="54">
        <v>-109.8169479370117</v>
      </c>
      <c r="N1416" s="94"/>
      <c r="O1416" s="94"/>
      <c r="P1416" s="94"/>
      <c r="Q1416" s="94"/>
    </row>
    <row r="1417" spans="1:17" s="55" customFormat="1">
      <c r="A1417" s="53">
        <v>1414</v>
      </c>
      <c r="B1417" s="53">
        <v>28.294243737232211</v>
      </c>
      <c r="C1417" s="53">
        <v>26</v>
      </c>
      <c r="D1417" s="53"/>
      <c r="E1417" s="65"/>
      <c r="F1417" s="53">
        <v>0</v>
      </c>
      <c r="G1417" s="53">
        <v>90.382024521585677</v>
      </c>
      <c r="H1417" s="54">
        <v>0</v>
      </c>
      <c r="I1417" s="53"/>
      <c r="J1417" s="53">
        <v>82.02850009454545</v>
      </c>
      <c r="K1417" s="53">
        <v>241.3609712586281</v>
      </c>
      <c r="L1417" s="53">
        <v>-31.04250688684083</v>
      </c>
      <c r="M1417" s="54">
        <v>-109.8169479370117</v>
      </c>
      <c r="N1417" s="94"/>
      <c r="O1417" s="94"/>
      <c r="P1417" s="94"/>
      <c r="Q1417" s="94"/>
    </row>
    <row r="1418" spans="1:17" s="55" customFormat="1">
      <c r="A1418" s="53">
        <v>1415</v>
      </c>
      <c r="B1418" s="53">
        <v>30.11146637634354</v>
      </c>
      <c r="C1418" s="53">
        <v>28</v>
      </c>
      <c r="D1418" s="53"/>
      <c r="E1418" s="65"/>
      <c r="F1418" s="53">
        <v>0</v>
      </c>
      <c r="G1418" s="53">
        <v>90.31384270340385</v>
      </c>
      <c r="H1418" s="54">
        <v>0</v>
      </c>
      <c r="I1418" s="53"/>
      <c r="J1418" s="53">
        <v>82.02850009454545</v>
      </c>
      <c r="K1418" s="53">
        <v>239.1190304886822</v>
      </c>
      <c r="L1418" s="53">
        <v>-56.466864851205543</v>
      </c>
      <c r="M1418" s="54">
        <v>-109.8169479370117</v>
      </c>
      <c r="N1418" s="94"/>
      <c r="O1418" s="94"/>
      <c r="P1418" s="94"/>
      <c r="Q1418" s="94"/>
    </row>
    <row r="1419" spans="1:17" s="55" customFormat="1">
      <c r="A1419" s="53">
        <v>1416</v>
      </c>
      <c r="B1419" s="53">
        <v>32.59008631973969</v>
      </c>
      <c r="C1419" s="53">
        <v>31</v>
      </c>
      <c r="D1419" s="53"/>
      <c r="E1419" s="65"/>
      <c r="F1419" s="53">
        <v>0</v>
      </c>
      <c r="G1419" s="53">
        <v>90.245660885222037</v>
      </c>
      <c r="H1419" s="54">
        <v>0</v>
      </c>
      <c r="I1419" s="53"/>
      <c r="J1419" s="53">
        <v>82.02850009454545</v>
      </c>
      <c r="K1419" s="53">
        <v>237.77884580863039</v>
      </c>
      <c r="L1419" s="53">
        <v>-67.694304005926384</v>
      </c>
      <c r="M1419" s="54">
        <v>-109.8169479370117</v>
      </c>
      <c r="N1419" s="94"/>
      <c r="O1419" s="94"/>
      <c r="P1419" s="94"/>
      <c r="Q1419" s="94"/>
    </row>
    <row r="1420" spans="1:17" s="55" customFormat="1">
      <c r="A1420" s="53">
        <v>1417</v>
      </c>
      <c r="B1420" s="53">
        <v>35.417848839396342</v>
      </c>
      <c r="C1420" s="53">
        <v>34</v>
      </c>
      <c r="D1420" s="53"/>
      <c r="E1420" s="65"/>
      <c r="F1420" s="53">
        <v>0</v>
      </c>
      <c r="G1420" s="53">
        <v>90.177479067040224</v>
      </c>
      <c r="H1420" s="54">
        <v>0</v>
      </c>
      <c r="I1420" s="53"/>
      <c r="J1420" s="53">
        <v>-27.78844784246628</v>
      </c>
      <c r="K1420" s="53">
        <v>236.13389465951309</v>
      </c>
      <c r="L1420" s="53">
        <v>-82.22131111323921</v>
      </c>
      <c r="M1420" s="54">
        <v>0</v>
      </c>
      <c r="N1420" s="94"/>
      <c r="O1420" s="94"/>
      <c r="P1420" s="94"/>
      <c r="Q1420" s="94"/>
    </row>
    <row r="1421" spans="1:17" s="55" customFormat="1">
      <c r="A1421" s="53">
        <v>1418</v>
      </c>
      <c r="B1421" s="53">
        <v>38.282200722368167</v>
      </c>
      <c r="C1421" s="53">
        <v>38</v>
      </c>
      <c r="D1421" s="53"/>
      <c r="E1421" s="65"/>
      <c r="F1421" s="53">
        <v>0</v>
      </c>
      <c r="G1421" s="53">
        <v>90.109297248858397</v>
      </c>
      <c r="H1421" s="54">
        <v>0</v>
      </c>
      <c r="I1421" s="53"/>
      <c r="J1421" s="53">
        <v>-27.78844784246628</v>
      </c>
      <c r="K1421" s="53">
        <v>234.69978623394829</v>
      </c>
      <c r="L1421" s="53">
        <v>-93.463829314642766</v>
      </c>
      <c r="M1421" s="54">
        <v>0</v>
      </c>
      <c r="N1421" s="94"/>
      <c r="O1421" s="94"/>
      <c r="P1421" s="94"/>
      <c r="Q1421" s="94"/>
    </row>
    <row r="1422" spans="1:17" s="55" customFormat="1">
      <c r="A1422" s="53">
        <v>1419</v>
      </c>
      <c r="B1422" s="53">
        <v>40.155454169921441</v>
      </c>
      <c r="C1422" s="53">
        <v>40</v>
      </c>
      <c r="D1422" s="53"/>
      <c r="E1422" s="65"/>
      <c r="F1422" s="53">
        <v>0</v>
      </c>
      <c r="G1422" s="53">
        <v>90.041115430676584</v>
      </c>
      <c r="H1422" s="54">
        <v>0</v>
      </c>
      <c r="I1422" s="53"/>
      <c r="J1422" s="53">
        <v>220.7919867821314</v>
      </c>
      <c r="K1422" s="53">
        <v>236.95138793631651</v>
      </c>
      <c r="L1422" s="53">
        <v>-52.81371299890354</v>
      </c>
      <c r="M1422" s="54">
        <v>0</v>
      </c>
      <c r="N1422" s="94"/>
      <c r="O1422" s="94"/>
      <c r="P1422" s="94"/>
      <c r="Q1422" s="94"/>
    </row>
    <row r="1423" spans="1:17" s="55" customFormat="1">
      <c r="A1423" s="53">
        <v>1420</v>
      </c>
      <c r="B1423" s="53">
        <v>40.174254502560999</v>
      </c>
      <c r="C1423" s="53">
        <v>41</v>
      </c>
      <c r="D1423" s="53"/>
      <c r="E1423" s="65"/>
      <c r="F1423" s="53">
        <v>0</v>
      </c>
      <c r="G1423" s="53">
        <v>90</v>
      </c>
      <c r="H1423" s="54">
        <v>0</v>
      </c>
      <c r="I1423" s="53"/>
      <c r="J1423" s="53">
        <v>-20.238680205972699</v>
      </c>
      <c r="K1423" s="53">
        <v>241.46788614785129</v>
      </c>
      <c r="L1423" s="53">
        <v>8.6661073080673638</v>
      </c>
      <c r="M1423" s="54">
        <v>0</v>
      </c>
      <c r="N1423" s="94"/>
      <c r="O1423" s="94"/>
      <c r="P1423" s="94"/>
      <c r="Q1423" s="94"/>
    </row>
    <row r="1424" spans="1:17" s="55" customFormat="1">
      <c r="A1424" s="53">
        <v>1421</v>
      </c>
      <c r="B1424" s="53">
        <v>39.392621017452413</v>
      </c>
      <c r="C1424" s="53">
        <v>40</v>
      </c>
      <c r="D1424" s="53"/>
      <c r="E1424" s="65"/>
      <c r="F1424" s="53">
        <v>0</v>
      </c>
      <c r="G1424" s="53">
        <v>90</v>
      </c>
      <c r="H1424" s="54">
        <v>0</v>
      </c>
      <c r="I1424" s="53"/>
      <c r="J1424" s="53">
        <v>-20.238680205972699</v>
      </c>
      <c r="K1424" s="53">
        <v>241.18129517698571</v>
      </c>
      <c r="L1424" s="53">
        <v>-0.75693084948660694</v>
      </c>
      <c r="M1424" s="54">
        <v>0</v>
      </c>
      <c r="N1424" s="94"/>
      <c r="O1424" s="94"/>
      <c r="P1424" s="94"/>
      <c r="Q1424" s="94"/>
    </row>
    <row r="1425" spans="1:17" s="55" customFormat="1">
      <c r="A1425" s="53">
        <v>1422</v>
      </c>
      <c r="B1425" s="53">
        <v>38.166015495736062</v>
      </c>
      <c r="C1425" s="53">
        <v>38</v>
      </c>
      <c r="D1425" s="53"/>
      <c r="E1425" s="65"/>
      <c r="F1425" s="53">
        <v>0</v>
      </c>
      <c r="G1425" s="53">
        <v>90</v>
      </c>
      <c r="H1425" s="54">
        <v>0</v>
      </c>
      <c r="I1425" s="53"/>
      <c r="J1425" s="53">
        <v>-20.238680205972699</v>
      </c>
      <c r="K1425" s="53">
        <v>242.15634279052509</v>
      </c>
      <c r="L1425" s="53">
        <v>10.863477788853469</v>
      </c>
      <c r="M1425" s="54">
        <v>0</v>
      </c>
      <c r="N1425" s="94"/>
      <c r="O1425" s="94"/>
      <c r="P1425" s="94"/>
      <c r="Q1425" s="94"/>
    </row>
    <row r="1426" spans="1:17" s="55" customFormat="1">
      <c r="A1426" s="53">
        <v>1423</v>
      </c>
      <c r="B1426" s="53">
        <v>36.591998735368399</v>
      </c>
      <c r="C1426" s="53">
        <v>35</v>
      </c>
      <c r="D1426" s="53"/>
      <c r="E1426" s="65"/>
      <c r="F1426" s="53">
        <v>0</v>
      </c>
      <c r="G1426" s="53">
        <v>90</v>
      </c>
      <c r="H1426" s="54">
        <v>0</v>
      </c>
      <c r="I1426" s="53"/>
      <c r="J1426" s="53">
        <v>-20.238680205972699</v>
      </c>
      <c r="K1426" s="53">
        <v>243.49464808132009</v>
      </c>
      <c r="L1426" s="53">
        <v>24.52006411635799</v>
      </c>
      <c r="M1426" s="54">
        <v>0</v>
      </c>
      <c r="N1426" s="94"/>
      <c r="O1426" s="94"/>
      <c r="P1426" s="94"/>
      <c r="Q1426" s="94"/>
    </row>
    <row r="1427" spans="1:17" s="55" customFormat="1">
      <c r="A1427" s="53">
        <v>1424</v>
      </c>
      <c r="B1427" s="53">
        <v>35.902377633994533</v>
      </c>
      <c r="C1427" s="53">
        <v>34</v>
      </c>
      <c r="D1427" s="53"/>
      <c r="E1427" s="65"/>
      <c r="F1427" s="53">
        <v>0</v>
      </c>
      <c r="G1427" s="53">
        <v>90</v>
      </c>
      <c r="H1427" s="54">
        <v>0</v>
      </c>
      <c r="I1427" s="53"/>
      <c r="J1427" s="53">
        <v>-20.238680205972699</v>
      </c>
      <c r="K1427" s="53">
        <v>241.21376872200869</v>
      </c>
      <c r="L1427" s="53">
        <v>-11.313862487006819</v>
      </c>
      <c r="M1427" s="54">
        <v>0</v>
      </c>
      <c r="N1427" s="94"/>
      <c r="O1427" s="94"/>
      <c r="P1427" s="94"/>
      <c r="Q1427" s="94"/>
    </row>
    <row r="1428" spans="1:17" s="55" customFormat="1">
      <c r="A1428" s="53">
        <v>1425</v>
      </c>
      <c r="B1428" s="53">
        <v>36.646039574267228</v>
      </c>
      <c r="C1428" s="53">
        <v>34</v>
      </c>
      <c r="D1428" s="53"/>
      <c r="E1428" s="65"/>
      <c r="F1428" s="53">
        <v>0</v>
      </c>
      <c r="G1428" s="53">
        <v>90</v>
      </c>
      <c r="H1428" s="54">
        <v>0</v>
      </c>
      <c r="I1428" s="53"/>
      <c r="J1428" s="53">
        <v>-419.84973780743229</v>
      </c>
      <c r="K1428" s="53">
        <v>238.1647395868996</v>
      </c>
      <c r="L1428" s="53">
        <v>-49.904889194328049</v>
      </c>
      <c r="M1428" s="54">
        <v>0</v>
      </c>
      <c r="N1428" s="94"/>
      <c r="O1428" s="94"/>
      <c r="P1428" s="94"/>
      <c r="Q1428" s="94"/>
    </row>
    <row r="1429" spans="1:17" s="55" customFormat="1">
      <c r="A1429" s="53">
        <v>1426</v>
      </c>
      <c r="B1429" s="53">
        <v>38.33294455536624</v>
      </c>
      <c r="C1429" s="53">
        <v>36</v>
      </c>
      <c r="D1429" s="53"/>
      <c r="E1429" s="65"/>
      <c r="F1429" s="53">
        <v>0</v>
      </c>
      <c r="G1429" s="53">
        <v>89.972933612494771</v>
      </c>
      <c r="H1429" s="54">
        <v>0</v>
      </c>
      <c r="I1429" s="53"/>
      <c r="J1429" s="53">
        <v>-27.78844784246628</v>
      </c>
      <c r="K1429" s="53">
        <v>236.66779375670549</v>
      </c>
      <c r="L1429" s="53">
        <v>-64.558802347020972</v>
      </c>
      <c r="M1429" s="54">
        <v>0</v>
      </c>
      <c r="N1429" s="94"/>
      <c r="O1429" s="94"/>
      <c r="P1429" s="94"/>
      <c r="Q1429" s="94"/>
    </row>
    <row r="1430" spans="1:17" s="55" customFormat="1">
      <c r="A1430" s="53">
        <v>1427</v>
      </c>
      <c r="B1430" s="53">
        <v>40.078418779298509</v>
      </c>
      <c r="C1430" s="53">
        <v>39</v>
      </c>
      <c r="D1430" s="53"/>
      <c r="E1430" s="65"/>
      <c r="F1430" s="53">
        <v>0</v>
      </c>
      <c r="G1430" s="53">
        <v>89.904751794312944</v>
      </c>
      <c r="H1430" s="54">
        <v>0</v>
      </c>
      <c r="I1430" s="53"/>
      <c r="J1430" s="53">
        <v>-27.78844784246628</v>
      </c>
      <c r="K1430" s="53">
        <v>236.16649787285641</v>
      </c>
      <c r="L1430" s="53">
        <v>-63.690296723542822</v>
      </c>
      <c r="M1430" s="54">
        <v>0</v>
      </c>
      <c r="N1430" s="94"/>
      <c r="O1430" s="94"/>
      <c r="P1430" s="94"/>
      <c r="Q1430" s="94"/>
    </row>
    <row r="1431" spans="1:17" s="55" customFormat="1">
      <c r="A1431" s="53">
        <v>1428</v>
      </c>
      <c r="B1431" s="53">
        <v>41.046234329212403</v>
      </c>
      <c r="C1431" s="53">
        <v>41</v>
      </c>
      <c r="D1431" s="53"/>
      <c r="E1431" s="65"/>
      <c r="F1431" s="53">
        <v>0</v>
      </c>
      <c r="G1431" s="53">
        <v>89.83656997613113</v>
      </c>
      <c r="H1431" s="54">
        <v>0</v>
      </c>
      <c r="I1431" s="53"/>
      <c r="J1431" s="53">
        <v>-27.78844784246628</v>
      </c>
      <c r="K1431" s="53">
        <v>238.3672190061412</v>
      </c>
      <c r="L1431" s="53">
        <v>-29.29941731172212</v>
      </c>
      <c r="M1431" s="54">
        <v>0</v>
      </c>
      <c r="N1431" s="94"/>
      <c r="O1431" s="94"/>
      <c r="P1431" s="94"/>
      <c r="Q1431" s="94"/>
    </row>
    <row r="1432" spans="1:17" s="55" customFormat="1">
      <c r="A1432" s="53">
        <v>1429</v>
      </c>
      <c r="B1432" s="53">
        <v>41.160623274846017</v>
      </c>
      <c r="C1432" s="53">
        <v>42</v>
      </c>
      <c r="D1432" s="53"/>
      <c r="E1432" s="65"/>
      <c r="F1432" s="53">
        <v>0</v>
      </c>
      <c r="G1432" s="53">
        <v>89.768388157949303</v>
      </c>
      <c r="H1432" s="54">
        <v>0</v>
      </c>
      <c r="I1432" s="53"/>
      <c r="J1432" s="53">
        <v>240.62124007228761</v>
      </c>
      <c r="K1432" s="53">
        <v>239.3981880895214</v>
      </c>
      <c r="L1432" s="53">
        <v>-14.781199406117199</v>
      </c>
      <c r="M1432" s="54">
        <v>0</v>
      </c>
      <c r="N1432" s="94"/>
      <c r="O1432" s="94"/>
      <c r="P1432" s="94"/>
      <c r="Q1432" s="94"/>
    </row>
    <row r="1433" spans="1:17" s="55" customFormat="1">
      <c r="A1433" s="53">
        <v>1430</v>
      </c>
      <c r="B1433" s="53">
        <v>40.507231366289858</v>
      </c>
      <c r="C1433" s="53">
        <v>41</v>
      </c>
      <c r="D1433" s="53"/>
      <c r="E1433" s="65"/>
      <c r="F1433" s="53">
        <v>0</v>
      </c>
      <c r="G1433" s="53">
        <v>89.70020633976749</v>
      </c>
      <c r="H1433" s="54">
        <v>0</v>
      </c>
      <c r="I1433" s="53"/>
      <c r="J1433" s="53">
        <v>-20.238680205972699</v>
      </c>
      <c r="K1433" s="53">
        <v>241.16165245725929</v>
      </c>
      <c r="L1433" s="53">
        <v>6.6066137484206866</v>
      </c>
      <c r="M1433" s="54">
        <v>0</v>
      </c>
      <c r="N1433" s="94"/>
      <c r="O1433" s="94"/>
      <c r="P1433" s="94"/>
      <c r="Q1433" s="94"/>
    </row>
    <row r="1434" spans="1:17" s="55" customFormat="1">
      <c r="A1434" s="53">
        <v>1431</v>
      </c>
      <c r="B1434" s="53">
        <v>38.929175289310677</v>
      </c>
      <c r="C1434" s="53">
        <v>40</v>
      </c>
      <c r="D1434" s="53"/>
      <c r="E1434" s="65"/>
      <c r="F1434" s="53">
        <v>0</v>
      </c>
      <c r="G1434" s="53">
        <v>89.632024521585677</v>
      </c>
      <c r="H1434" s="54">
        <v>0</v>
      </c>
      <c r="I1434" s="53"/>
      <c r="J1434" s="53">
        <v>-20.238680205972699</v>
      </c>
      <c r="K1434" s="53">
        <v>243.01189716727691</v>
      </c>
      <c r="L1434" s="53">
        <v>29.09551691559825</v>
      </c>
      <c r="M1434" s="54">
        <v>0</v>
      </c>
      <c r="N1434" s="94"/>
      <c r="O1434" s="94"/>
      <c r="P1434" s="94"/>
      <c r="Q1434" s="94"/>
    </row>
    <row r="1435" spans="1:17" s="55" customFormat="1">
      <c r="A1435" s="53">
        <v>1432</v>
      </c>
      <c r="B1435" s="53">
        <v>35.880754179401897</v>
      </c>
      <c r="C1435" s="53">
        <v>36</v>
      </c>
      <c r="D1435" s="53"/>
      <c r="E1435" s="65"/>
      <c r="F1435" s="53">
        <v>0</v>
      </c>
      <c r="G1435" s="53">
        <v>89.56384270340385</v>
      </c>
      <c r="H1435" s="54">
        <v>0</v>
      </c>
      <c r="I1435" s="53"/>
      <c r="J1435" s="53">
        <v>-20.238680205972699</v>
      </c>
      <c r="K1435" s="53">
        <v>245.46696453833451</v>
      </c>
      <c r="L1435" s="53">
        <v>56.032284757989352</v>
      </c>
      <c r="M1435" s="54">
        <v>0</v>
      </c>
      <c r="N1435" s="94"/>
      <c r="O1435" s="94"/>
      <c r="P1435" s="94"/>
      <c r="Q1435" s="94"/>
    </row>
    <row r="1436" spans="1:17" s="55" customFormat="1">
      <c r="A1436" s="53">
        <v>1433</v>
      </c>
      <c r="B1436" s="53">
        <v>32.237939156499102</v>
      </c>
      <c r="C1436" s="53">
        <v>31</v>
      </c>
      <c r="D1436" s="53"/>
      <c r="E1436" s="65"/>
      <c r="F1436" s="53">
        <v>0</v>
      </c>
      <c r="G1436" s="53">
        <v>89.495660885222037</v>
      </c>
      <c r="H1436" s="54">
        <v>0</v>
      </c>
      <c r="I1436" s="53"/>
      <c r="J1436" s="53">
        <v>-225.24674351265861</v>
      </c>
      <c r="K1436" s="53">
        <v>244.2883156022059</v>
      </c>
      <c r="L1436" s="53">
        <v>30.564774536465009</v>
      </c>
      <c r="M1436" s="54">
        <v>0</v>
      </c>
      <c r="N1436" s="94"/>
      <c r="O1436" s="94"/>
      <c r="P1436" s="94"/>
      <c r="Q1436" s="94"/>
    </row>
    <row r="1437" spans="1:17" s="55" customFormat="1">
      <c r="A1437" s="53">
        <v>1434</v>
      </c>
      <c r="B1437" s="53">
        <v>28.441228006058669</v>
      </c>
      <c r="C1437" s="53">
        <v>26</v>
      </c>
      <c r="D1437" s="53"/>
      <c r="E1437" s="65"/>
      <c r="F1437" s="53">
        <v>0</v>
      </c>
      <c r="G1437" s="53">
        <v>89.427479067040224</v>
      </c>
      <c r="H1437" s="54">
        <v>0</v>
      </c>
      <c r="I1437" s="53"/>
      <c r="J1437" s="53">
        <v>-27.78844784246628</v>
      </c>
      <c r="K1437" s="53">
        <v>245.75114184782279</v>
      </c>
      <c r="L1437" s="53">
        <v>49.003068023245149</v>
      </c>
      <c r="M1437" s="54">
        <v>0</v>
      </c>
      <c r="N1437" s="94"/>
      <c r="O1437" s="94"/>
      <c r="P1437" s="94"/>
      <c r="Q1437" s="94"/>
    </row>
    <row r="1438" spans="1:17" s="55" customFormat="1">
      <c r="A1438" s="53">
        <v>1435</v>
      </c>
      <c r="B1438" s="53">
        <v>24.343302758024461</v>
      </c>
      <c r="C1438" s="53">
        <v>20</v>
      </c>
      <c r="D1438" s="53"/>
      <c r="E1438" s="65"/>
      <c r="F1438" s="53">
        <v>0</v>
      </c>
      <c r="G1438" s="53">
        <v>89.359297248858397</v>
      </c>
      <c r="H1438" s="54">
        <v>0</v>
      </c>
      <c r="I1438" s="53"/>
      <c r="J1438" s="53">
        <v>-27.78844784246628</v>
      </c>
      <c r="K1438" s="53">
        <v>245.9168333102169</v>
      </c>
      <c r="L1438" s="53">
        <v>45.002817324063408</v>
      </c>
      <c r="M1438" s="54">
        <v>0</v>
      </c>
      <c r="N1438" s="94"/>
      <c r="O1438" s="94"/>
      <c r="P1438" s="94"/>
      <c r="Q1438" s="94"/>
    </row>
    <row r="1439" spans="1:17" s="55" customFormat="1">
      <c r="A1439" s="53">
        <v>1436</v>
      </c>
      <c r="B1439" s="53">
        <v>21.261883399808081</v>
      </c>
      <c r="C1439" s="53">
        <v>19</v>
      </c>
      <c r="D1439" s="53"/>
      <c r="E1439" s="65"/>
      <c r="F1439" s="53">
        <v>0</v>
      </c>
      <c r="G1439" s="53">
        <v>89.291115430676584</v>
      </c>
      <c r="H1439" s="54">
        <v>0</v>
      </c>
      <c r="I1439" s="53"/>
      <c r="J1439" s="53">
        <v>-27.78844784246628</v>
      </c>
      <c r="K1439" s="53">
        <v>244.3518582902278</v>
      </c>
      <c r="L1439" s="53">
        <v>18.186028032376381</v>
      </c>
      <c r="M1439" s="54">
        <v>0</v>
      </c>
      <c r="N1439" s="94"/>
      <c r="O1439" s="94"/>
      <c r="P1439" s="94"/>
      <c r="Q1439" s="94"/>
    </row>
    <row r="1440" spans="1:17" s="55" customFormat="1">
      <c r="A1440" s="53">
        <v>1437</v>
      </c>
      <c r="B1440" s="53">
        <v>20.64074448318684</v>
      </c>
      <c r="C1440" s="53">
        <v>19</v>
      </c>
      <c r="D1440" s="53"/>
      <c r="E1440" s="65"/>
      <c r="F1440" s="53">
        <v>0</v>
      </c>
      <c r="G1440" s="53">
        <v>89.25</v>
      </c>
      <c r="H1440" s="54">
        <v>0</v>
      </c>
      <c r="I1440" s="53"/>
      <c r="J1440" s="53">
        <v>152.7300648796178</v>
      </c>
      <c r="K1440" s="53">
        <v>241.53601694726521</v>
      </c>
      <c r="L1440" s="53">
        <v>-19.194985518322639</v>
      </c>
      <c r="M1440" s="54">
        <v>0</v>
      </c>
      <c r="N1440" s="94"/>
      <c r="O1440" s="94"/>
      <c r="P1440" s="94"/>
      <c r="Q1440" s="94"/>
    </row>
    <row r="1441" spans="1:17" s="55" customFormat="1">
      <c r="A1441" s="53">
        <v>1438</v>
      </c>
      <c r="B1441" s="53">
        <v>21.378486722102299</v>
      </c>
      <c r="C1441" s="53">
        <v>21</v>
      </c>
      <c r="D1441" s="53"/>
      <c r="E1441" s="65"/>
      <c r="F1441" s="53">
        <v>0</v>
      </c>
      <c r="G1441" s="53">
        <v>89.25</v>
      </c>
      <c r="H1441" s="54">
        <v>0</v>
      </c>
      <c r="I1441" s="53"/>
      <c r="J1441" s="53">
        <v>-20.238680205972699</v>
      </c>
      <c r="K1441" s="53">
        <v>240.898040027127</v>
      </c>
      <c r="L1441" s="53">
        <v>-22.344114922438241</v>
      </c>
      <c r="M1441" s="54">
        <v>0</v>
      </c>
      <c r="N1441" s="94"/>
      <c r="O1441" s="94"/>
      <c r="P1441" s="94"/>
      <c r="Q1441" s="94"/>
    </row>
    <row r="1442" spans="1:17" s="55" customFormat="1">
      <c r="A1442" s="53">
        <v>1439</v>
      </c>
      <c r="B1442" s="53">
        <v>21.45367759155112</v>
      </c>
      <c r="C1442" s="53">
        <v>22</v>
      </c>
      <c r="D1442" s="53"/>
      <c r="E1442" s="65"/>
      <c r="F1442" s="53">
        <v>0</v>
      </c>
      <c r="G1442" s="53">
        <v>89.25</v>
      </c>
      <c r="H1442" s="54">
        <v>0</v>
      </c>
      <c r="I1442" s="53"/>
      <c r="J1442" s="53">
        <v>-20.238680205972699</v>
      </c>
      <c r="K1442" s="53">
        <v>242.66974289047951</v>
      </c>
      <c r="L1442" s="53">
        <v>3.9876750529548981</v>
      </c>
      <c r="M1442" s="54">
        <v>0</v>
      </c>
      <c r="N1442" s="94"/>
      <c r="O1442" s="94"/>
      <c r="P1442" s="94"/>
      <c r="Q1442" s="94"/>
    </row>
    <row r="1443" spans="1:17" s="55" customFormat="1">
      <c r="A1443" s="53">
        <v>1440</v>
      </c>
      <c r="B1443" s="53">
        <v>21.072940007182812</v>
      </c>
      <c r="C1443" s="53">
        <v>22</v>
      </c>
      <c r="D1443" s="53"/>
      <c r="E1443" s="65"/>
      <c r="F1443" s="53">
        <v>0</v>
      </c>
      <c r="G1443" s="53">
        <v>89.25</v>
      </c>
      <c r="H1443" s="54">
        <v>0</v>
      </c>
      <c r="I1443" s="53"/>
      <c r="J1443" s="53">
        <v>-20.238680205972699</v>
      </c>
      <c r="K1443" s="53">
        <v>242.3615026303948</v>
      </c>
      <c r="L1443" s="53">
        <v>-0.90993539529611545</v>
      </c>
      <c r="M1443" s="54">
        <v>0</v>
      </c>
      <c r="N1443" s="94"/>
      <c r="O1443" s="94"/>
      <c r="P1443" s="94"/>
      <c r="Q1443" s="94"/>
    </row>
    <row r="1444" spans="1:17" s="55" customFormat="1">
      <c r="A1444" s="53">
        <v>1441</v>
      </c>
      <c r="B1444" s="53">
        <v>20.608161787409379</v>
      </c>
      <c r="C1444" s="53">
        <v>21</v>
      </c>
      <c r="D1444" s="53"/>
      <c r="E1444" s="65"/>
      <c r="F1444" s="53">
        <v>0</v>
      </c>
      <c r="G1444" s="53">
        <v>89.25</v>
      </c>
      <c r="H1444" s="54">
        <v>0</v>
      </c>
      <c r="I1444" s="53"/>
      <c r="J1444" s="53">
        <v>-20.238680205972699</v>
      </c>
      <c r="K1444" s="53">
        <v>242.5292413264699</v>
      </c>
      <c r="L1444" s="53">
        <v>1.4719373188217959</v>
      </c>
      <c r="M1444" s="54">
        <v>0</v>
      </c>
      <c r="N1444" s="94"/>
      <c r="O1444" s="94"/>
      <c r="P1444" s="94"/>
      <c r="Q1444" s="94"/>
    </row>
    <row r="1445" spans="1:17" s="55" customFormat="1">
      <c r="A1445" s="53">
        <v>1442</v>
      </c>
      <c r="B1445" s="53">
        <v>20.081423443310928</v>
      </c>
      <c r="C1445" s="53">
        <v>19</v>
      </c>
      <c r="D1445" s="53"/>
      <c r="E1445" s="65"/>
      <c r="F1445" s="53">
        <v>0</v>
      </c>
      <c r="G1445" s="53">
        <v>89.25</v>
      </c>
      <c r="H1445" s="54">
        <v>0</v>
      </c>
      <c r="I1445" s="53"/>
      <c r="J1445" s="53">
        <v>-20.238680205972699</v>
      </c>
      <c r="K1445" s="53">
        <v>242.50704940821919</v>
      </c>
      <c r="L1445" s="53">
        <v>1.1563114823630429</v>
      </c>
      <c r="M1445" s="54">
        <v>0</v>
      </c>
      <c r="N1445" s="94"/>
      <c r="O1445" s="94"/>
      <c r="P1445" s="94"/>
      <c r="Q1445" s="94"/>
    </row>
    <row r="1446" spans="1:17" s="55" customFormat="1">
      <c r="A1446" s="53">
        <v>1443</v>
      </c>
      <c r="B1446" s="53">
        <v>19.604702631812589</v>
      </c>
      <c r="C1446" s="53">
        <v>18</v>
      </c>
      <c r="D1446" s="53"/>
      <c r="E1446" s="65"/>
      <c r="F1446" s="53">
        <v>0</v>
      </c>
      <c r="G1446" s="53">
        <v>89.25</v>
      </c>
      <c r="H1446" s="54">
        <v>0</v>
      </c>
      <c r="I1446" s="53"/>
      <c r="J1446" s="53">
        <v>-20.238680205972699</v>
      </c>
      <c r="K1446" s="53">
        <v>242.50846222056461</v>
      </c>
      <c r="L1446" s="53">
        <v>1.130193786997183</v>
      </c>
      <c r="M1446" s="54">
        <v>0</v>
      </c>
      <c r="N1446" s="94"/>
      <c r="O1446" s="94"/>
      <c r="P1446" s="94"/>
      <c r="Q1446" s="94"/>
    </row>
    <row r="1447" spans="1:17" s="55" customFormat="1">
      <c r="A1447" s="53">
        <v>1444</v>
      </c>
      <c r="B1447" s="53">
        <v>19.139332622087419</v>
      </c>
      <c r="C1447" s="53">
        <v>18</v>
      </c>
      <c r="D1447" s="53"/>
      <c r="E1447" s="65"/>
      <c r="F1447" s="53">
        <v>0</v>
      </c>
      <c r="G1447" s="53">
        <v>89.25</v>
      </c>
      <c r="H1447" s="54">
        <v>0</v>
      </c>
      <c r="I1447" s="53"/>
      <c r="J1447" s="53">
        <v>-20.238680205972699</v>
      </c>
      <c r="K1447" s="53">
        <v>242.52217726474291</v>
      </c>
      <c r="L1447" s="53">
        <v>1.2925257956570619</v>
      </c>
      <c r="M1447" s="54">
        <v>0</v>
      </c>
      <c r="N1447" s="94"/>
      <c r="O1447" s="94"/>
      <c r="P1447" s="94"/>
      <c r="Q1447" s="94"/>
    </row>
    <row r="1448" spans="1:17" s="55" customFormat="1">
      <c r="A1448" s="53">
        <v>1445</v>
      </c>
      <c r="B1448" s="53">
        <v>18.61459361052146</v>
      </c>
      <c r="C1448" s="53">
        <v>18</v>
      </c>
      <c r="D1448" s="53"/>
      <c r="E1448" s="65"/>
      <c r="F1448" s="53">
        <v>0</v>
      </c>
      <c r="G1448" s="53">
        <v>89.25</v>
      </c>
      <c r="H1448" s="54">
        <v>0</v>
      </c>
      <c r="I1448" s="53"/>
      <c r="J1448" s="53">
        <v>-20.238680205972699</v>
      </c>
      <c r="K1448" s="53">
        <v>242.43847418732739</v>
      </c>
      <c r="L1448" s="53">
        <v>7.0651439062397084E-2</v>
      </c>
      <c r="M1448" s="54">
        <v>0</v>
      </c>
      <c r="N1448" s="94"/>
      <c r="O1448" s="94"/>
      <c r="P1448" s="94"/>
      <c r="Q1448" s="94"/>
    </row>
    <row r="1449" spans="1:17" s="55" customFormat="1">
      <c r="A1449" s="53">
        <v>1446</v>
      </c>
      <c r="B1449" s="53">
        <v>17.692606629338211</v>
      </c>
      <c r="C1449" s="53">
        <v>18</v>
      </c>
      <c r="D1449" s="53"/>
      <c r="E1449" s="65"/>
      <c r="F1449" s="53">
        <v>0</v>
      </c>
      <c r="G1449" s="53">
        <v>89.25</v>
      </c>
      <c r="H1449" s="54">
        <v>0</v>
      </c>
      <c r="I1449" s="53"/>
      <c r="J1449" s="53">
        <v>-20.238680205972699</v>
      </c>
      <c r="K1449" s="53">
        <v>242.94097760760869</v>
      </c>
      <c r="L1449" s="53">
        <v>7.1355655699638696</v>
      </c>
      <c r="M1449" s="54">
        <v>0</v>
      </c>
      <c r="N1449" s="94"/>
      <c r="O1449" s="94"/>
      <c r="P1449" s="94"/>
      <c r="Q1449" s="94"/>
    </row>
    <row r="1450" spans="1:17" s="55" customFormat="1">
      <c r="A1450" s="53">
        <v>1447</v>
      </c>
      <c r="B1450" s="53">
        <v>16.014417398299731</v>
      </c>
      <c r="C1450" s="53">
        <v>17</v>
      </c>
      <c r="D1450" s="53"/>
      <c r="E1450" s="65"/>
      <c r="F1450" s="53">
        <v>0</v>
      </c>
      <c r="G1450" s="53">
        <v>89.25</v>
      </c>
      <c r="H1450" s="54">
        <v>0</v>
      </c>
      <c r="I1450" s="53"/>
      <c r="J1450" s="53">
        <v>-20.238680205972699</v>
      </c>
      <c r="K1450" s="53">
        <v>243.46166016711001</v>
      </c>
      <c r="L1450" s="53">
        <v>13.183955141150051</v>
      </c>
      <c r="M1450" s="54">
        <v>0</v>
      </c>
      <c r="N1450" s="94"/>
      <c r="O1450" s="94"/>
      <c r="P1450" s="94"/>
      <c r="Q1450" s="94"/>
    </row>
    <row r="1451" spans="1:17" s="55" customFormat="1">
      <c r="A1451" s="53">
        <v>1448</v>
      </c>
      <c r="B1451" s="53">
        <v>13.02142618338609</v>
      </c>
      <c r="C1451" s="53">
        <v>15</v>
      </c>
      <c r="D1451" s="53"/>
      <c r="E1451" s="65"/>
      <c r="F1451" s="53">
        <v>0</v>
      </c>
      <c r="G1451" s="53">
        <v>89.25</v>
      </c>
      <c r="H1451" s="54">
        <v>0</v>
      </c>
      <c r="I1451" s="53"/>
      <c r="J1451" s="53">
        <v>-20.238680205972699</v>
      </c>
      <c r="K1451" s="53">
        <v>244.36906139027161</v>
      </c>
      <c r="L1451" s="53">
        <v>23.76270358314353</v>
      </c>
      <c r="M1451" s="54">
        <v>0</v>
      </c>
      <c r="N1451" s="94"/>
      <c r="O1451" s="94"/>
      <c r="P1451" s="94"/>
      <c r="Q1451" s="94"/>
    </row>
    <row r="1452" spans="1:17" s="55" customFormat="1">
      <c r="A1452" s="53">
        <v>1449</v>
      </c>
      <c r="B1452" s="53">
        <v>8.7407241531314348</v>
      </c>
      <c r="C1452" s="53">
        <v>9</v>
      </c>
      <c r="D1452" s="53"/>
      <c r="E1452" s="65"/>
      <c r="F1452" s="53">
        <v>0</v>
      </c>
      <c r="G1452" s="53">
        <v>89.25</v>
      </c>
      <c r="H1452" s="54">
        <v>0</v>
      </c>
      <c r="I1452" s="53"/>
      <c r="J1452" s="53">
        <v>-20.238680205972699</v>
      </c>
      <c r="K1452" s="53">
        <v>244.26797149186049</v>
      </c>
      <c r="L1452" s="53">
        <v>19.40782335999393</v>
      </c>
      <c r="M1452" s="54">
        <v>0</v>
      </c>
      <c r="N1452" s="94"/>
      <c r="O1452" s="94"/>
      <c r="P1452" s="94"/>
      <c r="Q1452" s="94"/>
    </row>
    <row r="1453" spans="1:17" s="55" customFormat="1">
      <c r="A1453" s="53">
        <v>1450</v>
      </c>
      <c r="B1453" s="53">
        <v>4.4747542556617654</v>
      </c>
      <c r="C1453" s="53">
        <v>4</v>
      </c>
      <c r="D1453" s="53"/>
      <c r="E1453" s="65"/>
      <c r="F1453" s="53">
        <v>0</v>
      </c>
      <c r="G1453" s="53">
        <v>89.25</v>
      </c>
      <c r="H1453" s="54">
        <v>0</v>
      </c>
      <c r="I1453" s="53"/>
      <c r="J1453" s="53">
        <v>-20.238680205972699</v>
      </c>
      <c r="K1453" s="53">
        <v>243.1451096585395</v>
      </c>
      <c r="L1453" s="53">
        <v>2.4703562568968431</v>
      </c>
      <c r="M1453" s="54">
        <v>0</v>
      </c>
      <c r="N1453" s="94"/>
      <c r="O1453" s="94"/>
      <c r="P1453" s="94"/>
      <c r="Q1453" s="94"/>
    </row>
    <row r="1454" spans="1:17" s="55" customFormat="1">
      <c r="A1454" s="53">
        <v>1451</v>
      </c>
      <c r="B1454" s="53">
        <v>1.357754859196256</v>
      </c>
      <c r="C1454" s="53">
        <v>1</v>
      </c>
      <c r="D1454" s="53"/>
      <c r="E1454" s="65"/>
      <c r="F1454" s="53">
        <v>0</v>
      </c>
      <c r="G1454" s="53">
        <v>89.25</v>
      </c>
      <c r="H1454" s="54">
        <v>0</v>
      </c>
      <c r="I1454" s="53"/>
      <c r="J1454" s="53">
        <v>-20.238680205972699</v>
      </c>
      <c r="K1454" s="53">
        <v>242.5093705569472</v>
      </c>
      <c r="L1454" s="53">
        <v>-4.9799609013677051</v>
      </c>
      <c r="M1454" s="54">
        <v>0</v>
      </c>
      <c r="N1454" s="94"/>
      <c r="O1454" s="94"/>
      <c r="P1454" s="94"/>
      <c r="Q1454" s="94"/>
    </row>
    <row r="1455" spans="1:17" s="55" customFormat="1">
      <c r="A1455" s="53">
        <v>1452</v>
      </c>
      <c r="B1455" s="53">
        <v>0.19723409664780181</v>
      </c>
      <c r="C1455" s="53">
        <v>0</v>
      </c>
      <c r="D1455" s="53"/>
      <c r="E1455" s="65"/>
      <c r="F1455" s="53">
        <v>0</v>
      </c>
      <c r="G1455" s="53">
        <v>89.25</v>
      </c>
      <c r="H1455" s="54">
        <v>0</v>
      </c>
      <c r="I1455" s="53"/>
      <c r="J1455" s="53">
        <v>-20.238680205972699</v>
      </c>
      <c r="K1455" s="53">
        <v>242.70466699927081</v>
      </c>
      <c r="L1455" s="53">
        <v>-0.6265908486906715</v>
      </c>
      <c r="M1455" s="54">
        <v>0</v>
      </c>
      <c r="N1455" s="94"/>
      <c r="O1455" s="94"/>
      <c r="P1455" s="94"/>
      <c r="Q1455" s="94"/>
    </row>
    <row r="1456" spans="1:17" s="55" customFormat="1">
      <c r="A1456" s="53">
        <v>1453</v>
      </c>
      <c r="B1456" s="53">
        <v>5.2430907562029921E-2</v>
      </c>
      <c r="C1456" s="53">
        <v>0</v>
      </c>
      <c r="D1456" s="53"/>
      <c r="E1456" s="65"/>
      <c r="F1456" s="53">
        <v>0</v>
      </c>
      <c r="G1456" s="53">
        <v>89.25</v>
      </c>
      <c r="H1456" s="54">
        <v>0</v>
      </c>
      <c r="I1456" s="53"/>
      <c r="J1456" s="53">
        <v>-20.238680205972699</v>
      </c>
      <c r="K1456" s="53">
        <v>242.75062744872099</v>
      </c>
      <c r="L1456" s="53">
        <v>0.1075059935175835</v>
      </c>
      <c r="M1456" s="54">
        <v>0</v>
      </c>
      <c r="N1456" s="94"/>
      <c r="O1456" s="94"/>
      <c r="P1456" s="94"/>
      <c r="Q1456" s="94"/>
    </row>
    <row r="1457" spans="1:17" s="55" customFormat="1">
      <c r="A1457" s="53">
        <v>1454</v>
      </c>
      <c r="B1457" s="53">
        <v>2.0341045909480208E-2</v>
      </c>
      <c r="C1457" s="53">
        <v>0</v>
      </c>
      <c r="D1457" s="53"/>
      <c r="E1457" s="65"/>
      <c r="F1457" s="53">
        <v>0</v>
      </c>
      <c r="G1457" s="53">
        <v>89.25</v>
      </c>
      <c r="H1457" s="54">
        <v>0</v>
      </c>
      <c r="I1457" s="53"/>
      <c r="J1457" s="53">
        <v>-20.238680205972699</v>
      </c>
      <c r="K1457" s="53">
        <v>242.71956830870869</v>
      </c>
      <c r="L1457" s="53">
        <v>-1.844511241482925E-2</v>
      </c>
      <c r="M1457" s="54">
        <v>0</v>
      </c>
      <c r="N1457" s="94"/>
      <c r="O1457" s="94"/>
      <c r="P1457" s="94"/>
      <c r="Q1457" s="94"/>
    </row>
    <row r="1458" spans="1:17" s="55" customFormat="1">
      <c r="A1458" s="53">
        <v>1455</v>
      </c>
      <c r="B1458" s="53">
        <v>5.6687860355836769E-3</v>
      </c>
      <c r="C1458" s="53">
        <v>0</v>
      </c>
      <c r="D1458" s="53"/>
      <c r="E1458" s="65"/>
      <c r="F1458" s="53">
        <v>0</v>
      </c>
      <c r="G1458" s="53">
        <v>89.25</v>
      </c>
      <c r="H1458" s="54">
        <v>0</v>
      </c>
      <c r="I1458" s="53"/>
      <c r="J1458" s="53">
        <v>-20.238680205972699</v>
      </c>
      <c r="K1458" s="53">
        <v>242.7039626984419</v>
      </c>
      <c r="L1458" s="53">
        <v>3.164680971392005E-3</v>
      </c>
      <c r="M1458" s="54">
        <v>0</v>
      </c>
      <c r="N1458" s="94"/>
      <c r="O1458" s="94"/>
      <c r="P1458" s="94"/>
      <c r="Q1458" s="94"/>
    </row>
    <row r="1459" spans="1:17" s="55" customFormat="1">
      <c r="A1459" s="53">
        <v>1456</v>
      </c>
      <c r="B1459" s="53">
        <v>2.7685099860059381E-3</v>
      </c>
      <c r="C1459" s="53">
        <v>0</v>
      </c>
      <c r="D1459" s="53"/>
      <c r="E1459" s="65"/>
      <c r="F1459" s="53">
        <v>0</v>
      </c>
      <c r="G1459" s="53">
        <v>89.25</v>
      </c>
      <c r="H1459" s="54">
        <v>0</v>
      </c>
      <c r="I1459" s="53"/>
      <c r="J1459" s="53">
        <v>-20.238680205972699</v>
      </c>
      <c r="K1459" s="53">
        <v>242.68865550132159</v>
      </c>
      <c r="L1459" s="53">
        <v>-5.4297341352278457E-4</v>
      </c>
      <c r="M1459" s="54">
        <v>0</v>
      </c>
      <c r="N1459" s="94"/>
      <c r="O1459" s="94"/>
      <c r="P1459" s="94"/>
      <c r="Q1459" s="94"/>
    </row>
    <row r="1460" spans="1:17" s="55" customFormat="1">
      <c r="A1460" s="53">
        <v>1457</v>
      </c>
      <c r="B1460" s="53">
        <v>2.7684599582516972E-3</v>
      </c>
      <c r="C1460" s="53">
        <v>0</v>
      </c>
      <c r="D1460" s="53"/>
      <c r="E1460" s="65"/>
      <c r="F1460" s="53">
        <v>0</v>
      </c>
      <c r="G1460" s="53">
        <v>89.25</v>
      </c>
      <c r="H1460" s="54">
        <v>0</v>
      </c>
      <c r="I1460" s="53"/>
      <c r="J1460" s="53">
        <v>-20.238680205972699</v>
      </c>
      <c r="K1460" s="53">
        <v>242.67410429293909</v>
      </c>
      <c r="L1460" s="53">
        <v>9.3159509744702564E-5</v>
      </c>
      <c r="M1460" s="54">
        <v>0</v>
      </c>
      <c r="N1460" s="94"/>
      <c r="O1460" s="94"/>
      <c r="P1460" s="94"/>
      <c r="Q1460" s="94"/>
    </row>
    <row r="1461" spans="1:17" s="55" customFormat="1">
      <c r="A1461" s="53">
        <v>1458</v>
      </c>
      <c r="B1461" s="53">
        <v>2.749920573141937E-3</v>
      </c>
      <c r="C1461" s="53">
        <v>0</v>
      </c>
      <c r="D1461" s="53"/>
      <c r="E1461" s="65"/>
      <c r="F1461" s="53">
        <v>0</v>
      </c>
      <c r="G1461" s="53">
        <v>89.25</v>
      </c>
      <c r="H1461" s="54">
        <v>0</v>
      </c>
      <c r="I1461" s="53"/>
      <c r="J1461" s="53">
        <v>-20.238680205972699</v>
      </c>
      <c r="K1461" s="53">
        <v>242.66071873996731</v>
      </c>
      <c r="L1461" s="53">
        <v>-1.598364494543076E-5</v>
      </c>
      <c r="M1461" s="54">
        <v>0</v>
      </c>
      <c r="N1461" s="94"/>
      <c r="O1461" s="94"/>
      <c r="P1461" s="94"/>
      <c r="Q1461" s="94"/>
    </row>
    <row r="1462" spans="1:17" s="55" customFormat="1">
      <c r="A1462" s="53">
        <v>1459</v>
      </c>
      <c r="B1462" s="53">
        <v>2.7607592823483151E-3</v>
      </c>
      <c r="C1462" s="53">
        <v>0</v>
      </c>
      <c r="D1462" s="53"/>
      <c r="E1462" s="65"/>
      <c r="F1462" s="53">
        <v>0</v>
      </c>
      <c r="G1462" s="53">
        <v>89.25</v>
      </c>
      <c r="H1462" s="54">
        <v>0</v>
      </c>
      <c r="I1462" s="53"/>
      <c r="J1462" s="53">
        <v>-20.238680205972699</v>
      </c>
      <c r="K1462" s="53">
        <v>242.6495832655697</v>
      </c>
      <c r="L1462" s="53">
        <v>2.7423599278819919E-6</v>
      </c>
      <c r="M1462" s="54">
        <v>0</v>
      </c>
      <c r="N1462" s="94"/>
      <c r="O1462" s="94"/>
      <c r="P1462" s="94"/>
      <c r="Q1462" s="94"/>
    </row>
    <row r="1463" spans="1:17" s="55" customFormat="1">
      <c r="A1463" s="53">
        <v>1460</v>
      </c>
      <c r="B1463" s="53">
        <v>2.7685899640096071E-3</v>
      </c>
      <c r="C1463" s="53">
        <v>0</v>
      </c>
      <c r="D1463" s="53"/>
      <c r="E1463" s="65"/>
      <c r="F1463" s="53">
        <v>0</v>
      </c>
      <c r="G1463" s="53">
        <v>89.25</v>
      </c>
      <c r="H1463" s="54">
        <v>0</v>
      </c>
      <c r="I1463" s="53"/>
      <c r="J1463" s="53">
        <v>-20.238680205972699</v>
      </c>
      <c r="K1463" s="53">
        <v>242.64178166959459</v>
      </c>
      <c r="L1463" s="53">
        <v>-4.7051462186119558E-7</v>
      </c>
      <c r="M1463" s="54">
        <v>0</v>
      </c>
      <c r="N1463" s="94"/>
      <c r="O1463" s="94"/>
      <c r="P1463" s="94"/>
      <c r="Q1463" s="94"/>
    </row>
    <row r="1464" spans="1:17" s="55" customFormat="1">
      <c r="A1464" s="53">
        <v>1461</v>
      </c>
      <c r="B1464" s="53">
        <v>1.7995237639116921E-3</v>
      </c>
      <c r="C1464" s="53">
        <v>0</v>
      </c>
      <c r="D1464" s="53"/>
      <c r="E1464" s="65"/>
      <c r="F1464" s="53">
        <v>0</v>
      </c>
      <c r="G1464" s="53">
        <v>89.25</v>
      </c>
      <c r="H1464" s="54">
        <v>0</v>
      </c>
      <c r="I1464" s="53"/>
      <c r="J1464" s="53">
        <v>-20.238680205972699</v>
      </c>
      <c r="K1464" s="53">
        <v>242.63372671600979</v>
      </c>
      <c r="L1464" s="53">
        <v>8.072780328518115E-8</v>
      </c>
      <c r="M1464" s="54">
        <v>0</v>
      </c>
      <c r="N1464" s="94"/>
      <c r="O1464" s="94"/>
      <c r="P1464" s="94"/>
      <c r="Q1464" s="94"/>
    </row>
    <row r="1465" spans="1:17" s="55" customFormat="1">
      <c r="A1465" s="53">
        <v>1462</v>
      </c>
      <c r="B1465" s="53">
        <v>3.0766674487580189E-4</v>
      </c>
      <c r="C1465" s="53">
        <v>0</v>
      </c>
      <c r="D1465" s="53"/>
      <c r="E1465" s="65"/>
      <c r="F1465" s="53">
        <v>0</v>
      </c>
      <c r="G1465" s="53">
        <v>89.25</v>
      </c>
      <c r="H1465" s="54">
        <v>0</v>
      </c>
      <c r="I1465" s="53"/>
      <c r="J1465" s="53">
        <v>-20.238680205972699</v>
      </c>
      <c r="K1465" s="53">
        <v>242.62985803576581</v>
      </c>
      <c r="L1465" s="53">
        <v>-1.385219784989134E-8</v>
      </c>
      <c r="M1465" s="54">
        <v>0</v>
      </c>
      <c r="N1465" s="94"/>
      <c r="O1465" s="94"/>
      <c r="P1465" s="94"/>
      <c r="Q1465" s="94"/>
    </row>
    <row r="1466" spans="1:17" s="55" customFormat="1">
      <c r="A1466" s="53">
        <v>1463</v>
      </c>
      <c r="B1466" s="53">
        <v>0</v>
      </c>
      <c r="C1466" s="53">
        <v>0</v>
      </c>
      <c r="D1466" s="53"/>
      <c r="E1466" s="65"/>
      <c r="F1466" s="53">
        <v>0</v>
      </c>
      <c r="G1466" s="53">
        <v>89.25</v>
      </c>
      <c r="H1466" s="54">
        <v>0</v>
      </c>
      <c r="I1466" s="53"/>
      <c r="J1466" s="53">
        <v>-20.238680205972699</v>
      </c>
      <c r="K1466" s="53">
        <v>242.61912507184661</v>
      </c>
      <c r="L1466" s="53">
        <v>2.38538381416692E-9</v>
      </c>
      <c r="M1466" s="54">
        <v>0</v>
      </c>
      <c r="N1466" s="94"/>
      <c r="O1466" s="94"/>
      <c r="P1466" s="94"/>
      <c r="Q1466" s="94"/>
    </row>
    <row r="1467" spans="1:17" s="55" customFormat="1">
      <c r="A1467" s="53">
        <v>1464</v>
      </c>
      <c r="B1467" s="53">
        <v>0</v>
      </c>
      <c r="C1467" s="53">
        <v>0</v>
      </c>
      <c r="D1467" s="53"/>
      <c r="E1467" s="65"/>
      <c r="F1467" s="53">
        <v>0</v>
      </c>
      <c r="G1467" s="53">
        <v>89.25</v>
      </c>
      <c r="H1467" s="54">
        <v>0</v>
      </c>
      <c r="I1467" s="53"/>
      <c r="J1467" s="53">
        <v>-20.238680205972699</v>
      </c>
      <c r="K1467" s="53">
        <v>242.62139153363489</v>
      </c>
      <c r="L1467" s="53">
        <v>-4.601050351101731E-10</v>
      </c>
      <c r="M1467" s="54">
        <v>0</v>
      </c>
      <c r="N1467" s="94"/>
      <c r="O1467" s="94"/>
      <c r="P1467" s="94"/>
      <c r="Q1467" s="94"/>
    </row>
    <row r="1468" spans="1:17" s="55" customFormat="1">
      <c r="A1468" s="53">
        <v>1465</v>
      </c>
      <c r="B1468" s="53">
        <v>0</v>
      </c>
      <c r="C1468" s="53">
        <v>0</v>
      </c>
      <c r="D1468" s="53"/>
      <c r="E1468" s="65"/>
      <c r="F1468" s="53">
        <v>0</v>
      </c>
      <c r="G1468" s="53">
        <v>89.25</v>
      </c>
      <c r="H1468" s="54">
        <v>0</v>
      </c>
      <c r="I1468" s="53"/>
      <c r="J1468" s="53">
        <v>-20.238680205972699</v>
      </c>
      <c r="K1468" s="53">
        <v>242.61252572723791</v>
      </c>
      <c r="L1468" s="53">
        <v>3.752463964941188E-10</v>
      </c>
      <c r="M1468" s="54">
        <v>0</v>
      </c>
      <c r="N1468" s="94"/>
      <c r="O1468" s="94"/>
      <c r="P1468" s="94"/>
      <c r="Q1468" s="94"/>
    </row>
    <row r="1469" spans="1:17" s="55" customFormat="1">
      <c r="A1469" s="53">
        <v>1466</v>
      </c>
      <c r="B1469" s="53">
        <v>0</v>
      </c>
      <c r="C1469" s="53">
        <v>0</v>
      </c>
      <c r="D1469" s="53"/>
      <c r="E1469" s="65"/>
      <c r="F1469" s="53">
        <v>0</v>
      </c>
      <c r="G1469" s="53">
        <v>89.25</v>
      </c>
      <c r="H1469" s="54">
        <v>0</v>
      </c>
      <c r="I1469" s="53"/>
      <c r="J1469" s="53">
        <v>-20.238680205972699</v>
      </c>
      <c r="K1469" s="53">
        <v>242.60945410149961</v>
      </c>
      <c r="L1469" s="53">
        <v>-1.79137334385454E-9</v>
      </c>
      <c r="M1469" s="54">
        <v>0</v>
      </c>
      <c r="N1469" s="94"/>
      <c r="O1469" s="94"/>
      <c r="P1469" s="94"/>
      <c r="Q1469" s="94"/>
    </row>
    <row r="1470" spans="1:17" s="55" customFormat="1">
      <c r="A1470" s="53">
        <v>1467</v>
      </c>
      <c r="B1470" s="53">
        <v>0</v>
      </c>
      <c r="C1470" s="53">
        <v>0</v>
      </c>
      <c r="D1470" s="53"/>
      <c r="E1470" s="65"/>
      <c r="F1470" s="53">
        <v>0</v>
      </c>
      <c r="G1470" s="53">
        <v>89.25</v>
      </c>
      <c r="H1470" s="54">
        <v>0</v>
      </c>
      <c r="I1470" s="53"/>
      <c r="J1470" s="53">
        <v>-20.238680205972699</v>
      </c>
      <c r="K1470" s="53">
        <v>242.61074966085869</v>
      </c>
      <c r="L1470" s="53">
        <v>1.037299366663312E-8</v>
      </c>
      <c r="M1470" s="54">
        <v>0</v>
      </c>
      <c r="N1470" s="94"/>
      <c r="O1470" s="94"/>
      <c r="P1470" s="94"/>
      <c r="Q1470" s="94"/>
    </row>
    <row r="1471" spans="1:17" s="55" customFormat="1">
      <c r="A1471" s="53">
        <v>1468</v>
      </c>
      <c r="B1471" s="53">
        <v>0</v>
      </c>
      <c r="C1471" s="53">
        <v>0</v>
      </c>
      <c r="D1471" s="53"/>
      <c r="E1471" s="65"/>
      <c r="F1471" s="53">
        <v>0</v>
      </c>
      <c r="G1471" s="53">
        <v>89.25</v>
      </c>
      <c r="H1471" s="54">
        <v>0</v>
      </c>
      <c r="I1471" s="53"/>
      <c r="J1471" s="53">
        <v>-20.238680205972699</v>
      </c>
      <c r="K1471" s="53">
        <v>242.60604793044271</v>
      </c>
      <c r="L1471" s="53">
        <v>-6.0446588655944167E-8</v>
      </c>
      <c r="M1471" s="54">
        <v>0</v>
      </c>
      <c r="N1471" s="94"/>
      <c r="O1471" s="94"/>
      <c r="P1471" s="94"/>
      <c r="Q1471" s="94"/>
    </row>
    <row r="1472" spans="1:17" s="55" customFormat="1">
      <c r="A1472" s="53">
        <v>1469</v>
      </c>
      <c r="B1472" s="53">
        <v>0</v>
      </c>
      <c r="C1472" s="53">
        <v>0</v>
      </c>
      <c r="D1472" s="53"/>
      <c r="E1472" s="65"/>
      <c r="F1472" s="53">
        <v>0</v>
      </c>
      <c r="G1472" s="53">
        <v>89.25</v>
      </c>
      <c r="H1472" s="54">
        <v>0</v>
      </c>
      <c r="I1472" s="53"/>
      <c r="J1472" s="53">
        <v>-20.238680205972699</v>
      </c>
      <c r="K1472" s="53">
        <v>242.59896275592251</v>
      </c>
      <c r="L1472" s="53">
        <v>3.523065382690318E-7</v>
      </c>
      <c r="M1472" s="54">
        <v>0</v>
      </c>
      <c r="N1472" s="94"/>
      <c r="O1472" s="94"/>
      <c r="P1472" s="94"/>
      <c r="Q1472" s="94"/>
    </row>
    <row r="1473" spans="1:17" s="55" customFormat="1">
      <c r="A1473" s="53">
        <v>1470</v>
      </c>
      <c r="B1473" s="53">
        <v>0</v>
      </c>
      <c r="C1473" s="53">
        <v>0</v>
      </c>
      <c r="D1473" s="53"/>
      <c r="E1473" s="65"/>
      <c r="F1473" s="53">
        <v>0</v>
      </c>
      <c r="G1473" s="53">
        <v>89.25</v>
      </c>
      <c r="H1473" s="54">
        <v>0</v>
      </c>
      <c r="I1473" s="53"/>
      <c r="J1473" s="53">
        <v>-20.238680205972699</v>
      </c>
      <c r="K1473" s="53">
        <v>242.60017553662991</v>
      </c>
      <c r="L1473" s="53">
        <v>-2.0533926409582472E-6</v>
      </c>
      <c r="M1473" s="54">
        <v>0</v>
      </c>
      <c r="N1473" s="94"/>
      <c r="O1473" s="94"/>
      <c r="P1473" s="94"/>
      <c r="Q1473" s="94"/>
    </row>
    <row r="1474" spans="1:17" s="55" customFormat="1">
      <c r="A1474" s="53">
        <v>1471</v>
      </c>
      <c r="B1474" s="53">
        <v>0</v>
      </c>
      <c r="C1474" s="53">
        <v>0</v>
      </c>
      <c r="D1474" s="53"/>
      <c r="E1474" s="65"/>
      <c r="F1474" s="53">
        <v>0</v>
      </c>
      <c r="G1474" s="53">
        <v>89.25</v>
      </c>
      <c r="H1474" s="54">
        <v>0</v>
      </c>
      <c r="I1474" s="53"/>
      <c r="J1474" s="53">
        <v>-20.238680205972699</v>
      </c>
      <c r="K1474" s="53">
        <v>242.59998402690579</v>
      </c>
      <c r="L1474" s="53">
        <v>1.196804930748045E-5</v>
      </c>
      <c r="M1474" s="54">
        <v>0</v>
      </c>
      <c r="N1474" s="94"/>
      <c r="O1474" s="94"/>
      <c r="P1474" s="94"/>
      <c r="Q1474" s="94"/>
    </row>
    <row r="1475" spans="1:17" s="55" customFormat="1">
      <c r="A1475" s="53">
        <v>1472</v>
      </c>
      <c r="B1475" s="53">
        <v>0</v>
      </c>
      <c r="C1475" s="53">
        <v>0</v>
      </c>
      <c r="D1475" s="53"/>
      <c r="E1475" s="65"/>
      <c r="F1475" s="53">
        <v>0</v>
      </c>
      <c r="G1475" s="53">
        <v>89.25</v>
      </c>
      <c r="H1475" s="54">
        <v>0</v>
      </c>
      <c r="I1475" s="53"/>
      <c r="J1475" s="53">
        <v>-20.238680205972699</v>
      </c>
      <c r="K1475" s="53">
        <v>242.59992030454319</v>
      </c>
      <c r="L1475" s="53">
        <v>-6.9754903203924436E-5</v>
      </c>
      <c r="M1475" s="54">
        <v>0</v>
      </c>
      <c r="N1475" s="94"/>
      <c r="O1475" s="94"/>
      <c r="P1475" s="94"/>
      <c r="Q1475" s="94"/>
    </row>
    <row r="1476" spans="1:17" s="55" customFormat="1">
      <c r="A1476" s="53">
        <v>1473</v>
      </c>
      <c r="B1476" s="53">
        <v>0</v>
      </c>
      <c r="C1476" s="53">
        <v>0</v>
      </c>
      <c r="D1476" s="53"/>
      <c r="E1476" s="65"/>
      <c r="F1476" s="53">
        <v>0</v>
      </c>
      <c r="G1476" s="53">
        <v>89.25</v>
      </c>
      <c r="H1476" s="54">
        <v>0</v>
      </c>
      <c r="I1476" s="53"/>
      <c r="J1476" s="53">
        <v>-20.238680205972699</v>
      </c>
      <c r="K1476" s="53">
        <v>242.59649414778721</v>
      </c>
      <c r="L1476" s="53">
        <v>4.0656136991606609E-4</v>
      </c>
      <c r="M1476" s="54">
        <v>0</v>
      </c>
      <c r="N1476" s="94"/>
      <c r="O1476" s="94"/>
      <c r="P1476" s="94"/>
      <c r="Q1476" s="94"/>
    </row>
    <row r="1477" spans="1:17" s="55" customFormat="1">
      <c r="A1477" s="53">
        <v>1474</v>
      </c>
      <c r="B1477" s="53">
        <v>0</v>
      </c>
      <c r="C1477" s="53">
        <v>0</v>
      </c>
      <c r="D1477" s="53"/>
      <c r="E1477" s="65"/>
      <c r="F1477" s="53">
        <v>0</v>
      </c>
      <c r="G1477" s="53">
        <v>89.25</v>
      </c>
      <c r="H1477" s="54">
        <v>0</v>
      </c>
      <c r="I1477" s="53"/>
      <c r="J1477" s="53">
        <v>-20.238680205972699</v>
      </c>
      <c r="K1477" s="53">
        <v>242.58911480842471</v>
      </c>
      <c r="L1477" s="53">
        <v>-2.3696133162924718E-3</v>
      </c>
      <c r="M1477" s="54">
        <v>0</v>
      </c>
      <c r="N1477" s="94"/>
      <c r="O1477" s="94"/>
      <c r="P1477" s="94"/>
      <c r="Q1477" s="94"/>
    </row>
    <row r="1478" spans="1:17" s="55" customFormat="1">
      <c r="A1478" s="53">
        <v>1475</v>
      </c>
      <c r="B1478" s="53">
        <v>0</v>
      </c>
      <c r="C1478" s="53">
        <v>0</v>
      </c>
      <c r="D1478" s="53"/>
      <c r="E1478" s="65"/>
      <c r="F1478" s="53">
        <v>0</v>
      </c>
      <c r="G1478" s="53">
        <v>89.25</v>
      </c>
      <c r="H1478" s="54">
        <v>0</v>
      </c>
      <c r="I1478" s="53"/>
      <c r="J1478" s="53">
        <v>-20.238680205972699</v>
      </c>
      <c r="K1478" s="53">
        <v>242.59081700033471</v>
      </c>
      <c r="L1478" s="53">
        <v>1.381111852783877E-2</v>
      </c>
      <c r="M1478" s="54">
        <v>0</v>
      </c>
      <c r="N1478" s="94"/>
      <c r="O1478" s="94"/>
      <c r="P1478" s="94"/>
      <c r="Q1478" s="94"/>
    </row>
    <row r="1479" spans="1:17" s="55" customFormat="1">
      <c r="A1479" s="53">
        <v>1476</v>
      </c>
      <c r="B1479" s="53">
        <v>0</v>
      </c>
      <c r="C1479" s="53">
        <v>0</v>
      </c>
      <c r="D1479" s="53"/>
      <c r="E1479" s="65"/>
      <c r="F1479" s="53">
        <v>0</v>
      </c>
      <c r="G1479" s="53">
        <v>89.25</v>
      </c>
      <c r="H1479" s="54">
        <v>0</v>
      </c>
      <c r="I1479" s="53"/>
      <c r="J1479" s="53">
        <v>-20.238680205972699</v>
      </c>
      <c r="K1479" s="53">
        <v>242.58598318837539</v>
      </c>
      <c r="L1479" s="53">
        <v>-8.0497097850740121E-2</v>
      </c>
      <c r="M1479" s="54">
        <v>0</v>
      </c>
      <c r="N1479" s="94"/>
      <c r="O1479" s="94"/>
      <c r="P1479" s="94"/>
      <c r="Q1479" s="94"/>
    </row>
    <row r="1480" spans="1:17" s="55" customFormat="1">
      <c r="A1480" s="53">
        <v>1477</v>
      </c>
      <c r="B1480" s="53">
        <v>0.22727902471751191</v>
      </c>
      <c r="C1480" s="53">
        <v>0</v>
      </c>
      <c r="D1480" s="53"/>
      <c r="E1480" s="65"/>
      <c r="F1480" s="53">
        <v>0</v>
      </c>
      <c r="G1480" s="53">
        <v>89.25</v>
      </c>
      <c r="H1480" s="54">
        <v>0</v>
      </c>
      <c r="I1480" s="53"/>
      <c r="J1480" s="53">
        <v>-20.238680205972699</v>
      </c>
      <c r="K1480" s="53">
        <v>242.61328386822069</v>
      </c>
      <c r="L1480" s="53">
        <v>0.46917146857660191</v>
      </c>
      <c r="M1480" s="54">
        <v>0</v>
      </c>
      <c r="N1480" s="94"/>
      <c r="O1480" s="94"/>
      <c r="P1480" s="94"/>
      <c r="Q1480" s="94"/>
    </row>
    <row r="1481" spans="1:17" s="55" customFormat="1">
      <c r="A1481" s="53">
        <v>1478</v>
      </c>
      <c r="B1481" s="53">
        <v>1.6267383960826709</v>
      </c>
      <c r="C1481" s="53">
        <v>0</v>
      </c>
      <c r="D1481" s="53"/>
      <c r="E1481" s="65"/>
      <c r="F1481" s="53">
        <v>0</v>
      </c>
      <c r="G1481" s="53">
        <v>89.25</v>
      </c>
      <c r="H1481" s="54">
        <v>0</v>
      </c>
      <c r="I1481" s="53"/>
      <c r="J1481" s="53">
        <v>-20.238680205972699</v>
      </c>
      <c r="K1481" s="53">
        <v>242.3803136024828</v>
      </c>
      <c r="L1481" s="53">
        <v>-2.9485317136088129</v>
      </c>
      <c r="M1481" s="54">
        <v>0</v>
      </c>
      <c r="N1481" s="94"/>
      <c r="O1481" s="94"/>
      <c r="P1481" s="94"/>
      <c r="Q1481" s="94"/>
    </row>
    <row r="1482" spans="1:17" s="55" customFormat="1">
      <c r="A1482" s="53">
        <v>1479</v>
      </c>
      <c r="B1482" s="53">
        <v>3.4399723854944582</v>
      </c>
      <c r="C1482" s="53">
        <v>2</v>
      </c>
      <c r="D1482" s="53"/>
      <c r="E1482" s="65"/>
      <c r="F1482" s="53">
        <v>0</v>
      </c>
      <c r="G1482" s="53">
        <v>89.25</v>
      </c>
      <c r="H1482" s="54">
        <v>0</v>
      </c>
      <c r="I1482" s="53"/>
      <c r="J1482" s="53">
        <v>-20.238680205972699</v>
      </c>
      <c r="K1482" s="53">
        <v>242.13483451667739</v>
      </c>
      <c r="L1482" s="53">
        <v>-5.7199811869264607</v>
      </c>
      <c r="M1482" s="54">
        <v>0</v>
      </c>
      <c r="N1482" s="94"/>
      <c r="O1482" s="94"/>
      <c r="P1482" s="94"/>
      <c r="Q1482" s="94"/>
    </row>
    <row r="1483" spans="1:17" s="55" customFormat="1">
      <c r="A1483" s="53">
        <v>1480</v>
      </c>
      <c r="B1483" s="53">
        <v>4.8630090040595979</v>
      </c>
      <c r="C1483" s="53">
        <v>4</v>
      </c>
      <c r="D1483" s="53"/>
      <c r="E1483" s="65"/>
      <c r="F1483" s="53">
        <v>0</v>
      </c>
      <c r="G1483" s="53">
        <v>89.25</v>
      </c>
      <c r="H1483" s="54">
        <v>0</v>
      </c>
      <c r="I1483" s="53"/>
      <c r="J1483" s="53">
        <v>-20.238680205972699</v>
      </c>
      <c r="K1483" s="53">
        <v>242.12667929709531</v>
      </c>
      <c r="L1483" s="53">
        <v>-5.0155811648320787</v>
      </c>
      <c r="M1483" s="54">
        <v>0</v>
      </c>
      <c r="N1483" s="94"/>
      <c r="O1483" s="94"/>
      <c r="P1483" s="94"/>
      <c r="Q1483" s="94"/>
    </row>
    <row r="1484" spans="1:17" s="55" customFormat="1">
      <c r="A1484" s="53">
        <v>1481</v>
      </c>
      <c r="B1484" s="53">
        <v>6.4047054147648979</v>
      </c>
      <c r="C1484" s="53">
        <v>6</v>
      </c>
      <c r="D1484" s="53"/>
      <c r="E1484" s="65"/>
      <c r="F1484" s="53">
        <v>0</v>
      </c>
      <c r="G1484" s="53">
        <v>89.25</v>
      </c>
      <c r="H1484" s="54">
        <v>0</v>
      </c>
      <c r="I1484" s="53"/>
      <c r="J1484" s="53">
        <v>-181.95688742491691</v>
      </c>
      <c r="K1484" s="53">
        <v>241.75508970065741</v>
      </c>
      <c r="L1484" s="53">
        <v>-9.8805318240878517</v>
      </c>
      <c r="M1484" s="54">
        <v>0</v>
      </c>
      <c r="N1484" s="94"/>
      <c r="O1484" s="94"/>
      <c r="P1484" s="94"/>
      <c r="Q1484" s="94"/>
    </row>
    <row r="1485" spans="1:17" s="55" customFormat="1">
      <c r="A1485" s="53">
        <v>1482</v>
      </c>
      <c r="B1485" s="53">
        <v>8.4948157241904081</v>
      </c>
      <c r="C1485" s="53">
        <v>7</v>
      </c>
      <c r="D1485" s="53"/>
      <c r="E1485" s="65"/>
      <c r="F1485" s="53">
        <v>0</v>
      </c>
      <c r="G1485" s="53">
        <v>89.25</v>
      </c>
      <c r="H1485" s="54">
        <v>0</v>
      </c>
      <c r="I1485" s="53"/>
      <c r="J1485" s="53">
        <v>-27.78844784246628</v>
      </c>
      <c r="K1485" s="53">
        <v>241.146782498964</v>
      </c>
      <c r="L1485" s="53">
        <v>-16.473227890638011</v>
      </c>
      <c r="M1485" s="54">
        <v>0</v>
      </c>
      <c r="N1485" s="94"/>
      <c r="O1485" s="94"/>
      <c r="P1485" s="94"/>
      <c r="Q1485" s="94"/>
    </row>
    <row r="1486" spans="1:17" s="55" customFormat="1">
      <c r="A1486" s="53">
        <v>1483</v>
      </c>
      <c r="B1486" s="53">
        <v>10.11012302451754</v>
      </c>
      <c r="C1486" s="53">
        <v>9</v>
      </c>
      <c r="D1486" s="53"/>
      <c r="E1486" s="65"/>
      <c r="F1486" s="53">
        <v>0</v>
      </c>
      <c r="G1486" s="53">
        <v>89.25</v>
      </c>
      <c r="H1486" s="54">
        <v>0</v>
      </c>
      <c r="I1486" s="53"/>
      <c r="J1486" s="53">
        <v>-27.78844784246628</v>
      </c>
      <c r="K1486" s="53">
        <v>241.23621530506671</v>
      </c>
      <c r="L1486" s="53">
        <v>-13.49610083208079</v>
      </c>
      <c r="M1486" s="54">
        <v>0</v>
      </c>
      <c r="N1486" s="94"/>
      <c r="O1486" s="94"/>
      <c r="P1486" s="94"/>
      <c r="Q1486" s="94"/>
    </row>
    <row r="1487" spans="1:17" s="55" customFormat="1">
      <c r="A1487" s="53">
        <v>1484</v>
      </c>
      <c r="B1487" s="53">
        <v>11.556974035164931</v>
      </c>
      <c r="C1487" s="53">
        <v>10</v>
      </c>
      <c r="D1487" s="53"/>
      <c r="E1487" s="65"/>
      <c r="F1487" s="53">
        <v>0</v>
      </c>
      <c r="G1487" s="53">
        <v>89.25</v>
      </c>
      <c r="H1487" s="54">
        <v>0</v>
      </c>
      <c r="I1487" s="53"/>
      <c r="J1487" s="53">
        <v>-27.78844784246628</v>
      </c>
      <c r="K1487" s="53">
        <v>241.0959256712504</v>
      </c>
      <c r="L1487" s="53">
        <v>-14.346167116875719</v>
      </c>
      <c r="M1487" s="54">
        <v>0</v>
      </c>
      <c r="N1487" s="94"/>
      <c r="O1487" s="94"/>
      <c r="P1487" s="94"/>
      <c r="Q1487" s="94"/>
    </row>
    <row r="1488" spans="1:17" s="55" customFormat="1">
      <c r="A1488" s="53">
        <v>1485</v>
      </c>
      <c r="B1488" s="53">
        <v>13.32222345947271</v>
      </c>
      <c r="C1488" s="53">
        <v>11</v>
      </c>
      <c r="D1488" s="53"/>
      <c r="E1488" s="65"/>
      <c r="F1488" s="53">
        <v>0</v>
      </c>
      <c r="G1488" s="53">
        <v>89.25</v>
      </c>
      <c r="H1488" s="54">
        <v>0</v>
      </c>
      <c r="I1488" s="53"/>
      <c r="J1488" s="53">
        <v>140.129259629183</v>
      </c>
      <c r="K1488" s="53">
        <v>239.77423066709201</v>
      </c>
      <c r="L1488" s="53">
        <v>-30.432896466662498</v>
      </c>
      <c r="M1488" s="54">
        <v>0</v>
      </c>
      <c r="N1488" s="94"/>
      <c r="O1488" s="94"/>
      <c r="P1488" s="94"/>
      <c r="Q1488" s="94"/>
    </row>
    <row r="1489" spans="1:17" s="55" customFormat="1">
      <c r="A1489" s="53">
        <v>1486</v>
      </c>
      <c r="B1489" s="53">
        <v>14.78830871818343</v>
      </c>
      <c r="C1489" s="53">
        <v>12</v>
      </c>
      <c r="D1489" s="53"/>
      <c r="E1489" s="65"/>
      <c r="F1489" s="53">
        <v>0</v>
      </c>
      <c r="G1489" s="53">
        <v>89.25</v>
      </c>
      <c r="H1489" s="54">
        <v>0</v>
      </c>
      <c r="I1489" s="53"/>
      <c r="J1489" s="53">
        <v>-225.36806800374919</v>
      </c>
      <c r="K1489" s="53">
        <v>241.7266903270062</v>
      </c>
      <c r="L1489" s="53">
        <v>-1.5804540831614351</v>
      </c>
      <c r="M1489" s="54">
        <v>0</v>
      </c>
      <c r="N1489" s="94"/>
      <c r="O1489" s="94"/>
      <c r="P1489" s="94"/>
      <c r="Q1489" s="94"/>
    </row>
    <row r="1490" spans="1:17" s="55" customFormat="1">
      <c r="A1490" s="53">
        <v>1487</v>
      </c>
      <c r="B1490" s="53">
        <v>16.45977498649836</v>
      </c>
      <c r="C1490" s="53">
        <v>14</v>
      </c>
      <c r="D1490" s="53"/>
      <c r="E1490" s="65"/>
      <c r="F1490" s="53">
        <v>0</v>
      </c>
      <c r="G1490" s="53">
        <v>89.25</v>
      </c>
      <c r="H1490" s="54">
        <v>0</v>
      </c>
      <c r="I1490" s="53"/>
      <c r="J1490" s="53">
        <v>-27.78844784246628</v>
      </c>
      <c r="K1490" s="53">
        <v>240.07362736957461</v>
      </c>
      <c r="L1490" s="53">
        <v>-24.428379034366209</v>
      </c>
      <c r="M1490" s="54">
        <v>0</v>
      </c>
      <c r="N1490" s="94"/>
      <c r="O1490" s="94"/>
      <c r="P1490" s="94"/>
      <c r="Q1490" s="94"/>
    </row>
    <row r="1491" spans="1:17" s="55" customFormat="1">
      <c r="A1491" s="53">
        <v>1488</v>
      </c>
      <c r="B1491" s="53">
        <v>18.87202495849667</v>
      </c>
      <c r="C1491" s="53">
        <v>17</v>
      </c>
      <c r="D1491" s="53"/>
      <c r="E1491" s="65"/>
      <c r="F1491" s="53">
        <v>0</v>
      </c>
      <c r="G1491" s="53">
        <v>89.304132775010473</v>
      </c>
      <c r="H1491" s="54">
        <v>0</v>
      </c>
      <c r="I1491" s="53"/>
      <c r="J1491" s="53">
        <v>-27.78844784246628</v>
      </c>
      <c r="K1491" s="53">
        <v>238.93554545536389</v>
      </c>
      <c r="L1491" s="53">
        <v>-37.503271710636312</v>
      </c>
      <c r="M1491" s="54">
        <v>0</v>
      </c>
      <c r="N1491" s="94"/>
      <c r="O1491" s="94"/>
      <c r="P1491" s="94"/>
      <c r="Q1491" s="94"/>
    </row>
    <row r="1492" spans="1:17" s="55" customFormat="1">
      <c r="A1492" s="53">
        <v>1489</v>
      </c>
      <c r="B1492" s="53">
        <v>22.055056543429071</v>
      </c>
      <c r="C1492" s="53">
        <v>19</v>
      </c>
      <c r="D1492" s="53"/>
      <c r="E1492" s="65"/>
      <c r="F1492" s="53">
        <v>0</v>
      </c>
      <c r="G1492" s="53">
        <v>89.467562798879342</v>
      </c>
      <c r="H1492" s="54">
        <v>0</v>
      </c>
      <c r="I1492" s="53"/>
      <c r="J1492" s="53">
        <v>-27.78844784246628</v>
      </c>
      <c r="K1492" s="53">
        <v>237.33109989793309</v>
      </c>
      <c r="L1492" s="53">
        <v>-55.269990701809462</v>
      </c>
      <c r="M1492" s="54">
        <v>0</v>
      </c>
      <c r="N1492" s="94"/>
      <c r="O1492" s="94"/>
      <c r="P1492" s="94"/>
      <c r="Q1492" s="94"/>
    </row>
    <row r="1493" spans="1:17" s="55" customFormat="1">
      <c r="A1493" s="53">
        <v>1490</v>
      </c>
      <c r="B1493" s="53">
        <v>25.669959555044429</v>
      </c>
      <c r="C1493" s="53">
        <v>23</v>
      </c>
      <c r="D1493" s="53"/>
      <c r="E1493" s="65"/>
      <c r="F1493" s="53">
        <v>0</v>
      </c>
      <c r="G1493" s="53">
        <v>89.672108253424796</v>
      </c>
      <c r="H1493" s="54">
        <v>0</v>
      </c>
      <c r="I1493" s="53"/>
      <c r="J1493" s="53">
        <v>220.4181113928432</v>
      </c>
      <c r="K1493" s="53">
        <v>235.68385515811451</v>
      </c>
      <c r="L1493" s="53">
        <v>-71.662784078514306</v>
      </c>
      <c r="M1493" s="54">
        <v>0</v>
      </c>
      <c r="N1493" s="94"/>
      <c r="O1493" s="94"/>
      <c r="P1493" s="94"/>
      <c r="Q1493" s="94"/>
    </row>
    <row r="1494" spans="1:17" s="55" customFormat="1">
      <c r="A1494" s="53">
        <v>1491</v>
      </c>
      <c r="B1494" s="53">
        <v>28.98553306381655</v>
      </c>
      <c r="C1494" s="53">
        <v>26</v>
      </c>
      <c r="D1494" s="53"/>
      <c r="E1494" s="65"/>
      <c r="F1494" s="53">
        <v>0</v>
      </c>
      <c r="G1494" s="53">
        <v>89.84958732046502</v>
      </c>
      <c r="H1494" s="54">
        <v>8.373127719959701</v>
      </c>
      <c r="I1494" s="53"/>
      <c r="J1494" s="53">
        <v>-302.35221702704439</v>
      </c>
      <c r="K1494" s="53">
        <v>235.053769153741</v>
      </c>
      <c r="L1494" s="53">
        <v>-73.409304827107405</v>
      </c>
      <c r="M1494" s="54">
        <v>0</v>
      </c>
      <c r="N1494" s="94"/>
      <c r="O1494" s="94"/>
      <c r="P1494" s="94"/>
      <c r="Q1494" s="94"/>
    </row>
    <row r="1495" spans="1:17" s="55" customFormat="1">
      <c r="A1495" s="53">
        <v>1492</v>
      </c>
      <c r="B1495" s="53">
        <v>32.325495940078383</v>
      </c>
      <c r="C1495" s="53">
        <v>30</v>
      </c>
      <c r="D1495" s="53"/>
      <c r="E1495" s="65"/>
      <c r="F1495" s="53">
        <v>1485.4977643829909</v>
      </c>
      <c r="G1495" s="53">
        <v>89.98595095682866</v>
      </c>
      <c r="H1495" s="54">
        <v>24.813790097759831</v>
      </c>
      <c r="I1495" s="53"/>
      <c r="J1495" s="53">
        <v>-27.78844784246628</v>
      </c>
      <c r="K1495" s="53">
        <v>236.51552991931999</v>
      </c>
      <c r="L1495" s="53">
        <v>-45.07938695882703</v>
      </c>
      <c r="M1495" s="54">
        <v>0</v>
      </c>
      <c r="N1495" s="94"/>
      <c r="O1495" s="94"/>
      <c r="P1495" s="94"/>
      <c r="Q1495" s="94"/>
    </row>
    <row r="1496" spans="1:17" s="55" customFormat="1">
      <c r="A1496" s="53">
        <v>1493</v>
      </c>
      <c r="B1496" s="53">
        <v>35.730634602317281</v>
      </c>
      <c r="C1496" s="53">
        <v>34</v>
      </c>
      <c r="D1496" s="53"/>
      <c r="E1496" s="65"/>
      <c r="F1496" s="53">
        <v>1641.978762525961</v>
      </c>
      <c r="G1496" s="53">
        <v>90.122314593192286</v>
      </c>
      <c r="H1496" s="54">
        <v>32.17243712813984</v>
      </c>
      <c r="I1496" s="53"/>
      <c r="J1496" s="53">
        <v>-27.78844784246628</v>
      </c>
      <c r="K1496" s="53">
        <v>238.96105133034609</v>
      </c>
      <c r="L1496" s="53">
        <v>-13.4843734199039</v>
      </c>
      <c r="M1496" s="54">
        <v>0</v>
      </c>
      <c r="N1496" s="94"/>
      <c r="O1496" s="94"/>
      <c r="P1496" s="94"/>
      <c r="Q1496" s="94"/>
    </row>
    <row r="1497" spans="1:17" s="55" customFormat="1">
      <c r="A1497" s="53">
        <v>1494</v>
      </c>
      <c r="B1497" s="53">
        <v>38.848505742431882</v>
      </c>
      <c r="C1497" s="53">
        <v>37</v>
      </c>
      <c r="D1497" s="53"/>
      <c r="E1497" s="65"/>
      <c r="F1497" s="53">
        <v>1785.258562992442</v>
      </c>
      <c r="G1497" s="53">
        <v>90.258678229555926</v>
      </c>
      <c r="H1497" s="54">
        <v>34.763399999999898</v>
      </c>
      <c r="I1497" s="53"/>
      <c r="J1497" s="53">
        <v>-27.78844784246628</v>
      </c>
      <c r="K1497" s="53">
        <v>239.33816209918069</v>
      </c>
      <c r="L1497" s="53">
        <v>-10.272372521747551</v>
      </c>
      <c r="M1497" s="54">
        <v>0</v>
      </c>
      <c r="N1497" s="94"/>
      <c r="O1497" s="94"/>
      <c r="P1497" s="94"/>
      <c r="Q1497" s="94"/>
    </row>
    <row r="1498" spans="1:17" s="55" customFormat="1">
      <c r="A1498" s="53">
        <v>1495</v>
      </c>
      <c r="B1498" s="53">
        <v>41.976373062133497</v>
      </c>
      <c r="C1498" s="53">
        <v>40</v>
      </c>
      <c r="D1498" s="53"/>
      <c r="E1498" s="65"/>
      <c r="F1498" s="53">
        <v>1928.997731582971</v>
      </c>
      <c r="G1498" s="53">
        <v>90.395041865919566</v>
      </c>
      <c r="H1498" s="54">
        <v>35.383631682959923</v>
      </c>
      <c r="I1498" s="53"/>
      <c r="J1498" s="53">
        <v>-27.78844784246628</v>
      </c>
      <c r="K1498" s="53">
        <v>239.40797607507989</v>
      </c>
      <c r="L1498" s="53">
        <v>-10.713391449616591</v>
      </c>
      <c r="M1498" s="54">
        <v>0</v>
      </c>
      <c r="N1498" s="94"/>
      <c r="O1498" s="94"/>
      <c r="P1498" s="94"/>
      <c r="Q1498" s="94"/>
    </row>
    <row r="1499" spans="1:17" s="55" customFormat="1">
      <c r="A1499" s="53">
        <v>1496</v>
      </c>
      <c r="B1499" s="53">
        <v>44.816044089058167</v>
      </c>
      <c r="C1499" s="53">
        <v>43</v>
      </c>
      <c r="D1499" s="53"/>
      <c r="E1499" s="65"/>
      <c r="F1499" s="53">
        <v>2059.493021427842</v>
      </c>
      <c r="G1499" s="53">
        <v>90.558471889788436</v>
      </c>
      <c r="H1499" s="54">
        <v>35.860626237780018</v>
      </c>
      <c r="I1499" s="53"/>
      <c r="J1499" s="53">
        <v>-27.78844784246628</v>
      </c>
      <c r="K1499" s="53">
        <v>240.08198145105561</v>
      </c>
      <c r="L1499" s="53">
        <v>-2.2432787805550052</v>
      </c>
      <c r="M1499" s="54">
        <v>0</v>
      </c>
      <c r="N1499" s="94"/>
      <c r="O1499" s="94"/>
      <c r="P1499" s="94"/>
      <c r="Q1499" s="94"/>
    </row>
    <row r="1500" spans="1:17" s="55" customFormat="1">
      <c r="A1500" s="53">
        <v>1497</v>
      </c>
      <c r="B1500" s="53">
        <v>46.985922624813213</v>
      </c>
      <c r="C1500" s="53">
        <v>45</v>
      </c>
      <c r="D1500" s="53"/>
      <c r="E1500" s="65"/>
      <c r="F1500" s="53">
        <v>1594.4923717411759</v>
      </c>
      <c r="G1500" s="53">
        <v>90.763017344333889</v>
      </c>
      <c r="H1500" s="54">
        <v>34.84388415851997</v>
      </c>
      <c r="I1500" s="53"/>
      <c r="J1500" s="53">
        <v>-27.78844784246628</v>
      </c>
      <c r="K1500" s="53">
        <v>241.58613521815471</v>
      </c>
      <c r="L1500" s="53">
        <v>14.711064132947079</v>
      </c>
      <c r="M1500" s="54">
        <v>0</v>
      </c>
      <c r="N1500" s="94"/>
      <c r="O1500" s="94"/>
      <c r="P1500" s="94"/>
      <c r="Q1500" s="94"/>
    </row>
    <row r="1501" spans="1:17" s="55" customFormat="1">
      <c r="A1501" s="53">
        <v>1498</v>
      </c>
      <c r="B1501" s="53">
        <v>48.571875102538478</v>
      </c>
      <c r="C1501" s="53">
        <v>47</v>
      </c>
      <c r="D1501" s="53"/>
      <c r="E1501" s="65"/>
      <c r="F1501" s="53">
        <v>1648.3125158696539</v>
      </c>
      <c r="G1501" s="53">
        <v>90.994629186384586</v>
      </c>
      <c r="H1501" s="54">
        <v>34.372799999999899</v>
      </c>
      <c r="I1501" s="53"/>
      <c r="J1501" s="53">
        <v>-27.78844784246628</v>
      </c>
      <c r="K1501" s="53">
        <v>241.28920723935309</v>
      </c>
      <c r="L1501" s="53">
        <v>8.6148939828933546</v>
      </c>
      <c r="M1501" s="54">
        <v>0</v>
      </c>
      <c r="N1501" s="94"/>
      <c r="O1501" s="94"/>
      <c r="P1501" s="94"/>
      <c r="Q1501" s="94"/>
    </row>
    <row r="1502" spans="1:17" s="55" customFormat="1">
      <c r="A1502" s="53">
        <v>1499</v>
      </c>
      <c r="B1502" s="53">
        <v>49.900738722840202</v>
      </c>
      <c r="C1502" s="53">
        <v>49</v>
      </c>
      <c r="D1502" s="53"/>
      <c r="E1502" s="65"/>
      <c r="F1502" s="53">
        <v>1693.4082123525091</v>
      </c>
      <c r="G1502" s="53">
        <v>91.213223684101379</v>
      </c>
      <c r="H1502" s="54">
        <v>34.682915841479932</v>
      </c>
      <c r="I1502" s="53"/>
      <c r="J1502" s="53">
        <v>-27.78844784246628</v>
      </c>
      <c r="K1502" s="53">
        <v>241.92862134665791</v>
      </c>
      <c r="L1502" s="53">
        <v>14.58157196969276</v>
      </c>
      <c r="M1502" s="54">
        <v>0</v>
      </c>
      <c r="N1502" s="94"/>
      <c r="O1502" s="94"/>
      <c r="P1502" s="94"/>
      <c r="Q1502" s="94"/>
    </row>
    <row r="1503" spans="1:17" s="55" customFormat="1">
      <c r="A1503" s="53">
        <v>1500</v>
      </c>
      <c r="B1503" s="53">
        <v>51.058143540024659</v>
      </c>
      <c r="C1503" s="53">
        <v>50</v>
      </c>
      <c r="D1503" s="53"/>
      <c r="E1503" s="65"/>
      <c r="F1503" s="53">
        <v>1732.6853628035781</v>
      </c>
      <c r="G1503" s="53">
        <v>91.322520932959776</v>
      </c>
      <c r="H1503" s="54">
        <v>35.154000000000003</v>
      </c>
      <c r="I1503" s="53"/>
      <c r="J1503" s="53">
        <v>-27.78844784246628</v>
      </c>
      <c r="K1503" s="53">
        <v>242.6310646812509</v>
      </c>
      <c r="L1503" s="53">
        <v>21.525674198951119</v>
      </c>
      <c r="M1503" s="54">
        <v>0</v>
      </c>
      <c r="N1503" s="94"/>
      <c r="O1503" s="94"/>
      <c r="P1503" s="94"/>
      <c r="Q1503" s="94"/>
    </row>
    <row r="1504" spans="1:17" s="55" customFormat="1">
      <c r="A1504" s="53">
        <v>1501</v>
      </c>
      <c r="B1504" s="53">
        <v>52.107345172744147</v>
      </c>
      <c r="C1504" s="53">
        <v>51</v>
      </c>
      <c r="D1504" s="53"/>
      <c r="E1504" s="65"/>
      <c r="F1504" s="53">
        <v>1768.290580416271</v>
      </c>
      <c r="G1504" s="53">
        <v>91.417769138646833</v>
      </c>
      <c r="H1504" s="54">
        <v>34.998942079259969</v>
      </c>
      <c r="I1504" s="53"/>
      <c r="J1504" s="53">
        <v>-27.78844784246628</v>
      </c>
      <c r="K1504" s="53">
        <v>242.82899056513261</v>
      </c>
      <c r="L1504" s="53">
        <v>20.858382836594171</v>
      </c>
      <c r="M1504" s="54">
        <v>0</v>
      </c>
      <c r="N1504" s="94"/>
      <c r="O1504" s="94"/>
      <c r="P1504" s="94"/>
      <c r="Q1504" s="94"/>
    </row>
    <row r="1505" spans="1:17" s="55" customFormat="1">
      <c r="A1505" s="53">
        <v>1502</v>
      </c>
      <c r="B1505" s="53">
        <v>53.009152183641277</v>
      </c>
      <c r="C1505" s="53">
        <v>52</v>
      </c>
      <c r="D1505" s="53"/>
      <c r="E1505" s="65"/>
      <c r="F1505" s="53">
        <v>1798.8938828381499</v>
      </c>
      <c r="G1505" s="53">
        <v>91.581199162515702</v>
      </c>
      <c r="H1505" s="54">
        <v>34.918457920739932</v>
      </c>
      <c r="I1505" s="53"/>
      <c r="J1505" s="53">
        <v>192.1755148938997</v>
      </c>
      <c r="K1505" s="53">
        <v>243.6429919271603</v>
      </c>
      <c r="L1505" s="53">
        <v>29.47402878147803</v>
      </c>
      <c r="M1505" s="54">
        <v>0</v>
      </c>
      <c r="N1505" s="94"/>
      <c r="O1505" s="94"/>
      <c r="P1505" s="94"/>
      <c r="Q1505" s="94"/>
    </row>
    <row r="1506" spans="1:17" s="55" customFormat="1">
      <c r="A1506" s="53">
        <v>1503</v>
      </c>
      <c r="B1506" s="53">
        <v>53.692549213841502</v>
      </c>
      <c r="C1506" s="53">
        <v>52</v>
      </c>
      <c r="D1506" s="53"/>
      <c r="E1506" s="65"/>
      <c r="F1506" s="53">
        <v>1822.085325948163</v>
      </c>
      <c r="G1506" s="53">
        <v>91.785744617061155</v>
      </c>
      <c r="H1506" s="54">
        <v>35.154000000000003</v>
      </c>
      <c r="I1506" s="53"/>
      <c r="J1506" s="53">
        <v>-20.238680205972699</v>
      </c>
      <c r="K1506" s="53">
        <v>244.05505787292279</v>
      </c>
      <c r="L1506" s="53">
        <v>31.12944447453253</v>
      </c>
      <c r="M1506" s="54">
        <v>0</v>
      </c>
      <c r="N1506" s="94"/>
      <c r="O1506" s="94"/>
      <c r="P1506" s="94"/>
      <c r="Q1506" s="94"/>
    </row>
    <row r="1507" spans="1:17" s="55" customFormat="1">
      <c r="A1507" s="53">
        <v>1504</v>
      </c>
      <c r="B1507" s="53">
        <v>54.230438558459703</v>
      </c>
      <c r="C1507" s="53">
        <v>53</v>
      </c>
      <c r="D1507" s="53"/>
      <c r="E1507" s="65"/>
      <c r="F1507" s="53">
        <v>1840.338888056182</v>
      </c>
      <c r="G1507" s="53">
        <v>92.017356459111852</v>
      </c>
      <c r="H1507" s="54">
        <v>35.154000000000003</v>
      </c>
      <c r="I1507" s="53"/>
      <c r="J1507" s="53">
        <v>-20.238680205972699</v>
      </c>
      <c r="K1507" s="53">
        <v>244.4726608343677</v>
      </c>
      <c r="L1507" s="53">
        <v>33.887304371329463</v>
      </c>
      <c r="M1507" s="54">
        <v>0</v>
      </c>
      <c r="N1507" s="94"/>
      <c r="O1507" s="94"/>
      <c r="P1507" s="94"/>
      <c r="Q1507" s="94"/>
    </row>
    <row r="1508" spans="1:17" s="55" customFormat="1">
      <c r="A1508" s="53">
        <v>1505</v>
      </c>
      <c r="B1508" s="53">
        <v>54.53092444092033</v>
      </c>
      <c r="C1508" s="53">
        <v>54</v>
      </c>
      <c r="D1508" s="53"/>
      <c r="E1508" s="65"/>
      <c r="F1508" s="53">
        <v>1850.536036917666</v>
      </c>
      <c r="G1508" s="53">
        <v>92.290083731839118</v>
      </c>
      <c r="H1508" s="54">
        <v>34.998942079259969</v>
      </c>
      <c r="I1508" s="53"/>
      <c r="J1508" s="53">
        <v>-20.238680205972699</v>
      </c>
      <c r="K1508" s="53">
        <v>245.81697712143739</v>
      </c>
      <c r="L1508" s="53">
        <v>48.352729297498499</v>
      </c>
      <c r="M1508" s="54">
        <v>0</v>
      </c>
      <c r="N1508" s="94"/>
      <c r="O1508" s="94"/>
      <c r="P1508" s="94"/>
      <c r="Q1508" s="94"/>
    </row>
    <row r="1509" spans="1:17" s="55" customFormat="1">
      <c r="A1509" s="53">
        <v>1506</v>
      </c>
      <c r="B1509" s="53">
        <v>54.770223723743086</v>
      </c>
      <c r="C1509" s="53">
        <v>54</v>
      </c>
      <c r="D1509" s="53"/>
      <c r="E1509" s="65"/>
      <c r="F1509" s="53">
        <v>1858.6567858507201</v>
      </c>
      <c r="G1509" s="53">
        <v>92.562811004566399</v>
      </c>
      <c r="H1509" s="54">
        <v>34.763399999999898</v>
      </c>
      <c r="I1509" s="53"/>
      <c r="J1509" s="53">
        <v>-20.238680205972699</v>
      </c>
      <c r="K1509" s="53">
        <v>245.73547643687721</v>
      </c>
      <c r="L1509" s="53">
        <v>42.194319843679857</v>
      </c>
      <c r="M1509" s="54">
        <v>0</v>
      </c>
      <c r="N1509" s="94"/>
      <c r="O1509" s="94"/>
      <c r="P1509" s="94"/>
      <c r="Q1509" s="94"/>
    </row>
    <row r="1510" spans="1:17" s="55" customFormat="1">
      <c r="A1510" s="53">
        <v>1507</v>
      </c>
      <c r="B1510" s="53">
        <v>55.13272047666829</v>
      </c>
      <c r="C1510" s="53">
        <v>55</v>
      </c>
      <c r="D1510" s="53"/>
      <c r="E1510" s="65"/>
      <c r="F1510" s="53">
        <v>1870.958306711246</v>
      </c>
      <c r="G1510" s="53">
        <v>92.808471889788436</v>
      </c>
      <c r="H1510" s="54">
        <v>34.763399999999898</v>
      </c>
      <c r="I1510" s="53"/>
      <c r="J1510" s="53">
        <v>-20.238680205972699</v>
      </c>
      <c r="K1510" s="53">
        <v>245.68816425736281</v>
      </c>
      <c r="L1510" s="53">
        <v>37.977351640425148</v>
      </c>
      <c r="M1510" s="54">
        <v>0</v>
      </c>
      <c r="N1510" s="94"/>
      <c r="O1510" s="94"/>
      <c r="P1510" s="94"/>
      <c r="Q1510" s="94"/>
    </row>
    <row r="1511" spans="1:17" s="55" customFormat="1">
      <c r="A1511" s="53">
        <v>1508</v>
      </c>
      <c r="B1511" s="53">
        <v>55.63704671205948</v>
      </c>
      <c r="C1511" s="53">
        <v>55</v>
      </c>
      <c r="D1511" s="53"/>
      <c r="E1511" s="65"/>
      <c r="F1511" s="53">
        <v>1888.072886787098</v>
      </c>
      <c r="G1511" s="53">
        <v>93.013017344333889</v>
      </c>
      <c r="H1511" s="54">
        <v>34.763399999999898</v>
      </c>
      <c r="I1511" s="53"/>
      <c r="J1511" s="53">
        <v>-20.238680205972699</v>
      </c>
      <c r="K1511" s="53">
        <v>245.5695380188383</v>
      </c>
      <c r="L1511" s="53">
        <v>33.895570313774464</v>
      </c>
      <c r="M1511" s="54">
        <v>0</v>
      </c>
      <c r="N1511" s="94"/>
      <c r="O1511" s="94"/>
      <c r="P1511" s="94"/>
      <c r="Q1511" s="94"/>
    </row>
    <row r="1512" spans="1:17" s="55" customFormat="1">
      <c r="A1512" s="53">
        <v>1509</v>
      </c>
      <c r="B1512" s="53">
        <v>56.280683287037469</v>
      </c>
      <c r="C1512" s="53">
        <v>56</v>
      </c>
      <c r="D1512" s="53"/>
      <c r="E1512" s="65"/>
      <c r="F1512" s="53">
        <v>1909.915037619613</v>
      </c>
      <c r="G1512" s="53">
        <v>93.190496411374113</v>
      </c>
      <c r="H1512" s="54">
        <v>34.608342079259913</v>
      </c>
      <c r="I1512" s="53"/>
      <c r="J1512" s="53">
        <v>-20.238680205972699</v>
      </c>
      <c r="K1512" s="53">
        <v>245.38060763010691</v>
      </c>
      <c r="L1512" s="53">
        <v>29.09922647692887</v>
      </c>
      <c r="M1512" s="54">
        <v>0</v>
      </c>
      <c r="N1512" s="94"/>
      <c r="O1512" s="94"/>
      <c r="P1512" s="94"/>
      <c r="Q1512" s="94"/>
    </row>
    <row r="1513" spans="1:17" s="55" customFormat="1">
      <c r="A1513" s="53">
        <v>1510</v>
      </c>
      <c r="B1513" s="53">
        <v>57.026531076058667</v>
      </c>
      <c r="C1513" s="53">
        <v>57</v>
      </c>
      <c r="D1513" s="53"/>
      <c r="E1513" s="65"/>
      <c r="F1513" s="53">
        <v>1935.2257805749141</v>
      </c>
      <c r="G1513" s="53">
        <v>93.299793660232524</v>
      </c>
      <c r="H1513" s="54">
        <v>34.372799999999899</v>
      </c>
      <c r="I1513" s="53"/>
      <c r="J1513" s="53">
        <v>-20.238680205972699</v>
      </c>
      <c r="K1513" s="53">
        <v>245.40281620010711</v>
      </c>
      <c r="L1513" s="53">
        <v>28.201070824655091</v>
      </c>
      <c r="M1513" s="54">
        <v>0</v>
      </c>
      <c r="N1513" s="94"/>
      <c r="O1513" s="94"/>
      <c r="P1513" s="94"/>
      <c r="Q1513" s="94"/>
    </row>
    <row r="1514" spans="1:17" s="55" customFormat="1">
      <c r="A1514" s="53">
        <v>1511</v>
      </c>
      <c r="B1514" s="53">
        <v>57.90533730041227</v>
      </c>
      <c r="C1514" s="53">
        <v>58</v>
      </c>
      <c r="D1514" s="53"/>
      <c r="E1514" s="65"/>
      <c r="F1514" s="53">
        <v>1965.0485390244951</v>
      </c>
      <c r="G1514" s="53">
        <v>93.367975478414337</v>
      </c>
      <c r="H1514" s="54">
        <v>34.372799999999899</v>
      </c>
      <c r="I1514" s="53"/>
      <c r="J1514" s="53">
        <v>-619.57830406462449</v>
      </c>
      <c r="K1514" s="53">
        <v>244.98449516983919</v>
      </c>
      <c r="L1514" s="53">
        <v>20.708348575143479</v>
      </c>
      <c r="M1514" s="54">
        <v>0</v>
      </c>
      <c r="N1514" s="94"/>
      <c r="O1514" s="94"/>
      <c r="P1514" s="94"/>
      <c r="Q1514" s="94"/>
    </row>
    <row r="1515" spans="1:17" s="55" customFormat="1">
      <c r="A1515" s="53">
        <v>1512</v>
      </c>
      <c r="B1515" s="53">
        <v>59.009916051442588</v>
      </c>
      <c r="C1515" s="53">
        <v>60</v>
      </c>
      <c r="D1515" s="53"/>
      <c r="E1515" s="65"/>
      <c r="F1515" s="53">
        <v>2002.5330087148941</v>
      </c>
      <c r="G1515" s="53">
        <v>93.382024521585663</v>
      </c>
      <c r="H1515" s="54">
        <v>34.372799999999899</v>
      </c>
      <c r="I1515" s="53"/>
      <c r="J1515" s="53">
        <v>-27.78844784246628</v>
      </c>
      <c r="K1515" s="53">
        <v>244.7502127809133</v>
      </c>
      <c r="L1515" s="53">
        <v>17.552837724488501</v>
      </c>
      <c r="M1515" s="54">
        <v>0</v>
      </c>
      <c r="N1515" s="94"/>
      <c r="O1515" s="94"/>
      <c r="P1515" s="94"/>
      <c r="Q1515" s="94"/>
    </row>
    <row r="1516" spans="1:17" s="55" customFormat="1">
      <c r="A1516" s="53">
        <v>1513</v>
      </c>
      <c r="B1516" s="53">
        <v>60.495423861741877</v>
      </c>
      <c r="C1516" s="53">
        <v>62</v>
      </c>
      <c r="D1516" s="53"/>
      <c r="E1516" s="65"/>
      <c r="F1516" s="53">
        <v>2052.9445094232628</v>
      </c>
      <c r="G1516" s="53">
        <v>93.286776315898621</v>
      </c>
      <c r="H1516" s="54">
        <v>34.527857920739891</v>
      </c>
      <c r="I1516" s="53"/>
      <c r="J1516" s="53">
        <v>-27.78844784246628</v>
      </c>
      <c r="K1516" s="53">
        <v>242.86222814444611</v>
      </c>
      <c r="L1516" s="53">
        <v>-9.0073749220817003</v>
      </c>
      <c r="M1516" s="54">
        <v>0</v>
      </c>
      <c r="N1516" s="94"/>
      <c r="O1516" s="94"/>
      <c r="P1516" s="94"/>
      <c r="Q1516" s="94"/>
    </row>
    <row r="1517" spans="1:17" s="55" customFormat="1">
      <c r="A1517" s="53">
        <v>1514</v>
      </c>
      <c r="B1517" s="53">
        <v>62.241781021226373</v>
      </c>
      <c r="C1517" s="53">
        <v>64</v>
      </c>
      <c r="D1517" s="53"/>
      <c r="E1517" s="65"/>
      <c r="F1517" s="53">
        <v>2112.2080720730492</v>
      </c>
      <c r="G1517" s="53">
        <v>93.123346292029751</v>
      </c>
      <c r="H1517" s="54">
        <v>34.453284158519907</v>
      </c>
      <c r="I1517" s="53"/>
      <c r="J1517" s="53">
        <v>-27.78844784246628</v>
      </c>
      <c r="K1517" s="53">
        <v>242.35641835267069</v>
      </c>
      <c r="L1517" s="53">
        <v>-11.79458819200199</v>
      </c>
      <c r="M1517" s="54">
        <v>0</v>
      </c>
      <c r="N1517" s="94"/>
      <c r="O1517" s="94"/>
      <c r="P1517" s="94"/>
      <c r="Q1517" s="94"/>
    </row>
    <row r="1518" spans="1:17" s="55" customFormat="1">
      <c r="A1518" s="53">
        <v>1515</v>
      </c>
      <c r="B1518" s="53">
        <v>64.215670088818115</v>
      </c>
      <c r="C1518" s="53">
        <v>67</v>
      </c>
      <c r="D1518" s="53"/>
      <c r="E1518" s="65"/>
      <c r="F1518" s="53">
        <v>1611.6948610140059</v>
      </c>
      <c r="G1518" s="53">
        <v>92.864668062473825</v>
      </c>
      <c r="H1518" s="54">
        <v>33.827142079259943</v>
      </c>
      <c r="I1518" s="53"/>
      <c r="J1518" s="53">
        <v>-27.78844784246628</v>
      </c>
      <c r="K1518" s="53">
        <v>240.0832617393288</v>
      </c>
      <c r="L1518" s="53">
        <v>-39.481095925885782</v>
      </c>
      <c r="M1518" s="54">
        <v>0</v>
      </c>
      <c r="N1518" s="94"/>
      <c r="O1518" s="94"/>
      <c r="P1518" s="94"/>
      <c r="Q1518" s="94"/>
    </row>
    <row r="1519" spans="1:17" s="55" customFormat="1">
      <c r="A1519" s="53">
        <v>1516</v>
      </c>
      <c r="B1519" s="53">
        <v>66.377306189266761</v>
      </c>
      <c r="C1519" s="53">
        <v>69</v>
      </c>
      <c r="D1519" s="53"/>
      <c r="E1519" s="65"/>
      <c r="F1519" s="53">
        <v>1665.94793957967</v>
      </c>
      <c r="G1519" s="53">
        <v>92.496692584059488</v>
      </c>
      <c r="H1519" s="54">
        <v>33.901715841479948</v>
      </c>
      <c r="I1519" s="53"/>
      <c r="J1519" s="53">
        <v>-27.78844784246628</v>
      </c>
      <c r="K1519" s="53">
        <v>238.80201121210911</v>
      </c>
      <c r="L1519" s="53">
        <v>-50.40483625268633</v>
      </c>
      <c r="M1519" s="54">
        <v>0</v>
      </c>
      <c r="N1519" s="94"/>
      <c r="O1519" s="94"/>
      <c r="P1519" s="94"/>
      <c r="Q1519" s="94"/>
    </row>
    <row r="1520" spans="1:17" s="55" customFormat="1">
      <c r="A1520" s="53">
        <v>1517</v>
      </c>
      <c r="B1520" s="53">
        <v>68.435960985123927</v>
      </c>
      <c r="C1520" s="53">
        <v>70</v>
      </c>
      <c r="D1520" s="53"/>
      <c r="E1520" s="65"/>
      <c r="F1520" s="53">
        <v>1717.61637736901</v>
      </c>
      <c r="G1520" s="53">
        <v>92.087601674968582</v>
      </c>
      <c r="H1520" s="54">
        <v>34.682915841479932</v>
      </c>
      <c r="I1520" s="53"/>
      <c r="J1520" s="53">
        <v>-27.78844784246628</v>
      </c>
      <c r="K1520" s="53">
        <v>239.30467098866879</v>
      </c>
      <c r="L1520" s="53">
        <v>-36.79588655799455</v>
      </c>
      <c r="M1520" s="54">
        <v>0</v>
      </c>
      <c r="N1520" s="94"/>
      <c r="O1520" s="94"/>
      <c r="P1520" s="94"/>
      <c r="Q1520" s="94"/>
    </row>
    <row r="1521" spans="1:17" s="55" customFormat="1">
      <c r="A1521" s="53">
        <v>1518</v>
      </c>
      <c r="B1521" s="53">
        <v>70.201438479013589</v>
      </c>
      <c r="C1521" s="53">
        <v>71</v>
      </c>
      <c r="D1521" s="53"/>
      <c r="E1521" s="65"/>
      <c r="F1521" s="53">
        <v>1761.9266057011639</v>
      </c>
      <c r="G1521" s="53">
        <v>91.651444378372446</v>
      </c>
      <c r="H1521" s="54">
        <v>34.998942079259969</v>
      </c>
      <c r="I1521" s="53"/>
      <c r="J1521" s="53">
        <v>-27.78844784246628</v>
      </c>
      <c r="K1521" s="53">
        <v>239.98796285473051</v>
      </c>
      <c r="L1521" s="53">
        <v>-24.18784439934495</v>
      </c>
      <c r="M1521" s="54">
        <v>0</v>
      </c>
      <c r="N1521" s="94"/>
      <c r="O1521" s="94"/>
      <c r="P1521" s="94"/>
      <c r="Q1521" s="94"/>
    </row>
    <row r="1522" spans="1:17" s="55" customFormat="1">
      <c r="A1522" s="53">
        <v>1519</v>
      </c>
      <c r="B1522" s="53">
        <v>71.572819729577631</v>
      </c>
      <c r="C1522" s="53">
        <v>72</v>
      </c>
      <c r="D1522" s="53"/>
      <c r="E1522" s="65"/>
      <c r="F1522" s="53">
        <v>1796.3457453125391</v>
      </c>
      <c r="G1522" s="53">
        <v>91.174171651099712</v>
      </c>
      <c r="H1522" s="54">
        <v>34.763399999999898</v>
      </c>
      <c r="I1522" s="53"/>
      <c r="J1522" s="53">
        <v>-27.78844784246628</v>
      </c>
      <c r="K1522" s="53">
        <v>240.74355188273941</v>
      </c>
      <c r="L1522" s="53">
        <v>-11.833047045940621</v>
      </c>
      <c r="M1522" s="54">
        <v>0</v>
      </c>
      <c r="N1522" s="94"/>
      <c r="O1522" s="94"/>
      <c r="P1522" s="94"/>
      <c r="Q1522" s="94"/>
    </row>
    <row r="1523" spans="1:17" s="55" customFormat="1">
      <c r="A1523" s="53">
        <v>1520</v>
      </c>
      <c r="B1523" s="53">
        <v>72.238159677758773</v>
      </c>
      <c r="C1523" s="53">
        <v>73</v>
      </c>
      <c r="D1523" s="53"/>
      <c r="E1523" s="65"/>
      <c r="F1523" s="53">
        <v>1813.044550663752</v>
      </c>
      <c r="G1523" s="53">
        <v>90.696898923826993</v>
      </c>
      <c r="H1523" s="54">
        <v>34.143168317039958</v>
      </c>
      <c r="I1523" s="53"/>
      <c r="J1523" s="53">
        <v>-27.78844784246628</v>
      </c>
      <c r="K1523" s="53">
        <v>243.64672584873631</v>
      </c>
      <c r="L1523" s="53">
        <v>27.192126674978979</v>
      </c>
      <c r="M1523" s="54">
        <v>0</v>
      </c>
      <c r="N1523" s="94"/>
      <c r="O1523" s="94"/>
      <c r="P1523" s="94"/>
      <c r="Q1523" s="94"/>
    </row>
    <row r="1524" spans="1:17" s="55" customFormat="1">
      <c r="A1524" s="53">
        <v>1521</v>
      </c>
      <c r="B1524" s="53">
        <v>72.182635238058893</v>
      </c>
      <c r="C1524" s="53">
        <v>73</v>
      </c>
      <c r="D1524" s="53"/>
      <c r="E1524" s="65"/>
      <c r="F1524" s="53">
        <v>1811.650989652846</v>
      </c>
      <c r="G1524" s="53">
        <v>90.219626196554259</v>
      </c>
      <c r="H1524" s="54">
        <v>29.789725743720119</v>
      </c>
      <c r="I1524" s="53"/>
      <c r="J1524" s="53">
        <v>-27.78844784246628</v>
      </c>
      <c r="K1524" s="53">
        <v>245.27009302469759</v>
      </c>
      <c r="L1524" s="53">
        <v>44.374286996088038</v>
      </c>
      <c r="M1524" s="54">
        <v>0</v>
      </c>
      <c r="N1524" s="94"/>
      <c r="O1524" s="94"/>
      <c r="P1524" s="94"/>
      <c r="Q1524" s="94"/>
    </row>
    <row r="1525" spans="1:17" s="55" customFormat="1">
      <c r="A1525" s="53">
        <v>1522</v>
      </c>
      <c r="B1525" s="53">
        <v>72.017003335811779</v>
      </c>
      <c r="C1525" s="53">
        <v>74</v>
      </c>
      <c r="D1525" s="53"/>
      <c r="E1525" s="65"/>
      <c r="F1525" s="53">
        <v>0</v>
      </c>
      <c r="G1525" s="53">
        <v>89.742353469281525</v>
      </c>
      <c r="H1525" s="54">
        <v>14.83915099338035</v>
      </c>
      <c r="I1525" s="53"/>
      <c r="J1525" s="53">
        <v>-27.78844784246628</v>
      </c>
      <c r="K1525" s="53">
        <v>240.01671600306349</v>
      </c>
      <c r="L1525" s="53">
        <v>-34.413848651498682</v>
      </c>
      <c r="M1525" s="54">
        <v>0</v>
      </c>
      <c r="N1525" s="94"/>
      <c r="O1525" s="94"/>
      <c r="P1525" s="94"/>
      <c r="Q1525" s="94"/>
    </row>
    <row r="1526" spans="1:17" s="55" customFormat="1">
      <c r="A1526" s="53">
        <v>1523</v>
      </c>
      <c r="B1526" s="53">
        <v>71.902844327315705</v>
      </c>
      <c r="C1526" s="53">
        <v>74</v>
      </c>
      <c r="D1526" s="53"/>
      <c r="E1526" s="65"/>
      <c r="F1526" s="53">
        <v>0</v>
      </c>
      <c r="G1526" s="53">
        <v>89.292147129514035</v>
      </c>
      <c r="H1526" s="54">
        <v>0</v>
      </c>
      <c r="I1526" s="53"/>
      <c r="J1526" s="53">
        <v>145.55185964268071</v>
      </c>
      <c r="K1526" s="53">
        <v>239.853610957782</v>
      </c>
      <c r="L1526" s="53">
        <v>-28.41919508711258</v>
      </c>
      <c r="M1526" s="54">
        <v>0</v>
      </c>
      <c r="N1526" s="94"/>
      <c r="O1526" s="94"/>
      <c r="P1526" s="94"/>
      <c r="Q1526" s="94"/>
    </row>
    <row r="1527" spans="1:17" s="55" customFormat="1">
      <c r="A1527" s="53">
        <v>1524</v>
      </c>
      <c r="B1527" s="53">
        <v>71.37312880087957</v>
      </c>
      <c r="C1527" s="53">
        <v>73</v>
      </c>
      <c r="D1527" s="53"/>
      <c r="E1527" s="65"/>
      <c r="F1527" s="53">
        <v>0</v>
      </c>
      <c r="G1527" s="53">
        <v>88.910122607928372</v>
      </c>
      <c r="H1527" s="54">
        <v>0</v>
      </c>
      <c r="I1527" s="53"/>
      <c r="J1527" s="53">
        <v>-20.238680205972699</v>
      </c>
      <c r="K1527" s="53">
        <v>241.6536182510755</v>
      </c>
      <c r="L1527" s="53">
        <v>-0.64298082581869576</v>
      </c>
      <c r="M1527" s="54">
        <v>0</v>
      </c>
      <c r="N1527" s="94"/>
      <c r="O1527" s="94"/>
      <c r="P1527" s="94"/>
      <c r="Q1527" s="94"/>
    </row>
    <row r="1528" spans="1:17" s="55" customFormat="1">
      <c r="A1528" s="53">
        <v>1525</v>
      </c>
      <c r="B1528" s="53">
        <v>70.291102039162183</v>
      </c>
      <c r="C1528" s="53">
        <v>72</v>
      </c>
      <c r="D1528" s="53"/>
      <c r="E1528" s="65"/>
      <c r="F1528" s="53">
        <v>0</v>
      </c>
      <c r="G1528" s="53">
        <v>88.596279904524508</v>
      </c>
      <c r="H1528" s="54">
        <v>0</v>
      </c>
      <c r="I1528" s="53"/>
      <c r="J1528" s="53">
        <v>-20.238680205972699</v>
      </c>
      <c r="K1528" s="53">
        <v>243.50867953621611</v>
      </c>
      <c r="L1528" s="53">
        <v>22.40708004202941</v>
      </c>
      <c r="M1528" s="54">
        <v>0</v>
      </c>
      <c r="N1528" s="94"/>
      <c r="O1528" s="94"/>
      <c r="P1528" s="94"/>
      <c r="Q1528" s="94"/>
    </row>
    <row r="1529" spans="1:17" s="55" customFormat="1">
      <c r="A1529" s="53">
        <v>1526</v>
      </c>
      <c r="B1529" s="53">
        <v>69.021261123083647</v>
      </c>
      <c r="C1529" s="53">
        <v>70</v>
      </c>
      <c r="D1529" s="53"/>
      <c r="E1529" s="65"/>
      <c r="F1529" s="53">
        <v>0</v>
      </c>
      <c r="G1529" s="53">
        <v>88.350619019302471</v>
      </c>
      <c r="H1529" s="54">
        <v>0</v>
      </c>
      <c r="I1529" s="53"/>
      <c r="J1529" s="53">
        <v>-20.238680205972699</v>
      </c>
      <c r="K1529" s="53">
        <v>243.3803045322199</v>
      </c>
      <c r="L1529" s="53">
        <v>17.078500573639221</v>
      </c>
      <c r="M1529" s="54">
        <v>0</v>
      </c>
      <c r="N1529" s="94"/>
      <c r="O1529" s="94"/>
      <c r="P1529" s="94"/>
      <c r="Q1529" s="94"/>
    </row>
    <row r="1530" spans="1:17" s="55" customFormat="1">
      <c r="A1530" s="53">
        <v>1527</v>
      </c>
      <c r="B1530" s="53">
        <v>67.632695912439502</v>
      </c>
      <c r="C1530" s="53">
        <v>68</v>
      </c>
      <c r="D1530" s="53"/>
      <c r="E1530" s="65"/>
      <c r="F1530" s="53">
        <v>0</v>
      </c>
      <c r="G1530" s="53">
        <v>88.173139952262261</v>
      </c>
      <c r="H1530" s="54">
        <v>0</v>
      </c>
      <c r="I1530" s="53"/>
      <c r="J1530" s="53">
        <v>-20.238680205972699</v>
      </c>
      <c r="K1530" s="53">
        <v>243.93349326946239</v>
      </c>
      <c r="L1530" s="53">
        <v>23.173916516134941</v>
      </c>
      <c r="M1530" s="54">
        <v>0</v>
      </c>
      <c r="N1530" s="94"/>
      <c r="O1530" s="94"/>
      <c r="P1530" s="94"/>
      <c r="Q1530" s="94"/>
    </row>
    <row r="1531" spans="1:17" s="55" customFormat="1">
      <c r="A1531" s="53">
        <v>1528</v>
      </c>
      <c r="B1531" s="53">
        <v>65.846147476229987</v>
      </c>
      <c r="C1531" s="53">
        <v>66</v>
      </c>
      <c r="D1531" s="53"/>
      <c r="E1531" s="65"/>
      <c r="F1531" s="53">
        <v>0</v>
      </c>
      <c r="G1531" s="53">
        <v>88.036776315898621</v>
      </c>
      <c r="H1531" s="54">
        <v>0</v>
      </c>
      <c r="I1531" s="53"/>
      <c r="J1531" s="53">
        <v>-20.238680205972699</v>
      </c>
      <c r="K1531" s="53">
        <v>245.65873585020509</v>
      </c>
      <c r="L1531" s="53">
        <v>42.87000032955315</v>
      </c>
      <c r="M1531" s="54">
        <v>0</v>
      </c>
      <c r="N1531" s="94"/>
      <c r="O1531" s="94"/>
      <c r="P1531" s="94"/>
      <c r="Q1531" s="94"/>
    </row>
    <row r="1532" spans="1:17" s="55" customFormat="1">
      <c r="A1532" s="53">
        <v>1529</v>
      </c>
      <c r="B1532" s="53">
        <v>63.902047146614819</v>
      </c>
      <c r="C1532" s="53">
        <v>64</v>
      </c>
      <c r="D1532" s="53"/>
      <c r="E1532" s="65"/>
      <c r="F1532" s="53">
        <v>0</v>
      </c>
      <c r="G1532" s="53">
        <v>87.927479067040224</v>
      </c>
      <c r="H1532" s="54">
        <v>0</v>
      </c>
      <c r="I1532" s="53"/>
      <c r="J1532" s="53">
        <v>-20.238680205972699</v>
      </c>
      <c r="K1532" s="53">
        <v>245.8660916301005</v>
      </c>
      <c r="L1532" s="53">
        <v>40.784081506546038</v>
      </c>
      <c r="M1532" s="54">
        <v>0</v>
      </c>
      <c r="N1532" s="94"/>
      <c r="O1532" s="94"/>
      <c r="P1532" s="94"/>
      <c r="Q1532" s="94"/>
    </row>
    <row r="1533" spans="1:17" s="55" customFormat="1">
      <c r="A1533" s="53">
        <v>1530</v>
      </c>
      <c r="B1533" s="53">
        <v>62.225077740168352</v>
      </c>
      <c r="C1533" s="53">
        <v>62</v>
      </c>
      <c r="D1533" s="53"/>
      <c r="E1533" s="65"/>
      <c r="F1533" s="53">
        <v>0</v>
      </c>
      <c r="G1533" s="53">
        <v>87.859297248858397</v>
      </c>
      <c r="H1533" s="54">
        <v>0</v>
      </c>
      <c r="I1533" s="53"/>
      <c r="J1533" s="53">
        <v>-20.238680205972699</v>
      </c>
      <c r="K1533" s="53">
        <v>245.04671436942661</v>
      </c>
      <c r="L1533" s="53">
        <v>25.091510631175311</v>
      </c>
      <c r="M1533" s="54">
        <v>0</v>
      </c>
      <c r="N1533" s="94"/>
      <c r="O1533" s="94"/>
      <c r="P1533" s="94"/>
      <c r="Q1533" s="94"/>
    </row>
    <row r="1534" spans="1:17" s="55" customFormat="1">
      <c r="A1534" s="53">
        <v>1531</v>
      </c>
      <c r="B1534" s="53">
        <v>60.965337358396603</v>
      </c>
      <c r="C1534" s="53">
        <v>60</v>
      </c>
      <c r="D1534" s="53"/>
      <c r="E1534" s="65"/>
      <c r="F1534" s="53">
        <v>0</v>
      </c>
      <c r="G1534" s="53">
        <v>87.791115430676584</v>
      </c>
      <c r="H1534" s="54">
        <v>0</v>
      </c>
      <c r="I1534" s="53"/>
      <c r="J1534" s="53">
        <v>-254.35572077575861</v>
      </c>
      <c r="K1534" s="53">
        <v>244.33162215392451</v>
      </c>
      <c r="L1534" s="53">
        <v>14.85885470640846</v>
      </c>
      <c r="M1534" s="54">
        <v>0</v>
      </c>
      <c r="N1534" s="94"/>
      <c r="O1534" s="94"/>
      <c r="P1534" s="94"/>
      <c r="Q1534" s="94"/>
    </row>
    <row r="1535" spans="1:17" s="55" customFormat="1">
      <c r="A1535" s="53">
        <v>1532</v>
      </c>
      <c r="B1535" s="53">
        <v>60.084955836143131</v>
      </c>
      <c r="C1535" s="53">
        <v>60</v>
      </c>
      <c r="D1535" s="53"/>
      <c r="E1535" s="65"/>
      <c r="F1535" s="53">
        <v>0</v>
      </c>
      <c r="G1535" s="53">
        <v>87.804132775010473</v>
      </c>
      <c r="H1535" s="54">
        <v>0</v>
      </c>
      <c r="I1535" s="53"/>
      <c r="J1535" s="53">
        <v>-27.78844784246628</v>
      </c>
      <c r="K1535" s="53">
        <v>243.61555270819221</v>
      </c>
      <c r="L1535" s="53">
        <v>4.4873611303666543</v>
      </c>
      <c r="M1535" s="54">
        <v>0</v>
      </c>
      <c r="N1535" s="94"/>
      <c r="O1535" s="94"/>
      <c r="P1535" s="94"/>
      <c r="Q1535" s="94"/>
    </row>
    <row r="1536" spans="1:17" s="55" customFormat="1">
      <c r="A1536" s="53">
        <v>1533</v>
      </c>
      <c r="B1536" s="53">
        <v>59.845745059829213</v>
      </c>
      <c r="C1536" s="53">
        <v>60</v>
      </c>
      <c r="D1536" s="53"/>
      <c r="E1536" s="65"/>
      <c r="F1536" s="53">
        <v>0</v>
      </c>
      <c r="G1536" s="53">
        <v>87.940496411374113</v>
      </c>
      <c r="H1536" s="54">
        <v>0</v>
      </c>
      <c r="I1536" s="53"/>
      <c r="J1536" s="53">
        <v>-27.78844784246628</v>
      </c>
      <c r="K1536" s="53">
        <v>240.891061596192</v>
      </c>
      <c r="L1536" s="53">
        <v>-31.8570214886089</v>
      </c>
      <c r="M1536" s="54">
        <v>0</v>
      </c>
      <c r="N1536" s="94"/>
      <c r="O1536" s="94"/>
      <c r="P1536" s="94"/>
      <c r="Q1536" s="94"/>
    </row>
    <row r="1537" spans="1:17" s="55" customFormat="1">
      <c r="A1537" s="53">
        <v>1534</v>
      </c>
      <c r="B1537" s="53">
        <v>60.364579085829511</v>
      </c>
      <c r="C1537" s="53">
        <v>60</v>
      </c>
      <c r="D1537" s="53"/>
      <c r="E1537" s="65"/>
      <c r="F1537" s="53">
        <v>0</v>
      </c>
      <c r="G1537" s="53">
        <v>88.076860047737739</v>
      </c>
      <c r="H1537" s="54">
        <v>0</v>
      </c>
      <c r="I1537" s="53"/>
      <c r="J1537" s="53">
        <v>-27.78844784246628</v>
      </c>
      <c r="K1537" s="53">
        <v>239.13807771474899</v>
      </c>
      <c r="L1537" s="53">
        <v>-49.429232198704923</v>
      </c>
      <c r="M1537" s="54">
        <v>0</v>
      </c>
      <c r="N1537" s="94"/>
      <c r="O1537" s="94"/>
      <c r="P1537" s="94"/>
      <c r="Q1537" s="94"/>
    </row>
    <row r="1538" spans="1:17" s="55" customFormat="1">
      <c r="A1538" s="53">
        <v>1535</v>
      </c>
      <c r="B1538" s="53">
        <v>61.433739685676883</v>
      </c>
      <c r="C1538" s="53">
        <v>61</v>
      </c>
      <c r="D1538" s="53"/>
      <c r="E1538" s="65"/>
      <c r="F1538" s="53">
        <v>0</v>
      </c>
      <c r="G1538" s="53">
        <v>88.213223684101379</v>
      </c>
      <c r="H1538" s="54">
        <v>13.490039104379481</v>
      </c>
      <c r="I1538" s="53"/>
      <c r="J1538" s="53">
        <v>-27.78844784246628</v>
      </c>
      <c r="K1538" s="53">
        <v>236.02047211507201</v>
      </c>
      <c r="L1538" s="53">
        <v>-83.331585319160794</v>
      </c>
      <c r="M1538" s="54">
        <v>0</v>
      </c>
      <c r="N1538" s="94"/>
      <c r="O1538" s="94"/>
      <c r="P1538" s="94"/>
      <c r="Q1538" s="94"/>
    </row>
    <row r="1539" spans="1:17" s="55" customFormat="1">
      <c r="A1539" s="53">
        <v>1536</v>
      </c>
      <c r="B1539" s="53">
        <v>63.032676952211027</v>
      </c>
      <c r="C1539" s="53">
        <v>63</v>
      </c>
      <c r="D1539" s="53"/>
      <c r="E1539" s="65"/>
      <c r="F1539" s="53">
        <v>1582.003915544662</v>
      </c>
      <c r="G1539" s="53">
        <v>88.376653707970249</v>
      </c>
      <c r="H1539" s="54">
        <v>33.517026237779959</v>
      </c>
      <c r="I1539" s="53"/>
      <c r="J1539" s="53">
        <v>-27.78844784246628</v>
      </c>
      <c r="K1539" s="53">
        <v>240.08108959406681</v>
      </c>
      <c r="L1539" s="53">
        <v>-19.855255886335261</v>
      </c>
      <c r="M1539" s="54">
        <v>0</v>
      </c>
      <c r="N1539" s="94"/>
      <c r="O1539" s="94"/>
      <c r="P1539" s="94"/>
      <c r="Q1539" s="94"/>
    </row>
    <row r="1540" spans="1:17" s="55" customFormat="1">
      <c r="A1540" s="53">
        <v>1537</v>
      </c>
      <c r="B1540" s="53">
        <v>64.954831603374146</v>
      </c>
      <c r="C1540" s="53">
        <v>65</v>
      </c>
      <c r="D1540" s="53"/>
      <c r="E1540" s="65"/>
      <c r="F1540" s="53">
        <v>1630.2464515030811</v>
      </c>
      <c r="G1540" s="53">
        <v>88.581199162515702</v>
      </c>
      <c r="H1540" s="54">
        <v>33.585689603699933</v>
      </c>
      <c r="I1540" s="53"/>
      <c r="J1540" s="53">
        <v>-27.78844784246628</v>
      </c>
      <c r="K1540" s="53">
        <v>238.76099032021841</v>
      </c>
      <c r="L1540" s="53">
        <v>-36.988879362828747</v>
      </c>
      <c r="M1540" s="54">
        <v>0</v>
      </c>
      <c r="N1540" s="94"/>
      <c r="O1540" s="94"/>
      <c r="P1540" s="94"/>
      <c r="Q1540" s="94"/>
    </row>
    <row r="1541" spans="1:17" s="55" customFormat="1">
      <c r="A1541" s="53">
        <v>1538</v>
      </c>
      <c r="B1541" s="53">
        <v>67.277449550200032</v>
      </c>
      <c r="C1541" s="53">
        <v>68</v>
      </c>
      <c r="D1541" s="53"/>
      <c r="E1541" s="65"/>
      <c r="F1541" s="53">
        <v>1688.539877450683</v>
      </c>
      <c r="G1541" s="53">
        <v>88.812811004566399</v>
      </c>
      <c r="H1541" s="54">
        <v>34.763399999999898</v>
      </c>
      <c r="I1541" s="53"/>
      <c r="J1541" s="53">
        <v>-27.78844784246628</v>
      </c>
      <c r="K1541" s="53">
        <v>236.87296848464189</v>
      </c>
      <c r="L1541" s="53">
        <v>-59.929467936685683</v>
      </c>
      <c r="M1541" s="54">
        <v>0</v>
      </c>
      <c r="N1541" s="94"/>
      <c r="O1541" s="94"/>
      <c r="P1541" s="94"/>
      <c r="Q1541" s="94"/>
    </row>
    <row r="1542" spans="1:17" s="55" customFormat="1">
      <c r="A1542" s="53">
        <v>1539</v>
      </c>
      <c r="B1542" s="53">
        <v>70.124895410779587</v>
      </c>
      <c r="C1542" s="53">
        <v>71</v>
      </c>
      <c r="D1542" s="53"/>
      <c r="E1542" s="65"/>
      <c r="F1542" s="53">
        <v>1760.005515886975</v>
      </c>
      <c r="G1542" s="53">
        <v>89.085538277293665</v>
      </c>
      <c r="H1542" s="54">
        <v>34.763399999999898</v>
      </c>
      <c r="I1542" s="53"/>
      <c r="J1542" s="53">
        <v>-27.78844784246628</v>
      </c>
      <c r="K1542" s="53">
        <v>233.87919877149091</v>
      </c>
      <c r="L1542" s="53">
        <v>-94.058313017056932</v>
      </c>
      <c r="M1542" s="54">
        <v>0</v>
      </c>
      <c r="N1542" s="94"/>
      <c r="O1542" s="94"/>
      <c r="P1542" s="94"/>
      <c r="Q1542" s="94"/>
    </row>
    <row r="1543" spans="1:17" s="55" customFormat="1">
      <c r="A1543" s="53">
        <v>1540</v>
      </c>
      <c r="B1543" s="53">
        <v>73.272301656454516</v>
      </c>
      <c r="C1543" s="53">
        <v>74</v>
      </c>
      <c r="D1543" s="53"/>
      <c r="E1543" s="65"/>
      <c r="F1543" s="53">
        <v>1838.9996066542531</v>
      </c>
      <c r="G1543" s="53">
        <v>89.358265550020946</v>
      </c>
      <c r="H1543" s="54">
        <v>35.073515841479932</v>
      </c>
      <c r="I1543" s="53"/>
      <c r="J1543" s="53">
        <v>-27.78844784246628</v>
      </c>
      <c r="K1543" s="53">
        <v>232.33783888644641</v>
      </c>
      <c r="L1543" s="53">
        <v>-104.9726539609659</v>
      </c>
      <c r="M1543" s="54">
        <v>0</v>
      </c>
      <c r="N1543" s="94"/>
      <c r="O1543" s="94"/>
      <c r="P1543" s="94"/>
      <c r="Q1543" s="94"/>
    </row>
    <row r="1544" spans="1:17" s="55" customFormat="1">
      <c r="A1544" s="53">
        <v>1541</v>
      </c>
      <c r="B1544" s="53">
        <v>76.541540152579245</v>
      </c>
      <c r="C1544" s="53">
        <v>78</v>
      </c>
      <c r="D1544" s="53"/>
      <c r="E1544" s="65"/>
      <c r="F1544" s="53">
        <v>1921.051462164686</v>
      </c>
      <c r="G1544" s="53">
        <v>89.603926435242983</v>
      </c>
      <c r="H1544" s="54">
        <v>36.630005445179918</v>
      </c>
      <c r="I1544" s="53"/>
      <c r="J1544" s="53">
        <v>-27.78844784246628</v>
      </c>
      <c r="K1544" s="53">
        <v>231.16376791012891</v>
      </c>
      <c r="L1544" s="53">
        <v>-110.9717632171493</v>
      </c>
      <c r="M1544" s="54">
        <v>0</v>
      </c>
      <c r="N1544" s="94"/>
      <c r="O1544" s="94"/>
      <c r="P1544" s="94"/>
      <c r="Q1544" s="94"/>
    </row>
    <row r="1545" spans="1:17" s="55" customFormat="1">
      <c r="A1545" s="53">
        <v>1542</v>
      </c>
      <c r="B1545" s="53">
        <v>79.871565390001521</v>
      </c>
      <c r="C1545" s="53">
        <v>81</v>
      </c>
      <c r="D1545" s="53"/>
      <c r="E1545" s="65"/>
      <c r="F1545" s="53">
        <v>2004.628952748795</v>
      </c>
      <c r="G1545" s="53">
        <v>89.808471889788436</v>
      </c>
      <c r="H1545" s="54">
        <v>38.588915841479931</v>
      </c>
      <c r="I1545" s="53"/>
      <c r="J1545" s="53">
        <v>-27.78844784246628</v>
      </c>
      <c r="K1545" s="53">
        <v>230.43755365269499</v>
      </c>
      <c r="L1545" s="53">
        <v>-111.5507667361305</v>
      </c>
      <c r="M1545" s="54">
        <v>0</v>
      </c>
      <c r="N1545" s="94"/>
      <c r="O1545" s="94"/>
      <c r="P1545" s="94"/>
      <c r="Q1545" s="94"/>
    </row>
    <row r="1546" spans="1:17" s="55" customFormat="1">
      <c r="A1546" s="53">
        <v>1543</v>
      </c>
      <c r="B1546" s="53">
        <v>82.90981540765587</v>
      </c>
      <c r="C1546" s="53">
        <v>84</v>
      </c>
      <c r="D1546" s="53"/>
      <c r="E1546" s="65"/>
      <c r="F1546" s="53">
        <v>2080.8834235525169</v>
      </c>
      <c r="G1546" s="53">
        <v>89.931818181818187</v>
      </c>
      <c r="H1546" s="54">
        <v>39.06</v>
      </c>
      <c r="I1546" s="53"/>
      <c r="J1546" s="53">
        <v>-27.78844784246628</v>
      </c>
      <c r="K1546" s="53">
        <v>230.5909101740549</v>
      </c>
      <c r="L1546" s="53">
        <v>-101.3556363660619</v>
      </c>
      <c r="M1546" s="54">
        <v>0</v>
      </c>
      <c r="N1546" s="94"/>
      <c r="O1546" s="94"/>
      <c r="P1546" s="94"/>
      <c r="Q1546" s="94"/>
    </row>
    <row r="1547" spans="1:17" s="55" customFormat="1">
      <c r="A1547" s="53">
        <v>1544</v>
      </c>
      <c r="B1547" s="53">
        <v>85.698141705164872</v>
      </c>
      <c r="C1547" s="53">
        <v>87</v>
      </c>
      <c r="D1547" s="53"/>
      <c r="E1547" s="65"/>
      <c r="F1547" s="53">
        <v>2150.8652700131988</v>
      </c>
      <c r="G1547" s="53">
        <v>89.931818181818187</v>
      </c>
      <c r="H1547" s="54">
        <v>39.370115841479993</v>
      </c>
      <c r="I1547" s="53"/>
      <c r="J1547" s="53">
        <v>-27.78844784246628</v>
      </c>
      <c r="K1547" s="53">
        <v>229.78498530266651</v>
      </c>
      <c r="L1547" s="53">
        <v>-106.0354150674881</v>
      </c>
      <c r="M1547" s="54">
        <v>0</v>
      </c>
      <c r="N1547" s="94"/>
      <c r="O1547" s="94"/>
      <c r="P1547" s="94"/>
      <c r="Q1547" s="94"/>
    </row>
    <row r="1548" spans="1:17" s="55" customFormat="1">
      <c r="A1548" s="53">
        <v>1545</v>
      </c>
      <c r="B1548" s="53">
        <v>87.99059886777755</v>
      </c>
      <c r="C1548" s="53">
        <v>89</v>
      </c>
      <c r="D1548" s="53"/>
      <c r="E1548" s="65"/>
      <c r="F1548" s="53">
        <v>2208.401715914446</v>
      </c>
      <c r="G1548" s="53">
        <v>89.904751794312944</v>
      </c>
      <c r="H1548" s="54">
        <v>39.376026237780017</v>
      </c>
      <c r="I1548" s="53"/>
      <c r="J1548" s="53">
        <v>-27.78844784246628</v>
      </c>
      <c r="K1548" s="53">
        <v>233.2411780089144</v>
      </c>
      <c r="L1548" s="53">
        <v>-51.481873229008812</v>
      </c>
      <c r="M1548" s="54">
        <v>0</v>
      </c>
      <c r="N1548" s="94"/>
      <c r="O1548" s="94"/>
      <c r="P1548" s="94"/>
      <c r="Q1548" s="94"/>
    </row>
    <row r="1549" spans="1:17" s="55" customFormat="1">
      <c r="A1549" s="53">
        <v>1546</v>
      </c>
      <c r="B1549" s="53">
        <v>89.353984340224315</v>
      </c>
      <c r="C1549" s="53">
        <v>90</v>
      </c>
      <c r="D1549" s="53"/>
      <c r="E1549" s="65"/>
      <c r="F1549" s="53">
        <v>2242.620176244835</v>
      </c>
      <c r="G1549" s="53">
        <v>89.83656997613113</v>
      </c>
      <c r="H1549" s="54">
        <v>38.049168317039992</v>
      </c>
      <c r="I1549" s="53"/>
      <c r="J1549" s="53">
        <v>-27.78844784246628</v>
      </c>
      <c r="K1549" s="53">
        <v>236.93994664456611</v>
      </c>
      <c r="L1549" s="53">
        <v>-4.4093455584620553</v>
      </c>
      <c r="M1549" s="54">
        <v>0</v>
      </c>
      <c r="N1549" s="94"/>
      <c r="O1549" s="94"/>
      <c r="P1549" s="94"/>
      <c r="Q1549" s="94"/>
    </row>
    <row r="1550" spans="1:17" s="55" customFormat="1">
      <c r="A1550" s="53">
        <v>1547</v>
      </c>
      <c r="B1550" s="53">
        <v>90.124114586766751</v>
      </c>
      <c r="C1550" s="53">
        <v>90</v>
      </c>
      <c r="D1550" s="53"/>
      <c r="E1550" s="65"/>
      <c r="F1550" s="53">
        <v>1911.5062181230619</v>
      </c>
      <c r="G1550" s="53">
        <v>89.741321770444074</v>
      </c>
      <c r="H1550" s="54">
        <v>36.021594554819941</v>
      </c>
      <c r="I1550" s="53"/>
      <c r="J1550" s="53">
        <v>-27.78844784246628</v>
      </c>
      <c r="K1550" s="53">
        <v>238.03714212421801</v>
      </c>
      <c r="L1550" s="53">
        <v>3.1379465797818669</v>
      </c>
      <c r="M1550" s="54">
        <v>0</v>
      </c>
      <c r="N1550" s="94"/>
      <c r="O1550" s="94"/>
      <c r="P1550" s="94"/>
      <c r="Q1550" s="94"/>
    </row>
    <row r="1551" spans="1:17" s="55" customFormat="1">
      <c r="A1551" s="53">
        <v>1548</v>
      </c>
      <c r="B1551" s="53">
        <v>90.74715640623117</v>
      </c>
      <c r="C1551" s="53">
        <v>91</v>
      </c>
      <c r="D1551" s="53"/>
      <c r="E1551" s="65"/>
      <c r="F1551" s="53">
        <v>1924.7207536279891</v>
      </c>
      <c r="G1551" s="53">
        <v>89.604958134080434</v>
      </c>
      <c r="H1551" s="54">
        <v>34.527857920739891</v>
      </c>
      <c r="I1551" s="53"/>
      <c r="J1551" s="53">
        <v>-27.78844784246628</v>
      </c>
      <c r="K1551" s="53">
        <v>237.1672006088034</v>
      </c>
      <c r="L1551" s="53">
        <v>-12.54633392022248</v>
      </c>
      <c r="M1551" s="54">
        <v>0</v>
      </c>
      <c r="N1551" s="94"/>
      <c r="O1551" s="94"/>
      <c r="P1551" s="94"/>
      <c r="Q1551" s="94"/>
    </row>
    <row r="1552" spans="1:17" s="55" customFormat="1">
      <c r="A1552" s="53">
        <v>1549</v>
      </c>
      <c r="B1552" s="53">
        <v>91.353145354054803</v>
      </c>
      <c r="C1552" s="53">
        <v>91</v>
      </c>
      <c r="D1552" s="53"/>
      <c r="E1552" s="65"/>
      <c r="F1552" s="53">
        <v>1937.573602692748</v>
      </c>
      <c r="G1552" s="53">
        <v>89.441528110211564</v>
      </c>
      <c r="H1552" s="54">
        <v>34.763399999999898</v>
      </c>
      <c r="I1552" s="53"/>
      <c r="J1552" s="53">
        <v>-27.78844784246628</v>
      </c>
      <c r="K1552" s="53">
        <v>237.5656542226412</v>
      </c>
      <c r="L1552" s="53">
        <v>-9.261943058452486</v>
      </c>
      <c r="M1552" s="54">
        <v>0</v>
      </c>
      <c r="N1552" s="94"/>
      <c r="O1552" s="94"/>
      <c r="P1552" s="94"/>
      <c r="Q1552" s="94"/>
    </row>
    <row r="1553" spans="1:17" s="55" customFormat="1">
      <c r="A1553" s="53">
        <v>1550</v>
      </c>
      <c r="B1553" s="53">
        <v>91.95022452211002</v>
      </c>
      <c r="C1553" s="53">
        <v>92</v>
      </c>
      <c r="D1553" s="53"/>
      <c r="E1553" s="65"/>
      <c r="F1553" s="53">
        <v>1950.237477923949</v>
      </c>
      <c r="G1553" s="53">
        <v>89.236982655666111</v>
      </c>
      <c r="H1553" s="54">
        <v>34.763399999999898</v>
      </c>
      <c r="I1553" s="53"/>
      <c r="J1553" s="53">
        <v>-27.78844784246628</v>
      </c>
      <c r="K1553" s="53">
        <v>237.70687405550589</v>
      </c>
      <c r="L1553" s="53">
        <v>-9.3080077290693684</v>
      </c>
      <c r="M1553" s="54">
        <v>0</v>
      </c>
      <c r="N1553" s="94"/>
      <c r="O1553" s="94"/>
      <c r="P1553" s="94"/>
      <c r="Q1553" s="94"/>
    </row>
    <row r="1554" spans="1:17" s="55" customFormat="1">
      <c r="A1554" s="53">
        <v>1551</v>
      </c>
      <c r="B1554" s="53">
        <v>92.573754382897107</v>
      </c>
      <c r="C1554" s="53">
        <v>92</v>
      </c>
      <c r="D1554" s="53"/>
      <c r="E1554" s="65"/>
      <c r="F1554" s="53">
        <v>1963.462364643168</v>
      </c>
      <c r="G1554" s="53">
        <v>89.032437201120658</v>
      </c>
      <c r="H1554" s="54">
        <v>34.763399999999898</v>
      </c>
      <c r="I1554" s="53"/>
      <c r="J1554" s="53">
        <v>-27.78844784246628</v>
      </c>
      <c r="K1554" s="53">
        <v>237.5591014442451</v>
      </c>
      <c r="L1554" s="53">
        <v>-13.092010567128799</v>
      </c>
      <c r="M1554" s="54">
        <v>0</v>
      </c>
      <c r="N1554" s="94"/>
      <c r="O1554" s="94"/>
      <c r="P1554" s="94"/>
      <c r="Q1554" s="94"/>
    </row>
    <row r="1555" spans="1:17" s="55" customFormat="1">
      <c r="A1555" s="53">
        <v>1552</v>
      </c>
      <c r="B1555" s="53">
        <v>93.311266423448714</v>
      </c>
      <c r="C1555" s="53">
        <v>93</v>
      </c>
      <c r="D1555" s="53"/>
      <c r="E1555" s="65"/>
      <c r="F1555" s="53">
        <v>1979.104780193313</v>
      </c>
      <c r="G1555" s="53">
        <v>88.827891746575204</v>
      </c>
      <c r="H1555" s="54">
        <v>34.918457920739932</v>
      </c>
      <c r="I1555" s="53"/>
      <c r="J1555" s="53">
        <v>-27.78844784246628</v>
      </c>
      <c r="K1555" s="53">
        <v>236.9485172792655</v>
      </c>
      <c r="L1555" s="53">
        <v>-22.09792886816016</v>
      </c>
      <c r="M1555" s="54">
        <v>0</v>
      </c>
      <c r="N1555" s="94"/>
      <c r="O1555" s="94"/>
      <c r="P1555" s="94"/>
      <c r="Q1555" s="94"/>
    </row>
    <row r="1556" spans="1:17" s="55" customFormat="1">
      <c r="A1556" s="53">
        <v>1553</v>
      </c>
      <c r="B1556" s="53">
        <v>94.142100241631198</v>
      </c>
      <c r="C1556" s="53">
        <v>94</v>
      </c>
      <c r="D1556" s="53"/>
      <c r="E1556" s="65"/>
      <c r="F1556" s="53">
        <v>1996.726523463298</v>
      </c>
      <c r="G1556" s="53">
        <v>88.623346292029751</v>
      </c>
      <c r="H1556" s="54">
        <v>35.154000000000003</v>
      </c>
      <c r="I1556" s="53"/>
      <c r="J1556" s="53">
        <v>-27.78844784246628</v>
      </c>
      <c r="K1556" s="53">
        <v>236.51979488018051</v>
      </c>
      <c r="L1556" s="53">
        <v>-27.036416223910589</v>
      </c>
      <c r="M1556" s="54">
        <v>0</v>
      </c>
      <c r="N1556" s="94"/>
      <c r="O1556" s="94"/>
      <c r="P1556" s="94"/>
      <c r="Q1556" s="94"/>
    </row>
    <row r="1557" spans="1:17" s="55" customFormat="1">
      <c r="A1557" s="53">
        <v>1554</v>
      </c>
      <c r="B1557" s="53">
        <v>94.929904957234541</v>
      </c>
      <c r="C1557" s="53">
        <v>94</v>
      </c>
      <c r="D1557" s="53"/>
      <c r="E1557" s="65"/>
      <c r="F1557" s="53">
        <v>2013.4356320015311</v>
      </c>
      <c r="G1557" s="53">
        <v>88.445867224989527</v>
      </c>
      <c r="H1557" s="54">
        <v>35.309057920740003</v>
      </c>
      <c r="I1557" s="53"/>
      <c r="J1557" s="53">
        <v>-27.78844784246628</v>
      </c>
      <c r="K1557" s="53">
        <v>236.8967134398043</v>
      </c>
      <c r="L1557" s="53">
        <v>-20.925573788371029</v>
      </c>
      <c r="M1557" s="54">
        <v>0</v>
      </c>
      <c r="N1557" s="94"/>
      <c r="O1557" s="94"/>
      <c r="P1557" s="94"/>
      <c r="Q1557" s="94"/>
    </row>
    <row r="1558" spans="1:17" s="55" customFormat="1">
      <c r="A1558" s="53">
        <v>1555</v>
      </c>
      <c r="B1558" s="53">
        <v>95.834497421905311</v>
      </c>
      <c r="C1558" s="53">
        <v>95</v>
      </c>
      <c r="D1558" s="53"/>
      <c r="E1558" s="65"/>
      <c r="F1558" s="53">
        <v>2032.62177467837</v>
      </c>
      <c r="G1558" s="53">
        <v>88.309503588625887</v>
      </c>
      <c r="H1558" s="54">
        <v>36.009773762219993</v>
      </c>
      <c r="I1558" s="53"/>
      <c r="J1558" s="53">
        <v>-27.78844784246628</v>
      </c>
      <c r="K1558" s="53">
        <v>236.0779244806474</v>
      </c>
      <c r="L1558" s="53">
        <v>-32.402141045857967</v>
      </c>
      <c r="M1558" s="54">
        <v>0</v>
      </c>
      <c r="N1558" s="94"/>
      <c r="O1558" s="94"/>
      <c r="P1558" s="94"/>
      <c r="Q1558" s="94"/>
    </row>
    <row r="1559" spans="1:17" s="55" customFormat="1">
      <c r="A1559" s="53">
        <v>1556</v>
      </c>
      <c r="B1559" s="53">
        <v>97.009709357917188</v>
      </c>
      <c r="C1559" s="53">
        <v>96</v>
      </c>
      <c r="D1559" s="53"/>
      <c r="E1559" s="65"/>
      <c r="F1559" s="53">
        <v>2057.5476775135799</v>
      </c>
      <c r="G1559" s="53">
        <v>88.20020633976749</v>
      </c>
      <c r="H1559" s="54">
        <v>37.181573762219941</v>
      </c>
      <c r="I1559" s="53"/>
      <c r="J1559" s="53">
        <v>-27.78844784246628</v>
      </c>
      <c r="K1559" s="53">
        <v>234.69573967590179</v>
      </c>
      <c r="L1559" s="53">
        <v>-49.135579936486813</v>
      </c>
      <c r="M1559" s="54">
        <v>0</v>
      </c>
      <c r="N1559" s="94"/>
      <c r="O1559" s="94"/>
      <c r="P1559" s="94"/>
      <c r="Q1559" s="94"/>
    </row>
    <row r="1560" spans="1:17" s="55" customFormat="1">
      <c r="A1560" s="53">
        <v>1557</v>
      </c>
      <c r="B1560" s="53">
        <v>98.395555439442262</v>
      </c>
      <c r="C1560" s="53">
        <v>97</v>
      </c>
      <c r="D1560" s="53"/>
      <c r="E1560" s="65"/>
      <c r="F1560" s="53">
        <v>2086.9410692194851</v>
      </c>
      <c r="G1560" s="53">
        <v>88.159090909090907</v>
      </c>
      <c r="H1560" s="54">
        <v>38.198315841479932</v>
      </c>
      <c r="I1560" s="53"/>
      <c r="J1560" s="53">
        <v>-27.78844784246628</v>
      </c>
      <c r="K1560" s="53">
        <v>233.46963746354339</v>
      </c>
      <c r="L1560" s="53">
        <v>-61.548379335216787</v>
      </c>
      <c r="M1560" s="54">
        <v>0</v>
      </c>
      <c r="N1560" s="94"/>
      <c r="O1560" s="94"/>
      <c r="P1560" s="94"/>
      <c r="Q1560" s="94"/>
    </row>
    <row r="1561" spans="1:17" s="55" customFormat="1">
      <c r="A1561" s="53">
        <v>1558</v>
      </c>
      <c r="B1561" s="53">
        <v>99.805655396766838</v>
      </c>
      <c r="C1561" s="53">
        <v>98</v>
      </c>
      <c r="D1561" s="53"/>
      <c r="E1561" s="65"/>
      <c r="F1561" s="53">
        <v>2116.848878566183</v>
      </c>
      <c r="G1561" s="53">
        <v>88.159090909090907</v>
      </c>
      <c r="H1561" s="54">
        <v>38.514342079259968</v>
      </c>
      <c r="I1561" s="53"/>
      <c r="J1561" s="53">
        <v>-27.78844784246628</v>
      </c>
      <c r="K1561" s="53">
        <v>233.17843554311011</v>
      </c>
      <c r="L1561" s="53">
        <v>-60.708144052210663</v>
      </c>
      <c r="M1561" s="54">
        <v>0</v>
      </c>
      <c r="N1561" s="94"/>
      <c r="O1561" s="94"/>
      <c r="P1561" s="94"/>
      <c r="Q1561" s="94"/>
    </row>
    <row r="1562" spans="1:17" s="55" customFormat="1">
      <c r="A1562" s="53">
        <v>1559</v>
      </c>
      <c r="B1562" s="53">
        <v>101.202956242021</v>
      </c>
      <c r="C1562" s="53">
        <v>100</v>
      </c>
      <c r="D1562" s="53"/>
      <c r="E1562" s="65"/>
      <c r="F1562" s="53">
        <v>2146.485222474123</v>
      </c>
      <c r="G1562" s="53">
        <v>88.159090909090907</v>
      </c>
      <c r="H1562" s="54">
        <v>38.588915841479931</v>
      </c>
      <c r="I1562" s="53"/>
      <c r="J1562" s="53">
        <v>-27.78844784246628</v>
      </c>
      <c r="K1562" s="53">
        <v>233.0197492764552</v>
      </c>
      <c r="L1562" s="53">
        <v>-58.854756351513821</v>
      </c>
      <c r="M1562" s="54">
        <v>0</v>
      </c>
      <c r="N1562" s="94"/>
      <c r="O1562" s="94"/>
      <c r="P1562" s="94"/>
      <c r="Q1562" s="94"/>
    </row>
    <row r="1563" spans="1:17" s="55" customFormat="1">
      <c r="A1563" s="53">
        <v>1560</v>
      </c>
      <c r="B1563" s="53">
        <v>102.73006129764011</v>
      </c>
      <c r="C1563" s="53">
        <v>102</v>
      </c>
      <c r="D1563" s="53"/>
      <c r="E1563" s="65"/>
      <c r="F1563" s="53">
        <v>2178.87467587322</v>
      </c>
      <c r="G1563" s="53">
        <v>88.159090909090907</v>
      </c>
      <c r="H1563" s="54">
        <v>39.06</v>
      </c>
      <c r="I1563" s="53"/>
      <c r="J1563" s="53">
        <v>-27.78844784246628</v>
      </c>
      <c r="K1563" s="53">
        <v>231.25306879936969</v>
      </c>
      <c r="L1563" s="53">
        <v>-79.441317838708486</v>
      </c>
      <c r="M1563" s="54">
        <v>0</v>
      </c>
      <c r="N1563" s="94"/>
      <c r="O1563" s="94"/>
      <c r="P1563" s="94"/>
      <c r="Q1563" s="94"/>
    </row>
    <row r="1564" spans="1:17" s="55" customFormat="1">
      <c r="A1564" s="53">
        <v>1561</v>
      </c>
      <c r="B1564" s="53">
        <v>104.5302513664365</v>
      </c>
      <c r="C1564" s="53">
        <v>103</v>
      </c>
      <c r="D1564" s="53"/>
      <c r="E1564" s="65"/>
      <c r="F1564" s="53">
        <v>2217.0561828548489</v>
      </c>
      <c r="G1564" s="53">
        <v>88.159090909090907</v>
      </c>
      <c r="H1564" s="54">
        <v>39.06</v>
      </c>
      <c r="I1564" s="53"/>
      <c r="J1564" s="53">
        <v>-27.78844784246628</v>
      </c>
      <c r="K1564" s="53">
        <v>229.9458379270325</v>
      </c>
      <c r="L1564" s="53">
        <v>-91.021336616236553</v>
      </c>
      <c r="M1564" s="54">
        <v>0</v>
      </c>
      <c r="N1564" s="94"/>
      <c r="O1564" s="94"/>
      <c r="P1564" s="94"/>
      <c r="Q1564" s="94"/>
    </row>
    <row r="1565" spans="1:17" s="55" customFormat="1">
      <c r="A1565" s="53">
        <v>1562</v>
      </c>
      <c r="B1565" s="53">
        <v>106.32171262826751</v>
      </c>
      <c r="C1565" s="53">
        <v>105</v>
      </c>
      <c r="D1565" s="53"/>
      <c r="E1565" s="65"/>
      <c r="F1565" s="53">
        <v>2255.052554383356</v>
      </c>
      <c r="G1565" s="53">
        <v>88.159090909090907</v>
      </c>
      <c r="H1565" s="54">
        <v>39.215057920739987</v>
      </c>
      <c r="I1565" s="53"/>
      <c r="J1565" s="53">
        <v>-27.78844784246628</v>
      </c>
      <c r="K1565" s="53">
        <v>227.98590363784299</v>
      </c>
      <c r="L1565" s="53">
        <v>-110.4166624638802</v>
      </c>
      <c r="M1565" s="54">
        <v>0</v>
      </c>
      <c r="N1565" s="94"/>
      <c r="O1565" s="94"/>
      <c r="P1565" s="94"/>
      <c r="Q1565" s="94"/>
    </row>
    <row r="1566" spans="1:17" s="55" customFormat="1">
      <c r="A1566" s="53">
        <v>1563</v>
      </c>
      <c r="B1566" s="53">
        <v>108.2301055784894</v>
      </c>
      <c r="C1566" s="53">
        <v>106</v>
      </c>
      <c r="D1566" s="53"/>
      <c r="E1566" s="65"/>
      <c r="F1566" s="53">
        <v>2295.529012961591</v>
      </c>
      <c r="G1566" s="53">
        <v>88.18615729659615</v>
      </c>
      <c r="H1566" s="54">
        <v>39.605657920739993</v>
      </c>
      <c r="I1566" s="53"/>
      <c r="J1566" s="53">
        <v>-27.78844784246628</v>
      </c>
      <c r="K1566" s="53">
        <v>227.07874024585351</v>
      </c>
      <c r="L1566" s="53">
        <v>-114.1526886004812</v>
      </c>
      <c r="M1566" s="54">
        <v>0</v>
      </c>
      <c r="N1566" s="94"/>
      <c r="O1566" s="94"/>
      <c r="P1566" s="94"/>
      <c r="Q1566" s="94"/>
    </row>
    <row r="1567" spans="1:17" s="55" customFormat="1">
      <c r="A1567" s="53">
        <v>1564</v>
      </c>
      <c r="B1567" s="53">
        <v>110.0771252996655</v>
      </c>
      <c r="C1567" s="53">
        <v>108</v>
      </c>
      <c r="D1567" s="53"/>
      <c r="E1567" s="65"/>
      <c r="F1567" s="53">
        <v>2334.703763229179</v>
      </c>
      <c r="G1567" s="53">
        <v>88.281405502283192</v>
      </c>
      <c r="H1567" s="54">
        <v>39.686142079260009</v>
      </c>
      <c r="I1567" s="53"/>
      <c r="J1567" s="53">
        <v>-27.78844784246628</v>
      </c>
      <c r="K1567" s="53">
        <v>226.89765488671529</v>
      </c>
      <c r="L1567" s="53">
        <v>-107.9192059332329</v>
      </c>
      <c r="M1567" s="54">
        <v>0</v>
      </c>
      <c r="N1567" s="94"/>
      <c r="O1567" s="94"/>
      <c r="P1567" s="94"/>
      <c r="Q1567" s="94"/>
    </row>
    <row r="1568" spans="1:17" s="55" customFormat="1">
      <c r="A1568" s="53">
        <v>1565</v>
      </c>
      <c r="B1568" s="53">
        <v>111.80835995173069</v>
      </c>
      <c r="C1568" s="53">
        <v>110</v>
      </c>
      <c r="D1568" s="53"/>
      <c r="E1568" s="65"/>
      <c r="F1568" s="53">
        <v>2371.422745907968</v>
      </c>
      <c r="G1568" s="53">
        <v>88.417769138646833</v>
      </c>
      <c r="H1568" s="54">
        <v>39.605657920739993</v>
      </c>
      <c r="I1568" s="53"/>
      <c r="J1568" s="53">
        <v>-27.78844784246628</v>
      </c>
      <c r="K1568" s="53">
        <v>227.4333304343651</v>
      </c>
      <c r="L1568" s="53">
        <v>-95.028075800123091</v>
      </c>
      <c r="M1568" s="54">
        <v>0</v>
      </c>
      <c r="N1568" s="94"/>
      <c r="O1568" s="94"/>
      <c r="P1568" s="94"/>
      <c r="Q1568" s="94"/>
    </row>
    <row r="1569" spans="1:17" s="55" customFormat="1">
      <c r="A1569" s="53">
        <v>1566</v>
      </c>
      <c r="B1569" s="53">
        <v>113.41496228031799</v>
      </c>
      <c r="C1569" s="53">
        <v>111</v>
      </c>
      <c r="D1569" s="53"/>
      <c r="E1569" s="65"/>
      <c r="F1569" s="53">
        <v>2405.498313309954</v>
      </c>
      <c r="G1569" s="53">
        <v>88.554132775010473</v>
      </c>
      <c r="H1569" s="54">
        <v>39.841200000000001</v>
      </c>
      <c r="I1569" s="53"/>
      <c r="J1569" s="53">
        <v>-27.78844784246628</v>
      </c>
      <c r="K1569" s="53">
        <v>226.98836250712739</v>
      </c>
      <c r="L1569" s="53">
        <v>-96.634339266030082</v>
      </c>
      <c r="M1569" s="54">
        <v>0</v>
      </c>
      <c r="N1569" s="94"/>
      <c r="O1569" s="94"/>
      <c r="P1569" s="94"/>
      <c r="Q1569" s="94"/>
    </row>
    <row r="1570" spans="1:17" s="55" customFormat="1">
      <c r="A1570" s="53">
        <v>1567</v>
      </c>
      <c r="B1570" s="53">
        <v>114.858966232296</v>
      </c>
      <c r="C1570" s="53">
        <v>113</v>
      </c>
      <c r="D1570" s="53"/>
      <c r="E1570" s="65"/>
      <c r="F1570" s="53">
        <v>2436.1252165073529</v>
      </c>
      <c r="G1570" s="53">
        <v>88.690496411374113</v>
      </c>
      <c r="H1570" s="54">
        <v>39.841200000000001</v>
      </c>
      <c r="I1570" s="53"/>
      <c r="J1570" s="53">
        <v>-27.78844784246628</v>
      </c>
      <c r="K1570" s="53">
        <v>227.62049452257639</v>
      </c>
      <c r="L1570" s="53">
        <v>-83.605888603695163</v>
      </c>
      <c r="M1570" s="54">
        <v>0</v>
      </c>
      <c r="N1570" s="94"/>
      <c r="O1570" s="94"/>
      <c r="P1570" s="94"/>
      <c r="Q1570" s="94"/>
    </row>
    <row r="1571" spans="1:17" s="55" customFormat="1">
      <c r="A1571" s="53">
        <v>1568</v>
      </c>
      <c r="B1571" s="53">
        <v>116.140469955448</v>
      </c>
      <c r="C1571" s="53">
        <v>115</v>
      </c>
      <c r="D1571" s="53"/>
      <c r="E1571" s="65"/>
      <c r="F1571" s="53">
        <v>2463.305537186061</v>
      </c>
      <c r="G1571" s="53">
        <v>88.79979366023251</v>
      </c>
      <c r="H1571" s="54">
        <v>39.686142079260009</v>
      </c>
      <c r="I1571" s="53"/>
      <c r="J1571" s="53">
        <v>-27.78844784246628</v>
      </c>
      <c r="K1571" s="53">
        <v>228.1106703580401</v>
      </c>
      <c r="L1571" s="53">
        <v>-74.562329111799244</v>
      </c>
      <c r="M1571" s="54">
        <v>0</v>
      </c>
      <c r="N1571" s="94"/>
      <c r="O1571" s="94"/>
      <c r="P1571" s="94"/>
      <c r="Q1571" s="94"/>
    </row>
    <row r="1572" spans="1:17" s="55" customFormat="1">
      <c r="A1572" s="53">
        <v>1569</v>
      </c>
      <c r="B1572" s="53">
        <v>117.3383706482126</v>
      </c>
      <c r="C1572" s="53">
        <v>116</v>
      </c>
      <c r="D1572" s="53"/>
      <c r="E1572" s="65"/>
      <c r="F1572" s="53">
        <v>2488.712661942986</v>
      </c>
      <c r="G1572" s="53">
        <v>88.867975478414323</v>
      </c>
      <c r="H1572" s="54">
        <v>39.450600000000001</v>
      </c>
      <c r="I1572" s="53"/>
      <c r="J1572" s="53">
        <v>-27.78844784246628</v>
      </c>
      <c r="K1572" s="53">
        <v>227.97748332835619</v>
      </c>
      <c r="L1572" s="53">
        <v>-74.796136725507353</v>
      </c>
      <c r="M1572" s="54">
        <v>0</v>
      </c>
      <c r="N1572" s="94"/>
      <c r="O1572" s="94"/>
      <c r="P1572" s="94"/>
      <c r="Q1572" s="94"/>
    </row>
    <row r="1573" spans="1:17" s="55" customFormat="1">
      <c r="A1573" s="53">
        <v>1570</v>
      </c>
      <c r="B1573" s="53">
        <v>118.49937144163989</v>
      </c>
      <c r="C1573" s="53">
        <v>118</v>
      </c>
      <c r="D1573" s="53"/>
      <c r="E1573" s="65"/>
      <c r="F1573" s="53">
        <v>2513.337150583543</v>
      </c>
      <c r="G1573" s="53">
        <v>88.93615729659615</v>
      </c>
      <c r="H1573" s="54">
        <v>39.605657920739993</v>
      </c>
      <c r="I1573" s="53"/>
      <c r="J1573" s="53">
        <v>-27.78844784246628</v>
      </c>
      <c r="K1573" s="53">
        <v>227.80242967315269</v>
      </c>
      <c r="L1573" s="53">
        <v>-75.104850535154384</v>
      </c>
      <c r="M1573" s="54">
        <v>0</v>
      </c>
      <c r="N1573" s="94"/>
      <c r="O1573" s="94"/>
      <c r="P1573" s="94"/>
      <c r="Q1573" s="94"/>
    </row>
    <row r="1574" spans="1:17" s="55" customFormat="1">
      <c r="A1574" s="53">
        <v>1571</v>
      </c>
      <c r="B1574" s="53">
        <v>119.6903925267504</v>
      </c>
      <c r="C1574" s="53">
        <v>119</v>
      </c>
      <c r="D1574" s="53"/>
      <c r="E1574" s="65"/>
      <c r="F1574" s="53">
        <v>2538.5983608660872</v>
      </c>
      <c r="G1574" s="53">
        <v>89.004339114777963</v>
      </c>
      <c r="H1574" s="54">
        <v>39.841200000000001</v>
      </c>
      <c r="I1574" s="53"/>
      <c r="J1574" s="53">
        <v>-27.78844784246628</v>
      </c>
      <c r="K1574" s="53">
        <v>227.7359386335923</v>
      </c>
      <c r="L1574" s="53">
        <v>-73.750760063565878</v>
      </c>
      <c r="M1574" s="54">
        <v>0</v>
      </c>
      <c r="N1574" s="94"/>
      <c r="O1574" s="94"/>
      <c r="P1574" s="94"/>
      <c r="Q1574" s="94"/>
    </row>
    <row r="1575" spans="1:17" s="55" customFormat="1">
      <c r="A1575" s="53">
        <v>1572</v>
      </c>
      <c r="B1575" s="53">
        <v>120.7311505616083</v>
      </c>
      <c r="C1575" s="53">
        <v>120</v>
      </c>
      <c r="D1575" s="53"/>
      <c r="E1575" s="65"/>
      <c r="F1575" s="53">
        <v>2560.6725356229122</v>
      </c>
      <c r="G1575" s="53">
        <v>89.072520932959776</v>
      </c>
      <c r="H1575" s="54">
        <v>39.841200000000001</v>
      </c>
      <c r="I1575" s="53"/>
      <c r="J1575" s="53">
        <v>-27.78844784246628</v>
      </c>
      <c r="K1575" s="53">
        <v>227.57593852552111</v>
      </c>
      <c r="L1575" s="53">
        <v>-73.900589083450626</v>
      </c>
      <c r="M1575" s="54">
        <v>0</v>
      </c>
      <c r="N1575" s="94"/>
      <c r="O1575" s="94"/>
      <c r="P1575" s="94"/>
      <c r="Q1575" s="94"/>
    </row>
    <row r="1576" spans="1:17" s="55" customFormat="1">
      <c r="A1576" s="53">
        <v>1573</v>
      </c>
      <c r="B1576" s="53">
        <v>121.76694894403209</v>
      </c>
      <c r="C1576" s="53">
        <v>121</v>
      </c>
      <c r="D1576" s="53"/>
      <c r="E1576" s="65"/>
      <c r="F1576" s="53">
        <v>2582.641517596307</v>
      </c>
      <c r="G1576" s="53">
        <v>89.140702751141603</v>
      </c>
      <c r="H1576" s="54">
        <v>39.996257920739993</v>
      </c>
      <c r="I1576" s="53"/>
      <c r="J1576" s="53">
        <v>-27.78844784246628</v>
      </c>
      <c r="K1576" s="53">
        <v>227.59443021312859</v>
      </c>
      <c r="L1576" s="53">
        <v>-71.287705435733116</v>
      </c>
      <c r="M1576" s="54">
        <v>0</v>
      </c>
      <c r="N1576" s="94"/>
      <c r="O1576" s="94"/>
      <c r="P1576" s="94"/>
      <c r="Q1576" s="94"/>
    </row>
    <row r="1577" spans="1:17" s="55" customFormat="1">
      <c r="A1577" s="53">
        <v>1574</v>
      </c>
      <c r="B1577" s="53">
        <v>122.6705189129769</v>
      </c>
      <c r="C1577" s="53">
        <v>122</v>
      </c>
      <c r="D1577" s="53"/>
      <c r="E1577" s="65"/>
      <c r="F1577" s="53">
        <v>2601.8059734366411</v>
      </c>
      <c r="G1577" s="53">
        <v>89.208884569323416</v>
      </c>
      <c r="H1577" s="54">
        <v>40.076742079260008</v>
      </c>
      <c r="I1577" s="53"/>
      <c r="J1577" s="53">
        <v>-27.78844784246628</v>
      </c>
      <c r="K1577" s="53">
        <v>228.04148019606509</v>
      </c>
      <c r="L1577" s="53">
        <v>-63.541178302148523</v>
      </c>
      <c r="M1577" s="54">
        <v>0</v>
      </c>
      <c r="N1577" s="94"/>
      <c r="O1577" s="94"/>
      <c r="P1577" s="94"/>
      <c r="Q1577" s="94"/>
    </row>
    <row r="1578" spans="1:17" s="55" customFormat="1">
      <c r="A1578" s="53">
        <v>1575</v>
      </c>
      <c r="B1578" s="53">
        <v>123.3103866241686</v>
      </c>
      <c r="C1578" s="53">
        <v>123</v>
      </c>
      <c r="D1578" s="53"/>
      <c r="E1578" s="65"/>
      <c r="F1578" s="53">
        <v>2615.377381203888</v>
      </c>
      <c r="G1578" s="53">
        <v>89.25</v>
      </c>
      <c r="H1578" s="54">
        <v>39.841200000000001</v>
      </c>
      <c r="I1578" s="53"/>
      <c r="J1578" s="53">
        <v>-27.78844784246628</v>
      </c>
      <c r="K1578" s="53">
        <v>230.49468861046969</v>
      </c>
      <c r="L1578" s="53">
        <v>-29.045224751372</v>
      </c>
      <c r="M1578" s="54">
        <v>0</v>
      </c>
      <c r="N1578" s="94"/>
      <c r="O1578" s="94"/>
      <c r="P1578" s="94"/>
      <c r="Q1578" s="94"/>
    </row>
    <row r="1579" spans="1:17" s="55" customFormat="1">
      <c r="A1579" s="53">
        <v>1576</v>
      </c>
      <c r="B1579" s="53">
        <v>123.57519594421611</v>
      </c>
      <c r="C1579" s="53">
        <v>123</v>
      </c>
      <c r="D1579" s="53"/>
      <c r="E1579" s="65"/>
      <c r="F1579" s="53">
        <v>2620.9939097457632</v>
      </c>
      <c r="G1579" s="53">
        <v>89.25</v>
      </c>
      <c r="H1579" s="54">
        <v>39.531084158520009</v>
      </c>
      <c r="I1579" s="53"/>
      <c r="J1579" s="53">
        <v>-27.78844784246628</v>
      </c>
      <c r="K1579" s="53">
        <v>232.4023881415936</v>
      </c>
      <c r="L1579" s="53">
        <v>-7.1974731896160442</v>
      </c>
      <c r="M1579" s="54">
        <v>0</v>
      </c>
      <c r="N1579" s="94"/>
      <c r="O1579" s="94"/>
      <c r="P1579" s="94"/>
      <c r="Q1579" s="94"/>
    </row>
    <row r="1580" spans="1:17" s="55" customFormat="1">
      <c r="A1580" s="53">
        <v>1577</v>
      </c>
      <c r="B1580" s="53">
        <v>123.6106001159549</v>
      </c>
      <c r="C1580" s="53">
        <v>123</v>
      </c>
      <c r="D1580" s="53"/>
      <c r="E1580" s="65"/>
      <c r="F1580" s="53">
        <v>2621.744821915458</v>
      </c>
      <c r="G1580" s="53">
        <v>89.25</v>
      </c>
      <c r="H1580" s="54">
        <v>39.06</v>
      </c>
      <c r="I1580" s="53"/>
      <c r="J1580" s="53">
        <v>456.57964011268319</v>
      </c>
      <c r="K1580" s="53">
        <v>233.45298253876899</v>
      </c>
      <c r="L1580" s="53">
        <v>1.714063889072275</v>
      </c>
      <c r="M1580" s="54">
        <v>0</v>
      </c>
      <c r="N1580" s="94"/>
      <c r="O1580" s="94"/>
      <c r="P1580" s="94"/>
      <c r="Q1580" s="94"/>
    </row>
    <row r="1581" spans="1:17" s="55" customFormat="1">
      <c r="A1581" s="53">
        <v>1578</v>
      </c>
      <c r="B1581" s="53">
        <v>123.55100224303079</v>
      </c>
      <c r="C1581" s="53">
        <v>123</v>
      </c>
      <c r="D1581" s="53"/>
      <c r="E1581" s="65"/>
      <c r="F1581" s="53">
        <v>2620.480768391008</v>
      </c>
      <c r="G1581" s="53">
        <v>89.25</v>
      </c>
      <c r="H1581" s="54">
        <v>39.06</v>
      </c>
      <c r="I1581" s="53"/>
      <c r="J1581" s="53">
        <v>-20.238680205972699</v>
      </c>
      <c r="K1581" s="53">
        <v>234.18971662538291</v>
      </c>
      <c r="L1581" s="53">
        <v>6.7290898551794669</v>
      </c>
      <c r="M1581" s="54">
        <v>0</v>
      </c>
      <c r="N1581" s="94"/>
      <c r="O1581" s="94"/>
      <c r="P1581" s="94"/>
      <c r="Q1581" s="94"/>
    </row>
    <row r="1582" spans="1:17" s="55" customFormat="1">
      <c r="A1582" s="53">
        <v>1579</v>
      </c>
      <c r="B1582" s="53">
        <v>123.4402036041208</v>
      </c>
      <c r="C1582" s="53">
        <v>123</v>
      </c>
      <c r="D1582" s="53"/>
      <c r="E1582" s="65"/>
      <c r="F1582" s="53">
        <v>2618.130761534273</v>
      </c>
      <c r="G1582" s="53">
        <v>89.25</v>
      </c>
      <c r="H1582" s="54">
        <v>39.06</v>
      </c>
      <c r="I1582" s="53"/>
      <c r="J1582" s="53">
        <v>-20.238680205972699</v>
      </c>
      <c r="K1582" s="53">
        <v>234.6967177091087</v>
      </c>
      <c r="L1582" s="53">
        <v>8.8533969798518388</v>
      </c>
      <c r="M1582" s="54">
        <v>0</v>
      </c>
      <c r="N1582" s="94"/>
      <c r="O1582" s="94"/>
      <c r="P1582" s="94"/>
      <c r="Q1582" s="94"/>
    </row>
    <row r="1583" spans="1:17" s="55" customFormat="1">
      <c r="A1583" s="53">
        <v>1580</v>
      </c>
      <c r="B1583" s="53">
        <v>123.27980425417429</v>
      </c>
      <c r="C1583" s="53">
        <v>123</v>
      </c>
      <c r="D1583" s="53"/>
      <c r="E1583" s="65"/>
      <c r="F1583" s="53">
        <v>2614.728738044651</v>
      </c>
      <c r="G1583" s="53">
        <v>89.25</v>
      </c>
      <c r="H1583" s="54">
        <v>39.215057920739987</v>
      </c>
      <c r="I1583" s="53"/>
      <c r="J1583" s="53">
        <v>-20.238680205972699</v>
      </c>
      <c r="K1583" s="53">
        <v>235.30797711980469</v>
      </c>
      <c r="L1583" s="53">
        <v>13.13252826571129</v>
      </c>
      <c r="M1583" s="54">
        <v>0</v>
      </c>
      <c r="N1583" s="94"/>
      <c r="O1583" s="94"/>
      <c r="P1583" s="94"/>
      <c r="Q1583" s="94"/>
    </row>
    <row r="1584" spans="1:17" s="55" customFormat="1">
      <c r="A1584" s="53">
        <v>1581</v>
      </c>
      <c r="B1584" s="53">
        <v>123.0341230672518</v>
      </c>
      <c r="C1584" s="53">
        <v>122</v>
      </c>
      <c r="D1584" s="53"/>
      <c r="E1584" s="65"/>
      <c r="F1584" s="53">
        <v>2609.5179116345212</v>
      </c>
      <c r="G1584" s="53">
        <v>89.25</v>
      </c>
      <c r="H1584" s="54">
        <v>39.295542079260009</v>
      </c>
      <c r="I1584" s="53"/>
      <c r="J1584" s="53">
        <v>-20.238680205972699</v>
      </c>
      <c r="K1584" s="53">
        <v>235.8734195730575</v>
      </c>
      <c r="L1584" s="53">
        <v>16.54343342587952</v>
      </c>
      <c r="M1584" s="54">
        <v>0</v>
      </c>
      <c r="N1584" s="94"/>
      <c r="O1584" s="94"/>
      <c r="P1584" s="94"/>
      <c r="Q1584" s="94"/>
    </row>
    <row r="1585" spans="1:17" s="55" customFormat="1">
      <c r="A1585" s="53">
        <v>1582</v>
      </c>
      <c r="B1585" s="53">
        <v>122.6990171813965</v>
      </c>
      <c r="C1585" s="53">
        <v>122</v>
      </c>
      <c r="D1585" s="53"/>
      <c r="E1585" s="65"/>
      <c r="F1585" s="53">
        <v>2602.4104134085569</v>
      </c>
      <c r="G1585" s="53">
        <v>89.25</v>
      </c>
      <c r="H1585" s="54">
        <v>39.215057920739987</v>
      </c>
      <c r="I1585" s="53"/>
      <c r="J1585" s="53">
        <v>-20.238680205972699</v>
      </c>
      <c r="K1585" s="53">
        <v>237.01950544228629</v>
      </c>
      <c r="L1585" s="53">
        <v>28.400871179007851</v>
      </c>
      <c r="M1585" s="54">
        <v>0</v>
      </c>
      <c r="N1585" s="94"/>
      <c r="O1585" s="94"/>
      <c r="P1585" s="94"/>
      <c r="Q1585" s="94"/>
    </row>
    <row r="1586" spans="1:17" s="55" customFormat="1">
      <c r="A1586" s="53">
        <v>1583</v>
      </c>
      <c r="B1586" s="53">
        <v>122.18102694705129</v>
      </c>
      <c r="C1586" s="53">
        <v>121</v>
      </c>
      <c r="D1586" s="53"/>
      <c r="E1586" s="65"/>
      <c r="F1586" s="53">
        <v>2591.4239914235231</v>
      </c>
      <c r="G1586" s="53">
        <v>89.25</v>
      </c>
      <c r="H1586" s="54">
        <v>39.295542079260009</v>
      </c>
      <c r="I1586" s="53"/>
      <c r="J1586" s="53">
        <v>-20.238680205972699</v>
      </c>
      <c r="K1586" s="53">
        <v>238.3515477734033</v>
      </c>
      <c r="L1586" s="53">
        <v>41.059339500071353</v>
      </c>
      <c r="M1586" s="54">
        <v>0</v>
      </c>
      <c r="N1586" s="94"/>
      <c r="O1586" s="94"/>
      <c r="P1586" s="94"/>
      <c r="Q1586" s="94"/>
    </row>
    <row r="1587" spans="1:17" s="55" customFormat="1">
      <c r="A1587" s="53">
        <v>1584</v>
      </c>
      <c r="B1587" s="53">
        <v>121.5075666546613</v>
      </c>
      <c r="C1587" s="53">
        <v>120</v>
      </c>
      <c r="D1587" s="53"/>
      <c r="E1587" s="65"/>
      <c r="F1587" s="53">
        <v>2577.1400947942461</v>
      </c>
      <c r="G1587" s="53">
        <v>89.25</v>
      </c>
      <c r="H1587" s="54">
        <v>38.749884158519968</v>
      </c>
      <c r="I1587" s="53"/>
      <c r="J1587" s="53">
        <v>-20.238680205972699</v>
      </c>
      <c r="K1587" s="53">
        <v>239.27720791678769</v>
      </c>
      <c r="L1587" s="53">
        <v>47.607091820565458</v>
      </c>
      <c r="M1587" s="54">
        <v>0</v>
      </c>
      <c r="N1587" s="94"/>
      <c r="O1587" s="94"/>
      <c r="P1587" s="94"/>
      <c r="Q1587" s="94"/>
    </row>
    <row r="1588" spans="1:17" s="55" customFormat="1">
      <c r="A1588" s="53">
        <v>1585</v>
      </c>
      <c r="B1588" s="53">
        <v>120.6243238463999</v>
      </c>
      <c r="C1588" s="53">
        <v>120</v>
      </c>
      <c r="D1588" s="53"/>
      <c r="E1588" s="65"/>
      <c r="F1588" s="53">
        <v>2558.4067721109059</v>
      </c>
      <c r="G1588" s="53">
        <v>89.25</v>
      </c>
      <c r="H1588" s="54">
        <v>37.658568317039958</v>
      </c>
      <c r="I1588" s="53"/>
      <c r="J1588" s="53">
        <v>-20.238680205972699</v>
      </c>
      <c r="K1588" s="53">
        <v>240.73520472540531</v>
      </c>
      <c r="L1588" s="53">
        <v>61.512109576532247</v>
      </c>
      <c r="M1588" s="54">
        <v>0</v>
      </c>
      <c r="N1588" s="94"/>
      <c r="O1588" s="94"/>
      <c r="P1588" s="94"/>
      <c r="Q1588" s="94"/>
    </row>
    <row r="1589" spans="1:17" s="55" customFormat="1">
      <c r="A1589" s="53">
        <v>1586</v>
      </c>
      <c r="B1589" s="53">
        <v>119.50512961121289</v>
      </c>
      <c r="C1589" s="53">
        <v>119</v>
      </c>
      <c r="D1589" s="53"/>
      <c r="E1589" s="65"/>
      <c r="F1589" s="53">
        <v>2534.6689883927902</v>
      </c>
      <c r="G1589" s="53">
        <v>89.25</v>
      </c>
      <c r="H1589" s="54">
        <v>36.7164</v>
      </c>
      <c r="I1589" s="53"/>
      <c r="J1589" s="53">
        <v>-20.238680205972699</v>
      </c>
      <c r="K1589" s="53">
        <v>242.29756372988271</v>
      </c>
      <c r="L1589" s="53">
        <v>75.136250720239943</v>
      </c>
      <c r="M1589" s="54">
        <v>0</v>
      </c>
      <c r="N1589" s="94"/>
      <c r="O1589" s="94"/>
      <c r="P1589" s="94"/>
      <c r="Q1589" s="94"/>
    </row>
    <row r="1590" spans="1:17" s="55" customFormat="1">
      <c r="A1590" s="53">
        <v>1587</v>
      </c>
      <c r="B1590" s="53">
        <v>118.4168256164716</v>
      </c>
      <c r="C1590" s="53">
        <v>118</v>
      </c>
      <c r="D1590" s="53"/>
      <c r="E1590" s="65"/>
      <c r="F1590" s="53">
        <v>2511.586377676505</v>
      </c>
      <c r="G1590" s="53">
        <v>89.25</v>
      </c>
      <c r="H1590" s="54">
        <v>37.33663168295994</v>
      </c>
      <c r="I1590" s="53"/>
      <c r="J1590" s="53">
        <v>-20.238680205972699</v>
      </c>
      <c r="K1590" s="53">
        <v>242.21541289579761</v>
      </c>
      <c r="L1590" s="53">
        <v>65.522386102028861</v>
      </c>
      <c r="M1590" s="54">
        <v>0</v>
      </c>
      <c r="N1590" s="94"/>
      <c r="O1590" s="94"/>
      <c r="P1590" s="94"/>
      <c r="Q1590" s="94"/>
    </row>
    <row r="1591" spans="1:17" s="55" customFormat="1">
      <c r="A1591" s="53">
        <v>1588</v>
      </c>
      <c r="B1591" s="53">
        <v>117.56891869811351</v>
      </c>
      <c r="C1591" s="53">
        <v>117</v>
      </c>
      <c r="D1591" s="53"/>
      <c r="E1591" s="65"/>
      <c r="F1591" s="53">
        <v>2493.6025189250199</v>
      </c>
      <c r="G1591" s="53">
        <v>89.25</v>
      </c>
      <c r="H1591" s="54">
        <v>38.278799999999897</v>
      </c>
      <c r="I1591" s="53"/>
      <c r="J1591" s="53">
        <v>-20.238680205972699</v>
      </c>
      <c r="K1591" s="53">
        <v>241.60195889467241</v>
      </c>
      <c r="L1591" s="53">
        <v>51.039432667586361</v>
      </c>
      <c r="M1591" s="54">
        <v>0</v>
      </c>
      <c r="N1591" s="94"/>
      <c r="O1591" s="94"/>
      <c r="P1591" s="94"/>
      <c r="Q1591" s="94"/>
    </row>
    <row r="1592" spans="1:17" s="55" customFormat="1">
      <c r="A1592" s="53">
        <v>1589</v>
      </c>
      <c r="B1592" s="53">
        <v>116.9214145172202</v>
      </c>
      <c r="C1592" s="53">
        <v>116</v>
      </c>
      <c r="D1592" s="53"/>
      <c r="E1592" s="65"/>
      <c r="F1592" s="53">
        <v>2479.8691438598298</v>
      </c>
      <c r="G1592" s="53">
        <v>89.25</v>
      </c>
      <c r="H1592" s="54">
        <v>38.433857920739932</v>
      </c>
      <c r="I1592" s="53"/>
      <c r="J1592" s="53">
        <v>-20.238680205972699</v>
      </c>
      <c r="K1592" s="53">
        <v>241.16483373625371</v>
      </c>
      <c r="L1592" s="53">
        <v>41.865017892458219</v>
      </c>
      <c r="M1592" s="54">
        <v>0</v>
      </c>
      <c r="N1592" s="94"/>
      <c r="O1592" s="94"/>
      <c r="P1592" s="94"/>
      <c r="Q1592" s="94"/>
    </row>
    <row r="1593" spans="1:17" s="55" customFormat="1">
      <c r="A1593" s="53">
        <v>1590</v>
      </c>
      <c r="B1593" s="53">
        <v>116.3332143310458</v>
      </c>
      <c r="C1593" s="53">
        <v>115</v>
      </c>
      <c r="D1593" s="53"/>
      <c r="E1593" s="65"/>
      <c r="F1593" s="53">
        <v>2467.3935892479622</v>
      </c>
      <c r="G1593" s="53">
        <v>89.25</v>
      </c>
      <c r="H1593" s="54">
        <v>38.359284158519969</v>
      </c>
      <c r="I1593" s="53"/>
      <c r="J1593" s="53">
        <v>-20.238680205972699</v>
      </c>
      <c r="K1593" s="53">
        <v>241.48903868741411</v>
      </c>
      <c r="L1593" s="53">
        <v>43.656459977664802</v>
      </c>
      <c r="M1593" s="54">
        <v>0</v>
      </c>
      <c r="N1593" s="94"/>
      <c r="O1593" s="94"/>
      <c r="P1593" s="94"/>
      <c r="Q1593" s="94"/>
    </row>
    <row r="1594" spans="1:17" s="55" customFormat="1">
      <c r="A1594" s="53">
        <v>1591</v>
      </c>
      <c r="B1594" s="53">
        <v>115.7566920419039</v>
      </c>
      <c r="C1594" s="53">
        <v>114</v>
      </c>
      <c r="D1594" s="53"/>
      <c r="E1594" s="65"/>
      <c r="F1594" s="53">
        <v>2455.1657194304971</v>
      </c>
      <c r="G1594" s="53">
        <v>89.277066387505229</v>
      </c>
      <c r="H1594" s="54">
        <v>37.888199999999898</v>
      </c>
      <c r="I1594" s="53"/>
      <c r="J1594" s="53">
        <v>-20.238680205972699</v>
      </c>
      <c r="K1594" s="53">
        <v>241.34293413906789</v>
      </c>
      <c r="L1594" s="53">
        <v>38.476222241551874</v>
      </c>
      <c r="M1594" s="54">
        <v>0</v>
      </c>
      <c r="N1594" s="94"/>
      <c r="O1594" s="94"/>
      <c r="P1594" s="94"/>
      <c r="Q1594" s="94"/>
    </row>
    <row r="1595" spans="1:17" s="55" customFormat="1">
      <c r="A1595" s="53">
        <v>1592</v>
      </c>
      <c r="B1595" s="53">
        <v>115.34601766973741</v>
      </c>
      <c r="C1595" s="53">
        <v>114</v>
      </c>
      <c r="D1595" s="53"/>
      <c r="E1595" s="65"/>
      <c r="F1595" s="53">
        <v>2446.4554356222238</v>
      </c>
      <c r="G1595" s="53">
        <v>89.345248205687056</v>
      </c>
      <c r="H1595" s="54">
        <v>38.04325792073989</v>
      </c>
      <c r="I1595" s="53"/>
      <c r="J1595" s="53">
        <v>-20.238680205972699</v>
      </c>
      <c r="K1595" s="53">
        <v>240.91735647879699</v>
      </c>
      <c r="L1595" s="53">
        <v>30.970206573022569</v>
      </c>
      <c r="M1595" s="54">
        <v>0</v>
      </c>
      <c r="N1595" s="94"/>
      <c r="O1595" s="94"/>
      <c r="P1595" s="94"/>
      <c r="Q1595" s="94"/>
    </row>
    <row r="1596" spans="1:17" s="55" customFormat="1">
      <c r="A1596" s="53">
        <v>1593</v>
      </c>
      <c r="B1596" s="53">
        <v>114.92482084348801</v>
      </c>
      <c r="C1596" s="53">
        <v>114</v>
      </c>
      <c r="D1596" s="53"/>
      <c r="E1596" s="65"/>
      <c r="F1596" s="53">
        <v>2437.5219736279391</v>
      </c>
      <c r="G1596" s="53">
        <v>89.41343002386887</v>
      </c>
      <c r="H1596" s="54">
        <v>38.278799999999897</v>
      </c>
      <c r="I1596" s="53"/>
      <c r="J1596" s="53">
        <v>-20.238680205972699</v>
      </c>
      <c r="K1596" s="53">
        <v>241.23892698874249</v>
      </c>
      <c r="L1596" s="53">
        <v>34.172538320312043</v>
      </c>
      <c r="M1596" s="54">
        <v>0</v>
      </c>
      <c r="N1596" s="94"/>
      <c r="O1596" s="94"/>
      <c r="P1596" s="94"/>
      <c r="Q1596" s="94"/>
    </row>
    <row r="1597" spans="1:17" s="55" customFormat="1">
      <c r="A1597" s="53">
        <v>1594</v>
      </c>
      <c r="B1597" s="53">
        <v>114.4329251275927</v>
      </c>
      <c r="C1597" s="53">
        <v>113</v>
      </c>
      <c r="D1597" s="53"/>
      <c r="E1597" s="65"/>
      <c r="F1597" s="53">
        <v>2427.0890087781509</v>
      </c>
      <c r="G1597" s="53">
        <v>89.481611842050697</v>
      </c>
      <c r="H1597" s="54">
        <v>38.123742079259912</v>
      </c>
      <c r="I1597" s="53"/>
      <c r="J1597" s="53">
        <v>-20.238680205972699</v>
      </c>
      <c r="K1597" s="53">
        <v>241.94708158963061</v>
      </c>
      <c r="L1597" s="53">
        <v>42.110563505106988</v>
      </c>
      <c r="M1597" s="54">
        <v>0</v>
      </c>
      <c r="N1597" s="94"/>
      <c r="O1597" s="94"/>
      <c r="P1597" s="94"/>
      <c r="Q1597" s="94"/>
    </row>
    <row r="1598" spans="1:17" s="55" customFormat="1">
      <c r="A1598" s="53">
        <v>1595</v>
      </c>
      <c r="B1598" s="53">
        <v>113.892514389027</v>
      </c>
      <c r="C1598" s="53">
        <v>113</v>
      </c>
      <c r="D1598" s="53"/>
      <c r="E1598" s="65"/>
      <c r="F1598" s="53">
        <v>2415.6270544294712</v>
      </c>
      <c r="G1598" s="53">
        <v>89.54979366023251</v>
      </c>
      <c r="H1598" s="54">
        <v>37.888199999999898</v>
      </c>
      <c r="I1598" s="53"/>
      <c r="J1598" s="53">
        <v>-20.238680205972699</v>
      </c>
      <c r="K1598" s="53">
        <v>242.07258347342179</v>
      </c>
      <c r="L1598" s="53">
        <v>41.066080649046043</v>
      </c>
      <c r="M1598" s="54">
        <v>0</v>
      </c>
      <c r="N1598" s="94"/>
      <c r="O1598" s="94"/>
      <c r="P1598" s="94"/>
      <c r="Q1598" s="94"/>
    </row>
    <row r="1599" spans="1:17" s="55" customFormat="1">
      <c r="A1599" s="53">
        <v>1596</v>
      </c>
      <c r="B1599" s="53">
        <v>113.2962149414421</v>
      </c>
      <c r="C1599" s="53">
        <v>113</v>
      </c>
      <c r="D1599" s="53"/>
      <c r="E1599" s="65"/>
      <c r="F1599" s="53">
        <v>2402.9797168423202</v>
      </c>
      <c r="G1599" s="53">
        <v>89.617975478414323</v>
      </c>
      <c r="H1599" s="54">
        <v>37.888199999999898</v>
      </c>
      <c r="I1599" s="53"/>
      <c r="J1599" s="53">
        <v>-20.238680205972699</v>
      </c>
      <c r="K1599" s="53">
        <v>242.47341756998389</v>
      </c>
      <c r="L1599" s="53">
        <v>44.330952600618303</v>
      </c>
      <c r="M1599" s="54">
        <v>0</v>
      </c>
      <c r="N1599" s="94"/>
      <c r="O1599" s="94"/>
      <c r="P1599" s="94"/>
      <c r="Q1599" s="94"/>
    </row>
    <row r="1600" spans="1:17" s="55" customFormat="1">
      <c r="A1600" s="53">
        <v>1597</v>
      </c>
      <c r="B1600" s="53">
        <v>112.59051844785</v>
      </c>
      <c r="C1600" s="53">
        <v>112</v>
      </c>
      <c r="D1600" s="53"/>
      <c r="E1600" s="65"/>
      <c r="F1600" s="53">
        <v>2388.012099775633</v>
      </c>
      <c r="G1600" s="53">
        <v>89.68615729659615</v>
      </c>
      <c r="H1600" s="54">
        <v>37.888199999999898</v>
      </c>
      <c r="I1600" s="53"/>
      <c r="J1600" s="53">
        <v>-20.238680205972699</v>
      </c>
      <c r="K1600" s="53">
        <v>243.48091110746091</v>
      </c>
      <c r="L1600" s="53">
        <v>55.666203747244872</v>
      </c>
      <c r="M1600" s="54">
        <v>0</v>
      </c>
      <c r="N1600" s="94"/>
      <c r="O1600" s="94"/>
      <c r="P1600" s="94"/>
      <c r="Q1600" s="94"/>
    </row>
    <row r="1601" spans="1:17" s="55" customFormat="1">
      <c r="A1601" s="53">
        <v>1598</v>
      </c>
      <c r="B1601" s="53">
        <v>111.80981954347349</v>
      </c>
      <c r="C1601" s="53">
        <v>112</v>
      </c>
      <c r="D1601" s="53"/>
      <c r="E1601" s="65"/>
      <c r="F1601" s="53">
        <v>2371.4537034236678</v>
      </c>
      <c r="G1601" s="53">
        <v>89.754339114777963</v>
      </c>
      <c r="H1601" s="54">
        <v>37.733142079259913</v>
      </c>
      <c r="I1601" s="53"/>
      <c r="J1601" s="53">
        <v>-20.238680205972699</v>
      </c>
      <c r="K1601" s="53">
        <v>243.8631157857838</v>
      </c>
      <c r="L1601" s="53">
        <v>56.849824915915967</v>
      </c>
      <c r="M1601" s="54">
        <v>0</v>
      </c>
      <c r="N1601" s="94"/>
      <c r="O1601" s="94"/>
      <c r="P1601" s="94"/>
      <c r="Q1601" s="94"/>
    </row>
    <row r="1602" spans="1:17" s="55" customFormat="1">
      <c r="A1602" s="53">
        <v>1599</v>
      </c>
      <c r="B1602" s="53">
        <v>111.0236195556448</v>
      </c>
      <c r="C1602" s="53">
        <v>111</v>
      </c>
      <c r="D1602" s="53"/>
      <c r="E1602" s="65"/>
      <c r="F1602" s="53">
        <v>2354.7786306940939</v>
      </c>
      <c r="G1602" s="53">
        <v>89.822520932959776</v>
      </c>
      <c r="H1602" s="54">
        <v>37.497599999999899</v>
      </c>
      <c r="I1602" s="53"/>
      <c r="J1602" s="53">
        <v>-20.238680205972699</v>
      </c>
      <c r="K1602" s="53">
        <v>244.06039417804121</v>
      </c>
      <c r="L1602" s="53">
        <v>56.3348467572579</v>
      </c>
      <c r="M1602" s="54">
        <v>0</v>
      </c>
      <c r="N1602" s="94"/>
      <c r="O1602" s="94"/>
      <c r="P1602" s="94"/>
      <c r="Q1602" s="94"/>
    </row>
    <row r="1603" spans="1:17" s="55" customFormat="1">
      <c r="A1603" s="53">
        <v>1600</v>
      </c>
      <c r="B1603" s="53">
        <v>110.33821625366809</v>
      </c>
      <c r="C1603" s="53">
        <v>110</v>
      </c>
      <c r="D1603" s="53"/>
      <c r="E1603" s="65"/>
      <c r="F1603" s="53">
        <v>2340.2414263103642</v>
      </c>
      <c r="G1603" s="53">
        <v>89.890702751141603</v>
      </c>
      <c r="H1603" s="54">
        <v>37.342542079259907</v>
      </c>
      <c r="I1603" s="53"/>
      <c r="J1603" s="53">
        <v>-20.238680205972699</v>
      </c>
      <c r="K1603" s="53">
        <v>243.7365191471913</v>
      </c>
      <c r="L1603" s="53">
        <v>48.347094540536773</v>
      </c>
      <c r="M1603" s="54">
        <v>0</v>
      </c>
      <c r="N1603" s="94"/>
      <c r="O1603" s="94"/>
      <c r="P1603" s="94"/>
      <c r="Q1603" s="94"/>
    </row>
    <row r="1604" spans="1:17" s="55" customFormat="1">
      <c r="A1604" s="53">
        <v>1601</v>
      </c>
      <c r="B1604" s="53">
        <v>109.8043539400979</v>
      </c>
      <c r="C1604" s="53">
        <v>109</v>
      </c>
      <c r="D1604" s="53"/>
      <c r="E1604" s="65"/>
      <c r="F1604" s="53">
        <v>2328.9183621483462</v>
      </c>
      <c r="G1604" s="53">
        <v>89.958884569323416</v>
      </c>
      <c r="H1604" s="54">
        <v>37.262057920739892</v>
      </c>
      <c r="I1604" s="53"/>
      <c r="J1604" s="53">
        <v>-20.238680205972699</v>
      </c>
      <c r="K1604" s="53">
        <v>242.93249093882241</v>
      </c>
      <c r="L1604" s="53">
        <v>35.982585999517482</v>
      </c>
      <c r="M1604" s="54">
        <v>0</v>
      </c>
      <c r="N1604" s="94"/>
      <c r="O1604" s="94"/>
      <c r="P1604" s="94"/>
      <c r="Q1604" s="94"/>
    </row>
    <row r="1605" spans="1:17" s="55" customFormat="1">
      <c r="A1605" s="53">
        <v>1602</v>
      </c>
      <c r="B1605" s="53">
        <v>109.29502545159311</v>
      </c>
      <c r="C1605" s="53">
        <v>108</v>
      </c>
      <c r="D1605" s="53"/>
      <c r="E1605" s="65"/>
      <c r="F1605" s="53">
        <v>2318.1156532695049</v>
      </c>
      <c r="G1605" s="53">
        <v>90</v>
      </c>
      <c r="H1605" s="54">
        <v>37.342542079259907</v>
      </c>
      <c r="I1605" s="53"/>
      <c r="J1605" s="53">
        <v>-20.238680205972699</v>
      </c>
      <c r="K1605" s="53">
        <v>243.73053521886109</v>
      </c>
      <c r="L1605" s="53">
        <v>46.829389462362123</v>
      </c>
      <c r="M1605" s="54">
        <v>0</v>
      </c>
      <c r="N1605" s="94"/>
      <c r="O1605" s="94"/>
      <c r="P1605" s="94"/>
      <c r="Q1605" s="94"/>
    </row>
    <row r="1606" spans="1:17" s="55" customFormat="1">
      <c r="A1606" s="53">
        <v>1603</v>
      </c>
      <c r="B1606" s="53">
        <v>108.6520329285041</v>
      </c>
      <c r="C1606" s="53">
        <v>107</v>
      </c>
      <c r="D1606" s="53"/>
      <c r="E1606" s="65"/>
      <c r="F1606" s="53">
        <v>2304.477969152143</v>
      </c>
      <c r="G1606" s="53">
        <v>90</v>
      </c>
      <c r="H1606" s="54">
        <v>37.1069999999999</v>
      </c>
      <c r="I1606" s="53"/>
      <c r="J1606" s="53">
        <v>-20.238680205972699</v>
      </c>
      <c r="K1606" s="53">
        <v>244.2982977485363</v>
      </c>
      <c r="L1606" s="53">
        <v>52.39907722631002</v>
      </c>
      <c r="M1606" s="54">
        <v>0</v>
      </c>
      <c r="N1606" s="94"/>
      <c r="O1606" s="94"/>
      <c r="P1606" s="94"/>
      <c r="Q1606" s="94"/>
    </row>
    <row r="1607" spans="1:17" s="55" customFormat="1">
      <c r="A1607" s="53">
        <v>1604</v>
      </c>
      <c r="B1607" s="53">
        <v>107.95338534569269</v>
      </c>
      <c r="C1607" s="53">
        <v>107</v>
      </c>
      <c r="D1607" s="53"/>
      <c r="E1607" s="65"/>
      <c r="F1607" s="53">
        <v>2289.6598574298368</v>
      </c>
      <c r="G1607" s="53">
        <v>90</v>
      </c>
      <c r="H1607" s="54">
        <v>37.1069999999999</v>
      </c>
      <c r="I1607" s="53"/>
      <c r="J1607" s="53">
        <v>-20.238680205972699</v>
      </c>
      <c r="K1607" s="53">
        <v>244.63767828881089</v>
      </c>
      <c r="L1607" s="53">
        <v>53.954147179777692</v>
      </c>
      <c r="M1607" s="54">
        <v>0</v>
      </c>
      <c r="N1607" s="94"/>
      <c r="O1607" s="94"/>
      <c r="P1607" s="94"/>
      <c r="Q1607" s="94"/>
    </row>
    <row r="1608" spans="1:17" s="55" customFormat="1">
      <c r="A1608" s="53">
        <v>1605</v>
      </c>
      <c r="B1608" s="53">
        <v>107.33951332094151</v>
      </c>
      <c r="C1608" s="53">
        <v>106</v>
      </c>
      <c r="D1608" s="53"/>
      <c r="E1608" s="65"/>
      <c r="F1608" s="53">
        <v>2276.6398105997068</v>
      </c>
      <c r="G1608" s="53">
        <v>90</v>
      </c>
      <c r="H1608" s="54">
        <v>37.1069999999999</v>
      </c>
      <c r="I1608" s="53"/>
      <c r="J1608" s="53">
        <v>-20.238680205972699</v>
      </c>
      <c r="K1608" s="53">
        <v>244.10763251890731</v>
      </c>
      <c r="L1608" s="53">
        <v>44.520039695024103</v>
      </c>
      <c r="M1608" s="54">
        <v>0</v>
      </c>
      <c r="N1608" s="94"/>
      <c r="O1608" s="94"/>
      <c r="P1608" s="94"/>
      <c r="Q1608" s="94"/>
    </row>
    <row r="1609" spans="1:17" s="55" customFormat="1">
      <c r="A1609" s="53">
        <v>1606</v>
      </c>
      <c r="B1609" s="53">
        <v>106.7750133666769</v>
      </c>
      <c r="C1609" s="53">
        <v>106</v>
      </c>
      <c r="D1609" s="53"/>
      <c r="E1609" s="65"/>
      <c r="F1609" s="53">
        <v>2264.666931003002</v>
      </c>
      <c r="G1609" s="53">
        <v>90</v>
      </c>
      <c r="H1609" s="54">
        <v>37.1069999999999</v>
      </c>
      <c r="I1609" s="53"/>
      <c r="J1609" s="53">
        <v>-748.83852872969112</v>
      </c>
      <c r="K1609" s="53">
        <v>244.444526597399</v>
      </c>
      <c r="L1609" s="53">
        <v>47.759614650087542</v>
      </c>
      <c r="M1609" s="54">
        <v>0</v>
      </c>
      <c r="N1609" s="94"/>
      <c r="O1609" s="94"/>
      <c r="P1609" s="94"/>
      <c r="Q1609" s="94"/>
    </row>
    <row r="1610" spans="1:17" s="55" customFormat="1">
      <c r="A1610" s="53">
        <v>1607</v>
      </c>
      <c r="B1610" s="53">
        <v>106.299710729979</v>
      </c>
      <c r="C1610" s="53">
        <v>106</v>
      </c>
      <c r="D1610" s="53"/>
      <c r="E1610" s="65"/>
      <c r="F1610" s="53">
        <v>2254.585900529592</v>
      </c>
      <c r="G1610" s="53">
        <v>90</v>
      </c>
      <c r="H1610" s="54">
        <v>37.1069999999999</v>
      </c>
      <c r="I1610" s="53"/>
      <c r="J1610" s="53">
        <v>-27.78844784246628</v>
      </c>
      <c r="K1610" s="53">
        <v>243.8452078972764</v>
      </c>
      <c r="L1610" s="53">
        <v>37.690272404450717</v>
      </c>
      <c r="M1610" s="54">
        <v>0</v>
      </c>
      <c r="N1610" s="94"/>
      <c r="O1610" s="94"/>
      <c r="P1610" s="94"/>
      <c r="Q1610" s="94"/>
    </row>
    <row r="1611" spans="1:17" s="55" customFormat="1">
      <c r="A1611" s="53">
        <v>1608</v>
      </c>
      <c r="B1611" s="53">
        <v>105.9860059509427</v>
      </c>
      <c r="C1611" s="53">
        <v>106</v>
      </c>
      <c r="D1611" s="53"/>
      <c r="E1611" s="65"/>
      <c r="F1611" s="53">
        <v>2247.9323135453278</v>
      </c>
      <c r="G1611" s="53">
        <v>90</v>
      </c>
      <c r="H1611" s="54">
        <v>37.1069999999999</v>
      </c>
      <c r="I1611" s="53"/>
      <c r="J1611" s="53">
        <v>-27.78844784246628</v>
      </c>
      <c r="K1611" s="53">
        <v>243.26422601920331</v>
      </c>
      <c r="L1611" s="53">
        <v>28.82075092320607</v>
      </c>
      <c r="M1611" s="54">
        <v>0</v>
      </c>
      <c r="N1611" s="94"/>
      <c r="O1611" s="94"/>
      <c r="P1611" s="94"/>
      <c r="Q1611" s="94"/>
    </row>
    <row r="1612" spans="1:17" s="55" customFormat="1">
      <c r="A1612" s="53">
        <v>1609</v>
      </c>
      <c r="B1612" s="53">
        <v>105.8709018676356</v>
      </c>
      <c r="C1612" s="53">
        <v>106</v>
      </c>
      <c r="D1612" s="53"/>
      <c r="E1612" s="65"/>
      <c r="F1612" s="53">
        <v>2245.490989467065</v>
      </c>
      <c r="G1612" s="53">
        <v>90</v>
      </c>
      <c r="H1612" s="54">
        <v>36.951942079259943</v>
      </c>
      <c r="I1612" s="53"/>
      <c r="J1612" s="53">
        <v>-27.78844784246628</v>
      </c>
      <c r="K1612" s="53">
        <v>242.1434359870604</v>
      </c>
      <c r="L1612" s="53">
        <v>14.38122205631209</v>
      </c>
      <c r="M1612" s="54">
        <v>0</v>
      </c>
      <c r="N1612" s="94"/>
      <c r="O1612" s="94"/>
      <c r="P1612" s="94"/>
      <c r="Q1612" s="94"/>
    </row>
    <row r="1613" spans="1:17" s="55" customFormat="1">
      <c r="A1613" s="53">
        <v>1610</v>
      </c>
      <c r="B1613" s="53">
        <v>105.8263018127531</v>
      </c>
      <c r="C1613" s="53">
        <v>106</v>
      </c>
      <c r="D1613" s="53"/>
      <c r="E1613" s="65"/>
      <c r="F1613" s="53">
        <v>2244.5450352945609</v>
      </c>
      <c r="G1613" s="53">
        <v>90</v>
      </c>
      <c r="H1613" s="54">
        <v>36.871457920739957</v>
      </c>
      <c r="I1613" s="53"/>
      <c r="J1613" s="53">
        <v>-27.78844784246628</v>
      </c>
      <c r="K1613" s="53">
        <v>242.37315805903759</v>
      </c>
      <c r="L1613" s="53">
        <v>19.173916738920639</v>
      </c>
      <c r="M1613" s="54">
        <v>0</v>
      </c>
      <c r="N1613" s="94"/>
      <c r="O1613" s="94"/>
      <c r="P1613" s="94"/>
      <c r="Q1613" s="94"/>
    </row>
    <row r="1614" spans="1:17" s="55" customFormat="1">
      <c r="A1614" s="53">
        <v>1611</v>
      </c>
      <c r="B1614" s="53">
        <v>105.88477496947159</v>
      </c>
      <c r="C1614" s="53">
        <v>106</v>
      </c>
      <c r="D1614" s="53"/>
      <c r="E1614" s="65"/>
      <c r="F1614" s="53">
        <v>2245.785233915909</v>
      </c>
      <c r="G1614" s="53">
        <v>90</v>
      </c>
      <c r="H1614" s="54">
        <v>37.1069999999999</v>
      </c>
      <c r="I1614" s="53"/>
      <c r="J1614" s="53">
        <v>-27.78844784246628</v>
      </c>
      <c r="K1614" s="53">
        <v>241.49961565986109</v>
      </c>
      <c r="L1614" s="53">
        <v>7.6992775101674962</v>
      </c>
      <c r="M1614" s="54">
        <v>0</v>
      </c>
      <c r="N1614" s="94"/>
      <c r="O1614" s="94"/>
      <c r="P1614" s="94"/>
      <c r="Q1614" s="94"/>
    </row>
    <row r="1615" spans="1:17" s="55" customFormat="1">
      <c r="A1615" s="53">
        <v>1612</v>
      </c>
      <c r="B1615" s="53">
        <v>106.0897891358286</v>
      </c>
      <c r="C1615" s="53">
        <v>106</v>
      </c>
      <c r="D1615" s="53"/>
      <c r="E1615" s="65"/>
      <c r="F1615" s="53">
        <v>2250.1335246657441</v>
      </c>
      <c r="G1615" s="53">
        <v>90</v>
      </c>
      <c r="H1615" s="54">
        <v>36.951942079259943</v>
      </c>
      <c r="I1615" s="53"/>
      <c r="J1615" s="53">
        <v>-27.78844784246628</v>
      </c>
      <c r="K1615" s="53">
        <v>240.85914798177691</v>
      </c>
      <c r="L1615" s="53">
        <v>0.81441820007185806</v>
      </c>
      <c r="M1615" s="54">
        <v>0</v>
      </c>
      <c r="N1615" s="94"/>
      <c r="O1615" s="94"/>
      <c r="P1615" s="94"/>
      <c r="Q1615" s="94"/>
    </row>
    <row r="1616" spans="1:17" s="55" customFormat="1">
      <c r="A1616" s="53">
        <v>1613</v>
      </c>
      <c r="B1616" s="53">
        <v>106.5031779662892</v>
      </c>
      <c r="C1616" s="53">
        <v>107</v>
      </c>
      <c r="D1616" s="53"/>
      <c r="E1616" s="65"/>
      <c r="F1616" s="53">
        <v>2258.90138134374</v>
      </c>
      <c r="G1616" s="53">
        <v>90</v>
      </c>
      <c r="H1616" s="54">
        <v>37.181573762219941</v>
      </c>
      <c r="I1616" s="53"/>
      <c r="J1616" s="53">
        <v>-27.78844784246628</v>
      </c>
      <c r="K1616" s="53">
        <v>239.479496450021</v>
      </c>
      <c r="L1616" s="53">
        <v>-16.043786710601001</v>
      </c>
      <c r="M1616" s="54">
        <v>0</v>
      </c>
      <c r="N1616" s="94"/>
      <c r="O1616" s="94"/>
      <c r="P1616" s="94"/>
      <c r="Q1616" s="94"/>
    </row>
    <row r="1617" spans="1:17" s="55" customFormat="1">
      <c r="A1617" s="53">
        <v>1614</v>
      </c>
      <c r="B1617" s="53">
        <v>107.1782502857665</v>
      </c>
      <c r="C1617" s="53">
        <v>107</v>
      </c>
      <c r="D1617" s="53"/>
      <c r="E1617" s="65"/>
      <c r="F1617" s="53">
        <v>2273.2194685979712</v>
      </c>
      <c r="G1617" s="53">
        <v>90</v>
      </c>
      <c r="H1617" s="54">
        <v>37.888199999999898</v>
      </c>
      <c r="I1617" s="53"/>
      <c r="J1617" s="53">
        <v>-27.78844784246628</v>
      </c>
      <c r="K1617" s="53">
        <v>238.0938733181714</v>
      </c>
      <c r="L1617" s="53">
        <v>-30.68569793647497</v>
      </c>
      <c r="M1617" s="54">
        <v>0</v>
      </c>
      <c r="N1617" s="94"/>
      <c r="O1617" s="94"/>
      <c r="P1617" s="94"/>
      <c r="Q1617" s="94"/>
    </row>
    <row r="1618" spans="1:17" s="55" customFormat="1">
      <c r="A1618" s="53">
        <v>1615</v>
      </c>
      <c r="B1618" s="53">
        <v>107.9912792450003</v>
      </c>
      <c r="C1618" s="53">
        <v>108</v>
      </c>
      <c r="D1618" s="53"/>
      <c r="E1618" s="65"/>
      <c r="F1618" s="53">
        <v>2290.4635759960329</v>
      </c>
      <c r="G1618" s="53">
        <v>90</v>
      </c>
      <c r="H1618" s="54">
        <v>37.888199999999898</v>
      </c>
      <c r="I1618" s="53"/>
      <c r="J1618" s="53">
        <v>-27.78844784246628</v>
      </c>
      <c r="K1618" s="53">
        <v>237.29126364074929</v>
      </c>
      <c r="L1618" s="53">
        <v>-36.506025670538932</v>
      </c>
      <c r="M1618" s="54">
        <v>0</v>
      </c>
      <c r="N1618" s="94"/>
      <c r="O1618" s="94"/>
      <c r="P1618" s="94"/>
      <c r="Q1618" s="94"/>
    </row>
    <row r="1619" spans="1:17" s="55" customFormat="1">
      <c r="A1619" s="53">
        <v>1616</v>
      </c>
      <c r="B1619" s="53">
        <v>108.9270758545025</v>
      </c>
      <c r="C1619" s="53">
        <v>109</v>
      </c>
      <c r="D1619" s="53"/>
      <c r="E1619" s="65"/>
      <c r="F1619" s="53">
        <v>2310.311549495289</v>
      </c>
      <c r="G1619" s="53">
        <v>90</v>
      </c>
      <c r="H1619" s="54">
        <v>38.353373762219917</v>
      </c>
      <c r="I1619" s="53"/>
      <c r="J1619" s="53">
        <v>-27.78844784246628</v>
      </c>
      <c r="K1619" s="53">
        <v>236.14254483750429</v>
      </c>
      <c r="L1619" s="53">
        <v>-47.364148040298041</v>
      </c>
      <c r="M1619" s="54">
        <v>0</v>
      </c>
      <c r="N1619" s="94"/>
      <c r="O1619" s="94"/>
      <c r="P1619" s="94"/>
      <c r="Q1619" s="94"/>
    </row>
    <row r="1620" spans="1:17" s="55" customFormat="1">
      <c r="A1620" s="53">
        <v>1617</v>
      </c>
      <c r="B1620" s="53">
        <v>109.9637745299934</v>
      </c>
      <c r="C1620" s="53">
        <v>110</v>
      </c>
      <c r="D1620" s="53"/>
      <c r="E1620" s="65"/>
      <c r="F1620" s="53">
        <v>2332.2996264223898</v>
      </c>
      <c r="G1620" s="53">
        <v>90</v>
      </c>
      <c r="H1620" s="54">
        <v>39.215057920739987</v>
      </c>
      <c r="I1620" s="53"/>
      <c r="J1620" s="53">
        <v>-27.78844784246628</v>
      </c>
      <c r="K1620" s="53">
        <v>235.5114673349776</v>
      </c>
      <c r="L1620" s="53">
        <v>-50.37308608767129</v>
      </c>
      <c r="M1620" s="54">
        <v>0</v>
      </c>
      <c r="N1620" s="94"/>
      <c r="O1620" s="94"/>
      <c r="P1620" s="94"/>
      <c r="Q1620" s="94"/>
    </row>
    <row r="1621" spans="1:17" s="55" customFormat="1">
      <c r="A1621" s="53">
        <v>1618</v>
      </c>
      <c r="B1621" s="53">
        <v>111.0809726867824</v>
      </c>
      <c r="C1621" s="53">
        <v>111</v>
      </c>
      <c r="D1621" s="53"/>
      <c r="E1621" s="65"/>
      <c r="F1621" s="53">
        <v>2355.9950738991238</v>
      </c>
      <c r="G1621" s="53">
        <v>90</v>
      </c>
      <c r="H1621" s="54">
        <v>39.450600000000001</v>
      </c>
      <c r="I1621" s="53"/>
      <c r="J1621" s="53">
        <v>-27.78844784246628</v>
      </c>
      <c r="K1621" s="53">
        <v>234.58465115365081</v>
      </c>
      <c r="L1621" s="53">
        <v>-57.809335433667172</v>
      </c>
      <c r="M1621" s="54">
        <v>0</v>
      </c>
      <c r="N1621" s="94"/>
      <c r="O1621" s="94"/>
      <c r="P1621" s="94"/>
      <c r="Q1621" s="94"/>
    </row>
    <row r="1622" spans="1:17" s="55" customFormat="1">
      <c r="A1622" s="53">
        <v>1619</v>
      </c>
      <c r="B1622" s="53">
        <v>112.21257271118451</v>
      </c>
      <c r="C1622" s="53">
        <v>113</v>
      </c>
      <c r="D1622" s="53"/>
      <c r="E1622" s="65"/>
      <c r="F1622" s="53">
        <v>2379.995980792809</v>
      </c>
      <c r="G1622" s="53">
        <v>90.027066387505229</v>
      </c>
      <c r="H1622" s="54">
        <v>39.450600000000001</v>
      </c>
      <c r="I1622" s="53"/>
      <c r="J1622" s="53">
        <v>-27.78844784246628</v>
      </c>
      <c r="K1622" s="53">
        <v>234.22862574278969</v>
      </c>
      <c r="L1622" s="53">
        <v>-57.066901310331467</v>
      </c>
      <c r="M1622" s="54">
        <v>0</v>
      </c>
      <c r="N1622" s="94"/>
      <c r="O1622" s="94"/>
      <c r="P1622" s="94"/>
      <c r="Q1622" s="94"/>
    </row>
    <row r="1623" spans="1:17" s="55" customFormat="1">
      <c r="A1623" s="53">
        <v>1620</v>
      </c>
      <c r="B1623" s="53">
        <v>113.27967505492261</v>
      </c>
      <c r="C1623" s="53">
        <v>114</v>
      </c>
      <c r="D1623" s="53"/>
      <c r="E1623" s="65"/>
      <c r="F1623" s="53">
        <v>2402.628910667147</v>
      </c>
      <c r="G1623" s="53">
        <v>90.095248205687056</v>
      </c>
      <c r="H1623" s="54">
        <v>39.450600000000001</v>
      </c>
      <c r="I1623" s="53"/>
      <c r="J1623" s="53">
        <v>-27.78844784246628</v>
      </c>
      <c r="K1623" s="53">
        <v>233.9455943889142</v>
      </c>
      <c r="L1623" s="53">
        <v>-55.791256704348093</v>
      </c>
      <c r="M1623" s="54">
        <v>0</v>
      </c>
      <c r="N1623" s="94"/>
      <c r="O1623" s="94"/>
      <c r="P1623" s="94"/>
      <c r="Q1623" s="94"/>
    </row>
    <row r="1624" spans="1:17" s="55" customFormat="1">
      <c r="A1624" s="53">
        <v>1621</v>
      </c>
      <c r="B1624" s="53">
        <v>114.1737413604169</v>
      </c>
      <c r="C1624" s="53">
        <v>115</v>
      </c>
      <c r="D1624" s="53"/>
      <c r="E1624" s="65"/>
      <c r="F1624" s="53">
        <v>2421.5917965740182</v>
      </c>
      <c r="G1624" s="53">
        <v>90.16343002386887</v>
      </c>
      <c r="H1624" s="54">
        <v>39.450600000000001</v>
      </c>
      <c r="I1624" s="53"/>
      <c r="J1624" s="53">
        <v>-27.78844784246628</v>
      </c>
      <c r="K1624" s="53">
        <v>234.9678079233714</v>
      </c>
      <c r="L1624" s="53">
        <v>-37.357558463582322</v>
      </c>
      <c r="M1624" s="54">
        <v>0</v>
      </c>
      <c r="N1624" s="94"/>
      <c r="O1624" s="94"/>
      <c r="P1624" s="94"/>
      <c r="Q1624" s="94"/>
    </row>
    <row r="1625" spans="1:17" s="55" customFormat="1">
      <c r="A1625" s="53">
        <v>1622</v>
      </c>
      <c r="B1625" s="53">
        <v>114.8503692382201</v>
      </c>
      <c r="C1625" s="53">
        <v>115</v>
      </c>
      <c r="D1625" s="53"/>
      <c r="E1625" s="65"/>
      <c r="F1625" s="53">
        <v>2435.9428767672221</v>
      </c>
      <c r="G1625" s="53">
        <v>90.231611842050697</v>
      </c>
      <c r="H1625" s="54">
        <v>39.450600000000001</v>
      </c>
      <c r="I1625" s="53"/>
      <c r="J1625" s="53">
        <v>-27.78844784246628</v>
      </c>
      <c r="K1625" s="53">
        <v>235.5355580701013</v>
      </c>
      <c r="L1625" s="53">
        <v>-27.987392514153409</v>
      </c>
      <c r="M1625" s="54">
        <v>0</v>
      </c>
      <c r="N1625" s="94"/>
      <c r="O1625" s="94"/>
      <c r="P1625" s="94"/>
      <c r="Q1625" s="94"/>
    </row>
    <row r="1626" spans="1:17" s="55" customFormat="1">
      <c r="A1626" s="53">
        <v>1623</v>
      </c>
      <c r="B1626" s="53">
        <v>115.44837109990409</v>
      </c>
      <c r="C1626" s="53">
        <v>116</v>
      </c>
      <c r="D1626" s="53"/>
      <c r="E1626" s="65"/>
      <c r="F1626" s="53">
        <v>2448.6263220615178</v>
      </c>
      <c r="G1626" s="53">
        <v>90.29979366023251</v>
      </c>
      <c r="H1626" s="54">
        <v>39.450600000000001</v>
      </c>
      <c r="I1626" s="53"/>
      <c r="J1626" s="53">
        <v>-27.78844784246628</v>
      </c>
      <c r="K1626" s="53">
        <v>235.29884365693329</v>
      </c>
      <c r="L1626" s="53">
        <v>-30.462086451503289</v>
      </c>
      <c r="M1626" s="54">
        <v>0</v>
      </c>
      <c r="N1626" s="94"/>
      <c r="O1626" s="94"/>
      <c r="P1626" s="94"/>
      <c r="Q1626" s="94"/>
    </row>
    <row r="1627" spans="1:17" s="55" customFormat="1">
      <c r="A1627" s="53">
        <v>1624</v>
      </c>
      <c r="B1627" s="53">
        <v>115.79944556928319</v>
      </c>
      <c r="C1627" s="53">
        <v>116</v>
      </c>
      <c r="D1627" s="53"/>
      <c r="E1627" s="65"/>
      <c r="F1627" s="53">
        <v>2456.0725092925318</v>
      </c>
      <c r="G1627" s="53">
        <v>90.367975478414323</v>
      </c>
      <c r="H1627" s="54">
        <v>38.830368317039976</v>
      </c>
      <c r="I1627" s="53"/>
      <c r="J1627" s="53">
        <v>-27.78844784246628</v>
      </c>
      <c r="K1627" s="53">
        <v>236.93337998747211</v>
      </c>
      <c r="L1627" s="53">
        <v>-6.1240887768232479</v>
      </c>
      <c r="M1627" s="54">
        <v>0</v>
      </c>
      <c r="N1627" s="94"/>
      <c r="O1627" s="94"/>
      <c r="P1627" s="94"/>
      <c r="Q1627" s="94"/>
    </row>
    <row r="1628" spans="1:17" s="55" customFormat="1">
      <c r="A1628" s="53">
        <v>1625</v>
      </c>
      <c r="B1628" s="53">
        <v>115.8835001831129</v>
      </c>
      <c r="C1628" s="53">
        <v>116</v>
      </c>
      <c r="D1628" s="53"/>
      <c r="E1628" s="65"/>
      <c r="F1628" s="53">
        <v>2457.8552831675829</v>
      </c>
      <c r="G1628" s="53">
        <v>90.43615729659615</v>
      </c>
      <c r="H1628" s="54">
        <v>38.198315841479932</v>
      </c>
      <c r="I1628" s="53"/>
      <c r="J1628" s="53">
        <v>-27.78844784246628</v>
      </c>
      <c r="K1628" s="53">
        <v>238.0228764175564</v>
      </c>
      <c r="L1628" s="53">
        <v>6.8526191124415954</v>
      </c>
      <c r="M1628" s="54">
        <v>0</v>
      </c>
      <c r="N1628" s="94"/>
      <c r="O1628" s="94"/>
      <c r="P1628" s="94"/>
      <c r="Q1628" s="94"/>
    </row>
    <row r="1629" spans="1:17" s="55" customFormat="1">
      <c r="A1629" s="53">
        <v>1626</v>
      </c>
      <c r="B1629" s="53">
        <v>115.6174082153663</v>
      </c>
      <c r="C1629" s="53">
        <v>116</v>
      </c>
      <c r="D1629" s="53"/>
      <c r="E1629" s="65"/>
      <c r="F1629" s="53">
        <v>2452.2115500416339</v>
      </c>
      <c r="G1629" s="53">
        <v>90.504339114777963</v>
      </c>
      <c r="H1629" s="54">
        <v>38.359284158519969</v>
      </c>
      <c r="I1629" s="53"/>
      <c r="J1629" s="53">
        <v>399.62519375719558</v>
      </c>
      <c r="K1629" s="53">
        <v>240.1113615086164</v>
      </c>
      <c r="L1629" s="53">
        <v>33.354374102169587</v>
      </c>
      <c r="M1629" s="54">
        <v>0</v>
      </c>
      <c r="N1629" s="94"/>
      <c r="O1629" s="94"/>
      <c r="P1629" s="94"/>
      <c r="Q1629" s="94"/>
    </row>
    <row r="1630" spans="1:17" s="55" customFormat="1">
      <c r="A1630" s="53">
        <v>1627</v>
      </c>
      <c r="B1630" s="53">
        <v>114.8509222839028</v>
      </c>
      <c r="C1630" s="53">
        <v>115</v>
      </c>
      <c r="D1630" s="53"/>
      <c r="E1630" s="65"/>
      <c r="F1630" s="53">
        <v>2435.954606705056</v>
      </c>
      <c r="G1630" s="53">
        <v>90.572520932959776</v>
      </c>
      <c r="H1630" s="54">
        <v>37.423026237779958</v>
      </c>
      <c r="I1630" s="53"/>
      <c r="J1630" s="53">
        <v>-20.238680205972699</v>
      </c>
      <c r="K1630" s="53">
        <v>242.70295453013429</v>
      </c>
      <c r="L1630" s="53">
        <v>63.435136274545208</v>
      </c>
      <c r="M1630" s="54">
        <v>0</v>
      </c>
      <c r="N1630" s="94"/>
      <c r="O1630" s="94"/>
      <c r="P1630" s="94"/>
      <c r="Q1630" s="94"/>
    </row>
    <row r="1631" spans="1:17" s="55" customFormat="1">
      <c r="A1631" s="53">
        <v>1628</v>
      </c>
      <c r="B1631" s="53">
        <v>113.4461386291684</v>
      </c>
      <c r="C1631" s="53">
        <v>113</v>
      </c>
      <c r="D1631" s="53"/>
      <c r="E1631" s="65"/>
      <c r="F1631" s="53">
        <v>2406.159554587709</v>
      </c>
      <c r="G1631" s="53">
        <v>90.640702751141603</v>
      </c>
      <c r="H1631" s="54">
        <v>34.700647030380082</v>
      </c>
      <c r="I1631" s="53"/>
      <c r="J1631" s="53">
        <v>-20.238680205972699</v>
      </c>
      <c r="K1631" s="53">
        <v>245.74891130985861</v>
      </c>
      <c r="L1631" s="53">
        <v>97.330808250563081</v>
      </c>
      <c r="M1631" s="54">
        <v>0</v>
      </c>
      <c r="N1631" s="94"/>
      <c r="O1631" s="94"/>
      <c r="P1631" s="94"/>
      <c r="Q1631" s="94"/>
    </row>
    <row r="1632" spans="1:17" s="55" customFormat="1">
      <c r="A1632" s="53">
        <v>1629</v>
      </c>
      <c r="B1632" s="53">
        <v>111.576648120098</v>
      </c>
      <c r="C1632" s="53">
        <v>112</v>
      </c>
      <c r="D1632" s="53"/>
      <c r="E1632" s="65"/>
      <c r="F1632" s="53">
        <v>2366.5082054544009</v>
      </c>
      <c r="G1632" s="53">
        <v>90.708884569323416</v>
      </c>
      <c r="H1632" s="54">
        <v>31.483542079260001</v>
      </c>
      <c r="I1632" s="53"/>
      <c r="J1632" s="53">
        <v>-20.238680205972699</v>
      </c>
      <c r="K1632" s="53">
        <v>247.37157761068451</v>
      </c>
      <c r="L1632" s="53">
        <v>107.7640142220847</v>
      </c>
      <c r="M1632" s="54">
        <v>0</v>
      </c>
      <c r="N1632" s="94"/>
      <c r="O1632" s="94"/>
      <c r="P1632" s="94"/>
      <c r="Q1632" s="94"/>
    </row>
    <row r="1633" spans="1:17" s="55" customFormat="1">
      <c r="A1633" s="53">
        <v>1630</v>
      </c>
      <c r="B1633" s="53">
        <v>109.6212477935666</v>
      </c>
      <c r="C1633" s="53">
        <v>110</v>
      </c>
      <c r="D1633" s="53"/>
      <c r="E1633" s="65"/>
      <c r="F1633" s="53">
        <v>2325.0347341174252</v>
      </c>
      <c r="G1633" s="53">
        <v>90.75</v>
      </c>
      <c r="H1633" s="54">
        <v>31.092942079260009</v>
      </c>
      <c r="I1633" s="53"/>
      <c r="J1633" s="53">
        <v>-20.238680205972699</v>
      </c>
      <c r="K1633" s="53">
        <v>247.9676230264966</v>
      </c>
      <c r="L1633" s="53">
        <v>105.58310641692471</v>
      </c>
      <c r="M1633" s="54">
        <v>0</v>
      </c>
      <c r="N1633" s="94"/>
      <c r="O1633" s="94"/>
      <c r="P1633" s="94"/>
      <c r="Q1633" s="94"/>
    </row>
    <row r="1634" spans="1:17" s="55" customFormat="1">
      <c r="A1634" s="53">
        <v>1631</v>
      </c>
      <c r="B1634" s="53">
        <v>107.7920762241271</v>
      </c>
      <c r="C1634" s="53">
        <v>108</v>
      </c>
      <c r="D1634" s="53"/>
      <c r="E1634" s="65"/>
      <c r="F1634" s="53">
        <v>2286.2385379491811</v>
      </c>
      <c r="G1634" s="53">
        <v>90.75</v>
      </c>
      <c r="H1634" s="54">
        <v>33.028210890359922</v>
      </c>
      <c r="I1634" s="53"/>
      <c r="J1634" s="53">
        <v>-20.238680205972699</v>
      </c>
      <c r="K1634" s="53">
        <v>247.882684231323</v>
      </c>
      <c r="L1634" s="53">
        <v>94.437347276374936</v>
      </c>
      <c r="M1634" s="54">
        <v>0</v>
      </c>
      <c r="N1634" s="94"/>
      <c r="O1634" s="94"/>
      <c r="P1634" s="94"/>
      <c r="Q1634" s="94"/>
    </row>
    <row r="1635" spans="1:17" s="55" customFormat="1">
      <c r="A1635" s="53">
        <v>1632</v>
      </c>
      <c r="B1635" s="53">
        <v>106.6856463865937</v>
      </c>
      <c r="C1635" s="53">
        <v>107</v>
      </c>
      <c r="D1635" s="53"/>
      <c r="E1635" s="65"/>
      <c r="F1635" s="53">
        <v>2262.7714833871541</v>
      </c>
      <c r="G1635" s="53">
        <v>90.75</v>
      </c>
      <c r="H1635" s="54">
        <v>36.170742079260009</v>
      </c>
      <c r="I1635" s="53"/>
      <c r="J1635" s="53">
        <v>-20.238680205972699</v>
      </c>
      <c r="K1635" s="53">
        <v>245.954271585908</v>
      </c>
      <c r="L1635" s="53">
        <v>61.438809924833663</v>
      </c>
      <c r="M1635" s="54">
        <v>0</v>
      </c>
      <c r="N1635" s="94"/>
      <c r="O1635" s="94"/>
      <c r="P1635" s="94"/>
      <c r="Q1635" s="94"/>
    </row>
    <row r="1636" spans="1:17" s="55" customFormat="1">
      <c r="A1636" s="53">
        <v>1633</v>
      </c>
      <c r="B1636" s="53">
        <v>106.0100303955377</v>
      </c>
      <c r="C1636" s="53">
        <v>106</v>
      </c>
      <c r="D1636" s="53"/>
      <c r="E1636" s="65"/>
      <c r="F1636" s="53">
        <v>2248.441865017106</v>
      </c>
      <c r="G1636" s="53">
        <v>90.75</v>
      </c>
      <c r="H1636" s="54">
        <v>36.400373762219942</v>
      </c>
      <c r="I1636" s="53"/>
      <c r="J1636" s="53">
        <v>-743.3603538087965</v>
      </c>
      <c r="K1636" s="53">
        <v>244.8376862527594</v>
      </c>
      <c r="L1636" s="53">
        <v>43.441793174621893</v>
      </c>
      <c r="M1636" s="54">
        <v>0</v>
      </c>
      <c r="N1636" s="94"/>
      <c r="O1636" s="94"/>
      <c r="P1636" s="94"/>
      <c r="Q1636" s="94"/>
    </row>
    <row r="1637" spans="1:17" s="55" customFormat="1">
      <c r="A1637" s="53">
        <v>1634</v>
      </c>
      <c r="B1637" s="53">
        <v>105.59710158700619</v>
      </c>
      <c r="C1637" s="53">
        <v>105</v>
      </c>
      <c r="D1637" s="53"/>
      <c r="E1637" s="65"/>
      <c r="F1637" s="53">
        <v>2239.6837652702261</v>
      </c>
      <c r="G1637" s="53">
        <v>90.75</v>
      </c>
      <c r="H1637" s="54">
        <v>37.1069999999999</v>
      </c>
      <c r="I1637" s="53"/>
      <c r="J1637" s="53">
        <v>-27.78844784246628</v>
      </c>
      <c r="K1637" s="53">
        <v>244.18761089853021</v>
      </c>
      <c r="L1637" s="53">
        <v>34.214431027438707</v>
      </c>
      <c r="M1637" s="54">
        <v>0</v>
      </c>
      <c r="N1637" s="94"/>
      <c r="O1637" s="94"/>
      <c r="P1637" s="94"/>
      <c r="Q1637" s="94"/>
    </row>
    <row r="1638" spans="1:17" s="55" customFormat="1">
      <c r="A1638" s="53">
        <v>1635</v>
      </c>
      <c r="B1638" s="53">
        <v>105.3284056823328</v>
      </c>
      <c r="C1638" s="53">
        <v>105</v>
      </c>
      <c r="D1638" s="53"/>
      <c r="E1638" s="65"/>
      <c r="F1638" s="53">
        <v>2233.9848034005599</v>
      </c>
      <c r="G1638" s="53">
        <v>90.75</v>
      </c>
      <c r="H1638" s="54">
        <v>36.951942079259943</v>
      </c>
      <c r="I1638" s="53"/>
      <c r="J1638" s="53">
        <v>-27.78844784246628</v>
      </c>
      <c r="K1638" s="53">
        <v>243.574648355769</v>
      </c>
      <c r="L1638" s="53">
        <v>25.673620660747709</v>
      </c>
      <c r="M1638" s="54">
        <v>0</v>
      </c>
      <c r="N1638" s="94"/>
      <c r="O1638" s="94"/>
      <c r="P1638" s="94"/>
      <c r="Q1638" s="94"/>
    </row>
    <row r="1639" spans="1:17" s="55" customFormat="1">
      <c r="A1639" s="53">
        <v>1636</v>
      </c>
      <c r="B1639" s="53">
        <v>105.1200049591251</v>
      </c>
      <c r="C1639" s="53">
        <v>105</v>
      </c>
      <c r="D1639" s="53"/>
      <c r="E1639" s="65"/>
      <c r="F1639" s="53">
        <v>2229.564684766392</v>
      </c>
      <c r="G1639" s="53">
        <v>90.75</v>
      </c>
      <c r="H1639" s="54">
        <v>36.871457920739957</v>
      </c>
      <c r="I1639" s="53"/>
      <c r="J1639" s="53">
        <v>-27.78844784246628</v>
      </c>
      <c r="K1639" s="53">
        <v>243.52649896733291</v>
      </c>
      <c r="L1639" s="53">
        <v>25.727845008086341</v>
      </c>
      <c r="M1639" s="54">
        <v>0</v>
      </c>
      <c r="N1639" s="94"/>
      <c r="O1639" s="94"/>
      <c r="P1639" s="94"/>
      <c r="Q1639" s="94"/>
    </row>
    <row r="1640" spans="1:17" s="55" customFormat="1">
      <c r="A1640" s="53">
        <v>1637</v>
      </c>
      <c r="B1640" s="53">
        <v>104.89620528260249</v>
      </c>
      <c r="C1640" s="53">
        <v>105</v>
      </c>
      <c r="D1640" s="53"/>
      <c r="E1640" s="65"/>
      <c r="F1640" s="53">
        <v>2224.8179588179769</v>
      </c>
      <c r="G1640" s="53">
        <v>90.777066387505229</v>
      </c>
      <c r="H1640" s="54">
        <v>36.951942079259943</v>
      </c>
      <c r="I1640" s="53"/>
      <c r="J1640" s="53">
        <v>-27.78844784246628</v>
      </c>
      <c r="K1640" s="53">
        <v>243.628357840897</v>
      </c>
      <c r="L1640" s="53">
        <v>27.44930929073222</v>
      </c>
      <c r="M1640" s="54">
        <v>0</v>
      </c>
      <c r="N1640" s="94"/>
      <c r="O1640" s="94"/>
      <c r="P1640" s="94"/>
      <c r="Q1640" s="94"/>
    </row>
    <row r="1641" spans="1:17" s="55" customFormat="1">
      <c r="A1641" s="53">
        <v>1638</v>
      </c>
      <c r="B1641" s="53">
        <v>104.6076079436951</v>
      </c>
      <c r="C1641" s="53">
        <v>105</v>
      </c>
      <c r="D1641" s="53"/>
      <c r="E1641" s="65"/>
      <c r="F1641" s="53">
        <v>2218.6968933252988</v>
      </c>
      <c r="G1641" s="53">
        <v>90.845248205687056</v>
      </c>
      <c r="H1641" s="54">
        <v>36.7164</v>
      </c>
      <c r="I1641" s="53"/>
      <c r="J1641" s="53">
        <v>-27.78844784246628</v>
      </c>
      <c r="K1641" s="53">
        <v>244.0533539859812</v>
      </c>
      <c r="L1641" s="53">
        <v>32.714299247522973</v>
      </c>
      <c r="M1641" s="54">
        <v>0</v>
      </c>
      <c r="N1641" s="94"/>
      <c r="O1641" s="94"/>
      <c r="P1641" s="94"/>
      <c r="Q1641" s="94"/>
    </row>
    <row r="1642" spans="1:17" s="55" customFormat="1">
      <c r="A1642" s="53">
        <v>1639</v>
      </c>
      <c r="B1642" s="53">
        <v>104.2795089874231</v>
      </c>
      <c r="C1642" s="53">
        <v>104</v>
      </c>
      <c r="D1642" s="53"/>
      <c r="E1642" s="65"/>
      <c r="F1642" s="53">
        <v>2211.7380100347468</v>
      </c>
      <c r="G1642" s="53">
        <v>90.91343002386887</v>
      </c>
      <c r="H1642" s="54">
        <v>36.871457920739957</v>
      </c>
      <c r="I1642" s="53"/>
      <c r="J1642" s="53">
        <v>-27.78844784246628</v>
      </c>
      <c r="K1642" s="53">
        <v>244.1435182438602</v>
      </c>
      <c r="L1642" s="53">
        <v>32.906895224129798</v>
      </c>
      <c r="M1642" s="54">
        <v>0</v>
      </c>
      <c r="N1642" s="94"/>
      <c r="O1642" s="94"/>
      <c r="P1642" s="94"/>
      <c r="Q1642" s="94"/>
    </row>
    <row r="1643" spans="1:17" s="55" customFormat="1">
      <c r="A1643" s="53">
        <v>1640</v>
      </c>
      <c r="B1643" s="53">
        <v>103.9501085388288</v>
      </c>
      <c r="C1643" s="53">
        <v>104</v>
      </c>
      <c r="D1643" s="53"/>
      <c r="E1643" s="65"/>
      <c r="F1643" s="53">
        <v>2204.751522471151</v>
      </c>
      <c r="G1643" s="53">
        <v>90.981611842050697</v>
      </c>
      <c r="H1643" s="54">
        <v>36.796884158519951</v>
      </c>
      <c r="I1643" s="53"/>
      <c r="J1643" s="53">
        <v>-27.78844784246628</v>
      </c>
      <c r="K1643" s="53">
        <v>244.35753655120399</v>
      </c>
      <c r="L1643" s="53">
        <v>34.612329407701878</v>
      </c>
      <c r="M1643" s="54">
        <v>0</v>
      </c>
      <c r="N1643" s="94"/>
      <c r="O1643" s="94"/>
      <c r="P1643" s="94"/>
      <c r="Q1643" s="94"/>
    </row>
    <row r="1644" spans="1:17" s="55" customFormat="1">
      <c r="A1644" s="53">
        <v>1641</v>
      </c>
      <c r="B1644" s="53">
        <v>103.7034537976616</v>
      </c>
      <c r="C1644" s="53">
        <v>104</v>
      </c>
      <c r="D1644" s="53"/>
      <c r="E1644" s="65"/>
      <c r="F1644" s="53">
        <v>2199.5200472590791</v>
      </c>
      <c r="G1644" s="53">
        <v>91.04979366023251</v>
      </c>
      <c r="H1644" s="54">
        <v>36.63591584147995</v>
      </c>
      <c r="I1644" s="53"/>
      <c r="J1644" s="53">
        <v>-27.78844784246628</v>
      </c>
      <c r="K1644" s="53">
        <v>243.83526244921751</v>
      </c>
      <c r="L1644" s="53">
        <v>25.879128329665321</v>
      </c>
      <c r="M1644" s="54">
        <v>0</v>
      </c>
      <c r="N1644" s="94"/>
      <c r="O1644" s="94"/>
      <c r="P1644" s="94"/>
      <c r="Q1644" s="94"/>
    </row>
    <row r="1645" spans="1:17" s="55" customFormat="1">
      <c r="A1645" s="53">
        <v>1642</v>
      </c>
      <c r="B1645" s="53">
        <v>103.6538007934391</v>
      </c>
      <c r="C1645" s="53">
        <v>103</v>
      </c>
      <c r="D1645" s="53"/>
      <c r="E1645" s="65"/>
      <c r="F1645" s="53">
        <v>2198.466921502948</v>
      </c>
      <c r="G1645" s="53">
        <v>91.117975478414323</v>
      </c>
      <c r="H1645" s="54">
        <v>36.951942079259943</v>
      </c>
      <c r="I1645" s="53"/>
      <c r="J1645" s="53">
        <v>-27.78844784246628</v>
      </c>
      <c r="K1645" s="53">
        <v>243.0168887534314</v>
      </c>
      <c r="L1645" s="53">
        <v>14.536900614305299</v>
      </c>
      <c r="M1645" s="54">
        <v>0</v>
      </c>
      <c r="N1645" s="94"/>
      <c r="O1645" s="94"/>
      <c r="P1645" s="94"/>
      <c r="Q1645" s="94"/>
    </row>
    <row r="1646" spans="1:17" s="55" customFormat="1">
      <c r="A1646" s="53">
        <v>1643</v>
      </c>
      <c r="B1646" s="53">
        <v>103.7847926147282</v>
      </c>
      <c r="C1646" s="53">
        <v>103</v>
      </c>
      <c r="D1646" s="53"/>
      <c r="E1646" s="65"/>
      <c r="F1646" s="53">
        <v>2201.2452198758701</v>
      </c>
      <c r="G1646" s="53">
        <v>91.18615729659615</v>
      </c>
      <c r="H1646" s="54">
        <v>36.7164</v>
      </c>
      <c r="I1646" s="53"/>
      <c r="J1646" s="53">
        <v>-27.78844784246628</v>
      </c>
      <c r="K1646" s="53">
        <v>242.49140503096541</v>
      </c>
      <c r="L1646" s="53">
        <v>8.3734679844975766</v>
      </c>
      <c r="M1646" s="54">
        <v>0</v>
      </c>
      <c r="N1646" s="94"/>
      <c r="O1646" s="94"/>
      <c r="P1646" s="94"/>
      <c r="Q1646" s="94"/>
    </row>
    <row r="1647" spans="1:17" s="55" customFormat="1">
      <c r="A1647" s="53">
        <v>1644</v>
      </c>
      <c r="B1647" s="53">
        <v>104.2499836366717</v>
      </c>
      <c r="C1647" s="53">
        <v>104</v>
      </c>
      <c r="D1647" s="53"/>
      <c r="E1647" s="65"/>
      <c r="F1647" s="53">
        <v>2211.1117859457522</v>
      </c>
      <c r="G1647" s="53">
        <v>91.254339114777963</v>
      </c>
      <c r="H1647" s="54">
        <v>37.026515841479949</v>
      </c>
      <c r="I1647" s="53"/>
      <c r="J1647" s="53">
        <v>-27.78844784246628</v>
      </c>
      <c r="K1647" s="53">
        <v>240.31468106103731</v>
      </c>
      <c r="L1647" s="53">
        <v>-20.6257085212889</v>
      </c>
      <c r="M1647" s="54">
        <v>0</v>
      </c>
      <c r="N1647" s="94"/>
      <c r="O1647" s="94"/>
      <c r="P1647" s="94"/>
      <c r="Q1647" s="94"/>
    </row>
    <row r="1648" spans="1:17" s="55" customFormat="1">
      <c r="A1648" s="53">
        <v>1645</v>
      </c>
      <c r="B1648" s="53">
        <v>105.0629767151176</v>
      </c>
      <c r="C1648" s="53">
        <v>105</v>
      </c>
      <c r="D1648" s="53"/>
      <c r="E1648" s="65"/>
      <c r="F1648" s="53">
        <v>2228.3551323227562</v>
      </c>
      <c r="G1648" s="53">
        <v>91.322520932959776</v>
      </c>
      <c r="H1648" s="54">
        <v>37.652657920739891</v>
      </c>
      <c r="I1648" s="53"/>
      <c r="J1648" s="53">
        <v>-27.78844784246628</v>
      </c>
      <c r="K1648" s="53">
        <v>238.3405086025499</v>
      </c>
      <c r="L1648" s="53">
        <v>-42.371216856760981</v>
      </c>
      <c r="M1648" s="54">
        <v>0</v>
      </c>
      <c r="N1648" s="94"/>
      <c r="O1648" s="94"/>
      <c r="P1648" s="94"/>
      <c r="Q1648" s="94"/>
    </row>
    <row r="1649" spans="1:17" s="55" customFormat="1">
      <c r="A1649" s="53">
        <v>1646</v>
      </c>
      <c r="B1649" s="53">
        <v>106.1196725066936</v>
      </c>
      <c r="C1649" s="53">
        <v>106</v>
      </c>
      <c r="D1649" s="53"/>
      <c r="E1649" s="65"/>
      <c r="F1649" s="53">
        <v>2250.767342257061</v>
      </c>
      <c r="G1649" s="53">
        <v>91.390702751141603</v>
      </c>
      <c r="H1649" s="54">
        <v>38.508431682959923</v>
      </c>
      <c r="I1649" s="53"/>
      <c r="J1649" s="53">
        <v>-27.78844784246628</v>
      </c>
      <c r="K1649" s="53">
        <v>237.4502673233913</v>
      </c>
      <c r="L1649" s="53">
        <v>-47.854990338151268</v>
      </c>
      <c r="M1649" s="54">
        <v>0</v>
      </c>
      <c r="N1649" s="94"/>
      <c r="O1649" s="94"/>
      <c r="P1649" s="94"/>
      <c r="Q1649" s="94"/>
    </row>
    <row r="1650" spans="1:17" s="55" customFormat="1">
      <c r="A1650" s="53">
        <v>1647</v>
      </c>
      <c r="B1650" s="53">
        <v>107.3587695251032</v>
      </c>
      <c r="C1650" s="53">
        <v>107</v>
      </c>
      <c r="D1650" s="53"/>
      <c r="E1650" s="65"/>
      <c r="F1650" s="53">
        <v>2277.048229080835</v>
      </c>
      <c r="G1650" s="53">
        <v>91.458884569323416</v>
      </c>
      <c r="H1650" s="54">
        <v>39.450600000000001</v>
      </c>
      <c r="I1650" s="53"/>
      <c r="J1650" s="53">
        <v>-27.78844784246628</v>
      </c>
      <c r="K1650" s="53">
        <v>235.95388745691261</v>
      </c>
      <c r="L1650" s="53">
        <v>-62.368841114330372</v>
      </c>
      <c r="M1650" s="54">
        <v>0</v>
      </c>
      <c r="N1650" s="94"/>
      <c r="O1650" s="94"/>
      <c r="P1650" s="94"/>
      <c r="Q1650" s="94"/>
    </row>
    <row r="1651" spans="1:17" s="55" customFormat="1">
      <c r="A1651" s="53">
        <v>1648</v>
      </c>
      <c r="B1651" s="53">
        <v>108.7283661163783</v>
      </c>
      <c r="C1651" s="53">
        <v>108</v>
      </c>
      <c r="D1651" s="53"/>
      <c r="E1651" s="65"/>
      <c r="F1651" s="53">
        <v>2306.0969738318531</v>
      </c>
      <c r="G1651" s="53">
        <v>91.5</v>
      </c>
      <c r="H1651" s="54">
        <v>39.450600000000001</v>
      </c>
      <c r="I1651" s="53"/>
      <c r="J1651" s="53">
        <v>-27.78844784246628</v>
      </c>
      <c r="K1651" s="53">
        <v>234.48240793555809</v>
      </c>
      <c r="L1651" s="53">
        <v>-75.491962975860517</v>
      </c>
      <c r="M1651" s="54">
        <v>0</v>
      </c>
      <c r="N1651" s="94"/>
      <c r="O1651" s="94"/>
      <c r="P1651" s="94"/>
      <c r="Q1651" s="94"/>
    </row>
    <row r="1652" spans="1:17" s="55" customFormat="1">
      <c r="A1652" s="53">
        <v>1649</v>
      </c>
      <c r="B1652" s="53">
        <v>110.06946778869241</v>
      </c>
      <c r="C1652" s="53">
        <v>109</v>
      </c>
      <c r="D1652" s="53"/>
      <c r="E1652" s="65"/>
      <c r="F1652" s="53">
        <v>2334.5413496519959</v>
      </c>
      <c r="G1652" s="53">
        <v>91.5</v>
      </c>
      <c r="H1652" s="54">
        <v>39.295542079260009</v>
      </c>
      <c r="I1652" s="53"/>
      <c r="J1652" s="53">
        <v>-27.78844784246628</v>
      </c>
      <c r="K1652" s="53">
        <v>234.63766492977271</v>
      </c>
      <c r="L1652" s="53">
        <v>-65.079381030508017</v>
      </c>
      <c r="M1652" s="54">
        <v>0</v>
      </c>
      <c r="N1652" s="94"/>
      <c r="O1652" s="94"/>
      <c r="P1652" s="94"/>
      <c r="Q1652" s="94"/>
    </row>
    <row r="1653" spans="1:17" s="55" customFormat="1">
      <c r="A1653" s="53">
        <v>1650</v>
      </c>
      <c r="B1653" s="53">
        <v>111.336869046036</v>
      </c>
      <c r="C1653" s="53">
        <v>111</v>
      </c>
      <c r="D1653" s="53"/>
      <c r="E1653" s="65"/>
      <c r="F1653" s="53">
        <v>2361.422561138816</v>
      </c>
      <c r="G1653" s="53">
        <v>91.5</v>
      </c>
      <c r="H1653" s="54">
        <v>39.215057920739987</v>
      </c>
      <c r="I1653" s="53"/>
      <c r="J1653" s="53">
        <v>-27.78844784246628</v>
      </c>
      <c r="K1653" s="53">
        <v>234.29760248501989</v>
      </c>
      <c r="L1653" s="53">
        <v>-64.487750841086083</v>
      </c>
      <c r="M1653" s="54">
        <v>0</v>
      </c>
      <c r="N1653" s="94"/>
      <c r="O1653" s="94"/>
      <c r="P1653" s="94"/>
      <c r="Q1653" s="94"/>
    </row>
    <row r="1654" spans="1:17" s="55" customFormat="1">
      <c r="A1654" s="53">
        <v>1651</v>
      </c>
      <c r="B1654" s="53">
        <v>112.5960559100449</v>
      </c>
      <c r="C1654" s="53">
        <v>112</v>
      </c>
      <c r="D1654" s="53"/>
      <c r="E1654" s="65"/>
      <c r="F1654" s="53">
        <v>2388.1295477357789</v>
      </c>
      <c r="G1654" s="53">
        <v>91.5</v>
      </c>
      <c r="H1654" s="54">
        <v>39.450600000000001</v>
      </c>
      <c r="I1654" s="53"/>
      <c r="J1654" s="53">
        <v>-27.78844784246628</v>
      </c>
      <c r="K1654" s="53">
        <v>233.7807201614157</v>
      </c>
      <c r="L1654" s="53">
        <v>-66.454113922974628</v>
      </c>
      <c r="M1654" s="54">
        <v>0</v>
      </c>
      <c r="N1654" s="94"/>
      <c r="O1654" s="94"/>
      <c r="P1654" s="94"/>
      <c r="Q1654" s="94"/>
    </row>
    <row r="1655" spans="1:17" s="55" customFormat="1">
      <c r="A1655" s="53">
        <v>1652</v>
      </c>
      <c r="B1655" s="53">
        <v>113.8137413146718</v>
      </c>
      <c r="C1655" s="53">
        <v>113</v>
      </c>
      <c r="D1655" s="53"/>
      <c r="E1655" s="65"/>
      <c r="F1655" s="53">
        <v>2413.9563004682141</v>
      </c>
      <c r="G1655" s="53">
        <v>91.527066387505229</v>
      </c>
      <c r="H1655" s="54">
        <v>39.450600000000001</v>
      </c>
      <c r="I1655" s="53"/>
      <c r="J1655" s="53">
        <v>-27.78844784246628</v>
      </c>
      <c r="K1655" s="53">
        <v>233.23207654617289</v>
      </c>
      <c r="L1655" s="53">
        <v>-68.999565621072975</v>
      </c>
      <c r="M1655" s="54">
        <v>0</v>
      </c>
      <c r="N1655" s="94"/>
      <c r="O1655" s="94"/>
      <c r="P1655" s="94"/>
      <c r="Q1655" s="94"/>
    </row>
    <row r="1656" spans="1:17" s="55" customFormat="1">
      <c r="A1656" s="53">
        <v>1653</v>
      </c>
      <c r="B1656" s="53">
        <v>114.7909708079501</v>
      </c>
      <c r="C1656" s="53">
        <v>115</v>
      </c>
      <c r="D1656" s="53"/>
      <c r="E1656" s="65"/>
      <c r="F1656" s="53">
        <v>2434.6830533633711</v>
      </c>
      <c r="G1656" s="53">
        <v>91.568181818181813</v>
      </c>
      <c r="H1656" s="54">
        <v>39.605657920739993</v>
      </c>
      <c r="I1656" s="53"/>
      <c r="J1656" s="53">
        <v>-27.78844784246628</v>
      </c>
      <c r="K1656" s="53">
        <v>234.32682056294371</v>
      </c>
      <c r="L1656" s="53">
        <v>-48.086492350591627</v>
      </c>
      <c r="M1656" s="54">
        <v>0</v>
      </c>
      <c r="N1656" s="94"/>
      <c r="O1656" s="94"/>
      <c r="P1656" s="94"/>
      <c r="Q1656" s="94"/>
    </row>
    <row r="1657" spans="1:17" s="55" customFormat="1">
      <c r="A1657" s="53">
        <v>1654</v>
      </c>
      <c r="B1657" s="53">
        <v>115.6304806823283</v>
      </c>
      <c r="C1657" s="53">
        <v>116</v>
      </c>
      <c r="D1657" s="53"/>
      <c r="E1657" s="65"/>
      <c r="F1657" s="53">
        <v>2452.4888132580172</v>
      </c>
      <c r="G1657" s="53">
        <v>91.595248205687056</v>
      </c>
      <c r="H1657" s="54">
        <v>39.686142079260009</v>
      </c>
      <c r="I1657" s="53"/>
      <c r="J1657" s="53">
        <v>-27.78844784246628</v>
      </c>
      <c r="K1657" s="53">
        <v>235.25700007542011</v>
      </c>
      <c r="L1657" s="53">
        <v>-33.847480275382701</v>
      </c>
      <c r="M1657" s="54">
        <v>0</v>
      </c>
      <c r="N1657" s="94"/>
      <c r="O1657" s="94"/>
      <c r="P1657" s="94"/>
      <c r="Q1657" s="94"/>
    </row>
    <row r="1658" spans="1:17" s="55" customFormat="1">
      <c r="A1658" s="53">
        <v>1655</v>
      </c>
      <c r="B1658" s="53">
        <v>116.3703820923343</v>
      </c>
      <c r="C1658" s="53">
        <v>116</v>
      </c>
      <c r="D1658" s="53"/>
      <c r="E1658" s="65"/>
      <c r="F1658" s="53">
        <v>2468.18190663829</v>
      </c>
      <c r="G1658" s="53">
        <v>91.66343002386887</v>
      </c>
      <c r="H1658" s="54">
        <v>39.605657920739993</v>
      </c>
      <c r="I1658" s="53"/>
      <c r="J1658" s="53">
        <v>-27.78844784246628</v>
      </c>
      <c r="K1658" s="53">
        <v>235.12917898420781</v>
      </c>
      <c r="L1658" s="53">
        <v>-35.042625997112147</v>
      </c>
      <c r="M1658" s="54">
        <v>0</v>
      </c>
      <c r="N1658" s="94"/>
      <c r="O1658" s="94"/>
      <c r="P1658" s="94"/>
      <c r="Q1658" s="94"/>
    </row>
    <row r="1659" spans="1:17" s="55" customFormat="1">
      <c r="A1659" s="53">
        <v>1656</v>
      </c>
      <c r="B1659" s="53">
        <v>117.0816831572912</v>
      </c>
      <c r="C1659" s="53">
        <v>117</v>
      </c>
      <c r="D1659" s="53"/>
      <c r="E1659" s="65"/>
      <c r="F1659" s="53">
        <v>2483.2683950310679</v>
      </c>
      <c r="G1659" s="53">
        <v>91.731611842050697</v>
      </c>
      <c r="H1659" s="54">
        <v>39.841200000000001</v>
      </c>
      <c r="I1659" s="53"/>
      <c r="J1659" s="53">
        <v>-27.78844784246628</v>
      </c>
      <c r="K1659" s="53">
        <v>235.0839260192551</v>
      </c>
      <c r="L1659" s="53">
        <v>-34.652763741938337</v>
      </c>
      <c r="M1659" s="54">
        <v>0</v>
      </c>
      <c r="N1659" s="94"/>
      <c r="O1659" s="94"/>
      <c r="P1659" s="94"/>
      <c r="Q1659" s="94"/>
    </row>
    <row r="1660" spans="1:17" s="55" customFormat="1">
      <c r="A1660" s="53">
        <v>1657</v>
      </c>
      <c r="B1660" s="53">
        <v>117.8430811645835</v>
      </c>
      <c r="C1660" s="53">
        <v>118</v>
      </c>
      <c r="D1660" s="53"/>
      <c r="E1660" s="65"/>
      <c r="F1660" s="53">
        <v>2499.4174249780372</v>
      </c>
      <c r="G1660" s="53">
        <v>91.79979366023251</v>
      </c>
      <c r="H1660" s="54">
        <v>39.686142079260009</v>
      </c>
      <c r="I1660" s="53"/>
      <c r="J1660" s="53">
        <v>-27.78844784246628</v>
      </c>
      <c r="K1660" s="53">
        <v>234.35326490076091</v>
      </c>
      <c r="L1660" s="53">
        <v>-43.862791551250652</v>
      </c>
      <c r="M1660" s="54">
        <v>0</v>
      </c>
      <c r="N1660" s="94"/>
      <c r="O1660" s="94"/>
      <c r="P1660" s="94"/>
      <c r="Q1660" s="94"/>
    </row>
    <row r="1661" spans="1:17" s="55" customFormat="1">
      <c r="A1661" s="53">
        <v>1658</v>
      </c>
      <c r="B1661" s="53">
        <v>118.6995785400271</v>
      </c>
      <c r="C1661" s="53">
        <v>119</v>
      </c>
      <c r="D1661" s="53"/>
      <c r="E1661" s="65"/>
      <c r="F1661" s="53">
        <v>2517.5834848219911</v>
      </c>
      <c r="G1661" s="53">
        <v>91.867975478414323</v>
      </c>
      <c r="H1661" s="54">
        <v>39.605657920739993</v>
      </c>
      <c r="I1661" s="53"/>
      <c r="J1661" s="53">
        <v>-27.78844784246628</v>
      </c>
      <c r="K1661" s="53">
        <v>233.44848457641419</v>
      </c>
      <c r="L1661" s="53">
        <v>-53.712486950551742</v>
      </c>
      <c r="M1661" s="54">
        <v>0</v>
      </c>
      <c r="N1661" s="94"/>
      <c r="O1661" s="94"/>
      <c r="P1661" s="94"/>
      <c r="Q1661" s="94"/>
    </row>
    <row r="1662" spans="1:17" s="55" customFormat="1">
      <c r="A1662" s="53">
        <v>1659</v>
      </c>
      <c r="B1662" s="53">
        <v>119.5994774170219</v>
      </c>
      <c r="C1662" s="53">
        <v>120</v>
      </c>
      <c r="D1662" s="53"/>
      <c r="E1662" s="65"/>
      <c r="F1662" s="53">
        <v>2536.6700778714171</v>
      </c>
      <c r="G1662" s="53">
        <v>91.93615729659615</v>
      </c>
      <c r="H1662" s="54">
        <v>39.841200000000001</v>
      </c>
      <c r="I1662" s="53"/>
      <c r="J1662" s="53">
        <v>-27.78844784246628</v>
      </c>
      <c r="K1662" s="53">
        <v>233.08582764064221</v>
      </c>
      <c r="L1662" s="53">
        <v>-55.130286745446213</v>
      </c>
      <c r="M1662" s="54">
        <v>0</v>
      </c>
      <c r="N1662" s="94"/>
      <c r="O1662" s="94"/>
      <c r="P1662" s="94"/>
      <c r="Q1662" s="94"/>
    </row>
    <row r="1663" spans="1:17" s="55" customFormat="1">
      <c r="A1663" s="53">
        <v>1660</v>
      </c>
      <c r="B1663" s="53">
        <v>120.4918787505663</v>
      </c>
      <c r="C1663" s="53">
        <v>120</v>
      </c>
      <c r="D1663" s="53"/>
      <c r="E1663" s="65"/>
      <c r="F1663" s="53">
        <v>2555.5976502082208</v>
      </c>
      <c r="G1663" s="53">
        <v>92.004339114777963</v>
      </c>
      <c r="H1663" s="54">
        <v>39.841200000000001</v>
      </c>
      <c r="I1663" s="53"/>
      <c r="J1663" s="53">
        <v>-27.78844784246628</v>
      </c>
      <c r="K1663" s="53">
        <v>232.83654957954661</v>
      </c>
      <c r="L1663" s="53">
        <v>-55.231792576769799</v>
      </c>
      <c r="M1663" s="54">
        <v>0</v>
      </c>
      <c r="N1663" s="94"/>
      <c r="O1663" s="94"/>
      <c r="P1663" s="94"/>
      <c r="Q1663" s="94"/>
    </row>
    <row r="1664" spans="1:17" s="55" customFormat="1">
      <c r="A1664" s="53">
        <v>1661</v>
      </c>
      <c r="B1664" s="53">
        <v>121.3739620168694</v>
      </c>
      <c r="C1664" s="53">
        <v>121</v>
      </c>
      <c r="D1664" s="53"/>
      <c r="E1664" s="65"/>
      <c r="F1664" s="53">
        <v>2574.306379344388</v>
      </c>
      <c r="G1664" s="53">
        <v>92.072520932959776</v>
      </c>
      <c r="H1664" s="54">
        <v>39.996257920739993</v>
      </c>
      <c r="I1664" s="53"/>
      <c r="J1664" s="53">
        <v>-27.78844784246628</v>
      </c>
      <c r="K1664" s="53">
        <v>232.39887488133681</v>
      </c>
      <c r="L1664" s="53">
        <v>-58.186957793931917</v>
      </c>
      <c r="M1664" s="54">
        <v>0</v>
      </c>
      <c r="N1664" s="94"/>
      <c r="O1664" s="94"/>
      <c r="P1664" s="94"/>
      <c r="Q1664" s="94"/>
    </row>
    <row r="1665" spans="1:17" s="55" customFormat="1">
      <c r="A1665" s="53">
        <v>1662</v>
      </c>
      <c r="B1665" s="53">
        <v>122.23875800780939</v>
      </c>
      <c r="C1665" s="53">
        <v>122</v>
      </c>
      <c r="D1665" s="53"/>
      <c r="E1665" s="65"/>
      <c r="F1665" s="53">
        <v>2592.6484504057148</v>
      </c>
      <c r="G1665" s="53">
        <v>92.140702751141603</v>
      </c>
      <c r="H1665" s="54">
        <v>40.076742079260008</v>
      </c>
      <c r="I1665" s="53"/>
      <c r="J1665" s="53">
        <v>-27.78844784246628</v>
      </c>
      <c r="K1665" s="53">
        <v>232.18420113230641</v>
      </c>
      <c r="L1665" s="53">
        <v>-57.692460659638961</v>
      </c>
      <c r="M1665" s="54">
        <v>0</v>
      </c>
      <c r="N1665" s="94"/>
      <c r="O1665" s="94"/>
      <c r="P1665" s="94"/>
      <c r="Q1665" s="94"/>
    </row>
    <row r="1666" spans="1:17" s="55" customFormat="1">
      <c r="A1666" s="53">
        <v>1663</v>
      </c>
      <c r="B1666" s="53">
        <v>123.01606689050099</v>
      </c>
      <c r="C1666" s="53">
        <v>123</v>
      </c>
      <c r="D1666" s="53"/>
      <c r="E1666" s="65"/>
      <c r="F1666" s="53">
        <v>2609.1349453852231</v>
      </c>
      <c r="G1666" s="53">
        <v>92.181818181818187</v>
      </c>
      <c r="H1666" s="54">
        <v>39.996257920739993</v>
      </c>
      <c r="I1666" s="53"/>
      <c r="J1666" s="53">
        <v>-27.78844784246628</v>
      </c>
      <c r="K1666" s="53">
        <v>231.95991832497759</v>
      </c>
      <c r="L1666" s="53">
        <v>-57.758278248238341</v>
      </c>
      <c r="M1666" s="54">
        <v>0</v>
      </c>
      <c r="N1666" s="94"/>
      <c r="O1666" s="94"/>
      <c r="P1666" s="94"/>
      <c r="Q1666" s="94"/>
    </row>
    <row r="1667" spans="1:17" s="55" customFormat="1">
      <c r="A1667" s="53">
        <v>1664</v>
      </c>
      <c r="B1667" s="53">
        <v>123.8057807708345</v>
      </c>
      <c r="C1667" s="53">
        <v>123</v>
      </c>
      <c r="D1667" s="53"/>
      <c r="E1667" s="65"/>
      <c r="F1667" s="53">
        <v>2625.884546751261</v>
      </c>
      <c r="G1667" s="53">
        <v>92.23595095682866</v>
      </c>
      <c r="H1667" s="54">
        <v>40.076742079260008</v>
      </c>
      <c r="I1667" s="53"/>
      <c r="J1667" s="53">
        <v>-27.78844784246628</v>
      </c>
      <c r="K1667" s="53">
        <v>231.86028891736601</v>
      </c>
      <c r="L1667" s="53">
        <v>-55.835869850932312</v>
      </c>
      <c r="M1667" s="54">
        <v>0</v>
      </c>
      <c r="N1667" s="94"/>
      <c r="O1667" s="94"/>
      <c r="P1667" s="94"/>
      <c r="Q1667" s="94"/>
    </row>
    <row r="1668" spans="1:17" s="55" customFormat="1">
      <c r="A1668" s="53">
        <v>1665</v>
      </c>
      <c r="B1668" s="53">
        <v>124.34309025879951</v>
      </c>
      <c r="C1668" s="53">
        <v>124</v>
      </c>
      <c r="D1668" s="53"/>
      <c r="E1668" s="65"/>
      <c r="F1668" s="53">
        <v>2637.2807244780661</v>
      </c>
      <c r="G1668" s="53">
        <v>92.345248205687056</v>
      </c>
      <c r="H1668" s="54">
        <v>39.841200000000001</v>
      </c>
      <c r="I1668" s="53"/>
      <c r="J1668" s="53">
        <v>-27.78844784246628</v>
      </c>
      <c r="K1668" s="53">
        <v>233.94634817033139</v>
      </c>
      <c r="L1668" s="53">
        <v>-23.94450264617215</v>
      </c>
      <c r="M1668" s="54">
        <v>0</v>
      </c>
      <c r="N1668" s="94"/>
      <c r="O1668" s="94"/>
      <c r="P1668" s="94"/>
      <c r="Q1668" s="94"/>
    </row>
    <row r="1669" spans="1:17" s="55" customFormat="1">
      <c r="A1669" s="53">
        <v>1666</v>
      </c>
      <c r="B1669" s="53">
        <v>124.71499137880279</v>
      </c>
      <c r="C1669" s="53">
        <v>125</v>
      </c>
      <c r="D1669" s="53"/>
      <c r="E1669" s="65"/>
      <c r="F1669" s="53">
        <v>2645.1686389022211</v>
      </c>
      <c r="G1669" s="53">
        <v>92.41343002386887</v>
      </c>
      <c r="H1669" s="54">
        <v>39.996257920739993</v>
      </c>
      <c r="I1669" s="53"/>
      <c r="J1669" s="53">
        <v>-27.78844784246628</v>
      </c>
      <c r="K1669" s="53">
        <v>234.18362206117851</v>
      </c>
      <c r="L1669" s="53">
        <v>-23.483114272033731</v>
      </c>
      <c r="M1669" s="54">
        <v>0</v>
      </c>
      <c r="N1669" s="94"/>
      <c r="O1669" s="94"/>
      <c r="P1669" s="94"/>
      <c r="Q1669" s="94"/>
    </row>
    <row r="1670" spans="1:17" s="55" customFormat="1">
      <c r="A1670" s="53">
        <v>1667</v>
      </c>
      <c r="B1670" s="53">
        <v>125.16998748779289</v>
      </c>
      <c r="C1670" s="53">
        <v>125</v>
      </c>
      <c r="D1670" s="53"/>
      <c r="E1670" s="65"/>
      <c r="F1670" s="53">
        <v>2654.8189738380388</v>
      </c>
      <c r="G1670" s="53">
        <v>92.481611842050697</v>
      </c>
      <c r="H1670" s="54">
        <v>40.076742079260008</v>
      </c>
      <c r="I1670" s="53"/>
      <c r="J1670" s="53">
        <v>-27.78844784246628</v>
      </c>
      <c r="K1670" s="53">
        <v>232.94791946147649</v>
      </c>
      <c r="L1670" s="53">
        <v>-40.902811721628296</v>
      </c>
      <c r="M1670" s="54">
        <v>0</v>
      </c>
      <c r="N1670" s="94"/>
      <c r="O1670" s="94"/>
      <c r="P1670" s="94"/>
      <c r="Q1670" s="94"/>
    </row>
    <row r="1671" spans="1:17" s="55" customFormat="1">
      <c r="A1671" s="53">
        <v>1668</v>
      </c>
      <c r="B1671" s="53">
        <v>125.6853870361298</v>
      </c>
      <c r="C1671" s="53">
        <v>125</v>
      </c>
      <c r="D1671" s="53"/>
      <c r="E1671" s="65"/>
      <c r="F1671" s="53">
        <v>2665.75044812748</v>
      </c>
      <c r="G1671" s="53">
        <v>92.54979366023251</v>
      </c>
      <c r="H1671" s="54">
        <v>39.996257920739993</v>
      </c>
      <c r="I1671" s="53"/>
      <c r="J1671" s="53">
        <v>-27.78844784246628</v>
      </c>
      <c r="K1671" s="53">
        <v>232.65286117063721</v>
      </c>
      <c r="L1671" s="53">
        <v>-42.91801539819577</v>
      </c>
      <c r="M1671" s="54">
        <v>0</v>
      </c>
      <c r="N1671" s="94"/>
      <c r="O1671" s="94"/>
      <c r="P1671" s="94"/>
      <c r="Q1671" s="94"/>
    </row>
    <row r="1672" spans="1:17" s="55" customFormat="1">
      <c r="A1672" s="53">
        <v>1669</v>
      </c>
      <c r="B1672" s="53">
        <v>126.1240904266201</v>
      </c>
      <c r="C1672" s="53">
        <v>126</v>
      </c>
      <c r="D1672" s="53"/>
      <c r="E1672" s="65"/>
      <c r="F1672" s="53">
        <v>2675.0552192498249</v>
      </c>
      <c r="G1672" s="53">
        <v>92.617975478414323</v>
      </c>
      <c r="H1672" s="54">
        <v>40.2318</v>
      </c>
      <c r="I1672" s="53"/>
      <c r="J1672" s="53">
        <v>-27.78844784246628</v>
      </c>
      <c r="K1672" s="53">
        <v>233.43091351479009</v>
      </c>
      <c r="L1672" s="53">
        <v>-29.84309588920333</v>
      </c>
      <c r="M1672" s="54">
        <v>0</v>
      </c>
      <c r="N1672" s="94"/>
      <c r="O1672" s="94"/>
      <c r="P1672" s="94"/>
      <c r="Q1672" s="94"/>
    </row>
    <row r="1673" spans="1:17" s="55" customFormat="1">
      <c r="A1673" s="53">
        <v>1670</v>
      </c>
      <c r="B1673" s="53">
        <v>126.4283942535333</v>
      </c>
      <c r="C1673" s="53">
        <v>126</v>
      </c>
      <c r="D1673" s="53"/>
      <c r="E1673" s="65"/>
      <c r="F1673" s="53">
        <v>2681.5094147779619</v>
      </c>
      <c r="G1673" s="53">
        <v>92.68615729659615</v>
      </c>
      <c r="H1673" s="54">
        <v>40.2318</v>
      </c>
      <c r="I1673" s="53"/>
      <c r="J1673" s="53">
        <v>-27.78844784246628</v>
      </c>
      <c r="K1673" s="53">
        <v>234.10765774005989</v>
      </c>
      <c r="L1673" s="53">
        <v>-20.845409266586181</v>
      </c>
      <c r="M1673" s="54">
        <v>0</v>
      </c>
      <c r="N1673" s="94"/>
      <c r="O1673" s="94"/>
      <c r="P1673" s="94"/>
      <c r="Q1673" s="94"/>
    </row>
    <row r="1674" spans="1:17" s="55" customFormat="1">
      <c r="A1674" s="53">
        <v>1671</v>
      </c>
      <c r="B1674" s="53">
        <v>126.6882118608585</v>
      </c>
      <c r="C1674" s="53">
        <v>126</v>
      </c>
      <c r="D1674" s="53"/>
      <c r="E1674" s="65"/>
      <c r="F1674" s="53">
        <v>2687.0200705470329</v>
      </c>
      <c r="G1674" s="53">
        <v>92.754339114777963</v>
      </c>
      <c r="H1674" s="54">
        <v>40.2318</v>
      </c>
      <c r="I1674" s="53"/>
      <c r="J1674" s="53">
        <v>-27.78844784246628</v>
      </c>
      <c r="K1674" s="53">
        <v>234.0531400466017</v>
      </c>
      <c r="L1674" s="53">
        <v>-22.374448511280431</v>
      </c>
      <c r="M1674" s="54">
        <v>0</v>
      </c>
      <c r="N1674" s="94"/>
      <c r="O1674" s="94"/>
      <c r="P1674" s="94"/>
      <c r="Q1674" s="94"/>
    </row>
    <row r="1675" spans="1:17" s="55" customFormat="1">
      <c r="A1675" s="53">
        <v>1672</v>
      </c>
      <c r="B1675" s="53">
        <v>126.9351885864511</v>
      </c>
      <c r="C1675" s="53">
        <v>126</v>
      </c>
      <c r="D1675" s="53"/>
      <c r="E1675" s="65"/>
      <c r="F1675" s="53">
        <v>2692.2583749549781</v>
      </c>
      <c r="G1675" s="53">
        <v>92.822520932959776</v>
      </c>
      <c r="H1675" s="54">
        <v>40.2318</v>
      </c>
      <c r="I1675" s="53"/>
      <c r="J1675" s="53">
        <v>-27.78844784246628</v>
      </c>
      <c r="K1675" s="53">
        <v>234.0175019799986</v>
      </c>
      <c r="L1675" s="53">
        <v>-23.029899665732401</v>
      </c>
      <c r="M1675" s="54">
        <v>0</v>
      </c>
      <c r="N1675" s="94"/>
      <c r="O1675" s="94"/>
      <c r="P1675" s="94"/>
      <c r="Q1675" s="94"/>
    </row>
    <row r="1676" spans="1:17" s="55" customFormat="1">
      <c r="A1676" s="53">
        <v>1673</v>
      </c>
      <c r="B1676" s="53">
        <v>127.09454186824431</v>
      </c>
      <c r="C1676" s="53">
        <v>126</v>
      </c>
      <c r="D1676" s="53"/>
      <c r="E1676" s="65"/>
      <c r="F1676" s="53">
        <v>2695.638211643779</v>
      </c>
      <c r="G1676" s="53">
        <v>92.917769138646833</v>
      </c>
      <c r="H1676" s="54">
        <v>39.921684158520009</v>
      </c>
      <c r="I1676" s="53"/>
      <c r="J1676" s="53">
        <v>-27.78844784246628</v>
      </c>
      <c r="K1676" s="53">
        <v>234.55584807402539</v>
      </c>
      <c r="L1676" s="53">
        <v>-15.33615349432818</v>
      </c>
      <c r="M1676" s="54">
        <v>0</v>
      </c>
      <c r="N1676" s="94"/>
      <c r="O1676" s="94"/>
      <c r="P1676" s="94"/>
      <c r="Q1676" s="94"/>
    </row>
    <row r="1677" spans="1:17" s="55" customFormat="1">
      <c r="A1677" s="53">
        <v>1674</v>
      </c>
      <c r="B1677" s="53">
        <v>127.1604998626746</v>
      </c>
      <c r="C1677" s="53">
        <v>126</v>
      </c>
      <c r="D1677" s="53"/>
      <c r="E1677" s="65"/>
      <c r="F1677" s="53">
        <v>2697.037161492734</v>
      </c>
      <c r="G1677" s="53">
        <v>93.054132775010473</v>
      </c>
      <c r="H1677" s="54">
        <v>39.450600000000001</v>
      </c>
      <c r="I1677" s="53"/>
      <c r="J1677" s="53">
        <v>-27.78844784246628</v>
      </c>
      <c r="K1677" s="53">
        <v>235.0374095764455</v>
      </c>
      <c r="L1677" s="53">
        <v>-9.6171793682992082</v>
      </c>
      <c r="M1677" s="54">
        <v>0</v>
      </c>
      <c r="N1677" s="94"/>
      <c r="O1677" s="94"/>
      <c r="P1677" s="94"/>
      <c r="Q1677" s="94"/>
    </row>
    <row r="1678" spans="1:17" s="55" customFormat="1">
      <c r="A1678" s="53">
        <v>1675</v>
      </c>
      <c r="B1678" s="53">
        <v>127.1528016906604</v>
      </c>
      <c r="C1678" s="53">
        <v>126</v>
      </c>
      <c r="D1678" s="53"/>
      <c r="E1678" s="65"/>
      <c r="F1678" s="53">
        <v>2696.873885506714</v>
      </c>
      <c r="G1678" s="53">
        <v>93.163430023868884</v>
      </c>
      <c r="H1678" s="54">
        <v>39.450600000000001</v>
      </c>
      <c r="I1678" s="53"/>
      <c r="J1678" s="53">
        <v>-27.78844784246628</v>
      </c>
      <c r="K1678" s="53">
        <v>235.52169446790859</v>
      </c>
      <c r="L1678" s="53">
        <v>-4.1927702958729096</v>
      </c>
      <c r="M1678" s="54">
        <v>0</v>
      </c>
      <c r="N1678" s="94"/>
      <c r="O1678" s="94"/>
      <c r="P1678" s="94"/>
      <c r="Q1678" s="94"/>
    </row>
    <row r="1679" spans="1:17" s="55" customFormat="1">
      <c r="A1679" s="53">
        <v>1676</v>
      </c>
      <c r="B1679" s="53">
        <v>127.0911022674851</v>
      </c>
      <c r="C1679" s="53">
        <v>126</v>
      </c>
      <c r="D1679" s="53"/>
      <c r="E1679" s="65"/>
      <c r="F1679" s="53">
        <v>2695.5652587135969</v>
      </c>
      <c r="G1679" s="53">
        <v>93.231611842050697</v>
      </c>
      <c r="H1679" s="54">
        <v>39.450600000000001</v>
      </c>
      <c r="I1679" s="53"/>
      <c r="J1679" s="53">
        <v>-27.78844784246628</v>
      </c>
      <c r="K1679" s="53">
        <v>235.87642361633041</v>
      </c>
      <c r="L1679" s="53">
        <v>-1.158198856464032</v>
      </c>
      <c r="M1679" s="54">
        <v>0</v>
      </c>
      <c r="N1679" s="94"/>
      <c r="O1679" s="94"/>
      <c r="P1679" s="94"/>
      <c r="Q1679" s="94"/>
    </row>
    <row r="1680" spans="1:17" s="55" customFormat="1">
      <c r="A1680" s="53">
        <v>1677</v>
      </c>
      <c r="B1680" s="53">
        <v>127.0141026794165</v>
      </c>
      <c r="C1680" s="53">
        <v>126</v>
      </c>
      <c r="D1680" s="53"/>
      <c r="E1680" s="65"/>
      <c r="F1680" s="53">
        <v>2693.9321198798789</v>
      </c>
      <c r="G1680" s="53">
        <v>93.299793660232524</v>
      </c>
      <c r="H1680" s="54">
        <v>39.295542079260009</v>
      </c>
      <c r="I1680" s="53"/>
      <c r="J1680" s="53">
        <v>-27.78844784246628</v>
      </c>
      <c r="K1680" s="53">
        <v>235.94576383436569</v>
      </c>
      <c r="L1680" s="53">
        <v>-1.8580365653465369</v>
      </c>
      <c r="M1680" s="54">
        <v>0</v>
      </c>
      <c r="N1680" s="94"/>
      <c r="O1680" s="94"/>
      <c r="P1680" s="94"/>
      <c r="Q1680" s="94"/>
    </row>
    <row r="1681" spans="1:17" s="55" customFormat="1">
      <c r="A1681" s="53">
        <v>1678</v>
      </c>
      <c r="B1681" s="53">
        <v>126.9371027099714</v>
      </c>
      <c r="C1681" s="53">
        <v>126</v>
      </c>
      <c r="D1681" s="53"/>
      <c r="E1681" s="65"/>
      <c r="F1681" s="53">
        <v>2692.2989729572778</v>
      </c>
      <c r="G1681" s="53">
        <v>93.367975478414337</v>
      </c>
      <c r="H1681" s="54">
        <v>39.215057920739987</v>
      </c>
      <c r="I1681" s="53"/>
      <c r="J1681" s="53">
        <v>-27.78844784246628</v>
      </c>
      <c r="K1681" s="53">
        <v>236.0529933777585</v>
      </c>
      <c r="L1681" s="53">
        <v>-1.93158175145976</v>
      </c>
      <c r="M1681" s="54">
        <v>0</v>
      </c>
      <c r="N1681" s="94"/>
      <c r="O1681" s="94"/>
      <c r="P1681" s="94"/>
      <c r="Q1681" s="94"/>
    </row>
    <row r="1682" spans="1:17" s="55" customFormat="1">
      <c r="A1682" s="53">
        <v>1679</v>
      </c>
      <c r="B1682" s="53">
        <v>126.8580019073747</v>
      </c>
      <c r="C1682" s="53">
        <v>126</v>
      </c>
      <c r="D1682" s="53"/>
      <c r="E1682" s="65"/>
      <c r="F1682" s="53">
        <v>2690.6212679754831</v>
      </c>
      <c r="G1682" s="53">
        <v>93.43615729659615</v>
      </c>
      <c r="H1682" s="54">
        <v>39.450600000000001</v>
      </c>
      <c r="I1682" s="53"/>
      <c r="J1682" s="53">
        <v>-27.78844784246628</v>
      </c>
      <c r="K1682" s="53">
        <v>236.21027589947829</v>
      </c>
      <c r="L1682" s="53">
        <v>-0.33647292589819427</v>
      </c>
      <c r="M1682" s="54">
        <v>0</v>
      </c>
      <c r="N1682" s="94"/>
      <c r="O1682" s="94"/>
      <c r="P1682" s="94"/>
      <c r="Q1682" s="94"/>
    </row>
    <row r="1683" spans="1:17" s="55" customFormat="1">
      <c r="A1683" s="53">
        <v>1680</v>
      </c>
      <c r="B1683" s="53">
        <v>126.7521026184037</v>
      </c>
      <c r="C1683" s="53">
        <v>126</v>
      </c>
      <c r="D1683" s="53"/>
      <c r="E1683" s="65"/>
      <c r="F1683" s="53">
        <v>2688.375174903822</v>
      </c>
      <c r="G1683" s="53">
        <v>93.504339114777977</v>
      </c>
      <c r="H1683" s="54">
        <v>39.295542079260009</v>
      </c>
      <c r="I1683" s="53"/>
      <c r="J1683" s="53">
        <v>-27.78844784246628</v>
      </c>
      <c r="K1683" s="53">
        <v>236.46335122530479</v>
      </c>
      <c r="L1683" s="53">
        <v>1.510419306846597</v>
      </c>
      <c r="M1683" s="54">
        <v>0</v>
      </c>
      <c r="N1683" s="94"/>
      <c r="O1683" s="94"/>
      <c r="P1683" s="94"/>
      <c r="Q1683" s="94"/>
    </row>
    <row r="1684" spans="1:17" s="55" customFormat="1">
      <c r="A1684" s="53">
        <v>1681</v>
      </c>
      <c r="B1684" s="53">
        <v>126.61278493486201</v>
      </c>
      <c r="C1684" s="53">
        <v>125</v>
      </c>
      <c r="D1684" s="53"/>
      <c r="E1684" s="65"/>
      <c r="F1684" s="53">
        <v>2685.420287417764</v>
      </c>
      <c r="G1684" s="53">
        <v>93.57252093295979</v>
      </c>
      <c r="H1684" s="54">
        <v>39.215057920739987</v>
      </c>
      <c r="I1684" s="53"/>
      <c r="J1684" s="53">
        <v>-27.78844784246628</v>
      </c>
      <c r="K1684" s="53">
        <v>236.73761674927789</v>
      </c>
      <c r="L1684" s="53">
        <v>3.9839570848195578</v>
      </c>
      <c r="M1684" s="54">
        <v>0</v>
      </c>
      <c r="N1684" s="94"/>
      <c r="O1684" s="94"/>
      <c r="P1684" s="94"/>
      <c r="Q1684" s="94"/>
    </row>
    <row r="1685" spans="1:17" s="55" customFormat="1">
      <c r="A1685" s="53">
        <v>1682</v>
      </c>
      <c r="B1685" s="53">
        <v>126.46700704962019</v>
      </c>
      <c r="C1685" s="53">
        <v>125</v>
      </c>
      <c r="D1685" s="53"/>
      <c r="E1685" s="65"/>
      <c r="F1685" s="53">
        <v>2682.3283809354398</v>
      </c>
      <c r="G1685" s="53">
        <v>93.640702751141603</v>
      </c>
      <c r="H1685" s="54">
        <v>39.450600000000001</v>
      </c>
      <c r="I1685" s="53"/>
      <c r="J1685" s="53">
        <v>-27.78844784246628</v>
      </c>
      <c r="K1685" s="53">
        <v>236.8109482792143</v>
      </c>
      <c r="L1685" s="53">
        <v>3.4878381842324591</v>
      </c>
      <c r="M1685" s="54">
        <v>0</v>
      </c>
      <c r="N1685" s="94"/>
      <c r="O1685" s="94"/>
      <c r="P1685" s="94"/>
      <c r="Q1685" s="94"/>
    </row>
    <row r="1686" spans="1:17" s="55" customFormat="1">
      <c r="A1686" s="53">
        <v>1683</v>
      </c>
      <c r="B1686" s="53">
        <v>126.36600267727989</v>
      </c>
      <c r="C1686" s="53">
        <v>125</v>
      </c>
      <c r="D1686" s="53"/>
      <c r="E1686" s="65"/>
      <c r="F1686" s="53">
        <v>2680.186107619676</v>
      </c>
      <c r="G1686" s="53">
        <v>93.73595095682866</v>
      </c>
      <c r="H1686" s="54">
        <v>39.450600000000001</v>
      </c>
      <c r="I1686" s="53"/>
      <c r="J1686" s="53">
        <v>-27.78844784246628</v>
      </c>
      <c r="K1686" s="53">
        <v>236.53669357510111</v>
      </c>
      <c r="L1686" s="53">
        <v>-1.2669861902140791</v>
      </c>
      <c r="M1686" s="54">
        <v>0</v>
      </c>
      <c r="N1686" s="94"/>
      <c r="O1686" s="94"/>
      <c r="P1686" s="94"/>
      <c r="Q1686" s="94"/>
    </row>
    <row r="1687" spans="1:17" s="55" customFormat="1">
      <c r="A1687" s="53">
        <v>1684</v>
      </c>
      <c r="B1687" s="53">
        <v>126.2928018279932</v>
      </c>
      <c r="C1687" s="53">
        <v>125</v>
      </c>
      <c r="D1687" s="53"/>
      <c r="E1687" s="65"/>
      <c r="F1687" s="53">
        <v>2678.6335389289879</v>
      </c>
      <c r="G1687" s="53">
        <v>93.845248205687071</v>
      </c>
      <c r="H1687" s="54">
        <v>39.450600000000001</v>
      </c>
      <c r="I1687" s="53"/>
      <c r="J1687" s="53">
        <v>-27.78844784246628</v>
      </c>
      <c r="K1687" s="53">
        <v>236.5088902702162</v>
      </c>
      <c r="L1687" s="53">
        <v>-2.3419210429481132</v>
      </c>
      <c r="M1687" s="54">
        <v>0</v>
      </c>
      <c r="N1687" s="94"/>
      <c r="O1687" s="94"/>
      <c r="P1687" s="94"/>
      <c r="Q1687" s="94"/>
    </row>
    <row r="1688" spans="1:17" s="55" customFormat="1">
      <c r="A1688" s="53">
        <v>1685</v>
      </c>
      <c r="B1688" s="53">
        <v>126.2583009124733</v>
      </c>
      <c r="C1688" s="53">
        <v>126</v>
      </c>
      <c r="D1688" s="53"/>
      <c r="E1688" s="65"/>
      <c r="F1688" s="53">
        <v>2677.9017845605858</v>
      </c>
      <c r="G1688" s="53">
        <v>93.913430023868884</v>
      </c>
      <c r="H1688" s="54">
        <v>39.450600000000001</v>
      </c>
      <c r="I1688" s="53"/>
      <c r="J1688" s="53">
        <v>-27.78844784246628</v>
      </c>
      <c r="K1688" s="53">
        <v>236.32996480445831</v>
      </c>
      <c r="L1688" s="53">
        <v>-5.1214875520959309</v>
      </c>
      <c r="M1688" s="54">
        <v>0</v>
      </c>
      <c r="N1688" s="94"/>
      <c r="O1688" s="94"/>
      <c r="P1688" s="94"/>
      <c r="Q1688" s="94"/>
    </row>
    <row r="1689" spans="1:17" s="55" customFormat="1">
      <c r="A1689" s="53">
        <v>1686</v>
      </c>
      <c r="B1689" s="53">
        <v>126.2974984131008</v>
      </c>
      <c r="C1689" s="53">
        <v>126</v>
      </c>
      <c r="D1689" s="53"/>
      <c r="E1689" s="65"/>
      <c r="F1689" s="53">
        <v>2678.7331521310521</v>
      </c>
      <c r="G1689" s="53">
        <v>93.981611842050697</v>
      </c>
      <c r="H1689" s="54">
        <v>39.450600000000001</v>
      </c>
      <c r="I1689" s="53"/>
      <c r="J1689" s="53">
        <v>-27.78844784246628</v>
      </c>
      <c r="K1689" s="53">
        <v>235.91332090280341</v>
      </c>
      <c r="L1689" s="53">
        <v>-10.85915364448023</v>
      </c>
      <c r="M1689" s="54">
        <v>0</v>
      </c>
      <c r="N1689" s="94"/>
      <c r="O1689" s="94"/>
      <c r="P1689" s="94"/>
      <c r="Q1689" s="94"/>
    </row>
    <row r="1690" spans="1:17" s="55" customFormat="1">
      <c r="A1690" s="53">
        <v>1687</v>
      </c>
      <c r="B1690" s="53">
        <v>126.4485950347967</v>
      </c>
      <c r="C1690" s="53">
        <v>127</v>
      </c>
      <c r="D1690" s="53"/>
      <c r="E1690" s="65"/>
      <c r="F1690" s="53">
        <v>2681.9378674642712</v>
      </c>
      <c r="G1690" s="53">
        <v>94.049793660232524</v>
      </c>
      <c r="H1690" s="54">
        <v>39.605657920739993</v>
      </c>
      <c r="I1690" s="53"/>
      <c r="J1690" s="53">
        <v>-27.78844784246628</v>
      </c>
      <c r="K1690" s="53">
        <v>235.12410977907911</v>
      </c>
      <c r="L1690" s="53">
        <v>-21.119590581023331</v>
      </c>
      <c r="M1690" s="54">
        <v>0</v>
      </c>
      <c r="N1690" s="94"/>
      <c r="O1690" s="94"/>
      <c r="P1690" s="94"/>
      <c r="Q1690" s="94"/>
    </row>
    <row r="1691" spans="1:17" s="55" customFormat="1">
      <c r="A1691" s="53">
        <v>1688</v>
      </c>
      <c r="B1691" s="53">
        <v>126.6631947082281</v>
      </c>
      <c r="C1691" s="53">
        <v>127</v>
      </c>
      <c r="D1691" s="53"/>
      <c r="E1691" s="65"/>
      <c r="F1691" s="53">
        <v>2686.4894640269922</v>
      </c>
      <c r="G1691" s="53">
        <v>94.117975478414337</v>
      </c>
      <c r="H1691" s="54">
        <v>39.686142079260009</v>
      </c>
      <c r="I1691" s="53"/>
      <c r="J1691" s="53">
        <v>-27.78844784246628</v>
      </c>
      <c r="K1691" s="53">
        <v>234.80002042235731</v>
      </c>
      <c r="L1691" s="53">
        <v>-23.17930286938283</v>
      </c>
      <c r="M1691" s="54">
        <v>0</v>
      </c>
      <c r="N1691" s="94"/>
      <c r="O1691" s="94"/>
      <c r="P1691" s="94"/>
      <c r="Q1691" s="94"/>
    </row>
    <row r="1692" spans="1:17" s="55" customFormat="1">
      <c r="A1692" s="53">
        <v>1689</v>
      </c>
      <c r="B1692" s="53">
        <v>126.813596591223</v>
      </c>
      <c r="C1692" s="53">
        <v>127</v>
      </c>
      <c r="D1692" s="53"/>
      <c r="E1692" s="65"/>
      <c r="F1692" s="53">
        <v>2689.679444154734</v>
      </c>
      <c r="G1692" s="53">
        <v>94.18615729659615</v>
      </c>
      <c r="H1692" s="54">
        <v>39.450600000000001</v>
      </c>
      <c r="I1692" s="53"/>
      <c r="J1692" s="53">
        <v>-27.78844784246628</v>
      </c>
      <c r="K1692" s="53">
        <v>235.28976768739599</v>
      </c>
      <c r="L1692" s="53">
        <v>-14.5965922026828</v>
      </c>
      <c r="M1692" s="54">
        <v>0</v>
      </c>
      <c r="N1692" s="94"/>
      <c r="O1692" s="94"/>
      <c r="P1692" s="94"/>
      <c r="Q1692" s="94"/>
    </row>
    <row r="1693" spans="1:17" s="55" customFormat="1">
      <c r="A1693" s="53">
        <v>1690</v>
      </c>
      <c r="B1693" s="53">
        <v>126.8839983960949</v>
      </c>
      <c r="C1693" s="53">
        <v>127</v>
      </c>
      <c r="D1693" s="53"/>
      <c r="E1693" s="65"/>
      <c r="F1693" s="53">
        <v>2691.1726459287179</v>
      </c>
      <c r="G1693" s="53">
        <v>94.254339114777977</v>
      </c>
      <c r="H1693" s="54">
        <v>39.450600000000001</v>
      </c>
      <c r="I1693" s="53"/>
      <c r="J1693" s="53">
        <v>-27.78844784246628</v>
      </c>
      <c r="K1693" s="53">
        <v>235.53537345235799</v>
      </c>
      <c r="L1693" s="53">
        <v>-10.66714391451802</v>
      </c>
      <c r="M1693" s="54">
        <v>0</v>
      </c>
      <c r="N1693" s="94"/>
      <c r="O1693" s="94"/>
      <c r="P1693" s="94"/>
      <c r="Q1693" s="94"/>
    </row>
    <row r="1694" spans="1:17" s="55" customFormat="1">
      <c r="A1694" s="53">
        <v>1691</v>
      </c>
      <c r="B1694" s="53">
        <v>126.9131996643171</v>
      </c>
      <c r="C1694" s="53">
        <v>127</v>
      </c>
      <c r="D1694" s="53"/>
      <c r="E1694" s="65"/>
      <c r="F1694" s="53">
        <v>2691.7919963216709</v>
      </c>
      <c r="G1694" s="53">
        <v>94.32252093295979</v>
      </c>
      <c r="H1694" s="54">
        <v>39.450600000000001</v>
      </c>
      <c r="I1694" s="53"/>
      <c r="J1694" s="53">
        <v>-27.78844784246628</v>
      </c>
      <c r="K1694" s="53">
        <v>235.8179915987543</v>
      </c>
      <c r="L1694" s="53">
        <v>-6.7385443102106599</v>
      </c>
      <c r="M1694" s="54">
        <v>0</v>
      </c>
      <c r="N1694" s="94"/>
      <c r="O1694" s="94"/>
      <c r="P1694" s="94"/>
      <c r="Q1694" s="94"/>
    </row>
    <row r="1695" spans="1:17" s="55" customFormat="1">
      <c r="A1695" s="53">
        <v>1692</v>
      </c>
      <c r="B1695" s="53">
        <v>126.9939965209737</v>
      </c>
      <c r="C1695" s="53">
        <v>128</v>
      </c>
      <c r="D1695" s="53"/>
      <c r="E1695" s="65"/>
      <c r="F1695" s="53">
        <v>2693.5056741160329</v>
      </c>
      <c r="G1695" s="53">
        <v>94.417769138646833</v>
      </c>
      <c r="H1695" s="54">
        <v>39.605657920739993</v>
      </c>
      <c r="I1695" s="53"/>
      <c r="J1695" s="53">
        <v>-27.78844784246628</v>
      </c>
      <c r="K1695" s="53">
        <v>235.1526769550195</v>
      </c>
      <c r="L1695" s="53">
        <v>-16.405590224218841</v>
      </c>
      <c r="M1695" s="54">
        <v>0</v>
      </c>
      <c r="N1695" s="94"/>
      <c r="O1695" s="94"/>
      <c r="P1695" s="94"/>
      <c r="Q1695" s="94"/>
    </row>
    <row r="1696" spans="1:17" s="55" customFormat="1">
      <c r="A1696" s="53">
        <v>1693</v>
      </c>
      <c r="B1696" s="53">
        <v>127.1206331233959</v>
      </c>
      <c r="C1696" s="53">
        <v>128</v>
      </c>
      <c r="D1696" s="53"/>
      <c r="E1696" s="65"/>
      <c r="F1696" s="53">
        <v>2696.191599565419</v>
      </c>
      <c r="G1696" s="53">
        <v>94.554132775010473</v>
      </c>
      <c r="H1696" s="54">
        <v>39.841200000000001</v>
      </c>
      <c r="I1696" s="53"/>
      <c r="J1696" s="53">
        <v>-27.78844784246628</v>
      </c>
      <c r="K1696" s="53">
        <v>235.0859466704957</v>
      </c>
      <c r="L1696" s="53">
        <v>-16.03191434447238</v>
      </c>
      <c r="M1696" s="54">
        <v>0</v>
      </c>
      <c r="N1696" s="94"/>
      <c r="O1696" s="94"/>
      <c r="P1696" s="94"/>
      <c r="Q1696" s="94"/>
    </row>
    <row r="1697" spans="1:17" s="55" customFormat="1">
      <c r="A1697" s="53">
        <v>1694</v>
      </c>
      <c r="B1697" s="53">
        <v>127.2554963531904</v>
      </c>
      <c r="C1697" s="53">
        <v>128</v>
      </c>
      <c r="D1697" s="53"/>
      <c r="E1697" s="65"/>
      <c r="F1697" s="53">
        <v>2699.0520093850369</v>
      </c>
      <c r="G1697" s="53">
        <v>94.663430023868884</v>
      </c>
      <c r="H1697" s="54">
        <v>39.841200000000001</v>
      </c>
      <c r="I1697" s="53"/>
      <c r="J1697" s="53">
        <v>-27.78844784246628</v>
      </c>
      <c r="K1697" s="53">
        <v>235.0176430208293</v>
      </c>
      <c r="L1697" s="53">
        <v>-16.13292370894283</v>
      </c>
      <c r="M1697" s="54">
        <v>0</v>
      </c>
      <c r="N1697" s="94"/>
      <c r="O1697" s="94"/>
      <c r="P1697" s="94"/>
      <c r="Q1697" s="94"/>
    </row>
    <row r="1698" spans="1:17" s="55" customFormat="1">
      <c r="A1698" s="53">
        <v>1695</v>
      </c>
      <c r="B1698" s="53">
        <v>127.3771976378932</v>
      </c>
      <c r="C1698" s="53">
        <v>128</v>
      </c>
      <c r="D1698" s="53"/>
      <c r="E1698" s="65"/>
      <c r="F1698" s="53">
        <v>2701.6332581832039</v>
      </c>
      <c r="G1698" s="53">
        <v>94.731611842050697</v>
      </c>
      <c r="H1698" s="54">
        <v>39.531084158520009</v>
      </c>
      <c r="I1698" s="53"/>
      <c r="J1698" s="53">
        <v>-27.78844784246628</v>
      </c>
      <c r="K1698" s="53">
        <v>234.98619520390261</v>
      </c>
      <c r="L1698" s="53">
        <v>-15.752543401870989</v>
      </c>
      <c r="M1698" s="54">
        <v>0</v>
      </c>
      <c r="N1698" s="94"/>
      <c r="O1698" s="94"/>
      <c r="P1698" s="94"/>
      <c r="Q1698" s="94"/>
    </row>
    <row r="1699" spans="1:17" s="55" customFormat="1">
      <c r="A1699" s="53">
        <v>1696</v>
      </c>
      <c r="B1699" s="53">
        <v>127.4385983154923</v>
      </c>
      <c r="C1699" s="53">
        <v>128</v>
      </c>
      <c r="D1699" s="53"/>
      <c r="E1699" s="65"/>
      <c r="F1699" s="53">
        <v>2702.9355486696718</v>
      </c>
      <c r="G1699" s="53">
        <v>94.799793660232524</v>
      </c>
      <c r="H1699" s="54">
        <v>39.215057920739987</v>
      </c>
      <c r="I1699" s="53"/>
      <c r="J1699" s="53">
        <v>-27.78844784246628</v>
      </c>
      <c r="K1699" s="53">
        <v>235.27918575683941</v>
      </c>
      <c r="L1699" s="53">
        <v>-10.85581587983572</v>
      </c>
      <c r="M1699" s="54">
        <v>0</v>
      </c>
      <c r="N1699" s="94"/>
      <c r="O1699" s="94"/>
      <c r="P1699" s="94"/>
      <c r="Q1699" s="94"/>
    </row>
    <row r="1700" spans="1:17" s="55" customFormat="1">
      <c r="A1700" s="53">
        <v>1697</v>
      </c>
      <c r="B1700" s="53">
        <v>127.4527984405495</v>
      </c>
      <c r="C1700" s="53">
        <v>128</v>
      </c>
      <c r="D1700" s="53"/>
      <c r="E1700" s="65"/>
      <c r="F1700" s="53">
        <v>2703.236729185779</v>
      </c>
      <c r="G1700" s="53">
        <v>94.867975478414337</v>
      </c>
      <c r="H1700" s="54">
        <v>39.450600000000001</v>
      </c>
      <c r="I1700" s="53"/>
      <c r="J1700" s="53">
        <v>-27.78844784246628</v>
      </c>
      <c r="K1700" s="53">
        <v>235.5026902544688</v>
      </c>
      <c r="L1700" s="53">
        <v>-7.8685613191141082</v>
      </c>
      <c r="M1700" s="54">
        <v>0</v>
      </c>
      <c r="N1700" s="94"/>
      <c r="O1700" s="94"/>
      <c r="P1700" s="94"/>
      <c r="Q1700" s="94"/>
    </row>
    <row r="1701" spans="1:17" s="55" customFormat="1">
      <c r="A1701" s="53">
        <v>1698</v>
      </c>
      <c r="B1701" s="53">
        <v>127.4511991332844</v>
      </c>
      <c r="C1701" s="53">
        <v>128</v>
      </c>
      <c r="D1701" s="53"/>
      <c r="E1701" s="65"/>
      <c r="F1701" s="53">
        <v>2703.2028083445489</v>
      </c>
      <c r="G1701" s="53">
        <v>94.93615729659615</v>
      </c>
      <c r="H1701" s="54">
        <v>39.450600000000001</v>
      </c>
      <c r="I1701" s="53"/>
      <c r="J1701" s="53">
        <v>-27.78844784246628</v>
      </c>
      <c r="K1701" s="53">
        <v>235.53467271455969</v>
      </c>
      <c r="L1701" s="53">
        <v>-7.7548162054833867</v>
      </c>
      <c r="M1701" s="54">
        <v>0</v>
      </c>
      <c r="N1701" s="94"/>
      <c r="O1701" s="94"/>
      <c r="P1701" s="94"/>
      <c r="Q1701" s="94"/>
    </row>
    <row r="1702" spans="1:17" s="55" customFormat="1">
      <c r="A1702" s="53">
        <v>1699</v>
      </c>
      <c r="B1702" s="53">
        <v>127.4458000884764</v>
      </c>
      <c r="C1702" s="53">
        <v>128</v>
      </c>
      <c r="D1702" s="53"/>
      <c r="E1702" s="65"/>
      <c r="F1702" s="53">
        <v>2703.0882961768589</v>
      </c>
      <c r="G1702" s="53">
        <v>95.004339114777977</v>
      </c>
      <c r="H1702" s="54">
        <v>39.605657920739993</v>
      </c>
      <c r="I1702" s="53"/>
      <c r="J1702" s="53">
        <v>-27.78844784246628</v>
      </c>
      <c r="K1702" s="53">
        <v>235.52727345853441</v>
      </c>
      <c r="L1702" s="53">
        <v>-7.9325414479836844</v>
      </c>
      <c r="M1702" s="54">
        <v>0</v>
      </c>
      <c r="N1702" s="94"/>
      <c r="O1702" s="94"/>
      <c r="P1702" s="94"/>
      <c r="Q1702" s="94"/>
    </row>
    <row r="1703" spans="1:17" s="55" customFormat="1">
      <c r="A1703" s="53">
        <v>1700</v>
      </c>
      <c r="B1703" s="53">
        <v>127.4331126712171</v>
      </c>
      <c r="C1703" s="53">
        <v>128</v>
      </c>
      <c r="D1703" s="53"/>
      <c r="E1703" s="65"/>
      <c r="F1703" s="53">
        <v>2702.8191997525091</v>
      </c>
      <c r="G1703" s="53">
        <v>95.07252093295979</v>
      </c>
      <c r="H1703" s="54">
        <v>39.686142079260009</v>
      </c>
      <c r="I1703" s="53"/>
      <c r="J1703" s="53">
        <v>-27.78844784246628</v>
      </c>
      <c r="K1703" s="53">
        <v>235.5936865345993</v>
      </c>
      <c r="L1703" s="53">
        <v>-7.0639351066133642</v>
      </c>
      <c r="M1703" s="54">
        <v>0</v>
      </c>
      <c r="N1703" s="94"/>
      <c r="O1703" s="94"/>
      <c r="P1703" s="94"/>
      <c r="Q1703" s="94"/>
    </row>
    <row r="1704" spans="1:17" s="55" customFormat="1">
      <c r="A1704" s="53">
        <v>1701</v>
      </c>
      <c r="B1704" s="53">
        <v>127.4124020446837</v>
      </c>
      <c r="C1704" s="53">
        <v>128</v>
      </c>
      <c r="D1704" s="53"/>
      <c r="E1704" s="65"/>
      <c r="F1704" s="53">
        <v>2702.3799333965349</v>
      </c>
      <c r="G1704" s="53">
        <v>95.140702751141603</v>
      </c>
      <c r="H1704" s="54">
        <v>39.450600000000001</v>
      </c>
      <c r="I1704" s="53"/>
      <c r="J1704" s="53">
        <v>-27.78844784246628</v>
      </c>
      <c r="K1704" s="53">
        <v>235.70660733442509</v>
      </c>
      <c r="L1704" s="53">
        <v>-5.6138479123382456</v>
      </c>
      <c r="M1704" s="54">
        <v>0</v>
      </c>
      <c r="N1704" s="94"/>
      <c r="O1704" s="94"/>
      <c r="P1704" s="94"/>
      <c r="Q1704" s="94"/>
    </row>
    <row r="1705" spans="1:17" s="55" customFormat="1">
      <c r="A1705" s="53">
        <v>1702</v>
      </c>
      <c r="B1705" s="53">
        <v>127.3592032654211</v>
      </c>
      <c r="C1705" s="53">
        <v>128</v>
      </c>
      <c r="D1705" s="53"/>
      <c r="E1705" s="65"/>
      <c r="F1705" s="53">
        <v>2701.2516027846532</v>
      </c>
      <c r="G1705" s="53">
        <v>95.20888456932343</v>
      </c>
      <c r="H1705" s="54">
        <v>39.450600000000001</v>
      </c>
      <c r="I1705" s="53"/>
      <c r="J1705" s="53">
        <v>-27.78844784246628</v>
      </c>
      <c r="K1705" s="53">
        <v>235.93866945873091</v>
      </c>
      <c r="L1705" s="53">
        <v>-2.5209774193590171</v>
      </c>
      <c r="M1705" s="54">
        <v>0</v>
      </c>
      <c r="N1705" s="94"/>
      <c r="O1705" s="94"/>
      <c r="P1705" s="94"/>
      <c r="Q1705" s="94"/>
    </row>
    <row r="1706" spans="1:17" s="55" customFormat="1">
      <c r="A1706" s="53">
        <v>1703</v>
      </c>
      <c r="B1706" s="53">
        <v>127.275002519165</v>
      </c>
      <c r="C1706" s="53">
        <v>127</v>
      </c>
      <c r="D1706" s="53"/>
      <c r="E1706" s="65"/>
      <c r="F1706" s="53">
        <v>2699.4657294834051</v>
      </c>
      <c r="G1706" s="53">
        <v>95.25</v>
      </c>
      <c r="H1706" s="54">
        <v>39.450600000000001</v>
      </c>
      <c r="I1706" s="53"/>
      <c r="J1706" s="53">
        <v>-27.78844784246628</v>
      </c>
      <c r="K1706" s="53">
        <v>236.12737591273839</v>
      </c>
      <c r="L1706" s="53">
        <v>-0.79628757150589613</v>
      </c>
      <c r="M1706" s="54">
        <v>0</v>
      </c>
      <c r="N1706" s="94"/>
      <c r="O1706" s="94"/>
      <c r="P1706" s="94"/>
      <c r="Q1706" s="94"/>
    </row>
    <row r="1707" spans="1:17" s="55" customFormat="1">
      <c r="A1707" s="53">
        <v>1704</v>
      </c>
      <c r="B1707" s="53">
        <v>127.178703207355</v>
      </c>
      <c r="C1707" s="53">
        <v>127</v>
      </c>
      <c r="D1707" s="53"/>
      <c r="E1707" s="65"/>
      <c r="F1707" s="53">
        <v>2697.4232491309508</v>
      </c>
      <c r="G1707" s="53">
        <v>95.277066387505243</v>
      </c>
      <c r="H1707" s="54">
        <v>39.450600000000001</v>
      </c>
      <c r="I1707" s="53"/>
      <c r="J1707" s="53">
        <v>-27.78844784246628</v>
      </c>
      <c r="K1707" s="53">
        <v>236.15707506424269</v>
      </c>
      <c r="L1707" s="53">
        <v>-0.75929715160468936</v>
      </c>
      <c r="M1707" s="54">
        <v>0</v>
      </c>
      <c r="N1707" s="94"/>
      <c r="O1707" s="94"/>
      <c r="P1707" s="94"/>
      <c r="Q1707" s="94"/>
    </row>
    <row r="1708" spans="1:17" s="55" customFormat="1">
      <c r="A1708" s="53">
        <v>1705</v>
      </c>
      <c r="B1708" s="53">
        <v>127.079702276662</v>
      </c>
      <c r="C1708" s="53">
        <v>127</v>
      </c>
      <c r="D1708" s="53"/>
      <c r="E1708" s="65"/>
      <c r="F1708" s="53">
        <v>2695.323468228944</v>
      </c>
      <c r="G1708" s="53">
        <v>95.345248205687071</v>
      </c>
      <c r="H1708" s="54">
        <v>39.450600000000001</v>
      </c>
      <c r="I1708" s="53"/>
      <c r="J1708" s="53">
        <v>-27.78844784246628</v>
      </c>
      <c r="K1708" s="53">
        <v>236.18417370106371</v>
      </c>
      <c r="L1708" s="53">
        <v>-1.1039295188697369</v>
      </c>
      <c r="M1708" s="54">
        <v>0</v>
      </c>
      <c r="N1708" s="94"/>
      <c r="O1708" s="94"/>
      <c r="P1708" s="94"/>
      <c r="Q1708" s="94"/>
    </row>
    <row r="1709" spans="1:17" s="55" customFormat="1">
      <c r="A1709" s="53">
        <v>1706</v>
      </c>
      <c r="B1709" s="53">
        <v>126.99050195310269</v>
      </c>
      <c r="C1709" s="53">
        <v>127</v>
      </c>
      <c r="D1709" s="53"/>
      <c r="E1709" s="65"/>
      <c r="F1709" s="53">
        <v>2693.4315553494221</v>
      </c>
      <c r="G1709" s="53">
        <v>95.413430023868884</v>
      </c>
      <c r="H1709" s="54">
        <v>39.450600000000001</v>
      </c>
      <c r="I1709" s="53"/>
      <c r="J1709" s="53">
        <v>-27.78844784246628</v>
      </c>
      <c r="K1709" s="53">
        <v>236.22388273033971</v>
      </c>
      <c r="L1709" s="53">
        <v>-1.035125735176553</v>
      </c>
      <c r="M1709" s="54">
        <v>0</v>
      </c>
      <c r="N1709" s="94"/>
      <c r="O1709" s="94"/>
      <c r="P1709" s="94"/>
      <c r="Q1709" s="94"/>
    </row>
    <row r="1710" spans="1:17" s="55" customFormat="1">
      <c r="A1710" s="53">
        <v>1707</v>
      </c>
      <c r="B1710" s="53">
        <v>126.9216020080447</v>
      </c>
      <c r="C1710" s="53">
        <v>127</v>
      </c>
      <c r="D1710" s="53"/>
      <c r="E1710" s="65"/>
      <c r="F1710" s="53">
        <v>2691.970207584613</v>
      </c>
      <c r="G1710" s="53">
        <v>95.481611842050697</v>
      </c>
      <c r="H1710" s="54">
        <v>39.450600000000001</v>
      </c>
      <c r="I1710" s="53"/>
      <c r="J1710" s="53">
        <v>-27.78844784246628</v>
      </c>
      <c r="K1710" s="53">
        <v>236.15252991799741</v>
      </c>
      <c r="L1710" s="53">
        <v>-2.577316070068949</v>
      </c>
      <c r="M1710" s="54">
        <v>0</v>
      </c>
      <c r="N1710" s="94"/>
      <c r="O1710" s="94"/>
      <c r="P1710" s="94"/>
      <c r="Q1710" s="94"/>
    </row>
    <row r="1711" spans="1:17" s="55" customFormat="1">
      <c r="A1711" s="53">
        <v>1708</v>
      </c>
      <c r="B1711" s="53">
        <v>126.8610011444427</v>
      </c>
      <c r="C1711" s="53">
        <v>126</v>
      </c>
      <c r="D1711" s="53"/>
      <c r="E1711" s="65"/>
      <c r="F1711" s="53">
        <v>2690.684880920046</v>
      </c>
      <c r="G1711" s="53">
        <v>95.549793660232524</v>
      </c>
      <c r="H1711" s="54">
        <v>39.450600000000001</v>
      </c>
      <c r="I1711" s="53"/>
      <c r="J1711" s="53">
        <v>-27.78844784246628</v>
      </c>
      <c r="K1711" s="53">
        <v>236.1309377630914</v>
      </c>
      <c r="L1711" s="53">
        <v>-2.9749778444080901</v>
      </c>
      <c r="M1711" s="54">
        <v>0</v>
      </c>
      <c r="N1711" s="94"/>
      <c r="O1711" s="94"/>
      <c r="P1711" s="94"/>
      <c r="Q1711" s="94"/>
    </row>
    <row r="1712" spans="1:17" s="55" customFormat="1">
      <c r="A1712" s="53">
        <v>1709</v>
      </c>
      <c r="B1712" s="53">
        <v>126.80870114743711</v>
      </c>
      <c r="C1712" s="53">
        <v>126</v>
      </c>
      <c r="D1712" s="53"/>
      <c r="E1712" s="65"/>
      <c r="F1712" s="53">
        <v>2689.57561321803</v>
      </c>
      <c r="G1712" s="53">
        <v>95.617975478414337</v>
      </c>
      <c r="H1712" s="54">
        <v>39.450600000000001</v>
      </c>
      <c r="I1712" s="53"/>
      <c r="J1712" s="53">
        <v>-27.78844784246628</v>
      </c>
      <c r="K1712" s="53">
        <v>236.15384350409869</v>
      </c>
      <c r="L1712" s="53">
        <v>-2.8188168634798769</v>
      </c>
      <c r="M1712" s="54">
        <v>0</v>
      </c>
      <c r="N1712" s="94"/>
      <c r="O1712" s="94"/>
      <c r="P1712" s="94"/>
      <c r="Q1712" s="94"/>
    </row>
    <row r="1713" spans="1:17" s="55" customFormat="1">
      <c r="A1713" s="53">
        <v>1710</v>
      </c>
      <c r="B1713" s="53">
        <v>126.750448172365</v>
      </c>
      <c r="C1713" s="53">
        <v>126</v>
      </c>
      <c r="D1713" s="53"/>
      <c r="E1713" s="65"/>
      <c r="F1713" s="53">
        <v>2688.3400845852648</v>
      </c>
      <c r="G1713" s="53">
        <v>95.68615729659615</v>
      </c>
      <c r="H1713" s="54">
        <v>39.450600000000001</v>
      </c>
      <c r="I1713" s="53"/>
      <c r="J1713" s="53">
        <v>-27.78844784246628</v>
      </c>
      <c r="K1713" s="53">
        <v>236.1640012121936</v>
      </c>
      <c r="L1713" s="53">
        <v>-2.830120974711583</v>
      </c>
      <c r="M1713" s="54">
        <v>0</v>
      </c>
      <c r="N1713" s="94"/>
      <c r="O1713" s="94"/>
      <c r="P1713" s="94"/>
      <c r="Q1713" s="94"/>
    </row>
    <row r="1714" spans="1:17" s="55" customFormat="1">
      <c r="A1714" s="53">
        <v>1711</v>
      </c>
      <c r="B1714" s="53">
        <v>126.6940036926419</v>
      </c>
      <c r="C1714" s="53">
        <v>126</v>
      </c>
      <c r="D1714" s="53"/>
      <c r="E1714" s="65"/>
      <c r="F1714" s="53">
        <v>2687.142913612056</v>
      </c>
      <c r="G1714" s="53">
        <v>95.754339114777977</v>
      </c>
      <c r="H1714" s="54">
        <v>39.450600000000001</v>
      </c>
      <c r="I1714" s="53"/>
      <c r="J1714" s="53">
        <v>-27.78844784246628</v>
      </c>
      <c r="K1714" s="53">
        <v>236.17814922284771</v>
      </c>
      <c r="L1714" s="53">
        <v>-2.708457288250437</v>
      </c>
      <c r="M1714" s="54">
        <v>0</v>
      </c>
      <c r="N1714" s="94"/>
      <c r="O1714" s="94"/>
      <c r="P1714" s="94"/>
      <c r="Q1714" s="94"/>
    </row>
    <row r="1715" spans="1:17" s="55" customFormat="1">
      <c r="A1715" s="53">
        <v>1712</v>
      </c>
      <c r="B1715" s="53">
        <v>126.65180228885259</v>
      </c>
      <c r="C1715" s="53">
        <v>126</v>
      </c>
      <c r="D1715" s="53"/>
      <c r="E1715" s="65"/>
      <c r="F1715" s="53">
        <v>2686.2478341305359</v>
      </c>
      <c r="G1715" s="53">
        <v>95.84958732046502</v>
      </c>
      <c r="H1715" s="54">
        <v>39.295542079260009</v>
      </c>
      <c r="I1715" s="53"/>
      <c r="J1715" s="53">
        <v>-27.78844784246628</v>
      </c>
      <c r="K1715" s="53">
        <v>236.1411034505565</v>
      </c>
      <c r="L1715" s="53">
        <v>-3.4331352957850121</v>
      </c>
      <c r="M1715" s="54">
        <v>0</v>
      </c>
      <c r="N1715" s="94"/>
      <c r="O1715" s="94"/>
      <c r="P1715" s="94"/>
      <c r="Q1715" s="94"/>
    </row>
    <row r="1716" spans="1:17" s="55" customFormat="1">
      <c r="A1716" s="53">
        <v>1713</v>
      </c>
      <c r="B1716" s="53">
        <v>126.6534547774671</v>
      </c>
      <c r="C1716" s="53">
        <v>127</v>
      </c>
      <c r="D1716" s="53"/>
      <c r="E1716" s="65"/>
      <c r="F1716" s="53">
        <v>2686.2828829326959</v>
      </c>
      <c r="G1716" s="53">
        <v>95.98595095682866</v>
      </c>
      <c r="H1716" s="54">
        <v>39.215057920739987</v>
      </c>
      <c r="I1716" s="53"/>
      <c r="J1716" s="53">
        <v>-27.78844784246628</v>
      </c>
      <c r="K1716" s="53">
        <v>235.79523007550841</v>
      </c>
      <c r="L1716" s="53">
        <v>-8.0767309370376879</v>
      </c>
      <c r="M1716" s="54">
        <v>0</v>
      </c>
      <c r="N1716" s="94"/>
      <c r="O1716" s="94"/>
      <c r="P1716" s="94"/>
      <c r="Q1716" s="94"/>
    </row>
    <row r="1717" spans="1:17" s="55" customFormat="1">
      <c r="A1717" s="53">
        <v>1714</v>
      </c>
      <c r="B1717" s="53">
        <v>126.7122977997176</v>
      </c>
      <c r="C1717" s="53">
        <v>127</v>
      </c>
      <c r="D1717" s="53"/>
      <c r="E1717" s="65"/>
      <c r="F1717" s="53">
        <v>2687.5309262942401</v>
      </c>
      <c r="G1717" s="53">
        <v>96.122314593192286</v>
      </c>
      <c r="H1717" s="54">
        <v>39.605657920739993</v>
      </c>
      <c r="I1717" s="53"/>
      <c r="J1717" s="53">
        <v>-27.78844784246628</v>
      </c>
      <c r="K1717" s="53">
        <v>235.53351609685481</v>
      </c>
      <c r="L1717" s="53">
        <v>-11.31047908198677</v>
      </c>
      <c r="M1717" s="54">
        <v>0</v>
      </c>
      <c r="N1717" s="94"/>
      <c r="O1717" s="94"/>
      <c r="P1717" s="94"/>
      <c r="Q1717" s="94"/>
    </row>
    <row r="1718" spans="1:17" s="55" customFormat="1">
      <c r="A1718" s="53">
        <v>1715</v>
      </c>
      <c r="B1718" s="53">
        <v>126.8507957855053</v>
      </c>
      <c r="C1718" s="53">
        <v>127</v>
      </c>
      <c r="D1718" s="53"/>
      <c r="E1718" s="65"/>
      <c r="F1718" s="53">
        <v>2690.4684282297039</v>
      </c>
      <c r="G1718" s="53">
        <v>96.231611842050697</v>
      </c>
      <c r="H1718" s="54">
        <v>39.841200000000001</v>
      </c>
      <c r="I1718" s="53"/>
      <c r="J1718" s="53">
        <v>-27.78844784246628</v>
      </c>
      <c r="K1718" s="53">
        <v>235.11567334355999</v>
      </c>
      <c r="L1718" s="53">
        <v>-16.018394571038591</v>
      </c>
      <c r="M1718" s="54">
        <v>0</v>
      </c>
      <c r="N1718" s="94"/>
      <c r="O1718" s="94"/>
      <c r="P1718" s="94"/>
      <c r="Q1718" s="94"/>
    </row>
    <row r="1719" spans="1:17" s="55" customFormat="1">
      <c r="A1719" s="53">
        <v>1716</v>
      </c>
      <c r="B1719" s="53">
        <v>127.12609181519591</v>
      </c>
      <c r="C1719" s="53">
        <v>128</v>
      </c>
      <c r="D1719" s="53"/>
      <c r="E1719" s="65"/>
      <c r="F1719" s="53">
        <v>2696.3073768284339</v>
      </c>
      <c r="G1719" s="53">
        <v>96.299793660232524</v>
      </c>
      <c r="H1719" s="54">
        <v>39.841200000000001</v>
      </c>
      <c r="I1719" s="53"/>
      <c r="J1719" s="53">
        <v>-27.78844784246628</v>
      </c>
      <c r="K1719" s="53">
        <v>234.12244384187801</v>
      </c>
      <c r="L1719" s="53">
        <v>-28.61115349178089</v>
      </c>
      <c r="M1719" s="54">
        <v>0</v>
      </c>
      <c r="N1719" s="94"/>
      <c r="O1719" s="94"/>
      <c r="P1719" s="94"/>
      <c r="Q1719" s="94"/>
    </row>
    <row r="1720" spans="1:17" s="55" customFormat="1">
      <c r="A1720" s="53">
        <v>1717</v>
      </c>
      <c r="B1720" s="53">
        <v>127.63668540038159</v>
      </c>
      <c r="C1720" s="53">
        <v>128</v>
      </c>
      <c r="D1720" s="53"/>
      <c r="E1720" s="65"/>
      <c r="F1720" s="53">
        <v>2707.1369180393672</v>
      </c>
      <c r="G1720" s="53">
        <v>96.367975478414337</v>
      </c>
      <c r="H1720" s="54">
        <v>39.841200000000001</v>
      </c>
      <c r="I1720" s="53"/>
      <c r="J1720" s="53">
        <v>-27.78844784246628</v>
      </c>
      <c r="K1720" s="53">
        <v>232.29366360502661</v>
      </c>
      <c r="L1720" s="53">
        <v>-51.2426844782796</v>
      </c>
      <c r="M1720" s="54">
        <v>0</v>
      </c>
      <c r="N1720" s="94"/>
      <c r="O1720" s="94"/>
      <c r="P1720" s="94"/>
      <c r="Q1720" s="94"/>
    </row>
    <row r="1721" spans="1:17" s="55" customFormat="1">
      <c r="A1721" s="53">
        <v>1718</v>
      </c>
      <c r="B1721" s="53">
        <v>128.40547909546629</v>
      </c>
      <c r="C1721" s="53">
        <v>129</v>
      </c>
      <c r="D1721" s="53"/>
      <c r="E1721" s="65"/>
      <c r="F1721" s="53">
        <v>2723.4428083701209</v>
      </c>
      <c r="G1721" s="53">
        <v>96.43615729659615</v>
      </c>
      <c r="H1721" s="54">
        <v>39.996257920739993</v>
      </c>
      <c r="I1721" s="53"/>
      <c r="J1721" s="53">
        <v>-27.78844784246628</v>
      </c>
      <c r="K1721" s="53">
        <v>229.9875745274706</v>
      </c>
      <c r="L1721" s="53">
        <v>-76.962739638543994</v>
      </c>
      <c r="M1721" s="54">
        <v>0</v>
      </c>
      <c r="N1721" s="94"/>
      <c r="O1721" s="94"/>
      <c r="P1721" s="94"/>
      <c r="Q1721" s="94"/>
    </row>
    <row r="1722" spans="1:17" s="55" customFormat="1">
      <c r="A1722" s="53">
        <v>1719</v>
      </c>
      <c r="B1722" s="53">
        <v>129.22948037717481</v>
      </c>
      <c r="C1722" s="53">
        <v>129</v>
      </c>
      <c r="D1722" s="53"/>
      <c r="E1722" s="65"/>
      <c r="F1722" s="53">
        <v>2740.919635531744</v>
      </c>
      <c r="G1722" s="53">
        <v>96.504339114777977</v>
      </c>
      <c r="H1722" s="54">
        <v>40.2318</v>
      </c>
      <c r="I1722" s="53"/>
      <c r="J1722" s="53">
        <v>-27.78844784246628</v>
      </c>
      <c r="K1722" s="53">
        <v>229.7948892301163</v>
      </c>
      <c r="L1722" s="53">
        <v>-71.304877690460657</v>
      </c>
      <c r="M1722" s="54">
        <v>0</v>
      </c>
      <c r="N1722" s="94"/>
      <c r="O1722" s="94"/>
      <c r="P1722" s="94"/>
      <c r="Q1722" s="94"/>
    </row>
    <row r="1723" spans="1:17" s="55" customFormat="1">
      <c r="A1723" s="53">
        <v>1720</v>
      </c>
      <c r="B1723" s="53">
        <v>129.95619263531401</v>
      </c>
      <c r="C1723" s="53">
        <v>130</v>
      </c>
      <c r="D1723" s="53"/>
      <c r="E1723" s="65"/>
      <c r="F1723" s="53">
        <v>2756.3329908427909</v>
      </c>
      <c r="G1723" s="53">
        <v>96.57252093295979</v>
      </c>
      <c r="H1723" s="54">
        <v>40.2318</v>
      </c>
      <c r="I1723" s="53"/>
      <c r="J1723" s="53">
        <v>-27.78844784246628</v>
      </c>
      <c r="K1723" s="53">
        <v>230.4670900917607</v>
      </c>
      <c r="L1723" s="53">
        <v>-56.021994218696008</v>
      </c>
      <c r="M1723" s="54">
        <v>0</v>
      </c>
      <c r="N1723" s="94"/>
      <c r="O1723" s="94"/>
      <c r="P1723" s="94"/>
      <c r="Q1723" s="94"/>
    </row>
    <row r="1724" spans="1:17" s="55" customFormat="1">
      <c r="A1724" s="53">
        <v>1721</v>
      </c>
      <c r="B1724" s="53">
        <v>130.44197827152911</v>
      </c>
      <c r="C1724" s="53">
        <v>130</v>
      </c>
      <c r="D1724" s="53"/>
      <c r="E1724" s="65"/>
      <c r="F1724" s="53">
        <v>2766.6363626823681</v>
      </c>
      <c r="G1724" s="53">
        <v>96.640702751141603</v>
      </c>
      <c r="H1724" s="54">
        <v>40.076742079260008</v>
      </c>
      <c r="I1724" s="53"/>
      <c r="J1724" s="53">
        <v>-27.78844784246628</v>
      </c>
      <c r="K1724" s="53">
        <v>231.3505702191778</v>
      </c>
      <c r="L1724" s="53">
        <v>-40.315156997358251</v>
      </c>
      <c r="M1724" s="54">
        <v>0</v>
      </c>
      <c r="N1724" s="94"/>
      <c r="O1724" s="94"/>
      <c r="P1724" s="94"/>
      <c r="Q1724" s="94"/>
    </row>
    <row r="1725" spans="1:17" s="55" customFormat="1">
      <c r="A1725" s="53">
        <v>1722</v>
      </c>
      <c r="B1725" s="53">
        <v>130.86178052969271</v>
      </c>
      <c r="C1725" s="53">
        <v>131</v>
      </c>
      <c r="D1725" s="53"/>
      <c r="E1725" s="65"/>
      <c r="F1725" s="53">
        <v>2775.5402462937759</v>
      </c>
      <c r="G1725" s="53">
        <v>96.70888456932343</v>
      </c>
      <c r="H1725" s="54">
        <v>39.996257920739993</v>
      </c>
      <c r="I1725" s="53"/>
      <c r="J1725" s="53">
        <v>68.258152499330592</v>
      </c>
      <c r="K1725" s="53">
        <v>231.02548859214451</v>
      </c>
      <c r="L1725" s="53">
        <v>-43.77506379715458</v>
      </c>
      <c r="M1725" s="54">
        <v>-96.046600341796875</v>
      </c>
      <c r="N1725" s="94"/>
      <c r="O1725" s="94"/>
      <c r="P1725" s="94"/>
      <c r="Q1725" s="94"/>
    </row>
    <row r="1726" spans="1:17" s="55" customFormat="1">
      <c r="A1726" s="53">
        <v>1723</v>
      </c>
      <c r="B1726" s="53">
        <v>131.1769912773575</v>
      </c>
      <c r="C1726" s="53">
        <v>131</v>
      </c>
      <c r="D1726" s="53"/>
      <c r="E1726" s="65"/>
      <c r="F1726" s="53">
        <v>2782.2257744339759</v>
      </c>
      <c r="G1726" s="53">
        <v>96.75</v>
      </c>
      <c r="H1726" s="54">
        <v>40.076742079260008</v>
      </c>
      <c r="I1726" s="53"/>
      <c r="J1726" s="53">
        <v>68.258152499330592</v>
      </c>
      <c r="K1726" s="53">
        <v>231.7004982274</v>
      </c>
      <c r="L1726" s="53">
        <v>-31.76446021971385</v>
      </c>
      <c r="M1726" s="54">
        <v>-96.046600341796875</v>
      </c>
      <c r="N1726" s="94"/>
      <c r="O1726" s="94"/>
      <c r="P1726" s="94"/>
      <c r="Q1726" s="94"/>
    </row>
    <row r="1727" spans="1:17" s="55" customFormat="1">
      <c r="A1727" s="53">
        <v>1724</v>
      </c>
      <c r="B1727" s="53">
        <v>131.31299694828689</v>
      </c>
      <c r="C1727" s="53">
        <v>131</v>
      </c>
      <c r="D1727" s="53"/>
      <c r="E1727" s="65"/>
      <c r="F1727" s="53">
        <v>2785.1104150972842</v>
      </c>
      <c r="G1727" s="53">
        <v>96.777066387505243</v>
      </c>
      <c r="H1727" s="54">
        <v>39.686142079260009</v>
      </c>
      <c r="I1727" s="53"/>
      <c r="J1727" s="53">
        <v>87.827503695619654</v>
      </c>
      <c r="K1727" s="53">
        <v>233.04152204347429</v>
      </c>
      <c r="L1727" s="53">
        <v>-12.666174884562579</v>
      </c>
      <c r="M1727" s="54">
        <v>-115.61595153808589</v>
      </c>
      <c r="N1727" s="94"/>
      <c r="O1727" s="94"/>
      <c r="P1727" s="94"/>
      <c r="Q1727" s="94"/>
    </row>
    <row r="1728" spans="1:17" s="55" customFormat="1">
      <c r="A1728" s="53">
        <v>1725</v>
      </c>
      <c r="B1728" s="53">
        <v>131.1891047850996</v>
      </c>
      <c r="C1728" s="53">
        <v>131</v>
      </c>
      <c r="D1728" s="53"/>
      <c r="E1728" s="65"/>
      <c r="F1728" s="53">
        <v>2782.4826984046408</v>
      </c>
      <c r="G1728" s="53">
        <v>96.845248205687071</v>
      </c>
      <c r="H1728" s="54">
        <v>39.605657920739993</v>
      </c>
      <c r="I1728" s="53"/>
      <c r="J1728" s="53">
        <v>87.827503695619654</v>
      </c>
      <c r="K1728" s="53">
        <v>234.680369512574</v>
      </c>
      <c r="L1728" s="53">
        <v>7.7675095270887562</v>
      </c>
      <c r="M1728" s="54">
        <v>-115.61595153808589</v>
      </c>
      <c r="N1728" s="94"/>
      <c r="O1728" s="94"/>
      <c r="P1728" s="94"/>
      <c r="Q1728" s="94"/>
    </row>
    <row r="1729" spans="1:17" s="55" customFormat="1">
      <c r="A1729" s="53">
        <v>1726</v>
      </c>
      <c r="B1729" s="53">
        <v>130.79871277462689</v>
      </c>
      <c r="C1729" s="53">
        <v>130</v>
      </c>
      <c r="D1729" s="53"/>
      <c r="E1729" s="65"/>
      <c r="F1729" s="53">
        <v>2774.2025975798429</v>
      </c>
      <c r="G1729" s="53">
        <v>96.913430023868884</v>
      </c>
      <c r="H1729" s="54">
        <v>39.686142079260009</v>
      </c>
      <c r="I1729" s="53"/>
      <c r="J1729" s="53">
        <v>87.827503695619654</v>
      </c>
      <c r="K1729" s="53">
        <v>236.05626087985249</v>
      </c>
      <c r="L1729" s="53">
        <v>23.483117722028719</v>
      </c>
      <c r="M1729" s="54">
        <v>-115.61595153808589</v>
      </c>
      <c r="N1729" s="94"/>
      <c r="O1729" s="94"/>
      <c r="P1729" s="94"/>
      <c r="Q1729" s="94"/>
    </row>
    <row r="1730" spans="1:17" s="55" customFormat="1">
      <c r="A1730" s="53">
        <v>1727</v>
      </c>
      <c r="B1730" s="53">
        <v>129.99092292487629</v>
      </c>
      <c r="C1730" s="53">
        <v>129</v>
      </c>
      <c r="D1730" s="53"/>
      <c r="E1730" s="65"/>
      <c r="F1730" s="53">
        <v>2757.0696101678182</v>
      </c>
      <c r="G1730" s="53">
        <v>96.981611842050697</v>
      </c>
      <c r="H1730" s="54">
        <v>38.520252475559992</v>
      </c>
      <c r="I1730" s="53"/>
      <c r="J1730" s="53">
        <v>87.827503695619654</v>
      </c>
      <c r="K1730" s="53">
        <v>238.74006520869079</v>
      </c>
      <c r="L1730" s="53">
        <v>55.185784140737887</v>
      </c>
      <c r="M1730" s="54">
        <v>-115.61595153808589</v>
      </c>
      <c r="N1730" s="94"/>
      <c r="O1730" s="94"/>
      <c r="P1730" s="94"/>
      <c r="Q1730" s="94"/>
    </row>
    <row r="1731" spans="1:17" s="55" customFormat="1">
      <c r="A1731" s="53">
        <v>1728</v>
      </c>
      <c r="B1731" s="53">
        <v>128.58643916010871</v>
      </c>
      <c r="C1731" s="53">
        <v>128</v>
      </c>
      <c r="D1731" s="53"/>
      <c r="E1731" s="65"/>
      <c r="F1731" s="53">
        <v>2727.2809186293121</v>
      </c>
      <c r="G1731" s="53">
        <v>97.049793660232524</v>
      </c>
      <c r="H1731" s="54">
        <v>34.936189109640019</v>
      </c>
      <c r="I1731" s="53"/>
      <c r="J1731" s="53">
        <v>87.827503695619654</v>
      </c>
      <c r="K1731" s="53">
        <v>241.79334786804031</v>
      </c>
      <c r="L1731" s="53">
        <v>89.874177433542783</v>
      </c>
      <c r="M1731" s="54">
        <v>-115.61595153808589</v>
      </c>
      <c r="N1731" s="94"/>
      <c r="O1731" s="94"/>
      <c r="P1731" s="94"/>
      <c r="Q1731" s="94"/>
    </row>
    <row r="1732" spans="1:17" s="55" customFormat="1">
      <c r="A1732" s="53">
        <v>1729</v>
      </c>
      <c r="B1732" s="53">
        <v>126.564954068009</v>
      </c>
      <c r="C1732" s="53">
        <v>126</v>
      </c>
      <c r="D1732" s="53"/>
      <c r="E1732" s="65"/>
      <c r="F1732" s="53">
        <v>2684.40580866447</v>
      </c>
      <c r="G1732" s="53">
        <v>97.117975478414337</v>
      </c>
      <c r="H1732" s="54">
        <v>31.6386</v>
      </c>
      <c r="I1732" s="53"/>
      <c r="J1732" s="53">
        <v>158.19412766634929</v>
      </c>
      <c r="K1732" s="53">
        <v>244.70184758358181</v>
      </c>
      <c r="L1732" s="53">
        <v>117.2551512580015</v>
      </c>
      <c r="M1732" s="54">
        <v>-115.61595153808589</v>
      </c>
      <c r="N1732" s="94"/>
      <c r="O1732" s="94"/>
      <c r="P1732" s="94"/>
      <c r="Q1732" s="94"/>
    </row>
    <row r="1733" spans="1:17" s="55" customFormat="1">
      <c r="A1733" s="53">
        <v>1730</v>
      </c>
      <c r="B1733" s="53">
        <v>124.25599038386289</v>
      </c>
      <c r="C1733" s="53">
        <v>124</v>
      </c>
      <c r="D1733" s="53"/>
      <c r="E1733" s="65"/>
      <c r="F1733" s="53">
        <v>2635.4333615019909</v>
      </c>
      <c r="G1733" s="53">
        <v>97.18615729659615</v>
      </c>
      <c r="H1733" s="54">
        <v>31.483542079260001</v>
      </c>
      <c r="I1733" s="53"/>
      <c r="J1733" s="53">
        <v>95.377271332113239</v>
      </c>
      <c r="K1733" s="53">
        <v>245.2295666301745</v>
      </c>
      <c r="L1733" s="53">
        <v>111.55491501845</v>
      </c>
      <c r="M1733" s="54">
        <v>-115.61595153808589</v>
      </c>
      <c r="N1733" s="94"/>
      <c r="O1733" s="94"/>
      <c r="P1733" s="94"/>
      <c r="Q1733" s="94"/>
    </row>
    <row r="1734" spans="1:17" s="55" customFormat="1">
      <c r="A1734" s="53">
        <v>1731</v>
      </c>
      <c r="B1734" s="53">
        <v>122.1562996703388</v>
      </c>
      <c r="C1734" s="53">
        <v>121</v>
      </c>
      <c r="D1734" s="53"/>
      <c r="E1734" s="65"/>
      <c r="F1734" s="53">
        <v>2590.8995330872608</v>
      </c>
      <c r="G1734" s="53">
        <v>97.254339114777977</v>
      </c>
      <c r="H1734" s="54">
        <v>31.40305792074</v>
      </c>
      <c r="I1734" s="53"/>
      <c r="J1734" s="53">
        <v>96.15077749666402</v>
      </c>
      <c r="K1734" s="53">
        <v>245.64075263650719</v>
      </c>
      <c r="L1734" s="53">
        <v>106.4313586312927</v>
      </c>
      <c r="M1734" s="54">
        <v>-116.3894577026367</v>
      </c>
      <c r="N1734" s="94"/>
      <c r="O1734" s="94"/>
      <c r="P1734" s="94"/>
      <c r="Q1734" s="94"/>
    </row>
    <row r="1735" spans="1:17" s="55" customFormat="1">
      <c r="A1735" s="53">
        <v>1732</v>
      </c>
      <c r="B1735" s="53">
        <v>119.6667277465763</v>
      </c>
      <c r="C1735" s="53">
        <v>119</v>
      </c>
      <c r="D1735" s="53"/>
      <c r="E1735" s="65"/>
      <c r="F1735" s="53">
        <v>2538.096437771911</v>
      </c>
      <c r="G1735" s="53">
        <v>97.32252093295979</v>
      </c>
      <c r="H1735" s="54">
        <v>19.078908420060451</v>
      </c>
      <c r="I1735" s="53"/>
      <c r="J1735" s="53">
        <v>96.15077749666402</v>
      </c>
      <c r="K1735" s="53">
        <v>247.6519175501077</v>
      </c>
      <c r="L1735" s="53">
        <v>125.28693319379251</v>
      </c>
      <c r="M1735" s="54">
        <v>-116.3894577026367</v>
      </c>
      <c r="N1735" s="94"/>
      <c r="O1735" s="94"/>
      <c r="P1735" s="94"/>
      <c r="Q1735" s="94"/>
    </row>
    <row r="1736" spans="1:17" s="55" customFormat="1">
      <c r="A1736" s="53">
        <v>1733</v>
      </c>
      <c r="B1736" s="53">
        <v>117.1024426867625</v>
      </c>
      <c r="C1736" s="53">
        <v>116</v>
      </c>
      <c r="D1736" s="53"/>
      <c r="E1736" s="65"/>
      <c r="F1736" s="53">
        <v>2483.708698604109</v>
      </c>
      <c r="G1736" s="53">
        <v>97.36363636363636</v>
      </c>
      <c r="H1736" s="54">
        <v>0</v>
      </c>
      <c r="I1736" s="53"/>
      <c r="J1736" s="53">
        <v>96.15077749666402</v>
      </c>
      <c r="K1736" s="53">
        <v>244.88374206353211</v>
      </c>
      <c r="L1736" s="53">
        <v>75.599042205954518</v>
      </c>
      <c r="M1736" s="54">
        <v>-116.3894577026367</v>
      </c>
      <c r="N1736" s="94"/>
      <c r="O1736" s="94"/>
      <c r="P1736" s="94"/>
      <c r="Q1736" s="94"/>
    </row>
    <row r="1737" spans="1:17" s="55" customFormat="1">
      <c r="A1737" s="53">
        <v>1734</v>
      </c>
      <c r="B1737" s="53">
        <v>114.48666446225739</v>
      </c>
      <c r="C1737" s="53">
        <v>114</v>
      </c>
      <c r="D1737" s="53"/>
      <c r="E1737" s="65"/>
      <c r="F1737" s="53">
        <v>0</v>
      </c>
      <c r="G1737" s="53">
        <v>97.36363636363636</v>
      </c>
      <c r="H1737" s="54">
        <v>0</v>
      </c>
      <c r="I1737" s="53"/>
      <c r="J1737" s="53">
        <v>96.15077749666402</v>
      </c>
      <c r="K1737" s="53">
        <v>243.57363006956379</v>
      </c>
      <c r="L1737" s="53">
        <v>54.950813570478871</v>
      </c>
      <c r="M1737" s="54">
        <v>-116.3894577026367</v>
      </c>
      <c r="N1737" s="94"/>
      <c r="O1737" s="94"/>
      <c r="P1737" s="94"/>
      <c r="Q1737" s="94"/>
    </row>
    <row r="1738" spans="1:17" s="55" customFormat="1">
      <c r="A1738" s="53">
        <v>1735</v>
      </c>
      <c r="B1738" s="53">
        <v>112.18835367733629</v>
      </c>
      <c r="C1738" s="53">
        <v>111</v>
      </c>
      <c r="D1738" s="53"/>
      <c r="E1738" s="65"/>
      <c r="F1738" s="53">
        <v>0</v>
      </c>
      <c r="G1738" s="53">
        <v>97.336569976131116</v>
      </c>
      <c r="H1738" s="54">
        <v>0</v>
      </c>
      <c r="I1738" s="53"/>
      <c r="J1738" s="53">
        <v>96.15077749666402</v>
      </c>
      <c r="K1738" s="53">
        <v>242.32247751913019</v>
      </c>
      <c r="L1738" s="53">
        <v>36.828076371170098</v>
      </c>
      <c r="M1738" s="54">
        <v>-116.3894577026367</v>
      </c>
      <c r="N1738" s="94"/>
      <c r="O1738" s="94"/>
      <c r="P1738" s="94"/>
      <c r="Q1738" s="94"/>
    </row>
    <row r="1739" spans="1:17" s="55" customFormat="1">
      <c r="A1739" s="53">
        <v>1736</v>
      </c>
      <c r="B1739" s="53">
        <v>109.895958020054</v>
      </c>
      <c r="C1739" s="53">
        <v>109</v>
      </c>
      <c r="D1739" s="53"/>
      <c r="E1739" s="65"/>
      <c r="F1739" s="53">
        <v>0</v>
      </c>
      <c r="G1739" s="53">
        <v>97.268388157949303</v>
      </c>
      <c r="H1739" s="54">
        <v>0</v>
      </c>
      <c r="I1739" s="53"/>
      <c r="J1739" s="53">
        <v>96.15077749666402</v>
      </c>
      <c r="K1739" s="53">
        <v>243.679504815737</v>
      </c>
      <c r="L1739" s="53">
        <v>56.92472820249791</v>
      </c>
      <c r="M1739" s="54">
        <v>-116.3894577026367</v>
      </c>
      <c r="N1739" s="94"/>
      <c r="O1739" s="94"/>
      <c r="P1739" s="94"/>
      <c r="Q1739" s="94"/>
    </row>
    <row r="1740" spans="1:17" s="55" customFormat="1">
      <c r="A1740" s="53">
        <v>1737</v>
      </c>
      <c r="B1740" s="53">
        <v>107.447060302757</v>
      </c>
      <c r="C1740" s="53">
        <v>107</v>
      </c>
      <c r="D1740" s="53"/>
      <c r="E1740" s="65"/>
      <c r="F1740" s="53">
        <v>0</v>
      </c>
      <c r="G1740" s="53">
        <v>97.200206339767476</v>
      </c>
      <c r="H1740" s="54">
        <v>0</v>
      </c>
      <c r="I1740" s="53"/>
      <c r="J1740" s="53">
        <v>96.15077749666402</v>
      </c>
      <c r="K1740" s="53">
        <v>244.50449358701039</v>
      </c>
      <c r="L1740" s="53">
        <v>64.817554413841918</v>
      </c>
      <c r="M1740" s="54">
        <v>-116.3894577026367</v>
      </c>
      <c r="N1740" s="94"/>
      <c r="O1740" s="94"/>
      <c r="P1740" s="94"/>
      <c r="Q1740" s="94"/>
    </row>
    <row r="1741" spans="1:17" s="55" customFormat="1">
      <c r="A1741" s="53">
        <v>1738</v>
      </c>
      <c r="B1741" s="53">
        <v>105.1054554717804</v>
      </c>
      <c r="C1741" s="53">
        <v>104</v>
      </c>
      <c r="D1741" s="53"/>
      <c r="E1741" s="65"/>
      <c r="F1741" s="53">
        <v>0</v>
      </c>
      <c r="G1741" s="53">
        <v>97.132024521585663</v>
      </c>
      <c r="H1741" s="54">
        <v>0</v>
      </c>
      <c r="I1741" s="53"/>
      <c r="J1741" s="53">
        <v>96.15077749666402</v>
      </c>
      <c r="K1741" s="53">
        <v>243.62553366213771</v>
      </c>
      <c r="L1741" s="53">
        <v>49.183945314449787</v>
      </c>
      <c r="M1741" s="54">
        <v>-116.3894577026367</v>
      </c>
      <c r="N1741" s="94"/>
      <c r="O1741" s="94"/>
      <c r="P1741" s="94"/>
      <c r="Q1741" s="94"/>
    </row>
    <row r="1742" spans="1:17" s="55" customFormat="1">
      <c r="A1742" s="53">
        <v>1739</v>
      </c>
      <c r="B1742" s="53">
        <v>102.9639519164713</v>
      </c>
      <c r="C1742" s="53">
        <v>102</v>
      </c>
      <c r="D1742" s="53"/>
      <c r="E1742" s="65"/>
      <c r="F1742" s="53">
        <v>0</v>
      </c>
      <c r="G1742" s="53">
        <v>97.06384270340385</v>
      </c>
      <c r="H1742" s="54">
        <v>0</v>
      </c>
      <c r="I1742" s="53"/>
      <c r="J1742" s="53">
        <v>96.15077749666402</v>
      </c>
      <c r="K1742" s="53">
        <v>243.30430444008181</v>
      </c>
      <c r="L1742" s="53">
        <v>43.380773699466317</v>
      </c>
      <c r="M1742" s="54">
        <v>-116.3894577026367</v>
      </c>
      <c r="N1742" s="94"/>
      <c r="O1742" s="94"/>
      <c r="P1742" s="94"/>
      <c r="Q1742" s="94"/>
    </row>
    <row r="1743" spans="1:17" s="55" customFormat="1">
      <c r="A1743" s="53">
        <v>1740</v>
      </c>
      <c r="B1743" s="53">
        <v>100.9775849078455</v>
      </c>
      <c r="C1743" s="53">
        <v>100</v>
      </c>
      <c r="D1743" s="53"/>
      <c r="E1743" s="65"/>
      <c r="F1743" s="53">
        <v>0</v>
      </c>
      <c r="G1743" s="53">
        <v>96.995660885222023</v>
      </c>
      <c r="H1743" s="54">
        <v>0</v>
      </c>
      <c r="I1743" s="53"/>
      <c r="J1743" s="53">
        <v>96.15077749666402</v>
      </c>
      <c r="K1743" s="53">
        <v>241.92463969706961</v>
      </c>
      <c r="L1743" s="53">
        <v>23.999412488747659</v>
      </c>
      <c r="M1743" s="54">
        <v>-116.3894577026367</v>
      </c>
      <c r="N1743" s="94"/>
      <c r="O1743" s="94"/>
      <c r="P1743" s="94"/>
      <c r="Q1743" s="94"/>
    </row>
    <row r="1744" spans="1:17" s="55" customFormat="1">
      <c r="A1744" s="53">
        <v>1741</v>
      </c>
      <c r="B1744" s="53">
        <v>99.309858778044728</v>
      </c>
      <c r="C1744" s="53">
        <v>98</v>
      </c>
      <c r="D1744" s="53"/>
      <c r="E1744" s="65"/>
      <c r="F1744" s="53">
        <v>0</v>
      </c>
      <c r="G1744" s="53">
        <v>96.92747906704021</v>
      </c>
      <c r="H1744" s="54">
        <v>0</v>
      </c>
      <c r="I1744" s="53"/>
      <c r="J1744" s="53">
        <v>96.15077749666402</v>
      </c>
      <c r="K1744" s="53">
        <v>242.06785737789181</v>
      </c>
      <c r="L1744" s="53">
        <v>27.44875136804318</v>
      </c>
      <c r="M1744" s="54">
        <v>-116.3894577026367</v>
      </c>
      <c r="N1744" s="94"/>
      <c r="O1744" s="94"/>
      <c r="P1744" s="94"/>
      <c r="Q1744" s="94"/>
    </row>
    <row r="1745" spans="1:17" s="55" customFormat="1">
      <c r="A1745" s="53">
        <v>1742</v>
      </c>
      <c r="B1745" s="53">
        <v>97.626744136959474</v>
      </c>
      <c r="C1745" s="53">
        <v>97</v>
      </c>
      <c r="D1745" s="53"/>
      <c r="E1745" s="65"/>
      <c r="F1745" s="53">
        <v>0</v>
      </c>
      <c r="G1745" s="53">
        <v>96.859297248858397</v>
      </c>
      <c r="H1745" s="54">
        <v>0</v>
      </c>
      <c r="I1745" s="53"/>
      <c r="J1745" s="53">
        <v>96.15077749666402</v>
      </c>
      <c r="K1745" s="53">
        <v>241.8682160362319</v>
      </c>
      <c r="L1745" s="53">
        <v>25.066079302994861</v>
      </c>
      <c r="M1745" s="54">
        <v>-116.3894577026367</v>
      </c>
      <c r="N1745" s="94"/>
      <c r="O1745" s="94"/>
      <c r="P1745" s="94"/>
      <c r="Q1745" s="94"/>
    </row>
    <row r="1746" spans="1:17" s="55" customFormat="1">
      <c r="A1746" s="53">
        <v>1743</v>
      </c>
      <c r="B1746" s="53">
        <v>96.103009407992715</v>
      </c>
      <c r="C1746" s="53">
        <v>95</v>
      </c>
      <c r="D1746" s="53"/>
      <c r="E1746" s="65"/>
      <c r="F1746" s="53">
        <v>0</v>
      </c>
      <c r="G1746" s="53">
        <v>96.79111543067657</v>
      </c>
      <c r="H1746" s="54">
        <v>0</v>
      </c>
      <c r="I1746" s="53"/>
      <c r="J1746" s="53">
        <v>96.15077749666402</v>
      </c>
      <c r="K1746" s="53">
        <v>242.0128464052199</v>
      </c>
      <c r="L1746" s="53">
        <v>27.226772813989609</v>
      </c>
      <c r="M1746" s="54">
        <v>-116.3894577026367</v>
      </c>
      <c r="N1746" s="94"/>
      <c r="O1746" s="94"/>
      <c r="P1746" s="94"/>
      <c r="Q1746" s="94"/>
    </row>
    <row r="1747" spans="1:17" s="55" customFormat="1">
      <c r="A1747" s="53">
        <v>1744</v>
      </c>
      <c r="B1747" s="53">
        <v>94.839519257769098</v>
      </c>
      <c r="C1747" s="53">
        <v>94</v>
      </c>
      <c r="D1747" s="53"/>
      <c r="E1747" s="65"/>
      <c r="F1747" s="53">
        <v>0</v>
      </c>
      <c r="G1747" s="53">
        <v>96.75</v>
      </c>
      <c r="H1747" s="54">
        <v>0</v>
      </c>
      <c r="I1747" s="53"/>
      <c r="J1747" s="53">
        <v>96.15077749666402</v>
      </c>
      <c r="K1747" s="53">
        <v>238.9727055325119</v>
      </c>
      <c r="L1747" s="53">
        <v>-15.33071618693479</v>
      </c>
      <c r="M1747" s="54">
        <v>-116.3894577026367</v>
      </c>
      <c r="N1747" s="94"/>
      <c r="O1747" s="94"/>
      <c r="P1747" s="94"/>
      <c r="Q1747" s="94"/>
    </row>
    <row r="1748" spans="1:17" s="55" customFormat="1">
      <c r="A1748" s="53">
        <v>1745</v>
      </c>
      <c r="B1748" s="53">
        <v>93.808773693889478</v>
      </c>
      <c r="C1748" s="53">
        <v>93</v>
      </c>
      <c r="D1748" s="53"/>
      <c r="E1748" s="65"/>
      <c r="F1748" s="53">
        <v>0</v>
      </c>
      <c r="G1748" s="53">
        <v>96.722933612494757</v>
      </c>
      <c r="H1748" s="54">
        <v>0</v>
      </c>
      <c r="I1748" s="53"/>
      <c r="J1748" s="53">
        <v>96.15077749666402</v>
      </c>
      <c r="K1748" s="53">
        <v>239.01492039930261</v>
      </c>
      <c r="L1748" s="53">
        <v>-8.8424756923794252</v>
      </c>
      <c r="M1748" s="54">
        <v>-116.3894577026367</v>
      </c>
      <c r="N1748" s="94"/>
      <c r="O1748" s="94"/>
      <c r="P1748" s="94"/>
      <c r="Q1748" s="94"/>
    </row>
    <row r="1749" spans="1:17" s="55" customFormat="1">
      <c r="A1749" s="53">
        <v>1746</v>
      </c>
      <c r="B1749" s="53">
        <v>92.718787169195821</v>
      </c>
      <c r="C1749" s="53">
        <v>92</v>
      </c>
      <c r="D1749" s="53"/>
      <c r="E1749" s="65"/>
      <c r="F1749" s="53">
        <v>0</v>
      </c>
      <c r="G1749" s="53">
        <v>96.654751794312929</v>
      </c>
      <c r="H1749" s="54">
        <v>0</v>
      </c>
      <c r="I1749" s="53"/>
      <c r="J1749" s="53">
        <v>96.15077749666402</v>
      </c>
      <c r="K1749" s="53">
        <v>239.6137720716504</v>
      </c>
      <c r="L1749" s="53">
        <v>3.3495703412112752</v>
      </c>
      <c r="M1749" s="54">
        <v>-116.3894577026367</v>
      </c>
      <c r="N1749" s="94"/>
      <c r="O1749" s="94"/>
      <c r="P1749" s="94"/>
      <c r="Q1749" s="94"/>
    </row>
    <row r="1750" spans="1:17" s="55" customFormat="1">
      <c r="A1750" s="53">
        <v>1747</v>
      </c>
      <c r="B1750" s="53">
        <v>91.550078564435353</v>
      </c>
      <c r="C1750" s="53">
        <v>91</v>
      </c>
      <c r="D1750" s="53"/>
      <c r="E1750" s="65"/>
      <c r="F1750" s="53">
        <v>0</v>
      </c>
      <c r="G1750" s="53">
        <v>96.586569976131116</v>
      </c>
      <c r="H1750" s="54">
        <v>0</v>
      </c>
      <c r="I1750" s="53"/>
      <c r="J1750" s="53">
        <v>95.614041961996051</v>
      </c>
      <c r="K1750" s="53">
        <v>239.70244717070199</v>
      </c>
      <c r="L1750" s="53">
        <v>4.2310536451161971</v>
      </c>
      <c r="M1750" s="54">
        <v>-115.85272216796881</v>
      </c>
      <c r="N1750" s="94"/>
      <c r="O1750" s="94"/>
      <c r="P1750" s="94"/>
      <c r="Q1750" s="94"/>
    </row>
    <row r="1751" spans="1:17" s="55" customFormat="1">
      <c r="A1751" s="53">
        <v>1748</v>
      </c>
      <c r="B1751" s="53">
        <v>90.516224801596351</v>
      </c>
      <c r="C1751" s="53">
        <v>91</v>
      </c>
      <c r="D1751" s="53"/>
      <c r="E1751" s="65"/>
      <c r="F1751" s="53">
        <v>0</v>
      </c>
      <c r="G1751" s="53">
        <v>96.518388157949303</v>
      </c>
      <c r="H1751" s="54">
        <v>0</v>
      </c>
      <c r="I1751" s="53"/>
      <c r="J1751" s="53">
        <v>95.175511993734332</v>
      </c>
      <c r="K1751" s="53">
        <v>238.72154490395141</v>
      </c>
      <c r="L1751" s="53">
        <v>-7.6298922119068679</v>
      </c>
      <c r="M1751" s="54">
        <v>-115.414192199707</v>
      </c>
      <c r="N1751" s="94"/>
      <c r="O1751" s="94"/>
      <c r="P1751" s="94"/>
      <c r="Q1751" s="94"/>
    </row>
    <row r="1752" spans="1:17" s="55" customFormat="1">
      <c r="A1752" s="53">
        <v>1749</v>
      </c>
      <c r="B1752" s="53">
        <v>89.559153621867381</v>
      </c>
      <c r="C1752" s="53">
        <v>90</v>
      </c>
      <c r="D1752" s="53"/>
      <c r="E1752" s="65"/>
      <c r="F1752" s="53">
        <v>0</v>
      </c>
      <c r="G1752" s="53">
        <v>96.450206339767476</v>
      </c>
      <c r="H1752" s="54">
        <v>0</v>
      </c>
      <c r="I1752" s="53"/>
      <c r="J1752" s="53">
        <v>94.586347259847614</v>
      </c>
      <c r="K1752" s="53">
        <v>238.72428340564201</v>
      </c>
      <c r="L1752" s="53">
        <v>-5.1857003736699117</v>
      </c>
      <c r="M1752" s="54">
        <v>-114.8250274658203</v>
      </c>
      <c r="N1752" s="94"/>
      <c r="O1752" s="94"/>
      <c r="P1752" s="94"/>
      <c r="Q1752" s="94"/>
    </row>
    <row r="1753" spans="1:17" s="55" customFormat="1">
      <c r="A1753" s="53">
        <v>1750</v>
      </c>
      <c r="B1753" s="53">
        <v>88.622606855418667</v>
      </c>
      <c r="C1753" s="53">
        <v>89</v>
      </c>
      <c r="D1753" s="53"/>
      <c r="E1753" s="65"/>
      <c r="F1753" s="53">
        <v>0</v>
      </c>
      <c r="G1753" s="53">
        <v>96.382024521585663</v>
      </c>
      <c r="H1753" s="54">
        <v>0</v>
      </c>
      <c r="I1753" s="53"/>
      <c r="J1753" s="53">
        <v>94.586347259847614</v>
      </c>
      <c r="K1753" s="53">
        <v>238.42475466228251</v>
      </c>
      <c r="L1753" s="53">
        <v>-7.9859055460732291</v>
      </c>
      <c r="M1753" s="54">
        <v>-114.8250274658203</v>
      </c>
      <c r="N1753" s="94"/>
      <c r="O1753" s="94"/>
      <c r="P1753" s="94"/>
      <c r="Q1753" s="94"/>
    </row>
    <row r="1754" spans="1:17" s="55" customFormat="1">
      <c r="A1754" s="53">
        <v>1751</v>
      </c>
      <c r="B1754" s="53">
        <v>87.998685933873105</v>
      </c>
      <c r="C1754" s="53">
        <v>89</v>
      </c>
      <c r="D1754" s="53"/>
      <c r="E1754" s="65"/>
      <c r="F1754" s="53">
        <v>0</v>
      </c>
      <c r="G1754" s="53">
        <v>96.31384270340385</v>
      </c>
      <c r="H1754" s="54">
        <v>0</v>
      </c>
      <c r="I1754" s="53"/>
      <c r="J1754" s="53">
        <v>94.586347259847614</v>
      </c>
      <c r="K1754" s="53">
        <v>236.79918862128869</v>
      </c>
      <c r="L1754" s="53">
        <v>-29.15086634989294</v>
      </c>
      <c r="M1754" s="54">
        <v>-114.8250274658203</v>
      </c>
      <c r="N1754" s="94"/>
      <c r="O1754" s="94"/>
      <c r="P1754" s="94"/>
      <c r="Q1754" s="94"/>
    </row>
    <row r="1755" spans="1:17" s="55" customFormat="1">
      <c r="A1755" s="53">
        <v>1752</v>
      </c>
      <c r="B1755" s="53">
        <v>87.535061136446927</v>
      </c>
      <c r="C1755" s="53">
        <v>88</v>
      </c>
      <c r="D1755" s="53"/>
      <c r="E1755" s="65"/>
      <c r="F1755" s="53">
        <v>0</v>
      </c>
      <c r="G1755" s="53">
        <v>96.245660885222023</v>
      </c>
      <c r="H1755" s="54">
        <v>0</v>
      </c>
      <c r="I1755" s="53"/>
      <c r="J1755" s="53">
        <v>94.586347259847614</v>
      </c>
      <c r="K1755" s="53">
        <v>236.2661136095532</v>
      </c>
      <c r="L1755" s="53">
        <v>-31.98289635456711</v>
      </c>
      <c r="M1755" s="54">
        <v>-114.8250274658203</v>
      </c>
      <c r="N1755" s="94"/>
      <c r="O1755" s="94"/>
      <c r="P1755" s="94"/>
      <c r="Q1755" s="94"/>
    </row>
    <row r="1756" spans="1:17" s="55" customFormat="1">
      <c r="A1756" s="53">
        <v>1753</v>
      </c>
      <c r="B1756" s="53">
        <v>87.103386074782065</v>
      </c>
      <c r="C1756" s="53">
        <v>88</v>
      </c>
      <c r="D1756" s="53"/>
      <c r="E1756" s="65"/>
      <c r="F1756" s="53">
        <v>0</v>
      </c>
      <c r="G1756" s="53">
        <v>96.17747906704021</v>
      </c>
      <c r="H1756" s="54">
        <v>0</v>
      </c>
      <c r="I1756" s="53"/>
      <c r="J1756" s="53">
        <v>-401.83151031294619</v>
      </c>
      <c r="K1756" s="53">
        <v>236.23812972147061</v>
      </c>
      <c r="L1756" s="53">
        <v>-28.093755522704249</v>
      </c>
      <c r="M1756" s="54">
        <v>-114.1406555175781</v>
      </c>
      <c r="N1756" s="94"/>
      <c r="O1756" s="94"/>
      <c r="P1756" s="94"/>
      <c r="Q1756" s="94"/>
    </row>
    <row r="1757" spans="1:17" s="55" customFormat="1">
      <c r="A1757" s="53">
        <v>1754</v>
      </c>
      <c r="B1757" s="53">
        <v>86.557234943229759</v>
      </c>
      <c r="C1757" s="53">
        <v>87</v>
      </c>
      <c r="D1757" s="53"/>
      <c r="E1757" s="65"/>
      <c r="F1757" s="53">
        <v>0</v>
      </c>
      <c r="G1757" s="53">
        <v>96.109297248858397</v>
      </c>
      <c r="H1757" s="54">
        <v>0</v>
      </c>
      <c r="I1757" s="53"/>
      <c r="J1757" s="53">
        <v>87.036579623354029</v>
      </c>
      <c r="K1757" s="53">
        <v>236.35710806269651</v>
      </c>
      <c r="L1757" s="53">
        <v>-23.826570509204998</v>
      </c>
      <c r="M1757" s="54">
        <v>-114.8250274658203</v>
      </c>
      <c r="N1757" s="94"/>
      <c r="O1757" s="94"/>
      <c r="P1757" s="94"/>
      <c r="Q1757" s="94"/>
    </row>
    <row r="1758" spans="1:17" s="55" customFormat="1">
      <c r="A1758" s="53">
        <v>1755</v>
      </c>
      <c r="B1758" s="53">
        <v>86.00297360107308</v>
      </c>
      <c r="C1758" s="53">
        <v>87</v>
      </c>
      <c r="D1758" s="53"/>
      <c r="E1758" s="65"/>
      <c r="F1758" s="53">
        <v>0</v>
      </c>
      <c r="G1758" s="53">
        <v>96.04111543067657</v>
      </c>
      <c r="H1758" s="54">
        <v>0</v>
      </c>
      <c r="I1758" s="53"/>
      <c r="J1758" s="53">
        <v>87.036579623354029</v>
      </c>
      <c r="K1758" s="53">
        <v>236.16322190211221</v>
      </c>
      <c r="L1758" s="53">
        <v>-24.452821422065149</v>
      </c>
      <c r="M1758" s="54">
        <v>-114.8250274658203</v>
      </c>
      <c r="N1758" s="94"/>
      <c r="O1758" s="94"/>
      <c r="P1758" s="94"/>
      <c r="Q1758" s="94"/>
    </row>
    <row r="1759" spans="1:17" s="55" customFormat="1">
      <c r="A1759" s="53">
        <v>1756</v>
      </c>
      <c r="B1759" s="53">
        <v>85.478952943123929</v>
      </c>
      <c r="C1759" s="53">
        <v>86</v>
      </c>
      <c r="D1759" s="53"/>
      <c r="E1759" s="65"/>
      <c r="F1759" s="53">
        <v>0</v>
      </c>
      <c r="G1759" s="53">
        <v>96</v>
      </c>
      <c r="H1759" s="54">
        <v>0</v>
      </c>
      <c r="I1759" s="53"/>
      <c r="J1759" s="53">
        <v>87.036579623354029</v>
      </c>
      <c r="K1759" s="53">
        <v>236.07156052491709</v>
      </c>
      <c r="L1759" s="53">
        <v>-23.56850095840327</v>
      </c>
      <c r="M1759" s="54">
        <v>-114.8250274658203</v>
      </c>
      <c r="N1759" s="94"/>
      <c r="O1759" s="94"/>
      <c r="P1759" s="94"/>
      <c r="Q1759" s="94"/>
    </row>
    <row r="1760" spans="1:17" s="55" customFormat="1">
      <c r="A1760" s="53">
        <v>1757</v>
      </c>
      <c r="B1760" s="53">
        <v>85.05611939575526</v>
      </c>
      <c r="C1760" s="53">
        <v>86</v>
      </c>
      <c r="D1760" s="53"/>
      <c r="E1760" s="65"/>
      <c r="F1760" s="53">
        <v>0</v>
      </c>
      <c r="G1760" s="53">
        <v>96</v>
      </c>
      <c r="H1760" s="54">
        <v>0</v>
      </c>
      <c r="I1760" s="53"/>
      <c r="J1760" s="53">
        <v>87.036579623354029</v>
      </c>
      <c r="K1760" s="53">
        <v>235.3114149475505</v>
      </c>
      <c r="L1760" s="53">
        <v>-32.636172827517029</v>
      </c>
      <c r="M1760" s="54">
        <v>-114.8250274658203</v>
      </c>
      <c r="N1760" s="94"/>
      <c r="O1760" s="94"/>
      <c r="P1760" s="94"/>
      <c r="Q1760" s="94"/>
    </row>
    <row r="1761" spans="1:17" s="55" customFormat="1">
      <c r="A1761" s="53">
        <v>1758</v>
      </c>
      <c r="B1761" s="53">
        <v>84.741616853643237</v>
      </c>
      <c r="C1761" s="53">
        <v>85</v>
      </c>
      <c r="D1761" s="53"/>
      <c r="E1761" s="65"/>
      <c r="F1761" s="53">
        <v>0</v>
      </c>
      <c r="G1761" s="53">
        <v>96</v>
      </c>
      <c r="H1761" s="54">
        <v>0</v>
      </c>
      <c r="I1761" s="53"/>
      <c r="J1761" s="53">
        <v>86.352207675111842</v>
      </c>
      <c r="K1761" s="53">
        <v>234.66194978973519</v>
      </c>
      <c r="L1761" s="53">
        <v>-38.678462076494867</v>
      </c>
      <c r="M1761" s="54">
        <v>-114.1406555175781</v>
      </c>
      <c r="N1761" s="94"/>
      <c r="O1761" s="94"/>
      <c r="P1761" s="94"/>
      <c r="Q1761" s="94"/>
    </row>
    <row r="1762" spans="1:17">
      <c r="A1762" s="53">
        <v>1759</v>
      </c>
      <c r="B1762" s="53">
        <v>84.395578766483851</v>
      </c>
      <c r="C1762" s="53">
        <v>85</v>
      </c>
      <c r="D1762" s="53"/>
      <c r="E1762" s="65"/>
      <c r="F1762" s="53">
        <v>0</v>
      </c>
      <c r="G1762" s="53">
        <v>96</v>
      </c>
      <c r="H1762" s="54">
        <v>0</v>
      </c>
      <c r="I1762" s="53"/>
      <c r="J1762" s="53">
        <v>86.352207675111842</v>
      </c>
      <c r="K1762" s="53">
        <v>235.02488631283529</v>
      </c>
      <c r="L1762" s="53">
        <v>-30.267054713515691</v>
      </c>
      <c r="M1762" s="54">
        <v>-114.1406555175781</v>
      </c>
      <c r="N1762" s="94"/>
      <c r="O1762" s="94"/>
      <c r="P1762" s="94"/>
      <c r="Q1762" s="94"/>
    </row>
    <row r="1763" spans="1:17">
      <c r="A1763" s="53">
        <v>1760</v>
      </c>
      <c r="B1763" s="53">
        <v>83.987839137421048</v>
      </c>
      <c r="C1763" s="53">
        <v>84</v>
      </c>
      <c r="D1763" s="53"/>
      <c r="E1763" s="65"/>
      <c r="F1763" s="53">
        <v>0</v>
      </c>
      <c r="G1763" s="53">
        <v>96</v>
      </c>
      <c r="H1763" s="54">
        <v>0</v>
      </c>
      <c r="I1763" s="53"/>
      <c r="J1763" s="53">
        <v>86.352207675111842</v>
      </c>
      <c r="K1763" s="53">
        <v>234.92673233314889</v>
      </c>
      <c r="L1763" s="53">
        <v>-29.97720964241622</v>
      </c>
      <c r="M1763" s="54">
        <v>-114.1406555175781</v>
      </c>
      <c r="N1763" s="94"/>
      <c r="O1763" s="94"/>
      <c r="P1763" s="94"/>
      <c r="Q1763" s="94"/>
    </row>
    <row r="1764" spans="1:17">
      <c r="A1764" s="53">
        <v>1761</v>
      </c>
      <c r="B1764" s="53">
        <v>83.602897968664806</v>
      </c>
      <c r="C1764" s="53">
        <v>83</v>
      </c>
      <c r="D1764" s="53"/>
      <c r="E1764" s="65"/>
      <c r="F1764" s="53">
        <v>0</v>
      </c>
      <c r="G1764" s="53">
        <v>96</v>
      </c>
      <c r="H1764" s="54">
        <v>0</v>
      </c>
      <c r="I1764" s="53"/>
      <c r="J1764" s="53">
        <v>86.352207675111842</v>
      </c>
      <c r="K1764" s="53">
        <v>234.76471968836421</v>
      </c>
      <c r="L1764" s="53">
        <v>-30.335687431989129</v>
      </c>
      <c r="M1764" s="54">
        <v>-114.1406555175781</v>
      </c>
      <c r="N1764" s="94"/>
      <c r="O1764" s="94"/>
      <c r="P1764" s="94"/>
      <c r="Q1764" s="94"/>
    </row>
    <row r="1765" spans="1:17">
      <c r="A1765" s="53">
        <v>1762</v>
      </c>
      <c r="B1765" s="53">
        <v>83.13062452390794</v>
      </c>
      <c r="C1765" s="53">
        <v>83</v>
      </c>
      <c r="D1765" s="53"/>
      <c r="E1765" s="65"/>
      <c r="F1765" s="53">
        <v>0</v>
      </c>
      <c r="G1765" s="53">
        <v>96</v>
      </c>
      <c r="H1765" s="54">
        <v>0</v>
      </c>
      <c r="I1765" s="53"/>
      <c r="J1765" s="53">
        <v>85.263874545229044</v>
      </c>
      <c r="K1765" s="53">
        <v>235.15894953631559</v>
      </c>
      <c r="L1765" s="53">
        <v>-22.950665765644459</v>
      </c>
      <c r="M1765" s="54">
        <v>-113.0523223876953</v>
      </c>
      <c r="N1765" s="94"/>
      <c r="O1765" s="94"/>
      <c r="P1765" s="94"/>
      <c r="Q1765" s="94"/>
    </row>
    <row r="1766" spans="1:17">
      <c r="A1766" s="53">
        <v>1763</v>
      </c>
      <c r="B1766" s="53">
        <v>82.546850554160827</v>
      </c>
      <c r="C1766" s="53">
        <v>82</v>
      </c>
      <c r="D1766" s="53"/>
      <c r="E1766" s="65"/>
      <c r="F1766" s="53">
        <v>0</v>
      </c>
      <c r="G1766" s="53">
        <v>96</v>
      </c>
      <c r="H1766" s="54">
        <v>0</v>
      </c>
      <c r="I1766" s="53"/>
      <c r="J1766" s="53">
        <v>85.263874545229044</v>
      </c>
      <c r="K1766" s="53">
        <v>235.52358309243081</v>
      </c>
      <c r="L1766" s="53">
        <v>-17.27031797414546</v>
      </c>
      <c r="M1766" s="54">
        <v>-113.0523223876953</v>
      </c>
      <c r="N1766" s="94"/>
      <c r="O1766" s="94"/>
      <c r="P1766" s="94"/>
      <c r="Q1766" s="94"/>
    </row>
    <row r="1767" spans="1:17">
      <c r="A1767" s="53">
        <v>1764</v>
      </c>
      <c r="B1767" s="53">
        <v>81.880921942622351</v>
      </c>
      <c r="C1767" s="53">
        <v>82</v>
      </c>
      <c r="D1767" s="53"/>
      <c r="E1767" s="65"/>
      <c r="F1767" s="53">
        <v>0</v>
      </c>
      <c r="G1767" s="53">
        <v>96</v>
      </c>
      <c r="H1767" s="54">
        <v>0</v>
      </c>
      <c r="I1767" s="53"/>
      <c r="J1767" s="53">
        <v>85.263874545229044</v>
      </c>
      <c r="K1767" s="53">
        <v>235.64755190988919</v>
      </c>
      <c r="L1767" s="53">
        <v>-15.133426389479309</v>
      </c>
      <c r="M1767" s="54">
        <v>-113.0523223876953</v>
      </c>
      <c r="N1767" s="94"/>
      <c r="O1767" s="94"/>
      <c r="P1767" s="94"/>
      <c r="Q1767" s="94"/>
    </row>
    <row r="1768" spans="1:17">
      <c r="A1768" s="53">
        <v>1765</v>
      </c>
      <c r="B1768" s="53">
        <v>81.003853038977923</v>
      </c>
      <c r="C1768" s="53">
        <v>81</v>
      </c>
      <c r="D1768" s="53"/>
      <c r="E1768" s="65"/>
      <c r="F1768" s="53">
        <v>0</v>
      </c>
      <c r="G1768" s="53">
        <v>96</v>
      </c>
      <c r="H1768" s="54">
        <v>0</v>
      </c>
      <c r="I1768" s="53"/>
      <c r="J1768" s="53">
        <v>292.79066066779751</v>
      </c>
      <c r="K1768" s="53">
        <v>236.60310544880431</v>
      </c>
      <c r="L1768" s="53">
        <v>-1.265123688976169</v>
      </c>
      <c r="M1768" s="54">
        <v>-111.35235595703119</v>
      </c>
      <c r="N1768" s="94"/>
      <c r="O1768" s="94"/>
      <c r="P1768" s="94"/>
      <c r="Q1768" s="94"/>
    </row>
    <row r="1769" spans="1:17">
      <c r="A1769" s="53">
        <v>1766</v>
      </c>
      <c r="B1769" s="53">
        <v>79.775222004391381</v>
      </c>
      <c r="C1769" s="53">
        <v>80</v>
      </c>
      <c r="D1769" s="53"/>
      <c r="E1769" s="65"/>
      <c r="F1769" s="53">
        <v>0</v>
      </c>
      <c r="G1769" s="53">
        <v>96</v>
      </c>
      <c r="H1769" s="54">
        <v>0</v>
      </c>
      <c r="I1769" s="53"/>
      <c r="J1769" s="53">
        <v>91.113675751058551</v>
      </c>
      <c r="K1769" s="53">
        <v>238.34581539655139</v>
      </c>
      <c r="L1769" s="53">
        <v>20.978168523333508</v>
      </c>
      <c r="M1769" s="54">
        <v>-111.35235595703119</v>
      </c>
      <c r="N1769" s="94"/>
      <c r="O1769" s="94"/>
      <c r="P1769" s="94"/>
      <c r="Q1769" s="94"/>
    </row>
    <row r="1770" spans="1:17">
      <c r="A1770" s="53">
        <v>1767</v>
      </c>
      <c r="B1770" s="53">
        <v>78.415472669676063</v>
      </c>
      <c r="C1770" s="53">
        <v>79</v>
      </c>
      <c r="D1770" s="53"/>
      <c r="E1770" s="65"/>
      <c r="F1770" s="53">
        <v>0</v>
      </c>
      <c r="G1770" s="53">
        <v>96</v>
      </c>
      <c r="H1770" s="54">
        <v>0</v>
      </c>
      <c r="I1770" s="53"/>
      <c r="J1770" s="53">
        <v>23.312963165609339</v>
      </c>
      <c r="K1770" s="53">
        <v>238.03600217157461</v>
      </c>
      <c r="L1770" s="53">
        <v>12.57411254897136</v>
      </c>
      <c r="M1770" s="54">
        <v>-43.551643371582031</v>
      </c>
      <c r="N1770" s="94"/>
      <c r="O1770" s="94"/>
      <c r="P1770" s="94"/>
      <c r="Q1770" s="94"/>
    </row>
    <row r="1771" spans="1:17">
      <c r="A1771" s="53">
        <v>1768</v>
      </c>
      <c r="B1771" s="53">
        <v>76.7072941925192</v>
      </c>
      <c r="C1771" s="53">
        <v>77</v>
      </c>
      <c r="D1771" s="53"/>
      <c r="E1771" s="65"/>
      <c r="F1771" s="53">
        <v>0</v>
      </c>
      <c r="G1771" s="53">
        <v>96</v>
      </c>
      <c r="H1771" s="54">
        <v>0</v>
      </c>
      <c r="I1771" s="53"/>
      <c r="J1771" s="53">
        <v>55.868314422933551</v>
      </c>
      <c r="K1771" s="53">
        <v>239.76617157467939</v>
      </c>
      <c r="L1771" s="53">
        <v>36.347156182840557</v>
      </c>
      <c r="M1771" s="54">
        <v>-76.10699462890625</v>
      </c>
      <c r="N1771" s="94"/>
      <c r="O1771" s="94"/>
      <c r="P1771" s="94"/>
      <c r="Q1771" s="94"/>
    </row>
    <row r="1772" spans="1:17">
      <c r="A1772" s="53">
        <v>1769</v>
      </c>
      <c r="B1772" s="53">
        <v>74.347552674524721</v>
      </c>
      <c r="C1772" s="53">
        <v>75</v>
      </c>
      <c r="D1772" s="53"/>
      <c r="E1772" s="65"/>
      <c r="F1772" s="53">
        <v>0</v>
      </c>
      <c r="G1772" s="53">
        <v>96</v>
      </c>
      <c r="H1772" s="54">
        <v>0</v>
      </c>
      <c r="I1772" s="53"/>
      <c r="J1772" s="53">
        <v>12.523709930746049</v>
      </c>
      <c r="K1772" s="53">
        <v>242.2069683792688</v>
      </c>
      <c r="L1772" s="53">
        <v>64.330950353991923</v>
      </c>
      <c r="M1772" s="54">
        <v>-32.76239013671875</v>
      </c>
      <c r="N1772" s="94"/>
      <c r="O1772" s="94"/>
      <c r="P1772" s="94"/>
      <c r="Q1772" s="94"/>
    </row>
    <row r="1773" spans="1:17">
      <c r="A1773" s="53">
        <v>1770</v>
      </c>
      <c r="B1773" s="53">
        <v>71.550170879542776</v>
      </c>
      <c r="C1773" s="53">
        <v>72</v>
      </c>
      <c r="D1773" s="53"/>
      <c r="E1773" s="65"/>
      <c r="F1773" s="53">
        <v>0</v>
      </c>
      <c r="G1773" s="53">
        <v>95.972933612494757</v>
      </c>
      <c r="H1773" s="54">
        <v>0</v>
      </c>
      <c r="I1773" s="53"/>
      <c r="J1773" s="53">
        <v>39.217363037435497</v>
      </c>
      <c r="K1773" s="53">
        <v>242.6500181495289</v>
      </c>
      <c r="L1773" s="53">
        <v>63.027141693206637</v>
      </c>
      <c r="M1773" s="54">
        <v>-59.456043243408203</v>
      </c>
      <c r="N1773" s="94"/>
      <c r="O1773" s="94"/>
      <c r="P1773" s="94"/>
      <c r="Q1773" s="94"/>
    </row>
    <row r="1774" spans="1:17">
      <c r="A1774" s="53">
        <v>1771</v>
      </c>
      <c r="B1774" s="53">
        <v>69.006199830398188</v>
      </c>
      <c r="C1774" s="53">
        <v>69</v>
      </c>
      <c r="D1774" s="53"/>
      <c r="E1774" s="65"/>
      <c r="F1774" s="53">
        <v>0</v>
      </c>
      <c r="G1774" s="53">
        <v>95.931818181818187</v>
      </c>
      <c r="H1774" s="54">
        <v>0</v>
      </c>
      <c r="I1774" s="53"/>
      <c r="J1774" s="53">
        <v>45.881223358480433</v>
      </c>
      <c r="K1774" s="53">
        <v>242.02892272442929</v>
      </c>
      <c r="L1774" s="53">
        <v>47.406199486769736</v>
      </c>
      <c r="M1774" s="54">
        <v>-66.119903564453125</v>
      </c>
      <c r="N1774" s="94"/>
      <c r="O1774" s="94"/>
      <c r="P1774" s="94"/>
      <c r="Q1774" s="94"/>
    </row>
    <row r="1775" spans="1:17">
      <c r="A1775" s="53">
        <v>1772</v>
      </c>
      <c r="B1775" s="53">
        <v>66.297555833682665</v>
      </c>
      <c r="C1775" s="53">
        <v>65</v>
      </c>
      <c r="D1775" s="53"/>
      <c r="E1775" s="65"/>
      <c r="F1775" s="53">
        <v>0</v>
      </c>
      <c r="G1775" s="53">
        <v>95.904751794312929</v>
      </c>
      <c r="H1775" s="54">
        <v>0</v>
      </c>
      <c r="I1775" s="53"/>
      <c r="J1775" s="53">
        <v>40.582353271810511</v>
      </c>
      <c r="K1775" s="53">
        <v>243.28244550264341</v>
      </c>
      <c r="L1775" s="53">
        <v>62.875661386175153</v>
      </c>
      <c r="M1775" s="54">
        <v>-60.821033477783203</v>
      </c>
      <c r="N1775" s="94"/>
      <c r="O1775" s="94"/>
      <c r="P1775" s="94"/>
      <c r="Q1775" s="94"/>
    </row>
    <row r="1776" spans="1:17">
      <c r="A1776" s="53">
        <v>1773</v>
      </c>
      <c r="B1776" s="53">
        <v>63.029905753210492</v>
      </c>
      <c r="C1776" s="53">
        <v>62</v>
      </c>
      <c r="D1776" s="53"/>
      <c r="E1776" s="65"/>
      <c r="F1776" s="53">
        <v>0</v>
      </c>
      <c r="G1776" s="53">
        <v>95.836569976131116</v>
      </c>
      <c r="H1776" s="54">
        <v>0</v>
      </c>
      <c r="I1776" s="53"/>
      <c r="J1776" s="53">
        <v>40.790452637044879</v>
      </c>
      <c r="K1776" s="53">
        <v>245.1804042593412</v>
      </c>
      <c r="L1776" s="53">
        <v>83.211832196184218</v>
      </c>
      <c r="M1776" s="54">
        <v>-61.029132843017578</v>
      </c>
      <c r="N1776" s="94"/>
      <c r="O1776" s="94"/>
      <c r="P1776" s="94"/>
      <c r="Q1776" s="94"/>
    </row>
    <row r="1777" spans="1:17">
      <c r="A1777" s="53">
        <v>1774</v>
      </c>
      <c r="B1777" s="53">
        <v>59.628523802583473</v>
      </c>
      <c r="C1777" s="53">
        <v>59</v>
      </c>
      <c r="D1777" s="53"/>
      <c r="E1777" s="65"/>
      <c r="F1777" s="53">
        <v>0</v>
      </c>
      <c r="G1777" s="53">
        <v>95.795454545454547</v>
      </c>
      <c r="H1777" s="54">
        <v>0</v>
      </c>
      <c r="I1777" s="53"/>
      <c r="J1777" s="53">
        <v>53.395642914144481</v>
      </c>
      <c r="K1777" s="53">
        <v>244.2051289406761</v>
      </c>
      <c r="L1777" s="53">
        <v>60.937345436720321</v>
      </c>
      <c r="M1777" s="54">
        <v>-73.634323120117188</v>
      </c>
      <c r="N1777" s="94"/>
      <c r="O1777" s="94"/>
      <c r="P1777" s="94"/>
      <c r="Q1777" s="94"/>
    </row>
    <row r="1778" spans="1:17">
      <c r="A1778" s="53">
        <v>1775</v>
      </c>
      <c r="B1778" s="53">
        <v>56.493373481752627</v>
      </c>
      <c r="C1778" s="53">
        <v>57</v>
      </c>
      <c r="D1778" s="53"/>
      <c r="E1778" s="65"/>
      <c r="F1778" s="53">
        <v>0</v>
      </c>
      <c r="G1778" s="53">
        <v>95.795454545454547</v>
      </c>
      <c r="H1778" s="54">
        <v>0</v>
      </c>
      <c r="I1778" s="53"/>
      <c r="J1778" s="53">
        <v>67.463758148519489</v>
      </c>
      <c r="K1778" s="53">
        <v>244.25282209647551</v>
      </c>
      <c r="L1778" s="53">
        <v>59.474095183495209</v>
      </c>
      <c r="M1778" s="54">
        <v>-87.702438354492188</v>
      </c>
      <c r="N1778" s="94"/>
      <c r="O1778" s="94"/>
      <c r="P1778" s="94"/>
      <c r="Q1778" s="94"/>
    </row>
    <row r="1779" spans="1:17">
      <c r="A1779" s="53">
        <v>1776</v>
      </c>
      <c r="B1779" s="53">
        <v>53.770863563521068</v>
      </c>
      <c r="C1779" s="53">
        <v>54</v>
      </c>
      <c r="D1779" s="53"/>
      <c r="E1779" s="65"/>
      <c r="F1779" s="53">
        <v>0</v>
      </c>
      <c r="G1779" s="53">
        <v>95.795454545454547</v>
      </c>
      <c r="H1779" s="54">
        <v>0</v>
      </c>
      <c r="I1779" s="53"/>
      <c r="J1779" s="53">
        <v>67.463758148519489</v>
      </c>
      <c r="K1779" s="53">
        <v>243.65993847975571</v>
      </c>
      <c r="L1779" s="53">
        <v>47.030083462317478</v>
      </c>
      <c r="M1779" s="54">
        <v>-87.702438354492188</v>
      </c>
      <c r="N1779" s="94"/>
      <c r="O1779" s="94"/>
      <c r="P1779" s="94"/>
      <c r="Q1779" s="94"/>
    </row>
    <row r="1780" spans="1:17">
      <c r="A1780" s="53">
        <v>1777</v>
      </c>
      <c r="B1780" s="53">
        <v>51.194622903755167</v>
      </c>
      <c r="C1780" s="53">
        <v>52</v>
      </c>
      <c r="D1780" s="53"/>
      <c r="E1780" s="65"/>
      <c r="F1780" s="53">
        <v>0</v>
      </c>
      <c r="G1780" s="53">
        <v>95.795454545454547</v>
      </c>
      <c r="H1780" s="54">
        <v>0</v>
      </c>
      <c r="I1780" s="53"/>
      <c r="J1780" s="53">
        <v>-89.005464240791397</v>
      </c>
      <c r="K1780" s="53">
        <v>243.69554702481119</v>
      </c>
      <c r="L1780" s="53">
        <v>45.981404042600317</v>
      </c>
      <c r="M1780" s="54">
        <v>-90.803794860839844</v>
      </c>
      <c r="N1780" s="94"/>
      <c r="O1780" s="94"/>
      <c r="P1780" s="94"/>
      <c r="Q1780" s="94"/>
    </row>
    <row r="1781" spans="1:17">
      <c r="A1781" s="53">
        <v>1778</v>
      </c>
      <c r="B1781" s="53">
        <v>48.464518267829227</v>
      </c>
      <c r="C1781" s="53">
        <v>49</v>
      </c>
      <c r="D1781" s="53"/>
      <c r="E1781" s="65"/>
      <c r="F1781" s="53">
        <v>0</v>
      </c>
      <c r="G1781" s="53">
        <v>95.795454545454547</v>
      </c>
      <c r="H1781" s="54">
        <v>0</v>
      </c>
      <c r="I1781" s="53"/>
      <c r="J1781" s="53">
        <v>63.015347018373561</v>
      </c>
      <c r="K1781" s="53">
        <v>244.06277937109411</v>
      </c>
      <c r="L1781" s="53">
        <v>49.219492282094187</v>
      </c>
      <c r="M1781" s="54">
        <v>-90.803794860839844</v>
      </c>
      <c r="N1781" s="94"/>
      <c r="O1781" s="94"/>
      <c r="P1781" s="94"/>
      <c r="Q1781" s="94"/>
    </row>
    <row r="1782" spans="1:17">
      <c r="A1782" s="53">
        <v>1779</v>
      </c>
      <c r="B1782" s="53">
        <v>45.419677009573491</v>
      </c>
      <c r="C1782" s="53">
        <v>46</v>
      </c>
      <c r="D1782" s="53"/>
      <c r="E1782" s="65"/>
      <c r="F1782" s="53">
        <v>0</v>
      </c>
      <c r="G1782" s="53">
        <v>95.795454545454547</v>
      </c>
      <c r="H1782" s="54">
        <v>0</v>
      </c>
      <c r="I1782" s="53"/>
      <c r="J1782" s="53">
        <v>63.015347018373561</v>
      </c>
      <c r="K1782" s="53">
        <v>244.65777674860561</v>
      </c>
      <c r="L1782" s="53">
        <v>55.335642264832771</v>
      </c>
      <c r="M1782" s="54">
        <v>-90.803794860839844</v>
      </c>
      <c r="N1782" s="94"/>
      <c r="O1782" s="94"/>
      <c r="P1782" s="94"/>
      <c r="Q1782" s="94"/>
    </row>
    <row r="1783" spans="1:17">
      <c r="A1783" s="53">
        <v>1780</v>
      </c>
      <c r="B1783" s="53">
        <v>42.108512978801777</v>
      </c>
      <c r="C1783" s="53">
        <v>43</v>
      </c>
      <c r="D1783" s="53"/>
      <c r="E1783" s="65"/>
      <c r="F1783" s="53">
        <v>0</v>
      </c>
      <c r="G1783" s="53">
        <v>95.795454545454547</v>
      </c>
      <c r="H1783" s="54">
        <v>0</v>
      </c>
      <c r="I1783" s="53"/>
      <c r="J1783" s="53">
        <v>63.015347018373561</v>
      </c>
      <c r="K1783" s="53">
        <v>244.34056013690031</v>
      </c>
      <c r="L1783" s="53">
        <v>46.812654128904079</v>
      </c>
      <c r="M1783" s="54">
        <v>-90.803794860839844</v>
      </c>
      <c r="N1783" s="94"/>
      <c r="O1783" s="94"/>
      <c r="P1783" s="94"/>
      <c r="Q1783" s="94"/>
    </row>
    <row r="1784" spans="1:17">
      <c r="A1784" s="53">
        <v>1781</v>
      </c>
      <c r="B1784" s="53">
        <v>39.242113895826293</v>
      </c>
      <c r="C1784" s="53">
        <v>39</v>
      </c>
      <c r="D1784" s="53"/>
      <c r="E1784" s="65"/>
      <c r="F1784" s="53">
        <v>0</v>
      </c>
      <c r="G1784" s="53">
        <v>95.795454545454547</v>
      </c>
      <c r="H1784" s="54">
        <v>0</v>
      </c>
      <c r="I1784" s="53"/>
      <c r="J1784" s="53">
        <v>67.8780484343892</v>
      </c>
      <c r="K1784" s="53">
        <v>243.02086243005991</v>
      </c>
      <c r="L1784" s="53">
        <v>28.1884329617479</v>
      </c>
      <c r="M1784" s="54">
        <v>-95.666496276855469</v>
      </c>
      <c r="N1784" s="94"/>
      <c r="O1784" s="94"/>
      <c r="P1784" s="94"/>
      <c r="Q1784" s="94"/>
    </row>
    <row r="1785" spans="1:17">
      <c r="A1785" s="53">
        <v>1782</v>
      </c>
      <c r="B1785" s="53">
        <v>36.496454426888633</v>
      </c>
      <c r="C1785" s="53">
        <v>36</v>
      </c>
      <c r="D1785" s="53"/>
      <c r="E1785" s="65"/>
      <c r="F1785" s="53">
        <v>0</v>
      </c>
      <c r="G1785" s="53">
        <v>95.795454545454547</v>
      </c>
      <c r="H1785" s="54">
        <v>0</v>
      </c>
      <c r="I1785" s="53"/>
      <c r="J1785" s="53">
        <v>139.9354072684001</v>
      </c>
      <c r="K1785" s="53">
        <v>243.87026528379849</v>
      </c>
      <c r="L1785" s="53">
        <v>39.158748100600192</v>
      </c>
      <c r="M1785" s="54">
        <v>-97.357231140136719</v>
      </c>
      <c r="N1785" s="94"/>
      <c r="O1785" s="94"/>
      <c r="P1785" s="94"/>
      <c r="Q1785" s="94"/>
    </row>
    <row r="1786" spans="1:17">
      <c r="A1786" s="53">
        <v>1783</v>
      </c>
      <c r="B1786" s="53">
        <v>33.899404755886877</v>
      </c>
      <c r="C1786" s="53">
        <v>33</v>
      </c>
      <c r="D1786" s="53"/>
      <c r="E1786" s="65"/>
      <c r="F1786" s="53">
        <v>0</v>
      </c>
      <c r="G1786" s="53">
        <v>95.82252093295979</v>
      </c>
      <c r="H1786" s="54">
        <v>0</v>
      </c>
      <c r="I1786" s="53"/>
      <c r="J1786" s="53">
        <v>78.067006744710895</v>
      </c>
      <c r="K1786" s="53">
        <v>243.36554586715661</v>
      </c>
      <c r="L1786" s="53">
        <v>31.407078434653481</v>
      </c>
      <c r="M1786" s="54">
        <v>-98.305686950683594</v>
      </c>
      <c r="N1786" s="94"/>
      <c r="O1786" s="94"/>
      <c r="P1786" s="94"/>
      <c r="Q1786" s="94"/>
    </row>
    <row r="1787" spans="1:17">
      <c r="A1787" s="53">
        <v>1784</v>
      </c>
      <c r="B1787" s="53">
        <v>31.321734642932451</v>
      </c>
      <c r="C1787" s="53">
        <v>30</v>
      </c>
      <c r="D1787" s="53"/>
      <c r="E1787" s="65"/>
      <c r="F1787" s="53">
        <v>0</v>
      </c>
      <c r="G1787" s="53">
        <v>95.890702751141603</v>
      </c>
      <c r="H1787" s="54">
        <v>0</v>
      </c>
      <c r="I1787" s="53"/>
      <c r="J1787" s="53">
        <v>81.297315277425739</v>
      </c>
      <c r="K1787" s="53">
        <v>243.262459512681</v>
      </c>
      <c r="L1787" s="53">
        <v>29.38078129148618</v>
      </c>
      <c r="M1787" s="54">
        <v>-101.53599548339839</v>
      </c>
      <c r="N1787" s="94"/>
      <c r="O1787" s="94"/>
      <c r="P1787" s="94"/>
      <c r="Q1787" s="94"/>
    </row>
    <row r="1788" spans="1:17">
      <c r="A1788" s="53">
        <v>1785</v>
      </c>
      <c r="B1788" s="53">
        <v>28.701934470208599</v>
      </c>
      <c r="C1788" s="53">
        <v>28</v>
      </c>
      <c r="D1788" s="53"/>
      <c r="E1788" s="65"/>
      <c r="F1788" s="53">
        <v>0</v>
      </c>
      <c r="G1788" s="53">
        <v>95.931818181818187</v>
      </c>
      <c r="H1788" s="54">
        <v>0</v>
      </c>
      <c r="I1788" s="53"/>
      <c r="J1788" s="53">
        <v>81.297315277425739</v>
      </c>
      <c r="K1788" s="53">
        <v>243.1016970580541</v>
      </c>
      <c r="L1788" s="53">
        <v>26.982233816443049</v>
      </c>
      <c r="M1788" s="54">
        <v>-101.53599548339839</v>
      </c>
      <c r="N1788" s="94"/>
      <c r="O1788" s="94"/>
      <c r="P1788" s="94"/>
      <c r="Q1788" s="94"/>
    </row>
    <row r="1789" spans="1:17">
      <c r="A1789" s="53">
        <v>1786</v>
      </c>
      <c r="B1789" s="53">
        <v>25.953198304907669</v>
      </c>
      <c r="C1789" s="53">
        <v>26</v>
      </c>
      <c r="D1789" s="53"/>
      <c r="E1789" s="65"/>
      <c r="F1789" s="53">
        <v>0</v>
      </c>
      <c r="G1789" s="53">
        <v>95.931818181818187</v>
      </c>
      <c r="H1789" s="54">
        <v>0</v>
      </c>
      <c r="I1789" s="53"/>
      <c r="J1789" s="53">
        <v>81.297315277425739</v>
      </c>
      <c r="K1789" s="53">
        <v>243.16935813982539</v>
      </c>
      <c r="L1789" s="53">
        <v>27.67381580985948</v>
      </c>
      <c r="M1789" s="54">
        <v>-101.53599548339839</v>
      </c>
      <c r="N1789" s="94"/>
      <c r="O1789" s="94"/>
      <c r="P1789" s="94"/>
      <c r="Q1789" s="94"/>
    </row>
    <row r="1790" spans="1:17">
      <c r="A1790" s="53">
        <v>1787</v>
      </c>
      <c r="B1790" s="53">
        <v>23.305613076780229</v>
      </c>
      <c r="C1790" s="53">
        <v>24</v>
      </c>
      <c r="D1790" s="53"/>
      <c r="E1790" s="65"/>
      <c r="F1790" s="53">
        <v>0</v>
      </c>
      <c r="G1790" s="53">
        <v>95.931818181818187</v>
      </c>
      <c r="H1790" s="54">
        <v>0</v>
      </c>
      <c r="I1790" s="53"/>
      <c r="J1790" s="53">
        <v>81.297315277425739</v>
      </c>
      <c r="K1790" s="53">
        <v>242.56215410316139</v>
      </c>
      <c r="L1790" s="53">
        <v>18.65487132438945</v>
      </c>
      <c r="M1790" s="54">
        <v>-101.53599548339839</v>
      </c>
      <c r="N1790" s="94"/>
      <c r="O1790" s="94"/>
      <c r="P1790" s="94"/>
      <c r="Q1790" s="94"/>
    </row>
    <row r="1791" spans="1:17">
      <c r="A1791" s="53">
        <v>1788</v>
      </c>
      <c r="B1791" s="53">
        <v>20.882617518920661</v>
      </c>
      <c r="C1791" s="53">
        <v>22</v>
      </c>
      <c r="D1791" s="53"/>
      <c r="E1791" s="65"/>
      <c r="F1791" s="53">
        <v>0</v>
      </c>
      <c r="G1791" s="53">
        <v>95.931818181818187</v>
      </c>
      <c r="H1791" s="54">
        <v>0</v>
      </c>
      <c r="I1791" s="53"/>
      <c r="J1791" s="53">
        <v>81.297315277425739</v>
      </c>
      <c r="K1791" s="53">
        <v>242.37771724113171</v>
      </c>
      <c r="L1791" s="53">
        <v>16.99495624380193</v>
      </c>
      <c r="M1791" s="54">
        <v>-101.53599548339839</v>
      </c>
      <c r="N1791" s="94"/>
      <c r="O1791" s="94"/>
      <c r="P1791" s="94"/>
      <c r="Q1791" s="94"/>
    </row>
    <row r="1792" spans="1:17">
      <c r="A1792" s="53">
        <v>1789</v>
      </c>
      <c r="B1792" s="53">
        <v>18.73819993515983</v>
      </c>
      <c r="C1792" s="53">
        <v>20</v>
      </c>
      <c r="D1792" s="53"/>
      <c r="E1792" s="65"/>
      <c r="F1792" s="53">
        <v>0</v>
      </c>
      <c r="G1792" s="53">
        <v>95.931818181818187</v>
      </c>
      <c r="H1792" s="54">
        <v>0</v>
      </c>
      <c r="I1792" s="53"/>
      <c r="J1792" s="53">
        <v>81.297315277425739</v>
      </c>
      <c r="K1792" s="53">
        <v>241.3315424497319</v>
      </c>
      <c r="L1792" s="53">
        <v>2.2033912128002791</v>
      </c>
      <c r="M1792" s="54">
        <v>-101.53599548339839</v>
      </c>
      <c r="N1792" s="94"/>
      <c r="O1792" s="94"/>
      <c r="P1792" s="94"/>
      <c r="Q1792" s="94"/>
    </row>
    <row r="1793" spans="1:17">
      <c r="A1793" s="53">
        <v>1790</v>
      </c>
      <c r="B1793" s="53">
        <v>16.618215321681109</v>
      </c>
      <c r="C1793" s="53">
        <v>18</v>
      </c>
      <c r="D1793" s="53"/>
      <c r="E1793" s="65"/>
      <c r="F1793" s="53">
        <v>0</v>
      </c>
      <c r="G1793" s="53">
        <v>95.931818181818187</v>
      </c>
      <c r="H1793" s="54">
        <v>0</v>
      </c>
      <c r="I1793" s="53"/>
      <c r="J1793" s="53">
        <v>43.586522735921839</v>
      </c>
      <c r="K1793" s="53">
        <v>241.59502806123339</v>
      </c>
      <c r="L1793" s="53">
        <v>9.5126964793955491</v>
      </c>
      <c r="M1793" s="54">
        <v>-63.825202941894531</v>
      </c>
      <c r="N1793" s="94"/>
      <c r="O1793" s="94"/>
      <c r="P1793" s="94"/>
      <c r="Q1793" s="94"/>
    </row>
    <row r="1794" spans="1:17">
      <c r="A1794" s="53">
        <v>1791</v>
      </c>
      <c r="B1794" s="53">
        <v>13.95863611220873</v>
      </c>
      <c r="C1794" s="53">
        <v>15</v>
      </c>
      <c r="D1794" s="53"/>
      <c r="E1794" s="65"/>
      <c r="F1794" s="53">
        <v>0</v>
      </c>
      <c r="G1794" s="53">
        <v>95.931818181818187</v>
      </c>
      <c r="H1794" s="54">
        <v>0</v>
      </c>
      <c r="I1794" s="53"/>
      <c r="J1794" s="53">
        <v>75.140538849203097</v>
      </c>
      <c r="K1794" s="53">
        <v>242.02028918312109</v>
      </c>
      <c r="L1794" s="53">
        <v>15.72042991082643</v>
      </c>
      <c r="M1794" s="54">
        <v>-95.379219055175781</v>
      </c>
      <c r="N1794" s="94"/>
      <c r="O1794" s="94"/>
      <c r="P1794" s="94"/>
      <c r="Q1794" s="94"/>
    </row>
    <row r="1795" spans="1:17">
      <c r="A1795" s="53">
        <v>1792</v>
      </c>
      <c r="B1795" s="53">
        <v>10.77917456622583</v>
      </c>
      <c r="C1795" s="53">
        <v>12</v>
      </c>
      <c r="D1795" s="53"/>
      <c r="E1795" s="65"/>
      <c r="F1795" s="53">
        <v>0</v>
      </c>
      <c r="G1795" s="53">
        <v>95.95888456932343</v>
      </c>
      <c r="H1795" s="54">
        <v>0</v>
      </c>
      <c r="I1795" s="53"/>
      <c r="J1795" s="53">
        <v>79.850705780355426</v>
      </c>
      <c r="K1795" s="53">
        <v>241.91923683998041</v>
      </c>
      <c r="L1795" s="53">
        <v>14.03072405565497</v>
      </c>
      <c r="M1795" s="54">
        <v>-100.0893859863281</v>
      </c>
      <c r="N1795" s="94"/>
      <c r="O1795" s="94"/>
      <c r="P1795" s="94"/>
      <c r="Q1795" s="94"/>
    </row>
    <row r="1796" spans="1:17">
      <c r="A1796" s="53">
        <v>1793</v>
      </c>
      <c r="B1796" s="53">
        <v>6.9200283637751374</v>
      </c>
      <c r="C1796" s="53">
        <v>8</v>
      </c>
      <c r="D1796" s="53"/>
      <c r="E1796" s="65"/>
      <c r="F1796" s="53">
        <v>0</v>
      </c>
      <c r="G1796" s="53">
        <v>96</v>
      </c>
      <c r="H1796" s="54">
        <v>0</v>
      </c>
      <c r="I1796" s="53"/>
      <c r="J1796" s="53">
        <v>82.742841400472628</v>
      </c>
      <c r="K1796" s="53">
        <v>241.47028977658309</v>
      </c>
      <c r="L1796" s="53">
        <v>7.795225755244493</v>
      </c>
      <c r="M1796" s="54">
        <v>-102.9815216064453</v>
      </c>
      <c r="N1796" s="94"/>
      <c r="O1796" s="94"/>
      <c r="P1796" s="94"/>
      <c r="Q1796" s="94"/>
    </row>
    <row r="1797" spans="1:17">
      <c r="A1797" s="53">
        <v>1794</v>
      </c>
      <c r="B1797" s="53">
        <v>3.497453412443567</v>
      </c>
      <c r="C1797" s="53">
        <v>5</v>
      </c>
      <c r="D1797" s="53"/>
      <c r="E1797" s="65"/>
      <c r="F1797" s="53">
        <v>0</v>
      </c>
      <c r="G1797" s="53">
        <v>96</v>
      </c>
      <c r="H1797" s="54">
        <v>0</v>
      </c>
      <c r="I1797" s="53"/>
      <c r="J1797" s="53">
        <v>85.85607687410544</v>
      </c>
      <c r="K1797" s="53">
        <v>240.61502450113221</v>
      </c>
      <c r="L1797" s="53">
        <v>-3.5260785871202658</v>
      </c>
      <c r="M1797" s="54">
        <v>-106.0947570800781</v>
      </c>
      <c r="N1797" s="94"/>
      <c r="O1797" s="94"/>
      <c r="P1797" s="94"/>
      <c r="Q1797" s="94"/>
    </row>
    <row r="1798" spans="1:17">
      <c r="A1798" s="53">
        <v>1795</v>
      </c>
      <c r="B1798" s="53">
        <v>0.94058713529151761</v>
      </c>
      <c r="C1798" s="53">
        <v>0</v>
      </c>
      <c r="D1798" s="53"/>
      <c r="E1798" s="65"/>
      <c r="F1798" s="53">
        <v>0</v>
      </c>
      <c r="G1798" s="53">
        <v>96</v>
      </c>
      <c r="H1798" s="54">
        <v>0</v>
      </c>
      <c r="I1798" s="53"/>
      <c r="J1798" s="53">
        <v>85.85607687410544</v>
      </c>
      <c r="K1798" s="53">
        <v>240.2175632161844</v>
      </c>
      <c r="L1798" s="53">
        <v>-6.4507542325137033</v>
      </c>
      <c r="M1798" s="54">
        <v>-106.0947570800781</v>
      </c>
      <c r="N1798" s="94"/>
      <c r="O1798" s="94"/>
      <c r="P1798" s="94"/>
      <c r="Q1798" s="94"/>
    </row>
    <row r="1799" spans="1:17">
      <c r="A1799" s="53">
        <v>1796</v>
      </c>
      <c r="B1799" s="53">
        <v>0.12626975213556291</v>
      </c>
      <c r="C1799" s="53">
        <v>0</v>
      </c>
      <c r="D1799" s="53"/>
      <c r="E1799" s="65"/>
      <c r="F1799" s="53">
        <v>0</v>
      </c>
      <c r="G1799" s="53">
        <v>96</v>
      </c>
      <c r="H1799" s="54">
        <v>0</v>
      </c>
      <c r="I1799" s="53"/>
      <c r="J1799" s="53">
        <v>85.85607687410544</v>
      </c>
      <c r="K1799" s="53">
        <v>240.24359620116911</v>
      </c>
      <c r="L1799" s="53">
        <v>-4.0333960177930974</v>
      </c>
      <c r="M1799" s="54">
        <v>-106.0947570800781</v>
      </c>
      <c r="N1799" s="94"/>
      <c r="O1799" s="94"/>
      <c r="P1799" s="94"/>
      <c r="Q1799" s="94"/>
    </row>
    <row r="1800" spans="1:17">
      <c r="A1800" s="53">
        <v>1797</v>
      </c>
      <c r="B1800" s="53">
        <v>3.9727003899606622E-2</v>
      </c>
      <c r="C1800" s="53">
        <v>0</v>
      </c>
      <c r="D1800" s="53"/>
      <c r="E1800" s="65"/>
      <c r="F1800" s="53">
        <v>0</v>
      </c>
      <c r="G1800" s="53">
        <v>96</v>
      </c>
      <c r="H1800" s="54">
        <v>0</v>
      </c>
      <c r="I1800" s="53"/>
      <c r="J1800" s="53">
        <v>88.288358368246051</v>
      </c>
      <c r="K1800" s="53">
        <v>240.10685957711371</v>
      </c>
      <c r="L1800" s="53">
        <v>-4.4948696607247216</v>
      </c>
      <c r="M1800" s="54">
        <v>-108.52703857421881</v>
      </c>
      <c r="N1800" s="94"/>
      <c r="O1800" s="94"/>
      <c r="P1800" s="94"/>
      <c r="Q1800" s="94"/>
    </row>
    <row r="1801" spans="1:17">
      <c r="A1801" s="53">
        <v>1798</v>
      </c>
      <c r="B1801" s="53">
        <v>1.226969733129344E-2</v>
      </c>
      <c r="C1801" s="53">
        <v>0</v>
      </c>
      <c r="D1801" s="53"/>
      <c r="E1801" s="65"/>
      <c r="F1801" s="53">
        <v>0</v>
      </c>
      <c r="G1801" s="53">
        <v>96</v>
      </c>
      <c r="H1801" s="54">
        <v>0</v>
      </c>
      <c r="I1801" s="53"/>
      <c r="J1801" s="53">
        <v>89.10085073885152</v>
      </c>
      <c r="K1801" s="53">
        <v>240.02924633509079</v>
      </c>
      <c r="L1801" s="53">
        <v>-4.1993860178560682</v>
      </c>
      <c r="M1801" s="54">
        <v>-109.3395309448242</v>
      </c>
      <c r="N1801" s="94"/>
      <c r="O1801" s="94"/>
      <c r="P1801" s="94"/>
      <c r="Q1801" s="94"/>
    </row>
    <row r="1802" spans="1:17">
      <c r="A1802" s="53">
        <v>1799</v>
      </c>
      <c r="B1802" s="53">
        <v>4.9750669671996314E-3</v>
      </c>
      <c r="C1802" s="53">
        <v>0</v>
      </c>
      <c r="D1802" s="53"/>
      <c r="E1802" s="65"/>
      <c r="F1802" s="53">
        <v>0</v>
      </c>
      <c r="G1802" s="53">
        <v>96</v>
      </c>
      <c r="H1802" s="54">
        <v>0</v>
      </c>
      <c r="I1802" s="53"/>
      <c r="J1802" s="53">
        <v>89.10085073885152</v>
      </c>
      <c r="K1802" s="53">
        <v>239.9656624115479</v>
      </c>
      <c r="L1802" s="53">
        <v>-3.9708142321464099</v>
      </c>
      <c r="M1802" s="54">
        <v>-109.3395309448242</v>
      </c>
      <c r="N1802" s="94"/>
      <c r="O1802" s="94"/>
      <c r="P1802" s="94"/>
      <c r="Q1802" s="94"/>
    </row>
    <row r="1803" spans="1:17">
      <c r="A1803" s="53">
        <v>1800</v>
      </c>
      <c r="B1803" s="53">
        <v>0</v>
      </c>
      <c r="C1803" s="53">
        <v>0</v>
      </c>
      <c r="D1803" s="53"/>
      <c r="E1803" s="65"/>
      <c r="F1803" s="53">
        <v>0</v>
      </c>
      <c r="G1803" s="53">
        <v>96</v>
      </c>
      <c r="H1803" s="54">
        <v>0</v>
      </c>
      <c r="I1803" s="53"/>
      <c r="J1803" s="53">
        <v>89.820813812582003</v>
      </c>
      <c r="K1803" s="53">
        <v>239.89477919596439</v>
      </c>
      <c r="L1803" s="53">
        <v>-3.971728589282852</v>
      </c>
      <c r="M1803" s="54">
        <v>-110.0594940185547</v>
      </c>
      <c r="N1803" s="94"/>
      <c r="O1803" s="94"/>
      <c r="P1803" s="94"/>
      <c r="Q1803" s="94"/>
    </row>
    <row r="1804" spans="1:17">
      <c r="A1804" s="66"/>
      <c r="B1804" s="66"/>
      <c r="C1804" s="66"/>
      <c r="D1804" s="66"/>
      <c r="E1804" s="65"/>
      <c r="F1804" s="66"/>
      <c r="G1804" s="66"/>
      <c r="H1804" s="66"/>
      <c r="I1804" s="66"/>
      <c r="J1804" s="66"/>
      <c r="K1804" s="66"/>
      <c r="L1804" s="66"/>
      <c r="M1804" s="66"/>
      <c r="N1804" s="94"/>
      <c r="O1804" s="94"/>
      <c r="P1804" s="94"/>
      <c r="Q1804" s="94"/>
    </row>
    <row r="1805" spans="1:17">
      <c r="A1805" s="66"/>
      <c r="B1805" s="66"/>
      <c r="C1805" s="66"/>
      <c r="D1805" s="66"/>
      <c r="E1805" s="65"/>
      <c r="F1805" s="66"/>
      <c r="G1805" s="66"/>
      <c r="H1805" s="66"/>
      <c r="I1805" s="66"/>
      <c r="J1805" s="66"/>
      <c r="K1805" s="66"/>
      <c r="L1805" s="66"/>
      <c r="M1805" s="66"/>
      <c r="N1805" s="94"/>
      <c r="O1805" s="94"/>
      <c r="P1805" s="94"/>
      <c r="Q1805" s="94"/>
    </row>
    <row r="1806" spans="1:17">
      <c r="A1806" s="66"/>
      <c r="B1806" s="66"/>
      <c r="C1806" s="66"/>
      <c r="D1806" s="66"/>
      <c r="E1806" s="65"/>
      <c r="F1806" s="66"/>
      <c r="G1806" s="66"/>
      <c r="H1806" s="66"/>
      <c r="I1806" s="66"/>
      <c r="J1806" s="66"/>
      <c r="K1806" s="66"/>
      <c r="L1806" s="66"/>
      <c r="M1806" s="66"/>
      <c r="N1806" s="94"/>
      <c r="O1806" s="94"/>
      <c r="P1806" s="94"/>
      <c r="Q1806" s="94"/>
    </row>
    <row r="1807" spans="1:17">
      <c r="A1807" s="66"/>
      <c r="B1807" s="66"/>
      <c r="C1807" s="66"/>
      <c r="D1807" s="66"/>
      <c r="E1807" s="65"/>
      <c r="F1807" s="66"/>
      <c r="G1807" s="66"/>
      <c r="H1807" s="66"/>
      <c r="I1807" s="66"/>
      <c r="J1807" s="66"/>
      <c r="K1807" s="66"/>
      <c r="L1807" s="66"/>
      <c r="M1807" s="66"/>
      <c r="N1807" s="94"/>
      <c r="O1807" s="94"/>
      <c r="P1807" s="94"/>
      <c r="Q1807" s="94"/>
    </row>
    <row r="1808" spans="1:17">
      <c r="A1808" s="66"/>
      <c r="B1808" s="66"/>
      <c r="C1808" s="66"/>
      <c r="D1808" s="66"/>
      <c r="E1808" s="65"/>
      <c r="F1808" s="66"/>
      <c r="G1808" s="66"/>
      <c r="H1808" s="66"/>
      <c r="I1808" s="66"/>
      <c r="J1808" s="66"/>
      <c r="K1808" s="66"/>
      <c r="L1808" s="66"/>
      <c r="M1808" s="66"/>
      <c r="N1808" s="94"/>
      <c r="O1808" s="94"/>
      <c r="P1808" s="94"/>
      <c r="Q1808" s="94"/>
    </row>
    <row r="1809" spans="1:17">
      <c r="A1809" s="66"/>
      <c r="B1809" s="66"/>
      <c r="C1809" s="66"/>
      <c r="D1809" s="66"/>
      <c r="E1809" s="65"/>
      <c r="F1809" s="66"/>
      <c r="G1809" s="66"/>
      <c r="H1809" s="66"/>
      <c r="I1809" s="66"/>
      <c r="J1809" s="66"/>
      <c r="K1809" s="66"/>
      <c r="L1809" s="66"/>
      <c r="M1809" s="66"/>
      <c r="N1809" s="94"/>
      <c r="O1809" s="94"/>
      <c r="P1809" s="94"/>
      <c r="Q1809" s="94"/>
    </row>
    <row r="1810" spans="1:17">
      <c r="A1810" s="66"/>
      <c r="B1810" s="66"/>
      <c r="C1810" s="66"/>
      <c r="D1810" s="66"/>
      <c r="E1810" s="65"/>
      <c r="F1810" s="66"/>
      <c r="G1810" s="66"/>
      <c r="H1810" s="66"/>
      <c r="I1810" s="66"/>
      <c r="J1810" s="66"/>
      <c r="K1810" s="66"/>
      <c r="L1810" s="66"/>
      <c r="M1810" s="66"/>
      <c r="N1810" s="94"/>
      <c r="O1810" s="94"/>
      <c r="P1810" s="94"/>
      <c r="Q1810" s="94"/>
    </row>
    <row r="1811" spans="1:17">
      <c r="A1811" s="66"/>
      <c r="B1811" s="66"/>
      <c r="C1811" s="66"/>
      <c r="D1811" s="66"/>
      <c r="E1811" s="65"/>
      <c r="F1811" s="66"/>
      <c r="G1811" s="66"/>
      <c r="H1811" s="66"/>
      <c r="I1811" s="66"/>
      <c r="J1811" s="66"/>
      <c r="K1811" s="66"/>
      <c r="L1811" s="66"/>
      <c r="M1811" s="66"/>
      <c r="N1811" s="94"/>
      <c r="O1811" s="94"/>
      <c r="P1811" s="94"/>
      <c r="Q1811" s="94"/>
    </row>
    <row r="1812" spans="1:17">
      <c r="A1812" s="66"/>
      <c r="B1812" s="66"/>
      <c r="C1812" s="66"/>
      <c r="D1812" s="66"/>
      <c r="E1812" s="65"/>
      <c r="F1812" s="66"/>
      <c r="G1812" s="66"/>
      <c r="H1812" s="66"/>
      <c r="I1812" s="66"/>
      <c r="J1812" s="66"/>
      <c r="K1812" s="66"/>
      <c r="L1812" s="66"/>
      <c r="M1812" s="66"/>
      <c r="N1812" s="94"/>
      <c r="O1812" s="94"/>
      <c r="P1812" s="94"/>
      <c r="Q1812" s="94"/>
    </row>
    <row r="1813" spans="1:17">
      <c r="A1813" s="66"/>
      <c r="B1813" s="66"/>
      <c r="C1813" s="66"/>
      <c r="D1813" s="66"/>
      <c r="E1813" s="65"/>
      <c r="F1813" s="66"/>
      <c r="G1813" s="66"/>
      <c r="H1813" s="66"/>
      <c r="I1813" s="66"/>
      <c r="J1813" s="66"/>
      <c r="K1813" s="66"/>
      <c r="L1813" s="66"/>
      <c r="M1813" s="66"/>
      <c r="N1813" s="94"/>
      <c r="O1813" s="94"/>
      <c r="P1813" s="94"/>
      <c r="Q1813" s="94"/>
    </row>
    <row r="1814" spans="1:17">
      <c r="A1814" s="66"/>
      <c r="B1814" s="66"/>
      <c r="C1814" s="66"/>
      <c r="D1814" s="66"/>
      <c r="E1814" s="65"/>
      <c r="F1814" s="66"/>
      <c r="G1814" s="66"/>
      <c r="H1814" s="66"/>
      <c r="I1814" s="66"/>
      <c r="J1814" s="66"/>
      <c r="K1814" s="66"/>
      <c r="L1814" s="66"/>
      <c r="M1814" s="66"/>
      <c r="N1814" s="94"/>
      <c r="O1814" s="94"/>
      <c r="P1814" s="94"/>
      <c r="Q1814" s="94"/>
    </row>
    <row r="1815" spans="1:17">
      <c r="A1815" s="66"/>
      <c r="B1815" s="66"/>
      <c r="C1815" s="66"/>
      <c r="D1815" s="66"/>
      <c r="E1815" s="65"/>
      <c r="F1815" s="66"/>
      <c r="G1815" s="66"/>
      <c r="H1815" s="66"/>
      <c r="I1815" s="66"/>
      <c r="J1815" s="66"/>
      <c r="K1815" s="66"/>
      <c r="L1815" s="66"/>
      <c r="M1815" s="66"/>
      <c r="N1815" s="94"/>
      <c r="O1815" s="94"/>
      <c r="P1815" s="94"/>
      <c r="Q1815" s="94"/>
    </row>
    <row r="1816" spans="1:17">
      <c r="A1816" s="66"/>
      <c r="B1816" s="66"/>
      <c r="C1816" s="66"/>
      <c r="D1816" s="66"/>
      <c r="E1816" s="65"/>
      <c r="F1816" s="66"/>
      <c r="G1816" s="66"/>
      <c r="H1816" s="66"/>
      <c r="I1816" s="66"/>
      <c r="J1816" s="66"/>
      <c r="K1816" s="66"/>
      <c r="L1816" s="66"/>
      <c r="M1816" s="66"/>
      <c r="N1816" s="94"/>
      <c r="O1816" s="94"/>
      <c r="P1816" s="94"/>
      <c r="Q1816" s="94"/>
    </row>
    <row r="1817" spans="1:17">
      <c r="A1817" s="66"/>
      <c r="B1817" s="66"/>
      <c r="C1817" s="66"/>
      <c r="D1817" s="66"/>
      <c r="E1817" s="65"/>
      <c r="F1817" s="66"/>
      <c r="G1817" s="66"/>
      <c r="H1817" s="66"/>
      <c r="I1817" s="66"/>
      <c r="J1817" s="66"/>
      <c r="K1817" s="66"/>
      <c r="L1817" s="66"/>
      <c r="M1817" s="66"/>
      <c r="N1817" s="94"/>
      <c r="O1817" s="94"/>
      <c r="P1817" s="94"/>
      <c r="Q1817" s="94"/>
    </row>
    <row r="1818" spans="1:17">
      <c r="A1818" s="66"/>
      <c r="B1818" s="66"/>
      <c r="C1818" s="66"/>
      <c r="D1818" s="66"/>
      <c r="E1818" s="65"/>
      <c r="F1818" s="66"/>
      <c r="G1818" s="66"/>
      <c r="H1818" s="66"/>
      <c r="I1818" s="66"/>
      <c r="J1818" s="66"/>
      <c r="K1818" s="66"/>
      <c r="L1818" s="66"/>
      <c r="M1818" s="66"/>
      <c r="N1818" s="94"/>
      <c r="O1818" s="94"/>
      <c r="P1818" s="94"/>
      <c r="Q1818" s="94"/>
    </row>
    <row r="1819" spans="1:17">
      <c r="A1819" s="66"/>
      <c r="B1819" s="66"/>
      <c r="C1819" s="66"/>
      <c r="D1819" s="66"/>
      <c r="E1819" s="65"/>
      <c r="F1819" s="66"/>
      <c r="G1819" s="66"/>
      <c r="H1819" s="66"/>
      <c r="I1819" s="66"/>
      <c r="J1819" s="66"/>
      <c r="K1819" s="66"/>
      <c r="L1819" s="66"/>
      <c r="M1819" s="66"/>
      <c r="N1819" s="94"/>
      <c r="O1819" s="94"/>
      <c r="P1819" s="94"/>
      <c r="Q1819" s="94"/>
    </row>
    <row r="1820" spans="1:17">
      <c r="A1820" s="66"/>
      <c r="B1820" s="66"/>
      <c r="C1820" s="66"/>
      <c r="D1820" s="66"/>
      <c r="E1820" s="65"/>
      <c r="F1820" s="66"/>
      <c r="G1820" s="66"/>
      <c r="H1820" s="66"/>
      <c r="I1820" s="66"/>
      <c r="J1820" s="66"/>
      <c r="K1820" s="66"/>
      <c r="L1820" s="66"/>
      <c r="M1820" s="66"/>
      <c r="N1820" s="94"/>
      <c r="O1820" s="94"/>
      <c r="P1820" s="94"/>
      <c r="Q1820" s="94"/>
    </row>
    <row r="1821" spans="1:17">
      <c r="A1821" s="66"/>
      <c r="B1821" s="66"/>
      <c r="C1821" s="66"/>
      <c r="D1821" s="66"/>
      <c r="E1821" s="65"/>
      <c r="F1821" s="66"/>
      <c r="G1821" s="66"/>
      <c r="H1821" s="66"/>
      <c r="I1821" s="66"/>
      <c r="J1821" s="66"/>
      <c r="K1821" s="66"/>
      <c r="L1821" s="66"/>
      <c r="M1821" s="66"/>
      <c r="N1821" s="94"/>
      <c r="O1821" s="94"/>
      <c r="P1821" s="94"/>
      <c r="Q1821" s="94"/>
    </row>
    <row r="1822" spans="1:17">
      <c r="A1822" s="66"/>
      <c r="B1822" s="66"/>
      <c r="C1822" s="66"/>
      <c r="D1822" s="66"/>
      <c r="E1822" s="65"/>
      <c r="F1822" s="66"/>
      <c r="G1822" s="66"/>
      <c r="H1822" s="66"/>
      <c r="I1822" s="66"/>
      <c r="J1822" s="66"/>
      <c r="K1822" s="66"/>
      <c r="L1822" s="66"/>
      <c r="M1822" s="66"/>
      <c r="N1822" s="94"/>
      <c r="O1822" s="94"/>
      <c r="P1822" s="94"/>
      <c r="Q1822" s="94"/>
    </row>
    <row r="1823" spans="1:17">
      <c r="A1823" s="66"/>
      <c r="B1823" s="66"/>
      <c r="C1823" s="66"/>
      <c r="D1823" s="66"/>
      <c r="E1823" s="65"/>
      <c r="F1823" s="66"/>
      <c r="G1823" s="66"/>
      <c r="H1823" s="66"/>
      <c r="I1823" s="66"/>
      <c r="J1823" s="66"/>
      <c r="K1823" s="66"/>
      <c r="L1823" s="66"/>
      <c r="M1823" s="66"/>
      <c r="N1823" s="94"/>
      <c r="O1823" s="94"/>
      <c r="P1823" s="94"/>
      <c r="Q1823" s="94"/>
    </row>
    <row r="1824" spans="1:17">
      <c r="A1824" s="66"/>
      <c r="B1824" s="66"/>
      <c r="C1824" s="66"/>
      <c r="D1824" s="66"/>
      <c r="E1824" s="65"/>
      <c r="F1824" s="66"/>
      <c r="G1824" s="66"/>
      <c r="H1824" s="66"/>
      <c r="I1824" s="66"/>
      <c r="J1824" s="66"/>
      <c r="K1824" s="66"/>
      <c r="L1824" s="66"/>
      <c r="M1824" s="66"/>
      <c r="N1824" s="94"/>
      <c r="O1824" s="94"/>
      <c r="P1824" s="94"/>
      <c r="Q1824" s="94"/>
    </row>
    <row r="1825" spans="1:17">
      <c r="A1825" s="66"/>
      <c r="B1825" s="66"/>
      <c r="C1825" s="66"/>
      <c r="D1825" s="66"/>
      <c r="E1825" s="65"/>
      <c r="F1825" s="66"/>
      <c r="G1825" s="66"/>
      <c r="H1825" s="66"/>
      <c r="I1825" s="66"/>
      <c r="J1825" s="66"/>
      <c r="K1825" s="66"/>
      <c r="L1825" s="66"/>
      <c r="M1825" s="66"/>
      <c r="N1825" s="94"/>
      <c r="O1825" s="94"/>
      <c r="P1825" s="94"/>
      <c r="Q1825" s="94"/>
    </row>
    <row r="1826" spans="1:17">
      <c r="A1826" s="66"/>
      <c r="B1826" s="66"/>
      <c r="C1826" s="66"/>
      <c r="D1826" s="66"/>
      <c r="E1826" s="65"/>
      <c r="F1826" s="66"/>
      <c r="G1826" s="66"/>
      <c r="H1826" s="66"/>
      <c r="I1826" s="66"/>
      <c r="J1826" s="66"/>
      <c r="K1826" s="66"/>
      <c r="L1826" s="66"/>
      <c r="M1826" s="66"/>
      <c r="N1826" s="94"/>
      <c r="O1826" s="94"/>
      <c r="P1826" s="94"/>
      <c r="Q1826" s="94"/>
    </row>
    <row r="1827" spans="1:17">
      <c r="A1827" s="66"/>
      <c r="B1827" s="66"/>
      <c r="C1827" s="66"/>
      <c r="D1827" s="66"/>
      <c r="E1827" s="65"/>
      <c r="F1827" s="66"/>
      <c r="G1827" s="66"/>
      <c r="H1827" s="66"/>
      <c r="I1827" s="66"/>
      <c r="J1827" s="66"/>
      <c r="K1827" s="66"/>
      <c r="L1827" s="66"/>
      <c r="M1827" s="66"/>
      <c r="N1827" s="94"/>
      <c r="O1827" s="94"/>
      <c r="P1827" s="94"/>
      <c r="Q1827" s="94"/>
    </row>
    <row r="1828" spans="1:17">
      <c r="A1828" s="66"/>
      <c r="B1828" s="66"/>
      <c r="C1828" s="66"/>
      <c r="D1828" s="66"/>
      <c r="E1828" s="65"/>
      <c r="F1828" s="66"/>
      <c r="G1828" s="66"/>
      <c r="H1828" s="66"/>
      <c r="I1828" s="66"/>
      <c r="J1828" s="66"/>
      <c r="K1828" s="66"/>
      <c r="L1828" s="66"/>
      <c r="M1828" s="66"/>
      <c r="N1828" s="94"/>
      <c r="O1828" s="94"/>
      <c r="P1828" s="94"/>
      <c r="Q1828" s="94"/>
    </row>
    <row r="1829" spans="1:17">
      <c r="A1829" s="66"/>
      <c r="B1829" s="66"/>
      <c r="C1829" s="66"/>
      <c r="D1829" s="66"/>
      <c r="E1829" s="65"/>
      <c r="F1829" s="66"/>
      <c r="G1829" s="66"/>
      <c r="H1829" s="66"/>
      <c r="I1829" s="66"/>
      <c r="J1829" s="66"/>
      <c r="K1829" s="66"/>
      <c r="L1829" s="66"/>
      <c r="M1829" s="66"/>
      <c r="N1829" s="94"/>
      <c r="O1829" s="94"/>
      <c r="P1829" s="94"/>
      <c r="Q1829" s="94"/>
    </row>
    <row r="1830" spans="1:17">
      <c r="A1830" s="66"/>
      <c r="B1830" s="66"/>
      <c r="C1830" s="66"/>
      <c r="D1830" s="66"/>
      <c r="E1830" s="65"/>
      <c r="F1830" s="66"/>
      <c r="G1830" s="66"/>
      <c r="H1830" s="66"/>
      <c r="I1830" s="66"/>
      <c r="J1830" s="66"/>
      <c r="K1830" s="66"/>
      <c r="L1830" s="66"/>
      <c r="M1830" s="66"/>
      <c r="N1830" s="94"/>
      <c r="O1830" s="94"/>
      <c r="P1830" s="94"/>
      <c r="Q1830" s="94"/>
    </row>
    <row r="1831" spans="1:17">
      <c r="A1831" s="66"/>
      <c r="B1831" s="66"/>
      <c r="C1831" s="66"/>
      <c r="D1831" s="66"/>
      <c r="E1831" s="65"/>
      <c r="F1831" s="66"/>
      <c r="G1831" s="66"/>
      <c r="H1831" s="66"/>
      <c r="I1831" s="66"/>
      <c r="J1831" s="66"/>
      <c r="K1831" s="66"/>
      <c r="L1831" s="66"/>
      <c r="M1831" s="66"/>
      <c r="N1831" s="94"/>
      <c r="O1831" s="94"/>
      <c r="P1831" s="94"/>
      <c r="Q1831" s="94"/>
    </row>
    <row r="1832" spans="1:17">
      <c r="A1832" s="66"/>
      <c r="B1832" s="66"/>
      <c r="C1832" s="66"/>
      <c r="D1832" s="66"/>
      <c r="E1832" s="65"/>
      <c r="F1832" s="66"/>
      <c r="G1832" s="66"/>
      <c r="H1832" s="66"/>
      <c r="I1832" s="66"/>
      <c r="J1832" s="66"/>
      <c r="K1832" s="66"/>
      <c r="L1832" s="66"/>
      <c r="M1832" s="66"/>
      <c r="N1832" s="94"/>
      <c r="O1832" s="94"/>
      <c r="P1832" s="94"/>
      <c r="Q1832" s="94"/>
    </row>
    <row r="1833" spans="1:17">
      <c r="A1833" s="66"/>
      <c r="B1833" s="66"/>
      <c r="C1833" s="66"/>
      <c r="D1833" s="66"/>
      <c r="E1833" s="65"/>
      <c r="F1833" s="66"/>
      <c r="G1833" s="66"/>
      <c r="H1833" s="66"/>
      <c r="I1833" s="66"/>
      <c r="J1833" s="66"/>
      <c r="K1833" s="66"/>
      <c r="L1833" s="66"/>
      <c r="M1833" s="66"/>
      <c r="N1833" s="94"/>
      <c r="O1833" s="94"/>
      <c r="P1833" s="94"/>
      <c r="Q1833" s="94"/>
    </row>
    <row r="1834" spans="1:17">
      <c r="A1834" s="66"/>
      <c r="B1834" s="66"/>
      <c r="C1834" s="66"/>
      <c r="D1834" s="66"/>
      <c r="E1834" s="65"/>
      <c r="F1834" s="66"/>
      <c r="G1834" s="66"/>
      <c r="H1834" s="66"/>
      <c r="I1834" s="66"/>
      <c r="J1834" s="66"/>
      <c r="K1834" s="66"/>
      <c r="L1834" s="66"/>
      <c r="M1834" s="66"/>
      <c r="N1834" s="94"/>
      <c r="O1834" s="94"/>
      <c r="P1834" s="94"/>
      <c r="Q1834" s="94"/>
    </row>
    <row r="1835" spans="1:17">
      <c r="A1835" s="66"/>
      <c r="B1835" s="66"/>
      <c r="C1835" s="66"/>
      <c r="D1835" s="66"/>
      <c r="E1835" s="65"/>
      <c r="F1835" s="66"/>
      <c r="G1835" s="66"/>
      <c r="H1835" s="66"/>
      <c r="I1835" s="66"/>
      <c r="J1835" s="66"/>
      <c r="K1835" s="66"/>
      <c r="L1835" s="66"/>
      <c r="M1835" s="66"/>
      <c r="N1835" s="94"/>
      <c r="O1835" s="94"/>
      <c r="P1835" s="94"/>
      <c r="Q1835" s="94"/>
    </row>
    <row r="1836" spans="1:17">
      <c r="A1836" s="66"/>
      <c r="B1836" s="66"/>
      <c r="C1836" s="66"/>
      <c r="D1836" s="66"/>
      <c r="E1836" s="65"/>
      <c r="F1836" s="66"/>
      <c r="G1836" s="66"/>
      <c r="H1836" s="66"/>
      <c r="I1836" s="66"/>
      <c r="J1836" s="66"/>
      <c r="K1836" s="66"/>
      <c r="L1836" s="66"/>
      <c r="M1836" s="66"/>
      <c r="N1836" s="94"/>
      <c r="O1836" s="94"/>
      <c r="P1836" s="94"/>
      <c r="Q1836" s="94"/>
    </row>
    <row r="1837" spans="1:17">
      <c r="A1837" s="66"/>
      <c r="B1837" s="66"/>
      <c r="C1837" s="66"/>
      <c r="D1837" s="66"/>
      <c r="E1837" s="65"/>
      <c r="F1837" s="66"/>
      <c r="G1837" s="66"/>
      <c r="H1837" s="66"/>
      <c r="I1837" s="66"/>
      <c r="J1837" s="66"/>
      <c r="K1837" s="66"/>
      <c r="L1837" s="66"/>
      <c r="M1837" s="66"/>
      <c r="N1837" s="94"/>
      <c r="O1837" s="94"/>
      <c r="P1837" s="94"/>
      <c r="Q1837" s="94"/>
    </row>
    <row r="1838" spans="1:17">
      <c r="A1838" s="66"/>
      <c r="B1838" s="66"/>
      <c r="C1838" s="66"/>
      <c r="D1838" s="66"/>
      <c r="E1838" s="65"/>
      <c r="F1838" s="66"/>
      <c r="G1838" s="66"/>
      <c r="H1838" s="66"/>
      <c r="I1838" s="66"/>
      <c r="J1838" s="66"/>
      <c r="K1838" s="66"/>
      <c r="L1838" s="66"/>
      <c r="M1838" s="66"/>
      <c r="N1838" s="94"/>
      <c r="O1838" s="94"/>
      <c r="P1838" s="94"/>
      <c r="Q1838" s="94"/>
    </row>
    <row r="1839" spans="1:17">
      <c r="A1839" s="66"/>
      <c r="B1839" s="66"/>
      <c r="C1839" s="66"/>
      <c r="D1839" s="66"/>
      <c r="E1839" s="65"/>
      <c r="F1839" s="66"/>
      <c r="G1839" s="66"/>
      <c r="H1839" s="66"/>
      <c r="I1839" s="66"/>
      <c r="J1839" s="66"/>
      <c r="K1839" s="66"/>
      <c r="L1839" s="66"/>
      <c r="M1839" s="66"/>
      <c r="N1839" s="94"/>
      <c r="O1839" s="94"/>
      <c r="P1839" s="94"/>
      <c r="Q1839" s="94"/>
    </row>
    <row r="1840" spans="1:17">
      <c r="A1840" s="66"/>
      <c r="B1840" s="66"/>
      <c r="C1840" s="66"/>
      <c r="D1840" s="66"/>
      <c r="E1840" s="65"/>
      <c r="F1840" s="66"/>
      <c r="G1840" s="66"/>
      <c r="H1840" s="66"/>
      <c r="I1840" s="66"/>
      <c r="J1840" s="66"/>
      <c r="K1840" s="66"/>
      <c r="L1840" s="66"/>
      <c r="M1840" s="66"/>
      <c r="N1840" s="94"/>
      <c r="O1840" s="94"/>
      <c r="P1840" s="94"/>
      <c r="Q1840" s="94"/>
    </row>
    <row r="1841" spans="1:17">
      <c r="A1841" s="66"/>
      <c r="B1841" s="66"/>
      <c r="C1841" s="66"/>
      <c r="D1841" s="66"/>
      <c r="E1841" s="65"/>
      <c r="F1841" s="66"/>
      <c r="G1841" s="66"/>
      <c r="H1841" s="66"/>
      <c r="I1841" s="66"/>
      <c r="J1841" s="66"/>
      <c r="K1841" s="66"/>
      <c r="L1841" s="66"/>
      <c r="M1841" s="66"/>
      <c r="N1841" s="94"/>
      <c r="O1841" s="94"/>
      <c r="P1841" s="94"/>
      <c r="Q1841" s="94"/>
    </row>
    <row r="1842" spans="1:17">
      <c r="A1842" s="66"/>
      <c r="B1842" s="66"/>
      <c r="C1842" s="66"/>
      <c r="D1842" s="66"/>
      <c r="E1842" s="65"/>
      <c r="F1842" s="66"/>
      <c r="G1842" s="66"/>
      <c r="H1842" s="66"/>
      <c r="I1842" s="66"/>
      <c r="J1842" s="66"/>
      <c r="K1842" s="66"/>
      <c r="L1842" s="66"/>
      <c r="M1842" s="66"/>
      <c r="N1842" s="94"/>
      <c r="O1842" s="94"/>
      <c r="P1842" s="94"/>
      <c r="Q1842" s="94"/>
    </row>
    <row r="1843" spans="1:17">
      <c r="A1843" s="66"/>
      <c r="B1843" s="66"/>
      <c r="C1843" s="66"/>
      <c r="D1843" s="66"/>
      <c r="E1843" s="65"/>
      <c r="F1843" s="66"/>
      <c r="G1843" s="66"/>
      <c r="H1843" s="66"/>
      <c r="I1843" s="66"/>
      <c r="J1843" s="66"/>
      <c r="K1843" s="66"/>
      <c r="L1843" s="66"/>
      <c r="M1843" s="66"/>
      <c r="N1843" s="94"/>
      <c r="O1843" s="94"/>
      <c r="P1843" s="94"/>
      <c r="Q1843" s="94"/>
    </row>
    <row r="1844" spans="1:17">
      <c r="A1844" s="66"/>
      <c r="B1844" s="66"/>
      <c r="C1844" s="66"/>
      <c r="D1844" s="66"/>
      <c r="E1844" s="65"/>
      <c r="F1844" s="66"/>
      <c r="G1844" s="66"/>
      <c r="H1844" s="66"/>
      <c r="I1844" s="66"/>
      <c r="J1844" s="66"/>
      <c r="K1844" s="66"/>
      <c r="L1844" s="66"/>
      <c r="M1844" s="66"/>
      <c r="N1844" s="94"/>
      <c r="O1844" s="94"/>
      <c r="P1844" s="94"/>
      <c r="Q1844" s="94"/>
    </row>
    <row r="1845" spans="1:17">
      <c r="A1845" s="66"/>
      <c r="B1845" s="66"/>
      <c r="C1845" s="66"/>
      <c r="D1845" s="66"/>
      <c r="E1845" s="65"/>
      <c r="F1845" s="66"/>
      <c r="G1845" s="66"/>
      <c r="H1845" s="66"/>
      <c r="I1845" s="66"/>
      <c r="J1845" s="66"/>
      <c r="K1845" s="66"/>
      <c r="L1845" s="66"/>
      <c r="M1845" s="66"/>
      <c r="N1845" s="94"/>
      <c r="O1845" s="94"/>
      <c r="P1845" s="94"/>
      <c r="Q1845" s="94"/>
    </row>
    <row r="1846" spans="1:17">
      <c r="A1846" s="66"/>
      <c r="B1846" s="66"/>
      <c r="C1846" s="66"/>
      <c r="D1846" s="66"/>
      <c r="E1846" s="65"/>
      <c r="F1846" s="66"/>
      <c r="G1846" s="66"/>
      <c r="H1846" s="66"/>
      <c r="I1846" s="66"/>
      <c r="J1846" s="66"/>
      <c r="K1846" s="66"/>
      <c r="L1846" s="66"/>
      <c r="M1846" s="66"/>
      <c r="N1846" s="94"/>
      <c r="O1846" s="94"/>
      <c r="P1846" s="94"/>
      <c r="Q1846" s="94"/>
    </row>
    <row r="1847" spans="1:17">
      <c r="A1847" s="66"/>
      <c r="B1847" s="66"/>
      <c r="C1847" s="66"/>
      <c r="D1847" s="66"/>
      <c r="E1847" s="65"/>
      <c r="F1847" s="66"/>
      <c r="G1847" s="66"/>
      <c r="H1847" s="66"/>
      <c r="I1847" s="66"/>
      <c r="J1847" s="66"/>
      <c r="K1847" s="66"/>
      <c r="L1847" s="66"/>
      <c r="M1847" s="66"/>
      <c r="N1847" s="94"/>
      <c r="O1847" s="94"/>
      <c r="P1847" s="94"/>
      <c r="Q1847" s="94"/>
    </row>
    <row r="1848" spans="1:17">
      <c r="A1848" s="66"/>
      <c r="B1848" s="66"/>
      <c r="C1848" s="66"/>
      <c r="D1848" s="66"/>
      <c r="E1848" s="65"/>
      <c r="F1848" s="66"/>
      <c r="G1848" s="66"/>
      <c r="H1848" s="66"/>
      <c r="I1848" s="66"/>
      <c r="J1848" s="66"/>
      <c r="K1848" s="66"/>
      <c r="L1848" s="66"/>
      <c r="M1848" s="66"/>
      <c r="N1848" s="94"/>
      <c r="O1848" s="94"/>
      <c r="P1848" s="94"/>
      <c r="Q1848" s="94"/>
    </row>
    <row r="1849" spans="1:17">
      <c r="A1849" s="66"/>
      <c r="B1849" s="66"/>
      <c r="C1849" s="66"/>
      <c r="D1849" s="66"/>
      <c r="E1849" s="65"/>
      <c r="F1849" s="66"/>
      <c r="G1849" s="66"/>
      <c r="H1849" s="66"/>
      <c r="I1849" s="66"/>
      <c r="J1849" s="66"/>
      <c r="K1849" s="66"/>
      <c r="L1849" s="66"/>
      <c r="M1849" s="66"/>
      <c r="N1849" s="94"/>
      <c r="O1849" s="94"/>
      <c r="P1849" s="94"/>
      <c r="Q1849" s="94"/>
    </row>
    <row r="1850" spans="1:17">
      <c r="A1850" s="66"/>
      <c r="B1850" s="66"/>
      <c r="C1850" s="66"/>
      <c r="D1850" s="66"/>
      <c r="E1850" s="65"/>
      <c r="F1850" s="66"/>
      <c r="G1850" s="66"/>
      <c r="H1850" s="66"/>
      <c r="I1850" s="66"/>
      <c r="J1850" s="66"/>
      <c r="K1850" s="66"/>
      <c r="L1850" s="66"/>
      <c r="M1850" s="66"/>
      <c r="N1850" s="94"/>
      <c r="O1850" s="94"/>
      <c r="P1850" s="94"/>
      <c r="Q1850" s="94"/>
    </row>
    <row r="1851" spans="1:17">
      <c r="A1851" s="66"/>
      <c r="B1851" s="66"/>
      <c r="C1851" s="66"/>
      <c r="D1851" s="66"/>
      <c r="E1851" s="65"/>
      <c r="F1851" s="66"/>
      <c r="G1851" s="66"/>
      <c r="H1851" s="66"/>
      <c r="I1851" s="66"/>
      <c r="J1851" s="66"/>
      <c r="K1851" s="66"/>
      <c r="L1851" s="66"/>
      <c r="M1851" s="66"/>
      <c r="N1851" s="94"/>
      <c r="O1851" s="94"/>
      <c r="P1851" s="94"/>
      <c r="Q1851" s="94"/>
    </row>
    <row r="1852" spans="1:17">
      <c r="A1852" s="66"/>
      <c r="B1852" s="66"/>
      <c r="C1852" s="66"/>
      <c r="D1852" s="66"/>
      <c r="E1852" s="65"/>
      <c r="F1852" s="66"/>
      <c r="G1852" s="66"/>
      <c r="H1852" s="66"/>
      <c r="I1852" s="66"/>
      <c r="J1852" s="66"/>
      <c r="K1852" s="66"/>
      <c r="L1852" s="66"/>
      <c r="M1852" s="66"/>
      <c r="N1852" s="94"/>
      <c r="O1852" s="94"/>
      <c r="P1852" s="94"/>
      <c r="Q1852" s="94"/>
    </row>
    <row r="1853" spans="1:17">
      <c r="A1853" s="66"/>
      <c r="B1853" s="66"/>
      <c r="C1853" s="66"/>
      <c r="D1853" s="66"/>
      <c r="E1853" s="65"/>
      <c r="F1853" s="66"/>
      <c r="G1853" s="66"/>
      <c r="H1853" s="66"/>
      <c r="I1853" s="66"/>
      <c r="J1853" s="66"/>
      <c r="K1853" s="66"/>
      <c r="L1853" s="66"/>
      <c r="M1853" s="66"/>
      <c r="N1853" s="94"/>
      <c r="O1853" s="94"/>
      <c r="P1853" s="94"/>
      <c r="Q1853" s="94"/>
    </row>
    <row r="1854" spans="1:17">
      <c r="A1854" s="66"/>
      <c r="B1854" s="66"/>
      <c r="C1854" s="66"/>
      <c r="D1854" s="66"/>
      <c r="E1854" s="65"/>
      <c r="F1854" s="66"/>
      <c r="G1854" s="66"/>
      <c r="H1854" s="66"/>
      <c r="I1854" s="66"/>
      <c r="J1854" s="66"/>
      <c r="K1854" s="66"/>
      <c r="L1854" s="66"/>
      <c r="M1854" s="66"/>
      <c r="N1854" s="94"/>
      <c r="O1854" s="94"/>
      <c r="P1854" s="94"/>
      <c r="Q1854" s="94"/>
    </row>
    <row r="1855" spans="1:17">
      <c r="A1855" s="66"/>
      <c r="B1855" s="66"/>
      <c r="C1855" s="66"/>
      <c r="D1855" s="66"/>
      <c r="E1855" s="65"/>
      <c r="F1855" s="66"/>
      <c r="G1855" s="66"/>
      <c r="H1855" s="66"/>
      <c r="I1855" s="66"/>
      <c r="J1855" s="66"/>
      <c r="K1855" s="66"/>
      <c r="L1855" s="66"/>
      <c r="M1855" s="66"/>
      <c r="N1855" s="94"/>
      <c r="O1855" s="94"/>
      <c r="P1855" s="94"/>
      <c r="Q1855" s="94"/>
    </row>
    <row r="1856" spans="1:17">
      <c r="A1856" s="66"/>
      <c r="B1856" s="66"/>
      <c r="C1856" s="66"/>
      <c r="D1856" s="66"/>
      <c r="E1856" s="65"/>
      <c r="F1856" s="66"/>
      <c r="G1856" s="66"/>
      <c r="H1856" s="66"/>
      <c r="I1856" s="66"/>
      <c r="J1856" s="66"/>
      <c r="K1856" s="66"/>
      <c r="L1856" s="66"/>
      <c r="M1856" s="66"/>
      <c r="N1856" s="94"/>
      <c r="O1856" s="94"/>
      <c r="P1856" s="94"/>
      <c r="Q1856" s="94"/>
    </row>
    <row r="1857" spans="1:17">
      <c r="A1857" s="66"/>
      <c r="B1857" s="66"/>
      <c r="C1857" s="66"/>
      <c r="D1857" s="66"/>
      <c r="E1857" s="65"/>
      <c r="F1857" s="66"/>
      <c r="G1857" s="66"/>
      <c r="H1857" s="66"/>
      <c r="I1857" s="66"/>
      <c r="J1857" s="66"/>
      <c r="K1857" s="66"/>
      <c r="L1857" s="66"/>
      <c r="M1857" s="66"/>
      <c r="N1857" s="94"/>
      <c r="O1857" s="94"/>
      <c r="P1857" s="94"/>
      <c r="Q1857" s="94"/>
    </row>
    <row r="1858" spans="1:17">
      <c r="A1858" s="66"/>
      <c r="B1858" s="66"/>
      <c r="C1858" s="66"/>
      <c r="D1858" s="66"/>
      <c r="E1858" s="65"/>
      <c r="F1858" s="66"/>
      <c r="G1858" s="66"/>
      <c r="H1858" s="66"/>
      <c r="I1858" s="66"/>
      <c r="J1858" s="66"/>
      <c r="K1858" s="66"/>
      <c r="L1858" s="66"/>
      <c r="M1858" s="66"/>
      <c r="N1858" s="94"/>
      <c r="O1858" s="94"/>
      <c r="P1858" s="94"/>
      <c r="Q1858" s="94"/>
    </row>
    <row r="1859" spans="1:17">
      <c r="A1859" s="66"/>
      <c r="B1859" s="66"/>
      <c r="C1859" s="66"/>
      <c r="D1859" s="66"/>
      <c r="E1859" s="65"/>
      <c r="F1859" s="66"/>
      <c r="G1859" s="66"/>
      <c r="H1859" s="66"/>
      <c r="I1859" s="66"/>
      <c r="J1859" s="66"/>
      <c r="K1859" s="66"/>
      <c r="L1859" s="66"/>
      <c r="M1859" s="66"/>
      <c r="N1859" s="94"/>
      <c r="O1859" s="94"/>
      <c r="P1859" s="94"/>
      <c r="Q1859" s="94"/>
    </row>
    <row r="1860" spans="1:17">
      <c r="A1860" s="66"/>
      <c r="B1860" s="66"/>
      <c r="C1860" s="66"/>
      <c r="D1860" s="66"/>
      <c r="E1860" s="65"/>
      <c r="F1860" s="66"/>
      <c r="G1860" s="66"/>
      <c r="H1860" s="66"/>
      <c r="I1860" s="66"/>
      <c r="J1860" s="66"/>
      <c r="K1860" s="66"/>
      <c r="L1860" s="66"/>
      <c r="M1860" s="66"/>
      <c r="N1860" s="94"/>
      <c r="O1860" s="94"/>
      <c r="P1860" s="94"/>
      <c r="Q1860" s="94"/>
    </row>
    <row r="1861" spans="1:17">
      <c r="A1861" s="66"/>
      <c r="B1861" s="66"/>
      <c r="C1861" s="66"/>
      <c r="D1861" s="66"/>
      <c r="E1861" s="65"/>
      <c r="F1861" s="66"/>
      <c r="G1861" s="66"/>
      <c r="H1861" s="66"/>
      <c r="I1861" s="66"/>
      <c r="J1861" s="66"/>
      <c r="K1861" s="66"/>
      <c r="L1861" s="66"/>
      <c r="M1861" s="66"/>
      <c r="N1861" s="94"/>
      <c r="O1861" s="94"/>
      <c r="P1861" s="94"/>
      <c r="Q1861" s="94"/>
    </row>
    <row r="1862" spans="1:17">
      <c r="A1862" s="66"/>
      <c r="B1862" s="66"/>
      <c r="C1862" s="66"/>
      <c r="D1862" s="66"/>
      <c r="E1862" s="65"/>
      <c r="F1862" s="66"/>
      <c r="G1862" s="66"/>
      <c r="H1862" s="66"/>
      <c r="I1862" s="66"/>
      <c r="J1862" s="66"/>
      <c r="K1862" s="66"/>
      <c r="L1862" s="66"/>
      <c r="M1862" s="66"/>
      <c r="N1862" s="94"/>
      <c r="O1862" s="94"/>
      <c r="P1862" s="94"/>
      <c r="Q1862" s="94"/>
    </row>
    <row r="1863" spans="1:17">
      <c r="A1863" s="66"/>
      <c r="B1863" s="66"/>
      <c r="C1863" s="66"/>
      <c r="D1863" s="66"/>
      <c r="E1863" s="65"/>
      <c r="F1863" s="66"/>
      <c r="G1863" s="66"/>
      <c r="H1863" s="66"/>
      <c r="I1863" s="66"/>
      <c r="J1863" s="66"/>
      <c r="K1863" s="66"/>
      <c r="L1863" s="66"/>
      <c r="M1863" s="66"/>
      <c r="N1863" s="94"/>
      <c r="O1863" s="94"/>
      <c r="P1863" s="94"/>
      <c r="Q1863" s="94"/>
    </row>
    <row r="1864" spans="1:17">
      <c r="A1864" s="66"/>
      <c r="B1864" s="66"/>
      <c r="C1864" s="66"/>
      <c r="D1864" s="66"/>
      <c r="E1864" s="65"/>
      <c r="F1864" s="66"/>
      <c r="G1864" s="66"/>
      <c r="H1864" s="66"/>
      <c r="I1864" s="66"/>
      <c r="J1864" s="66"/>
      <c r="K1864" s="66"/>
      <c r="L1864" s="66"/>
      <c r="M1864" s="66"/>
      <c r="N1864" s="94"/>
      <c r="O1864" s="94"/>
      <c r="P1864" s="94"/>
      <c r="Q1864" s="94"/>
    </row>
    <row r="1865" spans="1:17">
      <c r="A1865" s="66"/>
      <c r="B1865" s="66"/>
      <c r="C1865" s="66"/>
      <c r="D1865" s="66"/>
      <c r="E1865" s="65"/>
      <c r="F1865" s="66"/>
      <c r="G1865" s="66"/>
      <c r="H1865" s="66"/>
      <c r="I1865" s="66"/>
      <c r="J1865" s="66"/>
      <c r="K1865" s="66"/>
      <c r="L1865" s="66"/>
      <c r="M1865" s="66"/>
      <c r="N1865" s="94"/>
      <c r="O1865" s="94"/>
      <c r="P1865" s="94"/>
      <c r="Q1865" s="94"/>
    </row>
    <row r="1866" spans="1:17">
      <c r="A1866" s="66"/>
      <c r="B1866" s="66"/>
      <c r="C1866" s="66"/>
      <c r="D1866" s="66"/>
      <c r="E1866" s="65"/>
      <c r="F1866" s="66"/>
      <c r="G1866" s="66"/>
      <c r="H1866" s="66"/>
      <c r="I1866" s="66"/>
      <c r="J1866" s="66"/>
      <c r="K1866" s="66"/>
      <c r="L1866" s="66"/>
      <c r="M1866" s="66"/>
      <c r="N1866" s="94"/>
      <c r="O1866" s="94"/>
      <c r="P1866" s="94"/>
      <c r="Q1866" s="94"/>
    </row>
    <row r="1867" spans="1:17">
      <c r="A1867" s="66"/>
      <c r="B1867" s="66"/>
      <c r="C1867" s="66"/>
      <c r="D1867" s="66"/>
      <c r="E1867" s="65"/>
      <c r="F1867" s="66"/>
      <c r="G1867" s="66"/>
      <c r="H1867" s="66"/>
      <c r="I1867" s="66"/>
      <c r="J1867" s="66"/>
      <c r="K1867" s="66"/>
      <c r="L1867" s="66"/>
      <c r="M1867" s="66"/>
      <c r="N1867" s="94"/>
      <c r="O1867" s="94"/>
      <c r="P1867" s="94"/>
      <c r="Q1867" s="94"/>
    </row>
    <row r="1868" spans="1:17">
      <c r="A1868" s="66"/>
      <c r="B1868" s="66"/>
      <c r="C1868" s="66"/>
      <c r="D1868" s="66"/>
      <c r="E1868" s="65"/>
      <c r="F1868" s="66"/>
      <c r="G1868" s="66"/>
      <c r="H1868" s="66"/>
      <c r="I1868" s="66"/>
      <c r="J1868" s="66"/>
      <c r="K1868" s="66"/>
      <c r="L1868" s="66"/>
      <c r="M1868" s="66"/>
      <c r="N1868" s="94"/>
      <c r="O1868" s="94"/>
      <c r="P1868" s="94"/>
      <c r="Q1868" s="94"/>
    </row>
    <row r="1869" spans="1:17">
      <c r="A1869" s="66"/>
      <c r="B1869" s="66"/>
      <c r="C1869" s="66"/>
      <c r="D1869" s="66"/>
      <c r="E1869" s="65"/>
      <c r="F1869" s="66"/>
      <c r="G1869" s="66"/>
      <c r="H1869" s="66"/>
      <c r="I1869" s="66"/>
      <c r="J1869" s="66"/>
      <c r="K1869" s="66"/>
      <c r="L1869" s="66"/>
      <c r="M1869" s="66"/>
      <c r="N1869" s="94"/>
      <c r="O1869" s="94"/>
      <c r="P1869" s="94"/>
      <c r="Q1869" s="94"/>
    </row>
    <row r="1870" spans="1:17">
      <c r="A1870" s="66"/>
      <c r="B1870" s="66"/>
      <c r="C1870" s="66"/>
      <c r="D1870" s="66"/>
      <c r="E1870" s="65"/>
      <c r="F1870" s="66"/>
      <c r="G1870" s="66"/>
      <c r="H1870" s="66"/>
      <c r="I1870" s="66"/>
      <c r="J1870" s="66"/>
      <c r="K1870" s="66"/>
      <c r="L1870" s="66"/>
      <c r="M1870" s="66"/>
      <c r="N1870" s="94"/>
      <c r="O1870" s="94"/>
      <c r="P1870" s="94"/>
      <c r="Q1870" s="94"/>
    </row>
    <row r="1871" spans="1:17">
      <c r="A1871" s="66"/>
      <c r="B1871" s="66"/>
      <c r="C1871" s="66"/>
      <c r="D1871" s="66"/>
      <c r="E1871" s="65"/>
      <c r="F1871" s="66"/>
      <c r="G1871" s="66"/>
      <c r="H1871" s="66"/>
      <c r="I1871" s="66"/>
      <c r="J1871" s="66"/>
      <c r="K1871" s="66"/>
      <c r="L1871" s="66"/>
      <c r="M1871" s="66"/>
      <c r="N1871" s="94"/>
      <c r="O1871" s="94"/>
      <c r="P1871" s="94"/>
      <c r="Q1871" s="94"/>
    </row>
    <row r="1872" spans="1:17">
      <c r="A1872" s="66"/>
      <c r="B1872" s="66"/>
      <c r="C1872" s="66"/>
      <c r="D1872" s="66"/>
      <c r="E1872" s="65"/>
      <c r="F1872" s="66"/>
      <c r="G1872" s="66"/>
      <c r="H1872" s="66"/>
      <c r="I1872" s="66"/>
      <c r="J1872" s="66"/>
      <c r="K1872" s="66"/>
      <c r="L1872" s="66"/>
      <c r="M1872" s="66"/>
      <c r="N1872" s="94"/>
      <c r="O1872" s="94"/>
      <c r="P1872" s="94"/>
      <c r="Q1872" s="94"/>
    </row>
    <row r="1873" spans="1:17">
      <c r="A1873" s="66"/>
      <c r="B1873" s="66"/>
      <c r="C1873" s="66"/>
      <c r="D1873" s="66"/>
      <c r="E1873" s="65"/>
      <c r="F1873" s="66"/>
      <c r="G1873" s="66"/>
      <c r="H1873" s="66"/>
      <c r="I1873" s="66"/>
      <c r="J1873" s="66"/>
      <c r="K1873" s="66"/>
      <c r="L1873" s="66"/>
      <c r="M1873" s="66"/>
      <c r="N1873" s="94"/>
      <c r="O1873" s="94"/>
      <c r="P1873" s="94"/>
      <c r="Q1873" s="94"/>
    </row>
    <row r="1874" spans="1:17">
      <c r="A1874" s="66"/>
      <c r="B1874" s="66"/>
      <c r="C1874" s="66"/>
      <c r="D1874" s="66"/>
      <c r="E1874" s="65"/>
      <c r="F1874" s="66"/>
      <c r="G1874" s="66"/>
      <c r="H1874" s="66"/>
      <c r="I1874" s="66"/>
      <c r="J1874" s="66"/>
      <c r="K1874" s="66"/>
      <c r="L1874" s="66"/>
      <c r="M1874" s="66"/>
      <c r="N1874" s="94"/>
      <c r="O1874" s="94"/>
      <c r="P1874" s="94"/>
      <c r="Q1874" s="94"/>
    </row>
    <row r="1875" spans="1:17">
      <c r="A1875" s="66"/>
      <c r="B1875" s="66"/>
      <c r="C1875" s="66"/>
      <c r="D1875" s="66"/>
      <c r="E1875" s="65"/>
      <c r="F1875" s="66"/>
      <c r="G1875" s="66"/>
      <c r="H1875" s="66"/>
      <c r="I1875" s="66"/>
      <c r="J1875" s="66"/>
      <c r="K1875" s="66"/>
      <c r="L1875" s="66"/>
      <c r="M1875" s="66"/>
      <c r="N1875" s="94"/>
      <c r="O1875" s="94"/>
      <c r="P1875" s="94"/>
      <c r="Q1875" s="94"/>
    </row>
    <row r="1876" spans="1:17">
      <c r="A1876" s="66"/>
      <c r="B1876" s="66"/>
      <c r="C1876" s="66"/>
      <c r="D1876" s="66"/>
      <c r="E1876" s="65"/>
      <c r="F1876" s="66"/>
      <c r="G1876" s="66"/>
      <c r="H1876" s="66"/>
      <c r="I1876" s="66"/>
      <c r="J1876" s="66"/>
      <c r="K1876" s="66"/>
      <c r="L1876" s="66"/>
      <c r="M1876" s="66"/>
      <c r="N1876" s="94"/>
      <c r="O1876" s="94"/>
      <c r="P1876" s="94"/>
      <c r="Q1876" s="94"/>
    </row>
    <row r="1877" spans="1:17">
      <c r="A1877" s="66"/>
      <c r="B1877" s="66"/>
      <c r="C1877" s="66"/>
      <c r="D1877" s="66"/>
      <c r="E1877" s="65"/>
      <c r="F1877" s="66"/>
      <c r="G1877" s="66"/>
      <c r="H1877" s="66"/>
      <c r="I1877" s="66"/>
      <c r="J1877" s="66"/>
      <c r="K1877" s="66"/>
      <c r="L1877" s="66"/>
      <c r="M1877" s="66"/>
      <c r="N1877" s="94"/>
      <c r="O1877" s="94"/>
      <c r="P1877" s="94"/>
      <c r="Q1877" s="94"/>
    </row>
    <row r="1878" spans="1:17">
      <c r="A1878" s="66"/>
      <c r="B1878" s="66"/>
      <c r="C1878" s="66"/>
      <c r="D1878" s="66"/>
      <c r="E1878" s="65"/>
      <c r="F1878" s="66"/>
      <c r="G1878" s="66"/>
      <c r="H1878" s="66"/>
      <c r="I1878" s="66"/>
      <c r="J1878" s="66"/>
      <c r="K1878" s="66"/>
      <c r="L1878" s="66"/>
      <c r="M1878" s="66"/>
      <c r="N1878" s="94"/>
      <c r="O1878" s="94"/>
      <c r="P1878" s="94"/>
      <c r="Q1878" s="94"/>
    </row>
    <row r="1879" spans="1:17">
      <c r="A1879" s="66"/>
      <c r="B1879" s="66"/>
      <c r="C1879" s="66"/>
      <c r="D1879" s="66"/>
      <c r="E1879" s="65"/>
      <c r="F1879" s="66"/>
      <c r="G1879" s="66"/>
      <c r="H1879" s="66"/>
      <c r="I1879" s="66"/>
      <c r="J1879" s="66"/>
      <c r="K1879" s="66"/>
      <c r="L1879" s="66"/>
      <c r="M1879" s="66"/>
      <c r="N1879" s="94"/>
      <c r="O1879" s="94"/>
      <c r="P1879" s="94"/>
      <c r="Q1879" s="94"/>
    </row>
    <row r="1880" spans="1:17">
      <c r="A1880" s="66"/>
      <c r="B1880" s="66"/>
      <c r="C1880" s="66"/>
      <c r="D1880" s="66"/>
      <c r="E1880" s="65"/>
      <c r="F1880" s="66"/>
      <c r="G1880" s="66"/>
      <c r="H1880" s="66"/>
      <c r="I1880" s="66"/>
      <c r="J1880" s="66"/>
      <c r="K1880" s="66"/>
      <c r="L1880" s="66"/>
      <c r="M1880" s="66"/>
      <c r="N1880" s="94"/>
      <c r="O1880" s="94"/>
      <c r="P1880" s="94"/>
      <c r="Q1880" s="94"/>
    </row>
    <row r="1881" spans="1:17">
      <c r="A1881" s="66"/>
      <c r="B1881" s="66"/>
      <c r="C1881" s="66"/>
      <c r="D1881" s="66"/>
      <c r="E1881" s="65"/>
      <c r="F1881" s="66"/>
      <c r="G1881" s="66"/>
      <c r="H1881" s="66"/>
      <c r="I1881" s="66"/>
      <c r="J1881" s="66"/>
      <c r="K1881" s="66"/>
      <c r="L1881" s="66"/>
      <c r="M1881" s="66"/>
      <c r="N1881" s="94"/>
      <c r="O1881" s="94"/>
      <c r="P1881" s="94"/>
      <c r="Q1881" s="94"/>
    </row>
    <row r="1882" spans="1:17">
      <c r="A1882" s="66"/>
      <c r="B1882" s="66"/>
      <c r="C1882" s="66"/>
      <c r="D1882" s="66"/>
      <c r="E1882" s="65"/>
      <c r="F1882" s="66"/>
      <c r="G1882" s="66"/>
      <c r="H1882" s="66"/>
      <c r="I1882" s="66"/>
      <c r="J1882" s="66"/>
      <c r="K1882" s="66"/>
      <c r="L1882" s="66"/>
      <c r="M1882" s="66"/>
      <c r="N1882" s="94"/>
      <c r="O1882" s="94"/>
      <c r="P1882" s="94"/>
      <c r="Q1882" s="94"/>
    </row>
    <row r="1883" spans="1:17">
      <c r="A1883" s="66"/>
      <c r="B1883" s="66"/>
      <c r="C1883" s="66"/>
      <c r="D1883" s="66"/>
      <c r="E1883" s="65"/>
      <c r="F1883" s="66"/>
      <c r="G1883" s="66"/>
      <c r="H1883" s="66"/>
      <c r="I1883" s="66"/>
      <c r="J1883" s="66"/>
      <c r="K1883" s="66"/>
      <c r="L1883" s="66"/>
      <c r="M1883" s="66"/>
      <c r="N1883" s="94"/>
      <c r="O1883" s="94"/>
      <c r="P1883" s="94"/>
      <c r="Q1883" s="94"/>
    </row>
    <row r="1884" spans="1:17">
      <c r="A1884" s="66"/>
      <c r="B1884" s="66"/>
      <c r="C1884" s="66"/>
      <c r="D1884" s="66"/>
      <c r="E1884" s="65"/>
      <c r="F1884" s="66"/>
      <c r="G1884" s="66"/>
      <c r="H1884" s="66"/>
      <c r="I1884" s="66"/>
      <c r="J1884" s="66"/>
      <c r="K1884" s="66"/>
      <c r="L1884" s="66"/>
      <c r="M1884" s="66"/>
      <c r="N1884" s="94"/>
      <c r="O1884" s="94"/>
      <c r="P1884" s="94"/>
      <c r="Q1884" s="94"/>
    </row>
    <row r="1885" spans="1:17">
      <c r="A1885" s="66"/>
      <c r="B1885" s="66"/>
      <c r="C1885" s="66"/>
      <c r="D1885" s="66"/>
      <c r="E1885" s="65"/>
      <c r="F1885" s="66"/>
      <c r="G1885" s="66"/>
      <c r="H1885" s="66"/>
      <c r="I1885" s="66"/>
      <c r="J1885" s="66"/>
      <c r="K1885" s="66"/>
      <c r="L1885" s="66"/>
      <c r="M1885" s="66"/>
      <c r="N1885" s="94"/>
      <c r="O1885" s="94"/>
      <c r="P1885" s="94"/>
      <c r="Q1885" s="94"/>
    </row>
    <row r="1886" spans="1:17">
      <c r="A1886" s="66"/>
      <c r="B1886" s="66"/>
      <c r="C1886" s="66"/>
      <c r="D1886" s="66"/>
      <c r="E1886" s="65"/>
      <c r="F1886" s="66"/>
      <c r="G1886" s="66"/>
      <c r="H1886" s="66"/>
      <c r="I1886" s="66"/>
      <c r="J1886" s="66"/>
      <c r="K1886" s="66"/>
      <c r="L1886" s="66"/>
      <c r="M1886" s="66"/>
      <c r="N1886" s="94"/>
      <c r="O1886" s="94"/>
      <c r="P1886" s="94"/>
      <c r="Q1886" s="94"/>
    </row>
    <row r="1887" spans="1:17">
      <c r="A1887" s="66"/>
      <c r="B1887" s="66"/>
      <c r="C1887" s="66"/>
      <c r="D1887" s="66"/>
      <c r="E1887" s="65"/>
      <c r="F1887" s="66"/>
      <c r="G1887" s="66"/>
      <c r="H1887" s="66"/>
      <c r="I1887" s="66"/>
      <c r="J1887" s="66"/>
      <c r="K1887" s="66"/>
      <c r="L1887" s="66"/>
      <c r="M1887" s="66"/>
      <c r="N1887" s="94"/>
      <c r="O1887" s="94"/>
      <c r="P1887" s="94"/>
      <c r="Q1887" s="94"/>
    </row>
    <row r="1888" spans="1:17">
      <c r="A1888" s="66"/>
      <c r="B1888" s="66"/>
      <c r="C1888" s="66"/>
      <c r="D1888" s="66"/>
      <c r="E1888" s="65"/>
      <c r="F1888" s="66"/>
      <c r="G1888" s="66"/>
      <c r="H1888" s="66"/>
      <c r="I1888" s="66"/>
      <c r="J1888" s="66"/>
      <c r="K1888" s="66"/>
      <c r="L1888" s="66"/>
      <c r="M1888" s="66"/>
      <c r="N1888" s="94"/>
      <c r="O1888" s="94"/>
      <c r="P1888" s="94"/>
      <c r="Q1888" s="94"/>
    </row>
    <row r="1889" spans="1:17">
      <c r="A1889" s="66"/>
      <c r="B1889" s="66"/>
      <c r="C1889" s="66"/>
      <c r="D1889" s="66"/>
      <c r="E1889" s="65"/>
      <c r="F1889" s="66"/>
      <c r="G1889" s="66"/>
      <c r="H1889" s="66"/>
      <c r="I1889" s="66"/>
      <c r="J1889" s="66"/>
      <c r="K1889" s="66"/>
      <c r="L1889" s="66"/>
      <c r="M1889" s="66"/>
      <c r="N1889" s="94"/>
      <c r="O1889" s="94"/>
      <c r="P1889" s="94"/>
      <c r="Q1889" s="94"/>
    </row>
    <row r="1890" spans="1:17">
      <c r="A1890" s="66"/>
      <c r="B1890" s="66"/>
      <c r="C1890" s="66"/>
      <c r="D1890" s="66"/>
      <c r="E1890" s="65"/>
      <c r="F1890" s="66"/>
      <c r="G1890" s="66"/>
      <c r="H1890" s="66"/>
      <c r="I1890" s="66"/>
      <c r="J1890" s="66"/>
      <c r="K1890" s="66"/>
      <c r="L1890" s="66"/>
      <c r="M1890" s="66"/>
      <c r="N1890" s="94"/>
      <c r="O1890" s="94"/>
      <c r="P1890" s="94"/>
      <c r="Q1890" s="94"/>
    </row>
    <row r="1891" spans="1:17">
      <c r="A1891" s="66"/>
      <c r="B1891" s="66"/>
      <c r="C1891" s="66"/>
      <c r="D1891" s="66"/>
      <c r="E1891" s="65"/>
      <c r="F1891" s="66"/>
      <c r="G1891" s="66"/>
      <c r="H1891" s="66"/>
      <c r="I1891" s="66"/>
      <c r="J1891" s="66"/>
      <c r="K1891" s="66"/>
      <c r="L1891" s="66"/>
      <c r="M1891" s="66"/>
      <c r="N1891" s="94"/>
      <c r="O1891" s="94"/>
      <c r="P1891" s="94"/>
      <c r="Q1891" s="94"/>
    </row>
    <row r="1892" spans="1:17">
      <c r="A1892" s="66"/>
      <c r="B1892" s="66"/>
      <c r="C1892" s="66"/>
      <c r="D1892" s="66"/>
      <c r="E1892" s="65"/>
      <c r="F1892" s="66"/>
      <c r="G1892" s="66"/>
      <c r="H1892" s="66"/>
      <c r="I1892" s="66"/>
      <c r="J1892" s="66"/>
      <c r="K1892" s="66"/>
      <c r="L1892" s="66"/>
      <c r="M1892" s="66"/>
      <c r="N1892" s="94"/>
      <c r="O1892" s="94"/>
      <c r="P1892" s="94"/>
      <c r="Q1892" s="94"/>
    </row>
    <row r="1893" spans="1:17">
      <c r="A1893" s="66"/>
      <c r="B1893" s="66"/>
      <c r="C1893" s="66"/>
      <c r="D1893" s="66"/>
      <c r="E1893" s="65"/>
      <c r="F1893" s="66"/>
      <c r="G1893" s="66"/>
      <c r="H1893" s="66"/>
      <c r="I1893" s="66"/>
      <c r="J1893" s="66"/>
      <c r="K1893" s="66"/>
      <c r="L1893" s="66"/>
      <c r="M1893" s="66"/>
      <c r="N1893" s="94"/>
      <c r="O1893" s="94"/>
      <c r="P1893" s="94"/>
      <c r="Q1893" s="94"/>
    </row>
    <row r="1894" spans="1:17">
      <c r="A1894" s="66"/>
      <c r="B1894" s="66"/>
      <c r="C1894" s="66"/>
      <c r="D1894" s="66"/>
      <c r="E1894" s="65"/>
      <c r="F1894" s="66"/>
      <c r="G1894" s="66"/>
      <c r="H1894" s="66"/>
      <c r="I1894" s="66"/>
      <c r="J1894" s="66"/>
      <c r="K1894" s="66"/>
      <c r="L1894" s="66"/>
      <c r="M1894" s="66"/>
      <c r="N1894" s="94"/>
      <c r="O1894" s="94"/>
      <c r="P1894" s="94"/>
      <c r="Q1894" s="94"/>
    </row>
    <row r="1895" spans="1:17">
      <c r="A1895" s="66"/>
      <c r="B1895" s="66"/>
      <c r="C1895" s="66"/>
      <c r="D1895" s="66"/>
      <c r="E1895" s="65"/>
      <c r="F1895" s="66"/>
      <c r="G1895" s="66"/>
      <c r="H1895" s="66"/>
      <c r="I1895" s="66"/>
      <c r="J1895" s="66"/>
      <c r="K1895" s="66"/>
      <c r="L1895" s="66"/>
      <c r="M1895" s="66"/>
      <c r="N1895" s="94"/>
      <c r="O1895" s="94"/>
      <c r="P1895" s="94"/>
      <c r="Q1895" s="94"/>
    </row>
    <row r="1896" spans="1:17">
      <c r="A1896" s="66"/>
      <c r="B1896" s="66"/>
      <c r="C1896" s="66"/>
      <c r="D1896" s="66"/>
      <c r="E1896" s="65"/>
      <c r="F1896" s="66"/>
      <c r="G1896" s="66"/>
      <c r="H1896" s="66"/>
      <c r="I1896" s="66"/>
      <c r="J1896" s="66"/>
      <c r="K1896" s="66"/>
      <c r="L1896" s="66"/>
      <c r="M1896" s="66"/>
      <c r="N1896" s="94"/>
      <c r="O1896" s="94"/>
      <c r="P1896" s="94"/>
      <c r="Q1896" s="94"/>
    </row>
    <row r="1897" spans="1:17">
      <c r="A1897" s="66"/>
      <c r="B1897" s="66"/>
      <c r="C1897" s="66"/>
      <c r="D1897" s="66"/>
      <c r="E1897" s="65"/>
      <c r="F1897" s="66"/>
      <c r="G1897" s="66"/>
      <c r="H1897" s="66"/>
      <c r="I1897" s="66"/>
      <c r="J1897" s="66"/>
      <c r="K1897" s="66"/>
      <c r="L1897" s="66"/>
      <c r="M1897" s="66"/>
      <c r="N1897" s="94"/>
      <c r="O1897" s="94"/>
      <c r="P1897" s="94"/>
      <c r="Q1897" s="94"/>
    </row>
    <row r="1898" spans="1:17">
      <c r="A1898" s="66"/>
      <c r="B1898" s="66"/>
      <c r="C1898" s="66"/>
      <c r="D1898" s="66"/>
      <c r="E1898" s="65"/>
      <c r="F1898" s="66"/>
      <c r="G1898" s="66"/>
      <c r="H1898" s="66"/>
      <c r="I1898" s="66"/>
      <c r="J1898" s="66"/>
      <c r="K1898" s="66"/>
      <c r="L1898" s="66"/>
      <c r="M1898" s="66"/>
      <c r="N1898" s="94"/>
      <c r="O1898" s="94"/>
      <c r="P1898" s="94"/>
      <c r="Q1898" s="94"/>
    </row>
    <row r="1899" spans="1:17">
      <c r="A1899" s="66"/>
      <c r="B1899" s="66"/>
      <c r="C1899" s="66"/>
      <c r="D1899" s="66"/>
      <c r="E1899" s="65"/>
      <c r="F1899" s="66"/>
      <c r="G1899" s="66"/>
      <c r="H1899" s="66"/>
      <c r="I1899" s="66"/>
      <c r="J1899" s="66"/>
      <c r="K1899" s="66"/>
      <c r="L1899" s="66"/>
      <c r="M1899" s="66"/>
      <c r="N1899" s="94"/>
      <c r="O1899" s="94"/>
      <c r="P1899" s="94"/>
      <c r="Q1899" s="94"/>
    </row>
    <row r="1900" spans="1:17">
      <c r="A1900" s="66"/>
      <c r="B1900" s="66"/>
      <c r="C1900" s="66"/>
      <c r="D1900" s="66"/>
      <c r="E1900" s="65"/>
      <c r="F1900" s="66"/>
      <c r="G1900" s="66"/>
      <c r="H1900" s="66"/>
      <c r="I1900" s="66"/>
      <c r="J1900" s="66"/>
      <c r="K1900" s="66"/>
      <c r="L1900" s="66"/>
      <c r="M1900" s="66"/>
      <c r="N1900" s="94"/>
      <c r="O1900" s="94"/>
      <c r="P1900" s="94"/>
      <c r="Q1900" s="94"/>
    </row>
    <row r="1901" spans="1:17">
      <c r="A1901" s="66"/>
      <c r="B1901" s="66"/>
      <c r="C1901" s="66"/>
      <c r="D1901" s="66"/>
      <c r="E1901" s="65"/>
      <c r="F1901" s="66"/>
      <c r="G1901" s="66"/>
      <c r="H1901" s="66"/>
      <c r="I1901" s="66"/>
      <c r="J1901" s="66"/>
      <c r="K1901" s="66"/>
      <c r="L1901" s="66"/>
      <c r="M1901" s="66"/>
      <c r="N1901" s="94"/>
      <c r="O1901" s="94"/>
      <c r="P1901" s="94"/>
      <c r="Q1901" s="94"/>
    </row>
    <row r="1902" spans="1:17">
      <c r="A1902" s="66"/>
      <c r="B1902" s="66"/>
      <c r="C1902" s="66"/>
      <c r="D1902" s="66"/>
      <c r="E1902" s="65"/>
      <c r="F1902" s="66"/>
      <c r="G1902" s="66"/>
      <c r="H1902" s="66"/>
      <c r="I1902" s="66"/>
      <c r="J1902" s="66"/>
      <c r="K1902" s="66"/>
      <c r="L1902" s="66"/>
      <c r="M1902" s="66"/>
      <c r="N1902" s="94"/>
      <c r="O1902" s="94"/>
      <c r="P1902" s="94"/>
      <c r="Q1902" s="94"/>
    </row>
    <row r="1903" spans="1:17">
      <c r="A1903" s="66"/>
      <c r="B1903" s="66"/>
      <c r="C1903" s="66"/>
      <c r="D1903" s="66"/>
      <c r="E1903" s="65"/>
      <c r="F1903" s="66"/>
      <c r="G1903" s="66"/>
      <c r="H1903" s="66"/>
      <c r="I1903" s="66"/>
      <c r="J1903" s="66"/>
      <c r="K1903" s="66"/>
      <c r="L1903" s="66"/>
      <c r="M1903" s="66"/>
      <c r="N1903" s="94"/>
      <c r="O1903" s="94"/>
      <c r="P1903" s="94"/>
      <c r="Q1903" s="94"/>
    </row>
    <row r="1904" spans="1:17">
      <c r="A1904" s="66"/>
      <c r="B1904" s="66"/>
      <c r="C1904" s="66"/>
      <c r="D1904" s="66"/>
      <c r="E1904" s="65"/>
      <c r="F1904" s="66"/>
      <c r="G1904" s="66"/>
      <c r="H1904" s="66"/>
      <c r="I1904" s="66"/>
      <c r="J1904" s="66"/>
      <c r="K1904" s="66"/>
      <c r="L1904" s="66"/>
      <c r="M1904" s="66"/>
      <c r="N1904" s="94"/>
      <c r="O1904" s="94"/>
      <c r="P1904" s="94"/>
      <c r="Q1904" s="94"/>
    </row>
    <row r="1905" spans="1:17">
      <c r="A1905" s="66"/>
      <c r="B1905" s="66"/>
      <c r="C1905" s="66"/>
      <c r="D1905" s="66"/>
      <c r="E1905" s="65"/>
      <c r="F1905" s="66"/>
      <c r="G1905" s="66"/>
      <c r="H1905" s="66"/>
      <c r="I1905" s="66"/>
      <c r="J1905" s="66"/>
      <c r="K1905" s="66"/>
      <c r="L1905" s="66"/>
      <c r="M1905" s="66"/>
      <c r="N1905" s="94"/>
      <c r="O1905" s="94"/>
      <c r="P1905" s="94"/>
      <c r="Q1905" s="94"/>
    </row>
    <row r="1906" spans="1:17">
      <c r="A1906" s="66"/>
      <c r="B1906" s="66"/>
      <c r="C1906" s="66"/>
      <c r="D1906" s="66"/>
      <c r="E1906" s="65"/>
      <c r="F1906" s="66"/>
      <c r="G1906" s="66"/>
      <c r="H1906" s="66"/>
      <c r="I1906" s="66"/>
      <c r="J1906" s="66"/>
      <c r="K1906" s="66"/>
      <c r="L1906" s="66"/>
      <c r="M1906" s="66"/>
      <c r="N1906" s="94"/>
      <c r="O1906" s="94"/>
      <c r="P1906" s="94"/>
      <c r="Q1906" s="94"/>
    </row>
    <row r="1907" spans="1:17">
      <c r="A1907" s="66"/>
      <c r="B1907" s="66"/>
      <c r="C1907" s="66"/>
      <c r="D1907" s="66"/>
      <c r="E1907" s="65"/>
      <c r="F1907" s="66"/>
      <c r="G1907" s="66"/>
      <c r="H1907" s="66"/>
      <c r="I1907" s="66"/>
      <c r="J1907" s="66"/>
      <c r="K1907" s="66"/>
      <c r="L1907" s="66"/>
      <c r="M1907" s="66"/>
      <c r="N1907" s="94"/>
      <c r="O1907" s="94"/>
      <c r="P1907" s="94"/>
      <c r="Q1907" s="94"/>
    </row>
    <row r="1908" spans="1:17">
      <c r="A1908" s="66"/>
      <c r="B1908" s="66"/>
      <c r="C1908" s="66"/>
      <c r="D1908" s="66"/>
      <c r="E1908" s="65"/>
      <c r="F1908" s="66"/>
      <c r="G1908" s="66"/>
      <c r="H1908" s="66"/>
      <c r="I1908" s="66"/>
      <c r="J1908" s="66"/>
      <c r="K1908" s="66"/>
      <c r="L1908" s="66"/>
      <c r="M1908" s="66"/>
      <c r="N1908" s="94"/>
      <c r="O1908" s="94"/>
      <c r="P1908" s="94"/>
      <c r="Q1908" s="94"/>
    </row>
    <row r="1909" spans="1:17">
      <c r="A1909" s="66"/>
      <c r="B1909" s="66"/>
      <c r="C1909" s="66"/>
      <c r="D1909" s="66"/>
      <c r="E1909" s="65"/>
      <c r="F1909" s="66"/>
      <c r="G1909" s="66"/>
      <c r="H1909" s="66"/>
      <c r="I1909" s="66"/>
      <c r="J1909" s="66"/>
      <c r="K1909" s="66"/>
      <c r="L1909" s="66"/>
      <c r="M1909" s="66"/>
      <c r="N1909" s="94"/>
      <c r="O1909" s="94"/>
      <c r="P1909" s="94"/>
      <c r="Q1909" s="94"/>
    </row>
    <row r="1910" spans="1:17">
      <c r="A1910" s="66"/>
      <c r="B1910" s="66"/>
      <c r="C1910" s="66"/>
      <c r="D1910" s="66"/>
      <c r="E1910" s="65"/>
      <c r="F1910" s="66"/>
      <c r="G1910" s="66"/>
      <c r="H1910" s="66"/>
      <c r="I1910" s="66"/>
      <c r="J1910" s="66"/>
      <c r="K1910" s="66"/>
      <c r="L1910" s="66"/>
      <c r="M1910" s="66"/>
      <c r="N1910" s="94"/>
      <c r="O1910" s="94"/>
      <c r="P1910" s="94"/>
      <c r="Q1910" s="94"/>
    </row>
    <row r="1911" spans="1:17">
      <c r="A1911" s="66"/>
      <c r="B1911" s="66"/>
      <c r="C1911" s="66"/>
      <c r="D1911" s="66"/>
      <c r="E1911" s="65"/>
      <c r="F1911" s="66"/>
      <c r="G1911" s="66"/>
      <c r="H1911" s="66"/>
      <c r="I1911" s="66"/>
      <c r="J1911" s="66"/>
      <c r="K1911" s="66"/>
      <c r="L1911" s="66"/>
      <c r="M1911" s="66"/>
      <c r="N1911" s="94"/>
      <c r="O1911" s="94"/>
      <c r="P1911" s="94"/>
      <c r="Q1911" s="94"/>
    </row>
    <row r="1912" spans="1:17">
      <c r="A1912" s="66"/>
      <c r="B1912" s="66"/>
      <c r="C1912" s="66"/>
      <c r="D1912" s="66"/>
      <c r="E1912" s="65"/>
      <c r="F1912" s="66"/>
      <c r="G1912" s="66"/>
      <c r="H1912" s="66"/>
      <c r="I1912" s="66"/>
      <c r="J1912" s="66"/>
      <c r="K1912" s="66"/>
      <c r="L1912" s="66"/>
      <c r="M1912" s="66"/>
      <c r="N1912" s="94"/>
      <c r="O1912" s="94"/>
      <c r="P1912" s="94"/>
      <c r="Q1912" s="94"/>
    </row>
    <row r="1913" spans="1:17">
      <c r="A1913" s="66"/>
      <c r="B1913" s="66"/>
      <c r="C1913" s="66"/>
      <c r="D1913" s="66"/>
      <c r="E1913" s="65"/>
      <c r="F1913" s="66"/>
      <c r="G1913" s="66"/>
      <c r="H1913" s="66"/>
      <c r="I1913" s="66"/>
      <c r="J1913" s="66"/>
      <c r="K1913" s="66"/>
      <c r="L1913" s="66"/>
      <c r="M1913" s="66"/>
      <c r="N1913" s="94"/>
      <c r="O1913" s="94"/>
      <c r="P1913" s="94"/>
      <c r="Q1913" s="94"/>
    </row>
    <row r="1914" spans="1:17">
      <c r="A1914" s="66"/>
      <c r="B1914" s="66"/>
      <c r="C1914" s="66"/>
      <c r="D1914" s="66"/>
      <c r="E1914" s="65"/>
      <c r="F1914" s="66"/>
      <c r="G1914" s="66"/>
      <c r="H1914" s="66"/>
      <c r="I1914" s="66"/>
      <c r="J1914" s="66"/>
      <c r="K1914" s="66"/>
      <c r="L1914" s="66"/>
      <c r="M1914" s="66"/>
      <c r="N1914" s="94"/>
      <c r="O1914" s="94"/>
      <c r="P1914" s="94"/>
      <c r="Q1914" s="94"/>
    </row>
    <row r="1915" spans="1:17">
      <c r="A1915" s="66"/>
      <c r="B1915" s="66"/>
      <c r="C1915" s="66"/>
      <c r="D1915" s="66"/>
      <c r="E1915" s="65"/>
      <c r="F1915" s="66"/>
      <c r="G1915" s="66"/>
      <c r="H1915" s="66"/>
      <c r="I1915" s="66"/>
      <c r="J1915" s="66"/>
      <c r="K1915" s="66"/>
      <c r="L1915" s="66"/>
      <c r="M1915" s="66"/>
      <c r="N1915" s="94"/>
      <c r="O1915" s="94"/>
      <c r="P1915" s="94"/>
      <c r="Q1915" s="94"/>
    </row>
    <row r="1916" spans="1:17">
      <c r="A1916" s="66"/>
      <c r="B1916" s="66"/>
      <c r="C1916" s="66"/>
      <c r="D1916" s="66"/>
      <c r="E1916" s="65"/>
      <c r="F1916" s="66"/>
      <c r="G1916" s="66"/>
      <c r="H1916" s="66"/>
      <c r="I1916" s="66"/>
      <c r="J1916" s="66"/>
      <c r="K1916" s="66"/>
      <c r="L1916" s="66"/>
      <c r="M1916" s="66"/>
      <c r="N1916" s="94"/>
      <c r="O1916" s="94"/>
      <c r="P1916" s="94"/>
      <c r="Q1916" s="94"/>
    </row>
    <row r="1917" spans="1:17">
      <c r="A1917" s="66"/>
      <c r="B1917" s="66"/>
      <c r="C1917" s="66"/>
      <c r="D1917" s="66"/>
      <c r="E1917" s="65"/>
      <c r="F1917" s="66"/>
      <c r="G1917" s="66"/>
      <c r="H1917" s="66"/>
      <c r="I1917" s="66"/>
      <c r="J1917" s="66"/>
      <c r="K1917" s="66"/>
      <c r="L1917" s="66"/>
      <c r="M1917" s="66"/>
      <c r="N1917" s="94"/>
      <c r="O1917" s="94"/>
      <c r="P1917" s="94"/>
      <c r="Q1917" s="94"/>
    </row>
    <row r="1918" spans="1:17">
      <c r="A1918" s="66"/>
      <c r="B1918" s="66"/>
      <c r="C1918" s="66"/>
      <c r="D1918" s="66"/>
      <c r="E1918" s="65"/>
      <c r="F1918" s="66"/>
      <c r="G1918" s="66"/>
      <c r="H1918" s="66"/>
      <c r="I1918" s="66"/>
      <c r="J1918" s="66"/>
      <c r="K1918" s="66"/>
      <c r="L1918" s="66"/>
      <c r="M1918" s="66"/>
      <c r="N1918" s="94"/>
      <c r="O1918" s="94"/>
      <c r="P1918" s="94"/>
      <c r="Q1918" s="94"/>
    </row>
    <row r="1919" spans="1:17">
      <c r="A1919" s="66"/>
      <c r="B1919" s="66"/>
      <c r="C1919" s="66"/>
      <c r="D1919" s="66"/>
      <c r="E1919" s="65"/>
      <c r="F1919" s="66"/>
      <c r="G1919" s="66"/>
      <c r="H1919" s="66"/>
      <c r="I1919" s="66"/>
      <c r="J1919" s="66"/>
      <c r="K1919" s="66"/>
      <c r="L1919" s="66"/>
      <c r="M1919" s="66"/>
      <c r="N1919" s="94"/>
      <c r="O1919" s="94"/>
      <c r="P1919" s="94"/>
      <c r="Q1919" s="94"/>
    </row>
    <row r="1920" spans="1:17">
      <c r="A1920" s="66"/>
      <c r="B1920" s="66"/>
      <c r="C1920" s="66"/>
      <c r="D1920" s="66"/>
      <c r="E1920" s="65"/>
      <c r="F1920" s="66"/>
      <c r="G1920" s="66"/>
      <c r="H1920" s="66"/>
      <c r="I1920" s="66"/>
      <c r="J1920" s="66"/>
      <c r="K1920" s="66"/>
      <c r="L1920" s="66"/>
      <c r="M1920" s="66"/>
      <c r="N1920" s="94"/>
      <c r="O1920" s="94"/>
      <c r="P1920" s="94"/>
      <c r="Q1920" s="94"/>
    </row>
    <row r="1921" spans="1:17">
      <c r="A1921" s="66"/>
      <c r="B1921" s="66"/>
      <c r="C1921" s="66"/>
      <c r="D1921" s="66"/>
      <c r="E1921" s="65"/>
      <c r="F1921" s="66"/>
      <c r="G1921" s="66"/>
      <c r="H1921" s="66"/>
      <c r="I1921" s="66"/>
      <c r="J1921" s="66"/>
      <c r="K1921" s="66"/>
      <c r="L1921" s="66"/>
      <c r="M1921" s="66"/>
      <c r="N1921" s="94"/>
      <c r="O1921" s="94"/>
      <c r="P1921" s="94"/>
      <c r="Q1921" s="94"/>
    </row>
    <row r="1922" spans="1:17">
      <c r="A1922" s="66"/>
      <c r="B1922" s="66"/>
      <c r="C1922" s="66"/>
      <c r="D1922" s="66"/>
      <c r="E1922" s="65"/>
      <c r="F1922" s="66"/>
      <c r="G1922" s="66"/>
      <c r="H1922" s="66"/>
      <c r="I1922" s="66"/>
      <c r="J1922" s="66"/>
      <c r="K1922" s="66"/>
      <c r="L1922" s="66"/>
      <c r="M1922" s="66"/>
      <c r="N1922" s="94"/>
      <c r="O1922" s="94"/>
      <c r="P1922" s="94"/>
      <c r="Q1922" s="94"/>
    </row>
    <row r="1923" spans="1:17">
      <c r="A1923" s="66"/>
      <c r="B1923" s="66"/>
      <c r="C1923" s="66"/>
      <c r="D1923" s="66"/>
      <c r="E1923" s="65"/>
      <c r="F1923" s="66"/>
      <c r="G1923" s="66"/>
      <c r="H1923" s="66"/>
      <c r="I1923" s="66"/>
      <c r="J1923" s="66"/>
      <c r="K1923" s="66"/>
      <c r="L1923" s="66"/>
      <c r="M1923" s="66"/>
      <c r="N1923" s="94"/>
      <c r="O1923" s="94"/>
      <c r="P1923" s="94"/>
      <c r="Q1923" s="94"/>
    </row>
    <row r="1924" spans="1:17">
      <c r="A1924" s="66"/>
      <c r="B1924" s="66"/>
      <c r="C1924" s="66"/>
      <c r="D1924" s="66"/>
      <c r="E1924" s="65"/>
      <c r="F1924" s="66"/>
      <c r="G1924" s="66"/>
      <c r="H1924" s="66"/>
      <c r="I1924" s="66"/>
      <c r="J1924" s="66"/>
      <c r="K1924" s="66"/>
      <c r="L1924" s="66"/>
      <c r="M1924" s="66"/>
      <c r="N1924" s="94"/>
      <c r="O1924" s="94"/>
      <c r="P1924" s="94"/>
      <c r="Q1924" s="94"/>
    </row>
    <row r="1925" spans="1:17">
      <c r="A1925" s="66"/>
      <c r="B1925" s="66"/>
      <c r="C1925" s="66"/>
      <c r="D1925" s="66"/>
      <c r="E1925" s="65"/>
      <c r="F1925" s="66"/>
      <c r="G1925" s="66"/>
      <c r="H1925" s="66"/>
      <c r="I1925" s="66"/>
      <c r="J1925" s="66"/>
      <c r="K1925" s="66"/>
      <c r="L1925" s="66"/>
      <c r="M1925" s="66"/>
      <c r="N1925" s="94"/>
      <c r="O1925" s="94"/>
      <c r="P1925" s="94"/>
      <c r="Q1925" s="94"/>
    </row>
    <row r="1926" spans="1:17">
      <c r="A1926" s="66"/>
      <c r="B1926" s="66"/>
      <c r="C1926" s="66"/>
      <c r="D1926" s="66"/>
      <c r="E1926" s="65"/>
      <c r="F1926" s="66"/>
      <c r="G1926" s="66"/>
      <c r="H1926" s="66"/>
      <c r="I1926" s="66"/>
      <c r="J1926" s="66"/>
      <c r="K1926" s="66"/>
      <c r="L1926" s="66"/>
      <c r="M1926" s="66"/>
      <c r="N1926" s="94"/>
      <c r="O1926" s="94"/>
      <c r="P1926" s="94"/>
      <c r="Q1926" s="94"/>
    </row>
    <row r="1927" spans="1:17">
      <c r="A1927" s="66"/>
      <c r="B1927" s="66"/>
      <c r="C1927" s="66"/>
      <c r="D1927" s="66"/>
      <c r="E1927" s="65"/>
      <c r="F1927" s="66"/>
      <c r="G1927" s="66"/>
      <c r="H1927" s="66"/>
      <c r="I1927" s="66"/>
      <c r="J1927" s="66"/>
      <c r="K1927" s="66"/>
      <c r="L1927" s="66"/>
      <c r="M1927" s="66"/>
      <c r="N1927" s="94"/>
      <c r="O1927" s="94"/>
      <c r="P1927" s="94"/>
      <c r="Q1927" s="94"/>
    </row>
    <row r="1928" spans="1:17">
      <c r="A1928" s="66"/>
      <c r="B1928" s="66"/>
      <c r="C1928" s="66"/>
      <c r="D1928" s="66"/>
      <c r="E1928" s="65"/>
      <c r="F1928" s="66"/>
      <c r="G1928" s="66"/>
      <c r="H1928" s="66"/>
      <c r="I1928" s="66"/>
      <c r="J1928" s="66"/>
      <c r="K1928" s="66"/>
      <c r="L1928" s="66"/>
      <c r="M1928" s="66"/>
      <c r="N1928" s="94"/>
      <c r="O1928" s="94"/>
      <c r="P1928" s="94"/>
      <c r="Q1928" s="94"/>
    </row>
    <row r="1929" spans="1:17">
      <c r="A1929" s="66"/>
      <c r="B1929" s="66"/>
      <c r="C1929" s="66"/>
      <c r="D1929" s="66"/>
      <c r="E1929" s="65"/>
      <c r="F1929" s="66"/>
      <c r="G1929" s="66"/>
      <c r="H1929" s="66"/>
      <c r="I1929" s="66"/>
      <c r="J1929" s="66"/>
      <c r="K1929" s="66"/>
      <c r="L1929" s="66"/>
      <c r="M1929" s="66"/>
      <c r="N1929" s="94"/>
      <c r="O1929" s="94"/>
      <c r="P1929" s="94"/>
      <c r="Q1929" s="94"/>
    </row>
    <row r="1930" spans="1:17">
      <c r="A1930" s="66"/>
      <c r="B1930" s="66"/>
      <c r="C1930" s="66"/>
      <c r="D1930" s="66"/>
      <c r="E1930" s="65"/>
      <c r="F1930" s="66"/>
      <c r="G1930" s="66"/>
      <c r="H1930" s="66"/>
      <c r="I1930" s="66"/>
      <c r="J1930" s="66"/>
      <c r="K1930" s="66"/>
      <c r="L1930" s="66"/>
      <c r="M1930" s="66"/>
      <c r="N1930" s="94"/>
      <c r="O1930" s="94"/>
      <c r="P1930" s="94"/>
      <c r="Q1930" s="94"/>
    </row>
    <row r="1931" spans="1:17">
      <c r="A1931" s="66"/>
      <c r="B1931" s="66"/>
      <c r="C1931" s="66"/>
      <c r="D1931" s="66"/>
      <c r="E1931" s="65"/>
      <c r="F1931" s="66"/>
      <c r="G1931" s="66"/>
      <c r="H1931" s="66"/>
      <c r="I1931" s="66"/>
      <c r="J1931" s="66"/>
      <c r="K1931" s="66"/>
      <c r="L1931" s="66"/>
      <c r="M1931" s="66"/>
      <c r="N1931" s="94"/>
      <c r="O1931" s="94"/>
      <c r="P1931" s="94"/>
      <c r="Q1931" s="94"/>
    </row>
    <row r="1932" spans="1:17">
      <c r="A1932" s="66"/>
      <c r="B1932" s="66"/>
      <c r="C1932" s="66"/>
      <c r="D1932" s="66"/>
      <c r="E1932" s="65"/>
      <c r="F1932" s="66"/>
      <c r="G1932" s="66"/>
      <c r="H1932" s="66"/>
      <c r="I1932" s="66"/>
      <c r="J1932" s="66"/>
      <c r="K1932" s="66"/>
      <c r="L1932" s="66"/>
      <c r="M1932" s="66"/>
      <c r="N1932" s="94"/>
      <c r="O1932" s="94"/>
      <c r="P1932" s="94"/>
      <c r="Q1932" s="94"/>
    </row>
    <row r="1933" spans="1:17">
      <c r="A1933" s="66"/>
      <c r="B1933" s="66"/>
      <c r="C1933" s="66"/>
      <c r="D1933" s="66"/>
      <c r="E1933" s="65"/>
      <c r="F1933" s="66"/>
      <c r="G1933" s="66"/>
      <c r="H1933" s="66"/>
      <c r="I1933" s="66"/>
      <c r="J1933" s="66"/>
      <c r="K1933" s="66"/>
      <c r="L1933" s="66"/>
      <c r="M1933" s="66"/>
      <c r="N1933" s="94"/>
      <c r="O1933" s="94"/>
      <c r="P1933" s="94"/>
      <c r="Q1933" s="94"/>
    </row>
    <row r="1934" spans="1:17">
      <c r="A1934" s="66"/>
      <c r="B1934" s="66"/>
      <c r="C1934" s="66"/>
      <c r="D1934" s="66"/>
      <c r="E1934" s="65"/>
      <c r="F1934" s="66"/>
      <c r="G1934" s="66"/>
      <c r="H1934" s="66"/>
      <c r="I1934" s="66"/>
      <c r="J1934" s="66"/>
      <c r="K1934" s="66"/>
      <c r="L1934" s="66"/>
      <c r="M1934" s="66"/>
      <c r="N1934" s="94"/>
      <c r="O1934" s="94"/>
      <c r="P1934" s="94"/>
      <c r="Q1934" s="94"/>
    </row>
    <row r="1935" spans="1:17">
      <c r="A1935" s="66"/>
      <c r="B1935" s="66"/>
      <c r="C1935" s="66"/>
      <c r="D1935" s="66"/>
      <c r="E1935" s="65"/>
      <c r="F1935" s="66"/>
      <c r="G1935" s="66"/>
      <c r="H1935" s="66"/>
      <c r="I1935" s="66"/>
      <c r="J1935" s="66"/>
      <c r="K1935" s="66"/>
      <c r="L1935" s="66"/>
      <c r="M1935" s="66"/>
      <c r="N1935" s="94"/>
      <c r="O1935" s="94"/>
      <c r="P1935" s="94"/>
      <c r="Q1935" s="94"/>
    </row>
    <row r="1936" spans="1:17">
      <c r="A1936" s="66"/>
      <c r="B1936" s="66"/>
      <c r="C1936" s="66"/>
      <c r="D1936" s="66"/>
      <c r="E1936" s="65"/>
      <c r="F1936" s="66"/>
      <c r="G1936" s="66"/>
      <c r="H1936" s="66"/>
      <c r="I1936" s="66"/>
      <c r="J1936" s="66"/>
      <c r="K1936" s="66"/>
      <c r="L1936" s="66"/>
      <c r="M1936" s="66"/>
      <c r="N1936" s="94"/>
      <c r="O1936" s="94"/>
      <c r="P1936" s="94"/>
      <c r="Q1936" s="94"/>
    </row>
    <row r="1937" spans="1:17">
      <c r="A1937" s="66"/>
      <c r="B1937" s="66"/>
      <c r="C1937" s="66"/>
      <c r="D1937" s="66"/>
      <c r="E1937" s="65"/>
      <c r="F1937" s="66"/>
      <c r="G1937" s="66"/>
      <c r="H1937" s="66"/>
      <c r="I1937" s="66"/>
      <c r="J1937" s="66"/>
      <c r="K1937" s="66"/>
      <c r="L1937" s="66"/>
      <c r="M1937" s="66"/>
      <c r="N1937" s="94"/>
      <c r="O1937" s="94"/>
      <c r="P1937" s="94"/>
      <c r="Q1937" s="94"/>
    </row>
    <row r="1938" spans="1:17">
      <c r="A1938" s="66"/>
      <c r="B1938" s="66"/>
      <c r="C1938" s="66"/>
      <c r="D1938" s="66"/>
      <c r="E1938" s="65"/>
      <c r="F1938" s="66"/>
      <c r="G1938" s="66"/>
      <c r="H1938" s="66"/>
      <c r="I1938" s="66"/>
      <c r="J1938" s="66"/>
      <c r="K1938" s="66"/>
      <c r="L1938" s="66"/>
      <c r="M1938" s="66"/>
      <c r="N1938" s="94"/>
      <c r="O1938" s="94"/>
      <c r="P1938" s="94"/>
      <c r="Q1938" s="94"/>
    </row>
    <row r="1939" spans="1:17">
      <c r="A1939" s="66"/>
      <c r="B1939" s="66"/>
      <c r="C1939" s="66"/>
      <c r="D1939" s="66"/>
      <c r="E1939" s="65"/>
      <c r="F1939" s="66"/>
      <c r="G1939" s="66"/>
      <c r="H1939" s="66"/>
      <c r="I1939" s="66"/>
      <c r="J1939" s="66"/>
      <c r="K1939" s="66"/>
      <c r="L1939" s="66"/>
      <c r="M1939" s="66"/>
      <c r="N1939" s="94"/>
      <c r="O1939" s="94"/>
      <c r="P1939" s="94"/>
      <c r="Q1939" s="94"/>
    </row>
    <row r="1940" spans="1:17">
      <c r="A1940" s="66"/>
      <c r="B1940" s="66"/>
      <c r="C1940" s="66"/>
      <c r="D1940" s="66"/>
      <c r="E1940" s="65"/>
      <c r="F1940" s="66"/>
      <c r="G1940" s="66"/>
      <c r="H1940" s="66"/>
      <c r="I1940" s="66"/>
      <c r="J1940" s="66"/>
      <c r="K1940" s="66"/>
      <c r="L1940" s="66"/>
      <c r="M1940" s="66"/>
      <c r="N1940" s="94"/>
      <c r="O1940" s="94"/>
      <c r="P1940" s="94"/>
      <c r="Q1940" s="94"/>
    </row>
    <row r="1941" spans="1:17">
      <c r="A1941" s="66"/>
      <c r="B1941" s="66"/>
      <c r="C1941" s="66"/>
      <c r="D1941" s="66"/>
      <c r="E1941" s="65"/>
      <c r="F1941" s="66"/>
      <c r="G1941" s="66"/>
      <c r="H1941" s="66"/>
      <c r="I1941" s="66"/>
      <c r="J1941" s="66"/>
      <c r="K1941" s="66"/>
      <c r="L1941" s="66"/>
      <c r="M1941" s="66"/>
      <c r="N1941" s="94"/>
      <c r="O1941" s="94"/>
      <c r="P1941" s="94"/>
      <c r="Q1941" s="94"/>
    </row>
    <row r="1942" spans="1:17">
      <c r="A1942" s="66"/>
      <c r="B1942" s="66"/>
      <c r="C1942" s="66"/>
      <c r="D1942" s="66"/>
      <c r="E1942" s="65"/>
      <c r="F1942" s="66"/>
      <c r="G1942" s="66"/>
      <c r="H1942" s="66"/>
      <c r="I1942" s="66"/>
      <c r="J1942" s="66"/>
      <c r="K1942" s="66"/>
      <c r="L1942" s="66"/>
      <c r="M1942" s="66"/>
      <c r="N1942" s="94"/>
      <c r="O1942" s="94"/>
      <c r="P1942" s="94"/>
      <c r="Q1942" s="94"/>
    </row>
    <row r="1943" spans="1:17">
      <c r="A1943" s="66"/>
      <c r="B1943" s="66"/>
      <c r="C1943" s="66"/>
      <c r="D1943" s="66"/>
      <c r="E1943" s="65"/>
      <c r="F1943" s="66"/>
      <c r="G1943" s="66"/>
      <c r="H1943" s="66"/>
      <c r="I1943" s="66"/>
      <c r="J1943" s="66"/>
      <c r="K1943" s="66"/>
      <c r="L1943" s="66"/>
      <c r="M1943" s="66"/>
      <c r="N1943" s="94"/>
      <c r="O1943" s="94"/>
      <c r="P1943" s="94"/>
      <c r="Q1943" s="94"/>
    </row>
    <row r="1944" spans="1:17">
      <c r="A1944" s="66"/>
      <c r="B1944" s="66"/>
      <c r="C1944" s="66"/>
      <c r="D1944" s="66"/>
      <c r="E1944" s="65"/>
      <c r="F1944" s="66"/>
      <c r="G1944" s="66"/>
      <c r="H1944" s="66"/>
      <c r="I1944" s="66"/>
      <c r="J1944" s="66"/>
      <c r="K1944" s="66"/>
      <c r="L1944" s="66"/>
      <c r="M1944" s="66"/>
      <c r="N1944" s="94"/>
      <c r="O1944" s="94"/>
      <c r="P1944" s="94"/>
      <c r="Q1944" s="94"/>
    </row>
    <row r="1945" spans="1:17">
      <c r="A1945" s="66"/>
      <c r="B1945" s="66"/>
      <c r="C1945" s="66"/>
      <c r="D1945" s="66"/>
      <c r="E1945" s="65"/>
      <c r="F1945" s="66"/>
      <c r="G1945" s="66"/>
      <c r="H1945" s="66"/>
      <c r="I1945" s="66"/>
      <c r="J1945" s="66"/>
      <c r="K1945" s="66"/>
      <c r="L1945" s="66"/>
      <c r="M1945" s="66"/>
      <c r="N1945" s="94"/>
      <c r="O1945" s="94"/>
      <c r="P1945" s="94"/>
      <c r="Q1945" s="94"/>
    </row>
    <row r="1946" spans="1:17">
      <c r="A1946" s="66"/>
      <c r="B1946" s="66"/>
      <c r="C1946" s="66"/>
      <c r="D1946" s="66"/>
      <c r="E1946" s="65"/>
      <c r="F1946" s="66"/>
      <c r="G1946" s="66"/>
      <c r="H1946" s="66"/>
      <c r="I1946" s="66"/>
      <c r="J1946" s="66"/>
      <c r="K1946" s="66"/>
      <c r="L1946" s="66"/>
      <c r="M1946" s="66"/>
      <c r="N1946" s="94"/>
      <c r="O1946" s="94"/>
      <c r="P1946" s="94"/>
      <c r="Q1946" s="94"/>
    </row>
    <row r="1947" spans="1:17">
      <c r="A1947" s="66"/>
      <c r="B1947" s="66"/>
      <c r="C1947" s="66"/>
      <c r="D1947" s="66"/>
      <c r="E1947" s="65"/>
      <c r="F1947" s="66"/>
      <c r="G1947" s="66"/>
      <c r="H1947" s="66"/>
      <c r="I1947" s="66"/>
      <c r="J1947" s="66"/>
      <c r="K1947" s="66"/>
      <c r="L1947" s="66"/>
      <c r="M1947" s="66"/>
      <c r="N1947" s="94"/>
      <c r="O1947" s="94"/>
      <c r="P1947" s="94"/>
      <c r="Q1947" s="94"/>
    </row>
    <row r="1948" spans="1:17">
      <c r="A1948" s="66"/>
      <c r="B1948" s="66"/>
      <c r="C1948" s="66"/>
      <c r="D1948" s="66"/>
      <c r="E1948" s="65"/>
      <c r="F1948" s="66"/>
      <c r="G1948" s="66"/>
      <c r="H1948" s="66"/>
      <c r="I1948" s="66"/>
      <c r="J1948" s="66"/>
      <c r="K1948" s="66"/>
      <c r="L1948" s="66"/>
      <c r="M1948" s="66"/>
      <c r="N1948" s="94"/>
      <c r="O1948" s="94"/>
      <c r="P1948" s="94"/>
      <c r="Q1948" s="94"/>
    </row>
    <row r="1949" spans="1:17">
      <c r="A1949" s="66"/>
      <c r="B1949" s="66"/>
      <c r="C1949" s="66"/>
      <c r="D1949" s="66"/>
      <c r="E1949" s="65"/>
      <c r="F1949" s="66"/>
      <c r="G1949" s="66"/>
      <c r="H1949" s="66"/>
      <c r="I1949" s="66"/>
      <c r="J1949" s="66"/>
      <c r="K1949" s="66"/>
      <c r="L1949" s="66"/>
      <c r="M1949" s="66"/>
      <c r="N1949" s="94"/>
      <c r="O1949" s="94"/>
      <c r="P1949" s="94"/>
      <c r="Q1949" s="94"/>
    </row>
    <row r="1950" spans="1:17">
      <c r="A1950" s="66"/>
      <c r="B1950" s="66"/>
      <c r="C1950" s="66"/>
      <c r="D1950" s="66"/>
      <c r="E1950" s="65"/>
      <c r="F1950" s="66"/>
      <c r="G1950" s="66"/>
      <c r="H1950" s="66"/>
      <c r="I1950" s="66"/>
      <c r="J1950" s="66"/>
      <c r="K1950" s="66"/>
      <c r="L1950" s="66"/>
      <c r="M1950" s="66"/>
      <c r="N1950" s="94"/>
      <c r="O1950" s="94"/>
      <c r="P1950" s="94"/>
      <c r="Q1950" s="94"/>
    </row>
    <row r="1951" spans="1:17">
      <c r="A1951" s="66"/>
      <c r="B1951" s="66"/>
      <c r="C1951" s="66"/>
      <c r="D1951" s="66"/>
      <c r="E1951" s="65"/>
      <c r="F1951" s="66"/>
      <c r="G1951" s="66"/>
      <c r="H1951" s="66"/>
      <c r="I1951" s="66"/>
      <c r="J1951" s="66"/>
      <c r="K1951" s="66"/>
      <c r="L1951" s="66"/>
      <c r="M1951" s="66"/>
      <c r="N1951" s="94"/>
      <c r="O1951" s="94"/>
      <c r="P1951" s="94"/>
      <c r="Q1951" s="94"/>
    </row>
    <row r="1952" spans="1:17">
      <c r="A1952" s="66"/>
      <c r="B1952" s="66"/>
      <c r="C1952" s="66"/>
      <c r="D1952" s="66"/>
      <c r="E1952" s="65"/>
      <c r="F1952" s="66"/>
      <c r="G1952" s="66"/>
      <c r="H1952" s="66"/>
      <c r="I1952" s="66"/>
      <c r="J1952" s="66"/>
      <c r="K1952" s="66"/>
      <c r="L1952" s="66"/>
      <c r="M1952" s="66"/>
      <c r="N1952" s="94"/>
      <c r="O1952" s="94"/>
      <c r="P1952" s="94"/>
      <c r="Q1952" s="94"/>
    </row>
    <row r="1953" spans="1:17">
      <c r="A1953" s="66"/>
      <c r="B1953" s="66"/>
      <c r="C1953" s="66"/>
      <c r="D1953" s="66"/>
      <c r="E1953" s="65"/>
      <c r="F1953" s="66"/>
      <c r="G1953" s="66"/>
      <c r="H1953" s="66"/>
      <c r="I1953" s="66"/>
      <c r="J1953" s="66"/>
      <c r="K1953" s="66"/>
      <c r="L1953" s="66"/>
      <c r="M1953" s="66"/>
      <c r="N1953" s="94"/>
      <c r="O1953" s="94"/>
      <c r="P1953" s="94"/>
      <c r="Q1953" s="94"/>
    </row>
    <row r="1954" spans="1:17">
      <c r="A1954" s="66"/>
      <c r="B1954" s="66"/>
      <c r="C1954" s="66"/>
      <c r="D1954" s="66"/>
      <c r="E1954" s="65"/>
      <c r="F1954" s="66"/>
      <c r="G1954" s="66"/>
      <c r="H1954" s="66"/>
      <c r="I1954" s="66"/>
      <c r="J1954" s="66"/>
      <c r="K1954" s="66"/>
      <c r="L1954" s="66"/>
      <c r="M1954" s="66"/>
      <c r="N1954" s="94"/>
      <c r="O1954" s="94"/>
      <c r="P1954" s="94"/>
      <c r="Q1954" s="94"/>
    </row>
    <row r="1955" spans="1:17">
      <c r="A1955" s="66"/>
      <c r="B1955" s="66"/>
      <c r="C1955" s="66"/>
      <c r="D1955" s="66"/>
      <c r="E1955" s="65"/>
      <c r="F1955" s="66"/>
      <c r="G1955" s="66"/>
      <c r="H1955" s="66"/>
      <c r="I1955" s="66"/>
      <c r="J1955" s="66"/>
      <c r="K1955" s="66"/>
      <c r="L1955" s="66"/>
      <c r="M1955" s="66"/>
      <c r="N1955" s="94"/>
      <c r="O1955" s="94"/>
      <c r="P1955" s="94"/>
      <c r="Q1955" s="94"/>
    </row>
    <row r="1956" spans="1:17">
      <c r="A1956" s="66"/>
      <c r="B1956" s="66"/>
      <c r="C1956" s="66"/>
      <c r="D1956" s="66"/>
      <c r="E1956" s="65"/>
      <c r="F1956" s="66"/>
      <c r="G1956" s="66"/>
      <c r="H1956" s="66"/>
      <c r="I1956" s="66"/>
      <c r="J1956" s="66"/>
      <c r="K1956" s="66"/>
      <c r="L1956" s="66"/>
      <c r="M1956" s="66"/>
      <c r="N1956" s="94"/>
      <c r="O1956" s="94"/>
      <c r="P1956" s="94"/>
      <c r="Q1956" s="94"/>
    </row>
    <row r="1957" spans="1:17">
      <c r="A1957" s="66"/>
      <c r="B1957" s="66"/>
      <c r="C1957" s="66"/>
      <c r="D1957" s="66"/>
      <c r="E1957" s="65"/>
      <c r="F1957" s="66"/>
      <c r="G1957" s="66"/>
      <c r="H1957" s="66"/>
      <c r="I1957" s="66"/>
      <c r="J1957" s="66"/>
      <c r="K1957" s="66"/>
      <c r="L1957" s="66"/>
      <c r="M1957" s="66"/>
      <c r="N1957" s="94"/>
      <c r="O1957" s="94"/>
      <c r="P1957" s="94"/>
      <c r="Q1957" s="94"/>
    </row>
    <row r="1958" spans="1:17">
      <c r="A1958" s="66"/>
      <c r="B1958" s="66"/>
      <c r="C1958" s="66"/>
      <c r="D1958" s="66"/>
      <c r="E1958" s="65"/>
      <c r="F1958" s="66"/>
      <c r="G1958" s="66"/>
      <c r="H1958" s="66"/>
      <c r="I1958" s="66"/>
      <c r="J1958" s="66"/>
      <c r="K1958" s="66"/>
      <c r="L1958" s="66"/>
      <c r="M1958" s="66"/>
      <c r="N1958" s="94"/>
      <c r="O1958" s="94"/>
      <c r="P1958" s="94"/>
      <c r="Q1958" s="94"/>
    </row>
    <row r="1959" spans="1:17">
      <c r="A1959" s="66"/>
      <c r="B1959" s="66"/>
      <c r="C1959" s="66"/>
      <c r="D1959" s="66"/>
      <c r="E1959" s="65"/>
      <c r="F1959" s="66"/>
      <c r="G1959" s="66"/>
      <c r="H1959" s="66"/>
      <c r="I1959" s="66"/>
      <c r="J1959" s="66"/>
      <c r="K1959" s="66"/>
      <c r="L1959" s="66"/>
      <c r="M1959" s="66"/>
      <c r="N1959" s="94"/>
      <c r="O1959" s="94"/>
      <c r="P1959" s="94"/>
      <c r="Q1959" s="94"/>
    </row>
    <row r="1960" spans="1:17">
      <c r="A1960" s="66"/>
      <c r="B1960" s="66"/>
      <c r="C1960" s="66"/>
      <c r="D1960" s="66"/>
      <c r="E1960" s="65"/>
      <c r="F1960" s="66"/>
      <c r="G1960" s="66"/>
      <c r="H1960" s="66"/>
      <c r="I1960" s="66"/>
      <c r="J1960" s="66"/>
      <c r="K1960" s="66"/>
      <c r="L1960" s="66"/>
      <c r="M1960" s="66"/>
      <c r="N1960" s="94"/>
      <c r="O1960" s="94"/>
      <c r="P1960" s="94"/>
      <c r="Q1960" s="94"/>
    </row>
    <row r="1961" spans="1:17">
      <c r="A1961" s="66"/>
      <c r="B1961" s="66"/>
      <c r="C1961" s="66"/>
      <c r="D1961" s="66"/>
      <c r="E1961" s="65"/>
      <c r="F1961" s="66"/>
      <c r="G1961" s="66"/>
      <c r="H1961" s="66"/>
      <c r="I1961" s="66"/>
      <c r="J1961" s="66"/>
      <c r="K1961" s="66"/>
      <c r="L1961" s="66"/>
      <c r="M1961" s="66"/>
      <c r="N1961" s="94"/>
      <c r="O1961" s="94"/>
      <c r="P1961" s="94"/>
      <c r="Q1961" s="94"/>
    </row>
    <row r="1962" spans="1:17">
      <c r="A1962" s="66"/>
      <c r="B1962" s="66"/>
      <c r="C1962" s="66"/>
      <c r="D1962" s="66"/>
      <c r="E1962" s="65"/>
      <c r="F1962" s="66"/>
      <c r="G1962" s="66"/>
      <c r="H1962" s="66"/>
      <c r="I1962" s="66"/>
      <c r="J1962" s="66"/>
      <c r="K1962" s="66"/>
      <c r="L1962" s="66"/>
      <c r="M1962" s="66"/>
      <c r="N1962" s="94"/>
      <c r="O1962" s="94"/>
      <c r="P1962" s="94"/>
      <c r="Q1962" s="94"/>
    </row>
    <row r="1963" spans="1:17">
      <c r="A1963" s="66"/>
      <c r="B1963" s="66"/>
      <c r="C1963" s="66"/>
      <c r="D1963" s="66"/>
      <c r="E1963" s="65"/>
      <c r="F1963" s="66"/>
      <c r="G1963" s="66"/>
      <c r="H1963" s="66"/>
      <c r="I1963" s="66"/>
      <c r="J1963" s="66"/>
      <c r="K1963" s="66"/>
      <c r="L1963" s="66"/>
      <c r="M1963" s="66"/>
      <c r="N1963" s="94"/>
      <c r="O1963" s="94"/>
      <c r="P1963" s="94"/>
      <c r="Q1963" s="94"/>
    </row>
    <row r="1964" spans="1:17">
      <c r="A1964" s="66"/>
      <c r="B1964" s="66"/>
      <c r="C1964" s="66"/>
      <c r="D1964" s="66"/>
      <c r="E1964" s="65"/>
      <c r="F1964" s="66"/>
      <c r="G1964" s="66"/>
      <c r="H1964" s="66"/>
      <c r="I1964" s="66"/>
      <c r="J1964" s="66"/>
      <c r="K1964" s="66"/>
      <c r="L1964" s="66"/>
      <c r="M1964" s="66"/>
      <c r="N1964" s="94"/>
      <c r="O1964" s="94"/>
      <c r="P1964" s="94"/>
      <c r="Q1964" s="94"/>
    </row>
    <row r="1965" spans="1:17">
      <c r="A1965" s="66"/>
      <c r="B1965" s="66"/>
      <c r="C1965" s="66"/>
      <c r="D1965" s="66"/>
      <c r="E1965" s="65"/>
      <c r="F1965" s="66"/>
      <c r="G1965" s="66"/>
      <c r="H1965" s="66"/>
      <c r="I1965" s="66"/>
      <c r="J1965" s="66"/>
      <c r="K1965" s="66"/>
      <c r="L1965" s="66"/>
      <c r="M1965" s="66"/>
      <c r="N1965" s="94"/>
      <c r="O1965" s="94"/>
      <c r="P1965" s="94"/>
      <c r="Q1965" s="94"/>
    </row>
    <row r="1966" spans="1:17">
      <c r="A1966" s="66"/>
      <c r="B1966" s="66"/>
      <c r="C1966" s="66"/>
      <c r="D1966" s="66"/>
      <c r="E1966" s="65"/>
      <c r="F1966" s="66"/>
      <c r="G1966" s="66"/>
      <c r="H1966" s="66"/>
      <c r="I1966" s="66"/>
      <c r="J1966" s="66"/>
      <c r="K1966" s="66"/>
      <c r="L1966" s="66"/>
      <c r="M1966" s="66"/>
      <c r="N1966" s="94"/>
      <c r="O1966" s="94"/>
      <c r="P1966" s="94"/>
      <c r="Q1966" s="94"/>
    </row>
    <row r="1967" spans="1:17">
      <c r="A1967" s="66"/>
      <c r="B1967" s="66"/>
      <c r="C1967" s="66"/>
      <c r="D1967" s="66"/>
      <c r="E1967" s="65"/>
      <c r="F1967" s="66"/>
      <c r="G1967" s="66"/>
      <c r="H1967" s="66"/>
      <c r="I1967" s="66"/>
      <c r="J1967" s="66"/>
      <c r="K1967" s="66"/>
      <c r="L1967" s="66"/>
      <c r="M1967" s="66"/>
      <c r="N1967" s="94"/>
      <c r="O1967" s="94"/>
      <c r="P1967" s="94"/>
      <c r="Q1967" s="94"/>
    </row>
    <row r="1968" spans="1:17">
      <c r="A1968" s="66"/>
      <c r="B1968" s="66"/>
      <c r="C1968" s="66"/>
      <c r="D1968" s="66"/>
      <c r="E1968" s="65"/>
      <c r="F1968" s="66"/>
      <c r="G1968" s="66"/>
      <c r="H1968" s="66"/>
      <c r="I1968" s="66"/>
      <c r="J1968" s="66"/>
      <c r="K1968" s="66"/>
      <c r="L1968" s="66"/>
      <c r="M1968" s="66"/>
      <c r="N1968" s="94"/>
      <c r="O1968" s="94"/>
      <c r="P1968" s="94"/>
      <c r="Q1968" s="94"/>
    </row>
    <row r="1969" spans="1:17">
      <c r="A1969" s="66"/>
      <c r="B1969" s="66"/>
      <c r="C1969" s="66"/>
      <c r="D1969" s="66"/>
      <c r="E1969" s="65"/>
      <c r="F1969" s="66"/>
      <c r="G1969" s="66"/>
      <c r="H1969" s="66"/>
      <c r="I1969" s="66"/>
      <c r="J1969" s="66"/>
      <c r="K1969" s="66"/>
      <c r="L1969" s="66"/>
      <c r="M1969" s="66"/>
      <c r="N1969" s="94"/>
      <c r="O1969" s="94"/>
      <c r="P1969" s="94"/>
      <c r="Q1969" s="94"/>
    </row>
    <row r="1970" spans="1:17">
      <c r="A1970" s="66"/>
      <c r="B1970" s="66"/>
      <c r="C1970" s="66"/>
      <c r="D1970" s="66"/>
      <c r="E1970" s="65"/>
      <c r="F1970" s="66"/>
      <c r="G1970" s="66"/>
      <c r="H1970" s="66"/>
      <c r="I1970" s="66"/>
      <c r="J1970" s="66"/>
      <c r="K1970" s="66"/>
      <c r="L1970" s="66"/>
      <c r="M1970" s="66"/>
      <c r="N1970" s="94"/>
      <c r="O1970" s="94"/>
      <c r="P1970" s="94"/>
      <c r="Q1970" s="94"/>
    </row>
    <row r="1971" spans="1:17">
      <c r="A1971" s="66"/>
      <c r="B1971" s="66"/>
      <c r="C1971" s="66"/>
      <c r="D1971" s="66"/>
      <c r="E1971" s="65"/>
      <c r="F1971" s="66"/>
      <c r="G1971" s="66"/>
      <c r="H1971" s="66"/>
      <c r="I1971" s="66"/>
      <c r="J1971" s="66"/>
      <c r="K1971" s="66"/>
      <c r="L1971" s="66"/>
      <c r="M1971" s="66"/>
      <c r="N1971" s="94"/>
      <c r="O1971" s="94"/>
      <c r="P1971" s="94"/>
      <c r="Q1971" s="94"/>
    </row>
    <row r="1972" spans="1:17">
      <c r="A1972" s="66"/>
      <c r="B1972" s="66"/>
      <c r="C1972" s="66"/>
      <c r="D1972" s="66"/>
      <c r="E1972" s="65"/>
      <c r="F1972" s="66"/>
      <c r="G1972" s="66"/>
      <c r="H1972" s="66"/>
      <c r="I1972" s="66"/>
      <c r="J1972" s="66"/>
      <c r="K1972" s="66"/>
      <c r="L1972" s="66"/>
      <c r="M1972" s="66"/>
      <c r="N1972" s="94"/>
      <c r="O1972" s="94"/>
      <c r="P1972" s="94"/>
      <c r="Q1972" s="94"/>
    </row>
    <row r="1973" spans="1:17">
      <c r="A1973" s="66"/>
      <c r="B1973" s="66"/>
      <c r="C1973" s="66"/>
      <c r="D1973" s="66"/>
      <c r="E1973" s="65"/>
      <c r="F1973" s="66"/>
      <c r="G1973" s="66"/>
      <c r="H1973" s="66"/>
      <c r="I1973" s="66"/>
      <c r="J1973" s="66"/>
      <c r="K1973" s="66"/>
      <c r="L1973" s="66"/>
      <c r="M1973" s="66"/>
      <c r="N1973" s="94"/>
      <c r="O1973" s="94"/>
      <c r="P1973" s="94"/>
      <c r="Q1973" s="94"/>
    </row>
    <row r="1974" spans="1:17">
      <c r="A1974" s="66"/>
      <c r="B1974" s="66"/>
      <c r="C1974" s="66"/>
      <c r="D1974" s="66"/>
      <c r="E1974" s="65"/>
      <c r="F1974" s="66"/>
      <c r="G1974" s="66"/>
      <c r="H1974" s="66"/>
      <c r="I1974" s="66"/>
      <c r="J1974" s="66"/>
      <c r="K1974" s="66"/>
      <c r="L1974" s="66"/>
      <c r="M1974" s="66"/>
      <c r="N1974" s="94"/>
      <c r="O1974" s="94"/>
      <c r="P1974" s="94"/>
      <c r="Q1974" s="94"/>
    </row>
    <row r="1975" spans="1:17">
      <c r="A1975" s="66"/>
      <c r="B1975" s="66"/>
      <c r="C1975" s="66"/>
      <c r="D1975" s="66"/>
      <c r="E1975" s="65"/>
      <c r="F1975" s="66"/>
      <c r="G1975" s="66"/>
      <c r="H1975" s="66"/>
      <c r="I1975" s="66"/>
      <c r="J1975" s="66"/>
      <c r="K1975" s="66"/>
      <c r="L1975" s="66"/>
      <c r="M1975" s="66"/>
      <c r="N1975" s="94"/>
      <c r="O1975" s="94"/>
      <c r="P1975" s="94"/>
      <c r="Q1975" s="94"/>
    </row>
    <row r="1976" spans="1:17">
      <c r="A1976" s="66"/>
      <c r="B1976" s="66"/>
      <c r="C1976" s="66"/>
      <c r="D1976" s="66"/>
      <c r="E1976" s="65"/>
      <c r="F1976" s="66"/>
      <c r="G1976" s="66"/>
      <c r="H1976" s="66"/>
      <c r="I1976" s="66"/>
      <c r="J1976" s="66"/>
      <c r="K1976" s="66"/>
      <c r="L1976" s="66"/>
      <c r="M1976" s="66"/>
      <c r="N1976" s="94"/>
      <c r="O1976" s="94"/>
      <c r="P1976" s="94"/>
      <c r="Q1976" s="94"/>
    </row>
    <row r="1977" spans="1:17">
      <c r="A1977" s="66"/>
      <c r="B1977" s="66"/>
      <c r="C1977" s="66"/>
      <c r="D1977" s="66"/>
      <c r="E1977" s="65"/>
      <c r="F1977" s="66"/>
      <c r="G1977" s="66"/>
      <c r="H1977" s="66"/>
      <c r="I1977" s="66"/>
      <c r="J1977" s="66"/>
      <c r="K1977" s="66"/>
      <c r="L1977" s="66"/>
      <c r="M1977" s="66"/>
      <c r="N1977" s="94"/>
      <c r="O1977" s="94"/>
      <c r="P1977" s="94"/>
      <c r="Q1977" s="94"/>
    </row>
    <row r="1978" spans="1:17">
      <c r="A1978" s="66"/>
      <c r="B1978" s="66"/>
      <c r="C1978" s="66"/>
      <c r="D1978" s="66"/>
      <c r="E1978" s="65"/>
      <c r="F1978" s="66"/>
      <c r="G1978" s="66"/>
      <c r="H1978" s="66"/>
      <c r="I1978" s="66"/>
      <c r="J1978" s="66"/>
      <c r="K1978" s="66"/>
      <c r="L1978" s="66"/>
      <c r="M1978" s="66"/>
      <c r="N1978" s="94"/>
      <c r="O1978" s="94"/>
      <c r="P1978" s="94"/>
      <c r="Q1978" s="94"/>
    </row>
    <row r="1979" spans="1:17">
      <c r="A1979" s="66"/>
      <c r="B1979" s="66"/>
      <c r="C1979" s="66"/>
      <c r="D1979" s="66"/>
      <c r="E1979" s="65"/>
      <c r="F1979" s="66"/>
      <c r="G1979" s="66"/>
      <c r="H1979" s="66"/>
      <c r="I1979" s="66"/>
      <c r="J1979" s="66"/>
      <c r="K1979" s="66"/>
      <c r="L1979" s="66"/>
      <c r="M1979" s="66"/>
      <c r="N1979" s="94"/>
      <c r="O1979" s="94"/>
      <c r="P1979" s="94"/>
      <c r="Q1979" s="94"/>
    </row>
    <row r="1980" spans="1:17">
      <c r="A1980" s="66"/>
      <c r="B1980" s="66"/>
      <c r="C1980" s="66"/>
      <c r="D1980" s="66"/>
      <c r="E1980" s="65"/>
      <c r="F1980" s="66"/>
      <c r="G1980" s="66"/>
      <c r="H1980" s="66"/>
      <c r="I1980" s="66"/>
      <c r="J1980" s="66"/>
      <c r="K1980" s="66"/>
      <c r="L1980" s="66"/>
      <c r="M1980" s="66"/>
      <c r="N1980" s="94"/>
      <c r="O1980" s="94"/>
      <c r="P1980" s="94"/>
      <c r="Q1980" s="94"/>
    </row>
    <row r="1981" spans="1:17">
      <c r="A1981" s="66"/>
      <c r="B1981" s="66"/>
      <c r="C1981" s="66"/>
      <c r="D1981" s="66"/>
      <c r="E1981" s="65"/>
      <c r="F1981" s="66"/>
      <c r="G1981" s="66"/>
      <c r="H1981" s="66"/>
      <c r="I1981" s="66"/>
      <c r="J1981" s="66"/>
      <c r="K1981" s="66"/>
      <c r="L1981" s="66"/>
      <c r="M1981" s="66"/>
      <c r="N1981" s="94"/>
      <c r="O1981" s="94"/>
      <c r="P1981" s="94"/>
      <c r="Q1981" s="94"/>
    </row>
    <row r="1982" spans="1:17">
      <c r="A1982" s="66"/>
      <c r="B1982" s="66"/>
      <c r="C1982" s="66"/>
      <c r="D1982" s="66"/>
      <c r="E1982" s="65"/>
      <c r="F1982" s="66"/>
      <c r="G1982" s="66"/>
      <c r="H1982" s="66"/>
      <c r="I1982" s="66"/>
      <c r="J1982" s="66"/>
      <c r="K1982" s="66"/>
      <c r="L1982" s="66"/>
      <c r="M1982" s="66"/>
      <c r="N1982" s="94"/>
      <c r="O1982" s="94"/>
      <c r="P1982" s="94"/>
      <c r="Q1982" s="94"/>
    </row>
    <row r="1983" spans="1:17">
      <c r="A1983" s="66"/>
      <c r="B1983" s="66"/>
      <c r="C1983" s="66"/>
      <c r="D1983" s="66"/>
      <c r="E1983" s="65"/>
      <c r="F1983" s="66"/>
      <c r="G1983" s="66"/>
      <c r="H1983" s="66"/>
      <c r="I1983" s="66"/>
      <c r="J1983" s="66"/>
      <c r="K1983" s="66"/>
      <c r="L1983" s="66"/>
      <c r="M1983" s="66"/>
      <c r="N1983" s="94"/>
      <c r="O1983" s="94"/>
      <c r="P1983" s="94"/>
      <c r="Q1983" s="94"/>
    </row>
    <row r="1984" spans="1:17">
      <c r="A1984" s="66"/>
      <c r="B1984" s="66"/>
      <c r="C1984" s="66"/>
      <c r="D1984" s="66"/>
      <c r="E1984" s="65"/>
      <c r="F1984" s="66"/>
      <c r="G1984" s="66"/>
      <c r="H1984" s="66"/>
      <c r="I1984" s="66"/>
      <c r="J1984" s="66"/>
      <c r="K1984" s="66"/>
      <c r="L1984" s="66"/>
      <c r="M1984" s="66"/>
      <c r="N1984" s="94"/>
      <c r="O1984" s="94"/>
      <c r="P1984" s="94"/>
      <c r="Q1984" s="94"/>
    </row>
    <row r="1985" spans="1:17">
      <c r="A1985" s="66"/>
      <c r="B1985" s="66"/>
      <c r="C1985" s="66"/>
      <c r="D1985" s="66"/>
      <c r="E1985" s="65"/>
      <c r="F1985" s="66"/>
      <c r="G1985" s="66"/>
      <c r="H1985" s="66"/>
      <c r="I1985" s="66"/>
      <c r="J1985" s="66"/>
      <c r="K1985" s="66"/>
      <c r="L1985" s="66"/>
      <c r="M1985" s="66"/>
      <c r="N1985" s="94"/>
      <c r="O1985" s="94"/>
      <c r="P1985" s="94"/>
      <c r="Q1985" s="94"/>
    </row>
    <row r="1986" spans="1:17">
      <c r="A1986" s="66"/>
      <c r="B1986" s="66"/>
      <c r="C1986" s="66"/>
      <c r="D1986" s="66"/>
      <c r="E1986" s="65"/>
      <c r="F1986" s="66"/>
      <c r="G1986" s="66"/>
      <c r="H1986" s="66"/>
      <c r="I1986" s="66"/>
      <c r="J1986" s="66"/>
      <c r="K1986" s="66"/>
      <c r="L1986" s="66"/>
      <c r="M1986" s="66"/>
      <c r="N1986" s="94"/>
      <c r="O1986" s="94"/>
      <c r="P1986" s="94"/>
      <c r="Q1986" s="94"/>
    </row>
    <row r="1987" spans="1:17">
      <c r="A1987" s="66"/>
      <c r="B1987" s="66"/>
      <c r="C1987" s="66"/>
      <c r="D1987" s="66"/>
      <c r="E1987" s="65"/>
      <c r="F1987" s="66"/>
      <c r="G1987" s="66"/>
      <c r="H1987" s="66"/>
      <c r="I1987" s="66"/>
      <c r="J1987" s="66"/>
      <c r="K1987" s="66"/>
      <c r="L1987" s="66"/>
      <c r="M1987" s="66"/>
      <c r="N1987" s="94"/>
      <c r="O1987" s="94"/>
      <c r="P1987" s="94"/>
      <c r="Q1987" s="94"/>
    </row>
    <row r="1988" spans="1:17">
      <c r="A1988" s="66"/>
      <c r="B1988" s="66"/>
      <c r="C1988" s="66"/>
      <c r="D1988" s="66"/>
      <c r="E1988" s="65"/>
      <c r="F1988" s="66"/>
      <c r="G1988" s="66"/>
      <c r="H1988" s="66"/>
      <c r="I1988" s="66"/>
      <c r="J1988" s="66"/>
      <c r="K1988" s="66"/>
      <c r="L1988" s="66"/>
      <c r="M1988" s="66"/>
      <c r="N1988" s="94"/>
      <c r="O1988" s="94"/>
      <c r="P1988" s="94"/>
      <c r="Q1988" s="94"/>
    </row>
    <row r="1989" spans="1:17">
      <c r="A1989" s="66"/>
      <c r="B1989" s="66"/>
      <c r="C1989" s="66"/>
      <c r="D1989" s="66"/>
      <c r="E1989" s="65"/>
      <c r="F1989" s="66"/>
      <c r="G1989" s="66"/>
      <c r="H1989" s="66"/>
      <c r="I1989" s="66"/>
      <c r="J1989" s="66"/>
      <c r="K1989" s="66"/>
      <c r="L1989" s="66"/>
      <c r="M1989" s="66"/>
      <c r="N1989" s="94"/>
      <c r="O1989" s="94"/>
      <c r="P1989" s="94"/>
      <c r="Q1989" s="94"/>
    </row>
    <row r="1990" spans="1:17">
      <c r="A1990" s="66"/>
      <c r="B1990" s="66"/>
      <c r="C1990" s="66"/>
      <c r="D1990" s="66"/>
      <c r="E1990" s="65"/>
      <c r="F1990" s="66"/>
      <c r="G1990" s="66"/>
      <c r="H1990" s="66"/>
      <c r="I1990" s="66"/>
      <c r="J1990" s="66"/>
      <c r="K1990" s="66"/>
      <c r="L1990" s="66"/>
      <c r="M1990" s="66"/>
      <c r="N1990" s="94"/>
      <c r="O1990" s="94"/>
      <c r="P1990" s="94"/>
      <c r="Q1990" s="94"/>
    </row>
    <row r="1991" spans="1:17">
      <c r="A1991" s="66"/>
      <c r="B1991" s="66"/>
      <c r="C1991" s="66"/>
      <c r="D1991" s="66"/>
      <c r="E1991" s="65"/>
      <c r="F1991" s="66"/>
      <c r="G1991" s="66"/>
      <c r="H1991" s="66"/>
      <c r="I1991" s="66"/>
      <c r="J1991" s="66"/>
      <c r="K1991" s="66"/>
      <c r="L1991" s="66"/>
      <c r="M1991" s="66"/>
      <c r="N1991" s="94"/>
      <c r="O1991" s="94"/>
      <c r="P1991" s="94"/>
      <c r="Q1991" s="94"/>
    </row>
    <row r="1992" spans="1:17">
      <c r="A1992" s="66"/>
      <c r="B1992" s="66"/>
      <c r="C1992" s="66"/>
      <c r="D1992" s="66"/>
      <c r="E1992" s="65"/>
      <c r="F1992" s="66"/>
      <c r="G1992" s="66"/>
      <c r="H1992" s="66"/>
      <c r="I1992" s="66"/>
      <c r="J1992" s="66"/>
      <c r="K1992" s="66"/>
      <c r="L1992" s="66"/>
      <c r="M1992" s="66"/>
      <c r="N1992" s="94"/>
      <c r="O1992" s="94"/>
      <c r="P1992" s="94"/>
      <c r="Q1992" s="94"/>
    </row>
    <row r="1993" spans="1:17">
      <c r="A1993" s="66"/>
      <c r="B1993" s="66"/>
      <c r="C1993" s="66"/>
      <c r="D1993" s="66"/>
      <c r="E1993" s="65"/>
      <c r="F1993" s="66"/>
      <c r="G1993" s="66"/>
      <c r="H1993" s="66"/>
      <c r="I1993" s="66"/>
      <c r="J1993" s="66"/>
      <c r="K1993" s="66"/>
      <c r="L1993" s="66"/>
      <c r="M1993" s="66"/>
      <c r="N1993" s="94"/>
      <c r="O1993" s="94"/>
      <c r="P1993" s="94"/>
      <c r="Q1993" s="94"/>
    </row>
    <row r="1994" spans="1:17">
      <c r="A1994" s="66"/>
      <c r="B1994" s="66"/>
      <c r="C1994" s="66"/>
      <c r="D1994" s="66"/>
      <c r="E1994" s="65"/>
      <c r="F1994" s="66"/>
      <c r="G1994" s="66"/>
      <c r="H1994" s="66"/>
      <c r="I1994" s="66"/>
      <c r="J1994" s="66"/>
      <c r="K1994" s="66"/>
      <c r="L1994" s="66"/>
      <c r="M1994" s="66"/>
      <c r="N1994" s="94"/>
      <c r="O1994" s="94"/>
      <c r="P1994" s="94"/>
      <c r="Q1994" s="94"/>
    </row>
    <row r="1995" spans="1:17">
      <c r="A1995" s="66"/>
      <c r="B1995" s="66"/>
      <c r="C1995" s="66"/>
      <c r="D1995" s="66"/>
      <c r="E1995" s="65"/>
      <c r="F1995" s="66"/>
      <c r="G1995" s="66"/>
      <c r="H1995" s="66"/>
      <c r="I1995" s="66"/>
      <c r="J1995" s="66"/>
      <c r="K1995" s="66"/>
      <c r="L1995" s="66"/>
      <c r="M1995" s="66"/>
      <c r="N1995" s="94"/>
      <c r="O1995" s="94"/>
      <c r="P1995" s="94"/>
      <c r="Q1995" s="94"/>
    </row>
    <row r="1996" spans="1:17">
      <c r="A1996" s="66"/>
      <c r="B1996" s="66"/>
      <c r="C1996" s="66"/>
      <c r="D1996" s="66"/>
      <c r="E1996" s="65"/>
      <c r="F1996" s="66"/>
      <c r="G1996" s="66"/>
      <c r="H1996" s="66"/>
      <c r="I1996" s="66"/>
      <c r="J1996" s="66"/>
      <c r="K1996" s="66"/>
      <c r="L1996" s="66"/>
      <c r="M1996" s="66"/>
      <c r="N1996" s="94"/>
      <c r="O1996" s="94"/>
      <c r="P1996" s="94"/>
      <c r="Q1996" s="94"/>
    </row>
    <row r="1997" spans="1:17">
      <c r="A1997" s="66"/>
      <c r="B1997" s="66"/>
      <c r="C1997" s="66"/>
      <c r="D1997" s="66"/>
      <c r="E1997" s="65"/>
      <c r="F1997" s="66"/>
      <c r="G1997" s="66"/>
      <c r="H1997" s="66"/>
      <c r="I1997" s="66"/>
      <c r="J1997" s="66"/>
      <c r="K1997" s="66"/>
      <c r="L1997" s="66"/>
      <c r="M1997" s="66"/>
      <c r="N1997" s="94"/>
      <c r="O1997" s="94"/>
      <c r="P1997" s="94"/>
      <c r="Q1997" s="94"/>
    </row>
    <row r="1998" spans="1:17">
      <c r="A1998" s="66"/>
      <c r="B1998" s="66"/>
      <c r="C1998" s="66"/>
      <c r="D1998" s="66"/>
      <c r="E1998" s="65"/>
      <c r="F1998" s="66"/>
      <c r="G1998" s="66"/>
      <c r="H1998" s="66"/>
      <c r="I1998" s="66"/>
      <c r="J1998" s="66"/>
      <c r="K1998" s="66"/>
      <c r="L1998" s="66"/>
      <c r="M1998" s="66"/>
      <c r="N1998" s="94"/>
      <c r="O1998" s="94"/>
      <c r="P1998" s="94"/>
      <c r="Q1998" s="94"/>
    </row>
    <row r="1999" spans="1:17">
      <c r="A1999" s="66"/>
      <c r="B1999" s="66"/>
      <c r="C1999" s="66"/>
      <c r="D1999" s="66"/>
      <c r="E1999" s="65"/>
      <c r="F1999" s="66"/>
      <c r="G1999" s="66"/>
      <c r="H1999" s="66"/>
      <c r="I1999" s="66"/>
      <c r="J1999" s="66"/>
      <c r="K1999" s="66"/>
      <c r="L1999" s="66"/>
      <c r="M1999" s="66"/>
      <c r="N1999" s="94"/>
      <c r="O1999" s="94"/>
      <c r="P1999" s="94"/>
      <c r="Q1999" s="94"/>
    </row>
    <row r="2000" spans="1:17">
      <c r="A2000" s="66"/>
      <c r="B2000" s="66"/>
      <c r="C2000" s="66"/>
      <c r="D2000" s="66"/>
      <c r="E2000" s="65"/>
      <c r="F2000" s="66"/>
      <c r="G2000" s="66"/>
      <c r="H2000" s="66"/>
      <c r="I2000" s="66"/>
      <c r="J2000" s="66"/>
      <c r="K2000" s="66"/>
      <c r="L2000" s="66"/>
      <c r="M2000" s="66"/>
      <c r="N2000" s="94"/>
      <c r="O2000" s="94"/>
      <c r="P2000" s="94"/>
      <c r="Q2000" s="94"/>
    </row>
    <row r="2001" spans="1:17">
      <c r="A2001" s="66"/>
      <c r="B2001" s="66"/>
      <c r="C2001" s="66"/>
      <c r="D2001" s="66"/>
      <c r="E2001" s="65"/>
      <c r="F2001" s="66"/>
      <c r="G2001" s="66"/>
      <c r="H2001" s="66"/>
      <c r="I2001" s="66"/>
      <c r="J2001" s="66"/>
      <c r="K2001" s="66"/>
      <c r="L2001" s="66"/>
      <c r="M2001" s="66"/>
      <c r="N2001" s="94"/>
      <c r="O2001" s="94"/>
      <c r="P2001" s="94"/>
      <c r="Q2001" s="94"/>
    </row>
    <row r="2002" spans="1:17">
      <c r="A2002" s="66"/>
      <c r="B2002" s="66"/>
      <c r="C2002" s="66"/>
      <c r="D2002" s="66"/>
      <c r="E2002" s="65"/>
      <c r="F2002" s="66"/>
      <c r="G2002" s="66"/>
      <c r="H2002" s="66"/>
      <c r="I2002" s="66"/>
      <c r="J2002" s="66"/>
      <c r="K2002" s="66"/>
      <c r="L2002" s="66"/>
      <c r="M2002" s="66"/>
      <c r="N2002" s="94"/>
      <c r="O2002" s="94"/>
      <c r="P2002" s="94"/>
      <c r="Q2002" s="94"/>
    </row>
    <row r="2003" spans="1:17">
      <c r="A2003" s="66"/>
      <c r="B2003" s="66"/>
      <c r="C2003" s="66"/>
      <c r="D2003" s="66"/>
      <c r="E2003" s="65"/>
      <c r="F2003" s="66"/>
      <c r="G2003" s="66"/>
      <c r="H2003" s="66"/>
      <c r="I2003" s="66"/>
      <c r="J2003" s="66"/>
      <c r="K2003" s="66"/>
      <c r="L2003" s="66"/>
      <c r="M2003" s="66"/>
      <c r="N2003" s="94"/>
      <c r="O2003" s="94"/>
      <c r="P2003" s="94"/>
      <c r="Q2003" s="94"/>
    </row>
    <row r="2004" spans="1:17">
      <c r="A2004" s="66"/>
      <c r="B2004" s="66"/>
      <c r="C2004" s="66"/>
      <c r="D2004" s="66"/>
      <c r="E2004" s="65"/>
      <c r="F2004" s="66"/>
      <c r="G2004" s="66"/>
      <c r="H2004" s="66"/>
      <c r="I2004" s="66"/>
      <c r="J2004" s="66"/>
      <c r="K2004" s="66"/>
      <c r="L2004" s="66"/>
      <c r="M2004" s="66"/>
      <c r="N2004" s="94"/>
      <c r="O2004" s="94"/>
      <c r="P2004" s="94"/>
      <c r="Q2004" s="94"/>
    </row>
    <row r="2005" spans="1:17">
      <c r="A2005" s="66"/>
      <c r="B2005" s="66"/>
      <c r="C2005" s="66"/>
      <c r="D2005" s="66"/>
      <c r="E2005" s="65"/>
      <c r="F2005" s="66"/>
      <c r="G2005" s="66"/>
      <c r="H2005" s="66"/>
      <c r="I2005" s="66"/>
      <c r="J2005" s="66"/>
      <c r="K2005" s="66"/>
      <c r="L2005" s="66"/>
      <c r="M2005" s="66"/>
      <c r="N2005" s="94"/>
      <c r="O2005" s="94"/>
      <c r="P2005" s="94"/>
      <c r="Q2005" s="94"/>
    </row>
    <row r="2006" spans="1:17">
      <c r="A2006" s="66"/>
      <c r="B2006" s="66"/>
      <c r="C2006" s="66"/>
      <c r="D2006" s="66"/>
      <c r="E2006" s="65"/>
      <c r="F2006" s="66"/>
      <c r="G2006" s="66"/>
      <c r="H2006" s="66"/>
      <c r="I2006" s="66"/>
      <c r="J2006" s="66"/>
      <c r="K2006" s="66"/>
      <c r="L2006" s="66"/>
      <c r="M2006" s="66"/>
      <c r="N2006" s="94"/>
      <c r="O2006" s="94"/>
      <c r="P2006" s="94"/>
      <c r="Q2006" s="94"/>
    </row>
    <row r="2007" spans="1:17">
      <c r="A2007" s="66"/>
      <c r="B2007" s="66"/>
      <c r="C2007" s="66"/>
      <c r="D2007" s="66"/>
      <c r="E2007" s="65"/>
      <c r="F2007" s="66"/>
      <c r="G2007" s="66"/>
      <c r="H2007" s="66"/>
      <c r="I2007" s="66"/>
      <c r="J2007" s="66"/>
      <c r="K2007" s="66"/>
      <c r="L2007" s="66"/>
      <c r="M2007" s="66"/>
      <c r="N2007" s="94"/>
      <c r="O2007" s="94"/>
      <c r="P2007" s="94"/>
      <c r="Q2007" s="94"/>
    </row>
    <row r="2008" spans="1:17">
      <c r="A2008" s="66"/>
      <c r="B2008" s="66"/>
      <c r="C2008" s="66"/>
      <c r="D2008" s="66"/>
      <c r="E2008" s="65"/>
      <c r="F2008" s="66"/>
      <c r="G2008" s="66"/>
      <c r="H2008" s="66"/>
      <c r="I2008" s="66"/>
      <c r="J2008" s="66"/>
      <c r="K2008" s="66"/>
      <c r="L2008" s="66"/>
      <c r="M2008" s="66"/>
      <c r="N2008" s="94"/>
      <c r="O2008" s="94"/>
      <c r="P2008" s="94"/>
      <c r="Q2008" s="94"/>
    </row>
    <row r="2009" spans="1:17">
      <c r="A2009" s="66"/>
      <c r="B2009" s="66"/>
      <c r="C2009" s="66"/>
      <c r="D2009" s="66"/>
      <c r="E2009" s="65"/>
      <c r="F2009" s="66"/>
      <c r="G2009" s="66"/>
      <c r="H2009" s="66"/>
      <c r="I2009" s="66"/>
      <c r="J2009" s="66"/>
      <c r="K2009" s="66"/>
      <c r="L2009" s="66"/>
      <c r="M2009" s="66"/>
      <c r="N2009" s="94"/>
      <c r="O2009" s="94"/>
      <c r="P2009" s="94"/>
      <c r="Q2009" s="94"/>
    </row>
    <row r="2010" spans="1:17">
      <c r="A2010" s="66"/>
      <c r="B2010" s="66"/>
      <c r="C2010" s="66"/>
      <c r="D2010" s="66"/>
      <c r="E2010" s="65"/>
      <c r="F2010" s="66"/>
      <c r="G2010" s="66"/>
      <c r="H2010" s="66"/>
      <c r="I2010" s="66"/>
      <c r="J2010" s="66"/>
      <c r="K2010" s="66"/>
      <c r="L2010" s="66"/>
      <c r="M2010" s="66"/>
      <c r="N2010" s="94"/>
      <c r="O2010" s="94"/>
      <c r="P2010" s="94"/>
      <c r="Q2010" s="94"/>
    </row>
    <row r="2011" spans="1:17">
      <c r="A2011" s="66"/>
      <c r="B2011" s="66"/>
      <c r="C2011" s="66"/>
      <c r="D2011" s="66"/>
      <c r="E2011" s="65"/>
      <c r="F2011" s="66"/>
      <c r="G2011" s="66"/>
      <c r="H2011" s="66"/>
      <c r="I2011" s="66"/>
      <c r="J2011" s="66"/>
      <c r="K2011" s="66"/>
      <c r="L2011" s="66"/>
      <c r="M2011" s="66"/>
      <c r="N2011" s="94"/>
      <c r="O2011" s="94"/>
      <c r="P2011" s="94"/>
      <c r="Q2011" s="94"/>
    </row>
    <row r="2012" spans="1:17">
      <c r="A2012" s="66"/>
      <c r="B2012" s="66"/>
      <c r="C2012" s="66"/>
      <c r="D2012" s="66"/>
      <c r="E2012" s="65"/>
      <c r="F2012" s="66"/>
      <c r="G2012" s="66"/>
      <c r="H2012" s="66"/>
      <c r="I2012" s="66"/>
      <c r="J2012" s="66"/>
      <c r="K2012" s="66"/>
      <c r="L2012" s="66"/>
      <c r="M2012" s="66"/>
      <c r="N2012" s="94"/>
      <c r="O2012" s="94"/>
      <c r="P2012" s="94"/>
      <c r="Q2012" s="94"/>
    </row>
    <row r="2013" spans="1:17">
      <c r="A2013" s="66"/>
      <c r="B2013" s="66"/>
      <c r="C2013" s="66"/>
      <c r="D2013" s="66"/>
      <c r="E2013" s="65"/>
      <c r="F2013" s="66"/>
      <c r="G2013" s="66"/>
      <c r="H2013" s="66"/>
      <c r="I2013" s="66"/>
      <c r="J2013" s="66"/>
      <c r="K2013" s="66"/>
      <c r="L2013" s="66"/>
      <c r="M2013" s="66"/>
      <c r="N2013" s="94"/>
      <c r="O2013" s="94"/>
      <c r="P2013" s="94"/>
      <c r="Q2013" s="94"/>
    </row>
    <row r="2014" spans="1:17">
      <c r="A2014" s="66"/>
      <c r="B2014" s="66"/>
      <c r="C2014" s="66"/>
      <c r="D2014" s="66"/>
      <c r="E2014" s="65"/>
      <c r="F2014" s="66"/>
      <c r="G2014" s="66"/>
      <c r="H2014" s="66"/>
      <c r="I2014" s="66"/>
      <c r="J2014" s="66"/>
      <c r="K2014" s="66"/>
      <c r="L2014" s="66"/>
      <c r="M2014" s="66"/>
      <c r="N2014" s="94"/>
      <c r="O2014" s="94"/>
      <c r="P2014" s="94"/>
      <c r="Q2014" s="94"/>
    </row>
    <row r="2015" spans="1:17">
      <c r="A2015" s="66"/>
      <c r="B2015" s="66"/>
      <c r="C2015" s="66"/>
      <c r="D2015" s="66"/>
      <c r="E2015" s="65"/>
      <c r="F2015" s="66"/>
      <c r="G2015" s="66"/>
      <c r="H2015" s="66"/>
      <c r="I2015" s="66"/>
      <c r="J2015" s="66"/>
      <c r="K2015" s="66"/>
      <c r="L2015" s="66"/>
      <c r="M2015" s="66"/>
      <c r="N2015" s="94"/>
      <c r="O2015" s="94"/>
      <c r="P2015" s="94"/>
      <c r="Q2015" s="94"/>
    </row>
    <row r="2016" spans="1:17">
      <c r="A2016" s="66"/>
      <c r="B2016" s="66"/>
      <c r="C2016" s="66"/>
      <c r="D2016" s="66"/>
      <c r="E2016" s="65"/>
      <c r="F2016" s="66"/>
      <c r="G2016" s="66"/>
      <c r="H2016" s="66"/>
      <c r="I2016" s="66"/>
      <c r="J2016" s="66"/>
      <c r="K2016" s="66"/>
      <c r="L2016" s="66"/>
      <c r="M2016" s="66"/>
      <c r="N2016" s="94"/>
      <c r="O2016" s="94"/>
      <c r="P2016" s="94"/>
      <c r="Q2016" s="94"/>
    </row>
    <row r="2017" spans="1:17">
      <c r="A2017" s="66"/>
      <c r="B2017" s="66"/>
      <c r="C2017" s="66"/>
      <c r="D2017" s="66"/>
      <c r="E2017" s="65"/>
      <c r="F2017" s="66"/>
      <c r="G2017" s="66"/>
      <c r="H2017" s="66"/>
      <c r="I2017" s="66"/>
      <c r="J2017" s="66"/>
      <c r="K2017" s="66"/>
      <c r="L2017" s="66"/>
      <c r="M2017" s="66"/>
      <c r="N2017" s="94"/>
      <c r="O2017" s="94"/>
      <c r="P2017" s="94"/>
      <c r="Q2017" s="94"/>
    </row>
    <row r="2018" spans="1:17">
      <c r="A2018" s="66"/>
      <c r="B2018" s="66"/>
      <c r="C2018" s="66"/>
      <c r="D2018" s="66"/>
      <c r="E2018" s="65"/>
      <c r="F2018" s="66"/>
      <c r="G2018" s="66"/>
      <c r="H2018" s="66"/>
      <c r="I2018" s="66"/>
      <c r="J2018" s="66"/>
      <c r="K2018" s="66"/>
      <c r="L2018" s="66"/>
      <c r="M2018" s="66"/>
      <c r="N2018" s="94"/>
      <c r="O2018" s="94"/>
      <c r="P2018" s="94"/>
      <c r="Q2018" s="94"/>
    </row>
    <row r="2019" spans="1:17">
      <c r="A2019" s="66"/>
      <c r="B2019" s="66"/>
      <c r="C2019" s="66"/>
      <c r="D2019" s="66"/>
      <c r="E2019" s="65"/>
      <c r="F2019" s="66"/>
      <c r="G2019" s="66"/>
      <c r="H2019" s="66"/>
      <c r="I2019" s="66"/>
      <c r="J2019" s="66"/>
      <c r="K2019" s="66"/>
      <c r="L2019" s="66"/>
      <c r="M2019" s="66"/>
      <c r="N2019" s="94"/>
      <c r="O2019" s="94"/>
      <c r="P2019" s="94"/>
      <c r="Q2019" s="94"/>
    </row>
    <row r="2020" spans="1:17">
      <c r="A2020" s="66"/>
      <c r="B2020" s="66"/>
      <c r="C2020" s="66"/>
      <c r="D2020" s="66"/>
      <c r="E2020" s="65"/>
      <c r="F2020" s="66"/>
      <c r="G2020" s="66"/>
      <c r="H2020" s="66"/>
      <c r="I2020" s="66"/>
      <c r="J2020" s="66"/>
      <c r="K2020" s="66"/>
      <c r="L2020" s="66"/>
      <c r="M2020" s="66"/>
      <c r="N2020" s="94"/>
      <c r="O2020" s="94"/>
      <c r="P2020" s="94"/>
      <c r="Q2020" s="94"/>
    </row>
    <row r="2021" spans="1:17">
      <c r="A2021" s="66"/>
      <c r="B2021" s="66"/>
      <c r="C2021" s="66"/>
      <c r="D2021" s="66"/>
      <c r="E2021" s="65"/>
      <c r="F2021" s="66"/>
      <c r="G2021" s="66"/>
      <c r="H2021" s="66"/>
      <c r="I2021" s="66"/>
      <c r="J2021" s="66"/>
      <c r="K2021" s="66"/>
      <c r="L2021" s="66"/>
      <c r="M2021" s="66"/>
      <c r="N2021" s="94"/>
      <c r="O2021" s="94"/>
      <c r="P2021" s="94"/>
      <c r="Q2021" s="94"/>
    </row>
    <row r="2022" spans="1:17">
      <c r="A2022" s="66"/>
      <c r="B2022" s="66"/>
      <c r="C2022" s="66"/>
      <c r="D2022" s="66"/>
      <c r="E2022" s="65"/>
      <c r="F2022" s="66"/>
      <c r="G2022" s="66"/>
      <c r="H2022" s="66"/>
      <c r="I2022" s="66"/>
      <c r="J2022" s="66"/>
      <c r="K2022" s="66"/>
      <c r="L2022" s="66"/>
      <c r="M2022" s="66"/>
      <c r="N2022" s="94"/>
      <c r="O2022" s="94"/>
      <c r="P2022" s="94"/>
      <c r="Q2022" s="94"/>
    </row>
    <row r="2023" spans="1:17">
      <c r="A2023" s="66"/>
      <c r="B2023" s="66"/>
      <c r="C2023" s="66"/>
      <c r="D2023" s="66"/>
      <c r="E2023" s="65"/>
      <c r="F2023" s="66"/>
      <c r="G2023" s="66"/>
      <c r="H2023" s="66"/>
      <c r="I2023" s="66"/>
      <c r="J2023" s="66"/>
      <c r="K2023" s="66"/>
      <c r="L2023" s="66"/>
      <c r="M2023" s="66"/>
      <c r="N2023" s="94"/>
      <c r="O2023" s="94"/>
      <c r="P2023" s="94"/>
      <c r="Q2023" s="94"/>
    </row>
    <row r="2024" spans="1:17">
      <c r="A2024" s="66"/>
      <c r="B2024" s="66"/>
      <c r="C2024" s="66"/>
      <c r="D2024" s="66"/>
      <c r="E2024" s="65"/>
      <c r="F2024" s="66"/>
      <c r="G2024" s="66"/>
      <c r="H2024" s="66"/>
      <c r="I2024" s="66"/>
      <c r="J2024" s="66"/>
      <c r="K2024" s="66"/>
      <c r="L2024" s="66"/>
      <c r="M2024" s="66"/>
      <c r="N2024" s="94"/>
      <c r="O2024" s="94"/>
      <c r="P2024" s="94"/>
      <c r="Q2024" s="94"/>
    </row>
    <row r="2025" spans="1:17">
      <c r="A2025" s="66"/>
      <c r="B2025" s="66"/>
      <c r="C2025" s="66"/>
      <c r="D2025" s="66"/>
      <c r="E2025" s="65"/>
      <c r="F2025" s="66"/>
      <c r="G2025" s="66"/>
      <c r="H2025" s="66"/>
      <c r="I2025" s="66"/>
      <c r="J2025" s="66"/>
      <c r="K2025" s="66"/>
      <c r="L2025" s="66"/>
      <c r="M2025" s="66"/>
      <c r="N2025" s="94"/>
      <c r="O2025" s="94"/>
      <c r="P2025" s="94"/>
      <c r="Q2025" s="94"/>
    </row>
    <row r="2026" spans="1:17">
      <c r="A2026" s="66"/>
      <c r="B2026" s="66"/>
      <c r="C2026" s="66"/>
      <c r="D2026" s="66"/>
      <c r="E2026" s="65"/>
      <c r="F2026" s="66"/>
      <c r="G2026" s="66"/>
      <c r="H2026" s="66"/>
      <c r="I2026" s="66"/>
      <c r="J2026" s="66"/>
      <c r="K2026" s="66"/>
      <c r="L2026" s="66"/>
      <c r="M2026" s="66"/>
      <c r="N2026" s="94"/>
      <c r="O2026" s="94"/>
      <c r="P2026" s="94"/>
      <c r="Q2026" s="94"/>
    </row>
    <row r="2027" spans="1:17">
      <c r="A2027" s="66"/>
      <c r="B2027" s="66"/>
      <c r="C2027" s="66"/>
      <c r="D2027" s="66"/>
      <c r="E2027" s="65"/>
      <c r="F2027" s="66"/>
      <c r="G2027" s="66"/>
      <c r="H2027" s="66"/>
      <c r="I2027" s="66"/>
      <c r="J2027" s="66"/>
      <c r="K2027" s="66"/>
      <c r="L2027" s="66"/>
      <c r="M2027" s="66"/>
      <c r="N2027" s="94"/>
      <c r="O2027" s="94"/>
      <c r="P2027" s="94"/>
      <c r="Q2027" s="94"/>
    </row>
    <row r="2028" spans="1:17">
      <c r="A2028" s="66"/>
      <c r="B2028" s="66"/>
      <c r="C2028" s="66"/>
      <c r="D2028" s="66"/>
      <c r="E2028" s="65"/>
      <c r="F2028" s="66"/>
      <c r="G2028" s="66"/>
      <c r="H2028" s="66"/>
      <c r="I2028" s="66"/>
      <c r="J2028" s="66"/>
      <c r="K2028" s="66"/>
      <c r="L2028" s="66"/>
      <c r="M2028" s="66"/>
      <c r="N2028" s="94"/>
      <c r="O2028" s="94"/>
      <c r="P2028" s="94"/>
      <c r="Q2028" s="94"/>
    </row>
    <row r="2029" spans="1:17">
      <c r="A2029" s="66"/>
      <c r="B2029" s="66"/>
      <c r="C2029" s="66"/>
      <c r="D2029" s="66"/>
      <c r="E2029" s="65"/>
      <c r="F2029" s="66"/>
      <c r="G2029" s="66"/>
      <c r="H2029" s="66"/>
      <c r="I2029" s="66"/>
      <c r="J2029" s="66"/>
      <c r="K2029" s="66"/>
      <c r="L2029" s="66"/>
      <c r="M2029" s="66"/>
      <c r="N2029" s="94"/>
      <c r="O2029" s="94"/>
      <c r="P2029" s="94"/>
      <c r="Q2029" s="94"/>
    </row>
    <row r="2030" spans="1:17">
      <c r="A2030" s="66"/>
      <c r="B2030" s="66"/>
      <c r="C2030" s="66"/>
      <c r="D2030" s="66"/>
      <c r="E2030" s="65"/>
      <c r="F2030" s="66"/>
      <c r="G2030" s="66"/>
      <c r="H2030" s="66"/>
      <c r="I2030" s="66"/>
      <c r="J2030" s="66"/>
      <c r="K2030" s="66"/>
      <c r="L2030" s="66"/>
      <c r="M2030" s="66"/>
      <c r="N2030" s="94"/>
      <c r="O2030" s="94"/>
      <c r="P2030" s="94"/>
      <c r="Q2030" s="94"/>
    </row>
    <row r="2031" spans="1:17">
      <c r="A2031" s="66"/>
      <c r="B2031" s="66"/>
      <c r="C2031" s="66"/>
      <c r="D2031" s="66"/>
      <c r="E2031" s="65"/>
      <c r="F2031" s="66"/>
      <c r="G2031" s="66"/>
      <c r="H2031" s="66"/>
      <c r="I2031" s="66"/>
      <c r="J2031" s="66"/>
      <c r="K2031" s="66"/>
      <c r="L2031" s="66"/>
      <c r="M2031" s="66"/>
      <c r="N2031" s="94"/>
      <c r="O2031" s="94"/>
      <c r="P2031" s="94"/>
      <c r="Q2031" s="94"/>
    </row>
    <row r="2032" spans="1:17">
      <c r="A2032" s="66"/>
      <c r="B2032" s="66"/>
      <c r="C2032" s="66"/>
      <c r="D2032" s="66"/>
      <c r="E2032" s="65"/>
      <c r="F2032" s="66"/>
      <c r="G2032" s="66"/>
      <c r="H2032" s="66"/>
      <c r="I2032" s="66"/>
      <c r="J2032" s="66"/>
      <c r="K2032" s="66"/>
      <c r="L2032" s="66"/>
      <c r="M2032" s="66"/>
      <c r="N2032" s="94"/>
      <c r="O2032" s="94"/>
      <c r="P2032" s="94"/>
      <c r="Q2032" s="94"/>
    </row>
    <row r="2033" spans="1:17">
      <c r="A2033" s="66"/>
      <c r="B2033" s="66"/>
      <c r="C2033" s="66"/>
      <c r="D2033" s="66"/>
      <c r="E2033" s="65"/>
      <c r="F2033" s="66"/>
      <c r="G2033" s="66"/>
      <c r="H2033" s="66"/>
      <c r="I2033" s="66"/>
      <c r="J2033" s="66"/>
      <c r="K2033" s="66"/>
      <c r="L2033" s="66"/>
      <c r="M2033" s="66"/>
      <c r="N2033" s="94"/>
      <c r="O2033" s="94"/>
      <c r="P2033" s="94"/>
      <c r="Q2033" s="94"/>
    </row>
    <row r="2034" spans="1:17">
      <c r="A2034" s="66"/>
      <c r="B2034" s="66"/>
      <c r="C2034" s="66"/>
      <c r="D2034" s="66"/>
      <c r="E2034" s="65"/>
      <c r="F2034" s="66"/>
      <c r="G2034" s="66"/>
      <c r="H2034" s="66"/>
      <c r="I2034" s="66"/>
      <c r="J2034" s="66"/>
      <c r="K2034" s="66"/>
      <c r="L2034" s="66"/>
      <c r="M2034" s="66"/>
      <c r="N2034" s="94"/>
      <c r="O2034" s="94"/>
      <c r="P2034" s="94"/>
      <c r="Q2034" s="94"/>
    </row>
    <row r="2035" spans="1:17">
      <c r="A2035" s="66"/>
      <c r="B2035" s="66"/>
      <c r="C2035" s="66"/>
      <c r="D2035" s="66"/>
      <c r="E2035" s="65"/>
      <c r="F2035" s="66"/>
      <c r="G2035" s="66"/>
      <c r="H2035" s="66"/>
      <c r="I2035" s="66"/>
      <c r="J2035" s="66"/>
      <c r="K2035" s="66"/>
      <c r="L2035" s="66"/>
      <c r="M2035" s="66"/>
      <c r="N2035" s="94"/>
      <c r="O2035" s="94"/>
      <c r="P2035" s="94"/>
      <c r="Q2035" s="94"/>
    </row>
    <row r="2036" spans="1:17">
      <c r="A2036" s="66"/>
      <c r="B2036" s="66"/>
      <c r="C2036" s="66"/>
      <c r="D2036" s="66"/>
      <c r="E2036" s="65"/>
      <c r="F2036" s="66"/>
      <c r="G2036" s="66"/>
      <c r="H2036" s="66"/>
      <c r="I2036" s="66"/>
      <c r="J2036" s="66"/>
      <c r="K2036" s="66"/>
      <c r="L2036" s="66"/>
      <c r="M2036" s="66"/>
      <c r="N2036" s="94"/>
      <c r="O2036" s="94"/>
      <c r="P2036" s="94"/>
      <c r="Q2036" s="94"/>
    </row>
    <row r="2037" spans="1:17">
      <c r="A2037" s="66"/>
      <c r="B2037" s="66"/>
      <c r="C2037" s="66"/>
      <c r="D2037" s="66"/>
      <c r="E2037" s="65"/>
      <c r="F2037" s="66"/>
      <c r="G2037" s="66"/>
      <c r="H2037" s="66"/>
      <c r="I2037" s="66"/>
      <c r="J2037" s="66"/>
      <c r="K2037" s="66"/>
      <c r="L2037" s="66"/>
      <c r="M2037" s="66"/>
      <c r="N2037" s="94"/>
      <c r="O2037" s="94"/>
      <c r="P2037" s="94"/>
      <c r="Q2037" s="94"/>
    </row>
    <row r="2038" spans="1:17">
      <c r="A2038" s="66"/>
      <c r="B2038" s="66"/>
      <c r="C2038" s="66"/>
      <c r="D2038" s="66"/>
      <c r="E2038" s="65"/>
      <c r="F2038" s="66"/>
      <c r="G2038" s="66"/>
      <c r="H2038" s="66"/>
      <c r="I2038" s="66"/>
      <c r="J2038" s="66"/>
      <c r="K2038" s="66"/>
      <c r="L2038" s="66"/>
      <c r="M2038" s="66"/>
      <c r="N2038" s="94"/>
      <c r="O2038" s="94"/>
      <c r="P2038" s="94"/>
      <c r="Q2038" s="94"/>
    </row>
    <row r="2039" spans="1:17">
      <c r="A2039" s="66"/>
      <c r="B2039" s="66"/>
      <c r="C2039" s="66"/>
      <c r="D2039" s="66"/>
      <c r="E2039" s="65"/>
      <c r="F2039" s="66"/>
      <c r="G2039" s="66"/>
      <c r="H2039" s="66"/>
      <c r="I2039" s="66"/>
      <c r="J2039" s="66"/>
      <c r="K2039" s="66"/>
      <c r="L2039" s="66"/>
      <c r="M2039" s="66"/>
      <c r="N2039" s="94"/>
      <c r="O2039" s="94"/>
      <c r="P2039" s="94"/>
      <c r="Q2039" s="94"/>
    </row>
    <row r="2040" spans="1:17">
      <c r="A2040" s="66"/>
      <c r="B2040" s="66"/>
      <c r="C2040" s="66"/>
      <c r="D2040" s="66"/>
      <c r="E2040" s="65"/>
      <c r="F2040" s="66"/>
      <c r="G2040" s="66"/>
      <c r="H2040" s="66"/>
      <c r="I2040" s="66"/>
      <c r="J2040" s="66"/>
      <c r="K2040" s="66"/>
      <c r="L2040" s="66"/>
      <c r="M2040" s="66"/>
      <c r="N2040" s="94"/>
      <c r="O2040" s="94"/>
      <c r="P2040" s="94"/>
      <c r="Q2040" s="94"/>
    </row>
    <row r="2041" spans="1:17">
      <c r="A2041" s="66"/>
      <c r="B2041" s="66"/>
      <c r="C2041" s="66"/>
      <c r="D2041" s="66"/>
      <c r="E2041" s="65"/>
      <c r="F2041" s="66"/>
      <c r="G2041" s="66"/>
      <c r="H2041" s="66"/>
      <c r="I2041" s="66"/>
      <c r="J2041" s="66"/>
      <c r="K2041" s="66"/>
      <c r="L2041" s="66"/>
      <c r="M2041" s="66"/>
      <c r="N2041" s="94"/>
      <c r="O2041" s="94"/>
      <c r="P2041" s="94"/>
      <c r="Q2041" s="94"/>
    </row>
    <row r="2042" spans="1:17">
      <c r="A2042" s="66"/>
      <c r="B2042" s="66"/>
      <c r="C2042" s="66"/>
      <c r="D2042" s="66"/>
      <c r="E2042" s="65"/>
      <c r="F2042" s="66"/>
      <c r="G2042" s="66"/>
      <c r="H2042" s="66"/>
      <c r="I2042" s="66"/>
      <c r="J2042" s="66"/>
      <c r="K2042" s="66"/>
      <c r="L2042" s="66"/>
      <c r="M2042" s="66"/>
      <c r="N2042" s="94"/>
      <c r="O2042" s="94"/>
      <c r="P2042" s="94"/>
      <c r="Q2042" s="94"/>
    </row>
    <row r="2043" spans="1:17">
      <c r="A2043" s="66"/>
      <c r="B2043" s="66"/>
      <c r="C2043" s="66"/>
      <c r="D2043" s="66"/>
      <c r="E2043" s="65"/>
      <c r="F2043" s="66"/>
      <c r="G2043" s="66"/>
      <c r="H2043" s="66"/>
      <c r="I2043" s="66"/>
      <c r="J2043" s="66"/>
      <c r="K2043" s="66"/>
      <c r="L2043" s="66"/>
      <c r="M2043" s="66"/>
      <c r="N2043" s="94"/>
      <c r="O2043" s="94"/>
      <c r="P2043" s="94"/>
      <c r="Q2043" s="94"/>
    </row>
    <row r="2044" spans="1:17">
      <c r="A2044" s="66"/>
      <c r="B2044" s="66"/>
      <c r="C2044" s="66"/>
      <c r="D2044" s="66"/>
      <c r="E2044" s="65"/>
      <c r="F2044" s="66"/>
      <c r="G2044" s="66"/>
      <c r="H2044" s="66"/>
      <c r="I2044" s="66"/>
      <c r="J2044" s="66"/>
      <c r="K2044" s="66"/>
      <c r="L2044" s="66"/>
      <c r="M2044" s="66"/>
      <c r="N2044" s="94"/>
      <c r="O2044" s="94"/>
      <c r="P2044" s="94"/>
      <c r="Q2044" s="94"/>
    </row>
    <row r="2045" spans="1:17">
      <c r="A2045" s="66"/>
      <c r="B2045" s="66"/>
      <c r="C2045" s="66"/>
      <c r="D2045" s="66"/>
      <c r="E2045" s="65"/>
      <c r="F2045" s="66"/>
      <c r="G2045" s="66"/>
      <c r="H2045" s="66"/>
      <c r="I2045" s="66"/>
      <c r="J2045" s="66"/>
      <c r="K2045" s="66"/>
      <c r="L2045" s="66"/>
      <c r="M2045" s="66"/>
      <c r="N2045" s="94"/>
      <c r="O2045" s="94"/>
      <c r="P2045" s="94"/>
      <c r="Q2045" s="94"/>
    </row>
    <row r="2046" spans="1:17">
      <c r="A2046" s="66"/>
      <c r="B2046" s="66"/>
      <c r="C2046" s="66"/>
      <c r="D2046" s="66"/>
      <c r="E2046" s="65"/>
      <c r="F2046" s="66"/>
      <c r="G2046" s="66"/>
      <c r="H2046" s="66"/>
      <c r="I2046" s="66"/>
      <c r="J2046" s="66"/>
      <c r="K2046" s="66"/>
      <c r="L2046" s="66"/>
      <c r="M2046" s="66"/>
      <c r="N2046" s="94"/>
      <c r="O2046" s="94"/>
      <c r="P2046" s="94"/>
      <c r="Q2046" s="94"/>
    </row>
    <row r="2047" spans="1:17">
      <c r="A2047" s="66"/>
      <c r="B2047" s="66"/>
      <c r="C2047" s="66"/>
      <c r="D2047" s="66"/>
      <c r="E2047" s="65"/>
      <c r="F2047" s="66"/>
      <c r="G2047" s="66"/>
      <c r="H2047" s="66"/>
      <c r="I2047" s="66"/>
      <c r="J2047" s="66"/>
      <c r="K2047" s="66"/>
      <c r="L2047" s="66"/>
      <c r="M2047" s="66"/>
      <c r="N2047" s="94"/>
      <c r="O2047" s="94"/>
      <c r="P2047" s="94"/>
      <c r="Q2047" s="94"/>
    </row>
    <row r="2048" spans="1:17">
      <c r="A2048" s="66"/>
      <c r="B2048" s="66"/>
      <c r="C2048" s="66"/>
      <c r="D2048" s="66"/>
      <c r="E2048" s="65"/>
      <c r="F2048" s="66"/>
      <c r="G2048" s="66"/>
      <c r="H2048" s="66"/>
      <c r="I2048" s="66"/>
      <c r="J2048" s="66"/>
      <c r="K2048" s="66"/>
      <c r="L2048" s="66"/>
      <c r="M2048" s="66"/>
      <c r="N2048" s="94"/>
      <c r="O2048" s="94"/>
      <c r="P2048" s="94"/>
      <c r="Q2048" s="94"/>
    </row>
    <row r="2049" spans="1:17">
      <c r="A2049" s="66"/>
      <c r="B2049" s="66"/>
      <c r="C2049" s="66"/>
      <c r="D2049" s="66"/>
      <c r="E2049" s="65"/>
      <c r="F2049" s="66"/>
      <c r="G2049" s="66"/>
      <c r="H2049" s="66"/>
      <c r="I2049" s="66"/>
      <c r="J2049" s="66"/>
      <c r="K2049" s="66"/>
      <c r="L2049" s="66"/>
      <c r="M2049" s="66"/>
      <c r="N2049" s="94"/>
      <c r="O2049" s="94"/>
      <c r="P2049" s="94"/>
      <c r="Q2049" s="94"/>
    </row>
    <row r="2050" spans="1:17">
      <c r="A2050" s="66"/>
      <c r="B2050" s="66"/>
      <c r="C2050" s="66"/>
      <c r="D2050" s="66"/>
      <c r="E2050" s="65"/>
      <c r="F2050" s="66"/>
      <c r="G2050" s="66"/>
      <c r="H2050" s="66"/>
      <c r="I2050" s="66"/>
      <c r="J2050" s="66"/>
      <c r="K2050" s="66"/>
      <c r="L2050" s="66"/>
      <c r="M2050" s="66"/>
      <c r="N2050" s="94"/>
      <c r="O2050" s="94"/>
      <c r="P2050" s="94"/>
      <c r="Q2050" s="94"/>
    </row>
    <row r="2051" spans="1:17">
      <c r="A2051" s="66"/>
      <c r="B2051" s="66"/>
      <c r="C2051" s="66"/>
      <c r="D2051" s="66"/>
      <c r="E2051" s="65"/>
      <c r="F2051" s="66"/>
      <c r="G2051" s="66"/>
      <c r="H2051" s="66"/>
      <c r="I2051" s="66"/>
      <c r="J2051" s="66"/>
      <c r="K2051" s="66"/>
      <c r="L2051" s="66"/>
      <c r="M2051" s="66"/>
      <c r="N2051" s="94"/>
      <c r="O2051" s="94"/>
      <c r="P2051" s="94"/>
      <c r="Q2051" s="94"/>
    </row>
    <row r="2052" spans="1:17">
      <c r="A2052" s="66"/>
      <c r="B2052" s="66"/>
      <c r="C2052" s="66"/>
      <c r="D2052" s="66"/>
      <c r="E2052" s="65"/>
      <c r="F2052" s="66"/>
      <c r="G2052" s="66"/>
      <c r="H2052" s="66"/>
      <c r="I2052" s="66"/>
      <c r="J2052" s="66"/>
      <c r="K2052" s="66"/>
      <c r="L2052" s="66"/>
      <c r="M2052" s="66"/>
      <c r="N2052" s="94"/>
      <c r="O2052" s="94"/>
      <c r="P2052" s="94"/>
      <c r="Q2052" s="94"/>
    </row>
    <row r="2053" spans="1:17">
      <c r="A2053" s="66"/>
      <c r="B2053" s="66"/>
      <c r="C2053" s="66"/>
      <c r="D2053" s="66"/>
      <c r="E2053" s="65"/>
      <c r="F2053" s="66"/>
      <c r="G2053" s="66"/>
      <c r="H2053" s="66"/>
      <c r="I2053" s="66"/>
      <c r="J2053" s="66"/>
      <c r="K2053" s="66"/>
      <c r="L2053" s="66"/>
      <c r="M2053" s="66"/>
      <c r="N2053" s="94"/>
      <c r="O2053" s="94"/>
      <c r="P2053" s="94"/>
      <c r="Q2053" s="94"/>
    </row>
    <row r="2054" spans="1:17">
      <c r="A2054" s="66"/>
      <c r="B2054" s="66"/>
      <c r="C2054" s="66"/>
      <c r="D2054" s="66"/>
      <c r="E2054" s="65"/>
      <c r="F2054" s="66"/>
      <c r="G2054" s="66"/>
      <c r="H2054" s="66"/>
      <c r="I2054" s="66"/>
      <c r="J2054" s="66"/>
      <c r="K2054" s="66"/>
      <c r="L2054" s="66"/>
      <c r="M2054" s="66"/>
      <c r="N2054" s="94"/>
      <c r="O2054" s="94"/>
      <c r="P2054" s="94"/>
      <c r="Q2054" s="94"/>
    </row>
    <row r="2055" spans="1:17">
      <c r="A2055" s="66"/>
      <c r="B2055" s="66"/>
      <c r="C2055" s="66"/>
      <c r="D2055" s="66"/>
      <c r="E2055" s="65"/>
      <c r="F2055" s="66"/>
      <c r="G2055" s="66"/>
      <c r="H2055" s="66"/>
      <c r="I2055" s="66"/>
      <c r="J2055" s="66"/>
      <c r="K2055" s="66"/>
      <c r="L2055" s="66"/>
      <c r="M2055" s="66"/>
      <c r="N2055" s="94"/>
      <c r="O2055" s="94"/>
      <c r="P2055" s="94"/>
      <c r="Q2055" s="94"/>
    </row>
    <row r="2056" spans="1:17">
      <c r="A2056" s="66"/>
      <c r="B2056" s="66"/>
      <c r="C2056" s="66"/>
      <c r="D2056" s="66"/>
      <c r="E2056" s="65"/>
      <c r="F2056" s="66"/>
      <c r="G2056" s="66"/>
      <c r="H2056" s="66"/>
      <c r="I2056" s="66"/>
      <c r="J2056" s="66"/>
      <c r="K2056" s="66"/>
      <c r="L2056" s="66"/>
      <c r="M2056" s="66"/>
      <c r="N2056" s="94"/>
      <c r="O2056" s="94"/>
      <c r="P2056" s="94"/>
      <c r="Q2056" s="94"/>
    </row>
    <row r="2057" spans="1:17">
      <c r="A2057" s="66"/>
      <c r="B2057" s="66"/>
      <c r="C2057" s="66"/>
      <c r="D2057" s="66"/>
      <c r="E2057" s="65"/>
      <c r="F2057" s="66"/>
      <c r="G2057" s="66"/>
      <c r="H2057" s="66"/>
      <c r="I2057" s="66"/>
      <c r="J2057" s="66"/>
      <c r="K2057" s="66"/>
      <c r="L2057" s="66"/>
      <c r="M2057" s="66"/>
      <c r="N2057" s="94"/>
      <c r="O2057" s="94"/>
      <c r="P2057" s="94"/>
      <c r="Q2057" s="94"/>
    </row>
    <row r="2058" spans="1:17">
      <c r="A2058" s="66"/>
      <c r="B2058" s="66"/>
      <c r="C2058" s="66"/>
      <c r="D2058" s="66"/>
      <c r="E2058" s="65"/>
      <c r="F2058" s="66"/>
      <c r="G2058" s="66"/>
      <c r="H2058" s="66"/>
      <c r="I2058" s="66"/>
      <c r="J2058" s="66"/>
      <c r="K2058" s="66"/>
      <c r="L2058" s="66"/>
      <c r="M2058" s="66"/>
      <c r="N2058" s="94"/>
      <c r="O2058" s="94"/>
      <c r="P2058" s="94"/>
      <c r="Q2058" s="94"/>
    </row>
    <row r="2059" spans="1:17">
      <c r="A2059" s="66"/>
      <c r="B2059" s="66"/>
      <c r="C2059" s="66"/>
      <c r="D2059" s="66"/>
      <c r="E2059" s="65"/>
      <c r="F2059" s="66"/>
      <c r="G2059" s="66"/>
      <c r="H2059" s="66"/>
      <c r="I2059" s="66"/>
      <c r="J2059" s="66"/>
      <c r="K2059" s="66"/>
      <c r="L2059" s="66"/>
      <c r="M2059" s="66"/>
      <c r="N2059" s="94"/>
      <c r="O2059" s="94"/>
      <c r="P2059" s="94"/>
      <c r="Q2059" s="94"/>
    </row>
    <row r="2060" spans="1:17">
      <c r="A2060" s="66"/>
      <c r="B2060" s="66"/>
      <c r="C2060" s="66"/>
      <c r="D2060" s="66"/>
      <c r="E2060" s="65"/>
      <c r="F2060" s="66"/>
      <c r="G2060" s="66"/>
      <c r="H2060" s="66"/>
      <c r="I2060" s="66"/>
      <c r="J2060" s="66"/>
      <c r="K2060" s="66"/>
      <c r="L2060" s="66"/>
      <c r="M2060" s="66"/>
      <c r="N2060" s="94"/>
      <c r="O2060" s="94"/>
      <c r="P2060" s="94"/>
      <c r="Q2060" s="94"/>
    </row>
    <row r="2061" spans="1:17">
      <c r="A2061" s="66"/>
      <c r="B2061" s="66"/>
      <c r="C2061" s="66"/>
      <c r="D2061" s="66"/>
      <c r="E2061" s="65"/>
      <c r="F2061" s="66"/>
      <c r="G2061" s="66"/>
      <c r="H2061" s="66"/>
      <c r="I2061" s="66"/>
      <c r="J2061" s="66"/>
      <c r="K2061" s="66"/>
      <c r="L2061" s="66"/>
      <c r="M2061" s="66"/>
      <c r="N2061" s="94"/>
      <c r="O2061" s="94"/>
      <c r="P2061" s="94"/>
      <c r="Q2061" s="94"/>
    </row>
    <row r="2062" spans="1:17">
      <c r="A2062" s="66"/>
      <c r="B2062" s="66"/>
      <c r="C2062" s="66"/>
      <c r="D2062" s="66"/>
      <c r="E2062" s="65"/>
      <c r="F2062" s="66"/>
      <c r="G2062" s="66"/>
      <c r="H2062" s="66"/>
      <c r="I2062" s="66"/>
      <c r="J2062" s="66"/>
      <c r="K2062" s="66"/>
      <c r="L2062" s="66"/>
      <c r="M2062" s="66"/>
      <c r="N2062" s="94"/>
      <c r="O2062" s="94"/>
      <c r="P2062" s="94"/>
      <c r="Q2062" s="94"/>
    </row>
    <row r="2063" spans="1:17">
      <c r="A2063" s="66"/>
      <c r="B2063" s="66"/>
      <c r="C2063" s="66"/>
      <c r="D2063" s="66"/>
      <c r="E2063" s="65"/>
      <c r="F2063" s="66"/>
      <c r="G2063" s="66"/>
      <c r="H2063" s="66"/>
      <c r="I2063" s="66"/>
      <c r="J2063" s="66"/>
      <c r="K2063" s="66"/>
      <c r="L2063" s="66"/>
      <c r="M2063" s="66"/>
      <c r="N2063" s="94"/>
      <c r="O2063" s="94"/>
      <c r="P2063" s="94"/>
      <c r="Q2063" s="94"/>
    </row>
    <row r="2064" spans="1:17">
      <c r="A2064" s="66"/>
      <c r="B2064" s="66"/>
      <c r="C2064" s="66"/>
      <c r="D2064" s="66"/>
      <c r="E2064" s="65"/>
      <c r="F2064" s="66"/>
      <c r="G2064" s="66"/>
      <c r="H2064" s="66"/>
      <c r="I2064" s="66"/>
      <c r="J2064" s="66"/>
      <c r="K2064" s="66"/>
      <c r="L2064" s="66"/>
      <c r="M2064" s="66"/>
      <c r="N2064" s="94"/>
      <c r="O2064" s="94"/>
      <c r="P2064" s="94"/>
      <c r="Q2064" s="94"/>
    </row>
    <row r="2065" spans="1:17">
      <c r="A2065" s="66"/>
      <c r="B2065" s="66"/>
      <c r="C2065" s="66"/>
      <c r="D2065" s="66"/>
      <c r="E2065" s="65"/>
      <c r="F2065" s="66"/>
      <c r="G2065" s="66"/>
      <c r="H2065" s="66"/>
      <c r="I2065" s="66"/>
      <c r="J2065" s="66"/>
      <c r="K2065" s="66"/>
      <c r="L2065" s="66"/>
      <c r="M2065" s="66"/>
      <c r="N2065" s="94"/>
      <c r="O2065" s="94"/>
      <c r="P2065" s="94"/>
      <c r="Q2065" s="94"/>
    </row>
    <row r="2066" spans="1:17">
      <c r="A2066" s="66"/>
      <c r="B2066" s="66"/>
      <c r="C2066" s="66"/>
      <c r="D2066" s="66"/>
      <c r="E2066" s="65"/>
      <c r="F2066" s="66"/>
      <c r="G2066" s="66"/>
      <c r="H2066" s="66"/>
      <c r="I2066" s="66"/>
      <c r="J2066" s="66"/>
      <c r="K2066" s="66"/>
      <c r="L2066" s="66"/>
      <c r="M2066" s="66"/>
      <c r="N2066" s="94"/>
      <c r="O2066" s="94"/>
      <c r="P2066" s="94"/>
      <c r="Q2066" s="94"/>
    </row>
    <row r="2067" spans="1:17">
      <c r="A2067" s="66"/>
      <c r="B2067" s="66"/>
      <c r="C2067" s="66"/>
      <c r="D2067" s="66"/>
      <c r="E2067" s="65"/>
      <c r="F2067" s="66"/>
      <c r="G2067" s="66"/>
      <c r="H2067" s="66"/>
      <c r="I2067" s="66"/>
      <c r="J2067" s="66"/>
      <c r="K2067" s="66"/>
      <c r="L2067" s="66"/>
      <c r="M2067" s="66"/>
      <c r="N2067" s="94"/>
      <c r="O2067" s="94"/>
      <c r="P2067" s="94"/>
      <c r="Q2067" s="94"/>
    </row>
    <row r="2068" spans="1:17">
      <c r="A2068" s="66"/>
      <c r="B2068" s="66"/>
      <c r="C2068" s="66"/>
      <c r="D2068" s="66"/>
      <c r="E2068" s="65"/>
      <c r="F2068" s="66"/>
      <c r="G2068" s="66"/>
      <c r="H2068" s="66"/>
      <c r="I2068" s="66"/>
      <c r="J2068" s="66"/>
      <c r="K2068" s="66"/>
      <c r="L2068" s="66"/>
      <c r="M2068" s="66"/>
      <c r="N2068" s="94"/>
      <c r="O2068" s="94"/>
      <c r="P2068" s="94"/>
      <c r="Q2068" s="94"/>
    </row>
    <row r="2069" spans="1:17">
      <c r="A2069" s="66"/>
      <c r="B2069" s="66"/>
      <c r="C2069" s="66"/>
      <c r="D2069" s="66"/>
      <c r="E2069" s="65"/>
      <c r="F2069" s="66"/>
      <c r="G2069" s="66"/>
      <c r="H2069" s="66"/>
      <c r="I2069" s="66"/>
      <c r="J2069" s="66"/>
      <c r="K2069" s="66"/>
      <c r="L2069" s="66"/>
      <c r="M2069" s="66"/>
      <c r="N2069" s="94"/>
      <c r="O2069" s="94"/>
      <c r="P2069" s="94"/>
      <c r="Q2069" s="94"/>
    </row>
    <row r="2070" spans="1:17">
      <c r="A2070" s="66"/>
      <c r="B2070" s="66"/>
      <c r="C2070" s="66"/>
      <c r="D2070" s="66"/>
      <c r="E2070" s="65"/>
      <c r="F2070" s="66"/>
      <c r="G2070" s="66"/>
      <c r="H2070" s="66"/>
      <c r="I2070" s="66"/>
      <c r="J2070" s="66"/>
      <c r="K2070" s="66"/>
      <c r="L2070" s="66"/>
      <c r="M2070" s="66"/>
      <c r="N2070" s="94"/>
      <c r="O2070" s="94"/>
      <c r="P2070" s="94"/>
      <c r="Q2070" s="94"/>
    </row>
    <row r="2071" spans="1:17">
      <c r="A2071" s="66"/>
      <c r="B2071" s="66"/>
      <c r="C2071" s="66"/>
      <c r="D2071" s="66"/>
      <c r="E2071" s="65"/>
      <c r="F2071" s="66"/>
      <c r="G2071" s="66"/>
      <c r="H2071" s="66"/>
      <c r="I2071" s="66"/>
      <c r="J2071" s="66"/>
      <c r="K2071" s="66"/>
      <c r="L2071" s="66"/>
      <c r="M2071" s="66"/>
      <c r="N2071" s="94"/>
      <c r="O2071" s="94"/>
      <c r="P2071" s="94"/>
      <c r="Q2071" s="94"/>
    </row>
    <row r="2072" spans="1:17">
      <c r="A2072" s="66"/>
      <c r="B2072" s="66"/>
      <c r="C2072" s="66"/>
      <c r="D2072" s="66"/>
      <c r="E2072" s="65"/>
      <c r="F2072" s="66"/>
      <c r="G2072" s="66"/>
      <c r="H2072" s="66"/>
      <c r="I2072" s="66"/>
      <c r="J2072" s="66"/>
      <c r="K2072" s="66"/>
      <c r="L2072" s="66"/>
      <c r="M2072" s="66"/>
      <c r="N2072" s="94"/>
      <c r="O2072" s="94"/>
      <c r="P2072" s="94"/>
      <c r="Q2072" s="94"/>
    </row>
    <row r="2073" spans="1:17">
      <c r="A2073" s="66"/>
      <c r="B2073" s="66"/>
      <c r="C2073" s="66"/>
      <c r="D2073" s="66"/>
      <c r="E2073" s="65"/>
      <c r="F2073" s="66"/>
      <c r="G2073" s="66"/>
      <c r="H2073" s="66"/>
      <c r="I2073" s="66"/>
      <c r="J2073" s="66"/>
      <c r="K2073" s="66"/>
      <c r="L2073" s="66"/>
      <c r="M2073" s="66"/>
      <c r="N2073" s="94"/>
      <c r="O2073" s="94"/>
      <c r="P2073" s="94"/>
      <c r="Q2073" s="94"/>
    </row>
    <row r="2074" spans="1:17">
      <c r="A2074" s="66"/>
      <c r="B2074" s="66"/>
      <c r="C2074" s="66"/>
      <c r="D2074" s="66"/>
      <c r="E2074" s="65"/>
      <c r="F2074" s="66"/>
      <c r="G2074" s="66"/>
      <c r="H2074" s="66"/>
      <c r="I2074" s="66"/>
      <c r="J2074" s="66"/>
      <c r="K2074" s="66"/>
      <c r="L2074" s="66"/>
      <c r="M2074" s="66"/>
      <c r="N2074" s="94"/>
      <c r="O2074" s="94"/>
      <c r="P2074" s="94"/>
      <c r="Q2074" s="94"/>
    </row>
    <row r="2075" spans="1:17">
      <c r="A2075" s="66"/>
      <c r="B2075" s="66"/>
      <c r="C2075" s="66"/>
      <c r="D2075" s="66"/>
      <c r="E2075" s="65"/>
      <c r="F2075" s="66"/>
      <c r="G2075" s="66"/>
      <c r="H2075" s="66"/>
      <c r="I2075" s="66"/>
      <c r="J2075" s="66"/>
      <c r="K2075" s="66"/>
      <c r="L2075" s="66"/>
      <c r="M2075" s="66"/>
      <c r="N2075" s="94"/>
      <c r="O2075" s="94"/>
      <c r="P2075" s="94"/>
      <c r="Q2075" s="94"/>
    </row>
    <row r="2076" spans="1:17">
      <c r="A2076" s="66"/>
      <c r="B2076" s="66"/>
      <c r="C2076" s="66"/>
      <c r="D2076" s="66"/>
      <c r="E2076" s="65"/>
      <c r="F2076" s="66"/>
      <c r="G2076" s="66"/>
      <c r="H2076" s="66"/>
      <c r="I2076" s="66"/>
      <c r="J2076" s="66"/>
      <c r="K2076" s="66"/>
      <c r="L2076" s="66"/>
      <c r="M2076" s="66"/>
      <c r="N2076" s="94"/>
      <c r="O2076" s="94"/>
      <c r="P2076" s="94"/>
      <c r="Q2076" s="94"/>
    </row>
    <row r="2077" spans="1:17">
      <c r="A2077" s="66"/>
      <c r="B2077" s="66"/>
      <c r="C2077" s="66"/>
      <c r="D2077" s="66"/>
      <c r="E2077" s="65"/>
      <c r="F2077" s="66"/>
      <c r="G2077" s="66"/>
      <c r="H2077" s="66"/>
      <c r="I2077" s="66"/>
      <c r="J2077" s="66"/>
      <c r="K2077" s="66"/>
      <c r="L2077" s="66"/>
      <c r="M2077" s="66"/>
      <c r="N2077" s="94"/>
      <c r="O2077" s="94"/>
      <c r="P2077" s="94"/>
      <c r="Q2077" s="94"/>
    </row>
    <row r="2078" spans="1:17">
      <c r="A2078" s="66"/>
      <c r="B2078" s="66"/>
      <c r="C2078" s="66"/>
      <c r="D2078" s="66"/>
      <c r="E2078" s="65"/>
      <c r="F2078" s="66"/>
      <c r="G2078" s="66"/>
      <c r="H2078" s="66"/>
      <c r="I2078" s="66"/>
      <c r="J2078" s="66"/>
      <c r="K2078" s="66"/>
      <c r="L2078" s="66"/>
      <c r="M2078" s="66"/>
      <c r="N2078" s="94"/>
      <c r="O2078" s="94"/>
      <c r="P2078" s="94"/>
      <c r="Q2078" s="94"/>
    </row>
    <row r="2079" spans="1:17">
      <c r="A2079" s="66"/>
      <c r="B2079" s="66"/>
      <c r="C2079" s="66"/>
      <c r="D2079" s="66"/>
      <c r="E2079" s="65"/>
      <c r="F2079" s="66"/>
      <c r="G2079" s="66"/>
      <c r="H2079" s="66"/>
      <c r="I2079" s="66"/>
      <c r="J2079" s="66"/>
      <c r="K2079" s="66"/>
      <c r="L2079" s="66"/>
      <c r="M2079" s="66"/>
      <c r="N2079" s="94"/>
      <c r="O2079" s="94"/>
      <c r="P2079" s="94"/>
      <c r="Q2079" s="94"/>
    </row>
    <row r="2080" spans="1:17">
      <c r="A2080" s="66"/>
      <c r="B2080" s="66"/>
      <c r="C2080" s="66"/>
      <c r="D2080" s="66"/>
      <c r="E2080" s="65"/>
      <c r="F2080" s="66"/>
      <c r="G2080" s="66"/>
      <c r="H2080" s="66"/>
      <c r="I2080" s="66"/>
      <c r="J2080" s="66"/>
      <c r="K2080" s="66"/>
      <c r="L2080" s="66"/>
      <c r="M2080" s="66"/>
      <c r="N2080" s="94"/>
      <c r="O2080" s="94"/>
      <c r="P2080" s="94"/>
      <c r="Q2080" s="94"/>
    </row>
    <row r="2081" spans="1:17">
      <c r="A2081" s="66"/>
      <c r="B2081" s="66"/>
      <c r="C2081" s="66"/>
      <c r="D2081" s="66"/>
      <c r="E2081" s="65"/>
      <c r="F2081" s="66"/>
      <c r="G2081" s="66"/>
      <c r="H2081" s="66"/>
      <c r="I2081" s="66"/>
      <c r="J2081" s="66"/>
      <c r="K2081" s="66"/>
      <c r="L2081" s="66"/>
      <c r="M2081" s="66"/>
      <c r="N2081" s="94"/>
      <c r="O2081" s="94"/>
      <c r="P2081" s="94"/>
      <c r="Q2081" s="94"/>
    </row>
    <row r="2082" spans="1:17">
      <c r="A2082" s="66"/>
      <c r="B2082" s="66"/>
      <c r="C2082" s="66"/>
      <c r="D2082" s="66"/>
      <c r="E2082" s="65"/>
      <c r="F2082" s="66"/>
      <c r="G2082" s="66"/>
      <c r="H2082" s="66"/>
      <c r="I2082" s="66"/>
      <c r="J2082" s="66"/>
      <c r="K2082" s="66"/>
      <c r="L2082" s="66"/>
      <c r="M2082" s="66"/>
      <c r="N2082" s="94"/>
      <c r="O2082" s="94"/>
      <c r="P2082" s="94"/>
      <c r="Q2082" s="94"/>
    </row>
    <row r="2083" spans="1:17">
      <c r="A2083" s="66"/>
      <c r="B2083" s="66"/>
      <c r="C2083" s="66"/>
      <c r="D2083" s="66"/>
      <c r="E2083" s="65"/>
      <c r="F2083" s="66"/>
      <c r="G2083" s="66"/>
      <c r="H2083" s="66"/>
      <c r="I2083" s="66"/>
      <c r="J2083" s="66"/>
      <c r="K2083" s="66"/>
      <c r="L2083" s="66"/>
      <c r="M2083" s="66"/>
      <c r="N2083" s="94"/>
      <c r="O2083" s="94"/>
      <c r="P2083" s="94"/>
      <c r="Q2083" s="94"/>
    </row>
    <row r="2084" spans="1:17">
      <c r="A2084" s="66"/>
      <c r="B2084" s="66"/>
      <c r="C2084" s="66"/>
      <c r="D2084" s="66"/>
      <c r="E2084" s="65"/>
      <c r="F2084" s="66"/>
      <c r="G2084" s="66"/>
      <c r="H2084" s="66"/>
      <c r="I2084" s="66"/>
      <c r="J2084" s="66"/>
      <c r="K2084" s="66"/>
      <c r="L2084" s="66"/>
      <c r="M2084" s="66"/>
      <c r="N2084" s="94"/>
      <c r="O2084" s="94"/>
      <c r="P2084" s="94"/>
      <c r="Q2084" s="94"/>
    </row>
    <row r="2085" spans="1:17">
      <c r="A2085" s="66"/>
      <c r="B2085" s="66"/>
      <c r="C2085" s="66"/>
      <c r="D2085" s="66"/>
      <c r="E2085" s="65"/>
      <c r="F2085" s="66"/>
      <c r="G2085" s="66"/>
      <c r="H2085" s="66"/>
      <c r="I2085" s="66"/>
      <c r="J2085" s="66"/>
      <c r="K2085" s="66"/>
      <c r="L2085" s="66"/>
      <c r="M2085" s="66"/>
      <c r="N2085" s="94"/>
      <c r="O2085" s="94"/>
      <c r="P2085" s="94"/>
      <c r="Q2085" s="94"/>
    </row>
    <row r="2086" spans="1:17">
      <c r="A2086" s="66"/>
      <c r="B2086" s="66"/>
      <c r="C2086" s="66"/>
      <c r="D2086" s="66"/>
      <c r="E2086" s="65"/>
      <c r="F2086" s="66"/>
      <c r="G2086" s="66"/>
      <c r="H2086" s="66"/>
      <c r="I2086" s="66"/>
      <c r="J2086" s="66"/>
      <c r="K2086" s="66"/>
      <c r="L2086" s="66"/>
      <c r="M2086" s="66"/>
      <c r="N2086" s="94"/>
      <c r="O2086" s="94"/>
      <c r="P2086" s="94"/>
      <c r="Q2086" s="94"/>
    </row>
    <row r="2087" spans="1:17">
      <c r="A2087" s="66"/>
      <c r="B2087" s="66"/>
      <c r="C2087" s="66"/>
      <c r="D2087" s="66"/>
      <c r="E2087" s="65"/>
      <c r="F2087" s="66"/>
      <c r="G2087" s="66"/>
      <c r="H2087" s="66"/>
      <c r="I2087" s="66"/>
      <c r="J2087" s="66"/>
      <c r="K2087" s="66"/>
      <c r="L2087" s="66"/>
      <c r="M2087" s="66"/>
      <c r="N2087" s="94"/>
      <c r="O2087" s="94"/>
      <c r="P2087" s="94"/>
      <c r="Q2087" s="94"/>
    </row>
    <row r="2088" spans="1:17">
      <c r="A2088" s="66"/>
      <c r="B2088" s="66"/>
      <c r="C2088" s="66"/>
      <c r="D2088" s="66"/>
      <c r="E2088" s="65"/>
      <c r="F2088" s="66"/>
      <c r="G2088" s="66"/>
      <c r="H2088" s="66"/>
      <c r="I2088" s="66"/>
      <c r="J2088" s="66"/>
      <c r="K2088" s="66"/>
      <c r="L2088" s="66"/>
      <c r="M2088" s="66"/>
      <c r="N2088" s="94"/>
      <c r="O2088" s="94"/>
      <c r="P2088" s="94"/>
      <c r="Q2088" s="94"/>
    </row>
    <row r="2089" spans="1:17">
      <c r="A2089" s="66"/>
      <c r="B2089" s="66"/>
      <c r="C2089" s="66"/>
      <c r="D2089" s="66"/>
      <c r="E2089" s="65"/>
      <c r="F2089" s="66"/>
      <c r="G2089" s="66"/>
      <c r="H2089" s="66"/>
      <c r="I2089" s="66"/>
      <c r="J2089" s="66"/>
      <c r="K2089" s="66"/>
      <c r="L2089" s="66"/>
      <c r="M2089" s="66"/>
      <c r="N2089" s="94"/>
      <c r="O2089" s="94"/>
      <c r="P2089" s="94"/>
      <c r="Q2089" s="94"/>
    </row>
    <row r="2090" spans="1:17">
      <c r="A2090" s="66"/>
      <c r="B2090" s="66"/>
      <c r="C2090" s="66"/>
      <c r="D2090" s="66"/>
      <c r="E2090" s="65"/>
      <c r="F2090" s="66"/>
      <c r="G2090" s="66"/>
      <c r="H2090" s="66"/>
      <c r="I2090" s="66"/>
      <c r="J2090" s="66"/>
      <c r="K2090" s="66"/>
      <c r="L2090" s="66"/>
      <c r="M2090" s="66"/>
      <c r="N2090" s="94"/>
      <c r="O2090" s="94"/>
      <c r="P2090" s="94"/>
      <c r="Q2090" s="94"/>
    </row>
    <row r="2091" spans="1:17">
      <c r="A2091" s="66"/>
      <c r="B2091" s="66"/>
      <c r="C2091" s="66"/>
      <c r="D2091" s="66"/>
      <c r="E2091" s="65"/>
      <c r="F2091" s="66"/>
      <c r="G2091" s="66"/>
      <c r="H2091" s="66"/>
      <c r="I2091" s="66"/>
      <c r="J2091" s="66"/>
      <c r="K2091" s="66"/>
      <c r="L2091" s="66"/>
      <c r="M2091" s="66"/>
      <c r="N2091" s="94"/>
      <c r="O2091" s="94"/>
      <c r="P2091" s="94"/>
      <c r="Q2091" s="94"/>
    </row>
    <row r="2092" spans="1:17">
      <c r="A2092" s="66"/>
      <c r="B2092" s="66"/>
      <c r="C2092" s="66"/>
      <c r="D2092" s="66"/>
      <c r="E2092" s="65"/>
      <c r="F2092" s="66"/>
      <c r="G2092" s="66"/>
      <c r="H2092" s="66"/>
      <c r="I2092" s="66"/>
      <c r="J2092" s="66"/>
      <c r="K2092" s="66"/>
      <c r="L2092" s="66"/>
      <c r="M2092" s="66"/>
      <c r="N2092" s="94"/>
      <c r="O2092" s="94"/>
      <c r="P2092" s="94"/>
      <c r="Q2092" s="94"/>
    </row>
    <row r="2093" spans="1:17">
      <c r="A2093" s="66"/>
      <c r="B2093" s="66"/>
      <c r="C2093" s="66"/>
      <c r="D2093" s="66"/>
      <c r="E2093" s="65"/>
      <c r="F2093" s="66"/>
      <c r="G2093" s="66"/>
      <c r="H2093" s="66"/>
      <c r="I2093" s="66"/>
      <c r="J2093" s="66"/>
      <c r="K2093" s="66"/>
      <c r="L2093" s="66"/>
      <c r="M2093" s="66"/>
      <c r="N2093" s="94"/>
      <c r="O2093" s="94"/>
      <c r="P2093" s="94"/>
      <c r="Q2093" s="94"/>
    </row>
    <row r="2094" spans="1:17">
      <c r="A2094" s="66"/>
      <c r="B2094" s="66"/>
      <c r="C2094" s="66"/>
      <c r="D2094" s="66"/>
      <c r="E2094" s="65"/>
      <c r="F2094" s="66"/>
      <c r="G2094" s="66"/>
      <c r="H2094" s="66"/>
      <c r="I2094" s="66"/>
      <c r="J2094" s="66"/>
      <c r="K2094" s="66"/>
      <c r="L2094" s="66"/>
      <c r="M2094" s="66"/>
      <c r="N2094" s="94"/>
      <c r="O2094" s="94"/>
      <c r="P2094" s="94"/>
      <c r="Q2094" s="94"/>
    </row>
    <row r="2095" spans="1:17">
      <c r="A2095" s="66"/>
      <c r="B2095" s="66"/>
      <c r="C2095" s="66"/>
      <c r="D2095" s="66"/>
      <c r="E2095" s="65"/>
      <c r="F2095" s="66"/>
      <c r="G2095" s="66"/>
      <c r="H2095" s="66"/>
      <c r="I2095" s="66"/>
      <c r="J2095" s="66"/>
      <c r="K2095" s="66"/>
      <c r="L2095" s="66"/>
      <c r="M2095" s="66"/>
      <c r="N2095" s="94"/>
      <c r="O2095" s="94"/>
      <c r="P2095" s="94"/>
      <c r="Q2095" s="94"/>
    </row>
    <row r="2096" spans="1:17">
      <c r="A2096" s="66"/>
      <c r="B2096" s="66"/>
      <c r="C2096" s="66"/>
      <c r="D2096" s="66"/>
      <c r="E2096" s="65"/>
      <c r="F2096" s="66"/>
      <c r="G2096" s="66"/>
      <c r="H2096" s="66"/>
      <c r="I2096" s="66"/>
      <c r="J2096" s="66"/>
      <c r="K2096" s="66"/>
      <c r="L2096" s="66"/>
      <c r="M2096" s="66"/>
      <c r="N2096" s="94"/>
      <c r="O2096" s="94"/>
      <c r="P2096" s="94"/>
      <c r="Q2096" s="94"/>
    </row>
    <row r="2097" spans="1:17">
      <c r="A2097" s="66"/>
      <c r="B2097" s="66"/>
      <c r="C2097" s="66"/>
      <c r="D2097" s="66"/>
      <c r="E2097" s="65"/>
      <c r="F2097" s="66"/>
      <c r="G2097" s="66"/>
      <c r="H2097" s="66"/>
      <c r="I2097" s="66"/>
      <c r="J2097" s="66"/>
      <c r="K2097" s="66"/>
      <c r="L2097" s="66"/>
      <c r="M2097" s="66"/>
      <c r="N2097" s="94"/>
      <c r="O2097" s="94"/>
      <c r="P2097" s="94"/>
      <c r="Q2097" s="94"/>
    </row>
    <row r="2098" spans="1:17">
      <c r="A2098" s="66"/>
      <c r="B2098" s="66"/>
      <c r="C2098" s="66"/>
      <c r="D2098" s="66"/>
      <c r="E2098" s="65"/>
      <c r="F2098" s="66"/>
      <c r="G2098" s="66"/>
      <c r="H2098" s="66"/>
      <c r="I2098" s="66"/>
      <c r="J2098" s="66"/>
      <c r="K2098" s="66"/>
      <c r="L2098" s="66"/>
      <c r="M2098" s="66"/>
      <c r="N2098" s="94"/>
      <c r="O2098" s="94"/>
      <c r="P2098" s="94"/>
      <c r="Q2098" s="94"/>
    </row>
    <row r="2099" spans="1:17">
      <c r="A2099" s="66"/>
      <c r="B2099" s="66"/>
      <c r="C2099" s="66"/>
      <c r="D2099" s="66"/>
      <c r="E2099" s="65"/>
      <c r="F2099" s="66"/>
      <c r="G2099" s="66"/>
      <c r="H2099" s="66"/>
      <c r="I2099" s="66"/>
      <c r="J2099" s="66"/>
      <c r="K2099" s="66"/>
      <c r="L2099" s="66"/>
      <c r="M2099" s="66"/>
      <c r="N2099" s="94"/>
      <c r="O2099" s="94"/>
      <c r="P2099" s="94"/>
      <c r="Q2099" s="94"/>
    </row>
    <row r="2100" spans="1:17">
      <c r="A2100" s="66"/>
      <c r="B2100" s="66"/>
      <c r="C2100" s="66"/>
      <c r="D2100" s="66"/>
      <c r="E2100" s="65"/>
      <c r="F2100" s="66"/>
      <c r="G2100" s="66"/>
      <c r="H2100" s="66"/>
      <c r="I2100" s="66"/>
      <c r="J2100" s="66"/>
      <c r="K2100" s="66"/>
      <c r="L2100" s="66"/>
      <c r="M2100" s="66"/>
      <c r="N2100" s="94"/>
      <c r="O2100" s="94"/>
      <c r="P2100" s="94"/>
      <c r="Q2100" s="94"/>
    </row>
    <row r="2101" spans="1:17">
      <c r="A2101" s="66"/>
      <c r="B2101" s="66"/>
      <c r="C2101" s="66"/>
      <c r="D2101" s="66"/>
      <c r="E2101" s="65"/>
      <c r="F2101" s="66"/>
      <c r="G2101" s="66"/>
      <c r="H2101" s="66"/>
      <c r="I2101" s="66"/>
      <c r="J2101" s="66"/>
      <c r="K2101" s="66"/>
      <c r="L2101" s="66"/>
      <c r="M2101" s="66"/>
      <c r="N2101" s="94"/>
      <c r="O2101" s="94"/>
      <c r="P2101" s="94"/>
      <c r="Q2101" s="94"/>
    </row>
    <row r="2102" spans="1:17">
      <c r="A2102" s="66"/>
      <c r="B2102" s="66"/>
      <c r="C2102" s="66"/>
      <c r="D2102" s="66"/>
      <c r="E2102" s="65"/>
      <c r="F2102" s="66"/>
      <c r="G2102" s="66"/>
      <c r="H2102" s="66"/>
      <c r="I2102" s="66"/>
      <c r="J2102" s="66"/>
      <c r="K2102" s="66"/>
      <c r="L2102" s="66"/>
      <c r="M2102" s="66"/>
      <c r="N2102" s="94"/>
      <c r="O2102" s="94"/>
      <c r="P2102" s="94"/>
      <c r="Q2102" s="94"/>
    </row>
    <row r="2103" spans="1:17">
      <c r="A2103" s="66"/>
      <c r="B2103" s="66"/>
      <c r="C2103" s="66"/>
      <c r="D2103" s="66"/>
      <c r="E2103" s="65"/>
      <c r="F2103" s="66"/>
      <c r="G2103" s="66"/>
      <c r="H2103" s="66"/>
      <c r="I2103" s="66"/>
      <c r="J2103" s="66"/>
      <c r="K2103" s="66"/>
      <c r="L2103" s="66"/>
      <c r="M2103" s="66"/>
      <c r="N2103" s="94"/>
      <c r="O2103" s="94"/>
      <c r="P2103" s="94"/>
      <c r="Q2103" s="94"/>
    </row>
    <row r="2104" spans="1:17">
      <c r="A2104" s="66"/>
      <c r="B2104" s="66"/>
      <c r="C2104" s="66"/>
      <c r="D2104" s="66"/>
      <c r="E2104" s="65"/>
      <c r="F2104" s="66"/>
      <c r="G2104" s="66"/>
      <c r="H2104" s="66"/>
      <c r="I2104" s="66"/>
      <c r="J2104" s="66"/>
      <c r="K2104" s="66"/>
      <c r="L2104" s="66"/>
      <c r="M2104" s="66"/>
      <c r="N2104" s="94"/>
      <c r="O2104" s="94"/>
      <c r="P2104" s="94"/>
      <c r="Q2104" s="94"/>
    </row>
    <row r="2105" spans="1:17">
      <c r="A2105" s="66"/>
      <c r="B2105" s="66"/>
      <c r="C2105" s="66"/>
      <c r="D2105" s="66"/>
      <c r="E2105" s="65"/>
      <c r="F2105" s="66"/>
      <c r="G2105" s="66"/>
      <c r="H2105" s="66"/>
      <c r="I2105" s="66"/>
      <c r="J2105" s="66"/>
      <c r="K2105" s="66"/>
      <c r="L2105" s="66"/>
      <c r="M2105" s="66"/>
      <c r="N2105" s="94"/>
      <c r="O2105" s="94"/>
      <c r="P2105" s="94"/>
      <c r="Q2105" s="94"/>
    </row>
    <row r="2106" spans="1:17">
      <c r="A2106" s="66"/>
      <c r="B2106" s="66"/>
      <c r="C2106" s="66"/>
      <c r="D2106" s="66"/>
      <c r="E2106" s="65"/>
      <c r="F2106" s="66"/>
      <c r="G2106" s="66"/>
      <c r="H2106" s="66"/>
      <c r="I2106" s="66"/>
      <c r="J2106" s="66"/>
      <c r="K2106" s="66"/>
      <c r="L2106" s="66"/>
      <c r="M2106" s="66"/>
      <c r="N2106" s="94"/>
      <c r="O2106" s="94"/>
      <c r="P2106" s="94"/>
      <c r="Q2106" s="94"/>
    </row>
    <row r="2107" spans="1:17">
      <c r="A2107" s="66"/>
      <c r="B2107" s="66"/>
      <c r="C2107" s="66"/>
      <c r="D2107" s="66"/>
      <c r="E2107" s="65"/>
      <c r="F2107" s="66"/>
      <c r="G2107" s="66"/>
      <c r="H2107" s="66"/>
      <c r="I2107" s="66"/>
      <c r="J2107" s="66"/>
      <c r="K2107" s="66"/>
      <c r="L2107" s="66"/>
      <c r="M2107" s="66"/>
      <c r="N2107" s="94"/>
      <c r="O2107" s="94"/>
      <c r="P2107" s="94"/>
      <c r="Q2107" s="94"/>
    </row>
    <row r="2108" spans="1:17">
      <c r="A2108" s="66"/>
      <c r="B2108" s="66"/>
      <c r="C2108" s="66"/>
      <c r="D2108" s="66"/>
      <c r="E2108" s="65"/>
      <c r="F2108" s="66"/>
      <c r="G2108" s="66"/>
      <c r="H2108" s="66"/>
      <c r="I2108" s="66"/>
      <c r="J2108" s="66"/>
      <c r="K2108" s="66"/>
      <c r="L2108" s="66"/>
      <c r="M2108" s="66"/>
      <c r="N2108" s="94"/>
      <c r="O2108" s="94"/>
      <c r="P2108" s="94"/>
      <c r="Q2108" s="94"/>
    </row>
    <row r="2109" spans="1:17">
      <c r="A2109" s="66"/>
      <c r="B2109" s="66"/>
      <c r="C2109" s="66"/>
      <c r="D2109" s="66"/>
      <c r="E2109" s="65"/>
      <c r="F2109" s="66"/>
      <c r="G2109" s="66"/>
      <c r="H2109" s="66"/>
      <c r="I2109" s="66"/>
      <c r="J2109" s="66"/>
      <c r="K2109" s="66"/>
      <c r="L2109" s="66"/>
      <c r="M2109" s="66"/>
      <c r="N2109" s="94"/>
      <c r="O2109" s="94"/>
      <c r="P2109" s="94"/>
      <c r="Q2109" s="94"/>
    </row>
    <row r="2110" spans="1:17">
      <c r="A2110" s="66"/>
      <c r="B2110" s="66"/>
      <c r="C2110" s="66"/>
      <c r="D2110" s="66"/>
      <c r="E2110" s="65"/>
      <c r="F2110" s="66"/>
      <c r="G2110" s="66"/>
      <c r="H2110" s="66"/>
      <c r="I2110" s="66"/>
      <c r="J2110" s="66"/>
      <c r="K2110" s="66"/>
      <c r="L2110" s="66"/>
      <c r="M2110" s="66"/>
      <c r="N2110" s="94"/>
      <c r="O2110" s="94"/>
      <c r="P2110" s="94"/>
      <c r="Q2110" s="94"/>
    </row>
    <row r="2111" spans="1:17">
      <c r="A2111" s="66"/>
      <c r="B2111" s="66"/>
      <c r="C2111" s="66"/>
      <c r="D2111" s="66"/>
      <c r="E2111" s="65"/>
      <c r="F2111" s="66"/>
      <c r="G2111" s="66"/>
      <c r="H2111" s="66"/>
      <c r="I2111" s="66"/>
      <c r="J2111" s="66"/>
      <c r="K2111" s="66"/>
      <c r="L2111" s="66"/>
      <c r="M2111" s="66"/>
      <c r="N2111" s="94"/>
      <c r="O2111" s="94"/>
      <c r="P2111" s="94"/>
      <c r="Q2111" s="94"/>
    </row>
    <row r="2112" spans="1:17">
      <c r="A2112" s="66"/>
      <c r="B2112" s="66"/>
      <c r="C2112" s="66"/>
      <c r="D2112" s="66"/>
      <c r="E2112" s="65"/>
      <c r="F2112" s="66"/>
      <c r="G2112" s="66"/>
      <c r="H2112" s="66"/>
      <c r="I2112" s="66"/>
      <c r="J2112" s="66"/>
      <c r="K2112" s="66"/>
      <c r="L2112" s="66"/>
      <c r="M2112" s="66"/>
      <c r="N2112" s="94"/>
      <c r="O2112" s="94"/>
      <c r="P2112" s="94"/>
      <c r="Q2112" s="94"/>
    </row>
    <row r="2113" spans="1:17">
      <c r="A2113" s="66"/>
      <c r="B2113" s="66"/>
      <c r="C2113" s="66"/>
      <c r="D2113" s="66"/>
      <c r="E2113" s="65"/>
      <c r="F2113" s="66"/>
      <c r="G2113" s="66"/>
      <c r="H2113" s="66"/>
      <c r="I2113" s="66"/>
      <c r="J2113" s="66"/>
      <c r="K2113" s="66"/>
      <c r="L2113" s="66"/>
      <c r="M2113" s="66"/>
      <c r="N2113" s="94"/>
      <c r="O2113" s="94"/>
      <c r="P2113" s="94"/>
      <c r="Q2113" s="94"/>
    </row>
    <row r="2114" spans="1:17">
      <c r="A2114" s="66"/>
      <c r="B2114" s="66"/>
      <c r="C2114" s="66"/>
      <c r="D2114" s="66"/>
      <c r="E2114" s="65"/>
      <c r="F2114" s="66"/>
      <c r="G2114" s="66"/>
      <c r="H2114" s="66"/>
      <c r="I2114" s="66"/>
      <c r="J2114" s="66"/>
      <c r="K2114" s="66"/>
      <c r="L2114" s="66"/>
      <c r="M2114" s="66"/>
      <c r="N2114" s="94"/>
      <c r="O2114" s="94"/>
      <c r="P2114" s="94"/>
      <c r="Q2114" s="94"/>
    </row>
    <row r="2115" spans="1:17">
      <c r="A2115" s="66"/>
      <c r="B2115" s="66"/>
      <c r="C2115" s="66"/>
      <c r="D2115" s="66"/>
      <c r="E2115" s="65"/>
      <c r="F2115" s="66"/>
      <c r="G2115" s="66"/>
      <c r="H2115" s="66"/>
      <c r="I2115" s="66"/>
      <c r="J2115" s="66"/>
      <c r="K2115" s="66"/>
      <c r="L2115" s="66"/>
      <c r="M2115" s="66"/>
      <c r="N2115" s="94"/>
      <c r="O2115" s="94"/>
      <c r="P2115" s="94"/>
      <c r="Q2115" s="94"/>
    </row>
    <row r="2116" spans="1:17">
      <c r="A2116" s="66"/>
      <c r="B2116" s="66"/>
      <c r="C2116" s="66"/>
      <c r="D2116" s="66"/>
      <c r="E2116" s="65"/>
      <c r="F2116" s="66"/>
      <c r="G2116" s="66"/>
      <c r="H2116" s="66"/>
      <c r="I2116" s="66"/>
      <c r="J2116" s="66"/>
      <c r="K2116" s="66"/>
      <c r="L2116" s="66"/>
      <c r="M2116" s="66"/>
      <c r="N2116" s="94"/>
      <c r="O2116" s="94"/>
      <c r="P2116" s="94"/>
      <c r="Q2116" s="94"/>
    </row>
    <row r="2117" spans="1:17">
      <c r="A2117" s="66"/>
      <c r="B2117" s="66"/>
      <c r="C2117" s="66"/>
      <c r="D2117" s="66"/>
      <c r="E2117" s="65"/>
      <c r="F2117" s="66"/>
      <c r="G2117" s="66"/>
      <c r="H2117" s="66"/>
      <c r="I2117" s="66"/>
      <c r="J2117" s="66"/>
      <c r="K2117" s="66"/>
      <c r="L2117" s="66"/>
      <c r="M2117" s="66"/>
      <c r="N2117" s="94"/>
      <c r="O2117" s="94"/>
      <c r="P2117" s="94"/>
      <c r="Q2117" s="94"/>
    </row>
    <row r="2118" spans="1:17">
      <c r="A2118" s="66"/>
      <c r="B2118" s="66"/>
      <c r="C2118" s="66"/>
      <c r="D2118" s="66"/>
      <c r="E2118" s="65"/>
      <c r="F2118" s="66"/>
      <c r="G2118" s="66"/>
      <c r="H2118" s="66"/>
      <c r="I2118" s="66"/>
      <c r="J2118" s="66"/>
      <c r="K2118" s="66"/>
      <c r="L2118" s="66"/>
      <c r="M2118" s="66"/>
      <c r="N2118" s="94"/>
      <c r="O2118" s="94"/>
      <c r="P2118" s="94"/>
      <c r="Q2118" s="94"/>
    </row>
    <row r="2119" spans="1:17">
      <c r="A2119" s="66"/>
      <c r="B2119" s="66"/>
      <c r="C2119" s="66"/>
      <c r="D2119" s="66"/>
      <c r="E2119" s="65"/>
      <c r="F2119" s="66"/>
      <c r="G2119" s="66"/>
      <c r="H2119" s="66"/>
      <c r="I2119" s="66"/>
      <c r="J2119" s="66"/>
      <c r="K2119" s="66"/>
      <c r="L2119" s="66"/>
      <c r="M2119" s="66"/>
      <c r="N2119" s="94"/>
      <c r="O2119" s="94"/>
      <c r="P2119" s="94"/>
      <c r="Q2119" s="94"/>
    </row>
    <row r="2120" spans="1:17">
      <c r="A2120" s="66"/>
      <c r="B2120" s="66"/>
      <c r="C2120" s="66"/>
      <c r="D2120" s="66"/>
      <c r="E2120" s="65"/>
      <c r="F2120" s="66"/>
      <c r="G2120" s="66"/>
      <c r="H2120" s="66"/>
      <c r="I2120" s="66"/>
      <c r="J2120" s="66"/>
      <c r="K2120" s="66"/>
      <c r="L2120" s="66"/>
      <c r="M2120" s="66"/>
      <c r="N2120" s="94"/>
      <c r="O2120" s="94"/>
      <c r="P2120" s="94"/>
      <c r="Q2120" s="94"/>
    </row>
    <row r="2121" spans="1:17">
      <c r="A2121" s="66"/>
      <c r="B2121" s="66"/>
      <c r="C2121" s="66"/>
      <c r="D2121" s="66"/>
      <c r="E2121" s="65"/>
      <c r="F2121" s="66"/>
      <c r="G2121" s="66"/>
      <c r="H2121" s="66"/>
      <c r="I2121" s="66"/>
      <c r="J2121" s="66"/>
      <c r="K2121" s="66"/>
      <c r="L2121" s="66"/>
      <c r="M2121" s="66"/>
      <c r="N2121" s="94"/>
      <c r="O2121" s="94"/>
      <c r="P2121" s="94"/>
      <c r="Q2121" s="94"/>
    </row>
    <row r="2122" spans="1:17">
      <c r="A2122" s="66"/>
      <c r="B2122" s="66"/>
      <c r="C2122" s="66"/>
      <c r="D2122" s="66"/>
      <c r="E2122" s="65"/>
      <c r="F2122" s="66"/>
      <c r="G2122" s="66"/>
      <c r="H2122" s="66"/>
      <c r="I2122" s="66"/>
      <c r="J2122" s="66"/>
      <c r="K2122" s="66"/>
      <c r="L2122" s="66"/>
      <c r="M2122" s="66"/>
      <c r="N2122" s="94"/>
      <c r="O2122" s="94"/>
      <c r="P2122" s="94"/>
      <c r="Q2122" s="94"/>
    </row>
    <row r="2123" spans="1:17">
      <c r="A2123" s="66"/>
      <c r="B2123" s="66"/>
      <c r="C2123" s="66"/>
      <c r="D2123" s="66"/>
      <c r="E2123" s="65"/>
      <c r="F2123" s="66"/>
      <c r="G2123" s="66"/>
      <c r="H2123" s="66"/>
      <c r="I2123" s="66"/>
      <c r="J2123" s="66"/>
      <c r="K2123" s="66"/>
      <c r="L2123" s="66"/>
      <c r="M2123" s="66"/>
      <c r="N2123" s="94"/>
      <c r="O2123" s="94"/>
      <c r="P2123" s="94"/>
      <c r="Q2123" s="94"/>
    </row>
    <row r="2124" spans="1:17">
      <c r="A2124" s="66"/>
      <c r="B2124" s="66"/>
      <c r="C2124" s="66"/>
      <c r="D2124" s="66"/>
      <c r="E2124" s="65"/>
      <c r="F2124" s="66"/>
      <c r="G2124" s="66"/>
      <c r="H2124" s="66"/>
      <c r="I2124" s="66"/>
      <c r="J2124" s="66"/>
      <c r="K2124" s="66"/>
      <c r="L2124" s="66"/>
      <c r="M2124" s="66"/>
      <c r="N2124" s="94"/>
      <c r="O2124" s="94"/>
      <c r="P2124" s="94"/>
      <c r="Q2124" s="94"/>
    </row>
    <row r="2125" spans="1:17">
      <c r="A2125" s="66"/>
      <c r="B2125" s="66"/>
      <c r="C2125" s="66"/>
      <c r="D2125" s="66"/>
      <c r="E2125" s="65"/>
      <c r="F2125" s="66"/>
      <c r="G2125" s="66"/>
      <c r="H2125" s="66"/>
      <c r="I2125" s="66"/>
      <c r="J2125" s="66"/>
      <c r="K2125" s="66"/>
      <c r="L2125" s="66"/>
      <c r="M2125" s="66"/>
      <c r="N2125" s="94"/>
      <c r="O2125" s="94"/>
      <c r="P2125" s="94"/>
      <c r="Q2125" s="94"/>
    </row>
    <row r="2126" spans="1:17">
      <c r="A2126" s="66"/>
      <c r="B2126" s="66"/>
      <c r="C2126" s="66"/>
      <c r="D2126" s="66"/>
      <c r="E2126" s="65"/>
      <c r="F2126" s="66"/>
      <c r="G2126" s="66"/>
      <c r="H2126" s="66"/>
      <c r="I2126" s="66"/>
      <c r="J2126" s="66"/>
      <c r="K2126" s="66"/>
      <c r="L2126" s="66"/>
      <c r="M2126" s="66"/>
      <c r="N2126" s="94"/>
      <c r="O2126" s="94"/>
      <c r="P2126" s="94"/>
      <c r="Q2126" s="94"/>
    </row>
    <row r="2127" spans="1:17">
      <c r="A2127" s="66"/>
      <c r="B2127" s="66"/>
      <c r="C2127" s="66"/>
      <c r="D2127" s="66"/>
      <c r="E2127" s="65"/>
      <c r="F2127" s="66"/>
      <c r="G2127" s="66"/>
      <c r="H2127" s="66"/>
      <c r="I2127" s="66"/>
      <c r="J2127" s="66"/>
      <c r="K2127" s="66"/>
      <c r="L2127" s="66"/>
      <c r="M2127" s="66"/>
      <c r="N2127" s="94"/>
      <c r="O2127" s="94"/>
      <c r="P2127" s="94"/>
      <c r="Q2127" s="94"/>
    </row>
    <row r="2128" spans="1:17">
      <c r="A2128" s="66"/>
      <c r="B2128" s="66"/>
      <c r="C2128" s="66"/>
      <c r="D2128" s="66"/>
      <c r="E2128" s="65"/>
      <c r="F2128" s="66"/>
      <c r="G2128" s="66"/>
      <c r="H2128" s="66"/>
      <c r="I2128" s="66"/>
      <c r="J2128" s="66"/>
      <c r="K2128" s="66"/>
      <c r="L2128" s="66"/>
      <c r="M2128" s="66"/>
      <c r="N2128" s="94"/>
      <c r="O2128" s="94"/>
      <c r="P2128" s="94"/>
      <c r="Q2128" s="94"/>
    </row>
    <row r="2129" spans="1:17">
      <c r="A2129" s="66"/>
      <c r="B2129" s="66"/>
      <c r="C2129" s="66"/>
      <c r="D2129" s="66"/>
      <c r="E2129" s="65"/>
      <c r="F2129" s="66"/>
      <c r="G2129" s="66"/>
      <c r="H2129" s="66"/>
      <c r="I2129" s="66"/>
      <c r="J2129" s="66"/>
      <c r="K2129" s="66"/>
      <c r="L2129" s="66"/>
      <c r="M2129" s="66"/>
      <c r="N2129" s="94"/>
      <c r="O2129" s="94"/>
      <c r="P2129" s="94"/>
      <c r="Q2129" s="94"/>
    </row>
    <row r="2130" spans="1:17">
      <c r="A2130" s="66"/>
      <c r="B2130" s="66"/>
      <c r="C2130" s="66"/>
      <c r="D2130" s="66"/>
      <c r="E2130" s="65"/>
      <c r="F2130" s="66"/>
      <c r="G2130" s="66"/>
      <c r="H2130" s="66"/>
      <c r="I2130" s="66"/>
      <c r="J2130" s="66"/>
      <c r="K2130" s="66"/>
      <c r="L2130" s="66"/>
      <c r="M2130" s="66"/>
      <c r="N2130" s="94"/>
      <c r="O2130" s="94"/>
      <c r="P2130" s="94"/>
      <c r="Q2130" s="94"/>
    </row>
    <row r="2131" spans="1:17">
      <c r="A2131" s="66"/>
      <c r="B2131" s="66"/>
      <c r="C2131" s="66"/>
      <c r="D2131" s="66"/>
      <c r="E2131" s="65"/>
      <c r="F2131" s="66"/>
      <c r="G2131" s="66"/>
      <c r="H2131" s="66"/>
      <c r="I2131" s="66"/>
      <c r="J2131" s="66"/>
      <c r="K2131" s="66"/>
      <c r="L2131" s="66"/>
      <c r="M2131" s="66"/>
      <c r="N2131" s="94"/>
      <c r="O2131" s="94"/>
      <c r="P2131" s="94"/>
      <c r="Q2131" s="94"/>
    </row>
    <row r="2132" spans="1:17">
      <c r="A2132" s="66"/>
      <c r="B2132" s="66"/>
      <c r="C2132" s="66"/>
      <c r="D2132" s="66"/>
      <c r="E2132" s="65"/>
      <c r="F2132" s="66"/>
      <c r="G2132" s="66"/>
      <c r="H2132" s="66"/>
      <c r="I2132" s="66"/>
      <c r="J2132" s="66"/>
      <c r="K2132" s="66"/>
      <c r="L2132" s="66"/>
      <c r="M2132" s="66"/>
      <c r="N2132" s="94"/>
      <c r="O2132" s="94"/>
      <c r="P2132" s="94"/>
      <c r="Q2132" s="94"/>
    </row>
    <row r="2133" spans="1:17">
      <c r="A2133" s="66"/>
      <c r="B2133" s="66"/>
      <c r="C2133" s="66"/>
      <c r="D2133" s="66"/>
      <c r="E2133" s="65"/>
      <c r="F2133" s="66"/>
      <c r="G2133" s="66"/>
      <c r="H2133" s="66"/>
      <c r="I2133" s="66"/>
      <c r="J2133" s="66"/>
      <c r="K2133" s="66"/>
      <c r="L2133" s="66"/>
      <c r="M2133" s="66"/>
      <c r="N2133" s="94"/>
      <c r="O2133" s="94"/>
      <c r="P2133" s="94"/>
      <c r="Q2133" s="94"/>
    </row>
    <row r="2134" spans="1:17">
      <c r="A2134" s="66"/>
      <c r="B2134" s="66"/>
      <c r="C2134" s="66"/>
      <c r="D2134" s="66"/>
      <c r="E2134" s="65"/>
      <c r="F2134" s="66"/>
      <c r="G2134" s="66"/>
      <c r="H2134" s="66"/>
      <c r="I2134" s="66"/>
      <c r="J2134" s="66"/>
      <c r="K2134" s="66"/>
      <c r="L2134" s="66"/>
      <c r="M2134" s="66"/>
      <c r="N2134" s="94"/>
      <c r="O2134" s="94"/>
      <c r="P2134" s="94"/>
      <c r="Q2134" s="94"/>
    </row>
    <row r="2135" spans="1:17">
      <c r="A2135" s="66"/>
      <c r="B2135" s="66"/>
      <c r="C2135" s="66"/>
      <c r="D2135" s="66"/>
      <c r="E2135" s="65"/>
      <c r="F2135" s="66"/>
      <c r="G2135" s="66"/>
      <c r="H2135" s="66"/>
      <c r="I2135" s="66"/>
      <c r="J2135" s="66"/>
      <c r="K2135" s="66"/>
      <c r="L2135" s="66"/>
      <c r="M2135" s="66"/>
      <c r="N2135" s="94"/>
      <c r="O2135" s="94"/>
      <c r="P2135" s="94"/>
      <c r="Q2135" s="94"/>
    </row>
    <row r="2136" spans="1:17">
      <c r="A2136" s="66"/>
      <c r="B2136" s="66"/>
      <c r="C2136" s="66"/>
      <c r="D2136" s="66"/>
      <c r="E2136" s="65"/>
      <c r="F2136" s="66"/>
      <c r="G2136" s="66"/>
      <c r="H2136" s="66"/>
      <c r="I2136" s="66"/>
      <c r="J2136" s="66"/>
      <c r="K2136" s="66"/>
      <c r="L2136" s="66"/>
      <c r="M2136" s="66"/>
      <c r="N2136" s="94"/>
      <c r="O2136" s="94"/>
      <c r="P2136" s="94"/>
      <c r="Q2136" s="94"/>
    </row>
    <row r="2137" spans="1:17">
      <c r="A2137" s="66"/>
      <c r="B2137" s="66"/>
      <c r="C2137" s="66"/>
      <c r="D2137" s="66"/>
      <c r="E2137" s="65"/>
      <c r="F2137" s="66"/>
      <c r="G2137" s="66"/>
      <c r="H2137" s="66"/>
      <c r="I2137" s="66"/>
      <c r="J2137" s="66"/>
      <c r="K2137" s="66"/>
      <c r="L2137" s="66"/>
      <c r="M2137" s="66"/>
      <c r="N2137" s="94"/>
      <c r="O2137" s="94"/>
      <c r="P2137" s="94"/>
      <c r="Q2137" s="94"/>
    </row>
    <row r="2138" spans="1:17">
      <c r="A2138" s="66"/>
      <c r="B2138" s="66"/>
      <c r="C2138" s="66"/>
      <c r="D2138" s="66"/>
      <c r="E2138" s="65"/>
      <c r="F2138" s="66"/>
      <c r="G2138" s="66"/>
      <c r="H2138" s="66"/>
      <c r="I2138" s="66"/>
      <c r="J2138" s="66"/>
      <c r="K2138" s="66"/>
      <c r="L2138" s="66"/>
      <c r="M2138" s="66"/>
      <c r="N2138" s="94"/>
      <c r="O2138" s="94"/>
      <c r="P2138" s="94"/>
      <c r="Q2138" s="94"/>
    </row>
    <row r="2139" spans="1:17">
      <c r="A2139" s="66"/>
      <c r="B2139" s="66"/>
      <c r="C2139" s="66"/>
      <c r="D2139" s="66"/>
      <c r="E2139" s="65"/>
      <c r="F2139" s="66"/>
      <c r="G2139" s="66"/>
      <c r="H2139" s="66"/>
      <c r="I2139" s="66"/>
      <c r="J2139" s="66"/>
      <c r="K2139" s="66"/>
      <c r="L2139" s="66"/>
      <c r="M2139" s="66"/>
      <c r="N2139" s="94"/>
      <c r="O2139" s="94"/>
      <c r="P2139" s="94"/>
      <c r="Q2139" s="94"/>
    </row>
    <row r="2140" spans="1:17">
      <c r="A2140" s="66"/>
      <c r="B2140" s="66"/>
      <c r="C2140" s="66"/>
      <c r="D2140" s="66"/>
      <c r="E2140" s="65"/>
      <c r="F2140" s="66"/>
      <c r="G2140" s="66"/>
      <c r="H2140" s="66"/>
      <c r="I2140" s="66"/>
      <c r="J2140" s="66"/>
      <c r="K2140" s="66"/>
      <c r="L2140" s="66"/>
      <c r="M2140" s="66"/>
      <c r="N2140" s="94"/>
      <c r="O2140" s="94"/>
      <c r="P2140" s="94"/>
      <c r="Q2140" s="94"/>
    </row>
    <row r="2141" spans="1:17">
      <c r="A2141" s="66"/>
      <c r="B2141" s="66"/>
      <c r="C2141" s="66"/>
      <c r="D2141" s="66"/>
      <c r="E2141" s="65"/>
      <c r="F2141" s="66"/>
      <c r="G2141" s="66"/>
      <c r="H2141" s="66"/>
      <c r="I2141" s="66"/>
      <c r="J2141" s="66"/>
      <c r="K2141" s="66"/>
      <c r="L2141" s="66"/>
      <c r="M2141" s="66"/>
      <c r="N2141" s="94"/>
      <c r="O2141" s="94"/>
      <c r="P2141" s="94"/>
      <c r="Q2141" s="94"/>
    </row>
    <row r="2142" spans="1:17">
      <c r="A2142" s="66"/>
      <c r="B2142" s="66"/>
      <c r="C2142" s="66"/>
      <c r="D2142" s="66"/>
      <c r="E2142" s="65"/>
      <c r="F2142" s="66"/>
      <c r="G2142" s="66"/>
      <c r="H2142" s="66"/>
      <c r="I2142" s="66"/>
      <c r="J2142" s="66"/>
      <c r="K2142" s="66"/>
      <c r="L2142" s="66"/>
      <c r="M2142" s="66"/>
      <c r="N2142" s="94"/>
      <c r="O2142" s="94"/>
      <c r="P2142" s="94"/>
      <c r="Q2142" s="94"/>
    </row>
    <row r="2143" spans="1:17">
      <c r="A2143" s="66"/>
      <c r="B2143" s="66"/>
      <c r="C2143" s="66"/>
      <c r="D2143" s="66"/>
      <c r="E2143" s="65"/>
      <c r="F2143" s="66"/>
      <c r="G2143" s="66"/>
      <c r="H2143" s="66"/>
      <c r="I2143" s="66"/>
      <c r="J2143" s="66"/>
      <c r="K2143" s="66"/>
      <c r="L2143" s="66"/>
      <c r="M2143" s="66"/>
      <c r="N2143" s="94"/>
      <c r="O2143" s="94"/>
      <c r="P2143" s="94"/>
      <c r="Q2143" s="94"/>
    </row>
    <row r="2144" spans="1:17">
      <c r="A2144" s="66"/>
      <c r="B2144" s="66"/>
      <c r="C2144" s="66"/>
      <c r="D2144" s="66"/>
      <c r="E2144" s="65"/>
      <c r="F2144" s="66"/>
      <c r="G2144" s="66"/>
      <c r="H2144" s="66"/>
      <c r="I2144" s="66"/>
      <c r="J2144" s="66"/>
      <c r="K2144" s="66"/>
      <c r="L2144" s="66"/>
      <c r="M2144" s="66"/>
      <c r="N2144" s="94"/>
      <c r="O2144" s="94"/>
      <c r="P2144" s="94"/>
      <c r="Q2144" s="94"/>
    </row>
    <row r="2145" spans="1:17">
      <c r="A2145" s="66"/>
      <c r="B2145" s="66"/>
      <c r="C2145" s="66"/>
      <c r="D2145" s="66"/>
      <c r="E2145" s="65"/>
      <c r="F2145" s="66"/>
      <c r="G2145" s="66"/>
      <c r="H2145" s="66"/>
      <c r="I2145" s="66"/>
      <c r="J2145" s="66"/>
      <c r="K2145" s="66"/>
      <c r="L2145" s="66"/>
      <c r="M2145" s="66"/>
      <c r="N2145" s="94"/>
      <c r="O2145" s="94"/>
      <c r="P2145" s="94"/>
      <c r="Q2145" s="94"/>
    </row>
    <row r="2146" spans="1:17">
      <c r="A2146" s="66"/>
      <c r="B2146" s="66"/>
      <c r="C2146" s="66"/>
      <c r="D2146" s="66"/>
      <c r="E2146" s="65"/>
      <c r="F2146" s="66"/>
      <c r="G2146" s="66"/>
      <c r="H2146" s="66"/>
      <c r="I2146" s="66"/>
      <c r="J2146" s="66"/>
      <c r="K2146" s="66"/>
      <c r="L2146" s="66"/>
      <c r="M2146" s="66"/>
      <c r="N2146" s="94"/>
      <c r="O2146" s="94"/>
      <c r="P2146" s="94"/>
      <c r="Q2146" s="94"/>
    </row>
    <row r="2147" spans="1:17">
      <c r="A2147" s="66"/>
      <c r="B2147" s="66"/>
      <c r="C2147" s="66"/>
      <c r="D2147" s="66"/>
      <c r="E2147" s="65"/>
      <c r="F2147" s="66"/>
      <c r="G2147" s="66"/>
      <c r="H2147" s="66"/>
      <c r="I2147" s="66"/>
      <c r="J2147" s="66"/>
      <c r="K2147" s="66"/>
      <c r="L2147" s="66"/>
      <c r="M2147" s="66"/>
      <c r="N2147" s="94"/>
      <c r="O2147" s="94"/>
      <c r="P2147" s="94"/>
      <c r="Q2147" s="94"/>
    </row>
    <row r="2148" spans="1:17">
      <c r="A2148" s="66"/>
      <c r="B2148" s="66"/>
      <c r="C2148" s="66"/>
      <c r="D2148" s="66"/>
      <c r="E2148" s="65"/>
      <c r="F2148" s="66"/>
      <c r="G2148" s="66"/>
      <c r="H2148" s="66"/>
      <c r="I2148" s="66"/>
      <c r="J2148" s="66"/>
      <c r="K2148" s="66"/>
      <c r="L2148" s="66"/>
      <c r="M2148" s="66"/>
      <c r="N2148" s="94"/>
      <c r="O2148" s="94"/>
      <c r="P2148" s="94"/>
      <c r="Q2148" s="94"/>
    </row>
    <row r="2149" spans="1:17">
      <c r="A2149" s="66"/>
      <c r="B2149" s="66"/>
      <c r="C2149" s="66"/>
      <c r="D2149" s="66"/>
      <c r="E2149" s="65"/>
      <c r="F2149" s="66"/>
      <c r="G2149" s="66"/>
      <c r="H2149" s="66"/>
      <c r="I2149" s="66"/>
      <c r="J2149" s="66"/>
      <c r="K2149" s="66"/>
      <c r="L2149" s="66"/>
      <c r="M2149" s="66"/>
      <c r="N2149" s="94"/>
      <c r="O2149" s="94"/>
      <c r="P2149" s="94"/>
      <c r="Q2149" s="94"/>
    </row>
    <row r="2150" spans="1:17">
      <c r="A2150" s="66"/>
      <c r="B2150" s="66"/>
      <c r="C2150" s="66"/>
      <c r="D2150" s="66"/>
      <c r="E2150" s="65"/>
      <c r="F2150" s="66"/>
      <c r="G2150" s="66"/>
      <c r="H2150" s="66"/>
      <c r="I2150" s="66"/>
      <c r="J2150" s="66"/>
      <c r="K2150" s="66"/>
      <c r="L2150" s="66"/>
      <c r="M2150" s="66"/>
      <c r="N2150" s="94"/>
      <c r="O2150" s="94"/>
      <c r="P2150" s="94"/>
      <c r="Q2150" s="94"/>
    </row>
    <row r="2151" spans="1:17">
      <c r="A2151" s="66"/>
      <c r="B2151" s="66"/>
      <c r="C2151" s="66"/>
      <c r="D2151" s="66"/>
      <c r="E2151" s="65"/>
      <c r="F2151" s="66"/>
      <c r="G2151" s="66"/>
      <c r="H2151" s="66"/>
      <c r="I2151" s="66"/>
      <c r="J2151" s="66"/>
      <c r="K2151" s="66"/>
      <c r="L2151" s="66"/>
      <c r="M2151" s="66"/>
      <c r="N2151" s="94"/>
      <c r="O2151" s="94"/>
      <c r="P2151" s="94"/>
      <c r="Q2151" s="94"/>
    </row>
    <row r="2152" spans="1:17">
      <c r="A2152" s="66"/>
      <c r="B2152" s="66"/>
      <c r="C2152" s="66"/>
      <c r="D2152" s="66"/>
      <c r="E2152" s="65"/>
      <c r="F2152" s="66"/>
      <c r="G2152" s="66"/>
      <c r="H2152" s="66"/>
      <c r="I2152" s="66"/>
      <c r="J2152" s="66"/>
      <c r="K2152" s="66"/>
      <c r="L2152" s="66"/>
      <c r="M2152" s="66"/>
      <c r="N2152" s="94"/>
      <c r="O2152" s="94"/>
      <c r="P2152" s="94"/>
      <c r="Q2152" s="94"/>
    </row>
    <row r="2153" spans="1:17">
      <c r="A2153" s="66"/>
      <c r="B2153" s="66"/>
      <c r="C2153" s="66"/>
      <c r="D2153" s="66"/>
      <c r="E2153" s="65"/>
      <c r="F2153" s="66"/>
      <c r="G2153" s="66"/>
      <c r="H2153" s="66"/>
      <c r="I2153" s="66"/>
      <c r="J2153" s="66"/>
      <c r="K2153" s="66"/>
      <c r="L2153" s="66"/>
      <c r="M2153" s="66"/>
      <c r="N2153" s="94"/>
      <c r="O2153" s="94"/>
      <c r="P2153" s="94"/>
      <c r="Q2153" s="94"/>
    </row>
    <row r="2154" spans="1:17">
      <c r="A2154" s="66"/>
      <c r="B2154" s="66"/>
      <c r="C2154" s="66"/>
      <c r="D2154" s="66"/>
      <c r="E2154" s="65"/>
      <c r="F2154" s="66"/>
      <c r="G2154" s="66"/>
      <c r="H2154" s="66"/>
      <c r="I2154" s="66"/>
      <c r="J2154" s="66"/>
      <c r="K2154" s="66"/>
      <c r="L2154" s="66"/>
      <c r="M2154" s="66"/>
      <c r="N2154" s="94"/>
      <c r="O2154" s="94"/>
      <c r="P2154" s="94"/>
      <c r="Q2154" s="94"/>
    </row>
    <row r="2155" spans="1:17">
      <c r="A2155" s="66"/>
      <c r="B2155" s="66"/>
      <c r="C2155" s="66"/>
      <c r="D2155" s="66"/>
      <c r="E2155" s="65"/>
      <c r="F2155" s="66"/>
      <c r="G2155" s="66"/>
      <c r="H2155" s="66"/>
      <c r="I2155" s="66"/>
      <c r="J2155" s="66"/>
      <c r="K2155" s="66"/>
      <c r="L2155" s="66"/>
      <c r="M2155" s="66"/>
      <c r="N2155" s="94"/>
      <c r="O2155" s="94"/>
      <c r="P2155" s="94"/>
      <c r="Q2155" s="94"/>
    </row>
    <row r="2156" spans="1:17">
      <c r="A2156" s="66"/>
      <c r="B2156" s="66"/>
      <c r="C2156" s="66"/>
      <c r="D2156" s="66"/>
      <c r="E2156" s="65"/>
      <c r="F2156" s="66"/>
      <c r="G2156" s="66"/>
      <c r="H2156" s="66"/>
      <c r="I2156" s="66"/>
      <c r="J2156" s="66"/>
      <c r="K2156" s="66"/>
      <c r="L2156" s="66"/>
      <c r="M2156" s="66"/>
      <c r="N2156" s="94"/>
      <c r="O2156" s="94"/>
      <c r="P2156" s="94"/>
      <c r="Q2156" s="94"/>
    </row>
    <row r="2157" spans="1:17">
      <c r="A2157" s="66"/>
      <c r="B2157" s="66"/>
      <c r="C2157" s="66"/>
      <c r="D2157" s="66"/>
      <c r="E2157" s="65"/>
      <c r="F2157" s="66"/>
      <c r="G2157" s="66"/>
      <c r="H2157" s="66"/>
      <c r="I2157" s="66"/>
      <c r="J2157" s="66"/>
      <c r="K2157" s="66"/>
      <c r="L2157" s="66"/>
      <c r="M2157" s="66"/>
      <c r="N2157" s="94"/>
      <c r="O2157" s="94"/>
      <c r="P2157" s="94"/>
      <c r="Q2157" s="94"/>
    </row>
    <row r="2158" spans="1:17">
      <c r="A2158" s="66"/>
      <c r="B2158" s="66"/>
      <c r="C2158" s="66"/>
      <c r="D2158" s="66"/>
      <c r="E2158" s="65"/>
      <c r="F2158" s="66"/>
      <c r="G2158" s="66"/>
      <c r="H2158" s="66"/>
      <c r="I2158" s="66"/>
      <c r="J2158" s="66"/>
      <c r="K2158" s="66"/>
      <c r="L2158" s="66"/>
      <c r="M2158" s="66"/>
      <c r="N2158" s="94"/>
      <c r="O2158" s="94"/>
      <c r="P2158" s="94"/>
      <c r="Q2158" s="94"/>
    </row>
    <row r="2159" spans="1:17">
      <c r="A2159" s="66"/>
      <c r="B2159" s="66"/>
      <c r="C2159" s="66"/>
      <c r="D2159" s="66"/>
      <c r="E2159" s="65"/>
      <c r="F2159" s="66"/>
      <c r="G2159" s="66"/>
      <c r="H2159" s="66"/>
      <c r="I2159" s="66"/>
      <c r="J2159" s="66"/>
      <c r="K2159" s="66"/>
      <c r="L2159" s="66"/>
      <c r="M2159" s="66"/>
      <c r="N2159" s="94"/>
      <c r="O2159" s="94"/>
      <c r="P2159" s="94"/>
      <c r="Q2159" s="94"/>
    </row>
    <row r="2160" spans="1:17">
      <c r="A2160" s="66"/>
      <c r="B2160" s="66"/>
      <c r="C2160" s="66"/>
      <c r="D2160" s="66"/>
      <c r="E2160" s="65"/>
      <c r="F2160" s="66"/>
      <c r="G2160" s="66"/>
      <c r="H2160" s="66"/>
      <c r="I2160" s="66"/>
      <c r="J2160" s="66"/>
      <c r="K2160" s="66"/>
      <c r="L2160" s="66"/>
      <c r="M2160" s="66"/>
      <c r="N2160" s="94"/>
      <c r="O2160" s="94"/>
      <c r="P2160" s="94"/>
      <c r="Q2160" s="94"/>
    </row>
    <row r="2161" spans="1:17">
      <c r="A2161" s="66"/>
      <c r="B2161" s="66"/>
      <c r="C2161" s="66"/>
      <c r="D2161" s="66"/>
      <c r="E2161" s="65"/>
      <c r="F2161" s="66"/>
      <c r="G2161" s="66"/>
      <c r="H2161" s="66"/>
      <c r="I2161" s="66"/>
      <c r="J2161" s="66"/>
      <c r="K2161" s="66"/>
      <c r="L2161" s="66"/>
      <c r="M2161" s="66"/>
      <c r="N2161" s="94"/>
      <c r="O2161" s="94"/>
      <c r="P2161" s="94"/>
      <c r="Q2161" s="94"/>
    </row>
    <row r="2162" spans="1:17">
      <c r="A2162" s="66"/>
      <c r="B2162" s="66"/>
      <c r="C2162" s="66"/>
      <c r="D2162" s="66"/>
      <c r="E2162" s="65"/>
      <c r="F2162" s="66"/>
      <c r="G2162" s="66"/>
      <c r="H2162" s="66"/>
      <c r="I2162" s="66"/>
      <c r="J2162" s="66"/>
      <c r="K2162" s="66"/>
      <c r="L2162" s="66"/>
      <c r="M2162" s="66"/>
      <c r="N2162" s="94"/>
      <c r="O2162" s="94"/>
      <c r="P2162" s="94"/>
      <c r="Q2162" s="94"/>
    </row>
    <row r="2163" spans="1:17">
      <c r="A2163" s="66"/>
      <c r="B2163" s="66"/>
      <c r="C2163" s="66"/>
      <c r="D2163" s="66"/>
      <c r="E2163" s="65"/>
      <c r="F2163" s="66"/>
      <c r="G2163" s="66"/>
      <c r="H2163" s="66"/>
      <c r="I2163" s="66"/>
      <c r="J2163" s="66"/>
      <c r="K2163" s="66"/>
      <c r="L2163" s="66"/>
      <c r="M2163" s="66"/>
      <c r="N2163" s="94"/>
      <c r="O2163" s="94"/>
      <c r="P2163" s="94"/>
      <c r="Q2163" s="94"/>
    </row>
    <row r="2164" spans="1:17">
      <c r="A2164" s="66"/>
      <c r="B2164" s="66"/>
      <c r="C2164" s="66"/>
      <c r="D2164" s="66"/>
      <c r="E2164" s="65"/>
      <c r="F2164" s="66"/>
      <c r="G2164" s="66"/>
      <c r="H2164" s="66"/>
      <c r="I2164" s="66"/>
      <c r="J2164" s="66"/>
      <c r="K2164" s="66"/>
      <c r="L2164" s="66"/>
      <c r="M2164" s="66"/>
      <c r="N2164" s="94"/>
      <c r="O2164" s="94"/>
      <c r="P2164" s="94"/>
      <c r="Q2164" s="94"/>
    </row>
    <row r="2165" spans="1:17">
      <c r="A2165" s="66"/>
      <c r="B2165" s="66"/>
      <c r="C2165" s="66"/>
      <c r="D2165" s="66"/>
      <c r="E2165" s="65"/>
      <c r="F2165" s="66"/>
      <c r="G2165" s="66"/>
      <c r="H2165" s="66"/>
      <c r="I2165" s="66"/>
      <c r="J2165" s="66"/>
      <c r="K2165" s="66"/>
      <c r="L2165" s="66"/>
      <c r="M2165" s="66"/>
      <c r="N2165" s="94"/>
      <c r="O2165" s="94"/>
      <c r="P2165" s="94"/>
      <c r="Q2165" s="94"/>
    </row>
    <row r="2166" spans="1:17">
      <c r="A2166" s="66"/>
      <c r="B2166" s="66"/>
      <c r="C2166" s="66"/>
      <c r="D2166" s="66"/>
      <c r="E2166" s="65"/>
      <c r="F2166" s="66"/>
      <c r="G2166" s="66"/>
      <c r="H2166" s="66"/>
      <c r="I2166" s="66"/>
      <c r="J2166" s="66"/>
      <c r="K2166" s="66"/>
      <c r="L2166" s="66"/>
      <c r="M2166" s="66"/>
      <c r="N2166" s="94"/>
      <c r="O2166" s="94"/>
      <c r="P2166" s="94"/>
      <c r="Q2166" s="94"/>
    </row>
    <row r="2167" spans="1:17">
      <c r="A2167" s="66"/>
      <c r="B2167" s="66"/>
      <c r="C2167" s="66"/>
      <c r="D2167" s="66"/>
      <c r="E2167" s="65"/>
      <c r="F2167" s="66"/>
      <c r="G2167" s="66"/>
      <c r="H2167" s="66"/>
      <c r="I2167" s="66"/>
      <c r="J2167" s="66"/>
      <c r="K2167" s="66"/>
      <c r="L2167" s="66"/>
      <c r="M2167" s="66"/>
      <c r="N2167" s="94"/>
      <c r="O2167" s="94"/>
      <c r="P2167" s="94"/>
      <c r="Q2167" s="94"/>
    </row>
    <row r="2168" spans="1:17">
      <c r="A2168" s="66"/>
      <c r="B2168" s="66"/>
      <c r="C2168" s="66"/>
      <c r="D2168" s="66"/>
      <c r="E2168" s="65"/>
      <c r="F2168" s="66"/>
      <c r="G2168" s="66"/>
      <c r="H2168" s="66"/>
      <c r="I2168" s="66"/>
      <c r="J2168" s="66"/>
      <c r="K2168" s="66"/>
      <c r="L2168" s="66"/>
      <c r="M2168" s="66"/>
      <c r="N2168" s="94"/>
      <c r="O2168" s="94"/>
      <c r="P2168" s="94"/>
      <c r="Q2168" s="94"/>
    </row>
    <row r="2169" spans="1:17">
      <c r="A2169" s="66"/>
      <c r="B2169" s="66"/>
      <c r="C2169" s="66"/>
      <c r="D2169" s="66"/>
      <c r="E2169" s="65"/>
      <c r="F2169" s="66"/>
      <c r="G2169" s="66"/>
      <c r="H2169" s="66"/>
      <c r="I2169" s="66"/>
      <c r="J2169" s="66"/>
      <c r="K2169" s="66"/>
      <c r="L2169" s="66"/>
      <c r="M2169" s="66"/>
      <c r="N2169" s="94"/>
      <c r="O2169" s="94"/>
      <c r="P2169" s="94"/>
      <c r="Q2169" s="94"/>
    </row>
    <row r="2170" spans="1:17">
      <c r="A2170" s="66"/>
      <c r="B2170" s="66"/>
      <c r="C2170" s="66"/>
      <c r="D2170" s="66"/>
      <c r="E2170" s="65"/>
      <c r="F2170" s="66"/>
      <c r="G2170" s="66"/>
      <c r="H2170" s="66"/>
      <c r="I2170" s="66"/>
      <c r="J2170" s="66"/>
      <c r="K2170" s="66"/>
      <c r="L2170" s="66"/>
      <c r="M2170" s="66"/>
      <c r="N2170" s="94"/>
      <c r="O2170" s="94"/>
      <c r="P2170" s="94"/>
      <c r="Q2170" s="94"/>
    </row>
    <row r="2171" spans="1:17">
      <c r="A2171" s="66"/>
      <c r="B2171" s="66"/>
      <c r="C2171" s="66"/>
      <c r="D2171" s="66"/>
      <c r="E2171" s="65"/>
      <c r="F2171" s="66"/>
      <c r="G2171" s="66"/>
      <c r="H2171" s="66"/>
      <c r="I2171" s="66"/>
      <c r="J2171" s="66"/>
      <c r="K2171" s="66"/>
      <c r="L2171" s="66"/>
      <c r="M2171" s="66"/>
      <c r="N2171" s="94"/>
      <c r="O2171" s="94"/>
      <c r="P2171" s="94"/>
      <c r="Q2171" s="94"/>
    </row>
    <row r="2172" spans="1:17">
      <c r="A2172" s="66"/>
      <c r="B2172" s="66"/>
      <c r="C2172" s="66"/>
      <c r="D2172" s="66"/>
      <c r="E2172" s="65"/>
      <c r="F2172" s="66"/>
      <c r="G2172" s="66"/>
      <c r="H2172" s="66"/>
      <c r="I2172" s="66"/>
      <c r="J2172" s="66"/>
      <c r="K2172" s="66"/>
      <c r="L2172" s="66"/>
      <c r="M2172" s="66"/>
      <c r="N2172" s="94"/>
      <c r="O2172" s="94"/>
      <c r="P2172" s="94"/>
      <c r="Q2172" s="94"/>
    </row>
    <row r="2173" spans="1:17">
      <c r="A2173" s="66"/>
      <c r="B2173" s="66"/>
      <c r="C2173" s="66"/>
      <c r="D2173" s="66"/>
      <c r="E2173" s="65"/>
      <c r="F2173" s="66"/>
      <c r="G2173" s="66"/>
      <c r="H2173" s="66"/>
      <c r="I2173" s="66"/>
      <c r="J2173" s="66"/>
      <c r="K2173" s="66"/>
      <c r="L2173" s="66"/>
      <c r="M2173" s="66"/>
      <c r="N2173" s="94"/>
      <c r="O2173" s="94"/>
      <c r="P2173" s="94"/>
      <c r="Q2173" s="94"/>
    </row>
    <row r="2174" spans="1:17">
      <c r="A2174" s="66"/>
      <c r="B2174" s="66"/>
      <c r="C2174" s="66"/>
      <c r="D2174" s="66"/>
      <c r="E2174" s="65"/>
      <c r="F2174" s="66"/>
      <c r="G2174" s="66"/>
      <c r="H2174" s="66"/>
      <c r="I2174" s="66"/>
      <c r="J2174" s="66"/>
      <c r="K2174" s="66"/>
      <c r="L2174" s="66"/>
      <c r="M2174" s="66"/>
      <c r="N2174" s="94"/>
      <c r="O2174" s="94"/>
      <c r="P2174" s="94"/>
      <c r="Q2174" s="94"/>
    </row>
    <row r="2175" spans="1:17">
      <c r="A2175" s="66"/>
      <c r="B2175" s="66"/>
      <c r="C2175" s="66"/>
      <c r="D2175" s="66"/>
      <c r="E2175" s="65"/>
      <c r="F2175" s="66"/>
      <c r="G2175" s="66"/>
      <c r="H2175" s="66"/>
      <c r="I2175" s="66"/>
      <c r="J2175" s="66"/>
      <c r="K2175" s="66"/>
      <c r="L2175" s="66"/>
      <c r="M2175" s="66"/>
      <c r="N2175" s="94"/>
      <c r="O2175" s="94"/>
      <c r="P2175" s="94"/>
      <c r="Q2175" s="94"/>
    </row>
    <row r="2176" spans="1:17">
      <c r="A2176" s="66"/>
      <c r="B2176" s="66"/>
      <c r="C2176" s="66"/>
      <c r="D2176" s="66"/>
      <c r="E2176" s="65"/>
      <c r="F2176" s="66"/>
      <c r="G2176" s="66"/>
      <c r="H2176" s="66"/>
      <c r="I2176" s="66"/>
      <c r="J2176" s="66"/>
      <c r="K2176" s="66"/>
      <c r="L2176" s="66"/>
      <c r="M2176" s="66"/>
      <c r="N2176" s="94"/>
      <c r="O2176" s="94"/>
      <c r="P2176" s="94"/>
      <c r="Q2176" s="94"/>
    </row>
    <row r="2177" spans="1:17">
      <c r="A2177" s="66"/>
      <c r="B2177" s="66"/>
      <c r="C2177" s="66"/>
      <c r="D2177" s="66"/>
      <c r="E2177" s="65"/>
      <c r="F2177" s="66"/>
      <c r="G2177" s="66"/>
      <c r="H2177" s="66"/>
      <c r="I2177" s="66"/>
      <c r="J2177" s="66"/>
      <c r="K2177" s="66"/>
      <c r="L2177" s="66"/>
      <c r="M2177" s="66"/>
      <c r="N2177" s="94"/>
      <c r="O2177" s="94"/>
      <c r="P2177" s="94"/>
      <c r="Q2177" s="94"/>
    </row>
    <row r="2178" spans="1:17">
      <c r="A2178" s="66"/>
      <c r="B2178" s="66"/>
      <c r="C2178" s="66"/>
      <c r="D2178" s="66"/>
      <c r="E2178" s="65"/>
      <c r="F2178" s="66"/>
      <c r="G2178" s="66"/>
      <c r="H2178" s="66"/>
      <c r="I2178" s="66"/>
      <c r="J2178" s="66"/>
      <c r="K2178" s="66"/>
      <c r="L2178" s="66"/>
      <c r="M2178" s="66"/>
      <c r="N2178" s="94"/>
      <c r="O2178" s="94"/>
      <c r="P2178" s="94"/>
      <c r="Q2178" s="94"/>
    </row>
    <row r="2179" spans="1:17">
      <c r="A2179" s="66"/>
      <c r="B2179" s="66"/>
      <c r="C2179" s="66"/>
      <c r="D2179" s="66"/>
      <c r="E2179" s="65"/>
      <c r="F2179" s="66"/>
      <c r="G2179" s="66"/>
      <c r="H2179" s="66"/>
      <c r="I2179" s="66"/>
      <c r="J2179" s="66"/>
      <c r="K2179" s="66"/>
      <c r="L2179" s="66"/>
      <c r="M2179" s="66"/>
      <c r="N2179" s="94"/>
      <c r="O2179" s="94"/>
      <c r="P2179" s="94"/>
      <c r="Q2179" s="94"/>
    </row>
    <row r="2180" spans="1:17">
      <c r="A2180" s="66"/>
      <c r="B2180" s="66"/>
      <c r="C2180" s="66"/>
      <c r="D2180" s="66"/>
      <c r="E2180" s="65"/>
      <c r="F2180" s="66"/>
      <c r="G2180" s="66"/>
      <c r="H2180" s="66"/>
      <c r="I2180" s="66"/>
      <c r="J2180" s="66"/>
      <c r="K2180" s="66"/>
      <c r="L2180" s="66"/>
      <c r="M2180" s="66"/>
      <c r="N2180" s="94"/>
      <c r="O2180" s="94"/>
      <c r="P2180" s="94"/>
      <c r="Q2180" s="94"/>
    </row>
    <row r="2181" spans="1:17">
      <c r="A2181" s="66"/>
      <c r="B2181" s="66"/>
      <c r="C2181" s="66"/>
      <c r="D2181" s="66"/>
      <c r="E2181" s="65"/>
      <c r="F2181" s="66"/>
      <c r="G2181" s="66"/>
      <c r="H2181" s="66"/>
      <c r="I2181" s="66"/>
      <c r="J2181" s="66"/>
      <c r="K2181" s="66"/>
      <c r="L2181" s="66"/>
      <c r="M2181" s="66"/>
      <c r="N2181" s="94"/>
      <c r="O2181" s="94"/>
      <c r="P2181" s="94"/>
      <c r="Q2181" s="94"/>
    </row>
    <row r="2182" spans="1:17">
      <c r="A2182" s="66"/>
      <c r="B2182" s="66"/>
      <c r="C2182" s="66"/>
      <c r="D2182" s="66"/>
      <c r="E2182" s="65"/>
      <c r="F2182" s="66"/>
      <c r="G2182" s="66"/>
      <c r="H2182" s="66"/>
      <c r="I2182" s="66"/>
      <c r="J2182" s="66"/>
      <c r="K2182" s="66"/>
      <c r="L2182" s="66"/>
      <c r="M2182" s="66"/>
      <c r="N2182" s="94"/>
      <c r="O2182" s="94"/>
      <c r="P2182" s="94"/>
      <c r="Q2182" s="94"/>
    </row>
    <row r="2183" spans="1:17">
      <c r="A2183" s="66"/>
      <c r="B2183" s="66"/>
      <c r="C2183" s="66"/>
      <c r="D2183" s="66"/>
      <c r="E2183" s="65"/>
      <c r="F2183" s="66"/>
      <c r="G2183" s="66"/>
      <c r="H2183" s="66"/>
      <c r="I2183" s="66"/>
      <c r="J2183" s="66"/>
      <c r="K2183" s="66"/>
      <c r="L2183" s="66"/>
      <c r="M2183" s="66"/>
      <c r="N2183" s="94"/>
      <c r="O2183" s="94"/>
      <c r="P2183" s="94"/>
      <c r="Q2183" s="94"/>
    </row>
    <row r="2184" spans="1:17">
      <c r="A2184" s="66"/>
      <c r="B2184" s="66"/>
      <c r="C2184" s="66"/>
      <c r="D2184" s="66"/>
      <c r="E2184" s="65"/>
      <c r="F2184" s="66"/>
      <c r="G2184" s="66"/>
      <c r="H2184" s="66"/>
      <c r="I2184" s="66"/>
      <c r="J2184" s="66"/>
      <c r="K2184" s="66"/>
      <c r="L2184" s="66"/>
      <c r="M2184" s="66"/>
      <c r="N2184" s="94"/>
      <c r="O2184" s="94"/>
      <c r="P2184" s="94"/>
      <c r="Q2184" s="94"/>
    </row>
    <row r="2185" spans="1:17">
      <c r="A2185" s="66"/>
      <c r="B2185" s="66"/>
      <c r="C2185" s="66"/>
      <c r="D2185" s="66"/>
      <c r="E2185" s="65"/>
      <c r="F2185" s="66"/>
      <c r="G2185" s="66"/>
      <c r="H2185" s="66"/>
      <c r="I2185" s="66"/>
      <c r="J2185" s="66"/>
      <c r="K2185" s="66"/>
      <c r="L2185" s="66"/>
      <c r="M2185" s="66"/>
      <c r="N2185" s="94"/>
      <c r="O2185" s="94"/>
      <c r="P2185" s="94"/>
      <c r="Q2185" s="94"/>
    </row>
    <row r="2186" spans="1:17">
      <c r="A2186" s="66"/>
      <c r="B2186" s="66"/>
      <c r="C2186" s="66"/>
      <c r="D2186" s="66"/>
      <c r="E2186" s="65"/>
      <c r="F2186" s="66"/>
      <c r="G2186" s="66"/>
      <c r="H2186" s="66"/>
      <c r="I2186" s="66"/>
      <c r="J2186" s="66"/>
      <c r="K2186" s="66"/>
      <c r="L2186" s="66"/>
      <c r="M2186" s="66"/>
      <c r="N2186" s="94"/>
      <c r="O2186" s="94"/>
      <c r="P2186" s="94"/>
      <c r="Q2186" s="94"/>
    </row>
    <row r="2187" spans="1:17">
      <c r="A2187" s="66"/>
      <c r="B2187" s="66"/>
      <c r="C2187" s="66"/>
      <c r="D2187" s="66"/>
      <c r="E2187" s="65"/>
      <c r="F2187" s="66"/>
      <c r="G2187" s="66"/>
      <c r="H2187" s="66"/>
      <c r="I2187" s="66"/>
      <c r="J2187" s="66"/>
      <c r="K2187" s="66"/>
      <c r="L2187" s="66"/>
      <c r="M2187" s="66"/>
      <c r="N2187" s="94"/>
      <c r="O2187" s="94"/>
      <c r="P2187" s="94"/>
      <c r="Q2187" s="94"/>
    </row>
    <row r="2188" spans="1:17">
      <c r="A2188" s="66"/>
      <c r="B2188" s="66"/>
      <c r="C2188" s="66"/>
      <c r="D2188" s="66"/>
      <c r="E2188" s="65"/>
      <c r="F2188" s="66"/>
      <c r="G2188" s="66"/>
      <c r="H2188" s="66"/>
      <c r="I2188" s="66"/>
      <c r="J2188" s="66"/>
      <c r="K2188" s="66"/>
      <c r="L2188" s="66"/>
      <c r="M2188" s="66"/>
      <c r="N2188" s="94"/>
      <c r="O2188" s="94"/>
      <c r="P2188" s="94"/>
      <c r="Q2188" s="94"/>
    </row>
    <row r="2189" spans="1:17">
      <c r="A2189" s="66"/>
      <c r="B2189" s="66"/>
      <c r="C2189" s="66"/>
      <c r="D2189" s="66"/>
      <c r="E2189" s="65"/>
      <c r="F2189" s="66"/>
      <c r="G2189" s="66"/>
      <c r="H2189" s="66"/>
      <c r="I2189" s="66"/>
      <c r="J2189" s="66"/>
      <c r="K2189" s="66"/>
      <c r="L2189" s="66"/>
      <c r="M2189" s="66"/>
      <c r="N2189" s="94"/>
      <c r="O2189" s="94"/>
      <c r="P2189" s="94"/>
      <c r="Q2189" s="94"/>
    </row>
    <row r="2190" spans="1:17">
      <c r="A2190" s="66"/>
      <c r="B2190" s="66"/>
      <c r="C2190" s="66"/>
      <c r="D2190" s="66"/>
      <c r="E2190" s="65"/>
      <c r="F2190" s="66"/>
      <c r="G2190" s="66"/>
      <c r="H2190" s="66"/>
      <c r="I2190" s="66"/>
      <c r="J2190" s="66"/>
      <c r="K2190" s="66"/>
      <c r="L2190" s="66"/>
      <c r="M2190" s="66"/>
      <c r="N2190" s="94"/>
      <c r="O2190" s="94"/>
      <c r="P2190" s="94"/>
      <c r="Q2190" s="94"/>
    </row>
    <row r="2191" spans="1:17">
      <c r="A2191" s="66"/>
      <c r="B2191" s="66"/>
      <c r="C2191" s="66"/>
      <c r="D2191" s="66"/>
      <c r="E2191" s="65"/>
      <c r="F2191" s="66"/>
      <c r="G2191" s="66"/>
      <c r="H2191" s="66"/>
      <c r="I2191" s="66"/>
      <c r="J2191" s="66"/>
      <c r="K2191" s="66"/>
      <c r="L2191" s="66"/>
      <c r="M2191" s="66"/>
      <c r="N2191" s="94"/>
      <c r="O2191" s="94"/>
      <c r="P2191" s="94"/>
      <c r="Q2191" s="94"/>
    </row>
    <row r="2192" spans="1:17">
      <c r="A2192" s="66"/>
      <c r="B2192" s="66"/>
      <c r="C2192" s="66"/>
      <c r="D2192" s="66"/>
      <c r="E2192" s="65"/>
      <c r="F2192" s="66"/>
      <c r="G2192" s="66"/>
      <c r="H2192" s="66"/>
      <c r="I2192" s="66"/>
      <c r="J2192" s="66"/>
      <c r="K2192" s="66"/>
      <c r="L2192" s="66"/>
      <c r="M2192" s="66"/>
      <c r="N2192" s="94"/>
      <c r="O2192" s="94"/>
      <c r="P2192" s="94"/>
      <c r="Q2192" s="94"/>
    </row>
    <row r="2193" spans="1:17">
      <c r="A2193" s="66"/>
      <c r="B2193" s="66"/>
      <c r="C2193" s="66"/>
      <c r="D2193" s="66"/>
      <c r="E2193" s="65"/>
      <c r="F2193" s="66"/>
      <c r="G2193" s="66"/>
      <c r="H2193" s="66"/>
      <c r="I2193" s="66"/>
      <c r="J2193" s="66"/>
      <c r="K2193" s="66"/>
      <c r="L2193" s="66"/>
      <c r="M2193" s="66"/>
      <c r="N2193" s="94"/>
      <c r="O2193" s="94"/>
      <c r="P2193" s="94"/>
      <c r="Q2193" s="94"/>
    </row>
    <row r="2194" spans="1:17">
      <c r="A2194" s="66"/>
      <c r="B2194" s="66"/>
      <c r="C2194" s="66"/>
      <c r="D2194" s="66"/>
      <c r="E2194" s="65"/>
      <c r="F2194" s="66"/>
      <c r="G2194" s="66"/>
      <c r="H2194" s="66"/>
      <c r="I2194" s="66"/>
      <c r="J2194" s="66"/>
      <c r="K2194" s="66"/>
      <c r="L2194" s="66"/>
      <c r="M2194" s="66"/>
      <c r="N2194" s="94"/>
      <c r="O2194" s="94"/>
      <c r="P2194" s="94"/>
      <c r="Q2194" s="94"/>
    </row>
    <row r="2195" spans="1:17">
      <c r="A2195" s="66"/>
      <c r="B2195" s="66"/>
      <c r="C2195" s="66"/>
      <c r="D2195" s="66"/>
      <c r="E2195" s="65"/>
      <c r="F2195" s="66"/>
      <c r="G2195" s="66"/>
      <c r="H2195" s="66"/>
      <c r="I2195" s="66"/>
      <c r="J2195" s="66"/>
      <c r="K2195" s="66"/>
      <c r="L2195" s="66"/>
      <c r="M2195" s="66"/>
      <c r="N2195" s="94"/>
      <c r="O2195" s="94"/>
      <c r="P2195" s="94"/>
      <c r="Q2195" s="94"/>
    </row>
    <row r="2196" spans="1:17">
      <c r="A2196" s="66"/>
      <c r="B2196" s="66"/>
      <c r="C2196" s="66"/>
      <c r="D2196" s="66"/>
      <c r="E2196" s="65"/>
      <c r="F2196" s="66"/>
      <c r="G2196" s="66"/>
      <c r="H2196" s="66"/>
      <c r="I2196" s="66"/>
      <c r="J2196" s="66"/>
      <c r="K2196" s="66"/>
      <c r="L2196" s="66"/>
      <c r="M2196" s="66"/>
      <c r="N2196" s="94"/>
      <c r="O2196" s="94"/>
      <c r="P2196" s="94"/>
      <c r="Q2196" s="94"/>
    </row>
    <row r="2197" spans="1:17">
      <c r="A2197" s="66"/>
      <c r="B2197" s="66"/>
      <c r="C2197" s="66"/>
      <c r="D2197" s="66"/>
      <c r="E2197" s="65"/>
      <c r="F2197" s="66"/>
      <c r="G2197" s="66"/>
      <c r="H2197" s="66"/>
      <c r="I2197" s="66"/>
      <c r="J2197" s="66"/>
      <c r="K2197" s="66"/>
      <c r="L2197" s="66"/>
      <c r="M2197" s="66"/>
      <c r="N2197" s="94"/>
      <c r="O2197" s="94"/>
      <c r="P2197" s="94"/>
      <c r="Q2197" s="94"/>
    </row>
    <row r="2198" spans="1:17">
      <c r="A2198" s="66"/>
      <c r="B2198" s="66"/>
      <c r="C2198" s="66"/>
      <c r="D2198" s="66"/>
      <c r="E2198" s="65"/>
      <c r="F2198" s="66"/>
      <c r="G2198" s="66"/>
      <c r="H2198" s="66"/>
      <c r="I2198" s="66"/>
      <c r="J2198" s="66"/>
      <c r="K2198" s="66"/>
      <c r="L2198" s="66"/>
      <c r="M2198" s="66"/>
      <c r="N2198" s="94"/>
      <c r="O2198" s="94"/>
      <c r="P2198" s="94"/>
      <c r="Q2198" s="94"/>
    </row>
    <row r="2199" spans="1:17">
      <c r="A2199" s="66"/>
      <c r="B2199" s="66"/>
      <c r="C2199" s="66"/>
      <c r="D2199" s="66"/>
      <c r="E2199" s="65"/>
      <c r="F2199" s="66"/>
      <c r="G2199" s="66"/>
      <c r="H2199" s="66"/>
      <c r="I2199" s="66"/>
      <c r="J2199" s="66"/>
      <c r="K2199" s="66"/>
      <c r="L2199" s="66"/>
      <c r="M2199" s="66"/>
      <c r="N2199" s="94"/>
      <c r="O2199" s="94"/>
      <c r="P2199" s="94"/>
      <c r="Q2199" s="94"/>
    </row>
    <row r="2200" spans="1:17">
      <c r="A2200" s="66"/>
      <c r="B2200" s="66"/>
      <c r="C2200" s="66"/>
      <c r="D2200" s="66"/>
      <c r="E2200" s="65"/>
      <c r="F2200" s="66"/>
      <c r="G2200" s="66"/>
      <c r="H2200" s="66"/>
      <c r="I2200" s="66"/>
      <c r="J2200" s="66"/>
      <c r="K2200" s="66"/>
      <c r="L2200" s="66"/>
      <c r="M2200" s="66"/>
      <c r="N2200" s="94"/>
      <c r="O2200" s="94"/>
      <c r="P2200" s="94"/>
      <c r="Q2200" s="94"/>
    </row>
    <row r="2201" spans="1:17">
      <c r="A2201" s="66"/>
      <c r="B2201" s="66"/>
      <c r="C2201" s="66"/>
      <c r="D2201" s="66"/>
      <c r="E2201" s="65"/>
      <c r="F2201" s="66"/>
      <c r="G2201" s="66"/>
      <c r="H2201" s="66"/>
      <c r="I2201" s="66"/>
      <c r="J2201" s="66"/>
      <c r="K2201" s="66"/>
      <c r="L2201" s="66"/>
      <c r="M2201" s="66"/>
      <c r="N2201" s="94"/>
      <c r="O2201" s="94"/>
      <c r="P2201" s="94"/>
      <c r="Q2201" s="94"/>
    </row>
    <row r="2202" spans="1:17">
      <c r="A2202" s="66"/>
      <c r="B2202" s="66"/>
      <c r="C2202" s="66"/>
      <c r="D2202" s="66"/>
      <c r="E2202" s="65"/>
      <c r="F2202" s="66"/>
      <c r="G2202" s="66"/>
      <c r="H2202" s="66"/>
      <c r="I2202" s="66"/>
      <c r="J2202" s="66"/>
      <c r="K2202" s="66"/>
      <c r="L2202" s="66"/>
      <c r="M2202" s="66"/>
      <c r="N2202" s="94"/>
      <c r="O2202" s="94"/>
      <c r="P2202" s="94"/>
      <c r="Q2202" s="94"/>
    </row>
    <row r="2203" spans="1:17">
      <c r="A2203" s="66"/>
      <c r="B2203" s="66"/>
      <c r="C2203" s="66"/>
      <c r="D2203" s="66"/>
      <c r="E2203" s="65"/>
      <c r="F2203" s="66"/>
      <c r="G2203" s="66"/>
      <c r="H2203" s="66"/>
      <c r="I2203" s="66"/>
      <c r="J2203" s="66"/>
      <c r="K2203" s="66"/>
      <c r="L2203" s="66"/>
      <c r="M2203" s="66"/>
      <c r="N2203" s="94"/>
      <c r="O2203" s="94"/>
      <c r="P2203" s="94"/>
      <c r="Q2203" s="94"/>
    </row>
    <row r="2204" spans="1:17">
      <c r="A2204" s="66"/>
      <c r="B2204" s="66"/>
      <c r="C2204" s="66"/>
      <c r="D2204" s="66"/>
      <c r="E2204" s="65"/>
      <c r="F2204" s="66"/>
      <c r="G2204" s="66"/>
      <c r="H2204" s="66"/>
      <c r="I2204" s="66"/>
      <c r="J2204" s="66"/>
      <c r="K2204" s="66"/>
      <c r="L2204" s="66"/>
      <c r="M2204" s="66"/>
      <c r="N2204" s="94"/>
      <c r="O2204" s="94"/>
      <c r="P2204" s="94"/>
      <c r="Q2204" s="94"/>
    </row>
    <row r="2205" spans="1:17">
      <c r="A2205" s="66"/>
      <c r="B2205" s="66"/>
      <c r="C2205" s="66"/>
      <c r="D2205" s="66"/>
      <c r="E2205" s="65"/>
      <c r="F2205" s="66"/>
      <c r="G2205" s="66"/>
      <c r="H2205" s="66"/>
      <c r="I2205" s="66"/>
      <c r="J2205" s="66"/>
      <c r="K2205" s="66"/>
      <c r="L2205" s="66"/>
      <c r="M2205" s="66"/>
      <c r="N2205" s="94"/>
      <c r="O2205" s="94"/>
      <c r="P2205" s="94"/>
      <c r="Q2205" s="94"/>
    </row>
    <row r="2206" spans="1:17">
      <c r="A2206" s="66"/>
      <c r="B2206" s="66"/>
      <c r="C2206" s="66"/>
      <c r="D2206" s="66"/>
      <c r="E2206" s="65"/>
      <c r="F2206" s="66"/>
      <c r="G2206" s="66"/>
      <c r="H2206" s="66"/>
      <c r="I2206" s="66"/>
      <c r="J2206" s="66"/>
      <c r="K2206" s="66"/>
      <c r="L2206" s="66"/>
      <c r="M2206" s="66"/>
      <c r="N2206" s="94"/>
      <c r="O2206" s="94"/>
      <c r="P2206" s="94"/>
      <c r="Q2206" s="94"/>
    </row>
    <row r="2207" spans="1:17">
      <c r="A2207" s="66"/>
      <c r="B2207" s="66"/>
      <c r="C2207" s="66"/>
      <c r="D2207" s="66"/>
      <c r="E2207" s="65"/>
      <c r="F2207" s="66"/>
      <c r="G2207" s="66"/>
      <c r="H2207" s="66"/>
      <c r="I2207" s="66"/>
      <c r="J2207" s="66"/>
      <c r="K2207" s="66"/>
      <c r="L2207" s="66"/>
      <c r="M2207" s="66"/>
      <c r="N2207" s="94"/>
      <c r="O2207" s="94"/>
      <c r="P2207" s="94"/>
      <c r="Q2207" s="94"/>
    </row>
    <row r="2208" spans="1:17">
      <c r="A2208" s="66"/>
      <c r="B2208" s="66"/>
      <c r="C2208" s="66"/>
      <c r="D2208" s="66"/>
      <c r="E2208" s="65"/>
      <c r="F2208" s="66"/>
      <c r="G2208" s="66"/>
      <c r="H2208" s="66"/>
      <c r="I2208" s="66"/>
      <c r="J2208" s="66"/>
      <c r="K2208" s="66"/>
      <c r="L2208" s="66"/>
      <c r="M2208" s="66"/>
      <c r="N2208" s="94"/>
      <c r="O2208" s="94"/>
      <c r="P2208" s="94"/>
      <c r="Q2208" s="94"/>
    </row>
    <row r="2209" spans="1:17">
      <c r="A2209" s="66"/>
      <c r="B2209" s="66"/>
      <c r="C2209" s="66"/>
      <c r="D2209" s="66"/>
      <c r="E2209" s="65"/>
      <c r="F2209" s="66"/>
      <c r="G2209" s="66"/>
      <c r="H2209" s="66"/>
      <c r="I2209" s="66"/>
      <c r="J2209" s="66"/>
      <c r="K2209" s="66"/>
      <c r="L2209" s="66"/>
      <c r="M2209" s="66"/>
      <c r="N2209" s="94"/>
      <c r="O2209" s="94"/>
      <c r="P2209" s="94"/>
      <c r="Q2209" s="94"/>
    </row>
    <row r="2210" spans="1:17">
      <c r="A2210" s="66"/>
      <c r="B2210" s="66"/>
      <c r="C2210" s="66"/>
      <c r="D2210" s="66"/>
      <c r="E2210" s="65"/>
      <c r="F2210" s="66"/>
      <c r="G2210" s="66"/>
      <c r="H2210" s="66"/>
      <c r="I2210" s="66"/>
      <c r="J2210" s="66"/>
      <c r="K2210" s="66"/>
      <c r="L2210" s="66"/>
      <c r="M2210" s="66"/>
      <c r="N2210" s="94"/>
      <c r="O2210" s="94"/>
      <c r="P2210" s="94"/>
      <c r="Q2210" s="94"/>
    </row>
    <row r="2211" spans="1:17">
      <c r="A2211" s="66"/>
      <c r="B2211" s="66"/>
      <c r="C2211" s="66"/>
      <c r="D2211" s="66"/>
      <c r="E2211" s="65"/>
      <c r="F2211" s="66"/>
      <c r="G2211" s="66"/>
      <c r="H2211" s="66"/>
      <c r="I2211" s="66"/>
      <c r="J2211" s="66"/>
      <c r="K2211" s="66"/>
      <c r="L2211" s="66"/>
      <c r="M2211" s="66"/>
      <c r="N2211" s="94"/>
      <c r="O2211" s="94"/>
      <c r="P2211" s="94"/>
      <c r="Q2211" s="94"/>
    </row>
    <row r="2212" spans="1:17">
      <c r="A2212" s="66"/>
      <c r="B2212" s="66"/>
      <c r="C2212" s="66"/>
      <c r="D2212" s="66"/>
      <c r="E2212" s="65"/>
      <c r="F2212" s="66"/>
      <c r="G2212" s="66"/>
      <c r="H2212" s="66"/>
      <c r="I2212" s="66"/>
      <c r="J2212" s="66"/>
      <c r="K2212" s="66"/>
      <c r="L2212" s="66"/>
      <c r="M2212" s="66"/>
      <c r="N2212" s="94"/>
      <c r="O2212" s="94"/>
      <c r="P2212" s="94"/>
      <c r="Q2212" s="94"/>
    </row>
    <row r="2213" spans="1:17">
      <c r="A2213" s="66"/>
      <c r="B2213" s="66"/>
      <c r="C2213" s="66"/>
      <c r="D2213" s="66"/>
      <c r="E2213" s="65"/>
      <c r="F2213" s="66"/>
      <c r="G2213" s="66"/>
      <c r="H2213" s="66"/>
      <c r="I2213" s="66"/>
      <c r="J2213" s="66"/>
      <c r="K2213" s="66"/>
      <c r="L2213" s="66"/>
      <c r="M2213" s="66"/>
      <c r="N2213" s="94"/>
      <c r="O2213" s="94"/>
      <c r="P2213" s="94"/>
      <c r="Q2213" s="94"/>
    </row>
    <row r="2214" spans="1:17">
      <c r="A2214" s="66"/>
      <c r="B2214" s="66"/>
      <c r="C2214" s="66"/>
      <c r="D2214" s="66"/>
      <c r="E2214" s="65"/>
      <c r="F2214" s="66"/>
      <c r="G2214" s="66"/>
      <c r="H2214" s="66"/>
      <c r="I2214" s="66"/>
      <c r="J2214" s="66"/>
      <c r="K2214" s="66"/>
      <c r="L2214" s="66"/>
      <c r="M2214" s="66"/>
      <c r="N2214" s="94"/>
      <c r="O2214" s="94"/>
      <c r="P2214" s="94"/>
      <c r="Q2214" s="94"/>
    </row>
    <row r="2215" spans="1:17">
      <c r="A2215" s="66"/>
      <c r="B2215" s="66"/>
      <c r="C2215" s="66"/>
      <c r="D2215" s="66"/>
      <c r="E2215" s="65"/>
      <c r="F2215" s="66"/>
      <c r="G2215" s="66"/>
      <c r="H2215" s="66"/>
      <c r="I2215" s="66"/>
      <c r="J2215" s="66"/>
      <c r="K2215" s="66"/>
      <c r="L2215" s="66"/>
      <c r="M2215" s="66"/>
      <c r="N2215" s="94"/>
      <c r="O2215" s="94"/>
      <c r="P2215" s="94"/>
      <c r="Q2215" s="94"/>
    </row>
    <row r="2216" spans="1:17">
      <c r="A2216" s="66"/>
      <c r="B2216" s="66"/>
      <c r="C2216" s="66"/>
      <c r="D2216" s="66"/>
      <c r="E2216" s="65"/>
      <c r="F2216" s="66"/>
      <c r="G2216" s="66"/>
      <c r="H2216" s="66"/>
      <c r="I2216" s="66"/>
      <c r="J2216" s="66"/>
      <c r="K2216" s="66"/>
      <c r="L2216" s="66"/>
      <c r="M2216" s="66"/>
      <c r="N2216" s="94"/>
      <c r="O2216" s="94"/>
      <c r="P2216" s="94"/>
      <c r="Q2216" s="94"/>
    </row>
    <row r="2217" spans="1:17">
      <c r="A2217" s="66"/>
      <c r="B2217" s="66"/>
      <c r="C2217" s="66"/>
      <c r="D2217" s="66"/>
      <c r="E2217" s="65"/>
      <c r="F2217" s="66"/>
      <c r="G2217" s="66"/>
      <c r="H2217" s="66"/>
      <c r="I2217" s="66"/>
      <c r="J2217" s="66"/>
      <c r="K2217" s="66"/>
      <c r="L2217" s="66"/>
      <c r="M2217" s="66"/>
      <c r="N2217" s="94"/>
      <c r="O2217" s="94"/>
      <c r="P2217" s="94"/>
      <c r="Q2217" s="94"/>
    </row>
    <row r="2218" spans="1:17">
      <c r="A2218" s="66"/>
      <c r="B2218" s="66"/>
      <c r="C2218" s="66"/>
      <c r="D2218" s="66"/>
      <c r="E2218" s="65"/>
      <c r="F2218" s="66"/>
      <c r="G2218" s="66"/>
      <c r="H2218" s="66"/>
      <c r="I2218" s="66"/>
      <c r="J2218" s="66"/>
      <c r="K2218" s="66"/>
      <c r="L2218" s="66"/>
      <c r="M2218" s="66"/>
      <c r="N2218" s="94"/>
      <c r="O2218" s="94"/>
      <c r="P2218" s="94"/>
      <c r="Q2218" s="94"/>
    </row>
    <row r="2219" spans="1:17">
      <c r="A2219" s="66"/>
      <c r="B2219" s="66"/>
      <c r="C2219" s="66"/>
      <c r="D2219" s="66"/>
      <c r="E2219" s="65"/>
      <c r="F2219" s="66"/>
      <c r="G2219" s="66"/>
      <c r="H2219" s="66"/>
      <c r="I2219" s="66"/>
      <c r="J2219" s="66"/>
      <c r="K2219" s="66"/>
      <c r="L2219" s="66"/>
      <c r="M2219" s="66"/>
      <c r="N2219" s="94"/>
      <c r="O2219" s="94"/>
      <c r="P2219" s="94"/>
      <c r="Q2219" s="94"/>
    </row>
    <row r="2220" spans="1:17">
      <c r="A2220" s="66"/>
      <c r="B2220" s="66"/>
      <c r="C2220" s="66"/>
      <c r="D2220" s="66"/>
      <c r="E2220" s="65"/>
      <c r="F2220" s="66"/>
      <c r="G2220" s="66"/>
      <c r="H2220" s="66"/>
      <c r="I2220" s="66"/>
      <c r="J2220" s="66"/>
      <c r="K2220" s="66"/>
      <c r="L2220" s="66"/>
      <c r="M2220" s="66"/>
      <c r="N2220" s="94"/>
      <c r="O2220" s="94"/>
      <c r="P2220" s="94"/>
      <c r="Q2220" s="94"/>
    </row>
    <row r="2221" spans="1:17">
      <c r="A2221" s="66"/>
      <c r="B2221" s="66"/>
      <c r="C2221" s="66"/>
      <c r="D2221" s="66"/>
      <c r="E2221" s="65"/>
      <c r="F2221" s="66"/>
      <c r="G2221" s="66"/>
      <c r="H2221" s="66"/>
      <c r="I2221" s="66"/>
      <c r="J2221" s="66"/>
      <c r="K2221" s="66"/>
      <c r="L2221" s="66"/>
      <c r="M2221" s="66"/>
      <c r="N2221" s="94"/>
      <c r="O2221" s="94"/>
      <c r="P2221" s="94"/>
      <c r="Q2221" s="94"/>
    </row>
    <row r="2222" spans="1:17">
      <c r="A2222" s="66"/>
      <c r="B2222" s="66"/>
      <c r="C2222" s="66"/>
      <c r="D2222" s="66"/>
      <c r="E2222" s="65"/>
      <c r="F2222" s="66"/>
      <c r="G2222" s="66"/>
      <c r="H2222" s="66"/>
      <c r="I2222" s="66"/>
      <c r="J2222" s="66"/>
      <c r="K2222" s="66"/>
      <c r="L2222" s="66"/>
      <c r="M2222" s="66"/>
      <c r="N2222" s="94"/>
      <c r="O2222" s="94"/>
      <c r="P2222" s="94"/>
      <c r="Q2222" s="94"/>
    </row>
    <row r="2223" spans="1:17">
      <c r="A2223" s="66"/>
      <c r="B2223" s="66"/>
      <c r="C2223" s="66"/>
      <c r="D2223" s="66"/>
      <c r="E2223" s="65"/>
      <c r="F2223" s="66"/>
      <c r="G2223" s="66"/>
      <c r="H2223" s="66"/>
      <c r="I2223" s="66"/>
      <c r="J2223" s="66"/>
      <c r="K2223" s="66"/>
      <c r="L2223" s="66"/>
      <c r="M2223" s="66"/>
      <c r="N2223" s="94"/>
      <c r="O2223" s="94"/>
      <c r="P2223" s="94"/>
      <c r="Q2223" s="94"/>
    </row>
    <row r="2224" spans="1:17">
      <c r="A2224" s="66"/>
      <c r="B2224" s="66"/>
      <c r="C2224" s="66"/>
      <c r="D2224" s="66"/>
      <c r="E2224" s="65"/>
      <c r="F2224" s="66"/>
      <c r="G2224" s="66"/>
      <c r="H2224" s="66"/>
      <c r="I2224" s="66"/>
      <c r="J2224" s="66"/>
      <c r="K2224" s="66"/>
      <c r="L2224" s="66"/>
      <c r="M2224" s="66"/>
      <c r="N2224" s="94"/>
      <c r="O2224" s="94"/>
      <c r="P2224" s="94"/>
      <c r="Q2224" s="94"/>
    </row>
    <row r="2225" spans="1:17">
      <c r="A2225" s="66"/>
      <c r="B2225" s="66"/>
      <c r="C2225" s="66"/>
      <c r="D2225" s="66"/>
      <c r="E2225" s="65"/>
      <c r="F2225" s="66"/>
      <c r="G2225" s="66"/>
      <c r="H2225" s="66"/>
      <c r="I2225" s="66"/>
      <c r="J2225" s="66"/>
      <c r="K2225" s="66"/>
      <c r="L2225" s="66"/>
      <c r="M2225" s="66"/>
      <c r="N2225" s="94"/>
      <c r="O2225" s="94"/>
      <c r="P2225" s="94"/>
      <c r="Q2225" s="94"/>
    </row>
    <row r="2226" spans="1:17">
      <c r="A2226" s="66"/>
      <c r="B2226" s="66"/>
      <c r="C2226" s="66"/>
      <c r="D2226" s="66"/>
      <c r="E2226" s="65"/>
      <c r="F2226" s="66"/>
      <c r="G2226" s="66"/>
      <c r="H2226" s="66"/>
      <c r="I2226" s="66"/>
      <c r="J2226" s="66"/>
      <c r="K2226" s="66"/>
      <c r="L2226" s="66"/>
      <c r="M2226" s="66"/>
      <c r="N2226" s="94"/>
      <c r="O2226" s="94"/>
      <c r="P2226" s="94"/>
      <c r="Q2226" s="94"/>
    </row>
    <row r="2227" spans="1:17">
      <c r="A2227" s="66"/>
      <c r="B2227" s="66"/>
      <c r="C2227" s="66"/>
      <c r="D2227" s="66"/>
      <c r="E2227" s="65"/>
      <c r="F2227" s="66"/>
      <c r="G2227" s="66"/>
      <c r="H2227" s="66"/>
      <c r="I2227" s="66"/>
      <c r="J2227" s="66"/>
      <c r="K2227" s="66"/>
      <c r="L2227" s="66"/>
      <c r="M2227" s="66"/>
      <c r="N2227" s="94"/>
      <c r="O2227" s="94"/>
      <c r="P2227" s="94"/>
      <c r="Q2227" s="94"/>
    </row>
    <row r="2228" spans="1:17">
      <c r="A2228" s="66"/>
      <c r="B2228" s="66"/>
      <c r="C2228" s="66"/>
      <c r="D2228" s="66"/>
      <c r="E2228" s="65"/>
      <c r="F2228" s="66"/>
      <c r="G2228" s="66"/>
      <c r="H2228" s="66"/>
      <c r="I2228" s="66"/>
      <c r="J2228" s="66"/>
      <c r="K2228" s="66"/>
      <c r="L2228" s="66"/>
      <c r="M2228" s="66"/>
      <c r="N2228" s="94"/>
      <c r="O2228" s="94"/>
      <c r="P2228" s="94"/>
      <c r="Q2228" s="94"/>
    </row>
    <row r="2229" spans="1:17">
      <c r="A2229" s="66"/>
      <c r="B2229" s="66"/>
      <c r="C2229" s="66"/>
      <c r="D2229" s="66"/>
      <c r="E2229" s="65"/>
      <c r="F2229" s="66"/>
      <c r="G2229" s="66"/>
      <c r="H2229" s="66"/>
      <c r="I2229" s="66"/>
      <c r="J2229" s="66"/>
      <c r="K2229" s="66"/>
      <c r="L2229" s="66"/>
      <c r="M2229" s="66"/>
      <c r="N2229" s="94"/>
      <c r="O2229" s="94"/>
      <c r="P2229" s="94"/>
      <c r="Q2229" s="94"/>
    </row>
    <row r="2230" spans="1:17">
      <c r="A2230" s="66"/>
      <c r="B2230" s="66"/>
      <c r="C2230" s="66"/>
      <c r="D2230" s="66"/>
      <c r="E2230" s="65"/>
      <c r="F2230" s="66"/>
      <c r="G2230" s="66"/>
      <c r="H2230" s="66"/>
      <c r="I2230" s="66"/>
      <c r="J2230" s="66"/>
      <c r="K2230" s="66"/>
      <c r="L2230" s="66"/>
      <c r="M2230" s="66"/>
      <c r="N2230" s="94"/>
      <c r="O2230" s="94"/>
      <c r="P2230" s="94"/>
      <c r="Q2230" s="94"/>
    </row>
    <row r="2231" spans="1:17">
      <c r="A2231" s="66"/>
      <c r="B2231" s="66"/>
      <c r="C2231" s="66"/>
      <c r="D2231" s="66"/>
      <c r="E2231" s="65"/>
      <c r="F2231" s="66"/>
      <c r="G2231" s="66"/>
      <c r="H2231" s="66"/>
      <c r="I2231" s="66"/>
      <c r="J2231" s="66"/>
      <c r="K2231" s="66"/>
      <c r="L2231" s="66"/>
      <c r="M2231" s="66"/>
      <c r="N2231" s="94"/>
      <c r="O2231" s="94"/>
      <c r="P2231" s="94"/>
      <c r="Q2231" s="94"/>
    </row>
    <row r="2232" spans="1:17">
      <c r="A2232" s="66"/>
      <c r="B2232" s="66"/>
      <c r="C2232" s="66"/>
      <c r="D2232" s="66"/>
      <c r="E2232" s="65"/>
      <c r="F2232" s="66"/>
      <c r="G2232" s="66"/>
      <c r="H2232" s="66"/>
      <c r="I2232" s="66"/>
      <c r="J2232" s="66"/>
      <c r="K2232" s="66"/>
      <c r="L2232" s="66"/>
      <c r="M2232" s="66"/>
      <c r="N2232" s="94"/>
      <c r="O2232" s="94"/>
      <c r="P2232" s="94"/>
      <c r="Q2232" s="94"/>
    </row>
    <row r="2233" spans="1:17">
      <c r="A2233" s="66"/>
      <c r="B2233" s="66"/>
      <c r="C2233" s="66"/>
      <c r="D2233" s="66"/>
      <c r="E2233" s="65"/>
      <c r="F2233" s="66"/>
      <c r="G2233" s="66"/>
      <c r="H2233" s="66"/>
      <c r="I2233" s="66"/>
      <c r="J2233" s="66"/>
      <c r="K2233" s="66"/>
      <c r="L2233" s="66"/>
      <c r="M2233" s="66"/>
      <c r="N2233" s="94"/>
      <c r="O2233" s="94"/>
      <c r="P2233" s="94"/>
      <c r="Q2233" s="94"/>
    </row>
    <row r="2234" spans="1:17">
      <c r="A2234" s="66"/>
      <c r="B2234" s="66"/>
      <c r="C2234" s="66"/>
      <c r="D2234" s="66"/>
      <c r="E2234" s="65"/>
      <c r="F2234" s="66"/>
      <c r="G2234" s="66"/>
      <c r="H2234" s="66"/>
      <c r="I2234" s="66"/>
      <c r="J2234" s="66"/>
      <c r="K2234" s="66"/>
      <c r="L2234" s="66"/>
      <c r="M2234" s="66"/>
      <c r="N2234" s="94"/>
      <c r="O2234" s="94"/>
      <c r="P2234" s="94"/>
      <c r="Q2234" s="94"/>
    </row>
    <row r="2235" spans="1:17">
      <c r="A2235" s="66"/>
      <c r="B2235" s="66"/>
      <c r="C2235" s="66"/>
      <c r="D2235" s="66"/>
      <c r="E2235" s="65"/>
      <c r="F2235" s="66"/>
      <c r="G2235" s="66"/>
      <c r="H2235" s="66"/>
      <c r="I2235" s="66"/>
      <c r="J2235" s="66"/>
      <c r="K2235" s="66"/>
      <c r="L2235" s="66"/>
      <c r="M2235" s="66"/>
      <c r="N2235" s="94"/>
      <c r="O2235" s="94"/>
      <c r="P2235" s="94"/>
      <c r="Q2235" s="94"/>
    </row>
    <row r="2236" spans="1:17">
      <c r="A2236" s="66"/>
      <c r="B2236" s="66"/>
      <c r="C2236" s="66"/>
      <c r="D2236" s="66"/>
      <c r="E2236" s="65"/>
      <c r="F2236" s="66"/>
      <c r="G2236" s="66"/>
      <c r="H2236" s="66"/>
      <c r="I2236" s="66"/>
      <c r="J2236" s="66"/>
      <c r="K2236" s="66"/>
      <c r="L2236" s="66"/>
      <c r="M2236" s="66"/>
      <c r="N2236" s="94"/>
      <c r="O2236" s="94"/>
      <c r="P2236" s="94"/>
      <c r="Q2236" s="94"/>
    </row>
    <row r="2237" spans="1:17">
      <c r="A2237" s="66"/>
      <c r="B2237" s="66"/>
      <c r="C2237" s="66"/>
      <c r="D2237" s="66"/>
      <c r="E2237" s="65"/>
      <c r="F2237" s="66"/>
      <c r="G2237" s="66"/>
      <c r="H2237" s="66"/>
      <c r="I2237" s="66"/>
      <c r="J2237" s="66"/>
      <c r="K2237" s="66"/>
      <c r="L2237" s="66"/>
      <c r="M2237" s="66"/>
      <c r="N2237" s="94"/>
      <c r="O2237" s="94"/>
      <c r="P2237" s="94"/>
      <c r="Q2237" s="94"/>
    </row>
    <row r="2238" spans="1:17">
      <c r="A2238" s="66"/>
      <c r="B2238" s="66"/>
      <c r="C2238" s="66"/>
      <c r="D2238" s="66"/>
      <c r="E2238" s="65"/>
      <c r="F2238" s="66"/>
      <c r="G2238" s="66"/>
      <c r="H2238" s="66"/>
      <c r="I2238" s="66"/>
      <c r="J2238" s="66"/>
      <c r="K2238" s="66"/>
      <c r="L2238" s="66"/>
      <c r="M2238" s="66"/>
      <c r="N2238" s="94"/>
      <c r="O2238" s="94"/>
      <c r="P2238" s="94"/>
      <c r="Q2238" s="94"/>
    </row>
    <row r="2239" spans="1:17">
      <c r="A2239" s="66"/>
      <c r="B2239" s="66"/>
      <c r="C2239" s="66"/>
      <c r="D2239" s="66"/>
      <c r="E2239" s="65"/>
      <c r="F2239" s="66"/>
      <c r="G2239" s="66"/>
      <c r="H2239" s="66"/>
      <c r="I2239" s="66"/>
      <c r="J2239" s="66"/>
      <c r="K2239" s="66"/>
      <c r="L2239" s="66"/>
      <c r="M2239" s="66"/>
      <c r="N2239" s="94"/>
      <c r="O2239" s="94"/>
      <c r="P2239" s="94"/>
      <c r="Q2239" s="94"/>
    </row>
    <row r="2240" spans="1:17">
      <c r="A2240" s="66"/>
      <c r="B2240" s="66"/>
      <c r="C2240" s="66"/>
      <c r="D2240" s="66"/>
      <c r="E2240" s="65"/>
      <c r="F2240" s="66"/>
      <c r="G2240" s="66"/>
      <c r="H2240" s="66"/>
      <c r="I2240" s="66"/>
      <c r="J2240" s="66"/>
      <c r="K2240" s="66"/>
      <c r="L2240" s="66"/>
      <c r="M2240" s="66"/>
      <c r="N2240" s="94"/>
      <c r="O2240" s="94"/>
      <c r="P2240" s="94"/>
      <c r="Q2240" s="94"/>
    </row>
    <row r="2241" spans="1:17">
      <c r="A2241" s="66"/>
      <c r="B2241" s="66"/>
      <c r="C2241" s="66"/>
      <c r="D2241" s="66"/>
      <c r="E2241" s="65"/>
      <c r="F2241" s="66"/>
      <c r="G2241" s="66"/>
      <c r="H2241" s="66"/>
      <c r="I2241" s="66"/>
      <c r="J2241" s="66"/>
      <c r="K2241" s="66"/>
      <c r="L2241" s="66"/>
      <c r="M2241" s="66"/>
      <c r="N2241" s="94"/>
      <c r="O2241" s="94"/>
      <c r="P2241" s="94"/>
      <c r="Q2241" s="94"/>
    </row>
    <row r="2242" spans="1:17">
      <c r="A2242" s="66"/>
      <c r="B2242" s="66"/>
      <c r="C2242" s="66"/>
      <c r="D2242" s="66"/>
      <c r="E2242" s="65"/>
      <c r="F2242" s="66"/>
      <c r="G2242" s="66"/>
      <c r="H2242" s="66"/>
      <c r="I2242" s="66"/>
      <c r="J2242" s="66"/>
      <c r="K2242" s="66"/>
      <c r="L2242" s="66"/>
      <c r="M2242" s="66"/>
      <c r="N2242" s="94"/>
      <c r="O2242" s="94"/>
      <c r="P2242" s="94"/>
      <c r="Q2242" s="94"/>
    </row>
    <row r="2243" spans="1:17">
      <c r="A2243" s="66"/>
      <c r="B2243" s="66"/>
      <c r="C2243" s="66"/>
      <c r="D2243" s="66"/>
      <c r="E2243" s="65"/>
      <c r="F2243" s="66"/>
      <c r="G2243" s="66"/>
      <c r="H2243" s="66"/>
      <c r="I2243" s="66"/>
      <c r="J2243" s="66"/>
      <c r="K2243" s="66"/>
      <c r="L2243" s="66"/>
      <c r="M2243" s="66"/>
      <c r="N2243" s="94"/>
      <c r="O2243" s="94"/>
      <c r="P2243" s="94"/>
      <c r="Q2243" s="94"/>
    </row>
    <row r="2244" spans="1:17">
      <c r="A2244" s="66"/>
      <c r="B2244" s="66"/>
      <c r="C2244" s="66"/>
      <c r="D2244" s="66"/>
      <c r="E2244" s="65"/>
      <c r="F2244" s="66"/>
      <c r="G2244" s="66"/>
      <c r="H2244" s="66"/>
      <c r="I2244" s="66"/>
      <c r="J2244" s="66"/>
      <c r="K2244" s="66"/>
      <c r="L2244" s="66"/>
      <c r="M2244" s="66"/>
      <c r="N2244" s="94"/>
      <c r="O2244" s="94"/>
      <c r="P2244" s="94"/>
      <c r="Q2244" s="94"/>
    </row>
    <row r="2245" spans="1:17">
      <c r="A2245" s="66"/>
      <c r="B2245" s="66"/>
      <c r="C2245" s="66"/>
      <c r="D2245" s="66"/>
      <c r="E2245" s="65"/>
      <c r="F2245" s="66"/>
      <c r="G2245" s="66"/>
      <c r="H2245" s="66"/>
      <c r="I2245" s="66"/>
      <c r="J2245" s="66"/>
      <c r="K2245" s="66"/>
      <c r="L2245" s="66"/>
      <c r="M2245" s="66"/>
      <c r="N2245" s="94"/>
      <c r="O2245" s="94"/>
      <c r="P2245" s="94"/>
      <c r="Q2245" s="94"/>
    </row>
    <row r="2246" spans="1:17">
      <c r="A2246" s="66"/>
      <c r="B2246" s="66"/>
      <c r="C2246" s="66"/>
      <c r="D2246" s="66"/>
      <c r="E2246" s="65"/>
      <c r="F2246" s="66"/>
      <c r="G2246" s="66"/>
      <c r="H2246" s="66"/>
      <c r="I2246" s="66"/>
      <c r="J2246" s="66"/>
      <c r="K2246" s="66"/>
      <c r="L2246" s="66"/>
      <c r="M2246" s="66"/>
      <c r="N2246" s="94"/>
      <c r="O2246" s="94"/>
      <c r="P2246" s="94"/>
      <c r="Q2246" s="94"/>
    </row>
    <row r="2247" spans="1:17">
      <c r="A2247" s="66"/>
      <c r="B2247" s="66"/>
      <c r="C2247" s="66"/>
      <c r="D2247" s="66"/>
      <c r="E2247" s="65"/>
      <c r="F2247" s="66"/>
      <c r="G2247" s="66"/>
      <c r="H2247" s="66"/>
      <c r="I2247" s="66"/>
      <c r="J2247" s="66"/>
      <c r="K2247" s="66"/>
      <c r="L2247" s="66"/>
      <c r="M2247" s="66"/>
      <c r="N2247" s="94"/>
      <c r="O2247" s="94"/>
      <c r="P2247" s="94"/>
      <c r="Q2247" s="94"/>
    </row>
    <row r="2248" spans="1:17">
      <c r="A2248" s="66"/>
      <c r="B2248" s="66"/>
      <c r="C2248" s="66"/>
      <c r="D2248" s="66"/>
      <c r="E2248" s="65"/>
      <c r="F2248" s="66"/>
      <c r="G2248" s="66"/>
      <c r="H2248" s="66"/>
      <c r="I2248" s="66"/>
      <c r="J2248" s="66"/>
      <c r="K2248" s="66"/>
      <c r="L2248" s="66"/>
      <c r="M2248" s="66"/>
      <c r="N2248" s="94"/>
      <c r="O2248" s="94"/>
      <c r="P2248" s="94"/>
      <c r="Q2248" s="94"/>
    </row>
    <row r="2249" spans="1:17">
      <c r="A2249" s="66"/>
      <c r="B2249" s="66"/>
      <c r="C2249" s="66"/>
      <c r="D2249" s="66"/>
      <c r="E2249" s="65"/>
      <c r="F2249" s="66"/>
      <c r="G2249" s="66"/>
      <c r="H2249" s="66"/>
      <c r="I2249" s="66"/>
      <c r="J2249" s="66"/>
      <c r="K2249" s="66"/>
      <c r="L2249" s="66"/>
      <c r="M2249" s="66"/>
      <c r="N2249" s="94"/>
      <c r="O2249" s="94"/>
      <c r="P2249" s="94"/>
      <c r="Q2249" s="94"/>
    </row>
    <row r="2250" spans="1:17">
      <c r="A2250" s="66"/>
      <c r="B2250" s="66"/>
      <c r="C2250" s="66"/>
      <c r="D2250" s="66"/>
      <c r="E2250" s="65"/>
      <c r="F2250" s="66"/>
      <c r="G2250" s="66"/>
      <c r="H2250" s="66"/>
      <c r="I2250" s="66"/>
      <c r="J2250" s="66"/>
      <c r="K2250" s="66"/>
      <c r="L2250" s="66"/>
      <c r="M2250" s="66"/>
      <c r="N2250" s="94"/>
      <c r="O2250" s="94"/>
      <c r="P2250" s="94"/>
      <c r="Q2250" s="94"/>
    </row>
    <row r="2251" spans="1:17">
      <c r="A2251" s="66"/>
      <c r="B2251" s="66"/>
      <c r="C2251" s="66"/>
      <c r="D2251" s="66"/>
      <c r="E2251" s="65"/>
      <c r="F2251" s="66"/>
      <c r="G2251" s="66"/>
      <c r="H2251" s="66"/>
      <c r="I2251" s="66"/>
      <c r="J2251" s="66"/>
      <c r="K2251" s="66"/>
      <c r="L2251" s="66"/>
      <c r="M2251" s="66"/>
      <c r="N2251" s="94"/>
      <c r="O2251" s="94"/>
      <c r="P2251" s="94"/>
      <c r="Q2251" s="94"/>
    </row>
    <row r="2252" spans="1:17">
      <c r="A2252" s="66"/>
      <c r="B2252" s="66"/>
      <c r="C2252" s="66"/>
      <c r="D2252" s="66"/>
      <c r="E2252" s="65"/>
      <c r="F2252" s="66"/>
      <c r="G2252" s="66"/>
      <c r="H2252" s="66"/>
      <c r="I2252" s="66"/>
      <c r="J2252" s="66"/>
      <c r="K2252" s="66"/>
      <c r="L2252" s="66"/>
      <c r="M2252" s="66"/>
      <c r="N2252" s="94"/>
      <c r="O2252" s="94"/>
      <c r="P2252" s="94"/>
      <c r="Q2252" s="94"/>
    </row>
    <row r="2253" spans="1:17">
      <c r="A2253" s="66"/>
      <c r="B2253" s="66"/>
      <c r="C2253" s="66"/>
      <c r="D2253" s="66"/>
      <c r="E2253" s="65"/>
      <c r="F2253" s="66"/>
      <c r="G2253" s="66"/>
      <c r="H2253" s="66"/>
      <c r="I2253" s="66"/>
      <c r="J2253" s="66"/>
      <c r="K2253" s="66"/>
      <c r="L2253" s="66"/>
      <c r="M2253" s="66"/>
      <c r="N2253" s="94"/>
      <c r="O2253" s="94"/>
      <c r="P2253" s="94"/>
      <c r="Q2253" s="94"/>
    </row>
    <row r="2254" spans="1:17">
      <c r="A2254" s="66"/>
      <c r="B2254" s="66"/>
      <c r="C2254" s="66"/>
      <c r="D2254" s="66"/>
      <c r="E2254" s="65"/>
      <c r="F2254" s="66"/>
      <c r="G2254" s="66"/>
      <c r="H2254" s="66"/>
      <c r="I2254" s="66"/>
      <c r="J2254" s="66"/>
      <c r="K2254" s="66"/>
      <c r="L2254" s="66"/>
      <c r="M2254" s="66"/>
      <c r="N2254" s="94"/>
      <c r="O2254" s="94"/>
      <c r="P2254" s="94"/>
      <c r="Q2254" s="94"/>
    </row>
    <row r="2255" spans="1:17">
      <c r="A2255" s="66"/>
      <c r="B2255" s="66"/>
      <c r="C2255" s="66"/>
      <c r="D2255" s="66"/>
      <c r="E2255" s="65"/>
      <c r="F2255" s="66"/>
      <c r="G2255" s="66"/>
      <c r="H2255" s="66"/>
      <c r="I2255" s="66"/>
      <c r="J2255" s="66"/>
      <c r="K2255" s="66"/>
      <c r="L2255" s="66"/>
      <c r="M2255" s="66"/>
      <c r="N2255" s="94"/>
      <c r="O2255" s="94"/>
      <c r="P2255" s="94"/>
      <c r="Q2255" s="94"/>
    </row>
    <row r="2256" spans="1:17">
      <c r="A2256" s="66"/>
      <c r="B2256" s="66"/>
      <c r="C2256" s="66"/>
      <c r="D2256" s="66"/>
      <c r="E2256" s="65"/>
      <c r="F2256" s="66"/>
      <c r="G2256" s="66"/>
      <c r="H2256" s="66"/>
      <c r="I2256" s="66"/>
      <c r="J2256" s="66"/>
      <c r="K2256" s="66"/>
      <c r="L2256" s="66"/>
      <c r="M2256" s="66"/>
      <c r="N2256" s="94"/>
      <c r="O2256" s="94"/>
      <c r="P2256" s="94"/>
      <c r="Q2256" s="94"/>
    </row>
    <row r="2257" spans="1:17">
      <c r="A2257" s="66"/>
      <c r="B2257" s="66"/>
      <c r="C2257" s="66"/>
      <c r="D2257" s="66"/>
      <c r="E2257" s="65"/>
      <c r="F2257" s="66"/>
      <c r="G2257" s="66"/>
      <c r="H2257" s="66"/>
      <c r="I2257" s="66"/>
      <c r="J2257" s="66"/>
      <c r="K2257" s="66"/>
      <c r="L2257" s="66"/>
      <c r="M2257" s="66"/>
      <c r="N2257" s="94"/>
      <c r="O2257" s="94"/>
      <c r="P2257" s="94"/>
      <c r="Q2257" s="94"/>
    </row>
    <row r="2258" spans="1:17">
      <c r="A2258" s="66"/>
      <c r="B2258" s="66"/>
      <c r="C2258" s="66"/>
      <c r="D2258" s="66"/>
      <c r="E2258" s="65"/>
      <c r="F2258" s="66"/>
      <c r="G2258" s="66"/>
      <c r="H2258" s="66"/>
      <c r="I2258" s="66"/>
      <c r="J2258" s="66"/>
      <c r="K2258" s="66"/>
      <c r="L2258" s="66"/>
      <c r="M2258" s="66"/>
      <c r="N2258" s="94"/>
      <c r="O2258" s="94"/>
      <c r="P2258" s="94"/>
      <c r="Q2258" s="94"/>
    </row>
    <row r="2259" spans="1:17">
      <c r="A2259" s="66"/>
      <c r="B2259" s="66"/>
      <c r="C2259" s="66"/>
      <c r="D2259" s="66"/>
      <c r="E2259" s="65"/>
      <c r="F2259" s="66"/>
      <c r="G2259" s="66"/>
      <c r="H2259" s="66"/>
      <c r="I2259" s="66"/>
      <c r="J2259" s="66"/>
      <c r="K2259" s="66"/>
      <c r="L2259" s="66"/>
      <c r="M2259" s="66"/>
      <c r="N2259" s="94"/>
      <c r="O2259" s="94"/>
      <c r="P2259" s="94"/>
      <c r="Q2259" s="94"/>
    </row>
    <row r="2260" spans="1:17">
      <c r="A2260" s="66"/>
      <c r="B2260" s="66"/>
      <c r="C2260" s="66"/>
      <c r="D2260" s="66"/>
      <c r="E2260" s="65"/>
      <c r="F2260" s="66"/>
      <c r="G2260" s="66"/>
      <c r="H2260" s="66"/>
      <c r="I2260" s="66"/>
      <c r="J2260" s="66"/>
      <c r="K2260" s="66"/>
      <c r="L2260" s="66"/>
      <c r="M2260" s="66"/>
      <c r="N2260" s="94"/>
      <c r="O2260" s="94"/>
      <c r="P2260" s="94"/>
      <c r="Q2260" s="94"/>
    </row>
    <row r="2261" spans="1:17">
      <c r="A2261" s="66"/>
      <c r="B2261" s="66"/>
      <c r="C2261" s="66"/>
      <c r="D2261" s="66"/>
      <c r="E2261" s="65"/>
      <c r="F2261" s="66"/>
      <c r="G2261" s="66"/>
      <c r="H2261" s="66"/>
      <c r="I2261" s="66"/>
      <c r="J2261" s="66"/>
      <c r="K2261" s="66"/>
      <c r="L2261" s="66"/>
      <c r="M2261" s="66"/>
      <c r="N2261" s="94"/>
      <c r="O2261" s="94"/>
      <c r="P2261" s="94"/>
      <c r="Q2261" s="94"/>
    </row>
    <row r="2262" spans="1:17">
      <c r="A2262" s="66"/>
      <c r="B2262" s="66"/>
      <c r="C2262" s="66"/>
      <c r="D2262" s="66"/>
      <c r="E2262" s="65"/>
      <c r="F2262" s="66"/>
      <c r="G2262" s="66"/>
      <c r="H2262" s="66"/>
      <c r="I2262" s="66"/>
      <c r="J2262" s="66"/>
      <c r="K2262" s="66"/>
      <c r="L2262" s="66"/>
      <c r="M2262" s="66"/>
      <c r="N2262" s="94"/>
      <c r="O2262" s="94"/>
      <c r="P2262" s="94"/>
      <c r="Q2262" s="94"/>
    </row>
    <row r="2263" spans="1:17">
      <c r="A2263" s="66"/>
      <c r="B2263" s="66"/>
      <c r="C2263" s="66"/>
      <c r="D2263" s="66"/>
      <c r="E2263" s="65"/>
      <c r="F2263" s="66"/>
      <c r="G2263" s="66"/>
      <c r="H2263" s="66"/>
      <c r="I2263" s="66"/>
      <c r="J2263" s="66"/>
      <c r="K2263" s="66"/>
      <c r="L2263" s="66"/>
      <c r="M2263" s="66"/>
      <c r="N2263" s="94"/>
      <c r="O2263" s="94"/>
      <c r="P2263" s="94"/>
      <c r="Q2263" s="94"/>
    </row>
    <row r="2264" spans="1:17">
      <c r="A2264" s="66"/>
      <c r="B2264" s="66"/>
      <c r="C2264" s="66"/>
      <c r="D2264" s="66"/>
      <c r="E2264" s="65"/>
      <c r="F2264" s="66"/>
      <c r="G2264" s="66"/>
      <c r="H2264" s="66"/>
      <c r="I2264" s="66"/>
      <c r="J2264" s="66"/>
      <c r="K2264" s="66"/>
      <c r="L2264" s="66"/>
      <c r="M2264" s="66"/>
      <c r="N2264" s="94"/>
      <c r="O2264" s="94"/>
      <c r="P2264" s="94"/>
      <c r="Q2264" s="94"/>
    </row>
    <row r="2265" spans="1:17">
      <c r="A2265" s="66"/>
      <c r="B2265" s="66"/>
      <c r="C2265" s="66"/>
      <c r="D2265" s="66"/>
      <c r="E2265" s="65"/>
      <c r="F2265" s="66"/>
      <c r="G2265" s="66"/>
      <c r="H2265" s="66"/>
      <c r="I2265" s="66"/>
      <c r="J2265" s="66"/>
      <c r="K2265" s="66"/>
      <c r="L2265" s="66"/>
      <c r="M2265" s="66"/>
      <c r="N2265" s="94"/>
      <c r="O2265" s="94"/>
      <c r="P2265" s="94"/>
      <c r="Q2265" s="94"/>
    </row>
    <row r="2266" spans="1:17">
      <c r="A2266" s="66"/>
      <c r="B2266" s="66"/>
      <c r="C2266" s="66"/>
      <c r="D2266" s="66"/>
      <c r="E2266" s="65"/>
      <c r="F2266" s="66"/>
      <c r="G2266" s="66"/>
      <c r="H2266" s="66"/>
      <c r="I2266" s="66"/>
      <c r="J2266" s="66"/>
      <c r="K2266" s="66"/>
      <c r="L2266" s="66"/>
      <c r="M2266" s="66"/>
      <c r="N2266" s="94"/>
      <c r="O2266" s="94"/>
      <c r="P2266" s="94"/>
      <c r="Q2266" s="94"/>
    </row>
    <row r="2267" spans="1:17">
      <c r="A2267" s="66"/>
      <c r="B2267" s="66"/>
      <c r="C2267" s="66"/>
      <c r="D2267" s="66"/>
      <c r="E2267" s="65"/>
      <c r="F2267" s="66"/>
      <c r="G2267" s="66"/>
      <c r="H2267" s="66"/>
      <c r="I2267" s="66"/>
      <c r="J2267" s="66"/>
      <c r="K2267" s="66"/>
      <c r="L2267" s="66"/>
      <c r="M2267" s="66"/>
      <c r="N2267" s="94"/>
      <c r="O2267" s="94"/>
      <c r="P2267" s="94"/>
      <c r="Q2267" s="94"/>
    </row>
    <row r="2268" spans="1:17">
      <c r="A2268" s="66"/>
      <c r="B2268" s="66"/>
      <c r="C2268" s="66"/>
      <c r="D2268" s="66"/>
      <c r="E2268" s="65"/>
      <c r="F2268" s="66"/>
      <c r="G2268" s="66"/>
      <c r="H2268" s="66"/>
      <c r="I2268" s="66"/>
      <c r="J2268" s="66"/>
      <c r="K2268" s="66"/>
      <c r="L2268" s="66"/>
      <c r="M2268" s="66"/>
      <c r="N2268" s="94"/>
      <c r="O2268" s="94"/>
      <c r="P2268" s="94"/>
      <c r="Q2268" s="94"/>
    </row>
    <row r="2269" spans="1:17">
      <c r="A2269" s="66"/>
      <c r="B2269" s="66"/>
      <c r="C2269" s="66"/>
      <c r="D2269" s="66"/>
      <c r="E2269" s="65"/>
      <c r="F2269" s="66"/>
      <c r="G2269" s="66"/>
      <c r="H2269" s="66"/>
      <c r="I2269" s="66"/>
      <c r="J2269" s="66"/>
      <c r="K2269" s="66"/>
      <c r="L2269" s="66"/>
      <c r="M2269" s="66"/>
      <c r="N2269" s="94"/>
      <c r="O2269" s="94"/>
      <c r="P2269" s="94"/>
      <c r="Q2269" s="94"/>
    </row>
    <row r="2270" spans="1:17">
      <c r="A2270" s="66"/>
      <c r="B2270" s="66"/>
      <c r="C2270" s="66"/>
      <c r="D2270" s="66"/>
      <c r="E2270" s="65"/>
      <c r="F2270" s="66"/>
      <c r="G2270" s="66"/>
      <c r="H2270" s="66"/>
      <c r="I2270" s="66"/>
      <c r="J2270" s="66"/>
      <c r="K2270" s="66"/>
      <c r="L2270" s="66"/>
      <c r="M2270" s="66"/>
      <c r="N2270" s="94"/>
      <c r="O2270" s="94"/>
      <c r="P2270" s="94"/>
      <c r="Q2270" s="94"/>
    </row>
    <row r="2271" spans="1:17">
      <c r="A2271" s="66"/>
      <c r="B2271" s="66"/>
      <c r="C2271" s="66"/>
      <c r="D2271" s="66"/>
      <c r="E2271" s="65"/>
      <c r="F2271" s="66"/>
      <c r="G2271" s="66"/>
      <c r="H2271" s="66"/>
      <c r="I2271" s="66"/>
      <c r="J2271" s="66"/>
      <c r="K2271" s="66"/>
      <c r="L2271" s="66"/>
      <c r="M2271" s="66"/>
      <c r="N2271" s="94"/>
      <c r="O2271" s="94"/>
      <c r="P2271" s="94"/>
      <c r="Q2271" s="94"/>
    </row>
    <row r="2272" spans="1:17">
      <c r="A2272" s="66"/>
      <c r="B2272" s="66"/>
      <c r="C2272" s="66"/>
      <c r="D2272" s="66"/>
      <c r="E2272" s="65"/>
      <c r="F2272" s="66"/>
      <c r="G2272" s="66"/>
      <c r="H2272" s="66"/>
      <c r="I2272" s="66"/>
      <c r="J2272" s="66"/>
      <c r="K2272" s="66"/>
      <c r="L2272" s="66"/>
      <c r="M2272" s="66"/>
      <c r="N2272" s="94"/>
      <c r="O2272" s="94"/>
      <c r="P2272" s="94"/>
      <c r="Q2272" s="94"/>
    </row>
    <row r="2273" spans="1:17">
      <c r="A2273" s="66"/>
      <c r="B2273" s="66"/>
      <c r="C2273" s="66"/>
      <c r="D2273" s="66"/>
      <c r="E2273" s="65"/>
      <c r="F2273" s="66"/>
      <c r="G2273" s="66"/>
      <c r="H2273" s="66"/>
      <c r="I2273" s="66"/>
      <c r="J2273" s="66"/>
      <c r="K2273" s="66"/>
      <c r="L2273" s="66"/>
      <c r="M2273" s="66"/>
      <c r="N2273" s="94"/>
      <c r="O2273" s="94"/>
      <c r="P2273" s="94"/>
      <c r="Q2273" s="94"/>
    </row>
    <row r="2274" spans="1:17">
      <c r="A2274" s="66"/>
      <c r="B2274" s="66"/>
      <c r="C2274" s="66"/>
      <c r="D2274" s="66"/>
      <c r="E2274" s="65"/>
      <c r="F2274" s="66"/>
      <c r="G2274" s="66"/>
      <c r="H2274" s="66"/>
      <c r="I2274" s="66"/>
      <c r="J2274" s="66"/>
      <c r="K2274" s="66"/>
      <c r="L2274" s="66"/>
      <c r="M2274" s="66"/>
      <c r="N2274" s="94"/>
      <c r="O2274" s="94"/>
      <c r="P2274" s="94"/>
      <c r="Q2274" s="94"/>
    </row>
    <row r="2275" spans="1:17">
      <c r="A2275" s="66"/>
      <c r="B2275" s="66"/>
      <c r="C2275" s="66"/>
      <c r="D2275" s="66"/>
      <c r="E2275" s="65"/>
      <c r="F2275" s="66"/>
      <c r="G2275" s="66"/>
      <c r="H2275" s="66"/>
      <c r="I2275" s="66"/>
      <c r="J2275" s="66"/>
      <c r="K2275" s="66"/>
      <c r="L2275" s="66"/>
      <c r="M2275" s="66"/>
      <c r="N2275" s="94"/>
      <c r="O2275" s="94"/>
      <c r="P2275" s="94"/>
      <c r="Q2275" s="94"/>
    </row>
    <row r="2276" spans="1:17">
      <c r="A2276" s="66"/>
      <c r="B2276" s="66"/>
      <c r="C2276" s="66"/>
      <c r="D2276" s="66"/>
      <c r="E2276" s="65"/>
      <c r="F2276" s="66"/>
      <c r="G2276" s="66"/>
      <c r="H2276" s="66"/>
      <c r="I2276" s="66"/>
      <c r="J2276" s="66"/>
      <c r="K2276" s="66"/>
      <c r="L2276" s="66"/>
      <c r="M2276" s="66"/>
      <c r="N2276" s="94"/>
      <c r="O2276" s="94"/>
      <c r="P2276" s="94"/>
      <c r="Q2276" s="94"/>
    </row>
    <row r="2277" spans="1:17">
      <c r="A2277" s="66"/>
      <c r="B2277" s="66"/>
      <c r="C2277" s="66"/>
      <c r="D2277" s="66"/>
      <c r="E2277" s="65"/>
      <c r="F2277" s="66"/>
      <c r="G2277" s="66"/>
      <c r="H2277" s="66"/>
      <c r="I2277" s="66"/>
      <c r="J2277" s="66"/>
      <c r="K2277" s="66"/>
      <c r="L2277" s="66"/>
      <c r="M2277" s="66"/>
      <c r="N2277" s="94"/>
      <c r="O2277" s="94"/>
      <c r="P2277" s="94"/>
      <c r="Q2277" s="94"/>
    </row>
    <row r="2278" spans="1:17">
      <c r="A2278" s="66"/>
      <c r="B2278" s="66"/>
      <c r="C2278" s="66"/>
      <c r="D2278" s="66"/>
      <c r="E2278" s="65"/>
      <c r="F2278" s="66"/>
      <c r="G2278" s="66"/>
      <c r="H2278" s="66"/>
      <c r="I2278" s="66"/>
      <c r="J2278" s="66"/>
      <c r="K2278" s="66"/>
      <c r="L2278" s="66"/>
      <c r="M2278" s="66"/>
      <c r="N2278" s="94"/>
      <c r="O2278" s="94"/>
      <c r="P2278" s="94"/>
      <c r="Q2278" s="94"/>
    </row>
    <row r="2279" spans="1:17">
      <c r="A2279" s="66"/>
      <c r="B2279" s="66"/>
      <c r="C2279" s="66"/>
      <c r="D2279" s="66"/>
      <c r="E2279" s="65"/>
      <c r="F2279" s="66"/>
      <c r="G2279" s="66"/>
      <c r="H2279" s="66"/>
      <c r="I2279" s="66"/>
      <c r="J2279" s="66"/>
      <c r="K2279" s="66"/>
      <c r="L2279" s="66"/>
      <c r="M2279" s="66"/>
      <c r="N2279" s="94"/>
      <c r="O2279" s="94"/>
      <c r="P2279" s="94"/>
      <c r="Q2279" s="94"/>
    </row>
    <row r="2280" spans="1:17">
      <c r="A2280" s="66"/>
      <c r="B2280" s="66"/>
      <c r="C2280" s="66"/>
      <c r="D2280" s="66"/>
      <c r="E2280" s="65"/>
      <c r="F2280" s="66"/>
      <c r="G2280" s="66"/>
      <c r="H2280" s="66"/>
      <c r="I2280" s="66"/>
      <c r="J2280" s="66"/>
      <c r="K2280" s="66"/>
      <c r="L2280" s="66"/>
      <c r="M2280" s="66"/>
      <c r="N2280" s="94"/>
      <c r="O2280" s="94"/>
      <c r="P2280" s="94"/>
      <c r="Q2280" s="94"/>
    </row>
    <row r="2281" spans="1:17">
      <c r="A2281" s="66"/>
      <c r="B2281" s="66"/>
      <c r="C2281" s="66"/>
      <c r="D2281" s="66"/>
      <c r="E2281" s="65"/>
      <c r="F2281" s="66"/>
      <c r="G2281" s="66"/>
      <c r="H2281" s="66"/>
      <c r="I2281" s="66"/>
      <c r="J2281" s="66"/>
      <c r="K2281" s="66"/>
      <c r="L2281" s="66"/>
      <c r="M2281" s="66"/>
      <c r="N2281" s="94"/>
      <c r="O2281" s="94"/>
      <c r="P2281" s="94"/>
      <c r="Q2281" s="94"/>
    </row>
    <row r="2282" spans="1:17">
      <c r="A2282" s="66"/>
      <c r="B2282" s="66"/>
      <c r="C2282" s="66"/>
      <c r="D2282" s="66"/>
      <c r="E2282" s="65"/>
      <c r="F2282" s="66"/>
      <c r="G2282" s="66"/>
      <c r="H2282" s="66"/>
      <c r="I2282" s="66"/>
      <c r="J2282" s="66"/>
      <c r="K2282" s="66"/>
      <c r="L2282" s="66"/>
      <c r="M2282" s="66"/>
      <c r="N2282" s="94"/>
      <c r="O2282" s="94"/>
      <c r="P2282" s="94"/>
      <c r="Q2282" s="94"/>
    </row>
    <row r="2283" spans="1:17">
      <c r="A2283" s="66"/>
      <c r="B2283" s="66"/>
      <c r="C2283" s="66"/>
      <c r="D2283" s="66"/>
      <c r="E2283" s="65"/>
      <c r="F2283" s="66"/>
      <c r="G2283" s="66"/>
      <c r="H2283" s="66"/>
      <c r="I2283" s="66"/>
      <c r="J2283" s="66"/>
      <c r="K2283" s="66"/>
      <c r="L2283" s="66"/>
      <c r="M2283" s="66"/>
      <c r="N2283" s="94"/>
      <c r="O2283" s="94"/>
      <c r="P2283" s="94"/>
      <c r="Q2283" s="94"/>
    </row>
    <row r="2284" spans="1:17">
      <c r="A2284" s="66"/>
      <c r="B2284" s="66"/>
      <c r="C2284" s="66"/>
      <c r="D2284" s="66"/>
      <c r="E2284" s="65"/>
      <c r="F2284" s="66"/>
      <c r="G2284" s="66"/>
      <c r="H2284" s="66"/>
      <c r="I2284" s="66"/>
      <c r="J2284" s="66"/>
      <c r="K2284" s="66"/>
      <c r="L2284" s="66"/>
      <c r="M2284" s="66"/>
      <c r="N2284" s="94"/>
      <c r="O2284" s="94"/>
      <c r="P2284" s="94"/>
      <c r="Q2284" s="94"/>
    </row>
    <row r="2285" spans="1:17">
      <c r="A2285" s="66"/>
      <c r="B2285" s="66"/>
      <c r="C2285" s="66"/>
      <c r="D2285" s="66"/>
      <c r="E2285" s="65"/>
      <c r="F2285" s="66"/>
      <c r="G2285" s="66"/>
      <c r="H2285" s="66"/>
      <c r="I2285" s="66"/>
      <c r="J2285" s="66"/>
      <c r="K2285" s="66"/>
      <c r="L2285" s="66"/>
      <c r="M2285" s="66"/>
      <c r="N2285" s="94"/>
      <c r="O2285" s="94"/>
      <c r="P2285" s="94"/>
      <c r="Q2285" s="94"/>
    </row>
    <row r="2286" spans="1:17">
      <c r="A2286" s="66"/>
      <c r="B2286" s="66"/>
      <c r="C2286" s="66"/>
      <c r="D2286" s="66"/>
      <c r="E2286" s="65"/>
      <c r="F2286" s="66"/>
      <c r="G2286" s="66"/>
      <c r="H2286" s="66"/>
      <c r="I2286" s="66"/>
      <c r="J2286" s="66"/>
      <c r="K2286" s="66"/>
      <c r="L2286" s="66"/>
      <c r="M2286" s="66"/>
      <c r="N2286" s="94"/>
      <c r="O2286" s="94"/>
      <c r="P2286" s="94"/>
      <c r="Q2286" s="94"/>
    </row>
    <row r="2287" spans="1:17">
      <c r="A2287" s="66"/>
      <c r="B2287" s="66"/>
      <c r="C2287" s="66"/>
      <c r="D2287" s="66"/>
      <c r="E2287" s="65"/>
      <c r="F2287" s="66"/>
      <c r="G2287" s="66"/>
      <c r="H2287" s="66"/>
      <c r="I2287" s="66"/>
      <c r="J2287" s="66"/>
      <c r="K2287" s="66"/>
      <c r="L2287" s="66"/>
      <c r="M2287" s="66"/>
      <c r="N2287" s="94"/>
      <c r="O2287" s="94"/>
      <c r="P2287" s="94"/>
      <c r="Q2287" s="94"/>
    </row>
    <row r="2288" spans="1:17">
      <c r="A2288" s="66"/>
      <c r="B2288" s="66"/>
      <c r="C2288" s="66"/>
      <c r="D2288" s="66"/>
      <c r="E2288" s="65"/>
      <c r="F2288" s="66"/>
      <c r="G2288" s="66"/>
      <c r="H2288" s="66"/>
      <c r="I2288" s="66"/>
      <c r="J2288" s="66"/>
      <c r="K2288" s="66"/>
      <c r="L2288" s="66"/>
      <c r="M2288" s="66"/>
      <c r="N2288" s="94"/>
      <c r="O2288" s="94"/>
      <c r="P2288" s="94"/>
      <c r="Q2288" s="94"/>
    </row>
    <row r="2289" spans="1:17">
      <c r="A2289" s="66"/>
      <c r="B2289" s="66"/>
      <c r="C2289" s="66"/>
      <c r="D2289" s="66"/>
      <c r="E2289" s="65"/>
      <c r="F2289" s="66"/>
      <c r="G2289" s="66"/>
      <c r="H2289" s="66"/>
      <c r="I2289" s="66"/>
      <c r="J2289" s="66"/>
      <c r="K2289" s="66"/>
      <c r="L2289" s="66"/>
      <c r="M2289" s="66"/>
      <c r="N2289" s="94"/>
      <c r="O2289" s="94"/>
      <c r="P2289" s="94"/>
      <c r="Q2289" s="94"/>
    </row>
    <row r="2290" spans="1:17">
      <c r="A2290" s="66"/>
      <c r="B2290" s="66"/>
      <c r="C2290" s="66"/>
      <c r="D2290" s="66"/>
      <c r="E2290" s="65"/>
      <c r="F2290" s="66"/>
      <c r="G2290" s="66"/>
      <c r="H2290" s="66"/>
      <c r="I2290" s="66"/>
      <c r="J2290" s="66"/>
      <c r="K2290" s="66"/>
      <c r="L2290" s="66"/>
      <c r="M2290" s="66"/>
      <c r="N2290" s="94"/>
      <c r="O2290" s="94"/>
      <c r="P2290" s="94"/>
      <c r="Q2290" s="94"/>
    </row>
    <row r="2291" spans="1:17">
      <c r="A2291" s="66"/>
      <c r="B2291" s="66"/>
      <c r="C2291" s="66"/>
      <c r="D2291" s="66"/>
      <c r="E2291" s="65"/>
      <c r="F2291" s="66"/>
      <c r="G2291" s="66"/>
      <c r="H2291" s="66"/>
      <c r="I2291" s="66"/>
      <c r="J2291" s="66"/>
      <c r="K2291" s="66"/>
      <c r="L2291" s="66"/>
      <c r="M2291" s="66"/>
      <c r="N2291" s="94"/>
      <c r="O2291" s="94"/>
      <c r="P2291" s="94"/>
      <c r="Q2291" s="94"/>
    </row>
    <row r="2292" spans="1:17">
      <c r="A2292" s="66"/>
      <c r="B2292" s="66"/>
      <c r="C2292" s="66"/>
      <c r="D2292" s="66"/>
      <c r="E2292" s="65"/>
      <c r="F2292" s="66"/>
      <c r="G2292" s="66"/>
      <c r="H2292" s="66"/>
      <c r="I2292" s="66"/>
      <c r="J2292" s="66"/>
      <c r="K2292" s="66"/>
      <c r="L2292" s="66"/>
      <c r="M2292" s="66"/>
      <c r="N2292" s="94"/>
      <c r="O2292" s="94"/>
      <c r="P2292" s="94"/>
      <c r="Q2292" s="94"/>
    </row>
    <row r="2293" spans="1:17">
      <c r="A2293" s="66"/>
      <c r="B2293" s="66"/>
      <c r="C2293" s="66"/>
      <c r="D2293" s="66"/>
      <c r="E2293" s="65"/>
      <c r="F2293" s="66"/>
      <c r="G2293" s="66"/>
      <c r="H2293" s="66"/>
      <c r="I2293" s="66"/>
      <c r="J2293" s="66"/>
      <c r="K2293" s="66"/>
      <c r="L2293" s="66"/>
      <c r="M2293" s="66"/>
      <c r="N2293" s="94"/>
      <c r="O2293" s="94"/>
      <c r="P2293" s="94"/>
      <c r="Q2293" s="94"/>
    </row>
    <row r="2294" spans="1:17">
      <c r="A2294" s="66"/>
      <c r="B2294" s="66"/>
      <c r="C2294" s="66"/>
      <c r="D2294" s="66"/>
      <c r="E2294" s="65"/>
      <c r="F2294" s="66"/>
      <c r="G2294" s="66"/>
      <c r="H2294" s="66"/>
      <c r="I2294" s="66"/>
      <c r="J2294" s="66"/>
      <c r="K2294" s="66"/>
      <c r="L2294" s="66"/>
      <c r="M2294" s="66"/>
      <c r="N2294" s="94"/>
      <c r="O2294" s="94"/>
      <c r="P2294" s="94"/>
      <c r="Q2294" s="94"/>
    </row>
    <row r="2295" spans="1:17">
      <c r="A2295" s="66"/>
      <c r="B2295" s="66"/>
      <c r="C2295" s="66"/>
      <c r="D2295" s="66"/>
      <c r="E2295" s="65"/>
      <c r="F2295" s="66"/>
      <c r="G2295" s="66"/>
      <c r="H2295" s="66"/>
      <c r="I2295" s="66"/>
      <c r="J2295" s="66"/>
      <c r="K2295" s="66"/>
      <c r="L2295" s="66"/>
      <c r="M2295" s="66"/>
      <c r="N2295" s="94"/>
      <c r="O2295" s="94"/>
      <c r="P2295" s="94"/>
      <c r="Q2295" s="94"/>
    </row>
    <row r="2296" spans="1:17">
      <c r="A2296" s="66"/>
      <c r="B2296" s="66"/>
      <c r="C2296" s="66"/>
      <c r="D2296" s="66"/>
      <c r="E2296" s="65"/>
      <c r="F2296" s="66"/>
      <c r="G2296" s="66"/>
      <c r="H2296" s="66"/>
      <c r="I2296" s="66"/>
      <c r="J2296" s="66"/>
      <c r="K2296" s="66"/>
      <c r="L2296" s="66"/>
      <c r="M2296" s="66"/>
      <c r="N2296" s="94"/>
      <c r="O2296" s="94"/>
      <c r="P2296" s="94"/>
      <c r="Q2296" s="94"/>
    </row>
    <row r="2297" spans="1:17">
      <c r="A2297" s="66"/>
      <c r="B2297" s="66"/>
      <c r="C2297" s="66"/>
      <c r="D2297" s="66"/>
      <c r="E2297" s="65"/>
      <c r="F2297" s="66"/>
      <c r="G2297" s="66"/>
      <c r="H2297" s="66"/>
      <c r="I2297" s="66"/>
      <c r="J2297" s="66"/>
      <c r="K2297" s="66"/>
      <c r="L2297" s="66"/>
      <c r="M2297" s="66"/>
      <c r="N2297" s="94"/>
      <c r="O2297" s="94"/>
      <c r="P2297" s="94"/>
      <c r="Q2297" s="94"/>
    </row>
    <row r="2298" spans="1:17">
      <c r="A2298" s="66"/>
      <c r="B2298" s="66"/>
      <c r="C2298" s="66"/>
      <c r="D2298" s="66"/>
      <c r="E2298" s="65"/>
      <c r="F2298" s="66"/>
      <c r="G2298" s="66"/>
      <c r="H2298" s="66"/>
      <c r="I2298" s="66"/>
      <c r="J2298" s="66"/>
      <c r="K2298" s="66"/>
      <c r="L2298" s="66"/>
      <c r="M2298" s="66"/>
      <c r="N2298" s="94"/>
      <c r="O2298" s="94"/>
      <c r="P2298" s="94"/>
      <c r="Q2298" s="94"/>
    </row>
    <row r="2299" spans="1:17">
      <c r="A2299" s="66"/>
      <c r="B2299" s="66"/>
      <c r="C2299" s="66"/>
      <c r="D2299" s="66"/>
      <c r="E2299" s="65"/>
      <c r="F2299" s="66"/>
      <c r="G2299" s="66"/>
      <c r="H2299" s="66"/>
      <c r="I2299" s="66"/>
      <c r="J2299" s="66"/>
      <c r="K2299" s="66"/>
      <c r="L2299" s="66"/>
      <c r="M2299" s="66"/>
      <c r="N2299" s="94"/>
      <c r="O2299" s="94"/>
      <c r="P2299" s="94"/>
      <c r="Q2299" s="94"/>
    </row>
    <row r="2300" spans="1:17">
      <c r="A2300" s="66"/>
      <c r="B2300" s="66"/>
      <c r="C2300" s="66"/>
      <c r="D2300" s="66"/>
      <c r="E2300" s="65"/>
      <c r="F2300" s="66"/>
      <c r="G2300" s="66"/>
      <c r="H2300" s="66"/>
      <c r="I2300" s="66"/>
      <c r="J2300" s="66"/>
      <c r="K2300" s="66"/>
      <c r="L2300" s="66"/>
      <c r="M2300" s="66"/>
      <c r="N2300" s="94"/>
      <c r="O2300" s="94"/>
      <c r="P2300" s="94"/>
      <c r="Q2300" s="94"/>
    </row>
    <row r="2301" spans="1:17">
      <c r="A2301" s="66"/>
      <c r="B2301" s="66"/>
      <c r="C2301" s="66"/>
      <c r="D2301" s="66"/>
      <c r="E2301" s="65"/>
      <c r="F2301" s="66"/>
      <c r="G2301" s="66"/>
      <c r="H2301" s="66"/>
      <c r="I2301" s="66"/>
      <c r="J2301" s="66"/>
      <c r="K2301" s="66"/>
      <c r="L2301" s="66"/>
      <c r="M2301" s="66"/>
      <c r="N2301" s="94"/>
      <c r="O2301" s="94"/>
      <c r="P2301" s="94"/>
      <c r="Q2301" s="94"/>
    </row>
    <row r="2302" spans="1:17">
      <c r="A2302" s="66"/>
      <c r="B2302" s="66"/>
      <c r="C2302" s="66"/>
      <c r="D2302" s="66"/>
      <c r="E2302" s="65"/>
      <c r="F2302" s="66"/>
      <c r="G2302" s="66"/>
      <c r="H2302" s="66"/>
      <c r="I2302" s="66"/>
      <c r="J2302" s="66"/>
      <c r="K2302" s="66"/>
      <c r="L2302" s="66"/>
      <c r="M2302" s="66"/>
      <c r="N2302" s="94"/>
      <c r="O2302" s="94"/>
      <c r="P2302" s="94"/>
      <c r="Q2302" s="94"/>
    </row>
    <row r="2303" spans="1:17">
      <c r="A2303" s="66"/>
      <c r="B2303" s="66"/>
      <c r="C2303" s="66"/>
      <c r="D2303" s="66"/>
      <c r="E2303" s="65"/>
      <c r="F2303" s="66"/>
      <c r="G2303" s="66"/>
      <c r="H2303" s="66"/>
      <c r="I2303" s="66"/>
      <c r="J2303" s="66"/>
      <c r="K2303" s="66"/>
      <c r="L2303" s="66"/>
      <c r="M2303" s="66"/>
      <c r="N2303" s="94"/>
      <c r="O2303" s="94"/>
      <c r="P2303" s="94"/>
      <c r="Q2303" s="94"/>
    </row>
    <row r="2304" spans="1:17">
      <c r="A2304" s="66"/>
      <c r="B2304" s="66"/>
      <c r="C2304" s="66"/>
      <c r="D2304" s="66"/>
      <c r="E2304" s="65"/>
      <c r="F2304" s="66"/>
      <c r="G2304" s="66"/>
      <c r="H2304" s="66"/>
      <c r="I2304" s="66"/>
      <c r="J2304" s="66"/>
      <c r="K2304" s="66"/>
      <c r="L2304" s="66"/>
      <c r="M2304" s="66"/>
      <c r="N2304" s="94"/>
      <c r="O2304" s="94"/>
      <c r="P2304" s="94"/>
      <c r="Q2304" s="94"/>
    </row>
    <row r="2305" spans="1:17">
      <c r="A2305" s="66"/>
      <c r="B2305" s="66"/>
      <c r="C2305" s="66"/>
      <c r="D2305" s="66"/>
      <c r="E2305" s="65"/>
      <c r="F2305" s="66"/>
      <c r="G2305" s="66"/>
      <c r="H2305" s="66"/>
      <c r="I2305" s="66"/>
      <c r="J2305" s="66"/>
      <c r="K2305" s="66"/>
      <c r="L2305" s="66"/>
      <c r="M2305" s="66"/>
      <c r="N2305" s="94"/>
      <c r="O2305" s="94"/>
      <c r="P2305" s="94"/>
      <c r="Q2305" s="94"/>
    </row>
    <row r="2306" spans="1:17">
      <c r="A2306" s="66"/>
      <c r="B2306" s="66"/>
      <c r="C2306" s="66"/>
      <c r="D2306" s="66"/>
      <c r="E2306" s="65"/>
      <c r="F2306" s="66"/>
      <c r="G2306" s="66"/>
      <c r="H2306" s="66"/>
      <c r="I2306" s="66"/>
      <c r="J2306" s="66"/>
      <c r="K2306" s="66"/>
      <c r="L2306" s="66"/>
      <c r="M2306" s="66"/>
      <c r="N2306" s="94"/>
      <c r="O2306" s="94"/>
      <c r="P2306" s="94"/>
      <c r="Q2306" s="94"/>
    </row>
    <row r="2307" spans="1:17">
      <c r="A2307" s="66"/>
      <c r="B2307" s="66"/>
      <c r="C2307" s="66"/>
      <c r="D2307" s="66"/>
      <c r="E2307" s="65"/>
      <c r="F2307" s="66"/>
      <c r="G2307" s="66"/>
      <c r="H2307" s="66"/>
      <c r="I2307" s="66"/>
      <c r="J2307" s="66"/>
      <c r="K2307" s="66"/>
      <c r="L2307" s="66"/>
      <c r="M2307" s="66"/>
      <c r="N2307" s="94"/>
      <c r="O2307" s="94"/>
      <c r="P2307" s="94"/>
      <c r="Q2307" s="94"/>
    </row>
    <row r="2308" spans="1:17">
      <c r="A2308" s="66"/>
      <c r="B2308" s="66"/>
      <c r="C2308" s="66"/>
      <c r="D2308" s="66"/>
      <c r="E2308" s="65"/>
      <c r="F2308" s="66"/>
      <c r="G2308" s="66"/>
      <c r="H2308" s="66"/>
      <c r="I2308" s="66"/>
      <c r="J2308" s="66"/>
      <c r="K2308" s="66"/>
      <c r="L2308" s="66"/>
      <c r="M2308" s="66"/>
      <c r="N2308" s="94"/>
      <c r="O2308" s="94"/>
      <c r="P2308" s="94"/>
      <c r="Q2308" s="94"/>
    </row>
    <row r="2309" spans="1:17">
      <c r="A2309" s="66"/>
      <c r="B2309" s="66"/>
      <c r="C2309" s="66"/>
      <c r="D2309" s="66"/>
      <c r="E2309" s="65"/>
      <c r="F2309" s="66"/>
      <c r="G2309" s="66"/>
      <c r="H2309" s="66"/>
      <c r="I2309" s="66"/>
      <c r="J2309" s="66"/>
      <c r="K2309" s="66"/>
      <c r="L2309" s="66"/>
      <c r="M2309" s="66"/>
      <c r="N2309" s="94"/>
      <c r="O2309" s="94"/>
      <c r="P2309" s="94"/>
      <c r="Q2309" s="94"/>
    </row>
    <row r="2310" spans="1:17">
      <c r="A2310" s="66"/>
      <c r="B2310" s="66"/>
      <c r="C2310" s="66"/>
      <c r="D2310" s="66"/>
      <c r="E2310" s="65"/>
      <c r="F2310" s="66"/>
      <c r="G2310" s="66"/>
      <c r="H2310" s="66"/>
      <c r="I2310" s="66"/>
      <c r="J2310" s="66"/>
      <c r="K2310" s="66"/>
      <c r="L2310" s="66"/>
      <c r="M2310" s="66"/>
      <c r="N2310" s="94"/>
      <c r="O2310" s="94"/>
      <c r="P2310" s="94"/>
      <c r="Q2310" s="94"/>
    </row>
    <row r="2311" spans="1:17">
      <c r="A2311" s="66"/>
      <c r="B2311" s="66"/>
      <c r="C2311" s="66"/>
      <c r="D2311" s="66"/>
      <c r="E2311" s="65"/>
      <c r="F2311" s="66"/>
      <c r="G2311" s="66"/>
      <c r="H2311" s="66"/>
      <c r="I2311" s="66"/>
      <c r="J2311" s="66"/>
      <c r="K2311" s="66"/>
      <c r="L2311" s="66"/>
      <c r="M2311" s="66"/>
      <c r="N2311" s="94"/>
      <c r="O2311" s="94"/>
      <c r="P2311" s="94"/>
      <c r="Q2311" s="94"/>
    </row>
    <row r="2312" spans="1:17">
      <c r="A2312" s="66"/>
      <c r="B2312" s="66"/>
      <c r="C2312" s="66"/>
      <c r="D2312" s="66"/>
      <c r="E2312" s="65"/>
      <c r="F2312" s="66"/>
      <c r="G2312" s="66"/>
      <c r="H2312" s="66"/>
      <c r="I2312" s="66"/>
      <c r="J2312" s="66"/>
      <c r="K2312" s="66"/>
      <c r="L2312" s="66"/>
      <c r="M2312" s="66"/>
      <c r="N2312" s="94"/>
      <c r="O2312" s="94"/>
      <c r="P2312" s="94"/>
      <c r="Q2312" s="94"/>
    </row>
    <row r="2313" spans="1:17">
      <c r="A2313" s="66"/>
      <c r="B2313" s="66"/>
      <c r="C2313" s="66"/>
      <c r="D2313" s="66"/>
      <c r="E2313" s="65"/>
      <c r="F2313" s="66"/>
      <c r="G2313" s="66"/>
      <c r="H2313" s="66"/>
      <c r="I2313" s="66"/>
      <c r="J2313" s="66"/>
      <c r="K2313" s="66"/>
      <c r="L2313" s="66"/>
      <c r="M2313" s="66"/>
      <c r="N2313" s="94"/>
      <c r="O2313" s="94"/>
      <c r="P2313" s="94"/>
      <c r="Q2313" s="94"/>
    </row>
    <row r="2314" spans="1:17">
      <c r="A2314" s="66"/>
      <c r="B2314" s="66"/>
      <c r="C2314" s="66"/>
      <c r="D2314" s="66"/>
      <c r="E2314" s="65"/>
      <c r="F2314" s="66"/>
      <c r="G2314" s="66"/>
      <c r="H2314" s="66"/>
      <c r="I2314" s="66"/>
      <c r="J2314" s="66"/>
      <c r="K2314" s="66"/>
      <c r="L2314" s="66"/>
      <c r="M2314" s="66"/>
      <c r="N2314" s="94"/>
      <c r="O2314" s="94"/>
      <c r="P2314" s="94"/>
      <c r="Q2314" s="94"/>
    </row>
    <row r="2315" spans="1:17">
      <c r="A2315" s="66"/>
      <c r="B2315" s="66"/>
      <c r="C2315" s="66"/>
      <c r="D2315" s="66"/>
      <c r="E2315" s="65"/>
      <c r="F2315" s="66"/>
      <c r="G2315" s="66"/>
      <c r="H2315" s="66"/>
      <c r="I2315" s="66"/>
      <c r="J2315" s="66"/>
      <c r="K2315" s="66"/>
      <c r="L2315" s="66"/>
      <c r="M2315" s="66"/>
      <c r="N2315" s="94"/>
      <c r="O2315" s="94"/>
      <c r="P2315" s="94"/>
      <c r="Q2315" s="94"/>
    </row>
    <row r="2316" spans="1:17">
      <c r="A2316" s="66"/>
      <c r="B2316" s="66"/>
      <c r="C2316" s="66"/>
      <c r="D2316" s="66"/>
      <c r="E2316" s="65"/>
      <c r="F2316" s="66"/>
      <c r="G2316" s="66"/>
      <c r="H2316" s="66"/>
      <c r="I2316" s="66"/>
      <c r="J2316" s="66"/>
      <c r="K2316" s="66"/>
      <c r="L2316" s="66"/>
      <c r="M2316" s="66"/>
      <c r="N2316" s="94"/>
      <c r="O2316" s="94"/>
      <c r="P2316" s="94"/>
      <c r="Q2316" s="94"/>
    </row>
    <row r="2317" spans="1:17">
      <c r="A2317" s="66"/>
      <c r="B2317" s="66"/>
      <c r="C2317" s="66"/>
      <c r="D2317" s="66"/>
      <c r="E2317" s="65"/>
      <c r="F2317" s="66"/>
      <c r="G2317" s="66"/>
      <c r="H2317" s="66"/>
      <c r="I2317" s="66"/>
      <c r="J2317" s="66"/>
      <c r="K2317" s="66"/>
      <c r="L2317" s="66"/>
      <c r="M2317" s="66"/>
      <c r="N2317" s="94"/>
      <c r="O2317" s="94"/>
      <c r="P2317" s="94"/>
      <c r="Q2317" s="94"/>
    </row>
    <row r="2318" spans="1:17">
      <c r="A2318" s="66"/>
      <c r="B2318" s="66"/>
      <c r="C2318" s="66"/>
      <c r="D2318" s="66"/>
      <c r="E2318" s="65"/>
      <c r="F2318" s="66"/>
      <c r="G2318" s="66"/>
      <c r="H2318" s="66"/>
      <c r="I2318" s="66"/>
      <c r="J2318" s="66"/>
      <c r="K2318" s="66"/>
      <c r="L2318" s="66"/>
      <c r="M2318" s="66"/>
      <c r="N2318" s="94"/>
      <c r="O2318" s="94"/>
      <c r="P2318" s="94"/>
      <c r="Q2318" s="94"/>
    </row>
    <row r="2319" spans="1:17">
      <c r="A2319" s="66"/>
      <c r="B2319" s="66"/>
      <c r="C2319" s="66"/>
      <c r="D2319" s="66"/>
      <c r="E2319" s="65"/>
      <c r="F2319" s="66"/>
      <c r="G2319" s="66"/>
      <c r="H2319" s="66"/>
      <c r="I2319" s="66"/>
      <c r="J2319" s="66"/>
      <c r="K2319" s="66"/>
      <c r="L2319" s="66"/>
      <c r="M2319" s="66"/>
      <c r="N2319" s="94"/>
      <c r="O2319" s="94"/>
      <c r="P2319" s="94"/>
      <c r="Q2319" s="94"/>
    </row>
    <row r="2320" spans="1:17">
      <c r="A2320" s="66"/>
      <c r="B2320" s="66"/>
      <c r="C2320" s="66"/>
      <c r="D2320" s="66"/>
      <c r="E2320" s="65"/>
      <c r="F2320" s="66"/>
      <c r="G2320" s="66"/>
      <c r="H2320" s="66"/>
      <c r="I2320" s="66"/>
      <c r="J2320" s="66"/>
      <c r="K2320" s="66"/>
      <c r="L2320" s="66"/>
      <c r="M2320" s="66"/>
      <c r="N2320" s="94"/>
      <c r="O2320" s="94"/>
      <c r="P2320" s="94"/>
      <c r="Q2320" s="94"/>
    </row>
    <row r="2321" spans="1:17">
      <c r="A2321" s="66"/>
      <c r="B2321" s="66"/>
      <c r="C2321" s="66"/>
      <c r="D2321" s="66"/>
      <c r="E2321" s="65"/>
      <c r="F2321" s="66"/>
      <c r="G2321" s="66"/>
      <c r="H2321" s="66"/>
      <c r="I2321" s="66"/>
      <c r="J2321" s="66"/>
      <c r="K2321" s="66"/>
      <c r="L2321" s="66"/>
      <c r="M2321" s="66"/>
      <c r="N2321" s="94"/>
      <c r="O2321" s="94"/>
      <c r="P2321" s="94"/>
      <c r="Q2321" s="94"/>
    </row>
    <row r="2322" spans="1:17">
      <c r="A2322" s="66"/>
      <c r="B2322" s="66"/>
      <c r="C2322" s="66"/>
      <c r="D2322" s="66"/>
      <c r="E2322" s="65"/>
      <c r="F2322" s="66"/>
      <c r="G2322" s="66"/>
      <c r="H2322" s="66"/>
      <c r="I2322" s="66"/>
      <c r="J2322" s="66"/>
      <c r="K2322" s="66"/>
      <c r="L2322" s="66"/>
      <c r="M2322" s="66"/>
      <c r="N2322" s="94"/>
      <c r="O2322" s="94"/>
      <c r="P2322" s="94"/>
      <c r="Q2322" s="94"/>
    </row>
    <row r="2323" spans="1:17">
      <c r="A2323" s="66"/>
      <c r="B2323" s="66"/>
      <c r="C2323" s="66"/>
      <c r="D2323" s="66"/>
      <c r="E2323" s="65"/>
      <c r="F2323" s="66"/>
      <c r="G2323" s="66"/>
      <c r="H2323" s="66"/>
      <c r="I2323" s="66"/>
      <c r="J2323" s="66"/>
      <c r="K2323" s="66"/>
      <c r="L2323" s="66"/>
      <c r="M2323" s="66"/>
      <c r="N2323" s="94"/>
      <c r="O2323" s="94"/>
      <c r="P2323" s="94"/>
      <c r="Q2323" s="94"/>
    </row>
    <row r="2324" spans="1:17">
      <c r="A2324" s="66"/>
      <c r="B2324" s="66"/>
      <c r="C2324" s="66"/>
      <c r="D2324" s="66"/>
      <c r="E2324" s="65"/>
      <c r="F2324" s="66"/>
      <c r="G2324" s="66"/>
      <c r="H2324" s="66"/>
      <c r="I2324" s="66"/>
      <c r="J2324" s="66"/>
      <c r="K2324" s="66"/>
      <c r="L2324" s="66"/>
      <c r="M2324" s="66"/>
      <c r="N2324" s="94"/>
      <c r="O2324" s="94"/>
      <c r="P2324" s="94"/>
      <c r="Q2324" s="94"/>
    </row>
    <row r="2325" spans="1:17">
      <c r="A2325" s="66"/>
      <c r="B2325" s="66"/>
      <c r="C2325" s="66"/>
      <c r="D2325" s="66"/>
      <c r="E2325" s="65"/>
      <c r="F2325" s="66"/>
      <c r="G2325" s="66"/>
      <c r="H2325" s="66"/>
      <c r="I2325" s="66"/>
      <c r="J2325" s="66"/>
      <c r="K2325" s="66"/>
      <c r="L2325" s="66"/>
      <c r="M2325" s="66"/>
      <c r="N2325" s="94"/>
      <c r="O2325" s="94"/>
      <c r="P2325" s="94"/>
      <c r="Q2325" s="94"/>
    </row>
    <row r="2326" spans="1:17">
      <c r="A2326" s="66"/>
      <c r="B2326" s="66"/>
      <c r="C2326" s="66"/>
      <c r="D2326" s="66"/>
      <c r="E2326" s="65"/>
      <c r="F2326" s="66"/>
      <c r="G2326" s="66"/>
      <c r="H2326" s="66"/>
      <c r="I2326" s="66"/>
      <c r="J2326" s="66"/>
      <c r="K2326" s="66"/>
      <c r="L2326" s="66"/>
      <c r="M2326" s="66"/>
      <c r="N2326" s="94"/>
      <c r="O2326" s="94"/>
      <c r="P2326" s="94"/>
      <c r="Q2326" s="94"/>
    </row>
    <row r="2327" spans="1:17">
      <c r="A2327" s="66"/>
      <c r="B2327" s="66"/>
      <c r="C2327" s="66"/>
      <c r="D2327" s="66"/>
      <c r="E2327" s="65"/>
      <c r="F2327" s="66"/>
      <c r="G2327" s="66"/>
      <c r="H2327" s="66"/>
      <c r="I2327" s="66"/>
      <c r="J2327" s="66"/>
      <c r="K2327" s="66"/>
      <c r="L2327" s="66"/>
      <c r="M2327" s="66"/>
      <c r="N2327" s="94"/>
      <c r="O2327" s="94"/>
      <c r="P2327" s="94"/>
      <c r="Q2327" s="94"/>
    </row>
    <row r="2328" spans="1:17">
      <c r="A2328" s="66"/>
      <c r="B2328" s="66"/>
      <c r="C2328" s="66"/>
      <c r="D2328" s="66"/>
      <c r="E2328" s="65"/>
      <c r="F2328" s="66"/>
      <c r="G2328" s="66"/>
      <c r="H2328" s="66"/>
      <c r="I2328" s="66"/>
      <c r="J2328" s="66"/>
      <c r="K2328" s="66"/>
      <c r="L2328" s="66"/>
      <c r="M2328" s="66"/>
      <c r="N2328" s="94"/>
      <c r="O2328" s="94"/>
      <c r="P2328" s="94"/>
      <c r="Q2328" s="94"/>
    </row>
    <row r="2329" spans="1:17">
      <c r="A2329" s="66"/>
      <c r="B2329" s="66"/>
      <c r="C2329" s="66"/>
      <c r="D2329" s="66"/>
      <c r="E2329" s="65"/>
      <c r="F2329" s="66"/>
      <c r="G2329" s="66"/>
      <c r="H2329" s="66"/>
      <c r="I2329" s="66"/>
      <c r="J2329" s="66"/>
      <c r="K2329" s="66"/>
      <c r="L2329" s="66"/>
      <c r="M2329" s="66"/>
      <c r="N2329" s="94"/>
      <c r="O2329" s="94"/>
      <c r="P2329" s="94"/>
      <c r="Q2329" s="94"/>
    </row>
    <row r="2330" spans="1:17">
      <c r="A2330" s="66"/>
      <c r="B2330" s="66"/>
      <c r="C2330" s="66"/>
      <c r="D2330" s="66"/>
      <c r="E2330" s="65"/>
      <c r="F2330" s="66"/>
      <c r="G2330" s="66"/>
      <c r="H2330" s="66"/>
      <c r="I2330" s="66"/>
      <c r="J2330" s="66"/>
      <c r="K2330" s="66"/>
      <c r="L2330" s="66"/>
      <c r="M2330" s="66"/>
      <c r="N2330" s="94"/>
      <c r="O2330" s="94"/>
      <c r="P2330" s="94"/>
      <c r="Q2330" s="94"/>
    </row>
    <row r="2331" spans="1:17">
      <c r="A2331" s="66"/>
      <c r="B2331" s="66"/>
      <c r="C2331" s="66"/>
      <c r="D2331" s="66"/>
      <c r="E2331" s="65"/>
      <c r="F2331" s="66"/>
      <c r="G2331" s="66"/>
      <c r="H2331" s="66"/>
      <c r="I2331" s="66"/>
      <c r="J2331" s="66"/>
      <c r="K2331" s="66"/>
      <c r="L2331" s="66"/>
      <c r="M2331" s="66"/>
      <c r="N2331" s="94"/>
      <c r="O2331" s="94"/>
      <c r="P2331" s="94"/>
      <c r="Q2331" s="94"/>
    </row>
    <row r="2332" spans="1:17">
      <c r="A2332" s="66"/>
      <c r="B2332" s="66"/>
      <c r="C2332" s="66"/>
      <c r="D2332" s="66"/>
      <c r="E2332" s="65"/>
      <c r="F2332" s="66"/>
      <c r="G2332" s="66"/>
      <c r="H2332" s="66"/>
      <c r="I2332" s="66"/>
      <c r="J2332" s="66"/>
      <c r="K2332" s="66"/>
      <c r="L2332" s="66"/>
      <c r="M2332" s="66"/>
      <c r="N2332" s="94"/>
      <c r="O2332" s="94"/>
      <c r="P2332" s="94"/>
      <c r="Q2332" s="94"/>
    </row>
    <row r="2333" spans="1:17">
      <c r="A2333" s="66"/>
      <c r="B2333" s="66"/>
      <c r="C2333" s="66"/>
      <c r="D2333" s="66"/>
      <c r="E2333" s="65"/>
      <c r="F2333" s="66"/>
      <c r="G2333" s="66"/>
      <c r="H2333" s="66"/>
      <c r="I2333" s="66"/>
      <c r="J2333" s="66"/>
      <c r="K2333" s="66"/>
      <c r="L2333" s="66"/>
      <c r="M2333" s="66"/>
      <c r="N2333" s="94"/>
      <c r="O2333" s="94"/>
      <c r="P2333" s="94"/>
      <c r="Q2333" s="94"/>
    </row>
    <row r="2334" spans="1:17">
      <c r="A2334" s="66"/>
      <c r="B2334" s="66"/>
      <c r="C2334" s="66"/>
      <c r="D2334" s="66"/>
      <c r="E2334" s="65"/>
      <c r="F2334" s="66"/>
      <c r="G2334" s="66"/>
      <c r="H2334" s="66"/>
      <c r="I2334" s="66"/>
      <c r="J2334" s="66"/>
      <c r="K2334" s="66"/>
      <c r="L2334" s="66"/>
      <c r="M2334" s="66"/>
      <c r="N2334" s="94"/>
      <c r="O2334" s="94"/>
      <c r="P2334" s="94"/>
      <c r="Q2334" s="94"/>
    </row>
    <row r="2335" spans="1:17">
      <c r="A2335" s="66"/>
      <c r="B2335" s="66"/>
      <c r="C2335" s="66"/>
      <c r="D2335" s="66"/>
      <c r="E2335" s="65"/>
      <c r="F2335" s="66"/>
      <c r="G2335" s="66"/>
      <c r="H2335" s="66"/>
      <c r="I2335" s="66"/>
      <c r="J2335" s="66"/>
      <c r="K2335" s="66"/>
      <c r="L2335" s="66"/>
      <c r="M2335" s="66"/>
      <c r="N2335" s="94"/>
      <c r="O2335" s="94"/>
      <c r="P2335" s="94"/>
      <c r="Q2335" s="94"/>
    </row>
    <row r="2336" spans="1:17">
      <c r="A2336" s="66"/>
      <c r="B2336" s="66"/>
      <c r="C2336" s="66"/>
      <c r="D2336" s="66"/>
      <c r="E2336" s="65"/>
      <c r="F2336" s="66"/>
      <c r="G2336" s="66"/>
      <c r="H2336" s="66"/>
      <c r="I2336" s="66"/>
      <c r="J2336" s="66"/>
      <c r="K2336" s="66"/>
      <c r="L2336" s="66"/>
      <c r="M2336" s="66"/>
      <c r="N2336" s="94"/>
      <c r="O2336" s="94"/>
      <c r="P2336" s="94"/>
      <c r="Q2336" s="94"/>
    </row>
    <row r="2337" spans="1:17">
      <c r="A2337" s="66"/>
      <c r="B2337" s="66"/>
      <c r="C2337" s="66"/>
      <c r="D2337" s="66"/>
      <c r="E2337" s="65"/>
      <c r="F2337" s="66"/>
      <c r="G2337" s="66"/>
      <c r="H2337" s="66"/>
      <c r="I2337" s="66"/>
      <c r="J2337" s="66"/>
      <c r="K2337" s="66"/>
      <c r="L2337" s="66"/>
      <c r="M2337" s="66"/>
      <c r="N2337" s="94"/>
      <c r="O2337" s="94"/>
      <c r="P2337" s="94"/>
      <c r="Q2337" s="94"/>
    </row>
    <row r="2338" spans="1:17">
      <c r="A2338" s="66"/>
      <c r="B2338" s="66"/>
      <c r="C2338" s="66"/>
      <c r="D2338" s="66"/>
      <c r="E2338" s="65"/>
      <c r="F2338" s="66"/>
      <c r="G2338" s="66"/>
      <c r="H2338" s="66"/>
      <c r="I2338" s="66"/>
      <c r="J2338" s="66"/>
      <c r="K2338" s="66"/>
      <c r="L2338" s="66"/>
      <c r="M2338" s="66"/>
      <c r="N2338" s="94"/>
      <c r="O2338" s="94"/>
      <c r="P2338" s="94"/>
      <c r="Q2338" s="94"/>
    </row>
    <row r="2339" spans="1:17">
      <c r="A2339" s="66"/>
      <c r="B2339" s="66"/>
      <c r="C2339" s="66"/>
      <c r="D2339" s="66"/>
      <c r="E2339" s="65"/>
      <c r="F2339" s="66"/>
      <c r="G2339" s="66"/>
      <c r="H2339" s="66"/>
      <c r="I2339" s="66"/>
      <c r="J2339" s="66"/>
      <c r="K2339" s="66"/>
      <c r="L2339" s="66"/>
      <c r="M2339" s="66"/>
      <c r="N2339" s="94"/>
      <c r="O2339" s="94"/>
      <c r="P2339" s="94"/>
      <c r="Q2339" s="94"/>
    </row>
    <row r="2340" spans="1:17">
      <c r="A2340" s="66"/>
      <c r="B2340" s="66"/>
      <c r="C2340" s="66"/>
      <c r="D2340" s="66"/>
      <c r="E2340" s="65"/>
      <c r="F2340" s="66"/>
      <c r="G2340" s="66"/>
      <c r="H2340" s="66"/>
      <c r="I2340" s="66"/>
      <c r="J2340" s="66"/>
      <c r="K2340" s="66"/>
      <c r="L2340" s="66"/>
      <c r="M2340" s="66"/>
      <c r="N2340" s="94"/>
      <c r="O2340" s="94"/>
      <c r="P2340" s="94"/>
      <c r="Q2340" s="94"/>
    </row>
    <row r="2341" spans="1:17">
      <c r="A2341" s="66"/>
      <c r="B2341" s="66"/>
      <c r="C2341" s="66"/>
      <c r="D2341" s="66"/>
      <c r="E2341" s="65"/>
      <c r="F2341" s="66"/>
      <c r="G2341" s="66"/>
      <c r="H2341" s="66"/>
      <c r="I2341" s="66"/>
      <c r="J2341" s="66"/>
      <c r="K2341" s="66"/>
      <c r="L2341" s="66"/>
      <c r="M2341" s="66"/>
      <c r="N2341" s="94"/>
      <c r="O2341" s="94"/>
      <c r="P2341" s="94"/>
      <c r="Q2341" s="94"/>
    </row>
    <row r="2342" spans="1:17">
      <c r="A2342" s="66"/>
      <c r="B2342" s="66"/>
      <c r="C2342" s="66"/>
      <c r="D2342" s="66"/>
      <c r="E2342" s="65"/>
      <c r="F2342" s="66"/>
      <c r="G2342" s="66"/>
      <c r="H2342" s="66"/>
      <c r="I2342" s="66"/>
      <c r="J2342" s="66"/>
      <c r="K2342" s="66"/>
      <c r="L2342" s="66"/>
      <c r="M2342" s="66"/>
      <c r="N2342" s="94"/>
      <c r="O2342" s="94"/>
      <c r="P2342" s="94"/>
      <c r="Q2342" s="94"/>
    </row>
    <row r="2343" spans="1:17">
      <c r="A2343" s="66"/>
      <c r="B2343" s="66"/>
      <c r="C2343" s="66"/>
      <c r="D2343" s="66"/>
      <c r="E2343" s="65"/>
      <c r="F2343" s="66"/>
      <c r="G2343" s="66"/>
      <c r="H2343" s="66"/>
      <c r="I2343" s="66"/>
      <c r="J2343" s="66"/>
      <c r="K2343" s="66"/>
      <c r="L2343" s="66"/>
      <c r="M2343" s="66"/>
      <c r="N2343" s="94"/>
      <c r="O2343" s="94"/>
      <c r="P2343" s="94"/>
      <c r="Q2343" s="94"/>
    </row>
    <row r="2344" spans="1:17">
      <c r="A2344" s="66"/>
      <c r="B2344" s="66"/>
      <c r="C2344" s="66"/>
      <c r="D2344" s="66"/>
      <c r="E2344" s="65"/>
      <c r="F2344" s="66"/>
      <c r="G2344" s="66"/>
      <c r="H2344" s="66"/>
      <c r="I2344" s="66"/>
      <c r="J2344" s="66"/>
      <c r="K2344" s="66"/>
      <c r="L2344" s="66"/>
      <c r="M2344" s="66"/>
      <c r="N2344" s="94"/>
      <c r="O2344" s="94"/>
      <c r="P2344" s="94"/>
      <c r="Q2344" s="94"/>
    </row>
    <row r="2345" spans="1:17">
      <c r="A2345" s="66"/>
      <c r="B2345" s="66"/>
      <c r="C2345" s="66"/>
      <c r="D2345" s="66"/>
      <c r="E2345" s="65"/>
      <c r="F2345" s="66"/>
      <c r="G2345" s="66"/>
      <c r="H2345" s="66"/>
      <c r="I2345" s="66"/>
      <c r="J2345" s="66"/>
      <c r="K2345" s="66"/>
      <c r="L2345" s="66"/>
      <c r="M2345" s="66"/>
      <c r="N2345" s="94"/>
      <c r="O2345" s="94"/>
      <c r="P2345" s="94"/>
      <c r="Q2345" s="94"/>
    </row>
    <row r="2346" spans="1:17">
      <c r="A2346" s="66"/>
      <c r="B2346" s="66"/>
      <c r="C2346" s="66"/>
      <c r="D2346" s="66"/>
      <c r="E2346" s="65"/>
      <c r="F2346" s="66"/>
      <c r="G2346" s="66"/>
      <c r="H2346" s="66"/>
      <c r="I2346" s="66"/>
      <c r="J2346" s="66"/>
      <c r="K2346" s="66"/>
      <c r="L2346" s="66"/>
      <c r="M2346" s="66"/>
      <c r="N2346" s="94"/>
      <c r="O2346" s="94"/>
      <c r="P2346" s="94"/>
      <c r="Q2346" s="94"/>
    </row>
    <row r="2347" spans="1:17">
      <c r="A2347" s="66"/>
      <c r="B2347" s="66"/>
      <c r="C2347" s="66"/>
      <c r="D2347" s="66"/>
      <c r="E2347" s="65"/>
      <c r="F2347" s="66"/>
      <c r="G2347" s="66"/>
      <c r="H2347" s="66"/>
      <c r="I2347" s="66"/>
      <c r="J2347" s="66"/>
      <c r="K2347" s="66"/>
      <c r="L2347" s="66"/>
      <c r="M2347" s="66"/>
      <c r="N2347" s="94"/>
      <c r="O2347" s="94"/>
      <c r="P2347" s="94"/>
      <c r="Q2347" s="94"/>
    </row>
    <row r="2348" spans="1:17">
      <c r="A2348" s="66"/>
      <c r="B2348" s="66"/>
      <c r="C2348" s="66"/>
      <c r="D2348" s="66"/>
      <c r="E2348" s="65"/>
      <c r="F2348" s="66"/>
      <c r="G2348" s="66"/>
      <c r="H2348" s="66"/>
      <c r="I2348" s="66"/>
      <c r="J2348" s="66"/>
      <c r="K2348" s="66"/>
      <c r="L2348" s="66"/>
      <c r="M2348" s="66"/>
      <c r="N2348" s="94"/>
      <c r="O2348" s="94"/>
      <c r="P2348" s="94"/>
      <c r="Q2348" s="94"/>
    </row>
    <row r="2349" spans="1:17">
      <c r="A2349" s="66"/>
      <c r="B2349" s="66"/>
      <c r="C2349" s="66"/>
      <c r="D2349" s="66"/>
      <c r="E2349" s="65"/>
      <c r="F2349" s="66"/>
      <c r="G2349" s="66"/>
      <c r="H2349" s="66"/>
      <c r="I2349" s="66"/>
      <c r="J2349" s="66"/>
      <c r="K2349" s="66"/>
      <c r="L2349" s="66"/>
      <c r="M2349" s="66"/>
      <c r="N2349" s="94"/>
      <c r="O2349" s="94"/>
      <c r="P2349" s="94"/>
      <c r="Q2349" s="94"/>
    </row>
    <row r="2350" spans="1:17">
      <c r="A2350" s="66"/>
      <c r="B2350" s="66"/>
      <c r="C2350" s="66"/>
      <c r="D2350" s="66"/>
      <c r="E2350" s="65"/>
      <c r="F2350" s="66"/>
      <c r="G2350" s="66"/>
      <c r="H2350" s="66"/>
      <c r="I2350" s="66"/>
      <c r="J2350" s="66"/>
      <c r="K2350" s="66"/>
      <c r="L2350" s="66"/>
      <c r="M2350" s="66"/>
      <c r="N2350" s="94"/>
      <c r="O2350" s="94"/>
      <c r="P2350" s="94"/>
      <c r="Q2350" s="94"/>
    </row>
    <row r="2351" spans="1:17">
      <c r="A2351" s="66"/>
      <c r="B2351" s="66"/>
      <c r="C2351" s="66"/>
      <c r="D2351" s="66"/>
      <c r="E2351" s="65"/>
      <c r="F2351" s="66"/>
      <c r="G2351" s="66"/>
      <c r="H2351" s="66"/>
      <c r="I2351" s="66"/>
      <c r="J2351" s="66"/>
      <c r="K2351" s="66"/>
      <c r="L2351" s="66"/>
      <c r="M2351" s="66"/>
      <c r="N2351" s="94"/>
      <c r="O2351" s="94"/>
      <c r="P2351" s="94"/>
      <c r="Q2351" s="94"/>
    </row>
    <row r="2352" spans="1:17">
      <c r="A2352" s="66"/>
      <c r="B2352" s="66"/>
      <c r="C2352" s="66"/>
      <c r="D2352" s="66"/>
      <c r="E2352" s="65"/>
      <c r="F2352" s="66"/>
      <c r="G2352" s="66"/>
      <c r="H2352" s="66"/>
      <c r="I2352" s="66"/>
      <c r="J2352" s="66"/>
      <c r="K2352" s="66"/>
      <c r="L2352" s="66"/>
      <c r="M2352" s="66"/>
      <c r="N2352" s="94"/>
      <c r="O2352" s="94"/>
      <c r="P2352" s="94"/>
      <c r="Q2352" s="94"/>
    </row>
    <row r="2353" spans="1:17">
      <c r="A2353" s="66"/>
      <c r="B2353" s="66"/>
      <c r="C2353" s="66"/>
      <c r="D2353" s="66"/>
      <c r="E2353" s="65"/>
      <c r="F2353" s="66"/>
      <c r="G2353" s="66"/>
      <c r="H2353" s="66"/>
      <c r="I2353" s="66"/>
      <c r="J2353" s="66"/>
      <c r="K2353" s="66"/>
      <c r="L2353" s="66"/>
      <c r="M2353" s="66"/>
      <c r="N2353" s="94"/>
      <c r="O2353" s="94"/>
      <c r="P2353" s="94"/>
      <c r="Q2353" s="94"/>
    </row>
    <row r="2354" spans="1:17">
      <c r="A2354" s="66"/>
      <c r="B2354" s="66"/>
      <c r="C2354" s="66"/>
      <c r="D2354" s="66"/>
      <c r="E2354" s="65"/>
      <c r="F2354" s="66"/>
      <c r="G2354" s="66"/>
      <c r="H2354" s="66"/>
      <c r="I2354" s="66"/>
      <c r="J2354" s="66"/>
      <c r="K2354" s="66"/>
      <c r="L2354" s="66"/>
      <c r="M2354" s="66"/>
      <c r="N2354" s="94"/>
      <c r="O2354" s="94"/>
      <c r="P2354" s="94"/>
      <c r="Q2354" s="94"/>
    </row>
    <row r="2355" spans="1:17">
      <c r="A2355" s="66"/>
      <c r="B2355" s="66"/>
      <c r="C2355" s="66"/>
      <c r="D2355" s="66"/>
      <c r="E2355" s="65"/>
      <c r="F2355" s="66"/>
      <c r="G2355" s="66"/>
      <c r="H2355" s="66"/>
      <c r="I2355" s="66"/>
      <c r="J2355" s="66"/>
      <c r="K2355" s="66"/>
      <c r="L2355" s="66"/>
      <c r="M2355" s="66"/>
      <c r="N2355" s="94"/>
      <c r="O2355" s="94"/>
      <c r="P2355" s="94"/>
      <c r="Q2355" s="94"/>
    </row>
    <row r="2356" spans="1:17">
      <c r="A2356" s="66"/>
      <c r="B2356" s="66"/>
      <c r="C2356" s="66"/>
      <c r="D2356" s="66"/>
      <c r="E2356" s="65"/>
      <c r="F2356" s="66"/>
      <c r="G2356" s="66"/>
      <c r="H2356" s="66"/>
      <c r="I2356" s="66"/>
      <c r="J2356" s="66"/>
      <c r="K2356" s="66"/>
      <c r="L2356" s="66"/>
      <c r="M2356" s="66"/>
      <c r="N2356" s="94"/>
      <c r="O2356" s="94"/>
      <c r="P2356" s="94"/>
      <c r="Q2356" s="94"/>
    </row>
    <row r="2357" spans="1:17">
      <c r="A2357" s="66"/>
      <c r="B2357" s="66"/>
      <c r="C2357" s="66"/>
      <c r="D2357" s="66"/>
      <c r="E2357" s="65"/>
      <c r="F2357" s="66"/>
      <c r="G2357" s="66"/>
      <c r="H2357" s="66"/>
      <c r="I2357" s="66"/>
      <c r="J2357" s="66"/>
      <c r="K2357" s="66"/>
      <c r="L2357" s="66"/>
      <c r="M2357" s="66"/>
      <c r="N2357" s="94"/>
      <c r="O2357" s="94"/>
      <c r="P2357" s="94"/>
      <c r="Q2357" s="94"/>
    </row>
    <row r="2358" spans="1:17">
      <c r="A2358" s="66"/>
      <c r="B2358" s="66"/>
      <c r="C2358" s="66"/>
      <c r="D2358" s="66"/>
      <c r="E2358" s="65"/>
      <c r="F2358" s="66"/>
      <c r="G2358" s="66"/>
      <c r="H2358" s="66"/>
      <c r="I2358" s="66"/>
      <c r="J2358" s="66"/>
      <c r="K2358" s="66"/>
      <c r="L2358" s="66"/>
      <c r="M2358" s="66"/>
      <c r="N2358" s="94"/>
      <c r="O2358" s="94"/>
      <c r="P2358" s="94"/>
      <c r="Q2358" s="94"/>
    </row>
    <row r="2359" spans="1:17">
      <c r="A2359" s="66"/>
      <c r="B2359" s="66"/>
      <c r="C2359" s="66"/>
      <c r="D2359" s="66"/>
      <c r="E2359" s="65"/>
      <c r="F2359" s="66"/>
      <c r="G2359" s="66"/>
      <c r="H2359" s="66"/>
      <c r="I2359" s="66"/>
      <c r="J2359" s="66"/>
      <c r="K2359" s="66"/>
      <c r="L2359" s="66"/>
      <c r="M2359" s="66"/>
      <c r="N2359" s="94"/>
      <c r="O2359" s="94"/>
      <c r="P2359" s="94"/>
      <c r="Q2359" s="94"/>
    </row>
    <row r="2360" spans="1:17">
      <c r="A2360" s="66"/>
      <c r="B2360" s="66"/>
      <c r="C2360" s="66"/>
      <c r="D2360" s="66"/>
      <c r="E2360" s="65"/>
      <c r="F2360" s="66"/>
      <c r="G2360" s="66"/>
      <c r="H2360" s="66"/>
      <c r="I2360" s="66"/>
      <c r="J2360" s="66"/>
      <c r="K2360" s="66"/>
      <c r="L2360" s="66"/>
      <c r="M2360" s="66"/>
      <c r="N2360" s="94"/>
      <c r="O2360" s="94"/>
      <c r="P2360" s="94"/>
      <c r="Q2360" s="94"/>
    </row>
    <row r="2361" spans="1:17">
      <c r="A2361" s="66"/>
      <c r="B2361" s="66"/>
      <c r="C2361" s="66"/>
      <c r="D2361" s="66"/>
      <c r="E2361" s="65"/>
      <c r="F2361" s="66"/>
      <c r="G2361" s="66"/>
      <c r="H2361" s="66"/>
      <c r="I2361" s="66"/>
      <c r="J2361" s="66"/>
      <c r="K2361" s="66"/>
      <c r="L2361" s="66"/>
      <c r="M2361" s="66"/>
      <c r="N2361" s="94"/>
      <c r="O2361" s="94"/>
      <c r="P2361" s="94"/>
      <c r="Q2361" s="94"/>
    </row>
    <row r="2362" spans="1:17">
      <c r="A2362" s="66"/>
      <c r="B2362" s="66"/>
      <c r="C2362" s="66"/>
      <c r="D2362" s="66"/>
      <c r="E2362" s="65"/>
      <c r="F2362" s="66"/>
      <c r="G2362" s="66"/>
      <c r="H2362" s="66"/>
      <c r="I2362" s="66"/>
      <c r="J2362" s="66"/>
      <c r="K2362" s="66"/>
      <c r="L2362" s="66"/>
      <c r="M2362" s="66"/>
      <c r="N2362" s="94"/>
      <c r="O2362" s="94"/>
      <c r="P2362" s="94"/>
      <c r="Q2362" s="94"/>
    </row>
    <row r="2363" spans="1:17">
      <c r="A2363" s="66"/>
      <c r="B2363" s="66"/>
      <c r="C2363" s="66"/>
      <c r="D2363" s="66"/>
      <c r="E2363" s="65"/>
      <c r="F2363" s="66"/>
      <c r="G2363" s="66"/>
      <c r="H2363" s="66"/>
      <c r="I2363" s="66"/>
      <c r="J2363" s="66"/>
      <c r="K2363" s="66"/>
      <c r="L2363" s="66"/>
      <c r="M2363" s="66"/>
      <c r="N2363" s="94"/>
      <c r="O2363" s="94"/>
      <c r="P2363" s="94"/>
      <c r="Q2363" s="94"/>
    </row>
    <row r="2364" spans="1:17">
      <c r="A2364" s="66"/>
      <c r="B2364" s="66"/>
      <c r="C2364" s="66"/>
      <c r="D2364" s="66"/>
      <c r="E2364" s="65"/>
      <c r="F2364" s="66"/>
      <c r="G2364" s="66"/>
      <c r="H2364" s="66"/>
      <c r="I2364" s="66"/>
      <c r="J2364" s="66"/>
      <c r="K2364" s="66"/>
      <c r="L2364" s="66"/>
      <c r="M2364" s="66"/>
      <c r="N2364" s="94"/>
      <c r="O2364" s="94"/>
      <c r="P2364" s="94"/>
      <c r="Q2364" s="94"/>
    </row>
    <row r="2365" spans="1:17">
      <c r="A2365" s="66"/>
      <c r="B2365" s="66"/>
      <c r="C2365" s="66"/>
      <c r="D2365" s="66"/>
      <c r="E2365" s="65"/>
      <c r="F2365" s="66"/>
      <c r="G2365" s="66"/>
      <c r="H2365" s="66"/>
      <c r="I2365" s="66"/>
      <c r="J2365" s="66"/>
      <c r="K2365" s="66"/>
      <c r="L2365" s="66"/>
      <c r="M2365" s="66"/>
      <c r="N2365" s="94"/>
      <c r="O2365" s="94"/>
      <c r="P2365" s="94"/>
      <c r="Q2365" s="94"/>
    </row>
    <row r="2366" spans="1:17">
      <c r="A2366" s="66"/>
      <c r="B2366" s="66"/>
      <c r="C2366" s="66"/>
      <c r="D2366" s="66"/>
      <c r="E2366" s="65"/>
      <c r="F2366" s="66"/>
      <c r="G2366" s="66"/>
      <c r="H2366" s="66"/>
      <c r="I2366" s="66"/>
      <c r="J2366" s="66"/>
      <c r="K2366" s="66"/>
      <c r="L2366" s="66"/>
      <c r="M2366" s="66"/>
      <c r="N2366" s="94"/>
      <c r="O2366" s="94"/>
      <c r="P2366" s="94"/>
      <c r="Q2366" s="94"/>
    </row>
    <row r="2367" spans="1:17">
      <c r="A2367" s="66"/>
      <c r="B2367" s="66"/>
      <c r="C2367" s="66"/>
      <c r="D2367" s="66"/>
      <c r="E2367" s="65"/>
      <c r="F2367" s="66"/>
      <c r="G2367" s="66"/>
      <c r="H2367" s="66"/>
      <c r="I2367" s="66"/>
      <c r="J2367" s="66"/>
      <c r="K2367" s="66"/>
      <c r="L2367" s="66"/>
      <c r="M2367" s="66"/>
      <c r="N2367" s="94"/>
      <c r="O2367" s="94"/>
      <c r="P2367" s="94"/>
      <c r="Q2367" s="94"/>
    </row>
    <row r="2368" spans="1:17">
      <c r="A2368" s="66"/>
      <c r="B2368" s="66"/>
      <c r="C2368" s="66"/>
      <c r="D2368" s="66"/>
      <c r="E2368" s="65"/>
      <c r="F2368" s="66"/>
      <c r="G2368" s="66"/>
      <c r="H2368" s="66"/>
      <c r="I2368" s="66"/>
      <c r="J2368" s="66"/>
      <c r="K2368" s="66"/>
      <c r="L2368" s="66"/>
      <c r="M2368" s="66"/>
      <c r="N2368" s="94"/>
      <c r="O2368" s="94"/>
      <c r="P2368" s="94"/>
      <c r="Q2368" s="94"/>
    </row>
    <row r="2369" spans="1:17">
      <c r="A2369" s="66"/>
      <c r="B2369" s="66"/>
      <c r="C2369" s="66"/>
      <c r="D2369" s="66"/>
      <c r="E2369" s="65"/>
      <c r="F2369" s="66"/>
      <c r="G2369" s="66"/>
      <c r="H2369" s="66"/>
      <c r="I2369" s="66"/>
      <c r="J2369" s="66"/>
      <c r="K2369" s="66"/>
      <c r="L2369" s="66"/>
      <c r="M2369" s="66"/>
      <c r="N2369" s="94"/>
      <c r="O2369" s="94"/>
      <c r="P2369" s="94"/>
      <c r="Q2369" s="94"/>
    </row>
    <row r="2370" spans="1:17">
      <c r="A2370" s="66"/>
      <c r="B2370" s="66"/>
      <c r="C2370" s="66"/>
      <c r="D2370" s="66"/>
      <c r="E2370" s="65"/>
      <c r="F2370" s="66"/>
      <c r="G2370" s="66"/>
      <c r="H2370" s="66"/>
      <c r="I2370" s="66"/>
      <c r="J2370" s="66"/>
      <c r="K2370" s="66"/>
      <c r="L2370" s="66"/>
      <c r="M2370" s="66"/>
      <c r="N2370" s="94"/>
      <c r="O2370" s="94"/>
      <c r="P2370" s="94"/>
      <c r="Q2370" s="94"/>
    </row>
    <row r="2371" spans="1:17">
      <c r="A2371" s="66"/>
      <c r="B2371" s="66"/>
      <c r="C2371" s="66"/>
      <c r="D2371" s="66"/>
      <c r="E2371" s="65"/>
      <c r="F2371" s="66"/>
      <c r="G2371" s="66"/>
      <c r="H2371" s="66"/>
      <c r="I2371" s="66"/>
      <c r="J2371" s="66"/>
      <c r="K2371" s="66"/>
      <c r="L2371" s="66"/>
      <c r="M2371" s="66"/>
      <c r="N2371" s="94"/>
      <c r="O2371" s="94"/>
      <c r="P2371" s="94"/>
      <c r="Q2371" s="94"/>
    </row>
    <row r="2372" spans="1:17">
      <c r="A2372" s="66"/>
      <c r="B2372" s="66"/>
      <c r="C2372" s="66"/>
      <c r="D2372" s="66"/>
      <c r="E2372" s="65"/>
      <c r="F2372" s="66"/>
      <c r="G2372" s="66"/>
      <c r="H2372" s="66"/>
      <c r="I2372" s="66"/>
      <c r="J2372" s="66"/>
      <c r="K2372" s="66"/>
      <c r="L2372" s="66"/>
      <c r="M2372" s="66"/>
      <c r="N2372" s="94"/>
      <c r="O2372" s="94"/>
      <c r="P2372" s="94"/>
      <c r="Q2372" s="94"/>
    </row>
    <row r="2373" spans="1:17">
      <c r="A2373" s="66"/>
      <c r="B2373" s="66"/>
      <c r="C2373" s="66"/>
      <c r="D2373" s="66"/>
      <c r="E2373" s="65"/>
      <c r="F2373" s="66"/>
      <c r="G2373" s="66"/>
      <c r="H2373" s="66"/>
      <c r="I2373" s="66"/>
      <c r="J2373" s="66"/>
      <c r="K2373" s="66"/>
      <c r="L2373" s="66"/>
      <c r="M2373" s="66"/>
      <c r="N2373" s="94"/>
      <c r="O2373" s="94"/>
      <c r="P2373" s="94"/>
      <c r="Q2373" s="94"/>
    </row>
    <row r="2374" spans="1:17">
      <c r="A2374" s="66"/>
      <c r="B2374" s="66"/>
      <c r="C2374" s="66"/>
      <c r="D2374" s="66"/>
      <c r="E2374" s="65"/>
      <c r="F2374" s="66"/>
      <c r="G2374" s="66"/>
      <c r="H2374" s="66"/>
      <c r="I2374" s="66"/>
      <c r="J2374" s="66"/>
      <c r="K2374" s="66"/>
      <c r="L2374" s="66"/>
      <c r="M2374" s="66"/>
      <c r="N2374" s="94"/>
      <c r="O2374" s="94"/>
      <c r="P2374" s="94"/>
      <c r="Q2374" s="94"/>
    </row>
    <row r="2375" spans="1:17">
      <c r="A2375" s="66"/>
      <c r="B2375" s="66"/>
      <c r="C2375" s="66"/>
      <c r="D2375" s="66"/>
      <c r="E2375" s="65"/>
      <c r="F2375" s="66"/>
      <c r="G2375" s="66"/>
      <c r="H2375" s="66"/>
      <c r="I2375" s="66"/>
      <c r="J2375" s="66"/>
      <c r="K2375" s="66"/>
      <c r="L2375" s="66"/>
      <c r="M2375" s="66"/>
      <c r="N2375" s="94"/>
      <c r="O2375" s="94"/>
      <c r="P2375" s="94"/>
      <c r="Q2375" s="94"/>
    </row>
    <row r="2376" spans="1:17">
      <c r="A2376" s="66"/>
      <c r="B2376" s="66"/>
      <c r="C2376" s="66"/>
      <c r="D2376" s="66"/>
      <c r="E2376" s="65"/>
      <c r="F2376" s="66"/>
      <c r="G2376" s="66"/>
      <c r="H2376" s="66"/>
      <c r="I2376" s="66"/>
      <c r="J2376" s="66"/>
      <c r="K2376" s="66"/>
      <c r="L2376" s="66"/>
      <c r="M2376" s="66"/>
      <c r="N2376" s="94"/>
      <c r="O2376" s="94"/>
      <c r="P2376" s="94"/>
      <c r="Q2376" s="94"/>
    </row>
    <row r="2377" spans="1:17">
      <c r="A2377" s="66"/>
      <c r="B2377" s="66"/>
      <c r="C2377" s="66"/>
      <c r="D2377" s="66"/>
      <c r="E2377" s="65"/>
      <c r="F2377" s="66"/>
      <c r="G2377" s="66"/>
      <c r="H2377" s="66"/>
      <c r="I2377" s="66"/>
      <c r="J2377" s="66"/>
      <c r="K2377" s="66"/>
      <c r="L2377" s="66"/>
      <c r="M2377" s="66"/>
      <c r="N2377" s="94"/>
      <c r="O2377" s="94"/>
      <c r="P2377" s="94"/>
      <c r="Q2377" s="94"/>
    </row>
    <row r="2378" spans="1:17">
      <c r="A2378" s="66"/>
      <c r="B2378" s="66"/>
      <c r="C2378" s="66"/>
      <c r="D2378" s="66"/>
      <c r="E2378" s="65"/>
      <c r="F2378" s="66"/>
      <c r="G2378" s="66"/>
      <c r="H2378" s="66"/>
      <c r="I2378" s="66"/>
      <c r="J2378" s="66"/>
      <c r="K2378" s="66"/>
      <c r="L2378" s="66"/>
      <c r="M2378" s="66"/>
      <c r="N2378" s="94"/>
      <c r="O2378" s="94"/>
      <c r="P2378" s="94"/>
      <c r="Q2378" s="94"/>
    </row>
    <row r="2379" spans="1:17">
      <c r="A2379" s="66"/>
      <c r="B2379" s="66"/>
      <c r="C2379" s="66"/>
      <c r="D2379" s="66"/>
      <c r="E2379" s="65"/>
      <c r="F2379" s="66"/>
      <c r="G2379" s="66"/>
      <c r="H2379" s="66"/>
      <c r="I2379" s="66"/>
      <c r="J2379" s="66"/>
      <c r="K2379" s="66"/>
      <c r="L2379" s="66"/>
      <c r="M2379" s="66"/>
      <c r="N2379" s="94"/>
      <c r="O2379" s="94"/>
      <c r="P2379" s="94"/>
      <c r="Q2379" s="94"/>
    </row>
    <row r="2380" spans="1:17">
      <c r="A2380" s="66"/>
      <c r="B2380" s="66"/>
      <c r="C2380" s="66"/>
      <c r="D2380" s="66"/>
      <c r="E2380" s="65"/>
      <c r="F2380" s="66"/>
      <c r="G2380" s="66"/>
      <c r="H2380" s="66"/>
      <c r="I2380" s="66"/>
      <c r="J2380" s="66"/>
      <c r="K2380" s="66"/>
      <c r="L2380" s="66"/>
      <c r="M2380" s="66"/>
      <c r="N2380" s="94"/>
      <c r="O2380" s="94"/>
      <c r="P2380" s="94"/>
      <c r="Q2380" s="94"/>
    </row>
    <row r="2381" spans="1:17">
      <c r="A2381" s="66"/>
      <c r="B2381" s="66"/>
      <c r="C2381" s="66"/>
      <c r="D2381" s="66"/>
      <c r="E2381" s="65"/>
      <c r="F2381" s="66"/>
      <c r="G2381" s="66"/>
      <c r="H2381" s="66"/>
      <c r="I2381" s="66"/>
      <c r="J2381" s="66"/>
      <c r="K2381" s="66"/>
      <c r="L2381" s="66"/>
      <c r="M2381" s="66"/>
      <c r="N2381" s="94"/>
      <c r="O2381" s="94"/>
      <c r="P2381" s="94"/>
      <c r="Q2381" s="94"/>
    </row>
    <row r="2382" spans="1:17">
      <c r="A2382" s="66"/>
      <c r="B2382" s="66"/>
      <c r="C2382" s="66"/>
      <c r="D2382" s="66"/>
      <c r="E2382" s="65"/>
      <c r="F2382" s="66"/>
      <c r="G2382" s="66"/>
      <c r="H2382" s="66"/>
      <c r="I2382" s="66"/>
      <c r="J2382" s="66"/>
      <c r="K2382" s="66"/>
      <c r="L2382" s="66"/>
      <c r="M2382" s="66"/>
      <c r="N2382" s="94"/>
      <c r="O2382" s="94"/>
      <c r="P2382" s="94"/>
      <c r="Q2382" s="94"/>
    </row>
    <row r="2383" spans="1:17">
      <c r="A2383" s="66"/>
      <c r="B2383" s="66"/>
      <c r="C2383" s="66"/>
      <c r="D2383" s="66"/>
      <c r="E2383" s="65"/>
      <c r="F2383" s="66"/>
      <c r="G2383" s="66"/>
      <c r="H2383" s="66"/>
      <c r="I2383" s="66"/>
      <c r="J2383" s="66"/>
      <c r="K2383" s="66"/>
      <c r="L2383" s="66"/>
      <c r="M2383" s="66"/>
      <c r="N2383" s="94"/>
      <c r="O2383" s="94"/>
      <c r="P2383" s="94"/>
      <c r="Q2383" s="94"/>
    </row>
    <row r="2384" spans="1:17">
      <c r="A2384" s="66"/>
      <c r="B2384" s="66"/>
      <c r="C2384" s="66"/>
      <c r="D2384" s="66"/>
      <c r="E2384" s="65"/>
      <c r="F2384" s="66"/>
      <c r="G2384" s="66"/>
      <c r="H2384" s="66"/>
      <c r="I2384" s="66"/>
      <c r="J2384" s="66"/>
      <c r="K2384" s="66"/>
      <c r="L2384" s="66"/>
      <c r="M2384" s="66"/>
      <c r="N2384" s="94"/>
      <c r="O2384" s="94"/>
      <c r="P2384" s="94"/>
      <c r="Q2384" s="94"/>
    </row>
    <row r="2385" spans="1:17">
      <c r="A2385" s="66"/>
      <c r="B2385" s="66"/>
      <c r="C2385" s="66"/>
      <c r="D2385" s="66"/>
      <c r="E2385" s="65"/>
      <c r="F2385" s="66"/>
      <c r="G2385" s="66"/>
      <c r="H2385" s="66"/>
      <c r="I2385" s="66"/>
      <c r="J2385" s="66"/>
      <c r="K2385" s="66"/>
      <c r="L2385" s="66"/>
      <c r="M2385" s="66"/>
      <c r="N2385" s="94"/>
      <c r="O2385" s="94"/>
      <c r="P2385" s="94"/>
      <c r="Q2385" s="94"/>
    </row>
    <row r="2386" spans="1:17">
      <c r="A2386" s="66"/>
      <c r="B2386" s="66"/>
      <c r="C2386" s="66"/>
      <c r="D2386" s="66"/>
      <c r="E2386" s="65"/>
      <c r="F2386" s="66"/>
      <c r="G2386" s="66"/>
      <c r="H2386" s="66"/>
      <c r="I2386" s="66"/>
      <c r="J2386" s="66"/>
      <c r="K2386" s="66"/>
      <c r="L2386" s="66"/>
      <c r="M2386" s="66"/>
      <c r="N2386" s="94"/>
      <c r="O2386" s="94"/>
      <c r="P2386" s="94"/>
      <c r="Q2386" s="94"/>
    </row>
    <row r="2387" spans="1:17">
      <c r="A2387" s="66"/>
      <c r="B2387" s="66"/>
      <c r="C2387" s="66"/>
      <c r="D2387" s="66"/>
      <c r="E2387" s="65"/>
      <c r="F2387" s="66"/>
      <c r="G2387" s="66"/>
      <c r="H2387" s="66"/>
      <c r="I2387" s="66"/>
      <c r="J2387" s="66"/>
      <c r="K2387" s="66"/>
      <c r="L2387" s="66"/>
      <c r="M2387" s="66"/>
      <c r="N2387" s="94"/>
      <c r="O2387" s="94"/>
      <c r="P2387" s="94"/>
      <c r="Q2387" s="94"/>
    </row>
    <row r="2388" spans="1:17">
      <c r="A2388" s="66"/>
      <c r="B2388" s="66"/>
      <c r="C2388" s="66"/>
      <c r="D2388" s="66"/>
      <c r="E2388" s="65"/>
      <c r="F2388" s="66"/>
      <c r="G2388" s="66"/>
      <c r="H2388" s="66"/>
      <c r="I2388" s="66"/>
      <c r="J2388" s="66"/>
      <c r="K2388" s="66"/>
      <c r="L2388" s="66"/>
      <c r="M2388" s="66"/>
      <c r="N2388" s="94"/>
      <c r="O2388" s="94"/>
      <c r="P2388" s="94"/>
      <c r="Q2388" s="94"/>
    </row>
    <row r="2389" spans="1:17">
      <c r="A2389" s="66"/>
      <c r="B2389" s="66"/>
      <c r="C2389" s="66"/>
      <c r="D2389" s="66"/>
      <c r="E2389" s="65"/>
      <c r="F2389" s="66"/>
      <c r="G2389" s="66"/>
      <c r="H2389" s="66"/>
      <c r="I2389" s="66"/>
      <c r="J2389" s="66"/>
      <c r="K2389" s="66"/>
      <c r="L2389" s="66"/>
      <c r="M2389" s="66"/>
      <c r="N2389" s="94"/>
      <c r="O2389" s="94"/>
      <c r="P2389" s="94"/>
      <c r="Q2389" s="94"/>
    </row>
    <row r="2390" spans="1:17">
      <c r="A2390" s="66"/>
      <c r="B2390" s="66"/>
      <c r="C2390" s="66"/>
      <c r="D2390" s="66"/>
      <c r="E2390" s="65"/>
      <c r="F2390" s="66"/>
      <c r="G2390" s="66"/>
      <c r="H2390" s="66"/>
      <c r="I2390" s="66"/>
      <c r="J2390" s="66"/>
      <c r="K2390" s="66"/>
      <c r="L2390" s="66"/>
      <c r="M2390" s="66"/>
      <c r="N2390" s="94"/>
      <c r="O2390" s="94"/>
      <c r="P2390" s="94"/>
      <c r="Q2390" s="94"/>
    </row>
    <row r="2391" spans="1:17">
      <c r="A2391" s="66"/>
      <c r="B2391" s="66"/>
      <c r="C2391" s="66"/>
      <c r="D2391" s="66"/>
      <c r="E2391" s="65"/>
      <c r="F2391" s="66"/>
      <c r="G2391" s="66"/>
      <c r="H2391" s="66"/>
      <c r="I2391" s="66"/>
      <c r="J2391" s="66"/>
      <c r="K2391" s="66"/>
      <c r="L2391" s="66"/>
      <c r="M2391" s="66"/>
      <c r="N2391" s="94"/>
      <c r="O2391" s="94"/>
      <c r="P2391" s="94"/>
      <c r="Q2391" s="94"/>
    </row>
    <row r="2392" spans="1:17">
      <c r="A2392" s="66"/>
      <c r="B2392" s="66"/>
      <c r="C2392" s="66"/>
      <c r="D2392" s="66"/>
      <c r="E2392" s="65"/>
      <c r="F2392" s="66"/>
      <c r="G2392" s="66"/>
      <c r="H2392" s="66"/>
      <c r="I2392" s="66"/>
      <c r="J2392" s="66"/>
      <c r="K2392" s="66"/>
      <c r="L2392" s="66"/>
      <c r="M2392" s="66"/>
      <c r="N2392" s="94"/>
      <c r="O2392" s="94"/>
      <c r="P2392" s="94"/>
      <c r="Q2392" s="94"/>
    </row>
    <row r="2393" spans="1:17">
      <c r="A2393" s="66"/>
      <c r="B2393" s="66"/>
      <c r="C2393" s="66"/>
      <c r="D2393" s="66"/>
      <c r="E2393" s="65"/>
      <c r="F2393" s="66"/>
      <c r="G2393" s="66"/>
      <c r="H2393" s="66"/>
      <c r="I2393" s="66"/>
      <c r="J2393" s="66"/>
      <c r="K2393" s="66"/>
      <c r="L2393" s="66"/>
      <c r="M2393" s="66"/>
      <c r="N2393" s="94"/>
      <c r="O2393" s="94"/>
      <c r="P2393" s="94"/>
      <c r="Q2393" s="94"/>
    </row>
    <row r="2394" spans="1:17">
      <c r="A2394" s="66"/>
      <c r="B2394" s="66"/>
      <c r="C2394" s="66"/>
      <c r="D2394" s="66"/>
      <c r="E2394" s="65"/>
      <c r="F2394" s="66"/>
      <c r="G2394" s="66"/>
      <c r="H2394" s="66"/>
      <c r="I2394" s="66"/>
      <c r="J2394" s="66"/>
      <c r="K2394" s="66"/>
      <c r="L2394" s="66"/>
      <c r="M2394" s="66"/>
      <c r="N2394" s="94"/>
      <c r="O2394" s="94"/>
      <c r="P2394" s="94"/>
      <c r="Q2394" s="94"/>
    </row>
    <row r="2395" spans="1:17">
      <c r="A2395" s="66"/>
      <c r="B2395" s="66"/>
      <c r="C2395" s="66"/>
      <c r="D2395" s="66"/>
      <c r="E2395" s="65"/>
      <c r="F2395" s="66"/>
      <c r="G2395" s="66"/>
      <c r="H2395" s="66"/>
      <c r="I2395" s="66"/>
      <c r="J2395" s="66"/>
      <c r="K2395" s="66"/>
      <c r="L2395" s="66"/>
      <c r="M2395" s="66"/>
      <c r="N2395" s="94"/>
      <c r="O2395" s="94"/>
      <c r="P2395" s="94"/>
      <c r="Q2395" s="94"/>
    </row>
    <row r="2396" spans="1:17">
      <c r="A2396" s="66"/>
      <c r="B2396" s="66"/>
      <c r="C2396" s="66"/>
      <c r="D2396" s="66"/>
      <c r="E2396" s="65"/>
      <c r="F2396" s="66"/>
      <c r="G2396" s="66"/>
      <c r="H2396" s="66"/>
      <c r="I2396" s="66"/>
      <c r="J2396" s="66"/>
      <c r="K2396" s="66"/>
      <c r="L2396" s="66"/>
      <c r="M2396" s="66"/>
      <c r="N2396" s="94"/>
      <c r="O2396" s="94"/>
      <c r="P2396" s="94"/>
      <c r="Q2396" s="94"/>
    </row>
    <row r="2397" spans="1:17">
      <c r="A2397" s="66"/>
      <c r="B2397" s="66"/>
      <c r="C2397" s="66"/>
      <c r="D2397" s="66"/>
      <c r="E2397" s="65"/>
      <c r="F2397" s="66"/>
      <c r="G2397" s="66"/>
      <c r="H2397" s="66"/>
      <c r="I2397" s="66"/>
      <c r="J2397" s="66"/>
      <c r="K2397" s="66"/>
      <c r="L2397" s="66"/>
      <c r="M2397" s="66"/>
      <c r="N2397" s="94"/>
      <c r="O2397" s="94"/>
      <c r="P2397" s="94"/>
      <c r="Q2397" s="94"/>
    </row>
    <row r="2398" spans="1:17">
      <c r="A2398" s="66"/>
      <c r="B2398" s="66"/>
      <c r="C2398" s="66"/>
      <c r="D2398" s="66"/>
      <c r="E2398" s="65"/>
      <c r="F2398" s="66"/>
      <c r="G2398" s="66"/>
      <c r="H2398" s="66"/>
      <c r="I2398" s="66"/>
      <c r="J2398" s="66"/>
      <c r="K2398" s="66"/>
      <c r="L2398" s="66"/>
      <c r="M2398" s="66"/>
      <c r="N2398" s="94"/>
      <c r="O2398" s="94"/>
      <c r="P2398" s="94"/>
      <c r="Q2398" s="94"/>
    </row>
    <row r="2399" spans="1:17">
      <c r="A2399" s="66"/>
      <c r="B2399" s="66"/>
      <c r="C2399" s="66"/>
      <c r="D2399" s="66"/>
      <c r="E2399" s="65"/>
      <c r="F2399" s="66"/>
      <c r="G2399" s="66"/>
      <c r="H2399" s="66"/>
      <c r="I2399" s="66"/>
      <c r="J2399" s="66"/>
      <c r="K2399" s="66"/>
      <c r="L2399" s="66"/>
      <c r="M2399" s="66"/>
      <c r="N2399" s="94"/>
      <c r="O2399" s="94"/>
      <c r="P2399" s="94"/>
      <c r="Q2399" s="94"/>
    </row>
    <row r="2400" spans="1:17">
      <c r="A2400" s="66"/>
      <c r="B2400" s="66"/>
      <c r="C2400" s="66"/>
      <c r="D2400" s="66"/>
      <c r="E2400" s="65"/>
      <c r="F2400" s="66"/>
      <c r="G2400" s="66"/>
      <c r="H2400" s="66"/>
      <c r="I2400" s="66"/>
      <c r="J2400" s="66"/>
      <c r="K2400" s="66"/>
      <c r="L2400" s="66"/>
      <c r="M2400" s="66"/>
      <c r="N2400" s="94"/>
      <c r="O2400" s="94"/>
      <c r="P2400" s="94"/>
      <c r="Q2400" s="94"/>
    </row>
    <row r="2401" spans="1:17">
      <c r="A2401" s="66"/>
      <c r="B2401" s="66"/>
      <c r="C2401" s="66"/>
      <c r="D2401" s="66"/>
      <c r="E2401" s="65"/>
      <c r="F2401" s="66"/>
      <c r="G2401" s="66"/>
      <c r="H2401" s="66"/>
      <c r="I2401" s="66"/>
      <c r="J2401" s="66"/>
      <c r="K2401" s="66"/>
      <c r="L2401" s="66"/>
      <c r="M2401" s="66"/>
      <c r="N2401" s="94"/>
      <c r="O2401" s="94"/>
      <c r="P2401" s="94"/>
      <c r="Q2401" s="94"/>
    </row>
    <row r="2402" spans="1:17">
      <c r="A2402" s="66"/>
      <c r="B2402" s="66"/>
      <c r="C2402" s="66"/>
      <c r="D2402" s="66"/>
      <c r="E2402" s="65"/>
      <c r="F2402" s="66"/>
      <c r="G2402" s="66"/>
      <c r="H2402" s="66"/>
      <c r="I2402" s="66"/>
      <c r="J2402" s="66"/>
      <c r="K2402" s="66"/>
      <c r="L2402" s="66"/>
      <c r="M2402" s="66"/>
      <c r="N2402" s="94"/>
      <c r="O2402" s="94"/>
      <c r="P2402" s="94"/>
      <c r="Q2402" s="94"/>
    </row>
    <row r="2403" spans="1:17">
      <c r="A2403" s="66"/>
      <c r="B2403" s="66"/>
      <c r="C2403" s="66"/>
      <c r="D2403" s="66"/>
      <c r="E2403" s="65"/>
      <c r="F2403" s="66"/>
      <c r="G2403" s="66"/>
      <c r="H2403" s="66"/>
      <c r="I2403" s="66"/>
      <c r="J2403" s="66"/>
      <c r="K2403" s="66"/>
      <c r="L2403" s="66"/>
      <c r="M2403" s="66"/>
      <c r="N2403" s="94"/>
      <c r="O2403" s="94"/>
      <c r="P2403" s="94"/>
      <c r="Q2403" s="94"/>
    </row>
    <row r="2404" spans="1:17">
      <c r="A2404" s="66"/>
      <c r="B2404" s="66"/>
      <c r="C2404" s="66"/>
      <c r="D2404" s="66"/>
      <c r="E2404" s="65"/>
      <c r="F2404" s="66"/>
      <c r="G2404" s="66"/>
      <c r="H2404" s="66"/>
      <c r="I2404" s="66"/>
      <c r="J2404" s="66"/>
      <c r="K2404" s="66"/>
      <c r="L2404" s="66"/>
      <c r="M2404" s="66"/>
      <c r="N2404" s="94"/>
      <c r="O2404" s="94"/>
      <c r="P2404" s="94"/>
      <c r="Q2404" s="94"/>
    </row>
    <row r="2405" spans="1:17">
      <c r="A2405" s="66"/>
      <c r="B2405" s="66"/>
      <c r="C2405" s="66"/>
      <c r="D2405" s="66"/>
      <c r="E2405" s="65"/>
      <c r="F2405" s="66"/>
      <c r="G2405" s="66"/>
      <c r="H2405" s="66"/>
      <c r="I2405" s="66"/>
      <c r="J2405" s="66"/>
      <c r="K2405" s="66"/>
      <c r="L2405" s="66"/>
      <c r="M2405" s="66"/>
      <c r="N2405" s="94"/>
      <c r="O2405" s="94"/>
      <c r="P2405" s="94"/>
      <c r="Q2405" s="94"/>
    </row>
    <row r="2406" spans="1:17">
      <c r="A2406" s="66"/>
      <c r="B2406" s="66"/>
      <c r="C2406" s="66"/>
      <c r="D2406" s="66"/>
      <c r="E2406" s="65"/>
      <c r="F2406" s="66"/>
      <c r="G2406" s="66"/>
      <c r="H2406" s="66"/>
      <c r="I2406" s="66"/>
      <c r="J2406" s="66"/>
      <c r="K2406" s="66"/>
      <c r="L2406" s="66"/>
      <c r="M2406" s="66"/>
      <c r="N2406" s="94"/>
      <c r="O2406" s="94"/>
      <c r="P2406" s="94"/>
      <c r="Q2406" s="94"/>
    </row>
    <row r="2407" spans="1:17">
      <c r="A2407" s="66"/>
      <c r="B2407" s="66"/>
      <c r="C2407" s="66"/>
      <c r="D2407" s="66"/>
      <c r="E2407" s="65"/>
      <c r="F2407" s="66"/>
      <c r="G2407" s="66"/>
      <c r="H2407" s="66"/>
      <c r="I2407" s="66"/>
      <c r="J2407" s="66"/>
      <c r="K2407" s="66"/>
      <c r="L2407" s="66"/>
      <c r="M2407" s="66"/>
      <c r="N2407" s="94"/>
      <c r="O2407" s="94"/>
      <c r="P2407" s="94"/>
      <c r="Q2407" s="94"/>
    </row>
    <row r="2408" spans="1:17">
      <c r="A2408" s="66"/>
      <c r="B2408" s="66"/>
      <c r="C2408" s="66"/>
      <c r="D2408" s="66"/>
      <c r="E2408" s="65"/>
      <c r="F2408" s="66"/>
      <c r="G2408" s="66"/>
      <c r="H2408" s="66"/>
      <c r="I2408" s="66"/>
      <c r="J2408" s="66"/>
      <c r="K2408" s="66"/>
      <c r="L2408" s="66"/>
      <c r="M2408" s="66"/>
      <c r="N2408" s="94"/>
      <c r="O2408" s="94"/>
      <c r="P2408" s="94"/>
      <c r="Q2408" s="94"/>
    </row>
    <row r="2409" spans="1:17">
      <c r="A2409" s="66"/>
      <c r="B2409" s="66"/>
      <c r="C2409" s="66"/>
      <c r="D2409" s="66"/>
      <c r="E2409" s="65"/>
      <c r="F2409" s="66"/>
      <c r="G2409" s="66"/>
      <c r="H2409" s="66"/>
      <c r="I2409" s="66"/>
      <c r="J2409" s="66"/>
      <c r="K2409" s="66"/>
      <c r="L2409" s="66"/>
      <c r="M2409" s="66"/>
      <c r="N2409" s="94"/>
      <c r="O2409" s="94"/>
      <c r="P2409" s="94"/>
      <c r="Q2409" s="94"/>
    </row>
    <row r="2410" spans="1:17">
      <c r="A2410" s="66"/>
      <c r="B2410" s="66"/>
      <c r="C2410" s="66"/>
      <c r="D2410" s="66"/>
      <c r="E2410" s="65"/>
      <c r="F2410" s="66"/>
      <c r="G2410" s="66"/>
      <c r="H2410" s="66"/>
      <c r="I2410" s="66"/>
      <c r="J2410" s="66"/>
      <c r="K2410" s="66"/>
      <c r="L2410" s="66"/>
      <c r="M2410" s="66"/>
      <c r="N2410" s="94"/>
      <c r="O2410" s="94"/>
      <c r="P2410" s="94"/>
      <c r="Q2410" s="94"/>
    </row>
    <row r="2411" spans="1:17">
      <c r="A2411" s="66"/>
      <c r="B2411" s="66"/>
      <c r="C2411" s="66"/>
      <c r="D2411" s="66"/>
      <c r="E2411" s="65"/>
      <c r="F2411" s="66"/>
      <c r="G2411" s="66"/>
      <c r="H2411" s="66"/>
      <c r="I2411" s="66"/>
      <c r="J2411" s="66"/>
      <c r="K2411" s="66"/>
      <c r="L2411" s="66"/>
      <c r="M2411" s="66"/>
      <c r="N2411" s="94"/>
      <c r="O2411" s="94"/>
      <c r="P2411" s="94"/>
      <c r="Q2411" s="94"/>
    </row>
    <row r="2412" spans="1:17">
      <c r="A2412" s="66"/>
      <c r="B2412" s="66"/>
      <c r="C2412" s="66"/>
      <c r="D2412" s="66"/>
      <c r="E2412" s="65"/>
      <c r="F2412" s="66"/>
      <c r="G2412" s="66"/>
      <c r="H2412" s="66"/>
      <c r="I2412" s="66"/>
      <c r="J2412" s="66"/>
      <c r="K2412" s="66"/>
      <c r="L2412" s="66"/>
      <c r="M2412" s="66"/>
      <c r="N2412" s="94"/>
      <c r="O2412" s="94"/>
      <c r="P2412" s="94"/>
      <c r="Q2412" s="94"/>
    </row>
    <row r="2413" spans="1:17">
      <c r="A2413" s="66"/>
      <c r="B2413" s="66"/>
      <c r="C2413" s="66"/>
      <c r="D2413" s="66"/>
      <c r="E2413" s="65"/>
      <c r="F2413" s="66"/>
      <c r="G2413" s="66"/>
      <c r="H2413" s="66"/>
      <c r="I2413" s="66"/>
      <c r="J2413" s="66"/>
      <c r="K2413" s="66"/>
      <c r="L2413" s="66"/>
      <c r="M2413" s="66"/>
      <c r="N2413" s="94"/>
      <c r="O2413" s="94"/>
      <c r="P2413" s="94"/>
      <c r="Q2413" s="94"/>
    </row>
    <row r="2414" spans="1:17">
      <c r="A2414" s="66"/>
      <c r="B2414" s="66"/>
      <c r="C2414" s="66"/>
      <c r="D2414" s="66"/>
      <c r="E2414" s="65"/>
      <c r="F2414" s="66"/>
      <c r="G2414" s="66"/>
      <c r="H2414" s="66"/>
      <c r="I2414" s="66"/>
      <c r="J2414" s="66"/>
      <c r="K2414" s="66"/>
      <c r="L2414" s="66"/>
      <c r="M2414" s="66"/>
      <c r="N2414" s="94"/>
      <c r="O2414" s="94"/>
      <c r="P2414" s="94"/>
      <c r="Q2414" s="94"/>
    </row>
    <row r="2415" spans="1:17">
      <c r="A2415" s="66"/>
      <c r="B2415" s="66"/>
      <c r="C2415" s="66"/>
      <c r="D2415" s="66"/>
      <c r="E2415" s="65"/>
      <c r="F2415" s="66"/>
      <c r="G2415" s="66"/>
      <c r="H2415" s="66"/>
      <c r="I2415" s="66"/>
      <c r="J2415" s="66"/>
      <c r="K2415" s="66"/>
      <c r="L2415" s="66"/>
      <c r="M2415" s="66"/>
      <c r="N2415" s="94"/>
      <c r="O2415" s="94"/>
      <c r="P2415" s="94"/>
      <c r="Q2415" s="94"/>
    </row>
    <row r="2416" spans="1:17">
      <c r="A2416" s="66"/>
      <c r="B2416" s="66"/>
      <c r="C2416" s="66"/>
      <c r="D2416" s="66"/>
      <c r="E2416" s="65"/>
      <c r="F2416" s="66"/>
      <c r="G2416" s="66"/>
      <c r="H2416" s="66"/>
      <c r="I2416" s="66"/>
      <c r="J2416" s="66"/>
      <c r="K2416" s="66"/>
      <c r="L2416" s="66"/>
      <c r="M2416" s="66"/>
      <c r="N2416" s="94"/>
      <c r="O2416" s="94"/>
      <c r="P2416" s="94"/>
      <c r="Q2416" s="94"/>
    </row>
    <row r="2417" spans="1:17">
      <c r="A2417" s="66"/>
      <c r="B2417" s="66"/>
      <c r="C2417" s="66"/>
      <c r="D2417" s="66"/>
      <c r="E2417" s="65"/>
      <c r="F2417" s="66"/>
      <c r="G2417" s="66"/>
      <c r="H2417" s="66"/>
      <c r="I2417" s="66"/>
      <c r="J2417" s="66"/>
      <c r="K2417" s="66"/>
      <c r="L2417" s="66"/>
      <c r="M2417" s="66"/>
      <c r="N2417" s="94"/>
      <c r="O2417" s="94"/>
      <c r="P2417" s="94"/>
      <c r="Q2417" s="94"/>
    </row>
    <row r="2418" spans="1:17">
      <c r="A2418" s="66"/>
      <c r="B2418" s="66"/>
      <c r="C2418" s="66"/>
      <c r="D2418" s="66"/>
      <c r="E2418" s="65"/>
      <c r="F2418" s="66"/>
      <c r="G2418" s="66"/>
      <c r="H2418" s="66"/>
      <c r="I2418" s="66"/>
      <c r="J2418" s="66"/>
      <c r="K2418" s="66"/>
      <c r="L2418" s="66"/>
      <c r="M2418" s="66"/>
      <c r="N2418" s="94"/>
      <c r="O2418" s="94"/>
      <c r="P2418" s="94"/>
      <c r="Q2418" s="94"/>
    </row>
    <row r="2419" spans="1:17">
      <c r="A2419" s="66"/>
      <c r="B2419" s="66"/>
      <c r="C2419" s="66"/>
      <c r="D2419" s="66"/>
      <c r="E2419" s="65"/>
      <c r="F2419" s="66"/>
      <c r="G2419" s="66"/>
      <c r="H2419" s="66"/>
      <c r="I2419" s="66"/>
      <c r="J2419" s="66"/>
      <c r="K2419" s="66"/>
      <c r="L2419" s="66"/>
      <c r="M2419" s="66"/>
      <c r="N2419" s="94"/>
      <c r="O2419" s="94"/>
      <c r="P2419" s="94"/>
      <c r="Q2419" s="94"/>
    </row>
    <row r="2420" spans="1:17">
      <c r="A2420" s="66"/>
      <c r="B2420" s="66"/>
      <c r="C2420" s="66"/>
      <c r="D2420" s="66"/>
      <c r="E2420" s="65"/>
      <c r="F2420" s="66"/>
      <c r="G2420" s="66"/>
      <c r="H2420" s="66"/>
      <c r="I2420" s="66"/>
      <c r="J2420" s="66"/>
      <c r="K2420" s="66"/>
      <c r="L2420" s="66"/>
      <c r="M2420" s="66"/>
      <c r="N2420" s="94"/>
      <c r="O2420" s="94"/>
      <c r="P2420" s="94"/>
      <c r="Q2420" s="94"/>
    </row>
    <row r="2421" spans="1:17">
      <c r="A2421" s="66"/>
      <c r="B2421" s="66"/>
      <c r="C2421" s="66"/>
      <c r="D2421" s="66"/>
      <c r="E2421" s="65"/>
      <c r="F2421" s="66"/>
      <c r="G2421" s="66"/>
      <c r="H2421" s="66"/>
      <c r="I2421" s="66"/>
      <c r="J2421" s="66"/>
      <c r="K2421" s="66"/>
      <c r="L2421" s="66"/>
      <c r="M2421" s="66"/>
      <c r="N2421" s="94"/>
      <c r="O2421" s="94"/>
      <c r="P2421" s="94"/>
      <c r="Q2421" s="94"/>
    </row>
    <row r="2422" spans="1:17">
      <c r="A2422" s="66"/>
      <c r="B2422" s="66"/>
      <c r="C2422" s="66"/>
      <c r="D2422" s="66"/>
      <c r="E2422" s="65"/>
      <c r="F2422" s="66"/>
      <c r="G2422" s="66"/>
      <c r="H2422" s="66"/>
      <c r="I2422" s="66"/>
      <c r="J2422" s="66"/>
      <c r="K2422" s="66"/>
      <c r="L2422" s="66"/>
      <c r="M2422" s="66"/>
      <c r="N2422" s="94"/>
      <c r="O2422" s="94"/>
      <c r="P2422" s="94"/>
      <c r="Q2422" s="94"/>
    </row>
    <row r="2423" spans="1:17">
      <c r="A2423" s="66"/>
      <c r="B2423" s="66"/>
      <c r="C2423" s="66"/>
      <c r="D2423" s="66"/>
      <c r="E2423" s="65"/>
      <c r="F2423" s="66"/>
      <c r="G2423" s="66"/>
      <c r="H2423" s="66"/>
      <c r="I2423" s="66"/>
      <c r="J2423" s="66"/>
      <c r="K2423" s="66"/>
      <c r="L2423" s="66"/>
      <c r="M2423" s="66"/>
      <c r="N2423" s="94"/>
      <c r="O2423" s="94"/>
      <c r="P2423" s="94"/>
      <c r="Q2423" s="94"/>
    </row>
    <row r="2424" spans="1:17">
      <c r="A2424" s="66"/>
      <c r="B2424" s="66"/>
      <c r="C2424" s="66"/>
      <c r="D2424" s="66"/>
      <c r="E2424" s="65"/>
      <c r="F2424" s="66"/>
      <c r="G2424" s="66"/>
      <c r="H2424" s="66"/>
      <c r="I2424" s="66"/>
      <c r="J2424" s="66"/>
      <c r="K2424" s="66"/>
      <c r="L2424" s="66"/>
      <c r="M2424" s="66"/>
      <c r="N2424" s="94"/>
      <c r="O2424" s="94"/>
      <c r="P2424" s="94"/>
      <c r="Q2424" s="94"/>
    </row>
    <row r="2425" spans="1:17">
      <c r="A2425" s="66"/>
      <c r="B2425" s="66"/>
      <c r="C2425" s="66"/>
      <c r="D2425" s="66"/>
      <c r="E2425" s="65"/>
      <c r="F2425" s="66"/>
      <c r="G2425" s="66"/>
      <c r="H2425" s="66"/>
      <c r="I2425" s="66"/>
      <c r="J2425" s="66"/>
      <c r="K2425" s="66"/>
      <c r="L2425" s="66"/>
      <c r="M2425" s="66"/>
      <c r="N2425" s="94"/>
      <c r="O2425" s="94"/>
      <c r="P2425" s="94"/>
      <c r="Q2425" s="94"/>
    </row>
    <row r="2426" spans="1:17">
      <c r="A2426" s="66"/>
      <c r="B2426" s="66"/>
      <c r="C2426" s="66"/>
      <c r="D2426" s="66"/>
      <c r="E2426" s="65"/>
      <c r="F2426" s="66"/>
      <c r="G2426" s="66"/>
      <c r="H2426" s="66"/>
      <c r="I2426" s="66"/>
      <c r="J2426" s="66"/>
      <c r="K2426" s="66"/>
      <c r="L2426" s="66"/>
      <c r="M2426" s="66"/>
      <c r="N2426" s="94"/>
      <c r="O2426" s="94"/>
      <c r="P2426" s="94"/>
      <c r="Q2426" s="94"/>
    </row>
    <row r="2427" spans="1:17">
      <c r="A2427" s="66"/>
      <c r="B2427" s="66"/>
      <c r="C2427" s="66"/>
      <c r="D2427" s="66"/>
      <c r="E2427" s="65"/>
      <c r="F2427" s="66"/>
      <c r="G2427" s="66"/>
      <c r="H2427" s="66"/>
      <c r="I2427" s="66"/>
      <c r="J2427" s="66"/>
      <c r="K2427" s="66"/>
      <c r="L2427" s="66"/>
      <c r="M2427" s="66"/>
      <c r="N2427" s="94"/>
      <c r="O2427" s="94"/>
      <c r="P2427" s="94"/>
      <c r="Q2427" s="94"/>
    </row>
    <row r="2428" spans="1:17">
      <c r="A2428" s="66"/>
      <c r="B2428" s="66"/>
      <c r="C2428" s="66"/>
      <c r="D2428" s="66"/>
      <c r="E2428" s="65"/>
      <c r="F2428" s="66"/>
      <c r="G2428" s="66"/>
      <c r="H2428" s="66"/>
      <c r="I2428" s="66"/>
      <c r="J2428" s="66"/>
      <c r="K2428" s="66"/>
      <c r="L2428" s="66"/>
      <c r="M2428" s="66"/>
      <c r="N2428" s="94"/>
      <c r="O2428" s="94"/>
      <c r="P2428" s="94"/>
      <c r="Q2428" s="94"/>
    </row>
    <row r="2429" spans="1:17">
      <c r="A2429" s="66"/>
      <c r="B2429" s="66"/>
      <c r="C2429" s="66"/>
      <c r="D2429" s="66"/>
      <c r="E2429" s="65"/>
      <c r="F2429" s="66"/>
      <c r="G2429" s="66"/>
      <c r="H2429" s="66"/>
      <c r="I2429" s="66"/>
      <c r="J2429" s="66"/>
      <c r="K2429" s="66"/>
      <c r="L2429" s="66"/>
      <c r="M2429" s="66"/>
      <c r="N2429" s="94"/>
      <c r="O2429" s="94"/>
      <c r="P2429" s="94"/>
      <c r="Q2429" s="94"/>
    </row>
    <row r="2430" spans="1:17">
      <c r="A2430" s="66"/>
      <c r="B2430" s="66"/>
      <c r="C2430" s="66"/>
      <c r="D2430" s="66"/>
      <c r="E2430" s="65"/>
      <c r="F2430" s="66"/>
      <c r="G2430" s="66"/>
      <c r="H2430" s="66"/>
      <c r="I2430" s="66"/>
      <c r="J2430" s="66"/>
      <c r="K2430" s="66"/>
      <c r="L2430" s="66"/>
      <c r="M2430" s="66"/>
      <c r="N2430" s="94"/>
      <c r="O2430" s="94"/>
      <c r="P2430" s="94"/>
      <c r="Q2430" s="94"/>
    </row>
    <row r="2431" spans="1:17">
      <c r="A2431" s="66"/>
      <c r="B2431" s="66"/>
      <c r="C2431" s="66"/>
      <c r="D2431" s="66"/>
      <c r="E2431" s="65"/>
      <c r="F2431" s="66"/>
      <c r="G2431" s="66"/>
      <c r="H2431" s="66"/>
      <c r="I2431" s="66"/>
      <c r="J2431" s="66"/>
      <c r="K2431" s="66"/>
      <c r="L2431" s="66"/>
      <c r="M2431" s="66"/>
      <c r="N2431" s="94"/>
      <c r="O2431" s="94"/>
      <c r="P2431" s="94"/>
      <c r="Q2431" s="94"/>
    </row>
    <row r="2432" spans="1:17">
      <c r="A2432" s="66"/>
      <c r="B2432" s="66"/>
      <c r="C2432" s="66"/>
      <c r="D2432" s="66"/>
      <c r="E2432" s="65"/>
      <c r="F2432" s="66"/>
      <c r="G2432" s="66"/>
      <c r="H2432" s="66"/>
      <c r="I2432" s="66"/>
      <c r="J2432" s="66"/>
      <c r="K2432" s="66"/>
      <c r="L2432" s="66"/>
      <c r="M2432" s="66"/>
      <c r="N2432" s="94"/>
      <c r="O2432" s="94"/>
      <c r="P2432" s="94"/>
      <c r="Q2432" s="94"/>
    </row>
    <row r="2433" spans="1:17">
      <c r="A2433" s="66"/>
      <c r="B2433" s="66"/>
      <c r="C2433" s="66"/>
      <c r="D2433" s="66"/>
      <c r="E2433" s="65"/>
      <c r="F2433" s="66"/>
      <c r="G2433" s="66"/>
      <c r="H2433" s="66"/>
      <c r="I2433" s="66"/>
      <c r="J2433" s="66"/>
      <c r="K2433" s="66"/>
      <c r="L2433" s="66"/>
      <c r="M2433" s="66"/>
      <c r="N2433" s="94"/>
      <c r="O2433" s="94"/>
      <c r="P2433" s="94"/>
      <c r="Q2433" s="94"/>
    </row>
    <row r="2434" spans="1:17">
      <c r="A2434" s="66"/>
      <c r="B2434" s="66"/>
      <c r="C2434" s="66"/>
      <c r="D2434" s="66"/>
      <c r="E2434" s="65"/>
      <c r="F2434" s="66"/>
      <c r="G2434" s="66"/>
      <c r="H2434" s="66"/>
      <c r="I2434" s="66"/>
      <c r="J2434" s="66"/>
      <c r="K2434" s="66"/>
      <c r="L2434" s="66"/>
      <c r="M2434" s="66"/>
      <c r="N2434" s="94"/>
      <c r="O2434" s="94"/>
      <c r="P2434" s="94"/>
      <c r="Q2434" s="94"/>
    </row>
    <row r="2435" spans="1:17">
      <c r="A2435" s="66"/>
      <c r="B2435" s="66"/>
      <c r="C2435" s="66"/>
      <c r="D2435" s="66"/>
      <c r="E2435" s="65"/>
      <c r="F2435" s="66"/>
      <c r="G2435" s="66"/>
      <c r="H2435" s="66"/>
      <c r="I2435" s="66"/>
      <c r="J2435" s="66"/>
      <c r="K2435" s="66"/>
      <c r="L2435" s="66"/>
      <c r="M2435" s="66"/>
      <c r="N2435" s="94"/>
      <c r="O2435" s="94"/>
      <c r="P2435" s="94"/>
      <c r="Q2435" s="94"/>
    </row>
    <row r="2436" spans="1:17">
      <c r="A2436" s="66"/>
      <c r="B2436" s="66"/>
      <c r="C2436" s="66"/>
      <c r="D2436" s="66"/>
      <c r="E2436" s="65"/>
      <c r="F2436" s="66"/>
      <c r="G2436" s="66"/>
      <c r="H2436" s="66"/>
      <c r="I2436" s="66"/>
      <c r="J2436" s="66"/>
      <c r="K2436" s="66"/>
      <c r="L2436" s="66"/>
      <c r="M2436" s="66"/>
      <c r="N2436" s="94"/>
      <c r="O2436" s="94"/>
      <c r="P2436" s="94"/>
      <c r="Q2436" s="94"/>
    </row>
    <row r="2437" spans="1:17">
      <c r="A2437" s="66"/>
      <c r="B2437" s="66"/>
      <c r="C2437" s="66"/>
      <c r="D2437" s="66"/>
      <c r="E2437" s="65"/>
      <c r="F2437" s="66"/>
      <c r="G2437" s="66"/>
      <c r="H2437" s="66"/>
      <c r="I2437" s="66"/>
      <c r="J2437" s="66"/>
      <c r="K2437" s="66"/>
      <c r="L2437" s="66"/>
      <c r="M2437" s="66"/>
      <c r="N2437" s="94"/>
      <c r="O2437" s="94"/>
      <c r="P2437" s="94"/>
      <c r="Q2437" s="94"/>
    </row>
    <row r="2438" spans="1:17">
      <c r="A2438" s="66"/>
      <c r="B2438" s="66"/>
      <c r="C2438" s="66"/>
      <c r="D2438" s="66"/>
      <c r="E2438" s="65"/>
      <c r="F2438" s="66"/>
      <c r="G2438" s="66"/>
      <c r="H2438" s="66"/>
      <c r="I2438" s="66"/>
      <c r="J2438" s="66"/>
      <c r="K2438" s="66"/>
      <c r="L2438" s="66"/>
      <c r="M2438" s="66"/>
      <c r="N2438" s="94"/>
      <c r="O2438" s="94"/>
      <c r="P2438" s="94"/>
      <c r="Q2438" s="94"/>
    </row>
    <row r="2439" spans="1:17">
      <c r="A2439" s="66"/>
      <c r="B2439" s="66"/>
      <c r="C2439" s="66"/>
      <c r="D2439" s="66"/>
      <c r="E2439" s="65"/>
      <c r="F2439" s="66"/>
      <c r="G2439" s="66"/>
      <c r="H2439" s="66"/>
      <c r="I2439" s="66"/>
      <c r="J2439" s="66"/>
      <c r="K2439" s="66"/>
      <c r="L2439" s="66"/>
      <c r="M2439" s="66"/>
      <c r="N2439" s="94"/>
      <c r="O2439" s="94"/>
      <c r="P2439" s="94"/>
      <c r="Q2439" s="94"/>
    </row>
    <row r="2440" spans="1:17">
      <c r="A2440" s="66"/>
      <c r="B2440" s="66"/>
      <c r="C2440" s="66"/>
      <c r="D2440" s="66"/>
      <c r="E2440" s="65"/>
      <c r="F2440" s="66"/>
      <c r="G2440" s="66"/>
      <c r="H2440" s="66"/>
      <c r="I2440" s="66"/>
      <c r="J2440" s="66"/>
      <c r="K2440" s="66"/>
      <c r="L2440" s="66"/>
      <c r="M2440" s="66"/>
      <c r="N2440" s="94"/>
      <c r="O2440" s="94"/>
      <c r="P2440" s="94"/>
      <c r="Q2440" s="94"/>
    </row>
    <row r="2441" spans="1:17">
      <c r="A2441" s="66"/>
      <c r="B2441" s="66"/>
      <c r="C2441" s="66"/>
      <c r="D2441" s="66"/>
      <c r="E2441" s="65"/>
      <c r="F2441" s="66"/>
      <c r="G2441" s="66"/>
      <c r="H2441" s="66"/>
      <c r="I2441" s="66"/>
      <c r="J2441" s="66"/>
      <c r="K2441" s="66"/>
      <c r="L2441" s="66"/>
      <c r="M2441" s="66"/>
      <c r="N2441" s="94"/>
      <c r="O2441" s="94"/>
      <c r="P2441" s="94"/>
      <c r="Q2441" s="94"/>
    </row>
    <row r="2442" spans="1:17">
      <c r="A2442" s="66"/>
      <c r="B2442" s="66"/>
      <c r="C2442" s="66"/>
      <c r="D2442" s="66"/>
      <c r="E2442" s="65"/>
      <c r="F2442" s="66"/>
      <c r="G2442" s="66"/>
      <c r="H2442" s="66"/>
      <c r="I2442" s="66"/>
      <c r="J2442" s="66"/>
      <c r="K2442" s="66"/>
      <c r="L2442" s="66"/>
      <c r="M2442" s="66"/>
      <c r="N2442" s="94"/>
      <c r="O2442" s="94"/>
      <c r="P2442" s="94"/>
      <c r="Q2442" s="94"/>
    </row>
    <row r="2443" spans="1:17">
      <c r="A2443" s="66"/>
      <c r="B2443" s="66"/>
      <c r="C2443" s="66"/>
      <c r="D2443" s="66"/>
      <c r="E2443" s="65"/>
      <c r="F2443" s="66"/>
      <c r="G2443" s="66"/>
      <c r="H2443" s="66"/>
      <c r="I2443" s="66"/>
      <c r="J2443" s="66"/>
      <c r="K2443" s="66"/>
      <c r="L2443" s="66"/>
      <c r="M2443" s="66"/>
      <c r="N2443" s="94"/>
      <c r="O2443" s="94"/>
      <c r="P2443" s="94"/>
      <c r="Q2443" s="94"/>
    </row>
    <row r="2444" spans="1:17">
      <c r="A2444" s="66"/>
      <c r="B2444" s="66"/>
      <c r="C2444" s="66"/>
      <c r="D2444" s="66"/>
      <c r="E2444" s="65"/>
      <c r="F2444" s="66"/>
      <c r="G2444" s="66"/>
      <c r="H2444" s="66"/>
      <c r="I2444" s="66"/>
      <c r="J2444" s="66"/>
      <c r="K2444" s="66"/>
      <c r="L2444" s="66"/>
      <c r="M2444" s="66"/>
      <c r="N2444" s="94"/>
      <c r="O2444" s="94"/>
      <c r="P2444" s="94"/>
      <c r="Q2444" s="94"/>
    </row>
    <row r="2445" spans="1:17">
      <c r="A2445" s="66"/>
      <c r="B2445" s="66"/>
      <c r="C2445" s="66"/>
      <c r="D2445" s="66"/>
      <c r="E2445" s="65"/>
      <c r="F2445" s="66"/>
      <c r="G2445" s="66"/>
      <c r="H2445" s="66"/>
      <c r="I2445" s="66"/>
      <c r="J2445" s="66"/>
      <c r="K2445" s="66"/>
      <c r="L2445" s="66"/>
      <c r="M2445" s="66"/>
      <c r="N2445" s="94"/>
      <c r="O2445" s="94"/>
      <c r="P2445" s="94"/>
      <c r="Q2445" s="94"/>
    </row>
    <row r="2446" spans="1:17">
      <c r="A2446" s="66"/>
      <c r="B2446" s="66"/>
      <c r="C2446" s="66"/>
      <c r="D2446" s="66"/>
      <c r="E2446" s="65"/>
      <c r="F2446" s="66"/>
      <c r="G2446" s="66"/>
      <c r="H2446" s="66"/>
      <c r="I2446" s="66"/>
      <c r="J2446" s="66"/>
      <c r="K2446" s="66"/>
      <c r="L2446" s="66"/>
      <c r="M2446" s="66"/>
      <c r="N2446" s="94"/>
      <c r="O2446" s="94"/>
      <c r="P2446" s="94"/>
      <c r="Q2446" s="94"/>
    </row>
    <row r="2447" spans="1:17">
      <c r="A2447" s="66"/>
      <c r="B2447" s="66"/>
      <c r="C2447" s="66"/>
      <c r="D2447" s="66"/>
      <c r="E2447" s="65"/>
      <c r="F2447" s="66"/>
      <c r="G2447" s="66"/>
      <c r="H2447" s="66"/>
      <c r="I2447" s="66"/>
      <c r="J2447" s="66"/>
      <c r="K2447" s="66"/>
      <c r="L2447" s="66"/>
      <c r="M2447" s="66"/>
      <c r="N2447" s="94"/>
      <c r="O2447" s="94"/>
      <c r="P2447" s="94"/>
      <c r="Q2447" s="94"/>
    </row>
    <row r="2448" spans="1:17">
      <c r="A2448" s="66"/>
      <c r="B2448" s="66"/>
      <c r="C2448" s="66"/>
      <c r="D2448" s="66"/>
      <c r="E2448" s="65"/>
      <c r="F2448" s="66"/>
      <c r="G2448" s="66"/>
      <c r="H2448" s="66"/>
      <c r="I2448" s="66"/>
      <c r="J2448" s="66"/>
      <c r="K2448" s="66"/>
      <c r="L2448" s="66"/>
      <c r="M2448" s="66"/>
      <c r="N2448" s="94"/>
      <c r="O2448" s="94"/>
      <c r="P2448" s="94"/>
      <c r="Q2448" s="94"/>
    </row>
    <row r="2449" spans="1:17">
      <c r="A2449" s="66"/>
      <c r="B2449" s="66"/>
      <c r="C2449" s="66"/>
      <c r="D2449" s="66"/>
      <c r="E2449" s="65"/>
      <c r="F2449" s="66"/>
      <c r="G2449" s="66"/>
      <c r="H2449" s="66"/>
      <c r="I2449" s="66"/>
      <c r="J2449" s="66"/>
      <c r="K2449" s="66"/>
      <c r="L2449" s="66"/>
      <c r="M2449" s="66"/>
      <c r="N2449" s="94"/>
      <c r="O2449" s="94"/>
      <c r="P2449" s="94"/>
      <c r="Q2449" s="94"/>
    </row>
    <row r="2450" spans="1:17">
      <c r="A2450" s="66"/>
      <c r="B2450" s="66"/>
      <c r="C2450" s="66"/>
      <c r="D2450" s="66"/>
      <c r="E2450" s="65"/>
      <c r="F2450" s="66"/>
      <c r="G2450" s="66"/>
      <c r="H2450" s="66"/>
      <c r="I2450" s="66"/>
      <c r="J2450" s="66"/>
      <c r="K2450" s="66"/>
      <c r="L2450" s="66"/>
      <c r="M2450" s="66"/>
      <c r="N2450" s="94"/>
      <c r="O2450" s="94"/>
      <c r="P2450" s="94"/>
      <c r="Q2450" s="94"/>
    </row>
    <row r="2451" spans="1:17">
      <c r="A2451" s="66"/>
      <c r="B2451" s="66"/>
      <c r="C2451" s="66"/>
      <c r="D2451" s="66"/>
      <c r="E2451" s="65"/>
      <c r="F2451" s="66"/>
      <c r="G2451" s="66"/>
      <c r="H2451" s="66"/>
      <c r="I2451" s="66"/>
      <c r="J2451" s="66"/>
      <c r="K2451" s="66"/>
      <c r="L2451" s="66"/>
      <c r="M2451" s="66"/>
      <c r="N2451" s="94"/>
      <c r="O2451" s="94"/>
      <c r="P2451" s="94"/>
      <c r="Q2451" s="94"/>
    </row>
    <row r="2452" spans="1:17">
      <c r="A2452" s="66"/>
      <c r="B2452" s="66"/>
      <c r="C2452" s="66"/>
      <c r="D2452" s="66"/>
      <c r="E2452" s="65"/>
      <c r="F2452" s="66"/>
      <c r="G2452" s="66"/>
      <c r="H2452" s="66"/>
      <c r="I2452" s="66"/>
      <c r="J2452" s="66"/>
      <c r="K2452" s="66"/>
      <c r="L2452" s="66"/>
      <c r="M2452" s="66"/>
      <c r="N2452" s="94"/>
      <c r="O2452" s="94"/>
      <c r="P2452" s="94"/>
      <c r="Q2452" s="94"/>
    </row>
    <row r="2453" spans="1:17">
      <c r="A2453" s="66"/>
      <c r="B2453" s="66"/>
      <c r="C2453" s="66"/>
      <c r="D2453" s="66"/>
      <c r="E2453" s="65"/>
      <c r="F2453" s="66"/>
      <c r="G2453" s="66"/>
      <c r="H2453" s="66"/>
      <c r="I2453" s="66"/>
      <c r="J2453" s="66"/>
      <c r="K2453" s="66"/>
      <c r="L2453" s="66"/>
      <c r="M2453" s="66"/>
      <c r="N2453" s="94"/>
      <c r="O2453" s="94"/>
      <c r="P2453" s="94"/>
      <c r="Q2453" s="94"/>
    </row>
    <row r="2454" spans="1:17">
      <c r="A2454" s="66"/>
      <c r="B2454" s="66"/>
      <c r="C2454" s="66"/>
      <c r="D2454" s="66"/>
      <c r="E2454" s="65"/>
      <c r="F2454" s="66"/>
      <c r="G2454" s="66"/>
      <c r="H2454" s="66"/>
      <c r="I2454" s="66"/>
      <c r="J2454" s="66"/>
      <c r="K2454" s="66"/>
      <c r="L2454" s="66"/>
      <c r="M2454" s="66"/>
      <c r="N2454" s="94"/>
      <c r="O2454" s="94"/>
      <c r="P2454" s="94"/>
      <c r="Q2454" s="94"/>
    </row>
    <row r="2455" spans="1:17">
      <c r="A2455" s="66"/>
      <c r="B2455" s="66"/>
      <c r="C2455" s="66"/>
      <c r="D2455" s="66"/>
      <c r="E2455" s="65"/>
      <c r="F2455" s="66"/>
      <c r="G2455" s="66"/>
      <c r="H2455" s="66"/>
      <c r="I2455" s="66"/>
      <c r="J2455" s="66"/>
      <c r="K2455" s="66"/>
      <c r="L2455" s="66"/>
      <c r="M2455" s="66"/>
      <c r="N2455" s="94"/>
      <c r="O2455" s="94"/>
      <c r="P2455" s="94"/>
      <c r="Q2455" s="94"/>
    </row>
    <row r="2456" spans="1:17">
      <c r="A2456" s="66"/>
      <c r="B2456" s="66"/>
      <c r="C2456" s="66"/>
      <c r="D2456" s="66"/>
      <c r="E2456" s="65"/>
      <c r="F2456" s="66"/>
      <c r="G2456" s="66"/>
      <c r="H2456" s="66"/>
      <c r="I2456" s="66"/>
      <c r="J2456" s="66"/>
      <c r="K2456" s="66"/>
      <c r="L2456" s="66"/>
      <c r="M2456" s="66"/>
      <c r="N2456" s="94"/>
      <c r="O2456" s="94"/>
      <c r="P2456" s="94"/>
      <c r="Q2456" s="94"/>
    </row>
    <row r="2457" spans="1:17">
      <c r="A2457" s="66"/>
      <c r="B2457" s="66"/>
      <c r="C2457" s="66"/>
      <c r="D2457" s="66"/>
      <c r="E2457" s="65"/>
      <c r="F2457" s="66"/>
      <c r="G2457" s="66"/>
      <c r="H2457" s="66"/>
      <c r="I2457" s="66"/>
      <c r="J2457" s="66"/>
      <c r="K2457" s="66"/>
      <c r="L2457" s="66"/>
      <c r="M2457" s="66"/>
      <c r="N2457" s="94"/>
      <c r="O2457" s="94"/>
      <c r="P2457" s="94"/>
      <c r="Q2457" s="94"/>
    </row>
    <row r="2458" spans="1:17">
      <c r="A2458" s="66"/>
      <c r="B2458" s="66"/>
      <c r="C2458" s="66"/>
      <c r="D2458" s="66"/>
      <c r="E2458" s="65"/>
      <c r="F2458" s="66"/>
      <c r="G2458" s="66"/>
      <c r="H2458" s="66"/>
      <c r="I2458" s="66"/>
      <c r="J2458" s="66"/>
      <c r="K2458" s="66"/>
      <c r="L2458" s="66"/>
      <c r="M2458" s="66"/>
      <c r="N2458" s="94"/>
      <c r="O2458" s="94"/>
      <c r="P2458" s="94"/>
      <c r="Q2458" s="94"/>
    </row>
    <row r="2459" spans="1:17">
      <c r="A2459" s="66"/>
      <c r="B2459" s="66"/>
      <c r="C2459" s="66"/>
      <c r="D2459" s="66"/>
      <c r="E2459" s="65"/>
      <c r="F2459" s="66"/>
      <c r="G2459" s="66"/>
      <c r="H2459" s="66"/>
      <c r="I2459" s="66"/>
      <c r="J2459" s="66"/>
      <c r="K2459" s="66"/>
      <c r="L2459" s="66"/>
      <c r="M2459" s="66"/>
      <c r="N2459" s="94"/>
      <c r="O2459" s="94"/>
      <c r="P2459" s="94"/>
      <c r="Q2459" s="94"/>
    </row>
    <row r="2460" spans="1:17">
      <c r="A2460" s="66"/>
      <c r="B2460" s="66"/>
      <c r="C2460" s="66"/>
      <c r="D2460" s="66"/>
      <c r="E2460" s="65"/>
      <c r="F2460" s="66"/>
      <c r="G2460" s="66"/>
      <c r="H2460" s="66"/>
      <c r="I2460" s="66"/>
      <c r="J2460" s="66"/>
      <c r="K2460" s="66"/>
      <c r="L2460" s="66"/>
      <c r="M2460" s="66"/>
      <c r="N2460" s="94"/>
      <c r="O2460" s="94"/>
      <c r="P2460" s="94"/>
      <c r="Q2460" s="94"/>
    </row>
    <row r="2461" spans="1:17">
      <c r="A2461" s="66"/>
      <c r="B2461" s="66"/>
      <c r="C2461" s="66"/>
      <c r="D2461" s="66"/>
      <c r="E2461" s="65"/>
      <c r="F2461" s="66"/>
      <c r="G2461" s="66"/>
      <c r="H2461" s="66"/>
      <c r="I2461" s="66"/>
      <c r="J2461" s="66"/>
      <c r="K2461" s="66"/>
      <c r="L2461" s="66"/>
      <c r="M2461" s="66"/>
      <c r="N2461" s="94"/>
      <c r="O2461" s="94"/>
      <c r="P2461" s="94"/>
      <c r="Q2461" s="94"/>
    </row>
    <row r="2462" spans="1:17">
      <c r="A2462" s="66"/>
      <c r="B2462" s="66"/>
      <c r="C2462" s="66"/>
      <c r="D2462" s="66"/>
      <c r="E2462" s="65"/>
      <c r="F2462" s="66"/>
      <c r="G2462" s="66"/>
      <c r="H2462" s="66"/>
      <c r="I2462" s="66"/>
      <c r="J2462" s="66"/>
      <c r="K2462" s="66"/>
      <c r="L2462" s="66"/>
      <c r="M2462" s="66"/>
      <c r="N2462" s="94"/>
      <c r="O2462" s="94"/>
      <c r="P2462" s="94"/>
      <c r="Q2462" s="94"/>
    </row>
    <row r="2463" spans="1:17">
      <c r="A2463" s="66"/>
      <c r="B2463" s="66"/>
      <c r="C2463" s="66"/>
      <c r="D2463" s="66"/>
      <c r="E2463" s="65"/>
      <c r="F2463" s="66"/>
      <c r="G2463" s="66"/>
      <c r="H2463" s="66"/>
      <c r="I2463" s="66"/>
      <c r="J2463" s="66"/>
      <c r="K2463" s="66"/>
      <c r="L2463" s="66"/>
      <c r="M2463" s="66"/>
      <c r="N2463" s="94"/>
      <c r="O2463" s="94"/>
      <c r="P2463" s="94"/>
      <c r="Q2463" s="94"/>
    </row>
    <row r="2464" spans="1:17">
      <c r="A2464" s="66"/>
      <c r="B2464" s="66"/>
      <c r="C2464" s="66"/>
      <c r="D2464" s="66"/>
      <c r="E2464" s="65"/>
      <c r="F2464" s="66"/>
      <c r="G2464" s="66"/>
      <c r="H2464" s="66"/>
      <c r="I2464" s="66"/>
      <c r="J2464" s="66"/>
      <c r="K2464" s="66"/>
      <c r="L2464" s="66"/>
      <c r="M2464" s="66"/>
      <c r="N2464" s="94"/>
      <c r="O2464" s="94"/>
      <c r="P2464" s="94"/>
      <c r="Q2464" s="94"/>
    </row>
    <row r="2465" spans="1:17">
      <c r="A2465" s="66"/>
      <c r="B2465" s="66"/>
      <c r="C2465" s="66"/>
      <c r="D2465" s="66"/>
      <c r="E2465" s="65"/>
      <c r="F2465" s="66"/>
      <c r="G2465" s="66"/>
      <c r="H2465" s="66"/>
      <c r="I2465" s="66"/>
      <c r="J2465" s="66"/>
      <c r="K2465" s="66"/>
      <c r="L2465" s="66"/>
      <c r="M2465" s="66"/>
      <c r="N2465" s="94"/>
      <c r="O2465" s="94"/>
      <c r="P2465" s="94"/>
      <c r="Q2465" s="94"/>
    </row>
    <row r="2466" spans="1:17">
      <c r="A2466" s="66"/>
      <c r="B2466" s="66"/>
      <c r="C2466" s="66"/>
      <c r="D2466" s="66"/>
      <c r="E2466" s="65"/>
      <c r="F2466" s="66"/>
      <c r="G2466" s="66"/>
      <c r="H2466" s="66"/>
      <c r="I2466" s="66"/>
      <c r="J2466" s="66"/>
      <c r="K2466" s="66"/>
      <c r="L2466" s="66"/>
      <c r="M2466" s="66"/>
      <c r="N2466" s="94"/>
      <c r="O2466" s="94"/>
      <c r="P2466" s="94"/>
      <c r="Q2466" s="94"/>
    </row>
    <row r="2467" spans="1:17">
      <c r="A2467" s="66"/>
      <c r="B2467" s="66"/>
      <c r="C2467" s="66"/>
      <c r="D2467" s="66"/>
      <c r="E2467" s="65"/>
      <c r="F2467" s="66"/>
      <c r="G2467" s="66"/>
      <c r="H2467" s="66"/>
      <c r="I2467" s="66"/>
      <c r="J2467" s="66"/>
      <c r="K2467" s="66"/>
      <c r="L2467" s="66"/>
      <c r="M2467" s="66"/>
      <c r="N2467" s="94"/>
      <c r="O2467" s="94"/>
      <c r="P2467" s="94"/>
      <c r="Q2467" s="94"/>
    </row>
    <row r="2468" spans="1:17">
      <c r="A2468" s="66"/>
      <c r="B2468" s="66"/>
      <c r="C2468" s="66"/>
      <c r="D2468" s="66"/>
      <c r="E2468" s="65"/>
      <c r="F2468" s="66"/>
      <c r="G2468" s="66"/>
      <c r="H2468" s="66"/>
      <c r="I2468" s="66"/>
      <c r="J2468" s="66"/>
      <c r="K2468" s="66"/>
      <c r="L2468" s="66"/>
      <c r="M2468" s="66"/>
      <c r="N2468" s="94"/>
      <c r="O2468" s="94"/>
      <c r="P2468" s="94"/>
      <c r="Q2468" s="94"/>
    </row>
    <row r="2469" spans="1:17">
      <c r="A2469" s="66"/>
      <c r="B2469" s="66"/>
      <c r="C2469" s="66"/>
      <c r="D2469" s="66"/>
      <c r="E2469" s="65"/>
      <c r="F2469" s="66"/>
      <c r="G2469" s="66"/>
      <c r="H2469" s="66"/>
      <c r="I2469" s="66"/>
      <c r="J2469" s="66"/>
      <c r="K2469" s="66"/>
      <c r="L2469" s="66"/>
      <c r="M2469" s="66"/>
      <c r="N2469" s="94"/>
      <c r="O2469" s="94"/>
      <c r="P2469" s="94"/>
      <c r="Q2469" s="94"/>
    </row>
    <row r="2470" spans="1:17">
      <c r="A2470" s="66"/>
      <c r="B2470" s="66"/>
      <c r="C2470" s="66"/>
      <c r="D2470" s="66"/>
      <c r="E2470" s="65"/>
      <c r="F2470" s="66"/>
      <c r="G2470" s="66"/>
      <c r="H2470" s="66"/>
      <c r="I2470" s="66"/>
      <c r="J2470" s="66"/>
      <c r="K2470" s="66"/>
      <c r="L2470" s="66"/>
      <c r="M2470" s="66"/>
      <c r="N2470" s="94"/>
      <c r="O2470" s="94"/>
      <c r="P2470" s="94"/>
      <c r="Q2470" s="94"/>
    </row>
    <row r="2471" spans="1:17">
      <c r="A2471" s="66"/>
      <c r="B2471" s="66"/>
      <c r="C2471" s="66"/>
      <c r="D2471" s="66"/>
      <c r="E2471" s="65"/>
      <c r="F2471" s="66"/>
      <c r="G2471" s="66"/>
      <c r="H2471" s="66"/>
      <c r="I2471" s="66"/>
      <c r="J2471" s="66"/>
      <c r="K2471" s="66"/>
      <c r="L2471" s="66"/>
      <c r="M2471" s="66"/>
      <c r="N2471" s="94"/>
      <c r="O2471" s="94"/>
      <c r="P2471" s="94"/>
      <c r="Q2471" s="94"/>
    </row>
    <row r="2472" spans="1:17">
      <c r="A2472" s="66"/>
      <c r="B2472" s="66"/>
      <c r="C2472" s="66"/>
      <c r="D2472" s="66"/>
      <c r="E2472" s="65"/>
      <c r="F2472" s="66"/>
      <c r="G2472" s="66"/>
      <c r="H2472" s="66"/>
      <c r="I2472" s="66"/>
      <c r="J2472" s="66"/>
      <c r="K2472" s="66"/>
      <c r="L2472" s="66"/>
      <c r="M2472" s="66"/>
      <c r="N2472" s="94"/>
      <c r="O2472" s="94"/>
      <c r="P2472" s="94"/>
      <c r="Q2472" s="94"/>
    </row>
    <row r="2473" spans="1:17">
      <c r="A2473" s="66"/>
      <c r="B2473" s="66"/>
      <c r="C2473" s="66"/>
      <c r="D2473" s="66"/>
      <c r="E2473" s="65"/>
      <c r="F2473" s="66"/>
      <c r="G2473" s="66"/>
      <c r="H2473" s="66"/>
      <c r="I2473" s="66"/>
      <c r="J2473" s="66"/>
      <c r="K2473" s="66"/>
      <c r="L2473" s="66"/>
      <c r="M2473" s="66"/>
      <c r="N2473" s="94"/>
      <c r="O2473" s="94"/>
      <c r="P2473" s="94"/>
      <c r="Q2473" s="94"/>
    </row>
    <row r="2474" spans="1:17">
      <c r="A2474" s="66"/>
      <c r="B2474" s="66"/>
      <c r="C2474" s="66"/>
      <c r="D2474" s="66"/>
      <c r="E2474" s="65"/>
      <c r="F2474" s="66"/>
      <c r="G2474" s="66"/>
      <c r="H2474" s="66"/>
      <c r="I2474" s="66"/>
      <c r="J2474" s="66"/>
      <c r="K2474" s="66"/>
      <c r="L2474" s="66"/>
      <c r="M2474" s="66"/>
      <c r="N2474" s="94"/>
      <c r="O2474" s="94"/>
      <c r="P2474" s="94"/>
      <c r="Q2474" s="94"/>
    </row>
    <row r="2475" spans="1:17">
      <c r="A2475" s="66"/>
      <c r="B2475" s="66"/>
      <c r="C2475" s="66"/>
      <c r="D2475" s="66"/>
      <c r="E2475" s="65"/>
      <c r="F2475" s="66"/>
      <c r="G2475" s="66"/>
      <c r="H2475" s="66"/>
      <c r="I2475" s="66"/>
      <c r="J2475" s="66"/>
      <c r="K2475" s="66"/>
      <c r="L2475" s="66"/>
      <c r="M2475" s="66"/>
      <c r="N2475" s="94"/>
      <c r="O2475" s="94"/>
      <c r="P2475" s="94"/>
      <c r="Q2475" s="94"/>
    </row>
    <row r="2476" spans="1:17">
      <c r="A2476" s="66"/>
      <c r="B2476" s="66"/>
      <c r="C2476" s="66"/>
      <c r="D2476" s="66"/>
      <c r="E2476" s="65"/>
      <c r="F2476" s="66"/>
      <c r="G2476" s="66"/>
      <c r="H2476" s="66"/>
      <c r="I2476" s="66"/>
      <c r="J2476" s="66"/>
      <c r="K2476" s="66"/>
      <c r="L2476" s="66"/>
      <c r="M2476" s="66"/>
      <c r="N2476" s="94"/>
      <c r="O2476" s="94"/>
      <c r="P2476" s="94"/>
      <c r="Q2476" s="94"/>
    </row>
    <row r="2477" spans="1:17">
      <c r="A2477" s="66"/>
      <c r="B2477" s="66"/>
      <c r="C2477" s="66"/>
      <c r="D2477" s="66"/>
      <c r="E2477" s="65"/>
      <c r="F2477" s="66"/>
      <c r="G2477" s="66"/>
      <c r="H2477" s="66"/>
      <c r="I2477" s="66"/>
      <c r="J2477" s="66"/>
      <c r="K2477" s="66"/>
      <c r="L2477" s="66"/>
      <c r="M2477" s="66"/>
      <c r="N2477" s="94"/>
      <c r="O2477" s="94"/>
      <c r="P2477" s="94"/>
      <c r="Q2477" s="94"/>
    </row>
    <row r="2478" spans="1:17">
      <c r="A2478" s="66"/>
      <c r="B2478" s="66"/>
      <c r="C2478" s="66"/>
      <c r="D2478" s="66"/>
      <c r="E2478" s="65"/>
      <c r="F2478" s="66"/>
      <c r="G2478" s="66"/>
      <c r="H2478" s="66"/>
      <c r="I2478" s="66"/>
      <c r="J2478" s="66"/>
      <c r="K2478" s="66"/>
      <c r="L2478" s="66"/>
      <c r="M2478" s="66"/>
      <c r="N2478" s="94"/>
      <c r="O2478" s="94"/>
      <c r="P2478" s="94"/>
      <c r="Q2478" s="94"/>
    </row>
    <row r="2479" spans="1:17">
      <c r="A2479" s="66"/>
      <c r="B2479" s="66"/>
      <c r="C2479" s="66"/>
      <c r="D2479" s="66"/>
      <c r="E2479" s="65"/>
      <c r="F2479" s="66"/>
      <c r="G2479" s="66"/>
      <c r="H2479" s="66"/>
      <c r="I2479" s="66"/>
      <c r="J2479" s="66"/>
      <c r="K2479" s="66"/>
      <c r="L2479" s="66"/>
      <c r="M2479" s="66"/>
      <c r="N2479" s="94"/>
      <c r="O2479" s="94"/>
      <c r="P2479" s="94"/>
      <c r="Q2479" s="94"/>
    </row>
    <row r="2480" spans="1:17">
      <c r="A2480" s="66"/>
      <c r="B2480" s="66"/>
      <c r="C2480" s="66"/>
      <c r="D2480" s="66"/>
      <c r="E2480" s="65"/>
      <c r="F2480" s="66"/>
      <c r="G2480" s="66"/>
      <c r="H2480" s="66"/>
      <c r="I2480" s="66"/>
      <c r="J2480" s="66"/>
      <c r="K2480" s="66"/>
      <c r="L2480" s="66"/>
      <c r="M2480" s="66"/>
      <c r="N2480" s="94"/>
      <c r="O2480" s="94"/>
      <c r="P2480" s="94"/>
      <c r="Q2480" s="94"/>
    </row>
    <row r="2481" spans="1:17">
      <c r="A2481" s="66"/>
      <c r="B2481" s="66"/>
      <c r="C2481" s="66"/>
      <c r="D2481" s="66"/>
      <c r="E2481" s="65"/>
      <c r="F2481" s="66"/>
      <c r="G2481" s="66"/>
      <c r="H2481" s="66"/>
      <c r="I2481" s="66"/>
      <c r="J2481" s="66"/>
      <c r="K2481" s="66"/>
      <c r="L2481" s="66"/>
      <c r="M2481" s="66"/>
      <c r="N2481" s="94"/>
      <c r="O2481" s="94"/>
      <c r="P2481" s="94"/>
      <c r="Q2481" s="94"/>
    </row>
    <row r="2482" spans="1:17">
      <c r="A2482" s="66"/>
      <c r="B2482" s="66"/>
      <c r="C2482" s="66"/>
      <c r="D2482" s="66"/>
      <c r="E2482" s="65"/>
      <c r="F2482" s="66"/>
      <c r="G2482" s="66"/>
      <c r="H2482" s="66"/>
      <c r="I2482" s="66"/>
      <c r="J2482" s="66"/>
      <c r="K2482" s="66"/>
      <c r="L2482" s="66"/>
      <c r="M2482" s="66"/>
      <c r="N2482" s="94"/>
      <c r="O2482" s="94"/>
      <c r="P2482" s="94"/>
      <c r="Q2482" s="94"/>
    </row>
    <row r="2483" spans="1:17">
      <c r="A2483" s="66"/>
      <c r="B2483" s="66"/>
      <c r="C2483" s="66"/>
      <c r="D2483" s="66"/>
      <c r="E2483" s="65"/>
      <c r="F2483" s="66"/>
      <c r="G2483" s="66"/>
      <c r="H2483" s="66"/>
      <c r="I2483" s="66"/>
      <c r="J2483" s="66"/>
      <c r="K2483" s="66"/>
      <c r="L2483" s="66"/>
      <c r="M2483" s="66"/>
      <c r="N2483" s="94"/>
      <c r="O2483" s="94"/>
      <c r="P2483" s="94"/>
      <c r="Q2483" s="94"/>
    </row>
    <row r="2484" spans="1:17">
      <c r="A2484" s="66"/>
      <c r="B2484" s="66"/>
      <c r="C2484" s="66"/>
      <c r="D2484" s="66"/>
      <c r="E2484" s="65"/>
      <c r="F2484" s="66"/>
      <c r="G2484" s="66"/>
      <c r="H2484" s="66"/>
      <c r="I2484" s="66"/>
      <c r="J2484" s="66"/>
      <c r="K2484" s="66"/>
      <c r="L2484" s="66"/>
      <c r="M2484" s="66"/>
      <c r="N2484" s="94"/>
      <c r="O2484" s="94"/>
      <c r="P2484" s="94"/>
      <c r="Q2484" s="94"/>
    </row>
    <row r="2485" spans="1:17">
      <c r="A2485" s="66"/>
      <c r="B2485" s="66"/>
      <c r="C2485" s="66"/>
      <c r="D2485" s="66"/>
      <c r="E2485" s="65"/>
      <c r="F2485" s="66"/>
      <c r="G2485" s="66"/>
      <c r="H2485" s="66"/>
      <c r="I2485" s="66"/>
      <c r="J2485" s="66"/>
      <c r="K2485" s="66"/>
      <c r="L2485" s="66"/>
      <c r="M2485" s="66"/>
      <c r="N2485" s="94"/>
      <c r="O2485" s="94"/>
      <c r="P2485" s="94"/>
      <c r="Q2485" s="94"/>
    </row>
    <row r="2486" spans="1:17">
      <c r="A2486" s="66"/>
      <c r="B2486" s="66"/>
      <c r="C2486" s="66"/>
      <c r="D2486" s="66"/>
      <c r="E2486" s="65"/>
      <c r="F2486" s="66"/>
      <c r="G2486" s="66"/>
      <c r="H2486" s="66"/>
      <c r="I2486" s="66"/>
      <c r="J2486" s="66"/>
      <c r="K2486" s="66"/>
      <c r="L2486" s="66"/>
      <c r="M2486" s="66"/>
      <c r="N2486" s="94"/>
      <c r="O2486" s="94"/>
      <c r="P2486" s="94"/>
      <c r="Q2486" s="94"/>
    </row>
    <row r="2487" spans="1:17">
      <c r="A2487" s="66"/>
      <c r="B2487" s="66"/>
      <c r="C2487" s="66"/>
      <c r="D2487" s="66"/>
      <c r="E2487" s="65"/>
      <c r="F2487" s="66"/>
      <c r="G2487" s="66"/>
      <c r="H2487" s="66"/>
      <c r="I2487" s="66"/>
      <c r="J2487" s="66"/>
      <c r="K2487" s="66"/>
      <c r="L2487" s="66"/>
      <c r="M2487" s="66"/>
      <c r="N2487" s="94"/>
      <c r="O2487" s="94"/>
      <c r="P2487" s="94"/>
      <c r="Q2487" s="94"/>
    </row>
    <row r="2488" spans="1:17">
      <c r="A2488" s="66"/>
      <c r="B2488" s="66"/>
      <c r="C2488" s="66"/>
      <c r="D2488" s="66"/>
      <c r="E2488" s="65"/>
      <c r="F2488" s="66"/>
      <c r="G2488" s="66"/>
      <c r="H2488" s="66"/>
      <c r="I2488" s="66"/>
      <c r="J2488" s="66"/>
      <c r="K2488" s="66"/>
      <c r="L2488" s="66"/>
      <c r="M2488" s="66"/>
      <c r="N2488" s="94"/>
      <c r="O2488" s="94"/>
      <c r="P2488" s="94"/>
      <c r="Q2488" s="94"/>
    </row>
    <row r="2489" spans="1:17">
      <c r="A2489" s="66"/>
      <c r="B2489" s="66"/>
      <c r="C2489" s="66"/>
      <c r="D2489" s="66"/>
      <c r="E2489" s="65"/>
      <c r="F2489" s="66"/>
      <c r="G2489" s="66"/>
      <c r="H2489" s="66"/>
      <c r="I2489" s="66"/>
      <c r="J2489" s="66"/>
      <c r="K2489" s="66"/>
      <c r="L2489" s="66"/>
      <c r="M2489" s="66"/>
      <c r="N2489" s="94"/>
      <c r="O2489" s="94"/>
      <c r="P2489" s="94"/>
      <c r="Q2489" s="94"/>
    </row>
    <row r="2490" spans="1:17">
      <c r="A2490" s="66"/>
      <c r="B2490" s="66"/>
      <c r="C2490" s="66"/>
      <c r="D2490" s="66"/>
      <c r="E2490" s="65"/>
      <c r="F2490" s="66"/>
      <c r="G2490" s="66"/>
      <c r="H2490" s="66"/>
      <c r="I2490" s="66"/>
      <c r="J2490" s="66"/>
      <c r="K2490" s="66"/>
      <c r="L2490" s="66"/>
      <c r="M2490" s="66"/>
      <c r="N2490" s="94"/>
      <c r="O2490" s="94"/>
      <c r="P2490" s="94"/>
      <c r="Q2490" s="94"/>
    </row>
    <row r="2491" spans="1:17">
      <c r="A2491" s="66"/>
      <c r="B2491" s="66"/>
      <c r="C2491" s="66"/>
      <c r="D2491" s="66"/>
      <c r="E2491" s="65"/>
      <c r="F2491" s="66"/>
      <c r="G2491" s="66"/>
      <c r="H2491" s="66"/>
      <c r="I2491" s="66"/>
      <c r="J2491" s="66"/>
      <c r="K2491" s="66"/>
      <c r="L2491" s="66"/>
      <c r="M2491" s="66"/>
      <c r="N2491" s="94"/>
      <c r="O2491" s="94"/>
      <c r="P2491" s="94"/>
      <c r="Q2491" s="94"/>
    </row>
    <row r="2492" spans="1:17">
      <c r="A2492" s="66"/>
      <c r="B2492" s="66"/>
      <c r="C2492" s="66"/>
      <c r="D2492" s="66"/>
      <c r="E2492" s="65"/>
      <c r="F2492" s="66"/>
      <c r="G2492" s="66"/>
      <c r="H2492" s="66"/>
      <c r="I2492" s="66"/>
      <c r="J2492" s="66"/>
      <c r="K2492" s="66"/>
      <c r="L2492" s="66"/>
      <c r="M2492" s="66"/>
      <c r="N2492" s="94"/>
      <c r="O2492" s="94"/>
      <c r="P2492" s="94"/>
      <c r="Q2492" s="94"/>
    </row>
    <row r="2493" spans="1:17">
      <c r="A2493" s="66"/>
      <c r="B2493" s="66"/>
      <c r="C2493" s="66"/>
      <c r="D2493" s="66"/>
      <c r="E2493" s="65"/>
      <c r="F2493" s="66"/>
      <c r="G2493" s="66"/>
      <c r="H2493" s="66"/>
      <c r="I2493" s="66"/>
      <c r="J2493" s="66"/>
      <c r="K2493" s="66"/>
      <c r="L2493" s="66"/>
      <c r="M2493" s="66"/>
      <c r="N2493" s="94"/>
      <c r="O2493" s="94"/>
      <c r="P2493" s="94"/>
      <c r="Q2493" s="94"/>
    </row>
    <row r="2494" spans="1:17">
      <c r="A2494" s="66"/>
      <c r="B2494" s="66"/>
      <c r="C2494" s="66"/>
      <c r="D2494" s="66"/>
      <c r="E2494" s="65"/>
      <c r="F2494" s="66"/>
      <c r="G2494" s="66"/>
      <c r="H2494" s="66"/>
      <c r="I2494" s="66"/>
      <c r="J2494" s="66"/>
      <c r="K2494" s="66"/>
      <c r="L2494" s="66"/>
      <c r="M2494" s="66"/>
      <c r="N2494" s="94"/>
      <c r="O2494" s="94"/>
      <c r="P2494" s="94"/>
      <c r="Q2494" s="94"/>
    </row>
    <row r="2495" spans="1:17">
      <c r="A2495" s="66"/>
      <c r="B2495" s="66"/>
      <c r="C2495" s="66"/>
      <c r="D2495" s="66"/>
      <c r="E2495" s="65"/>
      <c r="F2495" s="66"/>
      <c r="G2495" s="66"/>
      <c r="H2495" s="66"/>
      <c r="I2495" s="66"/>
      <c r="J2495" s="66"/>
      <c r="K2495" s="66"/>
      <c r="L2495" s="66"/>
      <c r="M2495" s="66"/>
      <c r="N2495" s="94"/>
      <c r="O2495" s="94"/>
      <c r="P2495" s="94"/>
      <c r="Q2495" s="94"/>
    </row>
    <row r="2496" spans="1:17">
      <c r="A2496" s="66"/>
      <c r="B2496" s="66"/>
      <c r="C2496" s="66"/>
      <c r="D2496" s="66"/>
      <c r="E2496" s="65"/>
      <c r="F2496" s="66"/>
      <c r="G2496" s="66"/>
      <c r="H2496" s="66"/>
      <c r="I2496" s="66"/>
      <c r="J2496" s="66"/>
      <c r="K2496" s="66"/>
      <c r="L2496" s="66"/>
      <c r="M2496" s="66"/>
      <c r="N2496" s="94"/>
      <c r="O2496" s="94"/>
      <c r="P2496" s="94"/>
      <c r="Q2496" s="94"/>
    </row>
    <row r="2497" spans="1:17">
      <c r="A2497" s="66"/>
      <c r="B2497" s="66"/>
      <c r="C2497" s="66"/>
      <c r="D2497" s="66"/>
      <c r="E2497" s="65"/>
      <c r="F2497" s="66"/>
      <c r="G2497" s="66"/>
      <c r="H2497" s="66"/>
      <c r="I2497" s="66"/>
      <c r="J2497" s="66"/>
      <c r="K2497" s="66"/>
      <c r="L2497" s="66"/>
      <c r="M2497" s="66"/>
      <c r="N2497" s="94"/>
      <c r="O2497" s="94"/>
      <c r="P2497" s="94"/>
      <c r="Q2497" s="94"/>
    </row>
    <row r="2498" spans="1:17">
      <c r="A2498" s="66"/>
      <c r="B2498" s="66"/>
      <c r="C2498" s="66"/>
      <c r="D2498" s="66"/>
      <c r="E2498" s="65"/>
      <c r="F2498" s="66"/>
      <c r="G2498" s="66"/>
      <c r="H2498" s="66"/>
      <c r="I2498" s="66"/>
      <c r="J2498" s="66"/>
      <c r="K2498" s="66"/>
      <c r="L2498" s="66"/>
      <c r="M2498" s="66"/>
      <c r="N2498" s="94"/>
      <c r="O2498" s="94"/>
      <c r="P2498" s="94"/>
      <c r="Q2498" s="94"/>
    </row>
    <row r="2499" spans="1:17">
      <c r="A2499" s="66"/>
      <c r="B2499" s="66"/>
      <c r="C2499" s="66"/>
      <c r="D2499" s="66"/>
      <c r="E2499" s="65"/>
      <c r="F2499" s="66"/>
      <c r="G2499" s="66"/>
      <c r="H2499" s="66"/>
      <c r="I2499" s="66"/>
      <c r="J2499" s="66"/>
      <c r="K2499" s="66"/>
      <c r="L2499" s="66"/>
      <c r="M2499" s="66"/>
      <c r="N2499" s="94"/>
      <c r="O2499" s="94"/>
      <c r="P2499" s="94"/>
      <c r="Q2499" s="94"/>
    </row>
    <row r="2500" spans="1:17">
      <c r="A2500" s="66"/>
      <c r="B2500" s="66"/>
      <c r="C2500" s="66"/>
      <c r="D2500" s="66"/>
      <c r="E2500" s="65"/>
      <c r="F2500" s="66"/>
      <c r="G2500" s="66"/>
      <c r="H2500" s="66"/>
      <c r="I2500" s="66"/>
      <c r="J2500" s="66"/>
      <c r="K2500" s="66"/>
      <c r="L2500" s="66"/>
      <c r="M2500" s="66"/>
      <c r="N2500" s="94"/>
      <c r="O2500" s="94"/>
      <c r="P2500" s="94"/>
      <c r="Q2500" s="94"/>
    </row>
    <row r="2501" spans="1:17">
      <c r="A2501" s="66"/>
      <c r="B2501" s="66"/>
      <c r="C2501" s="66"/>
      <c r="D2501" s="66"/>
      <c r="E2501" s="65"/>
      <c r="F2501" s="66"/>
      <c r="G2501" s="66"/>
      <c r="H2501" s="66"/>
      <c r="I2501" s="66"/>
      <c r="J2501" s="66"/>
      <c r="K2501" s="66"/>
      <c r="L2501" s="66"/>
      <c r="M2501" s="66"/>
      <c r="N2501" s="94"/>
      <c r="O2501" s="94"/>
      <c r="P2501" s="94"/>
      <c r="Q2501" s="94"/>
    </row>
    <row r="2502" spans="1:17">
      <c r="A2502" s="66"/>
      <c r="B2502" s="66"/>
      <c r="C2502" s="66"/>
      <c r="D2502" s="66"/>
      <c r="E2502" s="65"/>
      <c r="F2502" s="66"/>
      <c r="G2502" s="66"/>
      <c r="H2502" s="66"/>
      <c r="I2502" s="66"/>
      <c r="J2502" s="66"/>
      <c r="K2502" s="66"/>
      <c r="L2502" s="66"/>
      <c r="M2502" s="66"/>
      <c r="N2502" s="94"/>
      <c r="O2502" s="94"/>
      <c r="P2502" s="94"/>
      <c r="Q2502" s="94"/>
    </row>
    <row r="2503" spans="1:17">
      <c r="A2503" s="66"/>
      <c r="B2503" s="66"/>
      <c r="C2503" s="66"/>
      <c r="D2503" s="66"/>
      <c r="E2503" s="65"/>
      <c r="F2503" s="66"/>
      <c r="G2503" s="66"/>
      <c r="H2503" s="66"/>
      <c r="I2503" s="66"/>
      <c r="J2503" s="66"/>
      <c r="K2503" s="66"/>
      <c r="L2503" s="66"/>
      <c r="M2503" s="66"/>
      <c r="N2503" s="94"/>
      <c r="O2503" s="94"/>
      <c r="P2503" s="94"/>
      <c r="Q2503" s="94"/>
    </row>
    <row r="2504" spans="1:17">
      <c r="A2504" s="66"/>
      <c r="B2504" s="66"/>
      <c r="C2504" s="66"/>
      <c r="D2504" s="66"/>
      <c r="E2504" s="65"/>
      <c r="F2504" s="66"/>
      <c r="G2504" s="66"/>
      <c r="H2504" s="66"/>
      <c r="I2504" s="66"/>
      <c r="J2504" s="66"/>
      <c r="K2504" s="66"/>
      <c r="L2504" s="66"/>
      <c r="M2504" s="66"/>
      <c r="N2504" s="94"/>
      <c r="O2504" s="94"/>
      <c r="P2504" s="94"/>
      <c r="Q2504" s="94"/>
    </row>
    <row r="2505" spans="1:17">
      <c r="A2505" s="66"/>
      <c r="B2505" s="66"/>
      <c r="C2505" s="66"/>
      <c r="D2505" s="66"/>
      <c r="E2505" s="65"/>
      <c r="F2505" s="66"/>
      <c r="G2505" s="66"/>
      <c r="H2505" s="66"/>
      <c r="I2505" s="66"/>
      <c r="J2505" s="66"/>
      <c r="K2505" s="66"/>
      <c r="L2505" s="66"/>
      <c r="M2505" s="66"/>
      <c r="N2505" s="94"/>
      <c r="O2505" s="94"/>
      <c r="P2505" s="94"/>
      <c r="Q2505" s="94"/>
    </row>
    <row r="2506" spans="1:17">
      <c r="A2506" s="66"/>
      <c r="B2506" s="66"/>
      <c r="C2506" s="66"/>
      <c r="D2506" s="66"/>
      <c r="E2506" s="65"/>
      <c r="F2506" s="66"/>
      <c r="G2506" s="66"/>
      <c r="H2506" s="66"/>
      <c r="I2506" s="66"/>
      <c r="J2506" s="66"/>
      <c r="K2506" s="66"/>
      <c r="L2506" s="66"/>
      <c r="M2506" s="66"/>
      <c r="N2506" s="94"/>
      <c r="O2506" s="94"/>
      <c r="P2506" s="94"/>
      <c r="Q2506" s="94"/>
    </row>
    <row r="2507" spans="1:17">
      <c r="A2507" s="66"/>
      <c r="B2507" s="66"/>
      <c r="C2507" s="66"/>
      <c r="D2507" s="66"/>
      <c r="E2507" s="65"/>
      <c r="F2507" s="66"/>
      <c r="G2507" s="66"/>
      <c r="H2507" s="66"/>
      <c r="I2507" s="66"/>
      <c r="J2507" s="66"/>
      <c r="K2507" s="66"/>
      <c r="L2507" s="66"/>
      <c r="M2507" s="66"/>
      <c r="N2507" s="94"/>
      <c r="O2507" s="94"/>
      <c r="P2507" s="94"/>
      <c r="Q2507" s="94"/>
    </row>
    <row r="2508" spans="1:17">
      <c r="A2508" s="66"/>
      <c r="B2508" s="66"/>
      <c r="C2508" s="66"/>
      <c r="D2508" s="66"/>
      <c r="E2508" s="65"/>
      <c r="F2508" s="66"/>
      <c r="G2508" s="66"/>
      <c r="H2508" s="66"/>
      <c r="I2508" s="66"/>
      <c r="J2508" s="66"/>
      <c r="K2508" s="66"/>
      <c r="L2508" s="66"/>
      <c r="M2508" s="66"/>
      <c r="N2508" s="94"/>
      <c r="O2508" s="94"/>
      <c r="P2508" s="94"/>
      <c r="Q2508" s="94"/>
    </row>
    <row r="2509" spans="1:17">
      <c r="A2509" s="66"/>
      <c r="B2509" s="66"/>
      <c r="C2509" s="66"/>
      <c r="D2509" s="66"/>
      <c r="E2509" s="65"/>
      <c r="F2509" s="66"/>
      <c r="G2509" s="66"/>
      <c r="H2509" s="66"/>
      <c r="I2509" s="66"/>
      <c r="J2509" s="66"/>
      <c r="K2509" s="66"/>
      <c r="L2509" s="66"/>
      <c r="M2509" s="66"/>
      <c r="N2509" s="94"/>
      <c r="O2509" s="94"/>
      <c r="P2509" s="94"/>
      <c r="Q2509" s="94"/>
    </row>
    <row r="2510" spans="1:17">
      <c r="A2510" s="66"/>
      <c r="B2510" s="66"/>
      <c r="C2510" s="66"/>
      <c r="D2510" s="66"/>
      <c r="E2510" s="65"/>
      <c r="F2510" s="66"/>
      <c r="G2510" s="66"/>
      <c r="H2510" s="66"/>
      <c r="I2510" s="66"/>
      <c r="J2510" s="66"/>
      <c r="K2510" s="66"/>
      <c r="L2510" s="66"/>
      <c r="M2510" s="66"/>
      <c r="N2510" s="94"/>
      <c r="O2510" s="94"/>
      <c r="P2510" s="94"/>
      <c r="Q2510" s="94"/>
    </row>
    <row r="2511" spans="1:17">
      <c r="A2511" s="66"/>
      <c r="B2511" s="66"/>
      <c r="C2511" s="66"/>
      <c r="D2511" s="66"/>
      <c r="E2511" s="65"/>
      <c r="F2511" s="66"/>
      <c r="G2511" s="66"/>
      <c r="H2511" s="66"/>
      <c r="I2511" s="66"/>
      <c r="J2511" s="66"/>
      <c r="K2511" s="66"/>
      <c r="L2511" s="66"/>
      <c r="M2511" s="66"/>
      <c r="N2511" s="94"/>
      <c r="O2511" s="94"/>
      <c r="P2511" s="94"/>
      <c r="Q2511" s="94"/>
    </row>
    <row r="2512" spans="1:17">
      <c r="A2512" s="66"/>
      <c r="B2512" s="66"/>
      <c r="C2512" s="66"/>
      <c r="D2512" s="66"/>
      <c r="E2512" s="65"/>
      <c r="F2512" s="66"/>
      <c r="G2512" s="66"/>
      <c r="H2512" s="66"/>
      <c r="I2512" s="66"/>
      <c r="J2512" s="66"/>
      <c r="K2512" s="66"/>
      <c r="L2512" s="66"/>
      <c r="M2512" s="66"/>
      <c r="N2512" s="94"/>
      <c r="O2512" s="94"/>
      <c r="P2512" s="94"/>
      <c r="Q2512" s="94"/>
    </row>
    <row r="2513" spans="1:17">
      <c r="A2513" s="66"/>
      <c r="B2513" s="66"/>
      <c r="C2513" s="66"/>
      <c r="D2513" s="66"/>
      <c r="E2513" s="65"/>
      <c r="F2513" s="66"/>
      <c r="G2513" s="66"/>
      <c r="H2513" s="66"/>
      <c r="I2513" s="66"/>
      <c r="J2513" s="66"/>
      <c r="K2513" s="66"/>
      <c r="L2513" s="66"/>
      <c r="M2513" s="66"/>
      <c r="N2513" s="94"/>
      <c r="O2513" s="94"/>
      <c r="P2513" s="94"/>
      <c r="Q2513" s="94"/>
    </row>
    <row r="2514" spans="1:17">
      <c r="A2514" s="66"/>
      <c r="B2514" s="66"/>
      <c r="C2514" s="66"/>
      <c r="D2514" s="66"/>
      <c r="E2514" s="65"/>
      <c r="F2514" s="66"/>
      <c r="G2514" s="66"/>
      <c r="H2514" s="66"/>
      <c r="I2514" s="66"/>
      <c r="J2514" s="66"/>
      <c r="K2514" s="66"/>
      <c r="L2514" s="66"/>
      <c r="M2514" s="66"/>
      <c r="N2514" s="94"/>
      <c r="O2514" s="94"/>
      <c r="P2514" s="94"/>
      <c r="Q2514" s="94"/>
    </row>
    <row r="2515" spans="1:17">
      <c r="A2515" s="66"/>
      <c r="B2515" s="66"/>
      <c r="C2515" s="66"/>
      <c r="D2515" s="66"/>
      <c r="E2515" s="65"/>
      <c r="F2515" s="66"/>
      <c r="G2515" s="66"/>
      <c r="H2515" s="66"/>
      <c r="I2515" s="66"/>
      <c r="J2515" s="66"/>
      <c r="K2515" s="66"/>
      <c r="L2515" s="66"/>
      <c r="M2515" s="66"/>
      <c r="N2515" s="94"/>
      <c r="O2515" s="94"/>
      <c r="P2515" s="94"/>
      <c r="Q2515" s="94"/>
    </row>
    <row r="2516" spans="1:17">
      <c r="A2516" s="66"/>
      <c r="B2516" s="66"/>
      <c r="C2516" s="66"/>
      <c r="D2516" s="66"/>
      <c r="E2516" s="65"/>
      <c r="F2516" s="66"/>
      <c r="G2516" s="66"/>
      <c r="H2516" s="66"/>
      <c r="I2516" s="66"/>
      <c r="J2516" s="66"/>
      <c r="K2516" s="66"/>
      <c r="L2516" s="66"/>
      <c r="M2516" s="66"/>
      <c r="N2516" s="94"/>
      <c r="O2516" s="94"/>
      <c r="P2516" s="94"/>
      <c r="Q2516" s="94"/>
    </row>
    <row r="2517" spans="1:17">
      <c r="A2517" s="66"/>
      <c r="B2517" s="66"/>
      <c r="C2517" s="66"/>
      <c r="D2517" s="66"/>
      <c r="E2517" s="65"/>
      <c r="F2517" s="66"/>
      <c r="G2517" s="66"/>
      <c r="H2517" s="66"/>
      <c r="I2517" s="66"/>
      <c r="J2517" s="66"/>
      <c r="K2517" s="66"/>
      <c r="L2517" s="66"/>
      <c r="M2517" s="66"/>
      <c r="N2517" s="94"/>
      <c r="O2517" s="94"/>
      <c r="P2517" s="94"/>
      <c r="Q2517" s="94"/>
    </row>
    <row r="2518" spans="1:17">
      <c r="A2518" s="66"/>
      <c r="B2518" s="66"/>
      <c r="C2518" s="66"/>
      <c r="D2518" s="66"/>
      <c r="E2518" s="65"/>
      <c r="F2518" s="66"/>
      <c r="G2518" s="66"/>
      <c r="H2518" s="66"/>
      <c r="I2518" s="66"/>
      <c r="J2518" s="66"/>
      <c r="K2518" s="66"/>
      <c r="L2518" s="66"/>
      <c r="M2518" s="66"/>
      <c r="N2518" s="94"/>
      <c r="O2518" s="94"/>
      <c r="P2518" s="94"/>
      <c r="Q2518" s="94"/>
    </row>
    <row r="2519" spans="1:17">
      <c r="A2519" s="66"/>
      <c r="B2519" s="66"/>
      <c r="C2519" s="66"/>
      <c r="D2519" s="66"/>
      <c r="E2519" s="65"/>
      <c r="F2519" s="66"/>
      <c r="G2519" s="66"/>
      <c r="H2519" s="66"/>
      <c r="I2519" s="66"/>
      <c r="J2519" s="66"/>
      <c r="K2519" s="66"/>
      <c r="L2519" s="66"/>
      <c r="M2519" s="66"/>
      <c r="N2519" s="94"/>
      <c r="O2519" s="94"/>
      <c r="P2519" s="94"/>
      <c r="Q2519" s="94"/>
    </row>
    <row r="2520" spans="1:17">
      <c r="A2520" s="66"/>
      <c r="B2520" s="66"/>
      <c r="C2520" s="66"/>
      <c r="D2520" s="66"/>
      <c r="E2520" s="65"/>
      <c r="F2520" s="66"/>
      <c r="G2520" s="66"/>
      <c r="H2520" s="66"/>
      <c r="I2520" s="66"/>
      <c r="J2520" s="66"/>
      <c r="K2520" s="66"/>
      <c r="L2520" s="66"/>
      <c r="M2520" s="66"/>
      <c r="N2520" s="94"/>
      <c r="O2520" s="94"/>
      <c r="P2520" s="94"/>
      <c r="Q2520" s="94"/>
    </row>
    <row r="2521" spans="1:17">
      <c r="A2521" s="66"/>
      <c r="B2521" s="66"/>
      <c r="C2521" s="66"/>
      <c r="D2521" s="66"/>
      <c r="E2521" s="65"/>
      <c r="F2521" s="66"/>
      <c r="G2521" s="66"/>
      <c r="H2521" s="66"/>
      <c r="I2521" s="66"/>
      <c r="J2521" s="66"/>
      <c r="K2521" s="66"/>
      <c r="L2521" s="66"/>
      <c r="M2521" s="66"/>
      <c r="N2521" s="94"/>
      <c r="O2521" s="94"/>
      <c r="P2521" s="94"/>
      <c r="Q2521" s="94"/>
    </row>
    <row r="2522" spans="1:17">
      <c r="A2522" s="66"/>
      <c r="B2522" s="66"/>
      <c r="C2522" s="66"/>
      <c r="D2522" s="66"/>
      <c r="E2522" s="65"/>
      <c r="F2522" s="66"/>
      <c r="G2522" s="66"/>
      <c r="H2522" s="66"/>
      <c r="I2522" s="66"/>
      <c r="J2522" s="66"/>
      <c r="K2522" s="66"/>
      <c r="L2522" s="66"/>
      <c r="M2522" s="66"/>
      <c r="N2522" s="94"/>
      <c r="O2522" s="94"/>
      <c r="P2522" s="94"/>
      <c r="Q2522" s="94"/>
    </row>
    <row r="2523" spans="1:17">
      <c r="A2523" s="66"/>
      <c r="B2523" s="66"/>
      <c r="C2523" s="66"/>
      <c r="D2523" s="66"/>
      <c r="E2523" s="65"/>
      <c r="F2523" s="66"/>
      <c r="G2523" s="66"/>
      <c r="H2523" s="66"/>
      <c r="I2523" s="66"/>
      <c r="J2523" s="66"/>
      <c r="K2523" s="66"/>
      <c r="L2523" s="66"/>
      <c r="M2523" s="66"/>
      <c r="N2523" s="94"/>
      <c r="O2523" s="94"/>
      <c r="P2523" s="94"/>
      <c r="Q2523" s="94"/>
    </row>
    <row r="2524" spans="1:17">
      <c r="A2524" s="66"/>
      <c r="B2524" s="66"/>
      <c r="C2524" s="66"/>
      <c r="D2524" s="66"/>
      <c r="E2524" s="65"/>
      <c r="F2524" s="66"/>
      <c r="G2524" s="66"/>
      <c r="H2524" s="66"/>
      <c r="I2524" s="66"/>
      <c r="J2524" s="66"/>
      <c r="K2524" s="66"/>
      <c r="L2524" s="66"/>
      <c r="M2524" s="66"/>
      <c r="N2524" s="94"/>
      <c r="O2524" s="94"/>
      <c r="P2524" s="94"/>
      <c r="Q2524" s="94"/>
    </row>
    <row r="2525" spans="1:17">
      <c r="A2525" s="66"/>
      <c r="B2525" s="66"/>
      <c r="C2525" s="66"/>
      <c r="D2525" s="66"/>
      <c r="E2525" s="65"/>
      <c r="F2525" s="66"/>
      <c r="G2525" s="66"/>
      <c r="H2525" s="66"/>
      <c r="I2525" s="66"/>
      <c r="J2525" s="66"/>
      <c r="K2525" s="66"/>
      <c r="L2525" s="66"/>
      <c r="M2525" s="66"/>
      <c r="N2525" s="94"/>
      <c r="O2525" s="94"/>
      <c r="P2525" s="94"/>
      <c r="Q2525" s="94"/>
    </row>
    <row r="2526" spans="1:17">
      <c r="A2526" s="66"/>
      <c r="B2526" s="66"/>
      <c r="C2526" s="66"/>
      <c r="D2526" s="66"/>
      <c r="E2526" s="65"/>
      <c r="F2526" s="66"/>
      <c r="G2526" s="66"/>
      <c r="H2526" s="66"/>
      <c r="I2526" s="66"/>
      <c r="J2526" s="66"/>
      <c r="K2526" s="66"/>
      <c r="L2526" s="66"/>
      <c r="M2526" s="66"/>
      <c r="N2526" s="94"/>
      <c r="O2526" s="94"/>
      <c r="P2526" s="94"/>
      <c r="Q2526" s="94"/>
    </row>
    <row r="2527" spans="1:17">
      <c r="A2527" s="66"/>
      <c r="B2527" s="66"/>
      <c r="C2527" s="66"/>
      <c r="D2527" s="66"/>
      <c r="E2527" s="65"/>
      <c r="F2527" s="66"/>
      <c r="G2527" s="66"/>
      <c r="H2527" s="66"/>
      <c r="I2527" s="66"/>
      <c r="J2527" s="66"/>
      <c r="K2527" s="66"/>
      <c r="L2527" s="66"/>
      <c r="M2527" s="66"/>
      <c r="N2527" s="94"/>
      <c r="O2527" s="94"/>
      <c r="P2527" s="94"/>
      <c r="Q2527" s="94"/>
    </row>
    <row r="2528" spans="1:17">
      <c r="A2528" s="66"/>
      <c r="B2528" s="66"/>
      <c r="C2528" s="66"/>
      <c r="D2528" s="66"/>
      <c r="E2528" s="65"/>
      <c r="F2528" s="66"/>
      <c r="G2528" s="66"/>
      <c r="H2528" s="66"/>
      <c r="I2528" s="66"/>
      <c r="J2528" s="66"/>
      <c r="K2528" s="66"/>
      <c r="L2528" s="66"/>
      <c r="M2528" s="66"/>
      <c r="N2528" s="94"/>
      <c r="O2528" s="94"/>
      <c r="P2528" s="94"/>
      <c r="Q2528" s="94"/>
    </row>
    <row r="2529" spans="1:17">
      <c r="A2529" s="66"/>
      <c r="B2529" s="66"/>
      <c r="C2529" s="66"/>
      <c r="D2529" s="66"/>
      <c r="E2529" s="65"/>
      <c r="F2529" s="66"/>
      <c r="G2529" s="66"/>
      <c r="H2529" s="66"/>
      <c r="I2529" s="66"/>
      <c r="J2529" s="66"/>
      <c r="K2529" s="66"/>
      <c r="L2529" s="66"/>
      <c r="M2529" s="66"/>
      <c r="N2529" s="94"/>
      <c r="O2529" s="94"/>
      <c r="P2529" s="94"/>
      <c r="Q2529" s="94"/>
    </row>
    <row r="2530" spans="1:17">
      <c r="A2530" s="66"/>
      <c r="B2530" s="66"/>
      <c r="C2530" s="66"/>
      <c r="D2530" s="66"/>
      <c r="E2530" s="65"/>
      <c r="F2530" s="66"/>
      <c r="G2530" s="66"/>
      <c r="H2530" s="66"/>
      <c r="I2530" s="66"/>
      <c r="J2530" s="66"/>
      <c r="K2530" s="66"/>
      <c r="L2530" s="66"/>
      <c r="M2530" s="66"/>
      <c r="N2530" s="94"/>
      <c r="O2530" s="94"/>
      <c r="P2530" s="94"/>
      <c r="Q2530" s="94"/>
    </row>
    <row r="2531" spans="1:17">
      <c r="A2531" s="66"/>
      <c r="B2531" s="66"/>
      <c r="C2531" s="66"/>
      <c r="D2531" s="66"/>
      <c r="E2531" s="65"/>
      <c r="F2531" s="66"/>
      <c r="G2531" s="66"/>
      <c r="H2531" s="66"/>
      <c r="I2531" s="66"/>
      <c r="J2531" s="66"/>
      <c r="K2531" s="66"/>
      <c r="L2531" s="66"/>
      <c r="M2531" s="66"/>
      <c r="N2531" s="94"/>
      <c r="O2531" s="94"/>
      <c r="P2531" s="94"/>
      <c r="Q2531" s="94"/>
    </row>
    <row r="2532" spans="1:17">
      <c r="A2532" s="66"/>
      <c r="B2532" s="66"/>
      <c r="C2532" s="66"/>
      <c r="D2532" s="66"/>
      <c r="E2532" s="65"/>
      <c r="F2532" s="66"/>
      <c r="G2532" s="66"/>
      <c r="H2532" s="66"/>
      <c r="I2532" s="66"/>
      <c r="J2532" s="66"/>
      <c r="K2532" s="66"/>
      <c r="L2532" s="66"/>
      <c r="M2532" s="66"/>
      <c r="N2532" s="94"/>
      <c r="O2532" s="94"/>
      <c r="P2532" s="94"/>
      <c r="Q2532" s="94"/>
    </row>
    <row r="2533" spans="1:17">
      <c r="A2533" s="66"/>
      <c r="B2533" s="66"/>
      <c r="C2533" s="66"/>
      <c r="D2533" s="66"/>
      <c r="E2533" s="65"/>
      <c r="F2533" s="66"/>
      <c r="G2533" s="66"/>
      <c r="H2533" s="66"/>
      <c r="I2533" s="66"/>
      <c r="J2533" s="66"/>
      <c r="K2533" s="66"/>
      <c r="L2533" s="66"/>
      <c r="M2533" s="66"/>
      <c r="N2533" s="94"/>
      <c r="O2533" s="94"/>
      <c r="P2533" s="94"/>
      <c r="Q2533" s="94"/>
    </row>
    <row r="2534" spans="1:17">
      <c r="A2534" s="66"/>
      <c r="B2534" s="66"/>
      <c r="C2534" s="66"/>
      <c r="D2534" s="66"/>
      <c r="E2534" s="65"/>
      <c r="F2534" s="66"/>
      <c r="G2534" s="66"/>
      <c r="H2534" s="66"/>
      <c r="I2534" s="66"/>
      <c r="J2534" s="66"/>
      <c r="K2534" s="66"/>
      <c r="L2534" s="66"/>
      <c r="M2534" s="66"/>
      <c r="N2534" s="94"/>
      <c r="O2534" s="94"/>
      <c r="P2534" s="94"/>
      <c r="Q2534" s="94"/>
    </row>
    <row r="2535" spans="1:17">
      <c r="A2535" s="66"/>
      <c r="B2535" s="66"/>
      <c r="C2535" s="66"/>
      <c r="D2535" s="66"/>
      <c r="E2535" s="65"/>
      <c r="F2535" s="66"/>
      <c r="G2535" s="66"/>
      <c r="H2535" s="66"/>
      <c r="I2535" s="66"/>
      <c r="J2535" s="66"/>
      <c r="K2535" s="66"/>
      <c r="L2535" s="66"/>
      <c r="M2535" s="66"/>
      <c r="N2535" s="94"/>
      <c r="O2535" s="94"/>
      <c r="P2535" s="94"/>
      <c r="Q2535" s="94"/>
    </row>
    <row r="2536" spans="1:17">
      <c r="A2536" s="66"/>
      <c r="B2536" s="66"/>
      <c r="C2536" s="66"/>
      <c r="D2536" s="66"/>
      <c r="E2536" s="65"/>
      <c r="F2536" s="66"/>
      <c r="G2536" s="66"/>
      <c r="H2536" s="66"/>
      <c r="I2536" s="66"/>
      <c r="J2536" s="66"/>
      <c r="K2536" s="66"/>
      <c r="L2536" s="66"/>
      <c r="M2536" s="66"/>
      <c r="N2536" s="94"/>
      <c r="O2536" s="94"/>
      <c r="P2536" s="94"/>
      <c r="Q2536" s="94"/>
    </row>
    <row r="2537" spans="1:17">
      <c r="A2537" s="66"/>
      <c r="B2537" s="66"/>
      <c r="C2537" s="66"/>
      <c r="D2537" s="66"/>
      <c r="E2537" s="65"/>
      <c r="F2537" s="66"/>
      <c r="G2537" s="66"/>
      <c r="H2537" s="66"/>
      <c r="I2537" s="66"/>
      <c r="J2537" s="66"/>
      <c r="K2537" s="66"/>
      <c r="L2537" s="66"/>
      <c r="M2537" s="66"/>
      <c r="N2537" s="94"/>
      <c r="O2537" s="94"/>
      <c r="P2537" s="94"/>
      <c r="Q2537" s="94"/>
    </row>
    <row r="2538" spans="1:17">
      <c r="A2538" s="66"/>
      <c r="B2538" s="66"/>
      <c r="C2538" s="66"/>
      <c r="D2538" s="66"/>
      <c r="E2538" s="65"/>
      <c r="F2538" s="66"/>
      <c r="G2538" s="66"/>
      <c r="H2538" s="66"/>
      <c r="I2538" s="66"/>
      <c r="J2538" s="66"/>
      <c r="K2538" s="66"/>
      <c r="L2538" s="66"/>
      <c r="M2538" s="66"/>
      <c r="N2538" s="94"/>
      <c r="O2538" s="94"/>
      <c r="P2538" s="94"/>
      <c r="Q2538" s="94"/>
    </row>
    <row r="2539" spans="1:17">
      <c r="A2539" s="66"/>
      <c r="B2539" s="66"/>
      <c r="C2539" s="66"/>
      <c r="D2539" s="66"/>
      <c r="E2539" s="65"/>
      <c r="F2539" s="66"/>
      <c r="G2539" s="66"/>
      <c r="H2539" s="66"/>
      <c r="I2539" s="66"/>
      <c r="J2539" s="66"/>
      <c r="K2539" s="66"/>
      <c r="L2539" s="66"/>
      <c r="M2539" s="66"/>
      <c r="N2539" s="94"/>
      <c r="O2539" s="94"/>
      <c r="P2539" s="94"/>
      <c r="Q2539" s="94"/>
    </row>
    <row r="2540" spans="1:17">
      <c r="A2540" s="66"/>
      <c r="B2540" s="66"/>
      <c r="C2540" s="66"/>
      <c r="D2540" s="66"/>
      <c r="E2540" s="65"/>
      <c r="F2540" s="66"/>
      <c r="G2540" s="66"/>
      <c r="H2540" s="66"/>
      <c r="I2540" s="66"/>
      <c r="J2540" s="66"/>
      <c r="K2540" s="66"/>
      <c r="L2540" s="66"/>
      <c r="M2540" s="66"/>
      <c r="N2540" s="94"/>
      <c r="O2540" s="94"/>
      <c r="P2540" s="94"/>
      <c r="Q2540" s="94"/>
    </row>
    <row r="2541" spans="1:17">
      <c r="A2541" s="66"/>
      <c r="B2541" s="66"/>
      <c r="C2541" s="66"/>
      <c r="D2541" s="66"/>
      <c r="E2541" s="65"/>
      <c r="F2541" s="66"/>
      <c r="G2541" s="66"/>
      <c r="H2541" s="66"/>
      <c r="I2541" s="66"/>
      <c r="J2541" s="66"/>
      <c r="K2541" s="66"/>
      <c r="L2541" s="66"/>
      <c r="M2541" s="66"/>
      <c r="N2541" s="94"/>
      <c r="O2541" s="94"/>
      <c r="P2541" s="94"/>
      <c r="Q2541" s="94"/>
    </row>
    <row r="2542" spans="1:17">
      <c r="A2542" s="66"/>
      <c r="B2542" s="66"/>
      <c r="C2542" s="66"/>
      <c r="D2542" s="66"/>
      <c r="E2542" s="65"/>
      <c r="F2542" s="66"/>
      <c r="G2542" s="66"/>
      <c r="H2542" s="66"/>
      <c r="I2542" s="66"/>
      <c r="J2542" s="66"/>
      <c r="K2542" s="66"/>
      <c r="L2542" s="66"/>
      <c r="M2542" s="66"/>
      <c r="N2542" s="94"/>
      <c r="O2542" s="94"/>
      <c r="P2542" s="94"/>
      <c r="Q2542" s="94"/>
    </row>
    <row r="2543" spans="1:17">
      <c r="A2543" s="66"/>
      <c r="B2543" s="66"/>
      <c r="C2543" s="66"/>
      <c r="D2543" s="66"/>
      <c r="E2543" s="65"/>
      <c r="F2543" s="66"/>
      <c r="G2543" s="66"/>
      <c r="H2543" s="66"/>
      <c r="I2543" s="66"/>
      <c r="J2543" s="66"/>
      <c r="K2543" s="66"/>
      <c r="L2543" s="66"/>
      <c r="M2543" s="66"/>
      <c r="N2543" s="94"/>
      <c r="O2543" s="94"/>
      <c r="P2543" s="94"/>
      <c r="Q2543" s="94"/>
    </row>
    <row r="2544" spans="1:17">
      <c r="A2544" s="66"/>
      <c r="B2544" s="66"/>
      <c r="C2544" s="66"/>
      <c r="D2544" s="66"/>
      <c r="E2544" s="65"/>
      <c r="F2544" s="66"/>
      <c r="G2544" s="66"/>
      <c r="H2544" s="66"/>
      <c r="I2544" s="66"/>
      <c r="J2544" s="66"/>
      <c r="K2544" s="66"/>
      <c r="L2544" s="66"/>
      <c r="M2544" s="66"/>
      <c r="N2544" s="94"/>
      <c r="O2544" s="94"/>
      <c r="P2544" s="94"/>
      <c r="Q2544" s="94"/>
    </row>
    <row r="2545" spans="1:17">
      <c r="A2545" s="66"/>
      <c r="B2545" s="66"/>
      <c r="C2545" s="66"/>
      <c r="D2545" s="66"/>
      <c r="E2545" s="65"/>
      <c r="F2545" s="66"/>
      <c r="G2545" s="66"/>
      <c r="H2545" s="66"/>
      <c r="I2545" s="66"/>
      <c r="J2545" s="66"/>
      <c r="K2545" s="66"/>
      <c r="L2545" s="66"/>
      <c r="M2545" s="66"/>
      <c r="N2545" s="94"/>
      <c r="O2545" s="94"/>
      <c r="P2545" s="94"/>
      <c r="Q2545" s="94"/>
    </row>
    <row r="2546" spans="1:17">
      <c r="A2546" s="66"/>
      <c r="B2546" s="66"/>
      <c r="C2546" s="66"/>
      <c r="D2546" s="66"/>
      <c r="E2546" s="65"/>
      <c r="F2546" s="66"/>
      <c r="G2546" s="66"/>
      <c r="H2546" s="66"/>
      <c r="I2546" s="66"/>
      <c r="J2546" s="66"/>
      <c r="K2546" s="66"/>
      <c r="L2546" s="66"/>
      <c r="M2546" s="66"/>
      <c r="N2546" s="94"/>
      <c r="O2546" s="94"/>
      <c r="P2546" s="94"/>
      <c r="Q2546" s="94"/>
    </row>
    <row r="2547" spans="1:17">
      <c r="A2547" s="66"/>
      <c r="B2547" s="66"/>
      <c r="C2547" s="66"/>
      <c r="D2547" s="66"/>
      <c r="E2547" s="65"/>
      <c r="F2547" s="66"/>
      <c r="G2547" s="66"/>
      <c r="H2547" s="66"/>
      <c r="I2547" s="66"/>
      <c r="J2547" s="66"/>
      <c r="K2547" s="66"/>
      <c r="L2547" s="66"/>
      <c r="M2547" s="66"/>
      <c r="N2547" s="94"/>
      <c r="O2547" s="94"/>
      <c r="P2547" s="94"/>
      <c r="Q2547" s="94"/>
    </row>
    <row r="2548" spans="1:17">
      <c r="A2548" s="66"/>
      <c r="B2548" s="66"/>
      <c r="C2548" s="66"/>
      <c r="D2548" s="66"/>
      <c r="E2548" s="65"/>
      <c r="F2548" s="66"/>
      <c r="G2548" s="66"/>
      <c r="H2548" s="66"/>
      <c r="I2548" s="66"/>
      <c r="J2548" s="66"/>
      <c r="K2548" s="66"/>
      <c r="L2548" s="66"/>
      <c r="M2548" s="66"/>
      <c r="N2548" s="94"/>
      <c r="O2548" s="94"/>
      <c r="P2548" s="94"/>
      <c r="Q2548" s="94"/>
    </row>
    <row r="2549" spans="1:17">
      <c r="A2549" s="66"/>
      <c r="B2549" s="66"/>
      <c r="C2549" s="66"/>
      <c r="D2549" s="66"/>
      <c r="E2549" s="65"/>
      <c r="F2549" s="66"/>
      <c r="G2549" s="66"/>
      <c r="H2549" s="66"/>
      <c r="I2549" s="66"/>
      <c r="J2549" s="66"/>
      <c r="K2549" s="66"/>
      <c r="L2549" s="66"/>
      <c r="M2549" s="66"/>
      <c r="N2549" s="94"/>
      <c r="O2549" s="94"/>
      <c r="P2549" s="94"/>
      <c r="Q2549" s="94"/>
    </row>
    <row r="2550" spans="1:17">
      <c r="A2550" s="66"/>
      <c r="B2550" s="66"/>
      <c r="C2550" s="66"/>
      <c r="D2550" s="66"/>
      <c r="E2550" s="65"/>
      <c r="F2550" s="66"/>
      <c r="G2550" s="66"/>
      <c r="H2550" s="66"/>
      <c r="I2550" s="66"/>
      <c r="J2550" s="66"/>
      <c r="K2550" s="66"/>
      <c r="L2550" s="66"/>
      <c r="M2550" s="66"/>
      <c r="N2550" s="94"/>
      <c r="O2550" s="94"/>
      <c r="P2550" s="94"/>
      <c r="Q2550" s="94"/>
    </row>
    <row r="2551" spans="1:17">
      <c r="A2551" s="66"/>
      <c r="B2551" s="66"/>
      <c r="C2551" s="66"/>
      <c r="D2551" s="66"/>
      <c r="E2551" s="65"/>
      <c r="F2551" s="66"/>
      <c r="G2551" s="66"/>
      <c r="H2551" s="66"/>
      <c r="I2551" s="66"/>
      <c r="J2551" s="66"/>
      <c r="K2551" s="66"/>
      <c r="L2551" s="66"/>
      <c r="M2551" s="66"/>
      <c r="N2551" s="94"/>
      <c r="O2551" s="94"/>
      <c r="P2551" s="94"/>
      <c r="Q2551" s="94"/>
    </row>
    <row r="2552" spans="1:17">
      <c r="A2552" s="66"/>
      <c r="B2552" s="66"/>
      <c r="C2552" s="66"/>
      <c r="D2552" s="66"/>
      <c r="E2552" s="65"/>
      <c r="F2552" s="66"/>
      <c r="G2552" s="66"/>
      <c r="H2552" s="66"/>
      <c r="I2552" s="66"/>
      <c r="J2552" s="66"/>
      <c r="K2552" s="66"/>
      <c r="L2552" s="66"/>
      <c r="M2552" s="66"/>
      <c r="N2552" s="94"/>
      <c r="O2552" s="94"/>
      <c r="P2552" s="94"/>
      <c r="Q2552" s="94"/>
    </row>
    <row r="2553" spans="1:17">
      <c r="A2553" s="66"/>
      <c r="B2553" s="66"/>
      <c r="C2553" s="66"/>
      <c r="D2553" s="66"/>
      <c r="E2553" s="65"/>
      <c r="F2553" s="66"/>
      <c r="G2553" s="66"/>
      <c r="H2553" s="66"/>
      <c r="I2553" s="66"/>
      <c r="J2553" s="66"/>
      <c r="K2553" s="66"/>
      <c r="L2553" s="66"/>
      <c r="M2553" s="66"/>
      <c r="N2553" s="94"/>
      <c r="O2553" s="94"/>
      <c r="P2553" s="94"/>
      <c r="Q2553" s="94"/>
    </row>
    <row r="2554" spans="1:17">
      <c r="A2554" s="66"/>
      <c r="B2554" s="66"/>
      <c r="C2554" s="66"/>
      <c r="D2554" s="66"/>
      <c r="E2554" s="65"/>
      <c r="F2554" s="66"/>
      <c r="G2554" s="66"/>
      <c r="H2554" s="66"/>
      <c r="I2554" s="66"/>
      <c r="J2554" s="66"/>
      <c r="K2554" s="66"/>
      <c r="L2554" s="66"/>
      <c r="M2554" s="66"/>
      <c r="N2554" s="94"/>
      <c r="O2554" s="94"/>
      <c r="P2554" s="94"/>
      <c r="Q2554" s="94"/>
    </row>
    <row r="2555" spans="1:17">
      <c r="A2555" s="66"/>
      <c r="B2555" s="66"/>
      <c r="C2555" s="66"/>
      <c r="D2555" s="66"/>
      <c r="E2555" s="65"/>
      <c r="F2555" s="66"/>
      <c r="G2555" s="66"/>
      <c r="H2555" s="66"/>
      <c r="I2555" s="66"/>
      <c r="J2555" s="66"/>
      <c r="K2555" s="66"/>
      <c r="L2555" s="66"/>
      <c r="M2555" s="66"/>
      <c r="N2555" s="94"/>
      <c r="O2555" s="94"/>
      <c r="P2555" s="94"/>
      <c r="Q2555" s="94"/>
    </row>
    <row r="2556" spans="1:17">
      <c r="A2556" s="66"/>
      <c r="B2556" s="66"/>
      <c r="C2556" s="66"/>
      <c r="D2556" s="66"/>
      <c r="E2556" s="65"/>
      <c r="F2556" s="66"/>
      <c r="G2556" s="66"/>
      <c r="H2556" s="66"/>
      <c r="I2556" s="66"/>
      <c r="J2556" s="66"/>
      <c r="K2556" s="66"/>
      <c r="L2556" s="66"/>
      <c r="M2556" s="66"/>
      <c r="N2556" s="94"/>
      <c r="O2556" s="94"/>
      <c r="P2556" s="94"/>
      <c r="Q2556" s="94"/>
    </row>
    <row r="2557" spans="1:17">
      <c r="A2557" s="66"/>
      <c r="B2557" s="66"/>
      <c r="C2557" s="66"/>
      <c r="D2557" s="66"/>
      <c r="E2557" s="65"/>
      <c r="F2557" s="66"/>
      <c r="G2557" s="66"/>
      <c r="H2557" s="66"/>
      <c r="I2557" s="66"/>
      <c r="J2557" s="66"/>
      <c r="K2557" s="66"/>
      <c r="L2557" s="66"/>
      <c r="M2557" s="66"/>
      <c r="N2557" s="94"/>
      <c r="O2557" s="94"/>
      <c r="P2557" s="94"/>
      <c r="Q2557" s="94"/>
    </row>
    <row r="2558" spans="1:17">
      <c r="A2558" s="66"/>
      <c r="B2558" s="66"/>
      <c r="C2558" s="66"/>
      <c r="D2558" s="66"/>
      <c r="E2558" s="65"/>
      <c r="F2558" s="66"/>
      <c r="G2558" s="66"/>
      <c r="H2558" s="66"/>
      <c r="I2558" s="66"/>
      <c r="J2558" s="66"/>
      <c r="K2558" s="66"/>
      <c r="L2558" s="66"/>
      <c r="M2558" s="66"/>
      <c r="N2558" s="94"/>
      <c r="O2558" s="94"/>
      <c r="P2558" s="94"/>
      <c r="Q2558" s="94"/>
    </row>
    <row r="2559" spans="1:17">
      <c r="A2559" s="66"/>
      <c r="B2559" s="66"/>
      <c r="C2559" s="66"/>
      <c r="D2559" s="66"/>
      <c r="E2559" s="65"/>
      <c r="F2559" s="66"/>
      <c r="G2559" s="66"/>
      <c r="H2559" s="66"/>
      <c r="I2559" s="66"/>
      <c r="J2559" s="66"/>
      <c r="K2559" s="66"/>
      <c r="L2559" s="66"/>
      <c r="M2559" s="66"/>
      <c r="N2559" s="94"/>
      <c r="O2559" s="94"/>
      <c r="P2559" s="94"/>
      <c r="Q2559" s="94"/>
    </row>
    <row r="2560" spans="1:17">
      <c r="A2560" s="66"/>
      <c r="B2560" s="66"/>
      <c r="C2560" s="66"/>
      <c r="D2560" s="66"/>
      <c r="E2560" s="65"/>
      <c r="F2560" s="66"/>
      <c r="G2560" s="66"/>
      <c r="H2560" s="66"/>
      <c r="I2560" s="66"/>
      <c r="J2560" s="66"/>
      <c r="K2560" s="66"/>
      <c r="L2560" s="66"/>
      <c r="M2560" s="66"/>
      <c r="N2560" s="94"/>
      <c r="O2560" s="94"/>
      <c r="P2560" s="94"/>
      <c r="Q2560" s="94"/>
    </row>
    <row r="2561" spans="1:17">
      <c r="A2561" s="66"/>
      <c r="B2561" s="66"/>
      <c r="C2561" s="66"/>
      <c r="D2561" s="66"/>
      <c r="E2561" s="65"/>
      <c r="F2561" s="66"/>
      <c r="G2561" s="66"/>
      <c r="H2561" s="66"/>
      <c r="I2561" s="66"/>
      <c r="J2561" s="66"/>
      <c r="K2561" s="66"/>
      <c r="L2561" s="66"/>
      <c r="M2561" s="66"/>
      <c r="N2561" s="94"/>
      <c r="O2561" s="94"/>
      <c r="P2561" s="94"/>
      <c r="Q2561" s="94"/>
    </row>
    <row r="2562" spans="1:17">
      <c r="A2562" s="66"/>
      <c r="B2562" s="66"/>
      <c r="C2562" s="66"/>
      <c r="D2562" s="66"/>
      <c r="E2562" s="65"/>
      <c r="F2562" s="66"/>
      <c r="G2562" s="66"/>
      <c r="H2562" s="66"/>
      <c r="I2562" s="66"/>
      <c r="J2562" s="66"/>
      <c r="K2562" s="66"/>
      <c r="L2562" s="66"/>
      <c r="M2562" s="66"/>
      <c r="N2562" s="94"/>
      <c r="O2562" s="94"/>
      <c r="P2562" s="94"/>
      <c r="Q2562" s="94"/>
    </row>
    <row r="2563" spans="1:17">
      <c r="A2563" s="66"/>
      <c r="B2563" s="66"/>
      <c r="C2563" s="66"/>
      <c r="D2563" s="66"/>
      <c r="E2563" s="65"/>
      <c r="F2563" s="66"/>
      <c r="G2563" s="66"/>
      <c r="H2563" s="66"/>
      <c r="I2563" s="66"/>
      <c r="J2563" s="66"/>
      <c r="K2563" s="66"/>
      <c r="L2563" s="66"/>
      <c r="M2563" s="66"/>
      <c r="N2563" s="94"/>
      <c r="O2563" s="94"/>
      <c r="P2563" s="94"/>
      <c r="Q2563" s="94"/>
    </row>
    <row r="2564" spans="1:17">
      <c r="A2564" s="66"/>
      <c r="B2564" s="66"/>
      <c r="C2564" s="66"/>
      <c r="D2564" s="66"/>
      <c r="E2564" s="65"/>
      <c r="F2564" s="66"/>
      <c r="G2564" s="66"/>
      <c r="H2564" s="66"/>
      <c r="I2564" s="66"/>
      <c r="J2564" s="66"/>
      <c r="K2564" s="66"/>
      <c r="L2564" s="66"/>
      <c r="M2564" s="66"/>
      <c r="N2564" s="94"/>
      <c r="O2564" s="94"/>
      <c r="P2564" s="94"/>
      <c r="Q2564" s="94"/>
    </row>
    <row r="2565" spans="1:17">
      <c r="A2565" s="66"/>
      <c r="B2565" s="66"/>
      <c r="C2565" s="66"/>
      <c r="D2565" s="66"/>
      <c r="E2565" s="65"/>
      <c r="F2565" s="66"/>
      <c r="G2565" s="66"/>
      <c r="H2565" s="66"/>
      <c r="I2565" s="66"/>
      <c r="J2565" s="66"/>
      <c r="K2565" s="66"/>
      <c r="L2565" s="66"/>
      <c r="M2565" s="66"/>
      <c r="N2565" s="94"/>
      <c r="O2565" s="94"/>
      <c r="P2565" s="94"/>
      <c r="Q2565" s="94"/>
    </row>
    <row r="2566" spans="1:17">
      <c r="A2566" s="66"/>
      <c r="B2566" s="66"/>
      <c r="C2566" s="66"/>
      <c r="D2566" s="66"/>
      <c r="E2566" s="65"/>
      <c r="F2566" s="66"/>
      <c r="G2566" s="66"/>
      <c r="H2566" s="66"/>
      <c r="I2566" s="66"/>
      <c r="J2566" s="66"/>
      <c r="K2566" s="66"/>
      <c r="L2566" s="66"/>
      <c r="M2566" s="66"/>
      <c r="N2566" s="94"/>
      <c r="O2566" s="94"/>
      <c r="P2566" s="94"/>
      <c r="Q2566" s="94"/>
    </row>
    <row r="2567" spans="1:17">
      <c r="A2567" s="66"/>
      <c r="B2567" s="66"/>
      <c r="C2567" s="66"/>
      <c r="D2567" s="66"/>
      <c r="E2567" s="65"/>
      <c r="F2567" s="66"/>
      <c r="G2567" s="66"/>
      <c r="H2567" s="66"/>
      <c r="I2567" s="66"/>
      <c r="J2567" s="66"/>
      <c r="K2567" s="66"/>
      <c r="L2567" s="66"/>
      <c r="M2567" s="66"/>
      <c r="N2567" s="94"/>
      <c r="O2567" s="94"/>
      <c r="P2567" s="94"/>
      <c r="Q2567" s="94"/>
    </row>
    <row r="2568" spans="1:17">
      <c r="A2568" s="66"/>
      <c r="B2568" s="66"/>
      <c r="C2568" s="66"/>
      <c r="D2568" s="66"/>
      <c r="E2568" s="65"/>
      <c r="F2568" s="66"/>
      <c r="G2568" s="66"/>
      <c r="H2568" s="66"/>
      <c r="I2568" s="66"/>
      <c r="J2568" s="66"/>
      <c r="K2568" s="66"/>
      <c r="L2568" s="66"/>
      <c r="M2568" s="66"/>
      <c r="N2568" s="94"/>
      <c r="O2568" s="94"/>
      <c r="P2568" s="94"/>
      <c r="Q2568" s="94"/>
    </row>
    <row r="2569" spans="1:17">
      <c r="A2569" s="66"/>
      <c r="B2569" s="66"/>
      <c r="C2569" s="66"/>
      <c r="D2569" s="66"/>
      <c r="E2569" s="65"/>
      <c r="F2569" s="66"/>
      <c r="G2569" s="66"/>
      <c r="H2569" s="66"/>
      <c r="I2569" s="66"/>
      <c r="J2569" s="66"/>
      <c r="K2569" s="66"/>
      <c r="L2569" s="66"/>
      <c r="M2569" s="66"/>
      <c r="N2569" s="94"/>
      <c r="O2569" s="94"/>
      <c r="P2569" s="94"/>
      <c r="Q2569" s="94"/>
    </row>
    <row r="2570" spans="1:17">
      <c r="A2570" s="66"/>
      <c r="B2570" s="66"/>
      <c r="C2570" s="66"/>
      <c r="D2570" s="66"/>
      <c r="E2570" s="65"/>
      <c r="F2570" s="66"/>
      <c r="G2570" s="66"/>
      <c r="H2570" s="66"/>
      <c r="I2570" s="66"/>
      <c r="J2570" s="66"/>
      <c r="K2570" s="66"/>
      <c r="L2570" s="66"/>
      <c r="M2570" s="66"/>
      <c r="N2570" s="94"/>
      <c r="O2570" s="94"/>
      <c r="P2570" s="94"/>
      <c r="Q2570" s="94"/>
    </row>
    <row r="2571" spans="1:17">
      <c r="A2571" s="66"/>
      <c r="B2571" s="66"/>
      <c r="C2571" s="66"/>
      <c r="D2571" s="66"/>
      <c r="E2571" s="65"/>
      <c r="F2571" s="66"/>
      <c r="G2571" s="66"/>
      <c r="H2571" s="66"/>
      <c r="I2571" s="66"/>
      <c r="J2571" s="66"/>
      <c r="K2571" s="66"/>
      <c r="L2571" s="66"/>
      <c r="M2571" s="66"/>
      <c r="N2571" s="94"/>
      <c r="O2571" s="94"/>
      <c r="P2571" s="94"/>
      <c r="Q2571" s="94"/>
    </row>
    <row r="2572" spans="1:17">
      <c r="A2572" s="66"/>
      <c r="B2572" s="66"/>
      <c r="C2572" s="66"/>
      <c r="D2572" s="66"/>
      <c r="E2572" s="65"/>
      <c r="F2572" s="66"/>
      <c r="G2572" s="66"/>
      <c r="H2572" s="66"/>
      <c r="I2572" s="66"/>
      <c r="J2572" s="66"/>
      <c r="K2572" s="66"/>
      <c r="L2572" s="66"/>
      <c r="M2572" s="66"/>
      <c r="N2572" s="94"/>
      <c r="O2572" s="94"/>
      <c r="P2572" s="94"/>
      <c r="Q2572" s="94"/>
    </row>
    <row r="2573" spans="1:17">
      <c r="A2573" s="66"/>
      <c r="B2573" s="66"/>
      <c r="C2573" s="66"/>
      <c r="D2573" s="66"/>
      <c r="E2573" s="65"/>
      <c r="F2573" s="66"/>
      <c r="G2573" s="66"/>
      <c r="H2573" s="66"/>
      <c r="I2573" s="66"/>
      <c r="J2573" s="66"/>
      <c r="K2573" s="66"/>
      <c r="L2573" s="66"/>
      <c r="M2573" s="66"/>
      <c r="N2573" s="94"/>
      <c r="O2573" s="94"/>
      <c r="P2573" s="94"/>
      <c r="Q2573" s="94"/>
    </row>
    <row r="2574" spans="1:17">
      <c r="A2574" s="66"/>
      <c r="B2574" s="66"/>
      <c r="C2574" s="66"/>
      <c r="D2574" s="66"/>
      <c r="E2574" s="65"/>
      <c r="F2574" s="66"/>
      <c r="G2574" s="66"/>
      <c r="H2574" s="66"/>
      <c r="I2574" s="66"/>
      <c r="J2574" s="66"/>
      <c r="K2574" s="66"/>
      <c r="L2574" s="66"/>
      <c r="M2574" s="66"/>
      <c r="N2574" s="94"/>
      <c r="O2574" s="94"/>
      <c r="P2574" s="94"/>
      <c r="Q2574" s="94"/>
    </row>
    <row r="2575" spans="1:17">
      <c r="A2575" s="66"/>
      <c r="B2575" s="66"/>
      <c r="C2575" s="66"/>
      <c r="D2575" s="66"/>
      <c r="E2575" s="65"/>
      <c r="F2575" s="66"/>
      <c r="G2575" s="66"/>
      <c r="H2575" s="66"/>
      <c r="I2575" s="66"/>
      <c r="J2575" s="66"/>
      <c r="K2575" s="66"/>
      <c r="L2575" s="66"/>
      <c r="M2575" s="66"/>
      <c r="N2575" s="94"/>
      <c r="O2575" s="94"/>
      <c r="P2575" s="94"/>
      <c r="Q2575" s="94"/>
    </row>
    <row r="2576" spans="1:17">
      <c r="A2576" s="66"/>
      <c r="B2576" s="66"/>
      <c r="C2576" s="66"/>
      <c r="D2576" s="66"/>
      <c r="E2576" s="65"/>
      <c r="F2576" s="66"/>
      <c r="G2576" s="66"/>
      <c r="H2576" s="66"/>
      <c r="I2576" s="66"/>
      <c r="J2576" s="66"/>
      <c r="K2576" s="66"/>
      <c r="L2576" s="66"/>
      <c r="M2576" s="66"/>
      <c r="N2576" s="94"/>
      <c r="O2576" s="94"/>
      <c r="P2576" s="94"/>
      <c r="Q2576" s="94"/>
    </row>
    <row r="2577" spans="1:17">
      <c r="A2577" s="66"/>
      <c r="B2577" s="66"/>
      <c r="C2577" s="66"/>
      <c r="D2577" s="66"/>
      <c r="E2577" s="65"/>
      <c r="F2577" s="66"/>
      <c r="G2577" s="66"/>
      <c r="H2577" s="66"/>
      <c r="I2577" s="66"/>
      <c r="J2577" s="66"/>
      <c r="K2577" s="66"/>
      <c r="L2577" s="66"/>
      <c r="M2577" s="66"/>
      <c r="N2577" s="94"/>
      <c r="O2577" s="94"/>
      <c r="P2577" s="94"/>
      <c r="Q2577" s="94"/>
    </row>
    <row r="2578" spans="1:17">
      <c r="A2578" s="66"/>
      <c r="B2578" s="66"/>
      <c r="C2578" s="66"/>
      <c r="D2578" s="66"/>
      <c r="E2578" s="65"/>
      <c r="F2578" s="66"/>
      <c r="G2578" s="66"/>
      <c r="H2578" s="66"/>
      <c r="I2578" s="66"/>
      <c r="J2578" s="66"/>
      <c r="K2578" s="66"/>
      <c r="L2578" s="66"/>
      <c r="M2578" s="66"/>
      <c r="N2578" s="94"/>
      <c r="O2578" s="94"/>
      <c r="P2578" s="94"/>
      <c r="Q2578" s="94"/>
    </row>
    <row r="2579" spans="1:17">
      <c r="A2579" s="66"/>
      <c r="B2579" s="66"/>
      <c r="C2579" s="66"/>
      <c r="D2579" s="66"/>
      <c r="E2579" s="65"/>
      <c r="F2579" s="66"/>
      <c r="G2579" s="66"/>
      <c r="H2579" s="66"/>
      <c r="I2579" s="66"/>
      <c r="J2579" s="66"/>
      <c r="K2579" s="66"/>
      <c r="L2579" s="66"/>
      <c r="M2579" s="66"/>
      <c r="N2579" s="94"/>
      <c r="O2579" s="94"/>
      <c r="P2579" s="94"/>
      <c r="Q2579" s="94"/>
    </row>
    <row r="2580" spans="1:17">
      <c r="A2580" s="66"/>
      <c r="B2580" s="66"/>
      <c r="C2580" s="66"/>
      <c r="D2580" s="66"/>
      <c r="E2580" s="65"/>
      <c r="F2580" s="66"/>
      <c r="G2580" s="66"/>
      <c r="H2580" s="66"/>
      <c r="I2580" s="66"/>
      <c r="J2580" s="66"/>
      <c r="K2580" s="66"/>
      <c r="L2580" s="66"/>
      <c r="M2580" s="66"/>
      <c r="N2580" s="94"/>
      <c r="O2580" s="94"/>
      <c r="P2580" s="94"/>
      <c r="Q2580" s="94"/>
    </row>
    <row r="2581" spans="1:17">
      <c r="A2581" s="66"/>
      <c r="B2581" s="66"/>
      <c r="C2581" s="66"/>
      <c r="D2581" s="66"/>
      <c r="E2581" s="65"/>
      <c r="F2581" s="66"/>
      <c r="G2581" s="66"/>
      <c r="H2581" s="66"/>
      <c r="I2581" s="66"/>
      <c r="J2581" s="66"/>
      <c r="K2581" s="66"/>
      <c r="L2581" s="66"/>
      <c r="M2581" s="66"/>
      <c r="N2581" s="94"/>
      <c r="O2581" s="94"/>
      <c r="P2581" s="94"/>
      <c r="Q2581" s="94"/>
    </row>
    <row r="2582" spans="1:17">
      <c r="A2582" s="66"/>
      <c r="B2582" s="66"/>
      <c r="C2582" s="66"/>
      <c r="D2582" s="66"/>
      <c r="E2582" s="65"/>
      <c r="F2582" s="66"/>
      <c r="G2582" s="66"/>
      <c r="H2582" s="66"/>
      <c r="I2582" s="66"/>
      <c r="J2582" s="66"/>
      <c r="K2582" s="66"/>
      <c r="L2582" s="66"/>
      <c r="M2582" s="66"/>
      <c r="N2582" s="94"/>
      <c r="O2582" s="94"/>
      <c r="P2582" s="94"/>
      <c r="Q2582" s="94"/>
    </row>
    <row r="2583" spans="1:17">
      <c r="A2583" s="66"/>
      <c r="B2583" s="66"/>
      <c r="C2583" s="66"/>
      <c r="D2583" s="66"/>
      <c r="E2583" s="65"/>
      <c r="F2583" s="66"/>
      <c r="G2583" s="66"/>
      <c r="H2583" s="66"/>
      <c r="I2583" s="66"/>
      <c r="J2583" s="66"/>
      <c r="K2583" s="66"/>
      <c r="L2583" s="66"/>
      <c r="M2583" s="66"/>
      <c r="N2583" s="94"/>
      <c r="O2583" s="94"/>
      <c r="P2583" s="94"/>
      <c r="Q2583" s="94"/>
    </row>
    <row r="2584" spans="1:17">
      <c r="A2584" s="66"/>
      <c r="B2584" s="66"/>
      <c r="C2584" s="66"/>
      <c r="D2584" s="66"/>
      <c r="E2584" s="65"/>
      <c r="F2584" s="66"/>
      <c r="G2584" s="66"/>
      <c r="H2584" s="66"/>
      <c r="I2584" s="66"/>
      <c r="J2584" s="66"/>
      <c r="K2584" s="66"/>
      <c r="L2584" s="66"/>
      <c r="M2584" s="66"/>
      <c r="N2584" s="94"/>
      <c r="O2584" s="94"/>
      <c r="P2584" s="94"/>
      <c r="Q2584" s="94"/>
    </row>
    <row r="2585" spans="1:17">
      <c r="A2585" s="66"/>
      <c r="B2585" s="66"/>
      <c r="C2585" s="66"/>
      <c r="D2585" s="66"/>
      <c r="E2585" s="65"/>
      <c r="F2585" s="66"/>
      <c r="G2585" s="66"/>
      <c r="H2585" s="66"/>
      <c r="I2585" s="66"/>
      <c r="J2585" s="66"/>
      <c r="K2585" s="66"/>
      <c r="L2585" s="66"/>
      <c r="M2585" s="66"/>
      <c r="N2585" s="94"/>
      <c r="O2585" s="94"/>
      <c r="P2585" s="94"/>
      <c r="Q2585" s="94"/>
    </row>
    <row r="2586" spans="1:17">
      <c r="A2586" s="66"/>
      <c r="B2586" s="66"/>
      <c r="C2586" s="66"/>
      <c r="D2586" s="66"/>
      <c r="E2586" s="65"/>
      <c r="F2586" s="66"/>
      <c r="G2586" s="66"/>
      <c r="H2586" s="66"/>
      <c r="I2586" s="66"/>
      <c r="J2586" s="66"/>
      <c r="K2586" s="66"/>
      <c r="L2586" s="66"/>
      <c r="M2586" s="66"/>
      <c r="N2586" s="94"/>
      <c r="O2586" s="94"/>
      <c r="P2586" s="94"/>
      <c r="Q2586" s="94"/>
    </row>
    <row r="2587" spans="1:17">
      <c r="A2587" s="66"/>
      <c r="B2587" s="66"/>
      <c r="C2587" s="66"/>
      <c r="D2587" s="66"/>
      <c r="E2587" s="65"/>
      <c r="F2587" s="66"/>
      <c r="G2587" s="66"/>
      <c r="H2587" s="66"/>
      <c r="I2587" s="66"/>
      <c r="J2587" s="66"/>
      <c r="K2587" s="66"/>
      <c r="L2587" s="66"/>
      <c r="M2587" s="66"/>
      <c r="N2587" s="94"/>
      <c r="O2587" s="94"/>
      <c r="P2587" s="94"/>
      <c r="Q2587" s="94"/>
    </row>
    <row r="2588" spans="1:17">
      <c r="A2588" s="66"/>
      <c r="B2588" s="66"/>
      <c r="C2588" s="66"/>
      <c r="D2588" s="66"/>
      <c r="E2588" s="65"/>
      <c r="F2588" s="66"/>
      <c r="G2588" s="66"/>
      <c r="H2588" s="66"/>
      <c r="I2588" s="66"/>
      <c r="J2588" s="66"/>
      <c r="K2588" s="66"/>
      <c r="L2588" s="66"/>
      <c r="M2588" s="66"/>
      <c r="N2588" s="94"/>
      <c r="O2588" s="94"/>
      <c r="P2588" s="94"/>
      <c r="Q2588" s="94"/>
    </row>
    <row r="2589" spans="1:17">
      <c r="A2589" s="66"/>
      <c r="B2589" s="66"/>
      <c r="C2589" s="66"/>
      <c r="D2589" s="66"/>
      <c r="E2589" s="65"/>
      <c r="F2589" s="66"/>
      <c r="G2589" s="66"/>
      <c r="H2589" s="66"/>
      <c r="I2589" s="66"/>
      <c r="J2589" s="66"/>
      <c r="K2589" s="66"/>
      <c r="L2589" s="66"/>
      <c r="M2589" s="66"/>
      <c r="N2589" s="94"/>
      <c r="O2589" s="94"/>
      <c r="P2589" s="94"/>
      <c r="Q2589" s="94"/>
    </row>
    <row r="2590" spans="1:17">
      <c r="A2590" s="66"/>
      <c r="B2590" s="66"/>
      <c r="C2590" s="66"/>
      <c r="D2590" s="66"/>
      <c r="E2590" s="65"/>
      <c r="F2590" s="66"/>
      <c r="G2590" s="66"/>
      <c r="H2590" s="66"/>
      <c r="I2590" s="66"/>
      <c r="J2590" s="66"/>
      <c r="K2590" s="66"/>
      <c r="L2590" s="66"/>
      <c r="M2590" s="66"/>
      <c r="N2590" s="94"/>
      <c r="O2590" s="94"/>
      <c r="P2590" s="94"/>
      <c r="Q2590" s="94"/>
    </row>
    <row r="2591" spans="1:17">
      <c r="A2591" s="66"/>
      <c r="B2591" s="66"/>
      <c r="C2591" s="66"/>
      <c r="D2591" s="66"/>
      <c r="E2591" s="65"/>
      <c r="F2591" s="66"/>
      <c r="G2591" s="66"/>
      <c r="H2591" s="66"/>
      <c r="I2591" s="66"/>
      <c r="J2591" s="66"/>
      <c r="K2591" s="66"/>
      <c r="L2591" s="66"/>
      <c r="M2591" s="66"/>
      <c r="N2591" s="94"/>
      <c r="O2591" s="94"/>
      <c r="P2591" s="94"/>
      <c r="Q2591" s="94"/>
    </row>
    <row r="2592" spans="1:17">
      <c r="A2592" s="66"/>
      <c r="B2592" s="66"/>
      <c r="C2592" s="66"/>
      <c r="D2592" s="66"/>
      <c r="E2592" s="65"/>
      <c r="F2592" s="66"/>
      <c r="G2592" s="66"/>
      <c r="H2592" s="66"/>
      <c r="I2592" s="66"/>
      <c r="J2592" s="66"/>
      <c r="K2592" s="66"/>
      <c r="L2592" s="66"/>
      <c r="M2592" s="66"/>
      <c r="N2592" s="94"/>
      <c r="O2592" s="94"/>
      <c r="P2592" s="94"/>
      <c r="Q2592" s="94"/>
    </row>
    <row r="2593" spans="1:17">
      <c r="A2593" s="66"/>
      <c r="B2593" s="66"/>
      <c r="C2593" s="66"/>
      <c r="D2593" s="66"/>
      <c r="E2593" s="65"/>
      <c r="F2593" s="66"/>
      <c r="G2593" s="66"/>
      <c r="H2593" s="66"/>
      <c r="I2593" s="66"/>
      <c r="J2593" s="66"/>
      <c r="K2593" s="66"/>
      <c r="L2593" s="66"/>
      <c r="M2593" s="66"/>
      <c r="N2593" s="94"/>
      <c r="O2593" s="94"/>
      <c r="P2593" s="94"/>
      <c r="Q2593" s="94"/>
    </row>
    <row r="2594" spans="1:17">
      <c r="A2594" s="66"/>
      <c r="B2594" s="66"/>
      <c r="C2594" s="66"/>
      <c r="D2594" s="66"/>
      <c r="E2594" s="65"/>
      <c r="F2594" s="66"/>
      <c r="G2594" s="66"/>
      <c r="H2594" s="66"/>
      <c r="I2594" s="66"/>
      <c r="J2594" s="66"/>
      <c r="K2594" s="66"/>
      <c r="L2594" s="66"/>
      <c r="M2594" s="66"/>
      <c r="N2594" s="94"/>
      <c r="O2594" s="94"/>
      <c r="P2594" s="94"/>
      <c r="Q2594" s="94"/>
    </row>
    <row r="2595" spans="1:17">
      <c r="A2595" s="66"/>
      <c r="B2595" s="66"/>
      <c r="C2595" s="66"/>
      <c r="D2595" s="66"/>
      <c r="E2595" s="65"/>
      <c r="F2595" s="66"/>
      <c r="G2595" s="66"/>
      <c r="H2595" s="66"/>
      <c r="I2595" s="66"/>
      <c r="J2595" s="66"/>
      <c r="K2595" s="66"/>
      <c r="L2595" s="66"/>
      <c r="M2595" s="66"/>
      <c r="N2595" s="94"/>
      <c r="O2595" s="94"/>
      <c r="P2595" s="94"/>
      <c r="Q2595" s="94"/>
    </row>
    <row r="2596" spans="1:17">
      <c r="A2596" s="66"/>
      <c r="B2596" s="66"/>
      <c r="C2596" s="66"/>
      <c r="D2596" s="66"/>
      <c r="E2596" s="65"/>
      <c r="F2596" s="66"/>
      <c r="G2596" s="66"/>
      <c r="H2596" s="66"/>
      <c r="I2596" s="66"/>
      <c r="J2596" s="66"/>
      <c r="K2596" s="66"/>
      <c r="L2596" s="66"/>
      <c r="M2596" s="66"/>
      <c r="N2596" s="94"/>
      <c r="O2596" s="94"/>
      <c r="P2596" s="94"/>
      <c r="Q2596" s="94"/>
    </row>
    <row r="2597" spans="1:17">
      <c r="A2597" s="66"/>
      <c r="B2597" s="66"/>
      <c r="C2597" s="66"/>
      <c r="D2597" s="66"/>
      <c r="E2597" s="65"/>
      <c r="F2597" s="66"/>
      <c r="G2597" s="66"/>
      <c r="H2597" s="66"/>
      <c r="I2597" s="66"/>
      <c r="J2597" s="66"/>
      <c r="K2597" s="66"/>
      <c r="L2597" s="66"/>
      <c r="M2597" s="66"/>
      <c r="N2597" s="94"/>
      <c r="O2597" s="94"/>
      <c r="P2597" s="94"/>
      <c r="Q2597" s="94"/>
    </row>
    <row r="2598" spans="1:17">
      <c r="A2598" s="66"/>
      <c r="B2598" s="66"/>
      <c r="C2598" s="66"/>
      <c r="D2598" s="66"/>
      <c r="E2598" s="65"/>
      <c r="F2598" s="66"/>
      <c r="G2598" s="66"/>
      <c r="H2598" s="66"/>
      <c r="I2598" s="66"/>
      <c r="J2598" s="66"/>
      <c r="K2598" s="66"/>
      <c r="L2598" s="66"/>
      <c r="M2598" s="66"/>
      <c r="N2598" s="94"/>
      <c r="O2598" s="94"/>
      <c r="P2598" s="94"/>
      <c r="Q2598" s="94"/>
    </row>
    <row r="2599" spans="1:17">
      <c r="A2599" s="66"/>
      <c r="B2599" s="66"/>
      <c r="C2599" s="66"/>
      <c r="D2599" s="66"/>
      <c r="E2599" s="65"/>
      <c r="F2599" s="66"/>
      <c r="G2599" s="66"/>
      <c r="H2599" s="66"/>
      <c r="I2599" s="66"/>
      <c r="J2599" s="66"/>
      <c r="K2599" s="66"/>
      <c r="L2599" s="66"/>
      <c r="M2599" s="66"/>
      <c r="N2599" s="94"/>
      <c r="O2599" s="94"/>
      <c r="P2599" s="94"/>
      <c r="Q2599" s="94"/>
    </row>
    <row r="2600" spans="1:17">
      <c r="A2600" s="66"/>
      <c r="B2600" s="66"/>
      <c r="C2600" s="66"/>
      <c r="D2600" s="66"/>
      <c r="E2600" s="65"/>
      <c r="F2600" s="66"/>
      <c r="G2600" s="66"/>
      <c r="H2600" s="66"/>
      <c r="I2600" s="66"/>
      <c r="J2600" s="66"/>
      <c r="K2600" s="66"/>
      <c r="L2600" s="66"/>
      <c r="M2600" s="66"/>
      <c r="N2600" s="94"/>
      <c r="O2600" s="94"/>
      <c r="P2600" s="94"/>
      <c r="Q2600" s="94"/>
    </row>
    <row r="2601" spans="1:17">
      <c r="A2601" s="66"/>
      <c r="B2601" s="66"/>
      <c r="C2601" s="66"/>
      <c r="D2601" s="66"/>
      <c r="E2601" s="65"/>
      <c r="F2601" s="66"/>
      <c r="G2601" s="66"/>
      <c r="H2601" s="66"/>
      <c r="I2601" s="66"/>
      <c r="J2601" s="66"/>
      <c r="K2601" s="66"/>
      <c r="L2601" s="66"/>
      <c r="M2601" s="66"/>
      <c r="N2601" s="94"/>
      <c r="O2601" s="94"/>
      <c r="P2601" s="94"/>
      <c r="Q2601" s="94"/>
    </row>
    <row r="2602" spans="1:17">
      <c r="A2602" s="66"/>
      <c r="B2602" s="66"/>
      <c r="C2602" s="66"/>
      <c r="D2602" s="66"/>
      <c r="E2602" s="65"/>
      <c r="F2602" s="66"/>
      <c r="G2602" s="66"/>
      <c r="H2602" s="66"/>
      <c r="I2602" s="66"/>
      <c r="J2602" s="66"/>
      <c r="K2602" s="66"/>
      <c r="L2602" s="66"/>
      <c r="M2602" s="66"/>
      <c r="N2602" s="94"/>
      <c r="O2602" s="94"/>
      <c r="P2602" s="94"/>
      <c r="Q2602" s="94"/>
    </row>
    <row r="2603" spans="1:17">
      <c r="A2603" s="66"/>
      <c r="B2603" s="66"/>
      <c r="C2603" s="66"/>
      <c r="D2603" s="66"/>
      <c r="E2603" s="65"/>
      <c r="F2603" s="66"/>
      <c r="G2603" s="66"/>
      <c r="H2603" s="66"/>
      <c r="I2603" s="66"/>
      <c r="J2603" s="66"/>
      <c r="K2603" s="66"/>
      <c r="L2603" s="66"/>
      <c r="M2603" s="66"/>
      <c r="N2603" s="94"/>
      <c r="O2603" s="94"/>
      <c r="P2603" s="94"/>
      <c r="Q2603" s="94"/>
    </row>
    <row r="2604" spans="1:17">
      <c r="A2604" s="66"/>
      <c r="B2604" s="66"/>
      <c r="C2604" s="66"/>
      <c r="D2604" s="66"/>
      <c r="E2604" s="65"/>
      <c r="F2604" s="66"/>
      <c r="G2604" s="66"/>
      <c r="H2604" s="66"/>
      <c r="I2604" s="66"/>
      <c r="J2604" s="66"/>
      <c r="K2604" s="66"/>
      <c r="L2604" s="66"/>
      <c r="M2604" s="66"/>
      <c r="N2604" s="94"/>
      <c r="O2604" s="94"/>
      <c r="P2604" s="94"/>
      <c r="Q2604" s="94"/>
    </row>
    <row r="2605" spans="1:17">
      <c r="A2605" s="66"/>
      <c r="B2605" s="66"/>
      <c r="C2605" s="66"/>
      <c r="D2605" s="66"/>
      <c r="E2605" s="65"/>
      <c r="F2605" s="66"/>
      <c r="G2605" s="66"/>
      <c r="H2605" s="66"/>
      <c r="I2605" s="66"/>
      <c r="J2605" s="66"/>
      <c r="K2605" s="66"/>
      <c r="L2605" s="66"/>
      <c r="M2605" s="66"/>
      <c r="N2605" s="94"/>
      <c r="O2605" s="94"/>
      <c r="P2605" s="94"/>
      <c r="Q2605" s="94"/>
    </row>
    <row r="2606" spans="1:17">
      <c r="A2606" s="66"/>
      <c r="B2606" s="66"/>
      <c r="C2606" s="66"/>
      <c r="D2606" s="66"/>
      <c r="E2606" s="65"/>
      <c r="F2606" s="66"/>
      <c r="G2606" s="66"/>
      <c r="H2606" s="66"/>
      <c r="I2606" s="66"/>
      <c r="J2606" s="66"/>
      <c r="K2606" s="66"/>
      <c r="L2606" s="66"/>
      <c r="M2606" s="66"/>
      <c r="N2606" s="94"/>
      <c r="O2606" s="94"/>
      <c r="P2606" s="94"/>
      <c r="Q2606" s="94"/>
    </row>
    <row r="2607" spans="1:17">
      <c r="A2607" s="66"/>
      <c r="B2607" s="66"/>
      <c r="C2607" s="66"/>
      <c r="D2607" s="66"/>
      <c r="E2607" s="65"/>
      <c r="F2607" s="66"/>
      <c r="G2607" s="66"/>
      <c r="H2607" s="66"/>
      <c r="I2607" s="66"/>
      <c r="J2607" s="66"/>
      <c r="K2607" s="66"/>
      <c r="L2607" s="66"/>
      <c r="M2607" s="66"/>
      <c r="N2607" s="94"/>
      <c r="O2607" s="94"/>
      <c r="P2607" s="94"/>
      <c r="Q2607" s="94"/>
    </row>
    <row r="2608" spans="1:17">
      <c r="A2608" s="66"/>
      <c r="B2608" s="66"/>
      <c r="C2608" s="66"/>
      <c r="D2608" s="66"/>
      <c r="E2608" s="65"/>
      <c r="F2608" s="66"/>
      <c r="G2608" s="66"/>
      <c r="H2608" s="66"/>
      <c r="I2608" s="66"/>
      <c r="J2608" s="66"/>
      <c r="K2608" s="66"/>
      <c r="L2608" s="66"/>
      <c r="M2608" s="66"/>
      <c r="N2608" s="94"/>
      <c r="O2608" s="94"/>
      <c r="P2608" s="94"/>
      <c r="Q2608" s="94"/>
    </row>
    <row r="2609" spans="1:17">
      <c r="A2609" s="66"/>
      <c r="B2609" s="66"/>
      <c r="C2609" s="66"/>
      <c r="D2609" s="66"/>
      <c r="E2609" s="65"/>
      <c r="F2609" s="66"/>
      <c r="G2609" s="66"/>
      <c r="H2609" s="66"/>
      <c r="I2609" s="66"/>
      <c r="J2609" s="66"/>
      <c r="K2609" s="66"/>
      <c r="L2609" s="66"/>
      <c r="M2609" s="66"/>
      <c r="N2609" s="94"/>
      <c r="O2609" s="94"/>
      <c r="P2609" s="94"/>
      <c r="Q2609" s="94"/>
    </row>
    <row r="2610" spans="1:17">
      <c r="A2610" s="66"/>
      <c r="B2610" s="66"/>
      <c r="C2610" s="66"/>
      <c r="D2610" s="66"/>
      <c r="E2610" s="65"/>
      <c r="F2610" s="66"/>
      <c r="G2610" s="66"/>
      <c r="H2610" s="66"/>
      <c r="I2610" s="66"/>
      <c r="J2610" s="66"/>
      <c r="K2610" s="66"/>
      <c r="L2610" s="66"/>
      <c r="M2610" s="66"/>
      <c r="N2610" s="94"/>
      <c r="O2610" s="94"/>
      <c r="P2610" s="94"/>
      <c r="Q2610" s="94"/>
    </row>
    <row r="2611" spans="1:17">
      <c r="A2611" s="66"/>
      <c r="B2611" s="66"/>
      <c r="C2611" s="66"/>
      <c r="D2611" s="66"/>
      <c r="E2611" s="65"/>
      <c r="F2611" s="66"/>
      <c r="G2611" s="66"/>
      <c r="H2611" s="66"/>
      <c r="I2611" s="66"/>
      <c r="J2611" s="66"/>
      <c r="K2611" s="66"/>
      <c r="L2611" s="66"/>
      <c r="M2611" s="66"/>
      <c r="N2611" s="94"/>
      <c r="O2611" s="94"/>
      <c r="P2611" s="94"/>
      <c r="Q2611" s="94"/>
    </row>
    <row r="2612" spans="1:17">
      <c r="A2612" s="66"/>
      <c r="B2612" s="66"/>
      <c r="C2612" s="66"/>
      <c r="D2612" s="66"/>
      <c r="E2612" s="65"/>
      <c r="F2612" s="66"/>
      <c r="G2612" s="66"/>
      <c r="H2612" s="66"/>
      <c r="I2612" s="66"/>
      <c r="J2612" s="66"/>
      <c r="K2612" s="66"/>
      <c r="L2612" s="66"/>
      <c r="M2612" s="66"/>
      <c r="N2612" s="94"/>
      <c r="O2612" s="94"/>
      <c r="P2612" s="94"/>
      <c r="Q2612" s="94"/>
    </row>
    <row r="2613" spans="1:17">
      <c r="A2613" s="66"/>
      <c r="B2613" s="66"/>
      <c r="C2613" s="66"/>
      <c r="D2613" s="66"/>
      <c r="E2613" s="65"/>
      <c r="F2613" s="66"/>
      <c r="G2613" s="66"/>
      <c r="H2613" s="66"/>
      <c r="I2613" s="66"/>
      <c r="J2613" s="66"/>
      <c r="K2613" s="66"/>
      <c r="L2613" s="66"/>
      <c r="M2613" s="66"/>
      <c r="N2613" s="94"/>
      <c r="O2613" s="94"/>
      <c r="P2613" s="94"/>
      <c r="Q2613" s="94"/>
    </row>
    <row r="2614" spans="1:17">
      <c r="A2614" s="66"/>
      <c r="B2614" s="66"/>
      <c r="C2614" s="66"/>
      <c r="D2614" s="66"/>
      <c r="E2614" s="65"/>
      <c r="F2614" s="66"/>
      <c r="G2614" s="66"/>
      <c r="H2614" s="66"/>
      <c r="I2614" s="66"/>
      <c r="J2614" s="66"/>
      <c r="K2614" s="66"/>
      <c r="L2614" s="66"/>
      <c r="M2614" s="66"/>
      <c r="N2614" s="94"/>
      <c r="O2614" s="94"/>
      <c r="P2614" s="94"/>
      <c r="Q2614" s="94"/>
    </row>
    <row r="2615" spans="1:17">
      <c r="A2615" s="66"/>
      <c r="B2615" s="66"/>
      <c r="C2615" s="66"/>
      <c r="D2615" s="66"/>
      <c r="E2615" s="65"/>
      <c r="F2615" s="66"/>
      <c r="G2615" s="66"/>
      <c r="H2615" s="66"/>
      <c r="I2615" s="66"/>
      <c r="J2615" s="66"/>
      <c r="K2615" s="66"/>
      <c r="L2615" s="66"/>
      <c r="M2615" s="66"/>
      <c r="N2615" s="94"/>
      <c r="O2615" s="94"/>
      <c r="P2615" s="94"/>
      <c r="Q2615" s="94"/>
    </row>
    <row r="2616" spans="1:17">
      <c r="A2616" s="66"/>
      <c r="B2616" s="66"/>
      <c r="C2616" s="66"/>
      <c r="D2616" s="66"/>
      <c r="E2616" s="65"/>
      <c r="F2616" s="66"/>
      <c r="G2616" s="66"/>
      <c r="H2616" s="66"/>
      <c r="I2616" s="66"/>
      <c r="J2616" s="66"/>
      <c r="K2616" s="66"/>
      <c r="L2616" s="66"/>
      <c r="M2616" s="66"/>
      <c r="N2616" s="94"/>
      <c r="O2616" s="94"/>
      <c r="P2616" s="94"/>
      <c r="Q2616" s="94"/>
    </row>
    <row r="2617" spans="1:17">
      <c r="A2617" s="66"/>
      <c r="B2617" s="66"/>
      <c r="C2617" s="66"/>
      <c r="D2617" s="66"/>
      <c r="E2617" s="65"/>
      <c r="F2617" s="66"/>
      <c r="G2617" s="66"/>
      <c r="H2617" s="66"/>
      <c r="I2617" s="66"/>
      <c r="J2617" s="66"/>
      <c r="K2617" s="66"/>
      <c r="L2617" s="66"/>
      <c r="M2617" s="66"/>
      <c r="N2617" s="94"/>
      <c r="O2617" s="94"/>
      <c r="P2617" s="94"/>
      <c r="Q2617" s="94"/>
    </row>
    <row r="2618" spans="1:17">
      <c r="A2618" s="66"/>
      <c r="B2618" s="66"/>
      <c r="C2618" s="66"/>
      <c r="D2618" s="66"/>
      <c r="E2618" s="65"/>
      <c r="F2618" s="66"/>
      <c r="G2618" s="66"/>
      <c r="H2618" s="66"/>
      <c r="I2618" s="66"/>
      <c r="J2618" s="66"/>
      <c r="K2618" s="66"/>
      <c r="L2618" s="66"/>
      <c r="M2618" s="66"/>
      <c r="N2618" s="94"/>
      <c r="O2618" s="94"/>
      <c r="P2618" s="94"/>
      <c r="Q2618" s="94"/>
    </row>
    <row r="2619" spans="1:17">
      <c r="A2619" s="66"/>
      <c r="B2619" s="66"/>
      <c r="C2619" s="66"/>
      <c r="D2619" s="66"/>
      <c r="E2619" s="65"/>
      <c r="F2619" s="66"/>
      <c r="G2619" s="66"/>
      <c r="H2619" s="66"/>
      <c r="I2619" s="66"/>
      <c r="J2619" s="66"/>
      <c r="K2619" s="66"/>
      <c r="L2619" s="66"/>
      <c r="M2619" s="66"/>
      <c r="N2619" s="94"/>
      <c r="O2619" s="94"/>
      <c r="P2619" s="94"/>
      <c r="Q2619" s="94"/>
    </row>
    <row r="2620" spans="1:17">
      <c r="A2620" s="66"/>
      <c r="B2620" s="66"/>
      <c r="C2620" s="66"/>
      <c r="D2620" s="66"/>
      <c r="E2620" s="65"/>
      <c r="F2620" s="66"/>
      <c r="G2620" s="66"/>
      <c r="H2620" s="66"/>
      <c r="I2620" s="66"/>
      <c r="J2620" s="66"/>
      <c r="K2620" s="66"/>
      <c r="L2620" s="66"/>
      <c r="M2620" s="66"/>
      <c r="N2620" s="94"/>
      <c r="O2620" s="94"/>
      <c r="P2620" s="94"/>
      <c r="Q2620" s="94"/>
    </row>
    <row r="2621" spans="1:17">
      <c r="A2621" s="66"/>
      <c r="B2621" s="66"/>
      <c r="C2621" s="66"/>
      <c r="D2621" s="66"/>
      <c r="E2621" s="65"/>
      <c r="F2621" s="66"/>
      <c r="G2621" s="66"/>
      <c r="H2621" s="66"/>
      <c r="I2621" s="66"/>
      <c r="J2621" s="66"/>
      <c r="K2621" s="66"/>
      <c r="L2621" s="66"/>
      <c r="M2621" s="66"/>
      <c r="N2621" s="94"/>
      <c r="O2621" s="94"/>
      <c r="P2621" s="94"/>
      <c r="Q2621" s="94"/>
    </row>
    <row r="2622" spans="1:17">
      <c r="A2622" s="66"/>
      <c r="B2622" s="66"/>
      <c r="C2622" s="66"/>
      <c r="D2622" s="66"/>
      <c r="E2622" s="65"/>
      <c r="F2622" s="66"/>
      <c r="G2622" s="66"/>
      <c r="H2622" s="66"/>
      <c r="I2622" s="66"/>
      <c r="J2622" s="66"/>
      <c r="K2622" s="66"/>
      <c r="L2622" s="66"/>
      <c r="M2622" s="66"/>
      <c r="N2622" s="94"/>
      <c r="O2622" s="94"/>
      <c r="P2622" s="94"/>
      <c r="Q2622" s="94"/>
    </row>
    <row r="2623" spans="1:17">
      <c r="A2623" s="66"/>
      <c r="B2623" s="66"/>
      <c r="C2623" s="66"/>
      <c r="D2623" s="66"/>
      <c r="E2623" s="65"/>
      <c r="F2623" s="66"/>
      <c r="G2623" s="66"/>
      <c r="H2623" s="66"/>
      <c r="I2623" s="66"/>
      <c r="J2623" s="66"/>
      <c r="K2623" s="66"/>
      <c r="L2623" s="66"/>
      <c r="M2623" s="66"/>
      <c r="N2623" s="94"/>
      <c r="O2623" s="94"/>
      <c r="P2623" s="94"/>
      <c r="Q2623" s="94"/>
    </row>
    <row r="2624" spans="1:17">
      <c r="A2624" s="66"/>
      <c r="B2624" s="66"/>
      <c r="C2624" s="66"/>
      <c r="D2624" s="66"/>
      <c r="E2624" s="65"/>
      <c r="F2624" s="66"/>
      <c r="G2624" s="66"/>
      <c r="H2624" s="66"/>
      <c r="I2624" s="66"/>
      <c r="J2624" s="66"/>
      <c r="K2624" s="66"/>
      <c r="L2624" s="66"/>
      <c r="M2624" s="66"/>
      <c r="N2624" s="94"/>
      <c r="O2624" s="94"/>
      <c r="P2624" s="94"/>
      <c r="Q2624" s="94"/>
    </row>
    <row r="2625" spans="1:17">
      <c r="A2625" s="66"/>
      <c r="B2625" s="66"/>
      <c r="C2625" s="66"/>
      <c r="D2625" s="66"/>
      <c r="E2625" s="65"/>
      <c r="F2625" s="66"/>
      <c r="G2625" s="66"/>
      <c r="H2625" s="66"/>
      <c r="I2625" s="66"/>
      <c r="J2625" s="66"/>
      <c r="K2625" s="66"/>
      <c r="L2625" s="66"/>
      <c r="M2625" s="66"/>
      <c r="N2625" s="94"/>
      <c r="O2625" s="94"/>
      <c r="P2625" s="94"/>
      <c r="Q2625" s="94"/>
    </row>
    <row r="2626" spans="1:17">
      <c r="A2626" s="66"/>
      <c r="B2626" s="66"/>
      <c r="C2626" s="66"/>
      <c r="D2626" s="66"/>
      <c r="E2626" s="65"/>
      <c r="F2626" s="66"/>
      <c r="G2626" s="66"/>
      <c r="H2626" s="66"/>
      <c r="I2626" s="66"/>
      <c r="J2626" s="66"/>
      <c r="K2626" s="66"/>
      <c r="L2626" s="66"/>
      <c r="M2626" s="66"/>
      <c r="N2626" s="94"/>
      <c r="O2626" s="94"/>
      <c r="P2626" s="94"/>
      <c r="Q2626" s="94"/>
    </row>
    <row r="2627" spans="1:17">
      <c r="A2627" s="66"/>
      <c r="B2627" s="66"/>
      <c r="C2627" s="66"/>
      <c r="D2627" s="66"/>
      <c r="E2627" s="65"/>
      <c r="F2627" s="66"/>
      <c r="G2627" s="66"/>
      <c r="H2627" s="66"/>
      <c r="I2627" s="66"/>
      <c r="J2627" s="66"/>
      <c r="K2627" s="66"/>
      <c r="L2627" s="66"/>
      <c r="M2627" s="66"/>
      <c r="N2627" s="94"/>
      <c r="O2627" s="94"/>
      <c r="P2627" s="94"/>
      <c r="Q2627" s="94"/>
    </row>
    <row r="2628" spans="1:17">
      <c r="A2628" s="66"/>
      <c r="B2628" s="66"/>
      <c r="C2628" s="66"/>
      <c r="D2628" s="66"/>
      <c r="E2628" s="65"/>
      <c r="F2628" s="66"/>
      <c r="G2628" s="66"/>
      <c r="H2628" s="66"/>
      <c r="I2628" s="66"/>
      <c r="J2628" s="66"/>
      <c r="K2628" s="66"/>
      <c r="L2628" s="66"/>
      <c r="M2628" s="66"/>
      <c r="N2628" s="94"/>
      <c r="O2628" s="94"/>
      <c r="P2628" s="94"/>
      <c r="Q2628" s="94"/>
    </row>
    <row r="2629" spans="1:17">
      <c r="A2629" s="66"/>
      <c r="B2629" s="66"/>
      <c r="C2629" s="66"/>
      <c r="D2629" s="66"/>
      <c r="E2629" s="65"/>
      <c r="F2629" s="66"/>
      <c r="G2629" s="66"/>
      <c r="H2629" s="66"/>
      <c r="I2629" s="66"/>
      <c r="J2629" s="66"/>
      <c r="K2629" s="66"/>
      <c r="L2629" s="66"/>
      <c r="M2629" s="66"/>
      <c r="N2629" s="94"/>
      <c r="O2629" s="94"/>
      <c r="P2629" s="94"/>
      <c r="Q2629" s="94"/>
    </row>
    <row r="2630" spans="1:17">
      <c r="A2630" s="66"/>
      <c r="B2630" s="66"/>
      <c r="C2630" s="66"/>
      <c r="D2630" s="66"/>
      <c r="E2630" s="65"/>
      <c r="F2630" s="66"/>
      <c r="G2630" s="66"/>
      <c r="H2630" s="66"/>
      <c r="I2630" s="66"/>
      <c r="J2630" s="66"/>
      <c r="K2630" s="66"/>
      <c r="L2630" s="66"/>
      <c r="M2630" s="66"/>
      <c r="N2630" s="94"/>
      <c r="O2630" s="94"/>
      <c r="P2630" s="94"/>
      <c r="Q2630" s="94"/>
    </row>
    <row r="2631" spans="1:17">
      <c r="A2631" s="66"/>
      <c r="B2631" s="66"/>
      <c r="C2631" s="66"/>
      <c r="D2631" s="66"/>
      <c r="E2631" s="65"/>
      <c r="F2631" s="66"/>
      <c r="G2631" s="66"/>
      <c r="H2631" s="66"/>
      <c r="I2631" s="66"/>
      <c r="J2631" s="66"/>
      <c r="K2631" s="66"/>
      <c r="L2631" s="66"/>
      <c r="M2631" s="66"/>
      <c r="N2631" s="94"/>
      <c r="O2631" s="94"/>
      <c r="P2631" s="94"/>
      <c r="Q2631" s="94"/>
    </row>
    <row r="2632" spans="1:17">
      <c r="A2632" s="66"/>
      <c r="B2632" s="66"/>
      <c r="C2632" s="66"/>
      <c r="D2632" s="66"/>
      <c r="E2632" s="65"/>
      <c r="F2632" s="66"/>
      <c r="G2632" s="66"/>
      <c r="H2632" s="66"/>
      <c r="I2632" s="66"/>
      <c r="J2632" s="66"/>
      <c r="K2632" s="66"/>
      <c r="L2632" s="66"/>
      <c r="M2632" s="66"/>
      <c r="N2632" s="94"/>
      <c r="O2632" s="94"/>
      <c r="P2632" s="94"/>
      <c r="Q2632" s="94"/>
    </row>
    <row r="2633" spans="1:17">
      <c r="A2633" s="66"/>
      <c r="B2633" s="66"/>
      <c r="C2633" s="66"/>
      <c r="D2633" s="66"/>
      <c r="E2633" s="65"/>
      <c r="F2633" s="66"/>
      <c r="G2633" s="66"/>
      <c r="H2633" s="66"/>
      <c r="I2633" s="66"/>
      <c r="J2633" s="66"/>
      <c r="K2633" s="66"/>
      <c r="L2633" s="66"/>
      <c r="M2633" s="66"/>
      <c r="N2633" s="94"/>
      <c r="O2633" s="94"/>
      <c r="P2633" s="94"/>
      <c r="Q2633" s="94"/>
    </row>
    <row r="2634" spans="1:17">
      <c r="A2634" s="66"/>
      <c r="B2634" s="66"/>
      <c r="C2634" s="66"/>
      <c r="D2634" s="66"/>
      <c r="E2634" s="65"/>
      <c r="F2634" s="66"/>
      <c r="G2634" s="66"/>
      <c r="H2634" s="66"/>
      <c r="I2634" s="66"/>
      <c r="J2634" s="66"/>
      <c r="K2634" s="66"/>
      <c r="L2634" s="66"/>
      <c r="M2634" s="66"/>
      <c r="N2634" s="94"/>
      <c r="O2634" s="94"/>
      <c r="P2634" s="94"/>
      <c r="Q2634" s="94"/>
    </row>
    <row r="2635" spans="1:17">
      <c r="A2635" s="66"/>
      <c r="B2635" s="66"/>
      <c r="C2635" s="66"/>
      <c r="D2635" s="66"/>
      <c r="E2635" s="65"/>
      <c r="F2635" s="66"/>
      <c r="G2635" s="66"/>
      <c r="H2635" s="66"/>
      <c r="I2635" s="66"/>
      <c r="J2635" s="66"/>
      <c r="K2635" s="66"/>
      <c r="L2635" s="66"/>
      <c r="M2635" s="66"/>
      <c r="N2635" s="94"/>
      <c r="O2635" s="94"/>
      <c r="P2635" s="94"/>
      <c r="Q2635" s="94"/>
    </row>
    <row r="2636" spans="1:17">
      <c r="A2636" s="66"/>
      <c r="B2636" s="66"/>
      <c r="C2636" s="66"/>
      <c r="D2636" s="66"/>
      <c r="E2636" s="65"/>
      <c r="F2636" s="66"/>
      <c r="G2636" s="66"/>
      <c r="H2636" s="66"/>
      <c r="I2636" s="66"/>
      <c r="J2636" s="66"/>
      <c r="K2636" s="66"/>
      <c r="L2636" s="66"/>
      <c r="M2636" s="66"/>
      <c r="N2636" s="94"/>
      <c r="O2636" s="94"/>
      <c r="P2636" s="94"/>
      <c r="Q2636" s="94"/>
    </row>
    <row r="2637" spans="1:17">
      <c r="A2637" s="66"/>
      <c r="B2637" s="66"/>
      <c r="C2637" s="66"/>
      <c r="D2637" s="66"/>
      <c r="E2637" s="65"/>
      <c r="F2637" s="66"/>
      <c r="G2637" s="66"/>
      <c r="H2637" s="66"/>
      <c r="I2637" s="66"/>
      <c r="J2637" s="66"/>
      <c r="K2637" s="66"/>
      <c r="L2637" s="66"/>
      <c r="M2637" s="66"/>
      <c r="N2637" s="94"/>
      <c r="O2637" s="94"/>
      <c r="P2637" s="94"/>
      <c r="Q2637" s="94"/>
    </row>
    <row r="2638" spans="1:17">
      <c r="A2638" s="66"/>
      <c r="B2638" s="66"/>
      <c r="C2638" s="66"/>
      <c r="D2638" s="66"/>
      <c r="E2638" s="65"/>
      <c r="F2638" s="66"/>
      <c r="G2638" s="66"/>
      <c r="H2638" s="66"/>
      <c r="I2638" s="66"/>
      <c r="J2638" s="66"/>
      <c r="K2638" s="66"/>
      <c r="L2638" s="66"/>
      <c r="M2638" s="66"/>
      <c r="N2638" s="94"/>
      <c r="O2638" s="94"/>
      <c r="P2638" s="94"/>
      <c r="Q2638" s="94"/>
    </row>
    <row r="2639" spans="1:17">
      <c r="A2639" s="66"/>
      <c r="B2639" s="66"/>
      <c r="C2639" s="66"/>
      <c r="D2639" s="66"/>
      <c r="E2639" s="65"/>
      <c r="F2639" s="66"/>
      <c r="G2639" s="66"/>
      <c r="H2639" s="66"/>
      <c r="I2639" s="66"/>
      <c r="J2639" s="66"/>
      <c r="K2639" s="66"/>
      <c r="L2639" s="66"/>
      <c r="M2639" s="66"/>
      <c r="N2639" s="94"/>
      <c r="O2639" s="94"/>
      <c r="P2639" s="94"/>
      <c r="Q2639" s="94"/>
    </row>
    <row r="2640" spans="1:17">
      <c r="A2640" s="66"/>
      <c r="B2640" s="66"/>
      <c r="C2640" s="66"/>
      <c r="D2640" s="66"/>
      <c r="E2640" s="65"/>
      <c r="F2640" s="66"/>
      <c r="G2640" s="66"/>
      <c r="H2640" s="66"/>
      <c r="I2640" s="66"/>
      <c r="J2640" s="66"/>
      <c r="K2640" s="66"/>
      <c r="L2640" s="66"/>
      <c r="M2640" s="66"/>
      <c r="N2640" s="94"/>
      <c r="O2640" s="94"/>
      <c r="P2640" s="94"/>
      <c r="Q2640" s="94"/>
    </row>
    <row r="2641" spans="1:17">
      <c r="A2641" s="66"/>
      <c r="B2641" s="66"/>
      <c r="C2641" s="66"/>
      <c r="D2641" s="66"/>
      <c r="E2641" s="65"/>
      <c r="F2641" s="66"/>
      <c r="G2641" s="66"/>
      <c r="H2641" s="66"/>
      <c r="I2641" s="66"/>
      <c r="J2641" s="66"/>
      <c r="K2641" s="66"/>
      <c r="L2641" s="66"/>
      <c r="M2641" s="66"/>
      <c r="N2641" s="94"/>
      <c r="O2641" s="94"/>
      <c r="P2641" s="94"/>
      <c r="Q2641" s="94"/>
    </row>
    <row r="2642" spans="1:17">
      <c r="A2642" s="66"/>
      <c r="B2642" s="66"/>
      <c r="C2642" s="66"/>
      <c r="D2642" s="66"/>
      <c r="E2642" s="65"/>
      <c r="F2642" s="66"/>
      <c r="G2642" s="66"/>
      <c r="H2642" s="66"/>
      <c r="I2642" s="66"/>
      <c r="J2642" s="66"/>
      <c r="K2642" s="66"/>
      <c r="L2642" s="66"/>
      <c r="M2642" s="66"/>
      <c r="N2642" s="94"/>
      <c r="O2642" s="94"/>
      <c r="P2642" s="94"/>
      <c r="Q2642" s="94"/>
    </row>
    <row r="2643" spans="1:17">
      <c r="A2643" s="66"/>
      <c r="B2643" s="66"/>
      <c r="C2643" s="66"/>
      <c r="D2643" s="66"/>
      <c r="E2643" s="65"/>
      <c r="F2643" s="66"/>
      <c r="G2643" s="66"/>
      <c r="H2643" s="66"/>
      <c r="I2643" s="66"/>
      <c r="J2643" s="66"/>
      <c r="K2643" s="66"/>
      <c r="L2643" s="66"/>
      <c r="M2643" s="66"/>
      <c r="N2643" s="94"/>
      <c r="O2643" s="94"/>
      <c r="P2643" s="94"/>
      <c r="Q2643" s="94"/>
    </row>
    <row r="2644" spans="1:17">
      <c r="A2644" s="66"/>
      <c r="B2644" s="66"/>
      <c r="C2644" s="66"/>
      <c r="D2644" s="66"/>
      <c r="E2644" s="65"/>
      <c r="F2644" s="66"/>
      <c r="G2644" s="66"/>
      <c r="H2644" s="66"/>
      <c r="I2644" s="66"/>
      <c r="J2644" s="66"/>
      <c r="K2644" s="66"/>
      <c r="L2644" s="66"/>
      <c r="M2644" s="66"/>
      <c r="N2644" s="94"/>
      <c r="O2644" s="94"/>
      <c r="P2644" s="94"/>
      <c r="Q2644" s="94"/>
    </row>
    <row r="2645" spans="1:17">
      <c r="A2645" s="66"/>
      <c r="B2645" s="66"/>
      <c r="C2645" s="66"/>
      <c r="D2645" s="66"/>
      <c r="E2645" s="65"/>
      <c r="F2645" s="66"/>
      <c r="G2645" s="66"/>
      <c r="H2645" s="66"/>
      <c r="I2645" s="66"/>
      <c r="J2645" s="66"/>
      <c r="K2645" s="66"/>
      <c r="L2645" s="66"/>
      <c r="M2645" s="66"/>
      <c r="N2645" s="94"/>
      <c r="O2645" s="94"/>
      <c r="P2645" s="94"/>
      <c r="Q2645" s="94"/>
    </row>
    <row r="2646" spans="1:17">
      <c r="A2646" s="66"/>
      <c r="B2646" s="66"/>
      <c r="C2646" s="66"/>
      <c r="D2646" s="66"/>
      <c r="E2646" s="65"/>
      <c r="F2646" s="66"/>
      <c r="G2646" s="66"/>
      <c r="H2646" s="66"/>
      <c r="I2646" s="66"/>
      <c r="J2646" s="66"/>
      <c r="K2646" s="66"/>
      <c r="L2646" s="66"/>
      <c r="M2646" s="66"/>
      <c r="N2646" s="94"/>
      <c r="O2646" s="94"/>
      <c r="P2646" s="94"/>
      <c r="Q2646" s="94"/>
    </row>
    <row r="2647" spans="1:17">
      <c r="A2647" s="66"/>
      <c r="B2647" s="66"/>
      <c r="C2647" s="66"/>
      <c r="D2647" s="66"/>
      <c r="E2647" s="65"/>
      <c r="F2647" s="66"/>
      <c r="G2647" s="66"/>
      <c r="H2647" s="66"/>
      <c r="I2647" s="66"/>
      <c r="J2647" s="66"/>
      <c r="K2647" s="66"/>
      <c r="L2647" s="66"/>
      <c r="M2647" s="66"/>
      <c r="N2647" s="94"/>
      <c r="O2647" s="94"/>
      <c r="P2647" s="94"/>
      <c r="Q2647" s="94"/>
    </row>
    <row r="2648" spans="1:17">
      <c r="A2648" s="66"/>
      <c r="B2648" s="66"/>
      <c r="C2648" s="66"/>
      <c r="D2648" s="66"/>
      <c r="E2648" s="65"/>
      <c r="F2648" s="66"/>
      <c r="G2648" s="66"/>
      <c r="H2648" s="66"/>
      <c r="I2648" s="66"/>
      <c r="J2648" s="66"/>
      <c r="K2648" s="66"/>
      <c r="L2648" s="66"/>
      <c r="M2648" s="66"/>
      <c r="N2648" s="94"/>
      <c r="O2648" s="94"/>
      <c r="P2648" s="94"/>
      <c r="Q2648" s="94"/>
    </row>
    <row r="2649" spans="1:17">
      <c r="A2649" s="66"/>
      <c r="B2649" s="66"/>
      <c r="C2649" s="66"/>
      <c r="D2649" s="66"/>
      <c r="E2649" s="65"/>
      <c r="F2649" s="66"/>
      <c r="G2649" s="66"/>
      <c r="H2649" s="66"/>
      <c r="I2649" s="66"/>
      <c r="J2649" s="66"/>
      <c r="K2649" s="66"/>
      <c r="L2649" s="66"/>
      <c r="M2649" s="66"/>
      <c r="N2649" s="94"/>
      <c r="O2649" s="94"/>
      <c r="P2649" s="94"/>
      <c r="Q2649" s="94"/>
    </row>
    <row r="2650" spans="1:17">
      <c r="A2650" s="66"/>
      <c r="B2650" s="66"/>
      <c r="C2650" s="66"/>
      <c r="D2650" s="66"/>
      <c r="E2650" s="65"/>
      <c r="F2650" s="66"/>
      <c r="G2650" s="66"/>
      <c r="H2650" s="66"/>
      <c r="I2650" s="66"/>
      <c r="J2650" s="66"/>
      <c r="K2650" s="66"/>
      <c r="L2650" s="66"/>
      <c r="M2650" s="66"/>
      <c r="N2650" s="94"/>
      <c r="O2650" s="94"/>
      <c r="P2650" s="94"/>
      <c r="Q2650" s="94"/>
    </row>
    <row r="2651" spans="1:17">
      <c r="A2651" s="66"/>
      <c r="B2651" s="66"/>
      <c r="C2651" s="66"/>
      <c r="D2651" s="66"/>
      <c r="E2651" s="65"/>
      <c r="F2651" s="66"/>
      <c r="G2651" s="66"/>
      <c r="H2651" s="66"/>
      <c r="I2651" s="66"/>
      <c r="J2651" s="66"/>
      <c r="K2651" s="66"/>
      <c r="L2651" s="66"/>
      <c r="M2651" s="66"/>
      <c r="N2651" s="94"/>
      <c r="O2651" s="94"/>
      <c r="P2651" s="94"/>
      <c r="Q2651" s="94"/>
    </row>
    <row r="2652" spans="1:17">
      <c r="A2652" s="66"/>
      <c r="B2652" s="66"/>
      <c r="C2652" s="66"/>
      <c r="D2652" s="66"/>
      <c r="E2652" s="65"/>
      <c r="F2652" s="66"/>
      <c r="G2652" s="66"/>
      <c r="H2652" s="66"/>
      <c r="I2652" s="66"/>
      <c r="J2652" s="66"/>
      <c r="K2652" s="66"/>
      <c r="L2652" s="66"/>
      <c r="M2652" s="66"/>
      <c r="N2652" s="94"/>
      <c r="O2652" s="94"/>
      <c r="P2652" s="94"/>
      <c r="Q2652" s="94"/>
    </row>
    <row r="2653" spans="1:17">
      <c r="A2653" s="66"/>
      <c r="B2653" s="66"/>
      <c r="C2653" s="66"/>
      <c r="D2653" s="66"/>
      <c r="E2653" s="65"/>
      <c r="F2653" s="66"/>
      <c r="G2653" s="66"/>
      <c r="H2653" s="66"/>
      <c r="I2653" s="66"/>
      <c r="J2653" s="66"/>
      <c r="K2653" s="66"/>
      <c r="L2653" s="66"/>
      <c r="M2653" s="66"/>
      <c r="N2653" s="94"/>
      <c r="O2653" s="94"/>
      <c r="P2653" s="94"/>
      <c r="Q2653" s="94"/>
    </row>
    <row r="2654" spans="1:17">
      <c r="A2654" s="66"/>
      <c r="B2654" s="66"/>
      <c r="C2654" s="66"/>
      <c r="D2654" s="66"/>
      <c r="E2654" s="65"/>
      <c r="F2654" s="66"/>
      <c r="G2654" s="66"/>
      <c r="H2654" s="66"/>
      <c r="I2654" s="66"/>
      <c r="J2654" s="66"/>
      <c r="K2654" s="66"/>
      <c r="L2654" s="66"/>
      <c r="M2654" s="66"/>
      <c r="N2654" s="94"/>
      <c r="O2654" s="94"/>
      <c r="P2654" s="94"/>
      <c r="Q2654" s="94"/>
    </row>
    <row r="2655" spans="1:17">
      <c r="A2655" s="66"/>
      <c r="B2655" s="66"/>
      <c r="C2655" s="66"/>
      <c r="D2655" s="66"/>
      <c r="E2655" s="65"/>
      <c r="F2655" s="66"/>
      <c r="G2655" s="66"/>
      <c r="H2655" s="66"/>
      <c r="I2655" s="66"/>
      <c r="J2655" s="66"/>
      <c r="K2655" s="66"/>
      <c r="L2655" s="66"/>
      <c r="M2655" s="66"/>
      <c r="N2655" s="94"/>
      <c r="O2655" s="94"/>
      <c r="P2655" s="94"/>
      <c r="Q2655" s="94"/>
    </row>
    <row r="2656" spans="1:17">
      <c r="A2656" s="66"/>
      <c r="B2656" s="66"/>
      <c r="C2656" s="66"/>
      <c r="D2656" s="66"/>
      <c r="E2656" s="65"/>
      <c r="F2656" s="66"/>
      <c r="G2656" s="66"/>
      <c r="H2656" s="66"/>
      <c r="I2656" s="66"/>
      <c r="J2656" s="66"/>
      <c r="K2656" s="66"/>
      <c r="L2656" s="66"/>
      <c r="M2656" s="66"/>
      <c r="N2656" s="94"/>
      <c r="O2656" s="94"/>
      <c r="P2656" s="94"/>
      <c r="Q2656" s="94"/>
    </row>
    <row r="2657" spans="1:17">
      <c r="A2657" s="66"/>
      <c r="B2657" s="66"/>
      <c r="C2657" s="66"/>
      <c r="D2657" s="66"/>
      <c r="E2657" s="65"/>
      <c r="F2657" s="66"/>
      <c r="G2657" s="66"/>
      <c r="H2657" s="66"/>
      <c r="I2657" s="66"/>
      <c r="J2657" s="66"/>
      <c r="K2657" s="66"/>
      <c r="L2657" s="66"/>
      <c r="M2657" s="66"/>
      <c r="N2657" s="94"/>
      <c r="O2657" s="94"/>
      <c r="P2657" s="94"/>
      <c r="Q2657" s="94"/>
    </row>
    <row r="2658" spans="1:17">
      <c r="A2658" s="66"/>
      <c r="B2658" s="66"/>
      <c r="C2658" s="66"/>
      <c r="D2658" s="66"/>
      <c r="E2658" s="65"/>
      <c r="F2658" s="66"/>
      <c r="G2658" s="66"/>
      <c r="H2658" s="66"/>
      <c r="I2658" s="66"/>
      <c r="J2658" s="66"/>
      <c r="K2658" s="66"/>
      <c r="L2658" s="66"/>
      <c r="M2658" s="66"/>
      <c r="N2658" s="94"/>
      <c r="O2658" s="94"/>
      <c r="P2658" s="94"/>
      <c r="Q2658" s="94"/>
    </row>
    <row r="2659" spans="1:17">
      <c r="A2659" s="66"/>
      <c r="B2659" s="66"/>
      <c r="C2659" s="66"/>
      <c r="D2659" s="66"/>
      <c r="E2659" s="65"/>
      <c r="F2659" s="66"/>
      <c r="G2659" s="66"/>
      <c r="H2659" s="66"/>
      <c r="I2659" s="66"/>
      <c r="J2659" s="66"/>
      <c r="K2659" s="66"/>
      <c r="L2659" s="66"/>
      <c r="M2659" s="66"/>
      <c r="N2659" s="94"/>
      <c r="O2659" s="94"/>
      <c r="P2659" s="94"/>
      <c r="Q2659" s="94"/>
    </row>
    <row r="2660" spans="1:17">
      <c r="A2660" s="66"/>
      <c r="B2660" s="66"/>
      <c r="C2660" s="66"/>
      <c r="D2660" s="66"/>
      <c r="E2660" s="65"/>
      <c r="F2660" s="66"/>
      <c r="G2660" s="66"/>
      <c r="H2660" s="66"/>
      <c r="I2660" s="66"/>
      <c r="J2660" s="66"/>
      <c r="K2660" s="66"/>
      <c r="L2660" s="66"/>
      <c r="M2660" s="66"/>
      <c r="N2660" s="94"/>
      <c r="O2660" s="94"/>
      <c r="P2660" s="94"/>
      <c r="Q2660" s="94"/>
    </row>
    <row r="2661" spans="1:17">
      <c r="A2661" s="66"/>
      <c r="B2661" s="66"/>
      <c r="C2661" s="66"/>
      <c r="D2661" s="66"/>
      <c r="E2661" s="65"/>
      <c r="F2661" s="66"/>
      <c r="G2661" s="66"/>
      <c r="H2661" s="66"/>
      <c r="I2661" s="66"/>
      <c r="J2661" s="66"/>
      <c r="K2661" s="66"/>
      <c r="L2661" s="66"/>
      <c r="M2661" s="66"/>
      <c r="N2661" s="94"/>
      <c r="O2661" s="94"/>
      <c r="P2661" s="94"/>
      <c r="Q2661" s="94"/>
    </row>
    <row r="2662" spans="1:17">
      <c r="A2662" s="66"/>
      <c r="B2662" s="66"/>
      <c r="C2662" s="66"/>
      <c r="D2662" s="66"/>
      <c r="E2662" s="65"/>
      <c r="F2662" s="66"/>
      <c r="G2662" s="66"/>
      <c r="H2662" s="66"/>
      <c r="I2662" s="66"/>
      <c r="J2662" s="66"/>
      <c r="K2662" s="66"/>
      <c r="L2662" s="66"/>
      <c r="M2662" s="66"/>
      <c r="N2662" s="94"/>
      <c r="O2662" s="94"/>
      <c r="P2662" s="94"/>
      <c r="Q2662" s="94"/>
    </row>
    <row r="2663" spans="1:17">
      <c r="A2663" s="66"/>
      <c r="B2663" s="66"/>
      <c r="C2663" s="66"/>
      <c r="D2663" s="66"/>
      <c r="E2663" s="65"/>
      <c r="F2663" s="66"/>
      <c r="G2663" s="66"/>
      <c r="H2663" s="66"/>
      <c r="I2663" s="66"/>
      <c r="J2663" s="66"/>
      <c r="K2663" s="66"/>
      <c r="L2663" s="66"/>
      <c r="M2663" s="66"/>
      <c r="N2663" s="94"/>
      <c r="O2663" s="94"/>
      <c r="P2663" s="94"/>
      <c r="Q2663" s="94"/>
    </row>
    <row r="2664" spans="1:17">
      <c r="A2664" s="66"/>
      <c r="B2664" s="66"/>
      <c r="C2664" s="66"/>
      <c r="D2664" s="66"/>
      <c r="E2664" s="65"/>
      <c r="F2664" s="66"/>
      <c r="G2664" s="66"/>
      <c r="H2664" s="66"/>
      <c r="I2664" s="66"/>
      <c r="J2664" s="66"/>
      <c r="K2664" s="66"/>
      <c r="L2664" s="66"/>
      <c r="M2664" s="66"/>
      <c r="N2664" s="94"/>
      <c r="O2664" s="94"/>
      <c r="P2664" s="94"/>
      <c r="Q2664" s="94"/>
    </row>
    <row r="2665" spans="1:17">
      <c r="A2665" s="66"/>
      <c r="B2665" s="66"/>
      <c r="C2665" s="66"/>
      <c r="D2665" s="66"/>
      <c r="E2665" s="65"/>
      <c r="F2665" s="66"/>
      <c r="G2665" s="66"/>
      <c r="H2665" s="66"/>
      <c r="I2665" s="66"/>
      <c r="J2665" s="66"/>
      <c r="K2665" s="66"/>
      <c r="L2665" s="66"/>
      <c r="M2665" s="66"/>
      <c r="N2665" s="94"/>
      <c r="O2665" s="94"/>
      <c r="P2665" s="94"/>
      <c r="Q2665" s="94"/>
    </row>
    <row r="2666" spans="1:17">
      <c r="A2666" s="66"/>
      <c r="B2666" s="66"/>
      <c r="C2666" s="66"/>
      <c r="D2666" s="66"/>
      <c r="E2666" s="65"/>
      <c r="F2666" s="66"/>
      <c r="G2666" s="66"/>
      <c r="H2666" s="66"/>
      <c r="I2666" s="66"/>
      <c r="J2666" s="66"/>
      <c r="K2666" s="66"/>
      <c r="L2666" s="66"/>
      <c r="M2666" s="66"/>
      <c r="N2666" s="94"/>
      <c r="O2666" s="94"/>
      <c r="P2666" s="94"/>
      <c r="Q2666" s="94"/>
    </row>
    <row r="2667" spans="1:17">
      <c r="A2667" s="66"/>
      <c r="B2667" s="66"/>
      <c r="C2667" s="66"/>
      <c r="D2667" s="66"/>
      <c r="E2667" s="65"/>
      <c r="F2667" s="66"/>
      <c r="G2667" s="66"/>
      <c r="H2667" s="66"/>
      <c r="I2667" s="66"/>
      <c r="J2667" s="66"/>
      <c r="K2667" s="66"/>
      <c r="L2667" s="66"/>
      <c r="M2667" s="66"/>
      <c r="N2667" s="94"/>
      <c r="O2667" s="94"/>
      <c r="P2667" s="94"/>
      <c r="Q2667" s="94"/>
    </row>
    <row r="2668" spans="1:17">
      <c r="A2668" s="66"/>
      <c r="B2668" s="66"/>
      <c r="C2668" s="66"/>
      <c r="D2668" s="66"/>
      <c r="E2668" s="65"/>
      <c r="F2668" s="66"/>
      <c r="G2668" s="66"/>
      <c r="H2668" s="66"/>
      <c r="I2668" s="66"/>
      <c r="J2668" s="66"/>
      <c r="K2668" s="66"/>
      <c r="L2668" s="66"/>
      <c r="M2668" s="66"/>
      <c r="N2668" s="94"/>
      <c r="O2668" s="94"/>
      <c r="P2668" s="94"/>
      <c r="Q2668" s="94"/>
    </row>
    <row r="2669" spans="1:17">
      <c r="A2669" s="66"/>
      <c r="B2669" s="66"/>
      <c r="C2669" s="66"/>
      <c r="D2669" s="66"/>
      <c r="E2669" s="65"/>
      <c r="F2669" s="66"/>
      <c r="G2669" s="66"/>
      <c r="H2669" s="66"/>
      <c r="I2669" s="66"/>
      <c r="J2669" s="66"/>
      <c r="K2669" s="66"/>
      <c r="L2669" s="66"/>
      <c r="M2669" s="66"/>
      <c r="N2669" s="94"/>
      <c r="O2669" s="94"/>
      <c r="P2669" s="94"/>
      <c r="Q2669" s="94"/>
    </row>
    <row r="2670" spans="1:17">
      <c r="A2670" s="66"/>
      <c r="B2670" s="66"/>
      <c r="C2670" s="66"/>
      <c r="D2670" s="66"/>
      <c r="E2670" s="65"/>
      <c r="F2670" s="66"/>
      <c r="G2670" s="66"/>
      <c r="H2670" s="66"/>
      <c r="I2670" s="66"/>
      <c r="J2670" s="66"/>
      <c r="K2670" s="66"/>
      <c r="L2670" s="66"/>
      <c r="M2670" s="66"/>
      <c r="N2670" s="94"/>
      <c r="O2670" s="94"/>
      <c r="P2670" s="94"/>
      <c r="Q2670" s="94"/>
    </row>
    <row r="2671" spans="1:17">
      <c r="A2671" s="66"/>
      <c r="B2671" s="66"/>
      <c r="C2671" s="66"/>
      <c r="D2671" s="66"/>
      <c r="E2671" s="65"/>
      <c r="F2671" s="66"/>
      <c r="G2671" s="66"/>
      <c r="H2671" s="66"/>
      <c r="I2671" s="66"/>
      <c r="J2671" s="66"/>
      <c r="K2671" s="66"/>
      <c r="L2671" s="66"/>
      <c r="M2671" s="66"/>
      <c r="N2671" s="94"/>
      <c r="O2671" s="94"/>
      <c r="P2671" s="94"/>
      <c r="Q2671" s="94"/>
    </row>
    <row r="2672" spans="1:17">
      <c r="A2672" s="66"/>
      <c r="B2672" s="66"/>
      <c r="C2672" s="66"/>
      <c r="D2672" s="66"/>
      <c r="E2672" s="65"/>
      <c r="F2672" s="66"/>
      <c r="G2672" s="66"/>
      <c r="H2672" s="66"/>
      <c r="I2672" s="66"/>
      <c r="J2672" s="66"/>
      <c r="K2672" s="66"/>
      <c r="L2672" s="66"/>
      <c r="M2672" s="66"/>
      <c r="N2672" s="94"/>
      <c r="O2672" s="94"/>
      <c r="P2672" s="94"/>
      <c r="Q2672" s="94"/>
    </row>
    <row r="2673" spans="1:17">
      <c r="A2673" s="66"/>
      <c r="B2673" s="66"/>
      <c r="C2673" s="66"/>
      <c r="D2673" s="66"/>
      <c r="E2673" s="65"/>
      <c r="F2673" s="66"/>
      <c r="G2673" s="66"/>
      <c r="H2673" s="66"/>
      <c r="I2673" s="66"/>
      <c r="J2673" s="66"/>
      <c r="K2673" s="66"/>
      <c r="L2673" s="66"/>
      <c r="M2673" s="66"/>
      <c r="N2673" s="94"/>
      <c r="O2673" s="94"/>
      <c r="P2673" s="94"/>
      <c r="Q2673" s="94"/>
    </row>
    <row r="2674" spans="1:17">
      <c r="A2674" s="66"/>
      <c r="B2674" s="66"/>
      <c r="C2674" s="66"/>
      <c r="D2674" s="66"/>
      <c r="E2674" s="65"/>
      <c r="F2674" s="66"/>
      <c r="G2674" s="66"/>
      <c r="H2674" s="66"/>
      <c r="I2674" s="66"/>
      <c r="J2674" s="66"/>
      <c r="K2674" s="66"/>
      <c r="L2674" s="66"/>
      <c r="M2674" s="66"/>
      <c r="N2674" s="94"/>
      <c r="O2674" s="94"/>
      <c r="P2674" s="94"/>
      <c r="Q2674" s="94"/>
    </row>
    <row r="2675" spans="1:17">
      <c r="A2675" s="66"/>
      <c r="B2675" s="66"/>
      <c r="C2675" s="66"/>
      <c r="D2675" s="66"/>
      <c r="E2675" s="65"/>
      <c r="F2675" s="66"/>
      <c r="G2675" s="66"/>
      <c r="H2675" s="66"/>
      <c r="I2675" s="66"/>
      <c r="J2675" s="66"/>
      <c r="K2675" s="66"/>
      <c r="L2675" s="66"/>
      <c r="M2675" s="66"/>
      <c r="N2675" s="94"/>
      <c r="O2675" s="94"/>
      <c r="P2675" s="94"/>
      <c r="Q2675" s="94"/>
    </row>
    <row r="2676" spans="1:17">
      <c r="A2676" s="66"/>
      <c r="B2676" s="66"/>
      <c r="C2676" s="66"/>
      <c r="D2676" s="66"/>
      <c r="E2676" s="65"/>
      <c r="F2676" s="66"/>
      <c r="G2676" s="66"/>
      <c r="H2676" s="66"/>
      <c r="I2676" s="66"/>
      <c r="J2676" s="66"/>
      <c r="K2676" s="66"/>
      <c r="L2676" s="66"/>
      <c r="M2676" s="66"/>
      <c r="N2676" s="94"/>
      <c r="O2676" s="94"/>
      <c r="P2676" s="94"/>
      <c r="Q2676" s="94"/>
    </row>
    <row r="2677" spans="1:17">
      <c r="A2677" s="66"/>
      <c r="B2677" s="66"/>
      <c r="C2677" s="66"/>
      <c r="D2677" s="66"/>
      <c r="E2677" s="65"/>
      <c r="F2677" s="66"/>
      <c r="G2677" s="66"/>
      <c r="H2677" s="66"/>
      <c r="I2677" s="66"/>
      <c r="J2677" s="66"/>
      <c r="K2677" s="66"/>
      <c r="L2677" s="66"/>
      <c r="M2677" s="66"/>
      <c r="N2677" s="94"/>
      <c r="O2677" s="94"/>
      <c r="P2677" s="94"/>
      <c r="Q2677" s="94"/>
    </row>
    <row r="2678" spans="1:17">
      <c r="A2678" s="66"/>
      <c r="B2678" s="66"/>
      <c r="C2678" s="66"/>
      <c r="D2678" s="66"/>
      <c r="E2678" s="65"/>
      <c r="F2678" s="66"/>
      <c r="G2678" s="66"/>
      <c r="H2678" s="66"/>
      <c r="I2678" s="66"/>
      <c r="J2678" s="66"/>
      <c r="K2678" s="66"/>
      <c r="L2678" s="66"/>
      <c r="M2678" s="66"/>
      <c r="N2678" s="94"/>
      <c r="O2678" s="94"/>
      <c r="P2678" s="94"/>
      <c r="Q2678" s="94"/>
    </row>
    <row r="2679" spans="1:17">
      <c r="A2679" s="66"/>
      <c r="B2679" s="66"/>
      <c r="C2679" s="66"/>
      <c r="D2679" s="66"/>
      <c r="E2679" s="65"/>
      <c r="F2679" s="66"/>
      <c r="G2679" s="66"/>
      <c r="H2679" s="66"/>
      <c r="I2679" s="66"/>
      <c r="J2679" s="66"/>
      <c r="K2679" s="66"/>
      <c r="L2679" s="66"/>
      <c r="M2679" s="66"/>
      <c r="N2679" s="94"/>
      <c r="O2679" s="94"/>
      <c r="P2679" s="94"/>
      <c r="Q2679" s="94"/>
    </row>
    <row r="2680" spans="1:17">
      <c r="A2680" s="66"/>
      <c r="B2680" s="66"/>
      <c r="C2680" s="66"/>
      <c r="D2680" s="66"/>
      <c r="E2680" s="65"/>
      <c r="F2680" s="66"/>
      <c r="G2680" s="66"/>
      <c r="H2680" s="66"/>
      <c r="I2680" s="66"/>
      <c r="J2680" s="66"/>
      <c r="K2680" s="66"/>
      <c r="L2680" s="66"/>
      <c r="M2680" s="66"/>
      <c r="N2680" s="94"/>
      <c r="O2680" s="94"/>
      <c r="P2680" s="94"/>
      <c r="Q2680" s="94"/>
    </row>
    <row r="2681" spans="1:17">
      <c r="A2681" s="66"/>
      <c r="B2681" s="66"/>
      <c r="C2681" s="66"/>
      <c r="D2681" s="66"/>
      <c r="E2681" s="65"/>
      <c r="F2681" s="66"/>
      <c r="G2681" s="66"/>
      <c r="H2681" s="66"/>
      <c r="I2681" s="66"/>
      <c r="J2681" s="66"/>
      <c r="K2681" s="66"/>
      <c r="L2681" s="66"/>
      <c r="M2681" s="66"/>
      <c r="N2681" s="94"/>
      <c r="O2681" s="94"/>
      <c r="P2681" s="94"/>
      <c r="Q2681" s="94"/>
    </row>
    <row r="2682" spans="1:17">
      <c r="A2682" s="66"/>
      <c r="B2682" s="66"/>
      <c r="C2682" s="66"/>
      <c r="D2682" s="66"/>
      <c r="E2682" s="65"/>
      <c r="F2682" s="66"/>
      <c r="G2682" s="66"/>
      <c r="H2682" s="66"/>
      <c r="I2682" s="66"/>
      <c r="J2682" s="66"/>
      <c r="K2682" s="66"/>
      <c r="L2682" s="66"/>
      <c r="M2682" s="66"/>
      <c r="N2682" s="94"/>
      <c r="O2682" s="94"/>
      <c r="P2682" s="94"/>
      <c r="Q2682" s="94"/>
    </row>
    <row r="2683" spans="1:17">
      <c r="A2683" s="66"/>
      <c r="B2683" s="66"/>
      <c r="C2683" s="66"/>
      <c r="D2683" s="66"/>
      <c r="E2683" s="65"/>
      <c r="F2683" s="66"/>
      <c r="G2683" s="66"/>
      <c r="H2683" s="66"/>
      <c r="I2683" s="66"/>
      <c r="J2683" s="66"/>
      <c r="K2683" s="66"/>
      <c r="L2683" s="66"/>
      <c r="M2683" s="66"/>
      <c r="N2683" s="94"/>
      <c r="O2683" s="94"/>
      <c r="P2683" s="94"/>
      <c r="Q2683" s="94"/>
    </row>
    <row r="2684" spans="1:17">
      <c r="A2684" s="66"/>
      <c r="B2684" s="66"/>
      <c r="C2684" s="66"/>
      <c r="D2684" s="66"/>
      <c r="E2684" s="65"/>
      <c r="F2684" s="66"/>
      <c r="G2684" s="66"/>
      <c r="H2684" s="66"/>
      <c r="I2684" s="66"/>
      <c r="J2684" s="66"/>
      <c r="K2684" s="66"/>
      <c r="L2684" s="66"/>
      <c r="M2684" s="66"/>
      <c r="N2684" s="94"/>
      <c r="O2684" s="94"/>
      <c r="P2684" s="94"/>
      <c r="Q2684" s="94"/>
    </row>
    <row r="2685" spans="1:17">
      <c r="A2685" s="66"/>
      <c r="B2685" s="66"/>
      <c r="C2685" s="66"/>
      <c r="D2685" s="66"/>
      <c r="E2685" s="65"/>
      <c r="F2685" s="66"/>
      <c r="G2685" s="66"/>
      <c r="H2685" s="66"/>
      <c r="I2685" s="66"/>
      <c r="J2685" s="66"/>
      <c r="K2685" s="66"/>
      <c r="L2685" s="66"/>
      <c r="M2685" s="66"/>
      <c r="N2685" s="94"/>
      <c r="O2685" s="94"/>
      <c r="P2685" s="94"/>
      <c r="Q2685" s="94"/>
    </row>
    <row r="2686" spans="1:17">
      <c r="A2686" s="66"/>
      <c r="B2686" s="66"/>
      <c r="C2686" s="66"/>
      <c r="D2686" s="66"/>
      <c r="E2686" s="65"/>
      <c r="F2686" s="66"/>
      <c r="G2686" s="66"/>
      <c r="H2686" s="66"/>
      <c r="I2686" s="66"/>
      <c r="J2686" s="66"/>
      <c r="K2686" s="66"/>
      <c r="L2686" s="66"/>
      <c r="M2686" s="66"/>
      <c r="N2686" s="94"/>
      <c r="O2686" s="94"/>
      <c r="P2686" s="94"/>
      <c r="Q2686" s="94"/>
    </row>
    <row r="2687" spans="1:17">
      <c r="A2687" s="66"/>
      <c r="B2687" s="66"/>
      <c r="C2687" s="66"/>
      <c r="D2687" s="66"/>
      <c r="E2687" s="65"/>
      <c r="F2687" s="66"/>
      <c r="G2687" s="66"/>
      <c r="H2687" s="66"/>
      <c r="I2687" s="66"/>
      <c r="J2687" s="66"/>
      <c r="K2687" s="66"/>
      <c r="L2687" s="66"/>
      <c r="M2687" s="66"/>
      <c r="N2687" s="94"/>
      <c r="O2687" s="94"/>
      <c r="P2687" s="94"/>
      <c r="Q2687" s="94"/>
    </row>
    <row r="2688" spans="1:17">
      <c r="A2688" s="66"/>
      <c r="B2688" s="66"/>
      <c r="C2688" s="66"/>
      <c r="D2688" s="66"/>
      <c r="E2688" s="65"/>
      <c r="F2688" s="66"/>
      <c r="G2688" s="66"/>
      <c r="H2688" s="66"/>
      <c r="I2688" s="66"/>
      <c r="J2688" s="66"/>
      <c r="K2688" s="66"/>
      <c r="L2688" s="66"/>
      <c r="M2688" s="66"/>
      <c r="N2688" s="94"/>
      <c r="O2688" s="94"/>
      <c r="P2688" s="94"/>
      <c r="Q2688" s="94"/>
    </row>
    <row r="2689" spans="1:17">
      <c r="A2689" s="66"/>
      <c r="B2689" s="66"/>
      <c r="C2689" s="66"/>
      <c r="D2689" s="66"/>
      <c r="E2689" s="65"/>
      <c r="F2689" s="66"/>
      <c r="G2689" s="66"/>
      <c r="H2689" s="66"/>
      <c r="I2689" s="66"/>
      <c r="J2689" s="66"/>
      <c r="K2689" s="66"/>
      <c r="L2689" s="66"/>
      <c r="M2689" s="66"/>
      <c r="N2689" s="94"/>
      <c r="O2689" s="94"/>
      <c r="P2689" s="94"/>
      <c r="Q2689" s="94"/>
    </row>
    <row r="2690" spans="1:17">
      <c r="A2690" s="66"/>
      <c r="B2690" s="66"/>
      <c r="C2690" s="66"/>
      <c r="D2690" s="66"/>
      <c r="E2690" s="65"/>
      <c r="F2690" s="66"/>
      <c r="G2690" s="66"/>
      <c r="H2690" s="66"/>
      <c r="I2690" s="66"/>
      <c r="J2690" s="66"/>
      <c r="K2690" s="66"/>
      <c r="L2690" s="66"/>
      <c r="M2690" s="66"/>
      <c r="N2690" s="94"/>
      <c r="O2690" s="94"/>
      <c r="P2690" s="94"/>
      <c r="Q2690" s="94"/>
    </row>
    <row r="2691" spans="1:17">
      <c r="A2691" s="66"/>
      <c r="B2691" s="66"/>
      <c r="C2691" s="66"/>
      <c r="D2691" s="66"/>
      <c r="E2691" s="65"/>
      <c r="F2691" s="66"/>
      <c r="G2691" s="66"/>
      <c r="H2691" s="66"/>
      <c r="I2691" s="66"/>
      <c r="J2691" s="66"/>
      <c r="K2691" s="66"/>
      <c r="L2691" s="66"/>
      <c r="M2691" s="66"/>
      <c r="N2691" s="94"/>
      <c r="O2691" s="94"/>
      <c r="P2691" s="94"/>
      <c r="Q2691" s="94"/>
    </row>
    <row r="2692" spans="1:17">
      <c r="A2692" s="66"/>
      <c r="B2692" s="66"/>
      <c r="C2692" s="66"/>
      <c r="D2692" s="66"/>
      <c r="E2692" s="65"/>
      <c r="F2692" s="66"/>
      <c r="G2692" s="66"/>
      <c r="H2692" s="66"/>
      <c r="I2692" s="66"/>
      <c r="J2692" s="66"/>
      <c r="K2692" s="66"/>
      <c r="L2692" s="66"/>
      <c r="M2692" s="66"/>
      <c r="N2692" s="94"/>
      <c r="O2692" s="94"/>
      <c r="P2692" s="94"/>
      <c r="Q2692" s="94"/>
    </row>
    <row r="2693" spans="1:17">
      <c r="A2693" s="66"/>
      <c r="B2693" s="66"/>
      <c r="C2693" s="66"/>
      <c r="D2693" s="66"/>
      <c r="E2693" s="65"/>
      <c r="F2693" s="66"/>
      <c r="G2693" s="66"/>
      <c r="H2693" s="66"/>
      <c r="I2693" s="66"/>
      <c r="J2693" s="66"/>
      <c r="K2693" s="66"/>
      <c r="L2693" s="66"/>
      <c r="M2693" s="66"/>
      <c r="N2693" s="94"/>
      <c r="O2693" s="94"/>
      <c r="P2693" s="94"/>
      <c r="Q2693" s="94"/>
    </row>
    <row r="2694" spans="1:17">
      <c r="A2694" s="66"/>
      <c r="B2694" s="66"/>
      <c r="C2694" s="66"/>
      <c r="D2694" s="66"/>
      <c r="E2694" s="65"/>
      <c r="F2694" s="66"/>
      <c r="G2694" s="66"/>
      <c r="H2694" s="66"/>
      <c r="I2694" s="66"/>
      <c r="J2694" s="66"/>
      <c r="K2694" s="66"/>
      <c r="L2694" s="66"/>
      <c r="M2694" s="66"/>
      <c r="N2694" s="94"/>
      <c r="O2694" s="94"/>
      <c r="P2694" s="94"/>
      <c r="Q2694" s="94"/>
    </row>
    <row r="2695" spans="1:17">
      <c r="A2695" s="66"/>
      <c r="B2695" s="66"/>
      <c r="C2695" s="66"/>
      <c r="D2695" s="66"/>
      <c r="E2695" s="65"/>
      <c r="F2695" s="66"/>
      <c r="G2695" s="66"/>
      <c r="H2695" s="66"/>
      <c r="I2695" s="66"/>
      <c r="J2695" s="66"/>
      <c r="K2695" s="66"/>
      <c r="L2695" s="66"/>
      <c r="M2695" s="66"/>
      <c r="N2695" s="94"/>
      <c r="O2695" s="94"/>
      <c r="P2695" s="94"/>
      <c r="Q2695" s="94"/>
    </row>
    <row r="2696" spans="1:17">
      <c r="A2696" s="66"/>
      <c r="B2696" s="66"/>
      <c r="C2696" s="66"/>
      <c r="D2696" s="66"/>
      <c r="E2696" s="65"/>
      <c r="F2696" s="66"/>
      <c r="G2696" s="66"/>
      <c r="H2696" s="66"/>
      <c r="I2696" s="66"/>
      <c r="J2696" s="66"/>
      <c r="K2696" s="66"/>
      <c r="L2696" s="66"/>
      <c r="M2696" s="66"/>
      <c r="N2696" s="94"/>
      <c r="O2696" s="94"/>
      <c r="P2696" s="94"/>
      <c r="Q2696" s="94"/>
    </row>
    <row r="2697" spans="1:17">
      <c r="A2697" s="66"/>
      <c r="B2697" s="66"/>
      <c r="C2697" s="66"/>
      <c r="D2697" s="66"/>
      <c r="E2697" s="65"/>
      <c r="F2697" s="66"/>
      <c r="G2697" s="66"/>
      <c r="H2697" s="66"/>
      <c r="I2697" s="66"/>
      <c r="J2697" s="66"/>
      <c r="K2697" s="66"/>
      <c r="L2697" s="66"/>
      <c r="M2697" s="66"/>
      <c r="N2697" s="94"/>
      <c r="O2697" s="94"/>
      <c r="P2697" s="94"/>
      <c r="Q2697" s="94"/>
    </row>
    <row r="2698" spans="1:17">
      <c r="A2698" s="66"/>
      <c r="B2698" s="66"/>
      <c r="C2698" s="66"/>
      <c r="D2698" s="66"/>
      <c r="E2698" s="65"/>
      <c r="F2698" s="66"/>
      <c r="G2698" s="66"/>
      <c r="H2698" s="66"/>
      <c r="I2698" s="66"/>
      <c r="J2698" s="66"/>
      <c r="K2698" s="66"/>
      <c r="L2698" s="66"/>
      <c r="M2698" s="66"/>
      <c r="N2698" s="94"/>
      <c r="O2698" s="94"/>
      <c r="P2698" s="94"/>
      <c r="Q2698" s="94"/>
    </row>
    <row r="2699" spans="1:17">
      <c r="A2699" s="66"/>
      <c r="B2699" s="66"/>
      <c r="C2699" s="66"/>
      <c r="D2699" s="66"/>
      <c r="E2699" s="65"/>
      <c r="F2699" s="66"/>
      <c r="G2699" s="66"/>
      <c r="H2699" s="66"/>
      <c r="I2699" s="66"/>
      <c r="J2699" s="66"/>
      <c r="K2699" s="66"/>
      <c r="L2699" s="66"/>
      <c r="M2699" s="66"/>
      <c r="N2699" s="94"/>
      <c r="O2699" s="94"/>
      <c r="P2699" s="94"/>
      <c r="Q2699" s="94"/>
    </row>
    <row r="2700" spans="1:17">
      <c r="A2700" s="66"/>
      <c r="B2700" s="66"/>
      <c r="C2700" s="66"/>
      <c r="D2700" s="66"/>
      <c r="E2700" s="65"/>
      <c r="F2700" s="66"/>
      <c r="G2700" s="66"/>
      <c r="H2700" s="66"/>
      <c r="I2700" s="66"/>
      <c r="J2700" s="66"/>
      <c r="K2700" s="66"/>
      <c r="L2700" s="66"/>
      <c r="M2700" s="66"/>
      <c r="N2700" s="94"/>
      <c r="O2700" s="94"/>
      <c r="P2700" s="94"/>
      <c r="Q2700" s="94"/>
    </row>
    <row r="2701" spans="1:17">
      <c r="A2701" s="66"/>
      <c r="B2701" s="66"/>
      <c r="C2701" s="66"/>
      <c r="D2701" s="66"/>
      <c r="E2701" s="65"/>
      <c r="F2701" s="66"/>
      <c r="G2701" s="66"/>
      <c r="H2701" s="66"/>
      <c r="I2701" s="66"/>
      <c r="J2701" s="66"/>
      <c r="K2701" s="66"/>
      <c r="L2701" s="66"/>
      <c r="M2701" s="66"/>
      <c r="N2701" s="94"/>
      <c r="O2701" s="94"/>
      <c r="P2701" s="94"/>
      <c r="Q2701" s="94"/>
    </row>
    <row r="2702" spans="1:17">
      <c r="A2702" s="66"/>
      <c r="B2702" s="66"/>
      <c r="C2702" s="66"/>
      <c r="D2702" s="66"/>
      <c r="E2702" s="65"/>
      <c r="F2702" s="66"/>
      <c r="G2702" s="66"/>
      <c r="H2702" s="66"/>
      <c r="I2702" s="66"/>
      <c r="J2702" s="66"/>
      <c r="K2702" s="66"/>
      <c r="L2702" s="66"/>
      <c r="M2702" s="66"/>
      <c r="N2702" s="94"/>
      <c r="O2702" s="94"/>
      <c r="P2702" s="94"/>
      <c r="Q2702" s="94"/>
    </row>
    <row r="2703" spans="1:17">
      <c r="A2703" s="66"/>
      <c r="B2703" s="66"/>
      <c r="C2703" s="66"/>
      <c r="D2703" s="66"/>
      <c r="E2703" s="65"/>
      <c r="F2703" s="66"/>
      <c r="G2703" s="66"/>
      <c r="H2703" s="66"/>
      <c r="I2703" s="66"/>
      <c r="J2703" s="66"/>
      <c r="K2703" s="66"/>
      <c r="L2703" s="66"/>
      <c r="M2703" s="66"/>
      <c r="N2703" s="94"/>
      <c r="O2703" s="94"/>
      <c r="P2703" s="94"/>
      <c r="Q2703" s="94"/>
    </row>
    <row r="2704" spans="1:17">
      <c r="A2704" s="66"/>
      <c r="B2704" s="66"/>
      <c r="C2704" s="66"/>
      <c r="D2704" s="66"/>
      <c r="E2704" s="65"/>
      <c r="F2704" s="66"/>
      <c r="G2704" s="66"/>
      <c r="H2704" s="66"/>
      <c r="I2704" s="66"/>
      <c r="J2704" s="66"/>
      <c r="K2704" s="66"/>
      <c r="L2704" s="66"/>
      <c r="M2704" s="66"/>
      <c r="N2704" s="94"/>
      <c r="O2704" s="94"/>
      <c r="P2704" s="94"/>
      <c r="Q2704" s="94"/>
    </row>
    <row r="2705" spans="1:17">
      <c r="A2705" s="66"/>
      <c r="B2705" s="66"/>
      <c r="C2705" s="66"/>
      <c r="D2705" s="66"/>
      <c r="E2705" s="65"/>
      <c r="F2705" s="66"/>
      <c r="G2705" s="66"/>
      <c r="H2705" s="66"/>
      <c r="I2705" s="66"/>
      <c r="J2705" s="66"/>
      <c r="K2705" s="66"/>
      <c r="L2705" s="66"/>
      <c r="M2705" s="66"/>
      <c r="N2705" s="94"/>
      <c r="O2705" s="94"/>
      <c r="P2705" s="94"/>
      <c r="Q2705" s="94"/>
    </row>
    <row r="2706" spans="1:17">
      <c r="A2706" s="66"/>
      <c r="B2706" s="66"/>
      <c r="C2706" s="66"/>
      <c r="D2706" s="66"/>
      <c r="E2706" s="65"/>
      <c r="F2706" s="66"/>
      <c r="G2706" s="66"/>
      <c r="H2706" s="66"/>
      <c r="I2706" s="66"/>
      <c r="J2706" s="66"/>
      <c r="K2706" s="66"/>
      <c r="L2706" s="66"/>
      <c r="M2706" s="66"/>
      <c r="N2706" s="94"/>
      <c r="O2706" s="94"/>
      <c r="P2706" s="94"/>
      <c r="Q2706" s="94"/>
    </row>
    <row r="2707" spans="1:17">
      <c r="A2707" s="66"/>
      <c r="B2707" s="66"/>
      <c r="C2707" s="66"/>
      <c r="D2707" s="66"/>
      <c r="E2707" s="65"/>
      <c r="F2707" s="66"/>
      <c r="G2707" s="66"/>
      <c r="H2707" s="66"/>
      <c r="I2707" s="66"/>
      <c r="J2707" s="66"/>
      <c r="K2707" s="66"/>
      <c r="L2707" s="66"/>
      <c r="M2707" s="66"/>
      <c r="N2707" s="94"/>
      <c r="O2707" s="94"/>
      <c r="P2707" s="94"/>
      <c r="Q2707" s="94"/>
    </row>
    <row r="2708" spans="1:17">
      <c r="A2708" s="66"/>
      <c r="B2708" s="66"/>
      <c r="C2708" s="66"/>
      <c r="D2708" s="66"/>
      <c r="E2708" s="65"/>
      <c r="F2708" s="66"/>
      <c r="G2708" s="66"/>
      <c r="H2708" s="66"/>
      <c r="I2708" s="66"/>
      <c r="J2708" s="66"/>
      <c r="K2708" s="66"/>
      <c r="L2708" s="66"/>
      <c r="M2708" s="66"/>
      <c r="N2708" s="94"/>
      <c r="O2708" s="94"/>
      <c r="P2708" s="94"/>
      <c r="Q2708" s="94"/>
    </row>
    <row r="2709" spans="1:17">
      <c r="A2709" s="66"/>
      <c r="B2709" s="66"/>
      <c r="C2709" s="66"/>
      <c r="D2709" s="66"/>
      <c r="E2709" s="65"/>
      <c r="F2709" s="66"/>
      <c r="G2709" s="66"/>
      <c r="H2709" s="66"/>
      <c r="I2709" s="66"/>
      <c r="J2709" s="66"/>
      <c r="K2709" s="66"/>
      <c r="L2709" s="66"/>
      <c r="M2709" s="66"/>
      <c r="N2709" s="94"/>
      <c r="O2709" s="94"/>
      <c r="P2709" s="94"/>
      <c r="Q2709" s="94"/>
    </row>
    <row r="2710" spans="1:17">
      <c r="A2710" s="66"/>
      <c r="B2710" s="66"/>
      <c r="C2710" s="66"/>
      <c r="D2710" s="66"/>
      <c r="E2710" s="65"/>
      <c r="F2710" s="66"/>
      <c r="G2710" s="66"/>
      <c r="H2710" s="66"/>
      <c r="I2710" s="66"/>
      <c r="J2710" s="66"/>
      <c r="K2710" s="66"/>
      <c r="L2710" s="66"/>
      <c r="M2710" s="66"/>
      <c r="N2710" s="94"/>
      <c r="O2710" s="94"/>
      <c r="P2710" s="94"/>
      <c r="Q2710" s="94"/>
    </row>
    <row r="2711" spans="1:17">
      <c r="A2711" s="66"/>
      <c r="B2711" s="66"/>
      <c r="C2711" s="66"/>
      <c r="D2711" s="66"/>
      <c r="E2711" s="65"/>
      <c r="F2711" s="66"/>
      <c r="G2711" s="66"/>
      <c r="H2711" s="66"/>
      <c r="I2711" s="66"/>
      <c r="J2711" s="66"/>
      <c r="K2711" s="66"/>
      <c r="L2711" s="66"/>
      <c r="M2711" s="66"/>
      <c r="N2711" s="94"/>
      <c r="O2711" s="94"/>
      <c r="P2711" s="94"/>
      <c r="Q2711" s="94"/>
    </row>
    <row r="2712" spans="1:17">
      <c r="A2712" s="66"/>
      <c r="B2712" s="66"/>
      <c r="C2712" s="66"/>
      <c r="D2712" s="66"/>
      <c r="E2712" s="65"/>
      <c r="F2712" s="66"/>
      <c r="G2712" s="66"/>
      <c r="H2712" s="66"/>
      <c r="I2712" s="66"/>
      <c r="J2712" s="66"/>
      <c r="K2712" s="66"/>
      <c r="L2712" s="66"/>
      <c r="M2712" s="66"/>
      <c r="N2712" s="94"/>
      <c r="O2712" s="94"/>
      <c r="P2712" s="94"/>
      <c r="Q2712" s="94"/>
    </row>
    <row r="2713" spans="1:17">
      <c r="A2713" s="66"/>
      <c r="B2713" s="66"/>
      <c r="C2713" s="66"/>
      <c r="D2713" s="66"/>
      <c r="E2713" s="65"/>
      <c r="F2713" s="66"/>
      <c r="G2713" s="66"/>
      <c r="H2713" s="66"/>
      <c r="I2713" s="66"/>
      <c r="J2713" s="66"/>
      <c r="K2713" s="66"/>
      <c r="L2713" s="66"/>
      <c r="M2713" s="66"/>
      <c r="N2713" s="94"/>
      <c r="O2713" s="94"/>
      <c r="P2713" s="94"/>
      <c r="Q2713" s="94"/>
    </row>
    <row r="2714" spans="1:17">
      <c r="A2714" s="66"/>
      <c r="B2714" s="66"/>
      <c r="C2714" s="66"/>
      <c r="D2714" s="66"/>
      <c r="E2714" s="65"/>
      <c r="F2714" s="66"/>
      <c r="G2714" s="66"/>
      <c r="H2714" s="66"/>
      <c r="I2714" s="66"/>
      <c r="J2714" s="66"/>
      <c r="K2714" s="66"/>
      <c r="L2714" s="66"/>
      <c r="M2714" s="66"/>
      <c r="N2714" s="94"/>
      <c r="O2714" s="94"/>
      <c r="P2714" s="94"/>
      <c r="Q2714" s="94"/>
    </row>
    <row r="2715" spans="1:17">
      <c r="A2715" s="66"/>
      <c r="B2715" s="66"/>
      <c r="C2715" s="66"/>
      <c r="D2715" s="66"/>
      <c r="E2715" s="65"/>
      <c r="F2715" s="66"/>
      <c r="G2715" s="66"/>
      <c r="H2715" s="66"/>
      <c r="I2715" s="66"/>
      <c r="J2715" s="66"/>
      <c r="K2715" s="66"/>
      <c r="L2715" s="66"/>
      <c r="M2715" s="66"/>
      <c r="N2715" s="94"/>
      <c r="O2715" s="94"/>
      <c r="P2715" s="94"/>
      <c r="Q2715" s="94"/>
    </row>
    <row r="2716" spans="1:17">
      <c r="A2716" s="66"/>
      <c r="B2716" s="66"/>
      <c r="C2716" s="66"/>
      <c r="D2716" s="66"/>
      <c r="E2716" s="65"/>
      <c r="F2716" s="66"/>
      <c r="G2716" s="66"/>
      <c r="H2716" s="66"/>
      <c r="I2716" s="66"/>
      <c r="J2716" s="66"/>
      <c r="K2716" s="66"/>
      <c r="L2716" s="66"/>
      <c r="M2716" s="66"/>
      <c r="N2716" s="94"/>
      <c r="O2716" s="94"/>
      <c r="P2716" s="94"/>
      <c r="Q2716" s="94"/>
    </row>
    <row r="2717" spans="1:17">
      <c r="A2717" s="66"/>
      <c r="B2717" s="66"/>
      <c r="C2717" s="66"/>
      <c r="D2717" s="66"/>
      <c r="E2717" s="65"/>
      <c r="F2717" s="66"/>
      <c r="G2717" s="66"/>
      <c r="H2717" s="66"/>
      <c r="I2717" s="66"/>
      <c r="J2717" s="66"/>
      <c r="K2717" s="66"/>
      <c r="L2717" s="66"/>
      <c r="M2717" s="66"/>
      <c r="N2717" s="94"/>
      <c r="O2717" s="94"/>
      <c r="P2717" s="94"/>
      <c r="Q2717" s="94"/>
    </row>
    <row r="2718" spans="1:17">
      <c r="A2718" s="66"/>
      <c r="B2718" s="66"/>
      <c r="C2718" s="66"/>
      <c r="D2718" s="66"/>
      <c r="E2718" s="65"/>
      <c r="F2718" s="66"/>
      <c r="G2718" s="66"/>
      <c r="H2718" s="66"/>
      <c r="I2718" s="66"/>
      <c r="J2718" s="66"/>
      <c r="K2718" s="66"/>
      <c r="L2718" s="66"/>
      <c r="M2718" s="66"/>
      <c r="N2718" s="94"/>
      <c r="O2718" s="94"/>
      <c r="P2718" s="94"/>
      <c r="Q2718" s="94"/>
    </row>
    <row r="2719" spans="1:17">
      <c r="A2719" s="66"/>
      <c r="B2719" s="66"/>
      <c r="C2719" s="66"/>
      <c r="D2719" s="66"/>
      <c r="E2719" s="65"/>
      <c r="F2719" s="66"/>
      <c r="G2719" s="66"/>
      <c r="H2719" s="66"/>
      <c r="I2719" s="66"/>
      <c r="J2719" s="66"/>
      <c r="K2719" s="66"/>
      <c r="L2719" s="66"/>
      <c r="M2719" s="66"/>
      <c r="N2719" s="94"/>
      <c r="O2719" s="94"/>
      <c r="P2719" s="94"/>
      <c r="Q2719" s="94"/>
    </row>
    <row r="2720" spans="1:17">
      <c r="A2720" s="66"/>
      <c r="B2720" s="66"/>
      <c r="C2720" s="66"/>
      <c r="D2720" s="66"/>
      <c r="E2720" s="65"/>
      <c r="F2720" s="66"/>
      <c r="G2720" s="66"/>
      <c r="H2720" s="66"/>
      <c r="I2720" s="66"/>
      <c r="J2720" s="66"/>
      <c r="K2720" s="66"/>
      <c r="L2720" s="66"/>
      <c r="M2720" s="66"/>
      <c r="N2720" s="94"/>
      <c r="O2720" s="94"/>
      <c r="P2720" s="94"/>
      <c r="Q2720" s="94"/>
    </row>
    <row r="2721" spans="1:17">
      <c r="A2721" s="66"/>
      <c r="B2721" s="66"/>
      <c r="C2721" s="66"/>
      <c r="D2721" s="66"/>
      <c r="E2721" s="65"/>
      <c r="F2721" s="66"/>
      <c r="G2721" s="66"/>
      <c r="H2721" s="66"/>
      <c r="I2721" s="66"/>
      <c r="J2721" s="66"/>
      <c r="K2721" s="66"/>
      <c r="L2721" s="66"/>
      <c r="M2721" s="66"/>
      <c r="N2721" s="94"/>
      <c r="O2721" s="94"/>
      <c r="P2721" s="94"/>
      <c r="Q2721" s="94"/>
    </row>
    <row r="2722" spans="1:17">
      <c r="A2722" s="66"/>
      <c r="B2722" s="66"/>
      <c r="C2722" s="66"/>
      <c r="D2722" s="66"/>
      <c r="E2722" s="65"/>
      <c r="F2722" s="66"/>
      <c r="G2722" s="66"/>
      <c r="H2722" s="66"/>
      <c r="I2722" s="66"/>
      <c r="J2722" s="66"/>
      <c r="K2722" s="66"/>
      <c r="L2722" s="66"/>
      <c r="M2722" s="66"/>
      <c r="N2722" s="94"/>
      <c r="O2722" s="94"/>
      <c r="P2722" s="94"/>
      <c r="Q2722" s="94"/>
    </row>
    <row r="2723" spans="1:17">
      <c r="A2723" s="66"/>
      <c r="B2723" s="66"/>
      <c r="C2723" s="66"/>
      <c r="D2723" s="66"/>
      <c r="E2723" s="65"/>
      <c r="F2723" s="66"/>
      <c r="G2723" s="66"/>
      <c r="H2723" s="66"/>
      <c r="I2723" s="66"/>
      <c r="J2723" s="66"/>
      <c r="K2723" s="66"/>
      <c r="L2723" s="66"/>
      <c r="M2723" s="66"/>
      <c r="N2723" s="94"/>
      <c r="O2723" s="94"/>
      <c r="P2723" s="94"/>
      <c r="Q2723" s="94"/>
    </row>
    <row r="2724" spans="1:17">
      <c r="A2724" s="66"/>
      <c r="B2724" s="66"/>
      <c r="C2724" s="66"/>
      <c r="D2724" s="66"/>
      <c r="E2724" s="65"/>
      <c r="F2724" s="66"/>
      <c r="G2724" s="66"/>
      <c r="H2724" s="66"/>
      <c r="I2724" s="66"/>
      <c r="J2724" s="66"/>
      <c r="K2724" s="66"/>
      <c r="L2724" s="66"/>
      <c r="M2724" s="66"/>
      <c r="N2724" s="94"/>
      <c r="O2724" s="94"/>
      <c r="P2724" s="94"/>
      <c r="Q2724" s="94"/>
    </row>
    <row r="2725" spans="1:17">
      <c r="A2725" s="66"/>
      <c r="B2725" s="66"/>
      <c r="C2725" s="66"/>
      <c r="D2725" s="66"/>
      <c r="E2725" s="65"/>
      <c r="F2725" s="66"/>
      <c r="G2725" s="66"/>
      <c r="H2725" s="66"/>
      <c r="I2725" s="66"/>
      <c r="J2725" s="66"/>
      <c r="K2725" s="66"/>
      <c r="L2725" s="66"/>
      <c r="M2725" s="66"/>
      <c r="N2725" s="94"/>
      <c r="O2725" s="94"/>
      <c r="P2725" s="94"/>
      <c r="Q2725" s="94"/>
    </row>
    <row r="2726" spans="1:17">
      <c r="A2726" s="66"/>
      <c r="B2726" s="66"/>
      <c r="C2726" s="66"/>
      <c r="D2726" s="66"/>
      <c r="E2726" s="65"/>
      <c r="F2726" s="66"/>
      <c r="G2726" s="66"/>
      <c r="H2726" s="66"/>
      <c r="I2726" s="66"/>
      <c r="J2726" s="66"/>
      <c r="K2726" s="66"/>
      <c r="L2726" s="66"/>
      <c r="M2726" s="66"/>
      <c r="N2726" s="94"/>
      <c r="O2726" s="94"/>
      <c r="P2726" s="94"/>
      <c r="Q2726" s="94"/>
    </row>
    <row r="2727" spans="1:17">
      <c r="A2727" s="66"/>
      <c r="B2727" s="66"/>
      <c r="C2727" s="66"/>
      <c r="D2727" s="66"/>
      <c r="E2727" s="65"/>
      <c r="F2727" s="66"/>
      <c r="G2727" s="66"/>
      <c r="H2727" s="66"/>
      <c r="I2727" s="66"/>
      <c r="J2727" s="66"/>
      <c r="K2727" s="66"/>
      <c r="L2727" s="66"/>
      <c r="M2727" s="66"/>
      <c r="N2727" s="94"/>
      <c r="O2727" s="94"/>
      <c r="P2727" s="94"/>
      <c r="Q2727" s="94"/>
    </row>
    <row r="2728" spans="1:17">
      <c r="A2728" s="66"/>
      <c r="B2728" s="66"/>
      <c r="C2728" s="66"/>
      <c r="D2728" s="66"/>
      <c r="E2728" s="65"/>
      <c r="F2728" s="66"/>
      <c r="G2728" s="66"/>
      <c r="H2728" s="66"/>
      <c r="I2728" s="66"/>
      <c r="J2728" s="66"/>
      <c r="K2728" s="66"/>
      <c r="L2728" s="66"/>
      <c r="M2728" s="66"/>
      <c r="N2728" s="94"/>
      <c r="O2728" s="94"/>
      <c r="P2728" s="94"/>
      <c r="Q2728" s="94"/>
    </row>
    <row r="2729" spans="1:17">
      <c r="A2729" s="66"/>
      <c r="B2729" s="66"/>
      <c r="C2729" s="66"/>
      <c r="D2729" s="66"/>
      <c r="E2729" s="65"/>
      <c r="F2729" s="66"/>
      <c r="G2729" s="66"/>
      <c r="H2729" s="66"/>
      <c r="I2729" s="66"/>
      <c r="J2729" s="66"/>
      <c r="K2729" s="66"/>
      <c r="L2729" s="66"/>
      <c r="M2729" s="66"/>
      <c r="N2729" s="94"/>
      <c r="O2729" s="94"/>
      <c r="P2729" s="94"/>
      <c r="Q2729" s="94"/>
    </row>
    <row r="2730" spans="1:17">
      <c r="A2730" s="66"/>
      <c r="B2730" s="66"/>
      <c r="C2730" s="66"/>
      <c r="D2730" s="66"/>
      <c r="E2730" s="65"/>
      <c r="F2730" s="66"/>
      <c r="G2730" s="66"/>
      <c r="H2730" s="66"/>
      <c r="I2730" s="66"/>
      <c r="J2730" s="66"/>
      <c r="K2730" s="66"/>
      <c r="L2730" s="66"/>
      <c r="M2730" s="66"/>
      <c r="N2730" s="94"/>
      <c r="O2730" s="94"/>
      <c r="P2730" s="94"/>
      <c r="Q2730" s="94"/>
    </row>
    <row r="2731" spans="1:17">
      <c r="A2731" s="66"/>
      <c r="B2731" s="66"/>
      <c r="C2731" s="66"/>
      <c r="D2731" s="66"/>
      <c r="E2731" s="65"/>
      <c r="F2731" s="66"/>
      <c r="G2731" s="66"/>
      <c r="H2731" s="66"/>
      <c r="I2731" s="66"/>
      <c r="J2731" s="66"/>
      <c r="K2731" s="66"/>
      <c r="L2731" s="66"/>
      <c r="M2731" s="66"/>
      <c r="N2731" s="94"/>
      <c r="O2731" s="94"/>
      <c r="P2731" s="94"/>
      <c r="Q2731" s="94"/>
    </row>
    <row r="2732" spans="1:17">
      <c r="A2732" s="66"/>
      <c r="B2732" s="66"/>
      <c r="C2732" s="66"/>
      <c r="D2732" s="66"/>
      <c r="E2732" s="65"/>
      <c r="F2732" s="66"/>
      <c r="G2732" s="66"/>
      <c r="H2732" s="66"/>
      <c r="I2732" s="66"/>
      <c r="J2732" s="66"/>
      <c r="K2732" s="66"/>
      <c r="L2732" s="66"/>
      <c r="M2732" s="66"/>
      <c r="N2732" s="94"/>
      <c r="O2732" s="94"/>
      <c r="P2732" s="94"/>
      <c r="Q2732" s="94"/>
    </row>
    <row r="2733" spans="1:17">
      <c r="A2733" s="66"/>
      <c r="B2733" s="66"/>
      <c r="C2733" s="66"/>
      <c r="D2733" s="66"/>
      <c r="E2733" s="65"/>
      <c r="F2733" s="66"/>
      <c r="G2733" s="66"/>
      <c r="H2733" s="66"/>
      <c r="I2733" s="66"/>
      <c r="J2733" s="66"/>
      <c r="K2733" s="66"/>
      <c r="L2733" s="66"/>
      <c r="M2733" s="66"/>
      <c r="N2733" s="94"/>
      <c r="O2733" s="94"/>
      <c r="P2733" s="94"/>
      <c r="Q2733" s="94"/>
    </row>
    <row r="2734" spans="1:17">
      <c r="A2734" s="66"/>
      <c r="B2734" s="66"/>
      <c r="C2734" s="66"/>
      <c r="D2734" s="66"/>
      <c r="E2734" s="65"/>
      <c r="F2734" s="66"/>
      <c r="G2734" s="66"/>
      <c r="H2734" s="66"/>
      <c r="I2734" s="66"/>
      <c r="J2734" s="66"/>
      <c r="K2734" s="66"/>
      <c r="L2734" s="66"/>
      <c r="M2734" s="66"/>
      <c r="N2734" s="94"/>
      <c r="O2734" s="94"/>
      <c r="P2734" s="94"/>
      <c r="Q2734" s="94"/>
    </row>
    <row r="2735" spans="1:17">
      <c r="A2735" s="66"/>
      <c r="B2735" s="66"/>
      <c r="C2735" s="66"/>
      <c r="D2735" s="66"/>
      <c r="E2735" s="65"/>
      <c r="F2735" s="66"/>
      <c r="G2735" s="66"/>
      <c r="H2735" s="66"/>
      <c r="I2735" s="66"/>
      <c r="J2735" s="66"/>
      <c r="K2735" s="66"/>
      <c r="L2735" s="66"/>
      <c r="M2735" s="66"/>
      <c r="N2735" s="94"/>
      <c r="O2735" s="94"/>
      <c r="P2735" s="94"/>
      <c r="Q2735" s="94"/>
    </row>
    <row r="2736" spans="1:17">
      <c r="A2736" s="66"/>
      <c r="B2736" s="66"/>
      <c r="C2736" s="66"/>
      <c r="D2736" s="66"/>
      <c r="E2736" s="65"/>
      <c r="F2736" s="66"/>
      <c r="G2736" s="66"/>
      <c r="H2736" s="66"/>
      <c r="I2736" s="66"/>
      <c r="J2736" s="66"/>
      <c r="K2736" s="66"/>
      <c r="L2736" s="66"/>
      <c r="M2736" s="66"/>
      <c r="N2736" s="94"/>
      <c r="O2736" s="94"/>
      <c r="P2736" s="94"/>
      <c r="Q2736" s="94"/>
    </row>
    <row r="2737" spans="1:17">
      <c r="A2737" s="66"/>
      <c r="B2737" s="66"/>
      <c r="C2737" s="66"/>
      <c r="D2737" s="66"/>
      <c r="E2737" s="65"/>
      <c r="F2737" s="66"/>
      <c r="G2737" s="66"/>
      <c r="H2737" s="66"/>
      <c r="I2737" s="66"/>
      <c r="J2737" s="66"/>
      <c r="K2737" s="66"/>
      <c r="L2737" s="66"/>
      <c r="M2737" s="66"/>
      <c r="N2737" s="94"/>
      <c r="O2737" s="94"/>
      <c r="P2737" s="94"/>
      <c r="Q2737" s="94"/>
    </row>
    <row r="2738" spans="1:17">
      <c r="A2738" s="66"/>
      <c r="B2738" s="66"/>
      <c r="C2738" s="66"/>
      <c r="D2738" s="66"/>
      <c r="E2738" s="65"/>
      <c r="F2738" s="66"/>
      <c r="G2738" s="66"/>
      <c r="H2738" s="66"/>
      <c r="I2738" s="66"/>
      <c r="J2738" s="66"/>
      <c r="K2738" s="66"/>
      <c r="L2738" s="66"/>
      <c r="M2738" s="66"/>
      <c r="N2738" s="94"/>
      <c r="O2738" s="94"/>
      <c r="P2738" s="94"/>
      <c r="Q2738" s="94"/>
    </row>
    <row r="2739" spans="1:17">
      <c r="A2739" s="66"/>
      <c r="B2739" s="66"/>
      <c r="C2739" s="66"/>
      <c r="D2739" s="66"/>
      <c r="E2739" s="65"/>
      <c r="F2739" s="66"/>
      <c r="G2739" s="66"/>
      <c r="H2739" s="66"/>
      <c r="I2739" s="66"/>
      <c r="J2739" s="66"/>
      <c r="K2739" s="66"/>
      <c r="L2739" s="66"/>
      <c r="M2739" s="66"/>
      <c r="N2739" s="94"/>
      <c r="O2739" s="94"/>
      <c r="P2739" s="94"/>
      <c r="Q2739" s="94"/>
    </row>
    <row r="2740" spans="1:17">
      <c r="A2740" s="66"/>
      <c r="B2740" s="66"/>
      <c r="C2740" s="66"/>
      <c r="D2740" s="66"/>
      <c r="E2740" s="65"/>
      <c r="F2740" s="66"/>
      <c r="G2740" s="66"/>
      <c r="H2740" s="66"/>
      <c r="I2740" s="66"/>
      <c r="J2740" s="66"/>
      <c r="K2740" s="66"/>
      <c r="L2740" s="66"/>
      <c r="M2740" s="66"/>
      <c r="N2740" s="94"/>
      <c r="O2740" s="94"/>
      <c r="P2740" s="94"/>
      <c r="Q2740" s="94"/>
    </row>
    <row r="2741" spans="1:17">
      <c r="A2741" s="66"/>
      <c r="B2741" s="66"/>
      <c r="C2741" s="66"/>
      <c r="D2741" s="66"/>
      <c r="E2741" s="65"/>
      <c r="F2741" s="66"/>
      <c r="G2741" s="66"/>
      <c r="H2741" s="66"/>
      <c r="I2741" s="66"/>
      <c r="J2741" s="66"/>
      <c r="K2741" s="66"/>
      <c r="L2741" s="66"/>
      <c r="M2741" s="66"/>
      <c r="N2741" s="94"/>
      <c r="O2741" s="94"/>
      <c r="P2741" s="94"/>
      <c r="Q2741" s="94"/>
    </row>
    <row r="2742" spans="1:17">
      <c r="A2742" s="66"/>
      <c r="B2742" s="66"/>
      <c r="C2742" s="66"/>
      <c r="D2742" s="66"/>
      <c r="E2742" s="65"/>
      <c r="F2742" s="66"/>
      <c r="G2742" s="66"/>
      <c r="H2742" s="66"/>
      <c r="I2742" s="66"/>
      <c r="J2742" s="66"/>
      <c r="K2742" s="66"/>
      <c r="L2742" s="66"/>
      <c r="M2742" s="66"/>
      <c r="N2742" s="94"/>
      <c r="O2742" s="94"/>
      <c r="P2742" s="94"/>
      <c r="Q2742" s="94"/>
    </row>
    <row r="2743" spans="1:17">
      <c r="A2743" s="66"/>
      <c r="B2743" s="66"/>
      <c r="C2743" s="66"/>
      <c r="D2743" s="66"/>
      <c r="E2743" s="65"/>
      <c r="F2743" s="66"/>
      <c r="G2743" s="66"/>
      <c r="H2743" s="66"/>
      <c r="I2743" s="66"/>
      <c r="J2743" s="66"/>
      <c r="K2743" s="66"/>
      <c r="L2743" s="66"/>
      <c r="M2743" s="66"/>
      <c r="N2743" s="94"/>
      <c r="O2743" s="94"/>
      <c r="P2743" s="94"/>
      <c r="Q2743" s="94"/>
    </row>
    <row r="2744" spans="1:17">
      <c r="A2744" s="66"/>
      <c r="B2744" s="66"/>
      <c r="C2744" s="66"/>
      <c r="D2744" s="66"/>
      <c r="E2744" s="65"/>
      <c r="F2744" s="66"/>
      <c r="G2744" s="66"/>
      <c r="H2744" s="66"/>
      <c r="I2744" s="66"/>
      <c r="J2744" s="66"/>
      <c r="K2744" s="66"/>
      <c r="L2744" s="66"/>
      <c r="M2744" s="66"/>
      <c r="N2744" s="94"/>
      <c r="O2744" s="94"/>
      <c r="P2744" s="94"/>
      <c r="Q2744" s="94"/>
    </row>
    <row r="2745" spans="1:17">
      <c r="A2745" s="66"/>
      <c r="B2745" s="66"/>
      <c r="C2745" s="66"/>
      <c r="D2745" s="66"/>
      <c r="E2745" s="65"/>
      <c r="F2745" s="66"/>
      <c r="G2745" s="66"/>
      <c r="H2745" s="66"/>
      <c r="I2745" s="66"/>
      <c r="J2745" s="66"/>
      <c r="K2745" s="66"/>
      <c r="L2745" s="66"/>
      <c r="M2745" s="66"/>
      <c r="N2745" s="94"/>
      <c r="O2745" s="94"/>
      <c r="P2745" s="94"/>
      <c r="Q2745" s="94"/>
    </row>
    <row r="2746" spans="1:17">
      <c r="A2746" s="66"/>
      <c r="B2746" s="66"/>
      <c r="C2746" s="66"/>
      <c r="D2746" s="66"/>
      <c r="E2746" s="65"/>
      <c r="F2746" s="66"/>
      <c r="G2746" s="66"/>
      <c r="H2746" s="66"/>
      <c r="I2746" s="66"/>
      <c r="J2746" s="66"/>
      <c r="K2746" s="66"/>
      <c r="L2746" s="66"/>
      <c r="M2746" s="66"/>
      <c r="N2746" s="94"/>
      <c r="O2746" s="94"/>
      <c r="P2746" s="94"/>
      <c r="Q2746" s="94"/>
    </row>
    <row r="2747" spans="1:17">
      <c r="A2747" s="66"/>
      <c r="B2747" s="66"/>
      <c r="C2747" s="66"/>
      <c r="D2747" s="66"/>
      <c r="E2747" s="65"/>
      <c r="F2747" s="66"/>
      <c r="G2747" s="66"/>
      <c r="H2747" s="66"/>
      <c r="I2747" s="66"/>
      <c r="J2747" s="66"/>
      <c r="K2747" s="66"/>
      <c r="L2747" s="66"/>
      <c r="M2747" s="66"/>
      <c r="N2747" s="94"/>
      <c r="O2747" s="94"/>
      <c r="P2747" s="94"/>
      <c r="Q2747" s="94"/>
    </row>
    <row r="2748" spans="1:17">
      <c r="A2748" s="66"/>
      <c r="B2748" s="66"/>
      <c r="C2748" s="66"/>
      <c r="D2748" s="66"/>
      <c r="E2748" s="65"/>
      <c r="F2748" s="66"/>
      <c r="G2748" s="66"/>
      <c r="H2748" s="66"/>
      <c r="I2748" s="66"/>
      <c r="J2748" s="66"/>
      <c r="K2748" s="66"/>
      <c r="L2748" s="66"/>
      <c r="M2748" s="66"/>
      <c r="N2748" s="94"/>
      <c r="O2748" s="94"/>
      <c r="P2748" s="94"/>
      <c r="Q2748" s="94"/>
    </row>
    <row r="2749" spans="1:17">
      <c r="A2749" s="66"/>
      <c r="B2749" s="66"/>
      <c r="C2749" s="66"/>
      <c r="D2749" s="66"/>
      <c r="E2749" s="65"/>
      <c r="F2749" s="66"/>
      <c r="G2749" s="66"/>
      <c r="H2749" s="66"/>
      <c r="I2749" s="66"/>
      <c r="J2749" s="66"/>
      <c r="K2749" s="66"/>
      <c r="L2749" s="66"/>
      <c r="M2749" s="66"/>
      <c r="N2749" s="94"/>
      <c r="O2749" s="94"/>
      <c r="P2749" s="94"/>
      <c r="Q2749" s="94"/>
    </row>
    <row r="2750" spans="1:17">
      <c r="A2750" s="66"/>
      <c r="B2750" s="66"/>
      <c r="C2750" s="66"/>
      <c r="D2750" s="66"/>
      <c r="E2750" s="65"/>
      <c r="F2750" s="66"/>
      <c r="G2750" s="66"/>
      <c r="H2750" s="66"/>
      <c r="I2750" s="66"/>
      <c r="J2750" s="66"/>
      <c r="K2750" s="66"/>
      <c r="L2750" s="66"/>
      <c r="M2750" s="66"/>
      <c r="N2750" s="94"/>
      <c r="O2750" s="94"/>
      <c r="P2750" s="94"/>
      <c r="Q2750" s="94"/>
    </row>
    <row r="2751" spans="1:17">
      <c r="A2751" s="66"/>
      <c r="B2751" s="66"/>
      <c r="C2751" s="66"/>
      <c r="D2751" s="66"/>
      <c r="E2751" s="65"/>
      <c r="F2751" s="66"/>
      <c r="G2751" s="66"/>
      <c r="H2751" s="66"/>
      <c r="I2751" s="66"/>
      <c r="J2751" s="66"/>
      <c r="K2751" s="66"/>
      <c r="L2751" s="66"/>
      <c r="M2751" s="66"/>
      <c r="N2751" s="94"/>
      <c r="O2751" s="94"/>
      <c r="P2751" s="94"/>
      <c r="Q2751" s="94"/>
    </row>
    <row r="2752" spans="1:17">
      <c r="A2752" s="66"/>
      <c r="B2752" s="66"/>
      <c r="C2752" s="66"/>
      <c r="D2752" s="66"/>
      <c r="E2752" s="65"/>
      <c r="F2752" s="66"/>
      <c r="G2752" s="66"/>
      <c r="H2752" s="66"/>
      <c r="I2752" s="66"/>
      <c r="J2752" s="66"/>
      <c r="K2752" s="66"/>
      <c r="L2752" s="66"/>
      <c r="M2752" s="66"/>
      <c r="N2752" s="94"/>
      <c r="O2752" s="94"/>
      <c r="P2752" s="94"/>
      <c r="Q2752" s="94"/>
    </row>
    <row r="2753" spans="1:17">
      <c r="A2753" s="66"/>
      <c r="B2753" s="66"/>
      <c r="C2753" s="66"/>
      <c r="D2753" s="66"/>
      <c r="E2753" s="65"/>
      <c r="F2753" s="66"/>
      <c r="G2753" s="66"/>
      <c r="H2753" s="66"/>
      <c r="I2753" s="66"/>
      <c r="J2753" s="66"/>
      <c r="K2753" s="66"/>
      <c r="L2753" s="66"/>
      <c r="M2753" s="66"/>
      <c r="N2753" s="94"/>
      <c r="O2753" s="94"/>
      <c r="P2753" s="94"/>
      <c r="Q2753" s="94"/>
    </row>
    <row r="2754" spans="1:17">
      <c r="A2754" s="66"/>
      <c r="B2754" s="66"/>
      <c r="C2754" s="66"/>
      <c r="D2754" s="66"/>
      <c r="E2754" s="65"/>
      <c r="F2754" s="66"/>
      <c r="G2754" s="66"/>
      <c r="H2754" s="66"/>
      <c r="I2754" s="66"/>
      <c r="J2754" s="66"/>
      <c r="K2754" s="66"/>
      <c r="L2754" s="66"/>
      <c r="M2754" s="66"/>
      <c r="N2754" s="94"/>
      <c r="O2754" s="94"/>
      <c r="P2754" s="94"/>
      <c r="Q2754" s="94"/>
    </row>
    <row r="2755" spans="1:17">
      <c r="A2755" s="66"/>
      <c r="B2755" s="66"/>
      <c r="C2755" s="66"/>
      <c r="D2755" s="66"/>
      <c r="E2755" s="65"/>
      <c r="F2755" s="66"/>
      <c r="G2755" s="66"/>
      <c r="H2755" s="66"/>
      <c r="I2755" s="66"/>
      <c r="J2755" s="66"/>
      <c r="K2755" s="66"/>
      <c r="L2755" s="66"/>
      <c r="M2755" s="66"/>
      <c r="N2755" s="94"/>
      <c r="O2755" s="94"/>
      <c r="P2755" s="94"/>
      <c r="Q2755" s="94"/>
    </row>
    <row r="2756" spans="1:17">
      <c r="A2756" s="66"/>
      <c r="B2756" s="66"/>
      <c r="C2756" s="66"/>
      <c r="D2756" s="66"/>
      <c r="E2756" s="65"/>
      <c r="F2756" s="66"/>
      <c r="G2756" s="66"/>
      <c r="H2756" s="66"/>
      <c r="I2756" s="66"/>
      <c r="J2756" s="66"/>
      <c r="K2756" s="66"/>
      <c r="L2756" s="66"/>
      <c r="M2756" s="66"/>
      <c r="N2756" s="94"/>
      <c r="O2756" s="94"/>
      <c r="P2756" s="94"/>
      <c r="Q2756" s="94"/>
    </row>
    <row r="2757" spans="1:17">
      <c r="A2757" s="66"/>
      <c r="B2757" s="66"/>
      <c r="C2757" s="66"/>
      <c r="D2757" s="66"/>
      <c r="E2757" s="65"/>
      <c r="F2757" s="66"/>
      <c r="G2757" s="66"/>
      <c r="H2757" s="66"/>
      <c r="I2757" s="66"/>
      <c r="J2757" s="66"/>
      <c r="K2757" s="66"/>
      <c r="L2757" s="66"/>
      <c r="M2757" s="66"/>
      <c r="N2757" s="94"/>
      <c r="O2757" s="94"/>
      <c r="P2757" s="94"/>
      <c r="Q2757" s="94"/>
    </row>
    <row r="2758" spans="1:17">
      <c r="A2758" s="66"/>
      <c r="B2758" s="66"/>
      <c r="C2758" s="66"/>
      <c r="D2758" s="66"/>
      <c r="E2758" s="65"/>
      <c r="F2758" s="66"/>
      <c r="G2758" s="66"/>
      <c r="H2758" s="66"/>
      <c r="I2758" s="66"/>
      <c r="J2758" s="66"/>
      <c r="K2758" s="66"/>
      <c r="L2758" s="66"/>
      <c r="M2758" s="66"/>
      <c r="N2758" s="94"/>
      <c r="O2758" s="94"/>
      <c r="P2758" s="94"/>
      <c r="Q2758" s="94"/>
    </row>
    <row r="2759" spans="1:17">
      <c r="A2759" s="66"/>
      <c r="B2759" s="66"/>
      <c r="C2759" s="66"/>
      <c r="D2759" s="66"/>
      <c r="E2759" s="65"/>
      <c r="F2759" s="66"/>
      <c r="G2759" s="66"/>
      <c r="H2759" s="66"/>
      <c r="I2759" s="66"/>
      <c r="J2759" s="66"/>
      <c r="K2759" s="66"/>
      <c r="L2759" s="66"/>
      <c r="M2759" s="66"/>
      <c r="N2759" s="94"/>
      <c r="O2759" s="94"/>
      <c r="P2759" s="94"/>
      <c r="Q2759" s="94"/>
    </row>
    <row r="2760" spans="1:17">
      <c r="A2760" s="66"/>
      <c r="B2760" s="66"/>
      <c r="C2760" s="66"/>
      <c r="D2760" s="66"/>
      <c r="E2760" s="65"/>
      <c r="F2760" s="66"/>
      <c r="G2760" s="66"/>
      <c r="H2760" s="66"/>
      <c r="I2760" s="66"/>
      <c r="J2760" s="66"/>
      <c r="K2760" s="66"/>
      <c r="L2760" s="66"/>
      <c r="M2760" s="66"/>
      <c r="N2760" s="94"/>
      <c r="O2760" s="94"/>
      <c r="P2760" s="94"/>
      <c r="Q2760" s="94"/>
    </row>
    <row r="2761" spans="1:17">
      <c r="A2761" s="66"/>
      <c r="B2761" s="66"/>
      <c r="C2761" s="66"/>
      <c r="D2761" s="66"/>
      <c r="E2761" s="65"/>
      <c r="F2761" s="66"/>
      <c r="G2761" s="66"/>
      <c r="H2761" s="66"/>
      <c r="I2761" s="66"/>
      <c r="J2761" s="66"/>
      <c r="K2761" s="66"/>
      <c r="L2761" s="66"/>
      <c r="M2761" s="66"/>
      <c r="N2761" s="94"/>
      <c r="O2761" s="94"/>
      <c r="P2761" s="94"/>
      <c r="Q2761" s="94"/>
    </row>
    <row r="2762" spans="1:17">
      <c r="A2762" s="66"/>
      <c r="B2762" s="66"/>
      <c r="C2762" s="66"/>
      <c r="D2762" s="66"/>
      <c r="E2762" s="65"/>
      <c r="F2762" s="66"/>
      <c r="G2762" s="66"/>
      <c r="H2762" s="66"/>
      <c r="I2762" s="66"/>
      <c r="J2762" s="66"/>
      <c r="K2762" s="66"/>
      <c r="L2762" s="66"/>
      <c r="M2762" s="66"/>
      <c r="N2762" s="94"/>
      <c r="O2762" s="94"/>
      <c r="P2762" s="94"/>
      <c r="Q2762" s="94"/>
    </row>
    <row r="2763" spans="1:17">
      <c r="A2763" s="66"/>
      <c r="B2763" s="66"/>
      <c r="C2763" s="66"/>
      <c r="D2763" s="66"/>
      <c r="E2763" s="65"/>
      <c r="F2763" s="66"/>
      <c r="G2763" s="66"/>
      <c r="H2763" s="66"/>
      <c r="I2763" s="66"/>
      <c r="J2763" s="66"/>
      <c r="K2763" s="66"/>
      <c r="L2763" s="66"/>
      <c r="M2763" s="66"/>
      <c r="N2763" s="94"/>
      <c r="O2763" s="94"/>
      <c r="P2763" s="94"/>
      <c r="Q2763" s="94"/>
    </row>
    <row r="2764" spans="1:17">
      <c r="A2764" s="66"/>
      <c r="B2764" s="66"/>
      <c r="C2764" s="66"/>
      <c r="D2764" s="66"/>
      <c r="E2764" s="65"/>
      <c r="F2764" s="66"/>
      <c r="G2764" s="66"/>
      <c r="H2764" s="66"/>
      <c r="I2764" s="66"/>
      <c r="J2764" s="66"/>
      <c r="K2764" s="66"/>
      <c r="L2764" s="66"/>
      <c r="M2764" s="66"/>
      <c r="N2764" s="94"/>
      <c r="O2764" s="94"/>
      <c r="P2764" s="94"/>
      <c r="Q2764" s="94"/>
    </row>
    <row r="2765" spans="1:17">
      <c r="A2765" s="66"/>
      <c r="B2765" s="66"/>
      <c r="C2765" s="66"/>
      <c r="D2765" s="66"/>
      <c r="E2765" s="65"/>
      <c r="F2765" s="66"/>
      <c r="G2765" s="66"/>
      <c r="H2765" s="66"/>
      <c r="I2765" s="66"/>
      <c r="J2765" s="66"/>
      <c r="K2765" s="66"/>
      <c r="L2765" s="66"/>
      <c r="M2765" s="66"/>
      <c r="N2765" s="94"/>
      <c r="O2765" s="94"/>
      <c r="P2765" s="94"/>
      <c r="Q2765" s="94"/>
    </row>
    <row r="2766" spans="1:17">
      <c r="A2766" s="66"/>
      <c r="B2766" s="66"/>
      <c r="C2766" s="66"/>
      <c r="D2766" s="66"/>
      <c r="E2766" s="65"/>
      <c r="F2766" s="66"/>
      <c r="G2766" s="66"/>
      <c r="H2766" s="66"/>
      <c r="I2766" s="66"/>
      <c r="J2766" s="66"/>
      <c r="K2766" s="66"/>
      <c r="L2766" s="66"/>
      <c r="M2766" s="66"/>
      <c r="N2766" s="94"/>
      <c r="O2766" s="94"/>
      <c r="P2766" s="94"/>
      <c r="Q2766" s="94"/>
    </row>
    <row r="2767" spans="1:17">
      <c r="A2767" s="66"/>
      <c r="B2767" s="66"/>
      <c r="C2767" s="66"/>
      <c r="D2767" s="66"/>
      <c r="E2767" s="65"/>
      <c r="F2767" s="66"/>
      <c r="G2767" s="66"/>
      <c r="H2767" s="66"/>
      <c r="I2767" s="66"/>
      <c r="J2767" s="66"/>
      <c r="K2767" s="66"/>
      <c r="L2767" s="66"/>
      <c r="M2767" s="66"/>
      <c r="N2767" s="94"/>
      <c r="O2767" s="94"/>
      <c r="P2767" s="94"/>
      <c r="Q2767" s="94"/>
    </row>
    <row r="2768" spans="1:17">
      <c r="A2768" s="66"/>
      <c r="B2768" s="66"/>
      <c r="C2768" s="66"/>
      <c r="D2768" s="66"/>
      <c r="E2768" s="65"/>
      <c r="F2768" s="66"/>
      <c r="G2768" s="66"/>
      <c r="H2768" s="66"/>
      <c r="I2768" s="66"/>
      <c r="J2768" s="66"/>
      <c r="K2768" s="66"/>
      <c r="L2768" s="66"/>
      <c r="M2768" s="66"/>
      <c r="N2768" s="94"/>
      <c r="O2768" s="94"/>
      <c r="P2768" s="94"/>
      <c r="Q2768" s="94"/>
    </row>
    <row r="2769" spans="1:17">
      <c r="A2769" s="66"/>
      <c r="B2769" s="66"/>
      <c r="C2769" s="66"/>
      <c r="D2769" s="66"/>
      <c r="E2769" s="65"/>
      <c r="F2769" s="66"/>
      <c r="G2769" s="66"/>
      <c r="H2769" s="66"/>
      <c r="I2769" s="66"/>
      <c r="J2769" s="66"/>
      <c r="K2769" s="66"/>
      <c r="L2769" s="66"/>
      <c r="M2769" s="66"/>
      <c r="N2769" s="94"/>
      <c r="O2769" s="94"/>
      <c r="P2769" s="94"/>
      <c r="Q2769" s="94"/>
    </row>
    <row r="2770" spans="1:17">
      <c r="A2770" s="66"/>
      <c r="B2770" s="66"/>
      <c r="C2770" s="66"/>
      <c r="D2770" s="66"/>
      <c r="E2770" s="65"/>
      <c r="F2770" s="66"/>
      <c r="G2770" s="66"/>
      <c r="H2770" s="66"/>
      <c r="I2770" s="66"/>
      <c r="J2770" s="66"/>
      <c r="K2770" s="66"/>
      <c r="L2770" s="66"/>
      <c r="M2770" s="66"/>
      <c r="N2770" s="94"/>
      <c r="O2770" s="94"/>
      <c r="P2770" s="94"/>
      <c r="Q2770" s="94"/>
    </row>
    <row r="2771" spans="1:17">
      <c r="A2771" s="66"/>
      <c r="B2771" s="66"/>
      <c r="C2771" s="66"/>
      <c r="D2771" s="66"/>
      <c r="E2771" s="65"/>
      <c r="F2771" s="66"/>
      <c r="G2771" s="66"/>
      <c r="H2771" s="66"/>
      <c r="I2771" s="66"/>
      <c r="J2771" s="66"/>
      <c r="K2771" s="66"/>
      <c r="L2771" s="66"/>
      <c r="M2771" s="66"/>
      <c r="N2771" s="94"/>
      <c r="O2771" s="94"/>
      <c r="P2771" s="94"/>
      <c r="Q2771" s="94"/>
    </row>
    <row r="2772" spans="1:17">
      <c r="A2772" s="66"/>
      <c r="B2772" s="66"/>
      <c r="C2772" s="66"/>
      <c r="D2772" s="66"/>
      <c r="E2772" s="65"/>
      <c r="F2772" s="66"/>
      <c r="G2772" s="66"/>
      <c r="H2772" s="66"/>
      <c r="I2772" s="66"/>
      <c r="J2772" s="66"/>
      <c r="K2772" s="66"/>
      <c r="L2772" s="66"/>
      <c r="M2772" s="66"/>
      <c r="N2772" s="94"/>
      <c r="O2772" s="94"/>
      <c r="P2772" s="94"/>
      <c r="Q2772" s="94"/>
    </row>
    <row r="2773" spans="1:17">
      <c r="A2773" s="66"/>
      <c r="B2773" s="66"/>
      <c r="C2773" s="66"/>
      <c r="D2773" s="66"/>
      <c r="E2773" s="65"/>
      <c r="F2773" s="66"/>
      <c r="G2773" s="66"/>
      <c r="H2773" s="66"/>
      <c r="I2773" s="66"/>
      <c r="J2773" s="66"/>
      <c r="K2773" s="66"/>
      <c r="L2773" s="66"/>
      <c r="M2773" s="66"/>
      <c r="N2773" s="94"/>
      <c r="O2773" s="94"/>
      <c r="P2773" s="94"/>
      <c r="Q2773" s="94"/>
    </row>
    <row r="2774" spans="1:17">
      <c r="A2774" s="66"/>
      <c r="B2774" s="66"/>
      <c r="C2774" s="66"/>
      <c r="D2774" s="66"/>
      <c r="E2774" s="65"/>
      <c r="F2774" s="66"/>
      <c r="G2774" s="66"/>
      <c r="H2774" s="66"/>
      <c r="I2774" s="66"/>
      <c r="J2774" s="66"/>
      <c r="K2774" s="66"/>
      <c r="L2774" s="66"/>
      <c r="M2774" s="66"/>
      <c r="N2774" s="94"/>
      <c r="O2774" s="94"/>
      <c r="P2774" s="94"/>
      <c r="Q2774" s="94"/>
    </row>
    <row r="2775" spans="1:17">
      <c r="A2775" s="66"/>
      <c r="B2775" s="66"/>
      <c r="C2775" s="66"/>
      <c r="D2775" s="66"/>
      <c r="E2775" s="65"/>
      <c r="F2775" s="66"/>
      <c r="G2775" s="66"/>
      <c r="H2775" s="66"/>
      <c r="I2775" s="66"/>
      <c r="J2775" s="66"/>
      <c r="K2775" s="66"/>
      <c r="L2775" s="66"/>
      <c r="M2775" s="66"/>
      <c r="N2775" s="94"/>
      <c r="O2775" s="94"/>
      <c r="P2775" s="94"/>
      <c r="Q2775" s="94"/>
    </row>
    <row r="2776" spans="1:17">
      <c r="A2776" s="66"/>
      <c r="B2776" s="66"/>
      <c r="C2776" s="66"/>
      <c r="D2776" s="66"/>
      <c r="E2776" s="65"/>
      <c r="F2776" s="66"/>
      <c r="G2776" s="66"/>
      <c r="H2776" s="66"/>
      <c r="I2776" s="66"/>
      <c r="J2776" s="66"/>
      <c r="K2776" s="66"/>
      <c r="L2776" s="66"/>
      <c r="M2776" s="66"/>
      <c r="N2776" s="94"/>
      <c r="O2776" s="94"/>
      <c r="P2776" s="94"/>
      <c r="Q2776" s="94"/>
    </row>
    <row r="2777" spans="1:17">
      <c r="A2777" s="66"/>
      <c r="B2777" s="66"/>
      <c r="C2777" s="66"/>
      <c r="D2777" s="66"/>
      <c r="E2777" s="65"/>
      <c r="F2777" s="66"/>
      <c r="G2777" s="66"/>
      <c r="H2777" s="66"/>
      <c r="I2777" s="66"/>
      <c r="J2777" s="66"/>
      <c r="K2777" s="66"/>
      <c r="L2777" s="66"/>
      <c r="M2777" s="66"/>
      <c r="N2777" s="94"/>
      <c r="O2777" s="94"/>
      <c r="P2777" s="94"/>
      <c r="Q2777" s="94"/>
    </row>
    <row r="2778" spans="1:17">
      <c r="A2778" s="66"/>
      <c r="B2778" s="66"/>
      <c r="C2778" s="66"/>
      <c r="D2778" s="66"/>
      <c r="E2778" s="65"/>
      <c r="F2778" s="66"/>
      <c r="G2778" s="66"/>
      <c r="H2778" s="66"/>
      <c r="I2778" s="66"/>
      <c r="J2778" s="66"/>
      <c r="K2778" s="66"/>
      <c r="L2778" s="66"/>
      <c r="M2778" s="66"/>
      <c r="N2778" s="94"/>
      <c r="O2778" s="94"/>
      <c r="P2778" s="94"/>
      <c r="Q2778" s="94"/>
    </row>
    <row r="2779" spans="1:17">
      <c r="A2779" s="66"/>
      <c r="B2779" s="66"/>
      <c r="C2779" s="66"/>
      <c r="D2779" s="66"/>
      <c r="E2779" s="65"/>
      <c r="F2779" s="66"/>
      <c r="G2779" s="66"/>
      <c r="H2779" s="66"/>
      <c r="I2779" s="66"/>
      <c r="J2779" s="66"/>
      <c r="K2779" s="66"/>
      <c r="L2779" s="66"/>
      <c r="M2779" s="66"/>
      <c r="N2779" s="94"/>
      <c r="O2779" s="94"/>
      <c r="P2779" s="94"/>
      <c r="Q2779" s="94"/>
    </row>
    <row r="2780" spans="1:17">
      <c r="A2780" s="66"/>
      <c r="B2780" s="66"/>
      <c r="C2780" s="66"/>
      <c r="D2780" s="66"/>
      <c r="E2780" s="65"/>
      <c r="F2780" s="66"/>
      <c r="G2780" s="66"/>
      <c r="H2780" s="66"/>
      <c r="I2780" s="66"/>
      <c r="J2780" s="66"/>
      <c r="K2780" s="66"/>
      <c r="L2780" s="66"/>
      <c r="M2780" s="66"/>
      <c r="N2780" s="94"/>
      <c r="O2780" s="94"/>
      <c r="P2780" s="94"/>
      <c r="Q2780" s="94"/>
    </row>
    <row r="2781" spans="1:17">
      <c r="A2781" s="66"/>
      <c r="B2781" s="66"/>
      <c r="C2781" s="66"/>
      <c r="D2781" s="66"/>
      <c r="E2781" s="65"/>
      <c r="F2781" s="66"/>
      <c r="G2781" s="66"/>
      <c r="H2781" s="66"/>
      <c r="I2781" s="66"/>
      <c r="J2781" s="66"/>
      <c r="K2781" s="66"/>
      <c r="L2781" s="66"/>
      <c r="M2781" s="66"/>
      <c r="N2781" s="94"/>
      <c r="O2781" s="94"/>
      <c r="P2781" s="94"/>
      <c r="Q2781" s="94"/>
    </row>
    <row r="2782" spans="1:17">
      <c r="A2782" s="66"/>
      <c r="B2782" s="66"/>
      <c r="C2782" s="66"/>
      <c r="D2782" s="66"/>
      <c r="E2782" s="65"/>
      <c r="F2782" s="66"/>
      <c r="G2782" s="66"/>
      <c r="H2782" s="66"/>
      <c r="I2782" s="66"/>
      <c r="J2782" s="66"/>
      <c r="K2782" s="66"/>
      <c r="L2782" s="66"/>
      <c r="M2782" s="66"/>
      <c r="N2782" s="94"/>
      <c r="O2782" s="94"/>
      <c r="P2782" s="94"/>
      <c r="Q2782" s="94"/>
    </row>
    <row r="2783" spans="1:17">
      <c r="A2783" s="66"/>
      <c r="B2783" s="66"/>
      <c r="C2783" s="66"/>
      <c r="D2783" s="66"/>
      <c r="E2783" s="65"/>
      <c r="F2783" s="66"/>
      <c r="G2783" s="66"/>
      <c r="H2783" s="66"/>
      <c r="I2783" s="66"/>
      <c r="J2783" s="66"/>
      <c r="K2783" s="66"/>
      <c r="L2783" s="66"/>
      <c r="M2783" s="66"/>
      <c r="N2783" s="94"/>
      <c r="O2783" s="94"/>
      <c r="P2783" s="94"/>
      <c r="Q2783" s="94"/>
    </row>
    <row r="2784" spans="1:17">
      <c r="A2784" s="66"/>
      <c r="B2784" s="66"/>
      <c r="C2784" s="66"/>
      <c r="D2784" s="66"/>
      <c r="E2784" s="65"/>
      <c r="F2784" s="66"/>
      <c r="G2784" s="66"/>
      <c r="H2784" s="66"/>
      <c r="I2784" s="66"/>
      <c r="J2784" s="66"/>
      <c r="K2784" s="66"/>
      <c r="L2784" s="66"/>
      <c r="M2784" s="66"/>
      <c r="N2784" s="94"/>
      <c r="O2784" s="94"/>
      <c r="P2784" s="94"/>
      <c r="Q2784" s="94"/>
    </row>
    <row r="2785" spans="1:17">
      <c r="A2785" s="66"/>
      <c r="B2785" s="66"/>
      <c r="C2785" s="66"/>
      <c r="D2785" s="66"/>
      <c r="E2785" s="65"/>
      <c r="F2785" s="66"/>
      <c r="G2785" s="66"/>
      <c r="H2785" s="66"/>
      <c r="I2785" s="66"/>
      <c r="J2785" s="66"/>
      <c r="K2785" s="66"/>
      <c r="L2785" s="66"/>
      <c r="M2785" s="66"/>
      <c r="N2785" s="94"/>
      <c r="O2785" s="94"/>
      <c r="P2785" s="94"/>
      <c r="Q2785" s="94"/>
    </row>
    <row r="2786" spans="1:17">
      <c r="A2786" s="66"/>
      <c r="B2786" s="66"/>
      <c r="C2786" s="66"/>
      <c r="D2786" s="66"/>
      <c r="E2786" s="65"/>
      <c r="F2786" s="66"/>
      <c r="G2786" s="66"/>
      <c r="H2786" s="66"/>
      <c r="I2786" s="66"/>
      <c r="J2786" s="66"/>
      <c r="K2786" s="66"/>
      <c r="L2786" s="66"/>
      <c r="M2786" s="66"/>
      <c r="N2786" s="94"/>
      <c r="O2786" s="94"/>
      <c r="P2786" s="94"/>
      <c r="Q2786" s="9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7C886B5F-C8A1-E54C-BBBB-4613074FA87D}">
            <xm:f>Inputs!$C$30&lt;&gt;"manual"</xm:f>
            <x14:dxf>
              <fill>
                <patternFill>
                  <bgColor rgb="FFFF0000"/>
                </patternFill>
              </fill>
            </x14:dxf>
          </x14:cfRule>
          <xm:sqref>D3:D2786</xm:sqref>
        </x14:conditionalFormatting>
        <x14:conditionalFormatting xmlns:xm="http://schemas.microsoft.com/office/excel/2006/main">
          <x14:cfRule type="expression" priority="99" id="{AC18DF1C-46B5-A445-82E7-24FE617D3114}">
            <xm:f>Inputs!$C$3="Pure ICE"</xm:f>
            <x14:dxf>
              <fill>
                <patternFill>
                  <bgColor rgb="FFFF0000"/>
                </patternFill>
              </fill>
            </x14:dxf>
          </x14:cfRule>
          <xm:sqref>K3:M2786</xm:sqref>
        </x14:conditionalFormatting>
        <x14:conditionalFormatting xmlns:xm="http://schemas.microsoft.com/office/excel/2006/main">
          <x14:cfRule type="expression" priority="100" id="{28D35E9C-FEF2-F442-B7E3-D7D100FA5C86}">
            <xm:f>Inputs!$C$3&lt;&gt;"Pure ICE"</xm:f>
            <x14:dxf>
              <fill>
                <patternFill>
                  <bgColor rgb="FFFF0000"/>
                </patternFill>
              </fill>
            </x14:dxf>
          </x14:cfRule>
          <xm:sqref>I3:I2786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J18003"/>
  <sheetViews>
    <sheetView workbookViewId="0">
      <selection activeCell="A3" sqref="A3:B1800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5">
        <v>0</v>
      </c>
      <c r="B3" s="175">
        <v>1.149110230635961E-23</v>
      </c>
    </row>
    <row r="4" spans="1:2">
      <c r="A4" s="175">
        <v>0.1</v>
      </c>
      <c r="B4" s="175">
        <v>4.2248499407594404E-9</v>
      </c>
    </row>
    <row r="5" spans="1:2">
      <c r="A5" s="175">
        <v>0.2</v>
      </c>
      <c r="B5" s="175">
        <v>7.1155367423316736E-9</v>
      </c>
    </row>
    <row r="6" spans="1:2">
      <c r="A6" s="175">
        <v>0.3</v>
      </c>
      <c r="B6" s="175">
        <v>8.8203007535152939E-9</v>
      </c>
    </row>
    <row r="7" spans="1:2">
      <c r="A7" s="175">
        <v>0.4</v>
      </c>
      <c r="B7" s="175">
        <v>9.4873823231088756E-9</v>
      </c>
    </row>
    <row r="8" spans="1:2">
      <c r="A8" s="175">
        <v>0.5</v>
      </c>
      <c r="B8" s="175">
        <v>9.265021799910993E-9</v>
      </c>
    </row>
    <row r="9" spans="1:2">
      <c r="A9" s="175">
        <v>0.60000000000000009</v>
      </c>
      <c r="B9" s="175">
        <v>8.3014595327202295E-9</v>
      </c>
    </row>
    <row r="10" spans="1:2">
      <c r="A10" s="175">
        <v>0.70000000000000007</v>
      </c>
      <c r="B10" s="175">
        <v>6.7449358703351588E-9</v>
      </c>
    </row>
    <row r="11" spans="1:2">
      <c r="A11" s="175">
        <v>0.8</v>
      </c>
      <c r="B11" s="175">
        <v>4.7436911615543667E-9</v>
      </c>
    </row>
    <row r="12" spans="1:2">
      <c r="A12" s="175">
        <v>0.9</v>
      </c>
      <c r="B12" s="175">
        <v>2.4459657551764258E-9</v>
      </c>
    </row>
    <row r="13" spans="1:2">
      <c r="A13" s="175">
        <v>1</v>
      </c>
      <c r="B13" s="175">
        <v>0</v>
      </c>
    </row>
    <row r="14" spans="1:2">
      <c r="A14" s="175">
        <v>1.1000000000000001</v>
      </c>
      <c r="B14" s="175">
        <v>0</v>
      </c>
    </row>
    <row r="15" spans="1:2">
      <c r="A15" s="175">
        <v>1.2</v>
      </c>
      <c r="B15" s="175">
        <v>0</v>
      </c>
    </row>
    <row r="16" spans="1:2">
      <c r="A16" s="175">
        <v>1.3</v>
      </c>
      <c r="B16" s="175">
        <v>0</v>
      </c>
    </row>
    <row r="17" spans="1:2">
      <c r="A17" s="175">
        <v>1.4</v>
      </c>
      <c r="B17" s="175">
        <v>0</v>
      </c>
    </row>
    <row r="18" spans="1:2">
      <c r="A18" s="175">
        <v>1.5</v>
      </c>
      <c r="B18" s="175">
        <v>0</v>
      </c>
    </row>
    <row r="19" spans="1:2">
      <c r="A19" s="175">
        <v>1.6</v>
      </c>
      <c r="B19" s="175">
        <v>0</v>
      </c>
    </row>
    <row r="20" spans="1:2">
      <c r="A20" s="175">
        <v>1.7</v>
      </c>
      <c r="B20" s="175">
        <v>0</v>
      </c>
    </row>
    <row r="21" spans="1:2">
      <c r="A21" s="175">
        <v>1.8</v>
      </c>
      <c r="B21" s="175">
        <v>0</v>
      </c>
    </row>
    <row r="22" spans="1:2">
      <c r="A22" s="175">
        <v>1.9</v>
      </c>
      <c r="B22" s="175">
        <v>0</v>
      </c>
    </row>
    <row r="23" spans="1:2">
      <c r="A23" s="175">
        <v>2</v>
      </c>
      <c r="B23" s="175">
        <v>4.2351647362715017E-22</v>
      </c>
    </row>
    <row r="24" spans="1:2">
      <c r="A24" s="175">
        <v>2.1</v>
      </c>
      <c r="B24" s="175">
        <v>5.5590130799471736E-9</v>
      </c>
    </row>
    <row r="25" spans="1:2">
      <c r="A25" s="175">
        <v>2.2000000000000002</v>
      </c>
      <c r="B25" s="175">
        <v>1.185922790388681E-8</v>
      </c>
    </row>
    <row r="26" spans="1:2">
      <c r="A26" s="175">
        <v>2.2999999999999998</v>
      </c>
      <c r="B26" s="175">
        <v>1.815944272782641E-8</v>
      </c>
    </row>
    <row r="27" spans="1:2">
      <c r="A27" s="175">
        <v>2.4</v>
      </c>
      <c r="B27" s="175">
        <v>2.371845580777306E-8</v>
      </c>
    </row>
    <row r="28" spans="1:2">
      <c r="A28" s="175">
        <v>2.5</v>
      </c>
      <c r="B28" s="175">
        <v>2.7795065399733839E-8</v>
      </c>
    </row>
    <row r="29" spans="1:2">
      <c r="A29" s="175">
        <v>2.6</v>
      </c>
      <c r="B29" s="175">
        <v>2.9648069759715892E-8</v>
      </c>
    </row>
    <row r="30" spans="1:2">
      <c r="A30" s="175">
        <v>2.7</v>
      </c>
      <c r="B30" s="175">
        <v>2.8536267143726282E-8</v>
      </c>
    </row>
    <row r="31" spans="1:2">
      <c r="A31" s="175">
        <v>2.8</v>
      </c>
      <c r="B31" s="175">
        <v>2.3718455807772081E-8</v>
      </c>
    </row>
    <row r="32" spans="1:2">
      <c r="A32" s="175">
        <v>2.9</v>
      </c>
      <c r="B32" s="175">
        <v>1.4453434007860389E-8</v>
      </c>
    </row>
    <row r="33" spans="1:2">
      <c r="A33" s="175">
        <v>3</v>
      </c>
      <c r="B33" s="175">
        <v>0</v>
      </c>
    </row>
    <row r="34" spans="1:2">
      <c r="A34" s="175">
        <v>3.1</v>
      </c>
      <c r="B34" s="175">
        <v>0</v>
      </c>
    </row>
    <row r="35" spans="1:2">
      <c r="A35" s="175">
        <v>3.2</v>
      </c>
      <c r="B35" s="175">
        <v>0</v>
      </c>
    </row>
    <row r="36" spans="1:2">
      <c r="A36" s="175">
        <v>3.3</v>
      </c>
      <c r="B36" s="175">
        <v>0</v>
      </c>
    </row>
    <row r="37" spans="1:2">
      <c r="A37" s="175">
        <v>3.4</v>
      </c>
      <c r="B37" s="175">
        <v>0</v>
      </c>
    </row>
    <row r="38" spans="1:2">
      <c r="A38" s="175">
        <v>3.5</v>
      </c>
      <c r="B38" s="175">
        <v>0</v>
      </c>
    </row>
    <row r="39" spans="1:2">
      <c r="A39" s="175">
        <v>3.6</v>
      </c>
      <c r="B39" s="175">
        <v>0</v>
      </c>
    </row>
    <row r="40" spans="1:2">
      <c r="A40" s="175">
        <v>3.7</v>
      </c>
      <c r="B40" s="175">
        <v>0</v>
      </c>
    </row>
    <row r="41" spans="1:2">
      <c r="A41" s="175">
        <v>3.8</v>
      </c>
      <c r="B41" s="175">
        <v>0</v>
      </c>
    </row>
    <row r="42" spans="1:2">
      <c r="A42" s="175">
        <v>3.9</v>
      </c>
      <c r="B42" s="175">
        <v>0</v>
      </c>
    </row>
    <row r="43" spans="1:2">
      <c r="A43" s="175">
        <v>4</v>
      </c>
      <c r="B43" s="175">
        <v>6.008639969585193E-21</v>
      </c>
    </row>
    <row r="44" spans="1:2">
      <c r="A44" s="175">
        <v>4.1000000000000014</v>
      </c>
      <c r="B44" s="175">
        <v>7.3601333178505525E-8</v>
      </c>
    </row>
    <row r="45" spans="1:2">
      <c r="A45" s="175">
        <v>4.2</v>
      </c>
      <c r="B45" s="175">
        <v>1.589136539120926E-7</v>
      </c>
    </row>
    <row r="46" spans="1:2">
      <c r="A46" s="175">
        <v>4.3</v>
      </c>
      <c r="B46" s="175">
        <v>2.4541189743606789E-7</v>
      </c>
    </row>
    <row r="47" spans="1:2">
      <c r="A47" s="175">
        <v>4.4000000000000004</v>
      </c>
      <c r="B47" s="175">
        <v>3.2257099898573208E-7</v>
      </c>
    </row>
    <row r="48" spans="1:2">
      <c r="A48" s="175">
        <v>4.5</v>
      </c>
      <c r="B48" s="175">
        <v>3.7986589379638409E-7</v>
      </c>
    </row>
    <row r="49" spans="1:2">
      <c r="A49" s="175">
        <v>4.6000000000000014</v>
      </c>
      <c r="B49" s="175">
        <v>4.0677151710332519E-7</v>
      </c>
    </row>
    <row r="50" spans="1:2">
      <c r="A50" s="175">
        <v>4.7</v>
      </c>
      <c r="B50" s="175">
        <v>3.9276280414185482E-7</v>
      </c>
    </row>
    <row r="51" spans="1:2">
      <c r="A51" s="175">
        <v>4.8000000000000007</v>
      </c>
      <c r="B51" s="175">
        <v>3.2731469014727299E-7</v>
      </c>
    </row>
    <row r="52" spans="1:2">
      <c r="A52" s="175">
        <v>4.9000000000000004</v>
      </c>
      <c r="B52" s="175">
        <v>1.9990211035488069E-7</v>
      </c>
    </row>
    <row r="53" spans="1:2">
      <c r="A53" s="175">
        <v>5</v>
      </c>
      <c r="B53" s="175">
        <v>0</v>
      </c>
    </row>
    <row r="54" spans="1:2">
      <c r="A54" s="175">
        <v>5.1000000000000014</v>
      </c>
      <c r="B54" s="175">
        <v>0</v>
      </c>
    </row>
    <row r="55" spans="1:2">
      <c r="A55" s="175">
        <v>5.2</v>
      </c>
      <c r="B55" s="175">
        <v>0</v>
      </c>
    </row>
    <row r="56" spans="1:2">
      <c r="A56" s="175">
        <v>5.3000000000000007</v>
      </c>
      <c r="B56" s="175">
        <v>0</v>
      </c>
    </row>
    <row r="57" spans="1:2">
      <c r="A57" s="175">
        <v>5.4</v>
      </c>
      <c r="B57" s="175">
        <v>0</v>
      </c>
    </row>
    <row r="58" spans="1:2">
      <c r="A58" s="175">
        <v>5.5</v>
      </c>
      <c r="B58" s="175">
        <v>0</v>
      </c>
    </row>
    <row r="59" spans="1:2">
      <c r="A59" s="175">
        <v>5.6000000000000014</v>
      </c>
      <c r="B59" s="175">
        <v>0</v>
      </c>
    </row>
    <row r="60" spans="1:2">
      <c r="A60" s="175">
        <v>5.7</v>
      </c>
      <c r="B60" s="175">
        <v>0</v>
      </c>
    </row>
    <row r="61" spans="1:2">
      <c r="A61" s="175">
        <v>5.8000000000000007</v>
      </c>
      <c r="B61" s="175">
        <v>0</v>
      </c>
    </row>
    <row r="62" spans="1:2">
      <c r="A62" s="175">
        <v>5.9</v>
      </c>
      <c r="B62" s="175">
        <v>0</v>
      </c>
    </row>
    <row r="63" spans="1:2">
      <c r="A63" s="175">
        <v>6</v>
      </c>
      <c r="B63" s="175">
        <v>8.1315162936412833E-20</v>
      </c>
    </row>
    <row r="64" spans="1:2">
      <c r="A64" s="175">
        <v>6.1000000000000014</v>
      </c>
      <c r="B64" s="175">
        <v>1.0248596514191849E-6</v>
      </c>
    </row>
    <row r="65" spans="1:2">
      <c r="A65" s="175">
        <v>6.2</v>
      </c>
      <c r="B65" s="175">
        <v>2.2129319268655292E-6</v>
      </c>
    </row>
    <row r="66" spans="1:2">
      <c r="A66" s="175">
        <v>6.3000000000000007</v>
      </c>
      <c r="B66" s="175">
        <v>3.417607121377318E-6</v>
      </c>
    </row>
    <row r="67" spans="1:2">
      <c r="A67" s="175">
        <v>6.4</v>
      </c>
      <c r="B67" s="175">
        <v>4.4922755299927199E-6</v>
      </c>
    </row>
    <row r="68" spans="1:2">
      <c r="A68" s="175">
        <v>6.5</v>
      </c>
      <c r="B68" s="175">
        <v>5.2903274477499318E-6</v>
      </c>
    </row>
    <row r="69" spans="1:2">
      <c r="A69" s="175">
        <v>6.6000000000000014</v>
      </c>
      <c r="B69" s="175">
        <v>5.6651531696871447E-6</v>
      </c>
    </row>
    <row r="70" spans="1:2">
      <c r="A70" s="175">
        <v>6.7</v>
      </c>
      <c r="B70" s="175">
        <v>5.4701429908425401E-6</v>
      </c>
    </row>
    <row r="71" spans="1:2">
      <c r="A71" s="175">
        <v>6.8000000000000007</v>
      </c>
      <c r="B71" s="175">
        <v>4.5586872062542984E-6</v>
      </c>
    </row>
    <row r="72" spans="1:2">
      <c r="A72" s="175">
        <v>6.9</v>
      </c>
      <c r="B72" s="175">
        <v>2.7841761109606221E-6</v>
      </c>
    </row>
    <row r="73" spans="1:2">
      <c r="A73" s="175">
        <v>7</v>
      </c>
      <c r="B73" s="175">
        <v>0</v>
      </c>
    </row>
    <row r="74" spans="1:2">
      <c r="A74" s="175">
        <v>7.1000000000000014</v>
      </c>
      <c r="B74" s="175">
        <v>0</v>
      </c>
    </row>
    <row r="75" spans="1:2">
      <c r="A75" s="175">
        <v>7.2</v>
      </c>
      <c r="B75" s="175">
        <v>0</v>
      </c>
    </row>
    <row r="76" spans="1:2">
      <c r="A76" s="175">
        <v>7.3000000000000007</v>
      </c>
      <c r="B76" s="175">
        <v>0</v>
      </c>
    </row>
    <row r="77" spans="1:2">
      <c r="A77" s="175">
        <v>7.4</v>
      </c>
      <c r="B77" s="175">
        <v>0</v>
      </c>
    </row>
    <row r="78" spans="1:2">
      <c r="A78" s="175">
        <v>7.5</v>
      </c>
      <c r="B78" s="175">
        <v>0</v>
      </c>
    </row>
    <row r="79" spans="1:2">
      <c r="A79" s="175">
        <v>7.6000000000000014</v>
      </c>
      <c r="B79" s="175">
        <v>0</v>
      </c>
    </row>
    <row r="80" spans="1:2">
      <c r="A80" s="175">
        <v>7.7</v>
      </c>
      <c r="B80" s="175">
        <v>0</v>
      </c>
    </row>
    <row r="81" spans="1:2">
      <c r="A81" s="175">
        <v>7.8000000000000007</v>
      </c>
      <c r="B81" s="175">
        <v>0</v>
      </c>
    </row>
    <row r="82" spans="1:2">
      <c r="A82" s="175">
        <v>7.9</v>
      </c>
      <c r="B82" s="175">
        <v>0</v>
      </c>
    </row>
    <row r="83" spans="1:2">
      <c r="A83" s="175">
        <v>8</v>
      </c>
      <c r="B83" s="175">
        <v>1.1451885446878141E-18</v>
      </c>
    </row>
    <row r="84" spans="1:2">
      <c r="A84" s="175">
        <v>8.1</v>
      </c>
      <c r="B84" s="175">
        <v>1.427443378669073E-5</v>
      </c>
    </row>
    <row r="85" spans="1:2">
      <c r="A85" s="175">
        <v>8.2000000000000011</v>
      </c>
      <c r="B85" s="175">
        <v>3.0822133322207119E-5</v>
      </c>
    </row>
    <row r="86" spans="1:2">
      <c r="A86" s="175">
        <v>8.3000000000000007</v>
      </c>
      <c r="B86" s="175">
        <v>4.7601087801848983E-5</v>
      </c>
    </row>
    <row r="87" spans="1:2">
      <c r="A87" s="175">
        <v>8.4</v>
      </c>
      <c r="B87" s="175">
        <v>6.2569286420915756E-5</v>
      </c>
    </row>
    <row r="88" spans="1:2">
      <c r="A88" s="175">
        <v>8.5</v>
      </c>
      <c r="B88" s="175">
        <v>7.368471837470668E-5</v>
      </c>
    </row>
    <row r="89" spans="1:2">
      <c r="A89" s="175">
        <v>8.6</v>
      </c>
      <c r="B89" s="175">
        <v>7.8905372858521013E-5</v>
      </c>
    </row>
    <row r="90" spans="1:2">
      <c r="A90" s="175">
        <v>8.7000000000000011</v>
      </c>
      <c r="B90" s="175">
        <v>7.6189239067657786E-5</v>
      </c>
    </row>
    <row r="91" spans="1:2">
      <c r="A91" s="175">
        <v>8.8000000000000007</v>
      </c>
      <c r="B91" s="175">
        <v>6.3494306197416352E-5</v>
      </c>
    </row>
    <row r="92" spans="1:2">
      <c r="A92" s="175">
        <v>8.9</v>
      </c>
      <c r="B92" s="175">
        <v>3.8778563443095919E-5</v>
      </c>
    </row>
    <row r="93" spans="1:2">
      <c r="A93" s="175">
        <v>9</v>
      </c>
      <c r="B93" s="175">
        <v>0</v>
      </c>
    </row>
    <row r="94" spans="1:2">
      <c r="A94" s="175">
        <v>9.1</v>
      </c>
      <c r="B94" s="175">
        <v>0</v>
      </c>
    </row>
    <row r="95" spans="1:2">
      <c r="A95" s="175">
        <v>9.2000000000000011</v>
      </c>
      <c r="B95" s="175">
        <v>0</v>
      </c>
    </row>
    <row r="96" spans="1:2">
      <c r="A96" s="175">
        <v>9.3000000000000007</v>
      </c>
      <c r="B96" s="175">
        <v>0</v>
      </c>
    </row>
    <row r="97" spans="1:2">
      <c r="A97" s="175">
        <v>9.4</v>
      </c>
      <c r="B97" s="175">
        <v>0</v>
      </c>
    </row>
    <row r="98" spans="1:2">
      <c r="A98" s="175">
        <v>9.5</v>
      </c>
      <c r="B98" s="175">
        <v>0</v>
      </c>
    </row>
    <row r="99" spans="1:2">
      <c r="A99" s="175">
        <v>9.6000000000000014</v>
      </c>
      <c r="B99" s="175">
        <v>0</v>
      </c>
    </row>
    <row r="100" spans="1:2">
      <c r="A100" s="175">
        <v>9.7000000000000011</v>
      </c>
      <c r="B100" s="175">
        <v>0</v>
      </c>
    </row>
    <row r="101" spans="1:2">
      <c r="A101" s="175">
        <v>9.8000000000000007</v>
      </c>
      <c r="B101" s="175">
        <v>0</v>
      </c>
    </row>
    <row r="102" spans="1:2">
      <c r="A102" s="175">
        <v>9.9</v>
      </c>
      <c r="B102" s="175">
        <v>0</v>
      </c>
    </row>
    <row r="103" spans="1:2">
      <c r="A103" s="175">
        <v>10</v>
      </c>
      <c r="B103" s="175">
        <v>1.5829351718288359E-17</v>
      </c>
    </row>
    <row r="104" spans="1:2">
      <c r="A104" s="175">
        <v>10.1</v>
      </c>
      <c r="B104" s="175">
        <v>1.9881721336226601E-4</v>
      </c>
    </row>
    <row r="105" spans="1:2">
      <c r="A105" s="175">
        <v>10.199999999999999</v>
      </c>
      <c r="B105" s="175">
        <v>4.2929693458405768E-4</v>
      </c>
    </row>
    <row r="106" spans="1:2">
      <c r="A106" s="175">
        <v>10.3</v>
      </c>
      <c r="B106" s="175">
        <v>6.6299762210454466E-4</v>
      </c>
    </row>
    <row r="107" spans="1:2">
      <c r="A107" s="175">
        <v>10.4</v>
      </c>
      <c r="B107" s="175">
        <v>8.7147773436287558E-4</v>
      </c>
    </row>
    <row r="108" spans="1:2">
      <c r="A108" s="175">
        <v>10.5</v>
      </c>
      <c r="B108" s="175">
        <v>1.0262957297981999E-3</v>
      </c>
    </row>
    <row r="109" spans="1:2">
      <c r="A109" s="175">
        <v>10.6</v>
      </c>
      <c r="B109" s="175">
        <v>1.099010066849667E-3</v>
      </c>
    </row>
    <row r="110" spans="1:2">
      <c r="A110" s="175">
        <v>10.7</v>
      </c>
      <c r="B110" s="175">
        <v>1.061179203956424E-3</v>
      </c>
    </row>
    <row r="111" spans="1:2">
      <c r="A111" s="175">
        <v>10.8</v>
      </c>
      <c r="B111" s="175">
        <v>8.8436159955762312E-4</v>
      </c>
    </row>
    <row r="112" spans="1:2">
      <c r="A112" s="175">
        <v>10.9</v>
      </c>
      <c r="B112" s="175">
        <v>5.4011571209241181E-4</v>
      </c>
    </row>
    <row r="113" spans="1:2">
      <c r="A113" s="175">
        <v>11</v>
      </c>
      <c r="B113" s="175">
        <v>0</v>
      </c>
    </row>
    <row r="114" spans="1:2">
      <c r="A114" s="175">
        <v>11.1</v>
      </c>
      <c r="B114" s="175">
        <v>0</v>
      </c>
    </row>
    <row r="115" spans="1:2">
      <c r="A115" s="175">
        <v>11.2</v>
      </c>
      <c r="B115" s="175">
        <v>0</v>
      </c>
    </row>
    <row r="116" spans="1:2">
      <c r="A116" s="175">
        <v>11.3</v>
      </c>
      <c r="B116" s="175">
        <v>2.9256591890583911E-3</v>
      </c>
    </row>
    <row r="117" spans="1:2">
      <c r="A117" s="175">
        <v>11.4</v>
      </c>
      <c r="B117" s="175">
        <v>9.5476008177443929E-3</v>
      </c>
    </row>
    <row r="118" spans="1:2">
      <c r="A118" s="175">
        <v>11.5</v>
      </c>
      <c r="B118" s="175">
        <v>2.1169812192850329E-2</v>
      </c>
    </row>
    <row r="119" spans="1:2">
      <c r="A119" s="175">
        <v>11.6</v>
      </c>
      <c r="B119" s="175">
        <v>3.9098438592528567E-2</v>
      </c>
    </row>
    <row r="120" spans="1:2">
      <c r="A120" s="175">
        <v>11.7</v>
      </c>
      <c r="B120" s="175">
        <v>6.4639625294930531E-2</v>
      </c>
    </row>
    <row r="121" spans="1:2">
      <c r="A121" s="175">
        <v>11.8</v>
      </c>
      <c r="B121" s="175">
        <v>9.9099517578208438E-2</v>
      </c>
    </row>
    <row r="122" spans="1:2">
      <c r="A122" s="175">
        <v>11.9</v>
      </c>
      <c r="B122" s="175">
        <v>0.1437842607205144</v>
      </c>
    </row>
    <row r="123" spans="1:2">
      <c r="A123" s="175">
        <v>12</v>
      </c>
      <c r="B123" s="175">
        <v>0.20000000000000021</v>
      </c>
    </row>
    <row r="124" spans="1:2">
      <c r="A124" s="175">
        <v>12.1</v>
      </c>
      <c r="B124" s="175">
        <v>0.26906916655328622</v>
      </c>
    </row>
    <row r="125" spans="1:2">
      <c r="A125" s="175">
        <v>12.2</v>
      </c>
      <c r="B125" s="175">
        <v>0.35237933495085583</v>
      </c>
    </row>
    <row r="126" spans="1:2">
      <c r="A126" s="175">
        <v>12.3</v>
      </c>
      <c r="B126" s="175">
        <v>0.45133436562166313</v>
      </c>
    </row>
    <row r="127" spans="1:2">
      <c r="A127" s="175">
        <v>12.4</v>
      </c>
      <c r="B127" s="175">
        <v>0.56733811899466058</v>
      </c>
    </row>
    <row r="128" spans="1:2">
      <c r="A128" s="175">
        <v>12.5</v>
      </c>
      <c r="B128" s="175">
        <v>0.70179445549880093</v>
      </c>
    </row>
    <row r="129" spans="1:2">
      <c r="A129" s="175">
        <v>12.6</v>
      </c>
      <c r="B129" s="175">
        <v>0.85610723556304014</v>
      </c>
    </row>
    <row r="130" spans="1:2">
      <c r="A130" s="175">
        <v>12.7</v>
      </c>
      <c r="B130" s="175">
        <v>1.0316803196163249</v>
      </c>
    </row>
    <row r="131" spans="1:2">
      <c r="A131" s="175">
        <v>12.8</v>
      </c>
      <c r="B131" s="175">
        <v>1.229917568087612</v>
      </c>
    </row>
    <row r="132" spans="1:2">
      <c r="A132" s="175">
        <v>12.9</v>
      </c>
      <c r="B132" s="175">
        <v>1.452222841405852</v>
      </c>
    </row>
    <row r="133" spans="1:2">
      <c r="A133" s="175">
        <v>13</v>
      </c>
      <c r="B133" s="175">
        <v>1.7</v>
      </c>
    </row>
    <row r="134" spans="1:2">
      <c r="A134" s="175">
        <v>13.1</v>
      </c>
      <c r="B134" s="175">
        <v>1.974165329728526</v>
      </c>
    </row>
    <row r="135" spans="1:2">
      <c r="A135" s="175">
        <v>13.2</v>
      </c>
      <c r="B135" s="175">
        <v>2.273684818167943</v>
      </c>
    </row>
    <row r="136" spans="1:2">
      <c r="A136" s="175">
        <v>13.3</v>
      </c>
      <c r="B136" s="175">
        <v>2.5970368783242961</v>
      </c>
    </row>
    <row r="137" spans="1:2">
      <c r="A137" s="175">
        <v>13.4</v>
      </c>
      <c r="B137" s="175">
        <v>2.9426999232036168</v>
      </c>
    </row>
    <row r="138" spans="1:2">
      <c r="A138" s="175">
        <v>13.5</v>
      </c>
      <c r="B138" s="175">
        <v>3.3091523658119462</v>
      </c>
    </row>
    <row r="139" spans="1:2">
      <c r="A139" s="175">
        <v>13.6</v>
      </c>
      <c r="B139" s="175">
        <v>3.6948726191553258</v>
      </c>
    </row>
    <row r="140" spans="1:2">
      <c r="A140" s="175">
        <v>13.7</v>
      </c>
      <c r="B140" s="175">
        <v>4.0983390962397808</v>
      </c>
    </row>
    <row r="141" spans="1:2">
      <c r="A141" s="175">
        <v>13.8</v>
      </c>
      <c r="B141" s="175">
        <v>4.5180302100713536</v>
      </c>
    </row>
    <row r="142" spans="1:2">
      <c r="A142" s="175">
        <v>13.9</v>
      </c>
      <c r="B142" s="175">
        <v>4.9524243736560809</v>
      </c>
    </row>
    <row r="143" spans="1:2">
      <c r="A143" s="175">
        <v>14</v>
      </c>
      <c r="B143" s="175">
        <v>5.4</v>
      </c>
    </row>
    <row r="144" spans="1:2">
      <c r="A144" s="175">
        <v>14.1</v>
      </c>
      <c r="B144" s="175">
        <v>5.8588695145326346</v>
      </c>
    </row>
    <row r="145" spans="1:2">
      <c r="A145" s="175">
        <v>14.2</v>
      </c>
      <c r="B145" s="175">
        <v>6.3256813923773878</v>
      </c>
    </row>
    <row r="146" spans="1:2">
      <c r="A146" s="175">
        <v>14.3</v>
      </c>
      <c r="B146" s="175">
        <v>6.7967181210811729</v>
      </c>
    </row>
    <row r="147" spans="1:2">
      <c r="A147" s="175">
        <v>14.4</v>
      </c>
      <c r="B147" s="175">
        <v>7.2682621881908824</v>
      </c>
    </row>
    <row r="148" spans="1:2">
      <c r="A148" s="175">
        <v>14.5</v>
      </c>
      <c r="B148" s="175">
        <v>7.7365960812534178</v>
      </c>
    </row>
    <row r="149" spans="1:2">
      <c r="A149" s="175">
        <v>14.6</v>
      </c>
      <c r="B149" s="175">
        <v>8.1980022878156902</v>
      </c>
    </row>
    <row r="150" spans="1:2">
      <c r="A150" s="175">
        <v>14.7</v>
      </c>
      <c r="B150" s="175">
        <v>8.6487632954245797</v>
      </c>
    </row>
    <row r="151" spans="1:2">
      <c r="A151" s="175">
        <v>14.8</v>
      </c>
      <c r="B151" s="175">
        <v>9.0851615916269957</v>
      </c>
    </row>
    <row r="152" spans="1:2">
      <c r="A152" s="175">
        <v>14.9</v>
      </c>
      <c r="B152" s="175">
        <v>9.503479663969836</v>
      </c>
    </row>
    <row r="153" spans="1:2">
      <c r="A153" s="175">
        <v>15</v>
      </c>
      <c r="B153" s="175">
        <v>9.9000000000000021</v>
      </c>
    </row>
    <row r="154" spans="1:2">
      <c r="A154" s="175">
        <v>15.1</v>
      </c>
      <c r="B154" s="175">
        <v>10.27225661214098</v>
      </c>
    </row>
    <row r="155" spans="1:2">
      <c r="A155" s="175">
        <v>15.2</v>
      </c>
      <c r="B155" s="175">
        <v>10.62278961232253</v>
      </c>
    </row>
    <row r="156" spans="1:2">
      <c r="A156" s="175">
        <v>15.3</v>
      </c>
      <c r="B156" s="175">
        <v>10.95539063735105</v>
      </c>
    </row>
    <row r="157" spans="1:2">
      <c r="A157" s="175">
        <v>15.4</v>
      </c>
      <c r="B157" s="175">
        <v>11.273851324032879</v>
      </c>
    </row>
    <row r="158" spans="1:2">
      <c r="A158" s="175">
        <v>15.5</v>
      </c>
      <c r="B158" s="175">
        <v>11.581963309174389</v>
      </c>
    </row>
    <row r="159" spans="1:2">
      <c r="A159" s="175">
        <v>15.6</v>
      </c>
      <c r="B159" s="175">
        <v>11.883518229581959</v>
      </c>
    </row>
    <row r="160" spans="1:2">
      <c r="A160" s="175">
        <v>15.7</v>
      </c>
      <c r="B160" s="175">
        <v>12.182307722061941</v>
      </c>
    </row>
    <row r="161" spans="1:2">
      <c r="A161" s="175">
        <v>15.8</v>
      </c>
      <c r="B161" s="175">
        <v>12.482123423420701</v>
      </c>
    </row>
    <row r="162" spans="1:2">
      <c r="A162" s="175">
        <v>15.9</v>
      </c>
      <c r="B162" s="175">
        <v>12.786756970464589</v>
      </c>
    </row>
    <row r="163" spans="1:2">
      <c r="A163" s="175">
        <v>16</v>
      </c>
      <c r="B163" s="175">
        <v>13.1</v>
      </c>
    </row>
    <row r="164" spans="1:2">
      <c r="A164" s="175">
        <v>16.100000000000001</v>
      </c>
      <c r="B164" s="175">
        <v>13.4250040369035</v>
      </c>
    </row>
    <row r="165" spans="1:2">
      <c r="A165" s="175">
        <v>16.2</v>
      </c>
      <c r="B165" s="175">
        <v>13.7623601583325</v>
      </c>
    </row>
    <row r="166" spans="1:2">
      <c r="A166" s="175">
        <v>16.3</v>
      </c>
      <c r="B166" s="175">
        <v>14.112019329514659</v>
      </c>
    </row>
    <row r="167" spans="1:2">
      <c r="A167" s="175">
        <v>16.399999999999999</v>
      </c>
      <c r="B167" s="175">
        <v>14.47393251567763</v>
      </c>
    </row>
    <row r="168" spans="1:2">
      <c r="A168" s="175">
        <v>16.5</v>
      </c>
      <c r="B168" s="175">
        <v>14.848050682049021</v>
      </c>
    </row>
    <row r="169" spans="1:2">
      <c r="A169" s="175">
        <v>16.600000000000001</v>
      </c>
      <c r="B169" s="175">
        <v>15.2343247938565</v>
      </c>
    </row>
    <row r="170" spans="1:2">
      <c r="A170" s="175">
        <v>16.7</v>
      </c>
      <c r="B170" s="175">
        <v>15.632705816327681</v>
      </c>
    </row>
    <row r="171" spans="1:2">
      <c r="A171" s="175">
        <v>16.8</v>
      </c>
      <c r="B171" s="175">
        <v>16.04314471469025</v>
      </c>
    </row>
    <row r="172" spans="1:2">
      <c r="A172" s="175">
        <v>16.899999999999999</v>
      </c>
      <c r="B172" s="175">
        <v>16.465592454171809</v>
      </c>
    </row>
    <row r="173" spans="1:2">
      <c r="A173" s="175">
        <v>17</v>
      </c>
      <c r="B173" s="175">
        <v>16.899999999999999</v>
      </c>
    </row>
    <row r="174" spans="1:2">
      <c r="A174" s="175">
        <v>17.100000000000001</v>
      </c>
      <c r="B174" s="175">
        <v>17.346127240245071</v>
      </c>
    </row>
    <row r="175" spans="1:2">
      <c r="A175" s="175">
        <v>17.2</v>
      </c>
      <c r="B175" s="175">
        <v>17.802969754347469</v>
      </c>
    </row>
    <row r="176" spans="1:2">
      <c r="A176" s="175">
        <v>17.3</v>
      </c>
      <c r="B176" s="175">
        <v>18.269332044590321</v>
      </c>
    </row>
    <row r="177" spans="1:2">
      <c r="A177" s="175">
        <v>17.399999999999999</v>
      </c>
      <c r="B177" s="175">
        <v>18.74401861325666</v>
      </c>
    </row>
    <row r="178" spans="1:2">
      <c r="A178" s="175">
        <v>17.5</v>
      </c>
      <c r="B178" s="175">
        <v>19.22583396262954</v>
      </c>
    </row>
    <row r="179" spans="1:2">
      <c r="A179" s="175">
        <v>17.600000000000001</v>
      </c>
      <c r="B179" s="175">
        <v>19.71358259499209</v>
      </c>
    </row>
    <row r="180" spans="1:2">
      <c r="A180" s="175">
        <v>17.7</v>
      </c>
      <c r="B180" s="175">
        <v>20.206069012627321</v>
      </c>
    </row>
    <row r="181" spans="1:2">
      <c r="A181" s="175">
        <v>17.8</v>
      </c>
      <c r="B181" s="175">
        <v>20.702097717818351</v>
      </c>
    </row>
    <row r="182" spans="1:2">
      <c r="A182" s="175">
        <v>17.899999999999999</v>
      </c>
      <c r="B182" s="175">
        <v>21.20047321284823</v>
      </c>
    </row>
    <row r="183" spans="1:2">
      <c r="A183" s="175">
        <v>18</v>
      </c>
      <c r="B183" s="175">
        <v>21.7</v>
      </c>
    </row>
    <row r="184" spans="1:2">
      <c r="A184" s="175">
        <v>18.100000000000001</v>
      </c>
      <c r="B184" s="175">
        <v>22.198987002116279</v>
      </c>
    </row>
    <row r="185" spans="1:2">
      <c r="A185" s="175">
        <v>18.2</v>
      </c>
      <c r="B185" s="175">
        <v>22.693760824277611</v>
      </c>
    </row>
    <row r="186" spans="1:2">
      <c r="A186" s="175">
        <v>18.3</v>
      </c>
      <c r="B186" s="175">
        <v>23.180152492124101</v>
      </c>
    </row>
    <row r="187" spans="1:2">
      <c r="A187" s="175">
        <v>18.399999999999999</v>
      </c>
      <c r="B187" s="175">
        <v>23.653993031295808</v>
      </c>
    </row>
    <row r="188" spans="1:2">
      <c r="A188" s="175">
        <v>18.5</v>
      </c>
      <c r="B188" s="175">
        <v>24.111113467432801</v>
      </c>
    </row>
    <row r="189" spans="1:2">
      <c r="A189" s="175">
        <v>18.600000000000001</v>
      </c>
      <c r="B189" s="175">
        <v>24.547344826175191</v>
      </c>
    </row>
    <row r="190" spans="1:2">
      <c r="A190" s="175">
        <v>18.7</v>
      </c>
      <c r="B190" s="175">
        <v>24.958518133163011</v>
      </c>
    </row>
    <row r="191" spans="1:2">
      <c r="A191" s="175">
        <v>18.8</v>
      </c>
      <c r="B191" s="175">
        <v>25.340464414036379</v>
      </c>
    </row>
    <row r="192" spans="1:2">
      <c r="A192" s="175">
        <v>18.899999999999999</v>
      </c>
      <c r="B192" s="175">
        <v>25.68901469443535</v>
      </c>
    </row>
    <row r="193" spans="1:2">
      <c r="A193" s="175">
        <v>19</v>
      </c>
      <c r="B193" s="175">
        <v>26</v>
      </c>
    </row>
    <row r="194" spans="1:2">
      <c r="A194" s="175">
        <v>19.100000000000001</v>
      </c>
      <c r="B194" s="175">
        <v>26.270624751289851</v>
      </c>
    </row>
    <row r="195" spans="1:2">
      <c r="A195" s="175">
        <v>19.2</v>
      </c>
      <c r="B195" s="175">
        <v>26.503586948542079</v>
      </c>
    </row>
    <row r="196" spans="1:2">
      <c r="A196" s="175">
        <v>19.3</v>
      </c>
      <c r="B196" s="175">
        <v>26.702957986913301</v>
      </c>
    </row>
    <row r="197" spans="1:2">
      <c r="A197" s="175">
        <v>19.399999999999999</v>
      </c>
      <c r="B197" s="175">
        <v>26.87280926156016</v>
      </c>
    </row>
    <row r="198" spans="1:2">
      <c r="A198" s="175">
        <v>19.5</v>
      </c>
      <c r="B198" s="175">
        <v>27.017212167639251</v>
      </c>
    </row>
    <row r="199" spans="1:2">
      <c r="A199" s="175">
        <v>19.600000000000001</v>
      </c>
      <c r="B199" s="175">
        <v>27.140238100307212</v>
      </c>
    </row>
    <row r="200" spans="1:2">
      <c r="A200" s="175">
        <v>19.7</v>
      </c>
      <c r="B200" s="175">
        <v>27.24595845472064</v>
      </c>
    </row>
    <row r="201" spans="1:2">
      <c r="A201" s="175">
        <v>19.8</v>
      </c>
      <c r="B201" s="175">
        <v>27.338444626036171</v>
      </c>
    </row>
    <row r="202" spans="1:2">
      <c r="A202" s="175">
        <v>19.899999999999999</v>
      </c>
      <c r="B202" s="175">
        <v>27.421768009410421</v>
      </c>
    </row>
    <row r="203" spans="1:2">
      <c r="A203" s="175">
        <v>20</v>
      </c>
      <c r="B203" s="175">
        <v>27.5</v>
      </c>
    </row>
    <row r="204" spans="1:2">
      <c r="A204" s="175">
        <v>20.100000000000001</v>
      </c>
      <c r="B204" s="175">
        <v>27.576413992724351</v>
      </c>
    </row>
    <row r="205" spans="1:2">
      <c r="A205" s="175">
        <v>20.2</v>
      </c>
      <c r="B205" s="175">
        <v>27.6510913815541</v>
      </c>
    </row>
    <row r="206" spans="1:2">
      <c r="A206" s="175">
        <v>20.3</v>
      </c>
      <c r="B206" s="175">
        <v>27.723315560222691</v>
      </c>
    </row>
    <row r="207" spans="1:2">
      <c r="A207" s="175">
        <v>20.399999999999999</v>
      </c>
      <c r="B207" s="175">
        <v>27.792369922463589</v>
      </c>
    </row>
    <row r="208" spans="1:2">
      <c r="A208" s="175">
        <v>20.5</v>
      </c>
      <c r="B208" s="175">
        <v>27.857537862010201</v>
      </c>
    </row>
    <row r="209" spans="1:2">
      <c r="A209" s="175">
        <v>20.6</v>
      </c>
      <c r="B209" s="175">
        <v>27.918102772596018</v>
      </c>
    </row>
    <row r="210" spans="1:2">
      <c r="A210" s="175">
        <v>20.7</v>
      </c>
      <c r="B210" s="175">
        <v>27.973348047954449</v>
      </c>
    </row>
    <row r="211" spans="1:2">
      <c r="A211" s="175">
        <v>20.8</v>
      </c>
      <c r="B211" s="175">
        <v>28.02255708181897</v>
      </c>
    </row>
    <row r="212" spans="1:2">
      <c r="A212" s="175">
        <v>20.9</v>
      </c>
      <c r="B212" s="175">
        <v>28.06501326792301</v>
      </c>
    </row>
    <row r="213" spans="1:2">
      <c r="A213" s="175">
        <v>21</v>
      </c>
      <c r="B213" s="175">
        <v>28.1</v>
      </c>
    </row>
    <row r="214" spans="1:2">
      <c r="A214" s="175">
        <v>21.1</v>
      </c>
      <c r="B214" s="175">
        <v>28.127219277812781</v>
      </c>
    </row>
    <row r="215" spans="1:2">
      <c r="A215" s="175">
        <v>21.2</v>
      </c>
      <c r="B215" s="175">
        <v>28.148047525241559</v>
      </c>
    </row>
    <row r="216" spans="1:2">
      <c r="A216" s="175">
        <v>21.3</v>
      </c>
      <c r="B216" s="175">
        <v>28.16427977219595</v>
      </c>
    </row>
    <row r="217" spans="1:2">
      <c r="A217" s="175">
        <v>21.4</v>
      </c>
      <c r="B217" s="175">
        <v>28.17771104858555</v>
      </c>
    </row>
    <row r="218" spans="1:2">
      <c r="A218" s="175">
        <v>21.5</v>
      </c>
      <c r="B218" s="175">
        <v>28.190136384319949</v>
      </c>
    </row>
    <row r="219" spans="1:2">
      <c r="A219" s="175">
        <v>21.6</v>
      </c>
      <c r="B219" s="175">
        <v>28.203350809308759</v>
      </c>
    </row>
    <row r="220" spans="1:2">
      <c r="A220" s="175">
        <v>21.7</v>
      </c>
      <c r="B220" s="175">
        <v>28.219149353461571</v>
      </c>
    </row>
    <row r="221" spans="1:2">
      <c r="A221" s="175">
        <v>21.8</v>
      </c>
      <c r="B221" s="175">
        <v>28.239327046687979</v>
      </c>
    </row>
    <row r="222" spans="1:2">
      <c r="A222" s="175">
        <v>21.9</v>
      </c>
      <c r="B222" s="175">
        <v>28.265678918897599</v>
      </c>
    </row>
    <row r="223" spans="1:2">
      <c r="A223" s="175">
        <v>22</v>
      </c>
      <c r="B223" s="175">
        <v>28.29999999999999</v>
      </c>
    </row>
    <row r="224" spans="1:2">
      <c r="A224" s="175">
        <v>22.1</v>
      </c>
      <c r="B224" s="175">
        <v>28.34340889602456</v>
      </c>
    </row>
    <row r="225" spans="1:2">
      <c r="A225" s="175">
        <v>22.2</v>
      </c>
      <c r="B225" s="175">
        <v>28.394318517479679</v>
      </c>
    </row>
    <row r="226" spans="1:2">
      <c r="A226" s="175">
        <v>22.3</v>
      </c>
      <c r="B226" s="175">
        <v>28.450465350993522</v>
      </c>
    </row>
    <row r="227" spans="1:2">
      <c r="A227" s="175">
        <v>22.4</v>
      </c>
      <c r="B227" s="175">
        <v>28.509585883194241</v>
      </c>
    </row>
    <row r="228" spans="1:2">
      <c r="A228" s="175">
        <v>22.5</v>
      </c>
      <c r="B228" s="175">
        <v>28.569416600709989</v>
      </c>
    </row>
    <row r="229" spans="1:2">
      <c r="A229" s="175">
        <v>22.6</v>
      </c>
      <c r="B229" s="175">
        <v>28.62769399016895</v>
      </c>
    </row>
    <row r="230" spans="1:2">
      <c r="A230" s="175">
        <v>22.7</v>
      </c>
      <c r="B230" s="175">
        <v>28.682154538199271</v>
      </c>
    </row>
    <row r="231" spans="1:2">
      <c r="A231" s="175">
        <v>22.8</v>
      </c>
      <c r="B231" s="175">
        <v>28.73053473142911</v>
      </c>
    </row>
    <row r="232" spans="1:2">
      <c r="A232" s="175">
        <v>22.9</v>
      </c>
      <c r="B232" s="175">
        <v>28.770571056486641</v>
      </c>
    </row>
    <row r="233" spans="1:2">
      <c r="A233" s="175">
        <v>23</v>
      </c>
      <c r="B233" s="175">
        <v>28.8</v>
      </c>
    </row>
    <row r="234" spans="1:2">
      <c r="A234" s="175">
        <v>23.1</v>
      </c>
      <c r="B234" s="175">
        <v>28.81764513808897</v>
      </c>
    </row>
    <row r="235" spans="1:2">
      <c r="A235" s="175">
        <v>23.2</v>
      </c>
      <c r="B235" s="175">
        <v>28.826678404839711</v>
      </c>
    </row>
    <row r="236" spans="1:2">
      <c r="A236" s="175">
        <v>23.3</v>
      </c>
      <c r="B236" s="175">
        <v>28.831358823829969</v>
      </c>
    </row>
    <row r="237" spans="1:2">
      <c r="A237" s="175">
        <v>23.4</v>
      </c>
      <c r="B237" s="175">
        <v>28.8359454186375</v>
      </c>
    </row>
    <row r="238" spans="1:2">
      <c r="A238" s="175">
        <v>23.5</v>
      </c>
      <c r="B238" s="175">
        <v>28.844697212840071</v>
      </c>
    </row>
    <row r="239" spans="1:2">
      <c r="A239" s="175">
        <v>23.6</v>
      </c>
      <c r="B239" s="175">
        <v>28.861873230015441</v>
      </c>
    </row>
    <row r="240" spans="1:2">
      <c r="A240" s="175">
        <v>23.7</v>
      </c>
      <c r="B240" s="175">
        <v>28.891732493741351</v>
      </c>
    </row>
    <row r="241" spans="1:2">
      <c r="A241" s="175">
        <v>23.8</v>
      </c>
      <c r="B241" s="175">
        <v>28.93853402759558</v>
      </c>
    </row>
    <row r="242" spans="1:2">
      <c r="A242" s="175">
        <v>23.9</v>
      </c>
      <c r="B242" s="175">
        <v>29.006536855155879</v>
      </c>
    </row>
    <row r="243" spans="1:2">
      <c r="A243" s="175">
        <v>24</v>
      </c>
      <c r="B243" s="175">
        <v>29.1</v>
      </c>
    </row>
    <row r="244" spans="1:2">
      <c r="A244" s="175">
        <v>24.1</v>
      </c>
      <c r="B244" s="175">
        <v>29.221610551619559</v>
      </c>
    </row>
    <row r="245" spans="1:2">
      <c r="A245" s="175">
        <v>24.2</v>
      </c>
      <c r="B245" s="175">
        <v>29.3677678631615</v>
      </c>
    </row>
    <row r="246" spans="1:2">
      <c r="A246" s="175">
        <v>24.3</v>
      </c>
      <c r="B246" s="175">
        <v>29.53329935368664</v>
      </c>
    </row>
    <row r="247" spans="1:2">
      <c r="A247" s="175">
        <v>24.4</v>
      </c>
      <c r="B247" s="175">
        <v>29.713032442255791</v>
      </c>
    </row>
    <row r="248" spans="1:2">
      <c r="A248" s="175">
        <v>24.5</v>
      </c>
      <c r="B248" s="175">
        <v>29.90179454792974</v>
      </c>
    </row>
    <row r="249" spans="1:2">
      <c r="A249" s="175">
        <v>24.6</v>
      </c>
      <c r="B249" s="175">
        <v>30.094413089769329</v>
      </c>
    </row>
    <row r="250" spans="1:2">
      <c r="A250" s="175">
        <v>24.7</v>
      </c>
      <c r="B250" s="175">
        <v>30.28571548683534</v>
      </c>
    </row>
    <row r="251" spans="1:2">
      <c r="A251" s="175">
        <v>24.8</v>
      </c>
      <c r="B251" s="175">
        <v>30.47052915818858</v>
      </c>
    </row>
    <row r="252" spans="1:2">
      <c r="A252" s="175">
        <v>24.9</v>
      </c>
      <c r="B252" s="175">
        <v>30.643681522889871</v>
      </c>
    </row>
    <row r="253" spans="1:2">
      <c r="A253" s="175">
        <v>25</v>
      </c>
      <c r="B253" s="175">
        <v>30.8</v>
      </c>
    </row>
    <row r="254" spans="1:2">
      <c r="A254" s="175">
        <v>25.1</v>
      </c>
      <c r="B254" s="175">
        <v>30.935912655432841</v>
      </c>
    </row>
    <row r="255" spans="1:2">
      <c r="A255" s="175">
        <v>25.2</v>
      </c>
      <c r="B255" s="175">
        <v>31.054250142514331</v>
      </c>
    </row>
    <row r="256" spans="1:2">
      <c r="A256" s="175">
        <v>25.3</v>
      </c>
      <c r="B256" s="175">
        <v>31.15944376142351</v>
      </c>
    </row>
    <row r="257" spans="1:2">
      <c r="A257" s="175">
        <v>25.4</v>
      </c>
      <c r="B257" s="175">
        <v>31.255924812339391</v>
      </c>
    </row>
    <row r="258" spans="1:2">
      <c r="A258" s="175">
        <v>25.5</v>
      </c>
      <c r="B258" s="175">
        <v>31.348124595440979</v>
      </c>
    </row>
    <row r="259" spans="1:2">
      <c r="A259" s="175">
        <v>25.6</v>
      </c>
      <c r="B259" s="175">
        <v>31.440474410907289</v>
      </c>
    </row>
    <row r="260" spans="1:2">
      <c r="A260" s="175">
        <v>25.7</v>
      </c>
      <c r="B260" s="175">
        <v>31.537405558917321</v>
      </c>
    </row>
    <row r="261" spans="1:2">
      <c r="A261" s="175">
        <v>25.8</v>
      </c>
      <c r="B261" s="175">
        <v>31.643349339650118</v>
      </c>
    </row>
    <row r="262" spans="1:2">
      <c r="A262" s="175">
        <v>25.9</v>
      </c>
      <c r="B262" s="175">
        <v>31.762737053284681</v>
      </c>
    </row>
    <row r="263" spans="1:2">
      <c r="A263" s="175">
        <v>26</v>
      </c>
      <c r="B263" s="175">
        <v>31.9</v>
      </c>
    </row>
    <row r="264" spans="1:2">
      <c r="A264" s="175">
        <v>26.1</v>
      </c>
      <c r="B264" s="175">
        <v>32.058438826649137</v>
      </c>
    </row>
    <row r="265" spans="1:2">
      <c r="A265" s="175">
        <v>26.2</v>
      </c>
      <c r="B265" s="175">
        <v>32.236831566781213</v>
      </c>
    </row>
    <row r="266" spans="1:2">
      <c r="A266" s="175">
        <v>26.3</v>
      </c>
      <c r="B266" s="175">
        <v>32.432825600619353</v>
      </c>
    </row>
    <row r="267" spans="1:2">
      <c r="A267" s="175">
        <v>26.4</v>
      </c>
      <c r="B267" s="175">
        <v>32.644068308386679</v>
      </c>
    </row>
    <row r="268" spans="1:2">
      <c r="A268" s="175">
        <v>26.5</v>
      </c>
      <c r="B268" s="175">
        <v>32.868207070306362</v>
      </c>
    </row>
    <row r="269" spans="1:2">
      <c r="A269" s="175">
        <v>26.6</v>
      </c>
      <c r="B269" s="175">
        <v>33.102889266601551</v>
      </c>
    </row>
    <row r="270" spans="1:2">
      <c r="A270" s="175">
        <v>26.7</v>
      </c>
      <c r="B270" s="175">
        <v>33.345762277495368</v>
      </c>
    </row>
    <row r="271" spans="1:2">
      <c r="A271" s="175">
        <v>26.8</v>
      </c>
      <c r="B271" s="175">
        <v>33.594473483210948</v>
      </c>
    </row>
    <row r="272" spans="1:2">
      <c r="A272" s="175">
        <v>26.9</v>
      </c>
      <c r="B272" s="175">
        <v>33.846670263971447</v>
      </c>
    </row>
    <row r="273" spans="1:2">
      <c r="A273" s="175">
        <v>27</v>
      </c>
      <c r="B273" s="175">
        <v>34.099999999999987</v>
      </c>
    </row>
    <row r="274" spans="1:2">
      <c r="A274" s="175">
        <v>27.1</v>
      </c>
      <c r="B274" s="175">
        <v>34.352532037970633</v>
      </c>
    </row>
    <row r="275" spans="1:2">
      <c r="A275" s="175">
        <v>27.2</v>
      </c>
      <c r="B275" s="175">
        <v>34.604023590360868</v>
      </c>
    </row>
    <row r="276" spans="1:2">
      <c r="A276" s="175">
        <v>27.3</v>
      </c>
      <c r="B276" s="175">
        <v>34.85465383609916</v>
      </c>
    </row>
    <row r="277" spans="1:2">
      <c r="A277" s="175">
        <v>27.4</v>
      </c>
      <c r="B277" s="175">
        <v>35.104601954113917</v>
      </c>
    </row>
    <row r="278" spans="1:2">
      <c r="A278" s="175">
        <v>27.5</v>
      </c>
      <c r="B278" s="175">
        <v>35.354047123333551</v>
      </c>
    </row>
    <row r="279" spans="1:2">
      <c r="A279" s="175">
        <v>27.6</v>
      </c>
      <c r="B279" s="175">
        <v>35.603168522686524</v>
      </c>
    </row>
    <row r="280" spans="1:2">
      <c r="A280" s="175">
        <v>27.7</v>
      </c>
      <c r="B280" s="175">
        <v>35.852145331101219</v>
      </c>
    </row>
    <row r="281" spans="1:2">
      <c r="A281" s="175">
        <v>27.8</v>
      </c>
      <c r="B281" s="175">
        <v>36.101156727506087</v>
      </c>
    </row>
    <row r="282" spans="1:2">
      <c r="A282" s="175">
        <v>27.9</v>
      </c>
      <c r="B282" s="175">
        <v>36.350381890829553</v>
      </c>
    </row>
    <row r="283" spans="1:2">
      <c r="A283" s="175">
        <v>28</v>
      </c>
      <c r="B283" s="175">
        <v>36.6</v>
      </c>
    </row>
    <row r="284" spans="1:2">
      <c r="A284" s="175">
        <v>28.1</v>
      </c>
      <c r="B284" s="175">
        <v>36.850133021468373</v>
      </c>
    </row>
    <row r="285" spans="1:2">
      <c r="A285" s="175">
        <v>28.2</v>
      </c>
      <c r="B285" s="175">
        <v>37.100674071775323</v>
      </c>
    </row>
    <row r="286" spans="1:2">
      <c r="A286" s="175">
        <v>28.3</v>
      </c>
      <c r="B286" s="175">
        <v>37.351459054984041</v>
      </c>
    </row>
    <row r="287" spans="1:2">
      <c r="A287" s="175">
        <v>28.4</v>
      </c>
      <c r="B287" s="175">
        <v>37.602323875157687</v>
      </c>
    </row>
    <row r="288" spans="1:2">
      <c r="A288" s="175">
        <v>28.5</v>
      </c>
      <c r="B288" s="175">
        <v>37.853104436359409</v>
      </c>
    </row>
    <row r="289" spans="1:2">
      <c r="A289" s="175">
        <v>28.6</v>
      </c>
      <c r="B289" s="175">
        <v>38.10363664265239</v>
      </c>
    </row>
    <row r="290" spans="1:2">
      <c r="A290" s="175">
        <v>28.7</v>
      </c>
      <c r="B290" s="175">
        <v>38.353756398099769</v>
      </c>
    </row>
    <row r="291" spans="1:2">
      <c r="A291" s="175">
        <v>28.8</v>
      </c>
      <c r="B291" s="175">
        <v>38.603299606764722</v>
      </c>
    </row>
    <row r="292" spans="1:2">
      <c r="A292" s="175">
        <v>28.9</v>
      </c>
      <c r="B292" s="175">
        <v>38.852102172710417</v>
      </c>
    </row>
    <row r="293" spans="1:2">
      <c r="A293" s="175">
        <v>29</v>
      </c>
      <c r="B293" s="175">
        <v>39.099999999999987</v>
      </c>
    </row>
    <row r="294" spans="1:2">
      <c r="A294" s="175">
        <v>29.1</v>
      </c>
      <c r="B294" s="175">
        <v>39.346635876155943</v>
      </c>
    </row>
    <row r="295" spans="1:2">
      <c r="A295" s="175">
        <v>29.2</v>
      </c>
      <c r="B295" s="175">
        <v>39.590880122537861</v>
      </c>
    </row>
    <row r="296" spans="1:2">
      <c r="A296" s="175">
        <v>29.3</v>
      </c>
      <c r="B296" s="175">
        <v>39.831409943964687</v>
      </c>
    </row>
    <row r="297" spans="1:2">
      <c r="A297" s="175">
        <v>29.4</v>
      </c>
      <c r="B297" s="175">
        <v>40.066902545255367</v>
      </c>
    </row>
    <row r="298" spans="1:2">
      <c r="A298" s="175">
        <v>29.5</v>
      </c>
      <c r="B298" s="175">
        <v>40.296035131228813</v>
      </c>
    </row>
    <row r="299" spans="1:2">
      <c r="A299" s="175">
        <v>29.6</v>
      </c>
      <c r="B299" s="175">
        <v>40.517484906703949</v>
      </c>
    </row>
    <row r="300" spans="1:2">
      <c r="A300" s="175">
        <v>29.7</v>
      </c>
      <c r="B300" s="175">
        <v>40.729929076499722</v>
      </c>
    </row>
    <row r="301" spans="1:2">
      <c r="A301" s="175">
        <v>29.8</v>
      </c>
      <c r="B301" s="175">
        <v>40.932044845435023</v>
      </c>
    </row>
    <row r="302" spans="1:2">
      <c r="A302" s="175">
        <v>29.9</v>
      </c>
      <c r="B302" s="175">
        <v>41.122509418328818</v>
      </c>
    </row>
    <row r="303" spans="1:2">
      <c r="A303" s="175">
        <v>30</v>
      </c>
      <c r="B303" s="175">
        <v>41.3</v>
      </c>
    </row>
    <row r="304" spans="1:2">
      <c r="A304" s="175">
        <v>30.1</v>
      </c>
      <c r="B304" s="175">
        <v>41.463623473907901</v>
      </c>
    </row>
    <row r="305" spans="1:2">
      <c r="A305" s="175">
        <v>30.2</v>
      </c>
      <c r="B305" s="175">
        <v>41.614205438073263</v>
      </c>
    </row>
    <row r="306" spans="1:2">
      <c r="A306" s="175">
        <v>30.3</v>
      </c>
      <c r="B306" s="175">
        <v>41.753001169157201</v>
      </c>
    </row>
    <row r="307" spans="1:2">
      <c r="A307" s="175">
        <v>30.4</v>
      </c>
      <c r="B307" s="175">
        <v>41.881265943820857</v>
      </c>
    </row>
    <row r="308" spans="1:2">
      <c r="A308" s="175">
        <v>30.5</v>
      </c>
      <c r="B308" s="175">
        <v>42.000255038725363</v>
      </c>
    </row>
    <row r="309" spans="1:2">
      <c r="A309" s="175">
        <v>30.6</v>
      </c>
      <c r="B309" s="175">
        <v>42.111223730531833</v>
      </c>
    </row>
    <row r="310" spans="1:2">
      <c r="A310" s="175">
        <v>30.7</v>
      </c>
      <c r="B310" s="175">
        <v>42.215427295901407</v>
      </c>
    </row>
    <row r="311" spans="1:2">
      <c r="A311" s="175">
        <v>30.8</v>
      </c>
      <c r="B311" s="175">
        <v>42.314121011495217</v>
      </c>
    </row>
    <row r="312" spans="1:2">
      <c r="A312" s="175">
        <v>30.9</v>
      </c>
      <c r="B312" s="175">
        <v>42.408560153974371</v>
      </c>
    </row>
    <row r="313" spans="1:2">
      <c r="A313" s="175">
        <v>31</v>
      </c>
      <c r="B313" s="175">
        <v>42.500000000000007</v>
      </c>
    </row>
    <row r="314" spans="1:2">
      <c r="A314" s="175">
        <v>31.1</v>
      </c>
      <c r="B314" s="175">
        <v>42.589470228212512</v>
      </c>
    </row>
    <row r="315" spans="1:2">
      <c r="A315" s="175">
        <v>31.2</v>
      </c>
      <c r="B315" s="175">
        <v>42.677098125169167</v>
      </c>
    </row>
    <row r="316" spans="1:2">
      <c r="A316" s="175">
        <v>31.3</v>
      </c>
      <c r="B316" s="175">
        <v>42.762785379406573</v>
      </c>
    </row>
    <row r="317" spans="1:2">
      <c r="A317" s="175">
        <v>31.4</v>
      </c>
      <c r="B317" s="175">
        <v>42.846433679461263</v>
      </c>
    </row>
    <row r="318" spans="1:2">
      <c r="A318" s="175">
        <v>31.5</v>
      </c>
      <c r="B318" s="175">
        <v>42.927944713869799</v>
      </c>
    </row>
    <row r="319" spans="1:2">
      <c r="A319" s="175">
        <v>31.6</v>
      </c>
      <c r="B319" s="175">
        <v>43.007220171168761</v>
      </c>
    </row>
    <row r="320" spans="1:2">
      <c r="A320" s="175">
        <v>31.7</v>
      </c>
      <c r="B320" s="175">
        <v>43.084161739894697</v>
      </c>
    </row>
    <row r="321" spans="1:2">
      <c r="A321" s="175">
        <v>31.8</v>
      </c>
      <c r="B321" s="175">
        <v>43.158671108584173</v>
      </c>
    </row>
    <row r="322" spans="1:2">
      <c r="A322" s="175">
        <v>31.9</v>
      </c>
      <c r="B322" s="175">
        <v>43.23064996577375</v>
      </c>
    </row>
    <row r="323" spans="1:2">
      <c r="A323" s="175">
        <v>32</v>
      </c>
      <c r="B323" s="175">
        <v>43.29999999999999</v>
      </c>
    </row>
    <row r="324" spans="1:2">
      <c r="A324" s="175">
        <v>32.1</v>
      </c>
      <c r="B324" s="175">
        <v>43.366695613242129</v>
      </c>
    </row>
    <row r="325" spans="1:2">
      <c r="A325" s="175">
        <v>32.200000000000003</v>
      </c>
      <c r="B325" s="175">
        <v>43.431002061250098</v>
      </c>
    </row>
    <row r="326" spans="1:2">
      <c r="A326" s="175">
        <v>32.299999999999997</v>
      </c>
      <c r="B326" s="175">
        <v>43.493257313216567</v>
      </c>
    </row>
    <row r="327" spans="1:2">
      <c r="A327" s="175">
        <v>32.4</v>
      </c>
      <c r="B327" s="175">
        <v>43.553799338334137</v>
      </c>
    </row>
    <row r="328" spans="1:2">
      <c r="A328" s="175">
        <v>32.5</v>
      </c>
      <c r="B328" s="175">
        <v>43.612966105795437</v>
      </c>
    </row>
    <row r="329" spans="1:2">
      <c r="A329" s="175">
        <v>32.6</v>
      </c>
      <c r="B329" s="175">
        <v>43.671095584793107</v>
      </c>
    </row>
    <row r="330" spans="1:2">
      <c r="A330" s="175">
        <v>32.700000000000003</v>
      </c>
      <c r="B330" s="175">
        <v>43.728525744519771</v>
      </c>
    </row>
    <row r="331" spans="1:2">
      <c r="A331" s="175">
        <v>32.799999999999997</v>
      </c>
      <c r="B331" s="175">
        <v>43.785594554168057</v>
      </c>
    </row>
    <row r="332" spans="1:2">
      <c r="A332" s="175">
        <v>32.9</v>
      </c>
      <c r="B332" s="175">
        <v>43.842639982930592</v>
      </c>
    </row>
    <row r="333" spans="1:2">
      <c r="A333" s="175">
        <v>33</v>
      </c>
      <c r="B333" s="175">
        <v>43.9</v>
      </c>
    </row>
    <row r="334" spans="1:2">
      <c r="A334" s="175">
        <v>33.1</v>
      </c>
      <c r="B334" s="175">
        <v>43.95784731881897</v>
      </c>
    </row>
    <row r="335" spans="1:2">
      <c r="A335" s="175">
        <v>33.200000000000003</v>
      </c>
      <c r="B335" s="175">
        <v>44.015693629830359</v>
      </c>
    </row>
    <row r="336" spans="1:2">
      <c r="A336" s="175">
        <v>33.299999999999997</v>
      </c>
      <c r="B336" s="175">
        <v>44.072885367727118</v>
      </c>
    </row>
    <row r="337" spans="1:2">
      <c r="A337" s="175">
        <v>33.4</v>
      </c>
      <c r="B337" s="175">
        <v>44.128768967202149</v>
      </c>
    </row>
    <row r="338" spans="1:2">
      <c r="A338" s="175">
        <v>33.5</v>
      </c>
      <c r="B338" s="175">
        <v>44.182690862948391</v>
      </c>
    </row>
    <row r="339" spans="1:2">
      <c r="A339" s="175">
        <v>33.6</v>
      </c>
      <c r="B339" s="175">
        <v>44.233997489658762</v>
      </c>
    </row>
    <row r="340" spans="1:2">
      <c r="A340" s="175">
        <v>33.700000000000003</v>
      </c>
      <c r="B340" s="175">
        <v>44.282035282026179</v>
      </c>
    </row>
    <row r="341" spans="1:2">
      <c r="A341" s="175">
        <v>33.799999999999997</v>
      </c>
      <c r="B341" s="175">
        <v>44.32615067474358</v>
      </c>
    </row>
    <row r="342" spans="1:2">
      <c r="A342" s="175">
        <v>33.9</v>
      </c>
      <c r="B342" s="175">
        <v>44.365690102503883</v>
      </c>
    </row>
    <row r="343" spans="1:2">
      <c r="A343" s="175">
        <v>34</v>
      </c>
      <c r="B343" s="175">
        <v>44.400000000000013</v>
      </c>
    </row>
    <row r="344" spans="1:2">
      <c r="A344" s="175">
        <v>34.1</v>
      </c>
      <c r="B344" s="175">
        <v>44.428615111482017</v>
      </c>
    </row>
    <row r="345" spans="1:2">
      <c r="A345" s="175">
        <v>34.200000000000003</v>
      </c>
      <c r="B345" s="175">
        <v>44.451823419428443</v>
      </c>
    </row>
    <row r="346" spans="1:2">
      <c r="A346" s="175">
        <v>34.299999999999997</v>
      </c>
      <c r="B346" s="175">
        <v>44.470101215874969</v>
      </c>
    </row>
    <row r="347" spans="1:2">
      <c r="A347" s="175">
        <v>34.4</v>
      </c>
      <c r="B347" s="175">
        <v>44.483924792857273</v>
      </c>
    </row>
    <row r="348" spans="1:2">
      <c r="A348" s="175">
        <v>34.5</v>
      </c>
      <c r="B348" s="175">
        <v>44.493770442411012</v>
      </c>
    </row>
    <row r="349" spans="1:2">
      <c r="A349" s="175">
        <v>34.6</v>
      </c>
      <c r="B349" s="175">
        <v>44.500114456571893</v>
      </c>
    </row>
    <row r="350" spans="1:2">
      <c r="A350" s="175">
        <v>34.700000000000003</v>
      </c>
      <c r="B350" s="175">
        <v>44.50343312737553</v>
      </c>
    </row>
    <row r="351" spans="1:2">
      <c r="A351" s="175">
        <v>34.799999999999997</v>
      </c>
      <c r="B351" s="175">
        <v>44.504202746857658</v>
      </c>
    </row>
    <row r="352" spans="1:2">
      <c r="A352" s="175">
        <v>34.9</v>
      </c>
      <c r="B352" s="175">
        <v>44.502899607053934</v>
      </c>
    </row>
    <row r="353" spans="1:2">
      <c r="A353" s="175">
        <v>35</v>
      </c>
      <c r="B353" s="175">
        <v>44.5</v>
      </c>
    </row>
    <row r="354" spans="1:2">
      <c r="A354" s="175">
        <v>35.1</v>
      </c>
      <c r="B354" s="175">
        <v>44.495692235253017</v>
      </c>
    </row>
    <row r="355" spans="1:2">
      <c r="A355" s="175">
        <v>35.200000000000003</v>
      </c>
      <c r="B355" s="175">
        <v>44.489012692455887</v>
      </c>
    </row>
    <row r="356" spans="1:2">
      <c r="A356" s="175">
        <v>35.299999999999997</v>
      </c>
      <c r="B356" s="175">
        <v>44.47870976877303</v>
      </c>
    </row>
    <row r="357" spans="1:2">
      <c r="A357" s="175">
        <v>35.4</v>
      </c>
      <c r="B357" s="175">
        <v>44.4635318613688</v>
      </c>
    </row>
    <row r="358" spans="1:2">
      <c r="A358" s="175">
        <v>35.5</v>
      </c>
      <c r="B358" s="175">
        <v>44.442227367407568</v>
      </c>
    </row>
    <row r="359" spans="1:2">
      <c r="A359" s="175">
        <v>35.6</v>
      </c>
      <c r="B359" s="175">
        <v>44.41354468405374</v>
      </c>
    </row>
    <row r="360" spans="1:2">
      <c r="A360" s="175">
        <v>35.700000000000003</v>
      </c>
      <c r="B360" s="175">
        <v>44.376232208471677</v>
      </c>
    </row>
    <row r="361" spans="1:2">
      <c r="A361" s="175">
        <v>35.799999999999997</v>
      </c>
      <c r="B361" s="175">
        <v>44.329038337825793</v>
      </c>
    </row>
    <row r="362" spans="1:2">
      <c r="A362" s="175">
        <v>35.9</v>
      </c>
      <c r="B362" s="175">
        <v>44.270711469280442</v>
      </c>
    </row>
    <row r="363" spans="1:2">
      <c r="A363" s="175">
        <v>36</v>
      </c>
      <c r="B363" s="175">
        <v>44.2</v>
      </c>
    </row>
    <row r="364" spans="1:2">
      <c r="A364" s="175">
        <v>36.1</v>
      </c>
      <c r="B364" s="175">
        <v>44.115815947505951</v>
      </c>
    </row>
    <row r="365" spans="1:2">
      <c r="A365" s="175">
        <v>36.200000000000003</v>
      </c>
      <c r="B365" s="175">
        <v>44.017725810747983</v>
      </c>
    </row>
    <row r="366" spans="1:2">
      <c r="A366" s="175">
        <v>36.299999999999997</v>
      </c>
      <c r="B366" s="175">
        <v>43.905459709032932</v>
      </c>
    </row>
    <row r="367" spans="1:2">
      <c r="A367" s="175">
        <v>36.4</v>
      </c>
      <c r="B367" s="175">
        <v>43.778747761667582</v>
      </c>
    </row>
    <row r="368" spans="1:2">
      <c r="A368" s="175">
        <v>36.5</v>
      </c>
      <c r="B368" s="175">
        <v>43.63732008795872</v>
      </c>
    </row>
    <row r="369" spans="1:2">
      <c r="A369" s="175">
        <v>36.6</v>
      </c>
      <c r="B369" s="175">
        <v>43.480906807213167</v>
      </c>
    </row>
    <row r="370" spans="1:2">
      <c r="A370" s="175">
        <v>36.700000000000003</v>
      </c>
      <c r="B370" s="175">
        <v>43.309238038737718</v>
      </c>
    </row>
    <row r="371" spans="1:2">
      <c r="A371" s="175">
        <v>36.799999999999997</v>
      </c>
      <c r="B371" s="175">
        <v>43.122043901839177</v>
      </c>
    </row>
    <row r="372" spans="1:2">
      <c r="A372" s="175">
        <v>36.9</v>
      </c>
      <c r="B372" s="175">
        <v>42.919054515824349</v>
      </c>
    </row>
    <row r="373" spans="1:2">
      <c r="A373" s="175">
        <v>37</v>
      </c>
      <c r="B373" s="175">
        <v>42.7</v>
      </c>
    </row>
    <row r="374" spans="1:2">
      <c r="A374" s="175">
        <v>37.1</v>
      </c>
      <c r="B374" s="175">
        <v>42.464943974723226</v>
      </c>
    </row>
    <row r="375" spans="1:2">
      <c r="A375" s="175">
        <v>37.200000000000003</v>
      </c>
      <c r="B375" s="175">
        <v>42.215284064552172</v>
      </c>
    </row>
    <row r="376" spans="1:2">
      <c r="A376" s="175">
        <v>37.299999999999997</v>
      </c>
      <c r="B376" s="175">
        <v>41.952751395095262</v>
      </c>
    </row>
    <row r="377" spans="1:2">
      <c r="A377" s="175">
        <v>37.4</v>
      </c>
      <c r="B377" s="175">
        <v>41.679077091960927</v>
      </c>
    </row>
    <row r="378" spans="1:2">
      <c r="A378" s="175">
        <v>37.5</v>
      </c>
      <c r="B378" s="175">
        <v>41.39599228075754</v>
      </c>
    </row>
    <row r="379" spans="1:2">
      <c r="A379" s="175">
        <v>37.6</v>
      </c>
      <c r="B379" s="175">
        <v>41.105228087093558</v>
      </c>
    </row>
    <row r="380" spans="1:2">
      <c r="A380" s="175">
        <v>37.700000000000003</v>
      </c>
      <c r="B380" s="175">
        <v>40.808515636577397</v>
      </c>
    </row>
    <row r="381" spans="1:2">
      <c r="A381" s="175">
        <v>37.799999999999997</v>
      </c>
      <c r="B381" s="175">
        <v>40.507586054817473</v>
      </c>
    </row>
    <row r="382" spans="1:2">
      <c r="A382" s="175">
        <v>37.9</v>
      </c>
      <c r="B382" s="175">
        <v>40.204170467422209</v>
      </c>
    </row>
    <row r="383" spans="1:2">
      <c r="A383" s="175">
        <v>38</v>
      </c>
      <c r="B383" s="175">
        <v>39.899999999999991</v>
      </c>
    </row>
    <row r="384" spans="1:2">
      <c r="A384" s="175">
        <v>38.1</v>
      </c>
      <c r="B384" s="175">
        <v>39.596608153601117</v>
      </c>
    </row>
    <row r="385" spans="1:2">
      <c r="A385" s="175">
        <v>38.200000000000003</v>
      </c>
      <c r="B385" s="175">
        <v>39.294737931043272</v>
      </c>
    </row>
    <row r="386" spans="1:2">
      <c r="A386" s="175">
        <v>38.299999999999997</v>
      </c>
      <c r="B386" s="175">
        <v>38.994934710585959</v>
      </c>
    </row>
    <row r="387" spans="1:2">
      <c r="A387" s="175">
        <v>38.400000000000013</v>
      </c>
      <c r="B387" s="175">
        <v>38.697743870488708</v>
      </c>
    </row>
    <row r="388" spans="1:2">
      <c r="A388" s="175">
        <v>38.5</v>
      </c>
      <c r="B388" s="175">
        <v>38.403710789011058</v>
      </c>
    </row>
    <row r="389" spans="1:2">
      <c r="A389" s="175">
        <v>38.6</v>
      </c>
      <c r="B389" s="175">
        <v>38.113380844412532</v>
      </c>
    </row>
    <row r="390" spans="1:2">
      <c r="A390" s="175">
        <v>38.700000000000003</v>
      </c>
      <c r="B390" s="175">
        <v>37.827299414952613</v>
      </c>
    </row>
    <row r="391" spans="1:2">
      <c r="A391" s="175">
        <v>38.799999999999997</v>
      </c>
      <c r="B391" s="175">
        <v>37.54601187889088</v>
      </c>
    </row>
    <row r="392" spans="1:2">
      <c r="A392" s="175">
        <v>38.900000000000013</v>
      </c>
      <c r="B392" s="175">
        <v>37.270063614486823</v>
      </c>
    </row>
    <row r="393" spans="1:2">
      <c r="A393" s="175">
        <v>39</v>
      </c>
      <c r="B393" s="175">
        <v>37</v>
      </c>
    </row>
    <row r="394" spans="1:2">
      <c r="A394" s="175">
        <v>39.1</v>
      </c>
      <c r="B394" s="175">
        <v>36.736223410872228</v>
      </c>
    </row>
    <row r="395" spans="1:2">
      <c r="A395" s="175">
        <v>39.200000000000003</v>
      </c>
      <c r="B395" s="175">
        <v>36.478564211274673</v>
      </c>
    </row>
    <row r="396" spans="1:2">
      <c r="A396" s="175">
        <v>39.299999999999997</v>
      </c>
      <c r="B396" s="175">
        <v>36.22670976256083</v>
      </c>
    </row>
    <row r="397" spans="1:2">
      <c r="A397" s="175">
        <v>39.400000000000013</v>
      </c>
      <c r="B397" s="175">
        <v>35.980347426084137</v>
      </c>
    </row>
    <row r="398" spans="1:2">
      <c r="A398" s="175">
        <v>39.5</v>
      </c>
      <c r="B398" s="175">
        <v>35.739164563198173</v>
      </c>
    </row>
    <row r="399" spans="1:2">
      <c r="A399" s="175">
        <v>39.6</v>
      </c>
      <c r="B399" s="175">
        <v>35.502848535256312</v>
      </c>
    </row>
    <row r="400" spans="1:2">
      <c r="A400" s="175">
        <v>39.700000000000003</v>
      </c>
      <c r="B400" s="175">
        <v>35.271086703612077</v>
      </c>
    </row>
    <row r="401" spans="1:2">
      <c r="A401" s="175">
        <v>39.799999999999997</v>
      </c>
      <c r="B401" s="175">
        <v>35.043566429618963</v>
      </c>
    </row>
    <row r="402" spans="1:2">
      <c r="A402" s="175">
        <v>39.900000000000013</v>
      </c>
      <c r="B402" s="175">
        <v>34.819975074630428</v>
      </c>
    </row>
    <row r="403" spans="1:2">
      <c r="A403" s="175">
        <v>40</v>
      </c>
      <c r="B403" s="175">
        <v>34.6</v>
      </c>
    </row>
    <row r="404" spans="1:2">
      <c r="A404" s="175">
        <v>40.1</v>
      </c>
      <c r="B404" s="175">
        <v>34.383098202909963</v>
      </c>
    </row>
    <row r="405" spans="1:2">
      <c r="A405" s="175">
        <v>40.200000000000003</v>
      </c>
      <c r="B405" s="175">
        <v>34.167805223857997</v>
      </c>
    </row>
    <row r="406" spans="1:2">
      <c r="A406" s="175">
        <v>40.299999999999997</v>
      </c>
      <c r="B406" s="175">
        <v>33.952426239170713</v>
      </c>
    </row>
    <row r="407" spans="1:2">
      <c r="A407" s="175">
        <v>40.400000000000013</v>
      </c>
      <c r="B407" s="175">
        <v>33.735266425174608</v>
      </c>
    </row>
    <row r="408" spans="1:2">
      <c r="A408" s="175">
        <v>40.5</v>
      </c>
      <c r="B408" s="175">
        <v>33.514630958196278</v>
      </c>
    </row>
    <row r="409" spans="1:2">
      <c r="A409" s="175">
        <v>40.6</v>
      </c>
      <c r="B409" s="175">
        <v>33.288825014562242</v>
      </c>
    </row>
    <row r="410" spans="1:2">
      <c r="A410" s="175">
        <v>40.700000000000003</v>
      </c>
      <c r="B410" s="175">
        <v>33.056153770599032</v>
      </c>
    </row>
    <row r="411" spans="1:2">
      <c r="A411" s="175">
        <v>40.799999999999997</v>
      </c>
      <c r="B411" s="175">
        <v>32.814922402633222</v>
      </c>
    </row>
    <row r="412" spans="1:2">
      <c r="A412" s="175">
        <v>40.900000000000013</v>
      </c>
      <c r="B412" s="175">
        <v>32.563436086991352</v>
      </c>
    </row>
    <row r="413" spans="1:2">
      <c r="A413" s="175">
        <v>41</v>
      </c>
      <c r="B413" s="175">
        <v>32.299999999999997</v>
      </c>
    </row>
    <row r="414" spans="1:2">
      <c r="A414" s="175">
        <v>41.1</v>
      </c>
      <c r="B414" s="175">
        <v>32.023283777487961</v>
      </c>
    </row>
    <row r="415" spans="1:2">
      <c r="A415" s="175">
        <v>41.2</v>
      </c>
      <c r="B415" s="175">
        <v>31.733414893293268</v>
      </c>
    </row>
    <row r="416" spans="1:2">
      <c r="A416" s="175">
        <v>41.3</v>
      </c>
      <c r="B416" s="175">
        <v>31.430885280756279</v>
      </c>
    </row>
    <row r="417" spans="1:2">
      <c r="A417" s="175">
        <v>41.400000000000013</v>
      </c>
      <c r="B417" s="175">
        <v>31.116186873217298</v>
      </c>
    </row>
    <row r="418" spans="1:2">
      <c r="A418" s="175">
        <v>41.5</v>
      </c>
      <c r="B418" s="175">
        <v>30.789811604016691</v>
      </c>
    </row>
    <row r="419" spans="1:2">
      <c r="A419" s="175">
        <v>41.6</v>
      </c>
      <c r="B419" s="175">
        <v>30.452251406494721</v>
      </c>
    </row>
    <row r="420" spans="1:2">
      <c r="A420" s="175">
        <v>41.7</v>
      </c>
      <c r="B420" s="175">
        <v>30.10399821399173</v>
      </c>
    </row>
    <row r="421" spans="1:2">
      <c r="A421" s="175">
        <v>41.8</v>
      </c>
      <c r="B421" s="175">
        <v>29.745543959848071</v>
      </c>
    </row>
    <row r="422" spans="1:2">
      <c r="A422" s="175">
        <v>41.900000000000013</v>
      </c>
      <c r="B422" s="175">
        <v>29.37738057740404</v>
      </c>
    </row>
    <row r="423" spans="1:2">
      <c r="A423" s="175">
        <v>42</v>
      </c>
      <c r="B423" s="175">
        <v>29</v>
      </c>
    </row>
    <row r="424" spans="1:2">
      <c r="A424" s="175">
        <v>42.1</v>
      </c>
      <c r="B424" s="175">
        <v>28.614166687138201</v>
      </c>
    </row>
    <row r="425" spans="1:2">
      <c r="A425" s="175">
        <v>42.2</v>
      </c>
      <c r="B425" s="175">
        <v>28.221735202968841</v>
      </c>
    </row>
    <row r="426" spans="1:2">
      <c r="A426" s="175">
        <v>42.3</v>
      </c>
      <c r="B426" s="175">
        <v>27.824832637804072</v>
      </c>
    </row>
    <row r="427" spans="1:2">
      <c r="A427" s="175">
        <v>42.400000000000013</v>
      </c>
      <c r="B427" s="175">
        <v>27.425586081956041</v>
      </c>
    </row>
    <row r="428" spans="1:2">
      <c r="A428" s="175">
        <v>42.5</v>
      </c>
      <c r="B428" s="175">
        <v>27.026122625736939</v>
      </c>
    </row>
    <row r="429" spans="1:2">
      <c r="A429" s="175">
        <v>42.6</v>
      </c>
      <c r="B429" s="175">
        <v>26.628569359458851</v>
      </c>
    </row>
    <row r="430" spans="1:2">
      <c r="A430" s="175">
        <v>42.7</v>
      </c>
      <c r="B430" s="175">
        <v>26.23505337343396</v>
      </c>
    </row>
    <row r="431" spans="1:2">
      <c r="A431" s="175">
        <v>42.8</v>
      </c>
      <c r="B431" s="175">
        <v>25.84770175797442</v>
      </c>
    </row>
    <row r="432" spans="1:2">
      <c r="A432" s="175">
        <v>42.900000000000013</v>
      </c>
      <c r="B432" s="175">
        <v>25.468641603392371</v>
      </c>
    </row>
    <row r="433" spans="1:2">
      <c r="A433" s="175">
        <v>43</v>
      </c>
      <c r="B433" s="175">
        <v>25.1</v>
      </c>
    </row>
    <row r="434" spans="1:2">
      <c r="A434" s="175">
        <v>43.1</v>
      </c>
      <c r="B434" s="175">
        <v>24.743649473959231</v>
      </c>
    </row>
    <row r="435" spans="1:2">
      <c r="A435" s="175">
        <v>43.2</v>
      </c>
      <c r="B435" s="175">
        <v>24.40044429483132</v>
      </c>
    </row>
    <row r="436" spans="1:2">
      <c r="A436" s="175">
        <v>43.3</v>
      </c>
      <c r="B436" s="175">
        <v>24.070984168027358</v>
      </c>
    </row>
    <row r="437" spans="1:2">
      <c r="A437" s="175">
        <v>43.400000000000013</v>
      </c>
      <c r="B437" s="175">
        <v>23.75586879895841</v>
      </c>
    </row>
    <row r="438" spans="1:2">
      <c r="A438" s="175">
        <v>43.5</v>
      </c>
      <c r="B438" s="175">
        <v>23.45569789303557</v>
      </c>
    </row>
    <row r="439" spans="1:2">
      <c r="A439" s="175">
        <v>43.6</v>
      </c>
      <c r="B439" s="175">
        <v>23.171071155669861</v>
      </c>
    </row>
    <row r="440" spans="1:2">
      <c r="A440" s="175">
        <v>43.7</v>
      </c>
      <c r="B440" s="175">
        <v>22.90258829227237</v>
      </c>
    </row>
    <row r="441" spans="1:2">
      <c r="A441" s="175">
        <v>43.8</v>
      </c>
      <c r="B441" s="175">
        <v>22.65084900825418</v>
      </c>
    </row>
    <row r="442" spans="1:2">
      <c r="A442" s="175">
        <v>43.900000000000013</v>
      </c>
      <c r="B442" s="175">
        <v>22.416453009026359</v>
      </c>
    </row>
    <row r="443" spans="1:2">
      <c r="A443" s="175">
        <v>44</v>
      </c>
      <c r="B443" s="175">
        <v>22.2</v>
      </c>
    </row>
    <row r="444" spans="1:2">
      <c r="A444" s="175">
        <v>44.1</v>
      </c>
      <c r="B444" s="175">
        <v>22.001835417024871</v>
      </c>
    </row>
    <row r="445" spans="1:2">
      <c r="A445" s="175">
        <v>44.2</v>
      </c>
      <c r="B445" s="175">
        <v>21.821287617705831</v>
      </c>
    </row>
    <row r="446" spans="1:2">
      <c r="A446" s="175">
        <v>44.3</v>
      </c>
      <c r="B446" s="175">
        <v>21.657430690086429</v>
      </c>
    </row>
    <row r="447" spans="1:2">
      <c r="A447" s="175">
        <v>44.400000000000013</v>
      </c>
      <c r="B447" s="175">
        <v>21.50933872221022</v>
      </c>
    </row>
    <row r="448" spans="1:2">
      <c r="A448" s="175">
        <v>44.5</v>
      </c>
      <c r="B448" s="175">
        <v>21.376085802120802</v>
      </c>
    </row>
    <row r="449" spans="1:2">
      <c r="A449" s="175">
        <v>44.6</v>
      </c>
      <c r="B449" s="175">
        <v>21.256746017861708</v>
      </c>
    </row>
    <row r="450" spans="1:2">
      <c r="A450" s="175">
        <v>44.7</v>
      </c>
      <c r="B450" s="175">
        <v>21.150393457476511</v>
      </c>
    </row>
    <row r="451" spans="1:2">
      <c r="A451" s="175">
        <v>44.8</v>
      </c>
      <c r="B451" s="175">
        <v>21.056102209008792</v>
      </c>
    </row>
    <row r="452" spans="1:2">
      <c r="A452" s="175">
        <v>44.900000000000013</v>
      </c>
      <c r="B452" s="175">
        <v>20.972946360502089</v>
      </c>
    </row>
    <row r="453" spans="1:2">
      <c r="A453" s="175">
        <v>45</v>
      </c>
      <c r="B453" s="175">
        <v>20.9</v>
      </c>
    </row>
    <row r="454" spans="1:2">
      <c r="A454" s="175">
        <v>45.1</v>
      </c>
      <c r="B454" s="175">
        <v>20.836208857941251</v>
      </c>
    </row>
    <row r="455" spans="1:2">
      <c r="A455" s="175">
        <v>45.2</v>
      </c>
      <c r="B455" s="175">
        <v>20.780005234345321</v>
      </c>
    </row>
    <row r="456" spans="1:2">
      <c r="A456" s="175">
        <v>45.3</v>
      </c>
      <c r="B456" s="175">
        <v>20.729693071626901</v>
      </c>
    </row>
    <row r="457" spans="1:2">
      <c r="A457" s="175">
        <v>45.400000000000013</v>
      </c>
      <c r="B457" s="175">
        <v>20.683576312200628</v>
      </c>
    </row>
    <row r="458" spans="1:2">
      <c r="A458" s="175">
        <v>45.5</v>
      </c>
      <c r="B458" s="175">
        <v>20.639958898481211</v>
      </c>
    </row>
    <row r="459" spans="1:2">
      <c r="A459" s="175">
        <v>45.6</v>
      </c>
      <c r="B459" s="175">
        <v>20.597144772883301</v>
      </c>
    </row>
    <row r="460" spans="1:2">
      <c r="A460" s="175">
        <v>45.7</v>
      </c>
      <c r="B460" s="175">
        <v>20.553437877821541</v>
      </c>
    </row>
    <row r="461" spans="1:2">
      <c r="A461" s="175">
        <v>45.8</v>
      </c>
      <c r="B461" s="175">
        <v>20.507142155710628</v>
      </c>
    </row>
    <row r="462" spans="1:2">
      <c r="A462" s="175">
        <v>45.900000000000013</v>
      </c>
      <c r="B462" s="175">
        <v>20.456561548965229</v>
      </c>
    </row>
    <row r="463" spans="1:2">
      <c r="A463" s="175">
        <v>46</v>
      </c>
      <c r="B463" s="175">
        <v>20.399999999999999</v>
      </c>
    </row>
    <row r="464" spans="1:2">
      <c r="A464" s="175">
        <v>46.1</v>
      </c>
      <c r="B464" s="175">
        <v>20.33612915121013</v>
      </c>
    </row>
    <row r="465" spans="1:2">
      <c r="A465" s="175">
        <v>46.2</v>
      </c>
      <c r="B465" s="175">
        <v>20.265091444912859</v>
      </c>
    </row>
    <row r="466" spans="1:2">
      <c r="A466" s="175">
        <v>46.3</v>
      </c>
      <c r="B466" s="175">
        <v>20.187397023405961</v>
      </c>
    </row>
    <row r="467" spans="1:2">
      <c r="A467" s="175">
        <v>46.400000000000013</v>
      </c>
      <c r="B467" s="175">
        <v>20.1035560289872</v>
      </c>
    </row>
    <row r="468" spans="1:2">
      <c r="A468" s="175">
        <v>46.5</v>
      </c>
      <c r="B468" s="175">
        <v>20.014078603954321</v>
      </c>
    </row>
    <row r="469" spans="1:2">
      <c r="A469" s="175">
        <v>46.6</v>
      </c>
      <c r="B469" s="175">
        <v>19.919474890605109</v>
      </c>
    </row>
    <row r="470" spans="1:2">
      <c r="A470" s="175">
        <v>46.7</v>
      </c>
      <c r="B470" s="175">
        <v>19.820255031237291</v>
      </c>
    </row>
    <row r="471" spans="1:2">
      <c r="A471" s="175">
        <v>46.8</v>
      </c>
      <c r="B471" s="175">
        <v>19.71692916814867</v>
      </c>
    </row>
    <row r="472" spans="1:2">
      <c r="A472" s="175">
        <v>46.900000000000013</v>
      </c>
      <c r="B472" s="175">
        <v>19.610007443636981</v>
      </c>
    </row>
    <row r="473" spans="1:2">
      <c r="A473" s="175">
        <v>47</v>
      </c>
      <c r="B473" s="175">
        <v>19.5</v>
      </c>
    </row>
    <row r="474" spans="1:2">
      <c r="A474" s="175">
        <v>47.1</v>
      </c>
      <c r="B474" s="175">
        <v>19.387474537218232</v>
      </c>
    </row>
    <row r="475" spans="1:2">
      <c r="A475" s="175">
        <v>47.2</v>
      </c>
      <c r="B475" s="175">
        <v>19.2732289860032</v>
      </c>
    </row>
    <row r="476" spans="1:2">
      <c r="A476" s="175">
        <v>47.3</v>
      </c>
      <c r="B476" s="175">
        <v>19.158118834749221</v>
      </c>
    </row>
    <row r="477" spans="1:2">
      <c r="A477" s="175">
        <v>47.400000000000013</v>
      </c>
      <c r="B477" s="175">
        <v>19.042999571850551</v>
      </c>
    </row>
    <row r="478" spans="1:2">
      <c r="A478" s="175">
        <v>47.5</v>
      </c>
      <c r="B478" s="175">
        <v>18.928726685701481</v>
      </c>
    </row>
    <row r="479" spans="1:2">
      <c r="A479" s="175">
        <v>47.6</v>
      </c>
      <c r="B479" s="175">
        <v>18.816155664696289</v>
      </c>
    </row>
    <row r="480" spans="1:2">
      <c r="A480" s="175">
        <v>47.7</v>
      </c>
      <c r="B480" s="175">
        <v>18.706141997229249</v>
      </c>
    </row>
    <row r="481" spans="1:2">
      <c r="A481" s="175">
        <v>47.8</v>
      </c>
      <c r="B481" s="175">
        <v>18.599541171694678</v>
      </c>
    </row>
    <row r="482" spans="1:2">
      <c r="A482" s="175">
        <v>47.900000000000013</v>
      </c>
      <c r="B482" s="175">
        <v>18.497208676486821</v>
      </c>
    </row>
    <row r="483" spans="1:2">
      <c r="A483" s="175">
        <v>48</v>
      </c>
      <c r="B483" s="175">
        <v>18.399999999999999</v>
      </c>
    </row>
    <row r="484" spans="1:2">
      <c r="A484" s="175">
        <v>48.1</v>
      </c>
      <c r="B484" s="175">
        <v>18.308672699916929</v>
      </c>
    </row>
    <row r="485" spans="1:2">
      <c r="A485" s="175">
        <v>48.2</v>
      </c>
      <c r="B485" s="175">
        <v>18.22359261107427</v>
      </c>
    </row>
    <row r="486" spans="1:2">
      <c r="A486" s="175">
        <v>48.3</v>
      </c>
      <c r="B486" s="175">
        <v>18.14502763759711</v>
      </c>
    </row>
    <row r="487" spans="1:2">
      <c r="A487" s="175">
        <v>48.400000000000013</v>
      </c>
      <c r="B487" s="175">
        <v>18.073245683610569</v>
      </c>
    </row>
    <row r="488" spans="1:2">
      <c r="A488" s="175">
        <v>48.5</v>
      </c>
      <c r="B488" s="175">
        <v>18.00851465323975</v>
      </c>
    </row>
    <row r="489" spans="1:2">
      <c r="A489" s="175">
        <v>48.6</v>
      </c>
      <c r="B489" s="175">
        <v>17.951102450609739</v>
      </c>
    </row>
    <row r="490" spans="1:2">
      <c r="A490" s="175">
        <v>48.7</v>
      </c>
      <c r="B490" s="175">
        <v>17.901276979845651</v>
      </c>
    </row>
    <row r="491" spans="1:2">
      <c r="A491" s="175">
        <v>48.8</v>
      </c>
      <c r="B491" s="175">
        <v>17.859306145072601</v>
      </c>
    </row>
    <row r="492" spans="1:2">
      <c r="A492" s="175">
        <v>48.900000000000013</v>
      </c>
      <c r="B492" s="175">
        <v>17.825457850415681</v>
      </c>
    </row>
    <row r="493" spans="1:2">
      <c r="A493" s="175">
        <v>49</v>
      </c>
      <c r="B493" s="175">
        <v>17.8</v>
      </c>
    </row>
    <row r="494" spans="1:2">
      <c r="A494" s="175">
        <v>49.1</v>
      </c>
      <c r="B494" s="175">
        <v>17.78293466311403</v>
      </c>
    </row>
    <row r="495" spans="1:2">
      <c r="A495" s="175">
        <v>49.2</v>
      </c>
      <c r="B495" s="175">
        <v>17.773200569699689</v>
      </c>
    </row>
    <row r="496" spans="1:2">
      <c r="A496" s="175">
        <v>49.3</v>
      </c>
      <c r="B496" s="175">
        <v>17.7694706148623</v>
      </c>
    </row>
    <row r="497" spans="1:2">
      <c r="A497" s="175">
        <v>49.400000000000013</v>
      </c>
      <c r="B497" s="175">
        <v>17.770417693707142</v>
      </c>
    </row>
    <row r="498" spans="1:2">
      <c r="A498" s="175">
        <v>49.5</v>
      </c>
      <c r="B498" s="175">
        <v>17.77471470133953</v>
      </c>
    </row>
    <row r="499" spans="1:2">
      <c r="A499" s="175">
        <v>49.6</v>
      </c>
      <c r="B499" s="175">
        <v>17.781034532864751</v>
      </c>
    </row>
    <row r="500" spans="1:2">
      <c r="A500" s="175">
        <v>49.7</v>
      </c>
      <c r="B500" s="175">
        <v>17.788050083388111</v>
      </c>
    </row>
    <row r="501" spans="1:2">
      <c r="A501" s="175">
        <v>49.8</v>
      </c>
      <c r="B501" s="175">
        <v>17.794434248014909</v>
      </c>
    </row>
    <row r="502" spans="1:2">
      <c r="A502" s="175">
        <v>49.900000000000013</v>
      </c>
      <c r="B502" s="175">
        <v>17.79885992185044</v>
      </c>
    </row>
    <row r="503" spans="1:2">
      <c r="A503" s="175">
        <v>50</v>
      </c>
      <c r="B503" s="175">
        <v>17.8</v>
      </c>
    </row>
    <row r="504" spans="1:2">
      <c r="A504" s="175">
        <v>50.1</v>
      </c>
      <c r="B504" s="175">
        <v>17.796588647626969</v>
      </c>
    </row>
    <row r="505" spans="1:2">
      <c r="A505" s="175">
        <v>50.2</v>
      </c>
      <c r="B505" s="175">
        <v>17.787605110126961</v>
      </c>
    </row>
    <row r="506" spans="1:2">
      <c r="A506" s="175">
        <v>50.3</v>
      </c>
      <c r="B506" s="175">
        <v>17.772089902953699</v>
      </c>
    </row>
    <row r="507" spans="1:2">
      <c r="A507" s="175">
        <v>50.400000000000013</v>
      </c>
      <c r="B507" s="175">
        <v>17.749083541560861</v>
      </c>
    </row>
    <row r="508" spans="1:2">
      <c r="A508" s="175">
        <v>50.5</v>
      </c>
      <c r="B508" s="175">
        <v>17.717626541402151</v>
      </c>
    </row>
    <row r="509" spans="1:2">
      <c r="A509" s="175">
        <v>50.6</v>
      </c>
      <c r="B509" s="175">
        <v>17.676759417931269</v>
      </c>
    </row>
    <row r="510" spans="1:2">
      <c r="A510" s="175">
        <v>50.7</v>
      </c>
      <c r="B510" s="175">
        <v>17.625522686601911</v>
      </c>
    </row>
    <row r="511" spans="1:2">
      <c r="A511" s="175">
        <v>50.8</v>
      </c>
      <c r="B511" s="175">
        <v>17.562956862867779</v>
      </c>
    </row>
    <row r="512" spans="1:2">
      <c r="A512" s="175">
        <v>50.900000000000013</v>
      </c>
      <c r="B512" s="175">
        <v>17.488102462182571</v>
      </c>
    </row>
    <row r="513" spans="1:2">
      <c r="A513" s="175">
        <v>51</v>
      </c>
      <c r="B513" s="175">
        <v>17.399999999999999</v>
      </c>
    </row>
    <row r="514" spans="1:2">
      <c r="A514" s="175">
        <v>51.1</v>
      </c>
      <c r="B514" s="175">
        <v>17.297810746378111</v>
      </c>
    </row>
    <row r="515" spans="1:2">
      <c r="A515" s="175">
        <v>51.2</v>
      </c>
      <c r="B515" s="175">
        <v>17.181178989792439</v>
      </c>
    </row>
    <row r="516" spans="1:2">
      <c r="A516" s="175">
        <v>51.3</v>
      </c>
      <c r="B516" s="175">
        <v>17.049869773322911</v>
      </c>
    </row>
    <row r="517" spans="1:2">
      <c r="A517" s="175">
        <v>51.400000000000013</v>
      </c>
      <c r="B517" s="175">
        <v>16.90364814004942</v>
      </c>
    </row>
    <row r="518" spans="1:2">
      <c r="A518" s="175">
        <v>51.5</v>
      </c>
      <c r="B518" s="175">
        <v>16.742279133051881</v>
      </c>
    </row>
    <row r="519" spans="1:2">
      <c r="A519" s="175">
        <v>51.6</v>
      </c>
      <c r="B519" s="175">
        <v>16.56552779541018</v>
      </c>
    </row>
    <row r="520" spans="1:2">
      <c r="A520" s="175">
        <v>51.7</v>
      </c>
      <c r="B520" s="175">
        <v>16.373159170204239</v>
      </c>
    </row>
    <row r="521" spans="1:2">
      <c r="A521" s="175">
        <v>51.8</v>
      </c>
      <c r="B521" s="175">
        <v>16.164938300513949</v>
      </c>
    </row>
    <row r="522" spans="1:2">
      <c r="A522" s="175">
        <v>51.900000000000013</v>
      </c>
      <c r="B522" s="175">
        <v>15.940630229419231</v>
      </c>
    </row>
    <row r="523" spans="1:2">
      <c r="A523" s="175">
        <v>52</v>
      </c>
      <c r="B523" s="175">
        <v>15.7</v>
      </c>
    </row>
    <row r="524" spans="1:2">
      <c r="A524" s="175">
        <v>52.1</v>
      </c>
      <c r="B524" s="175">
        <v>15.443568366860591</v>
      </c>
    </row>
    <row r="525" spans="1:2">
      <c r="A525" s="175">
        <v>52.2</v>
      </c>
      <c r="B525" s="175">
        <v>15.17487893070324</v>
      </c>
    </row>
    <row r="526" spans="1:2">
      <c r="A526" s="175">
        <v>52.3</v>
      </c>
      <c r="B526" s="175">
        <v>14.898231003754621</v>
      </c>
    </row>
    <row r="527" spans="1:2">
      <c r="A527" s="175">
        <v>52.400000000000013</v>
      </c>
      <c r="B527" s="175">
        <v>14.61792389824142</v>
      </c>
    </row>
    <row r="528" spans="1:2">
      <c r="A528" s="175">
        <v>52.5</v>
      </c>
      <c r="B528" s="175">
        <v>14.338256926390329</v>
      </c>
    </row>
    <row r="529" spans="1:2">
      <c r="A529" s="175">
        <v>52.6</v>
      </c>
      <c r="B529" s="175">
        <v>14.063529400427999</v>
      </c>
    </row>
    <row r="530" spans="1:2">
      <c r="A530" s="175">
        <v>52.7</v>
      </c>
      <c r="B530" s="175">
        <v>13.79804063258112</v>
      </c>
    </row>
    <row r="531" spans="1:2">
      <c r="A531" s="175">
        <v>52.8</v>
      </c>
      <c r="B531" s="175">
        <v>13.54608993507637</v>
      </c>
    </row>
    <row r="532" spans="1:2">
      <c r="A532" s="175">
        <v>52.900000000000013</v>
      </c>
      <c r="B532" s="175">
        <v>13.311976620140429</v>
      </c>
    </row>
    <row r="533" spans="1:2">
      <c r="A533" s="175">
        <v>53</v>
      </c>
      <c r="B533" s="175">
        <v>13.1</v>
      </c>
    </row>
    <row r="534" spans="1:2">
      <c r="A534" s="175">
        <v>53.1</v>
      </c>
      <c r="B534" s="175">
        <v>12.91341578617951</v>
      </c>
    </row>
    <row r="535" spans="1:2">
      <c r="A535" s="175">
        <v>53.2</v>
      </c>
      <c r="B535" s="175">
        <v>12.75130528739456</v>
      </c>
    </row>
    <row r="536" spans="1:2">
      <c r="A536" s="175">
        <v>53.3</v>
      </c>
      <c r="B536" s="175">
        <v>12.611706211658539</v>
      </c>
    </row>
    <row r="537" spans="1:2">
      <c r="A537" s="175">
        <v>53.400000000000013</v>
      </c>
      <c r="B537" s="175">
        <v>12.492656266984829</v>
      </c>
    </row>
    <row r="538" spans="1:2">
      <c r="A538" s="175">
        <v>53.5</v>
      </c>
      <c r="B538" s="175">
        <v>12.3921931613868</v>
      </c>
    </row>
    <row r="539" spans="1:2">
      <c r="A539" s="175">
        <v>53.6</v>
      </c>
      <c r="B539" s="175">
        <v>12.308354602877809</v>
      </c>
    </row>
    <row r="540" spans="1:2">
      <c r="A540" s="175">
        <v>53.7</v>
      </c>
      <c r="B540" s="175">
        <v>12.239178299471259</v>
      </c>
    </row>
    <row r="541" spans="1:2">
      <c r="A541" s="175">
        <v>53.8</v>
      </c>
      <c r="B541" s="175">
        <v>12.18270195918053</v>
      </c>
    </row>
    <row r="542" spans="1:2">
      <c r="A542" s="175">
        <v>53.900000000000013</v>
      </c>
      <c r="B542" s="175">
        <v>12.136963290018979</v>
      </c>
    </row>
    <row r="543" spans="1:2">
      <c r="A543" s="175">
        <v>54</v>
      </c>
      <c r="B543" s="175">
        <v>12.1</v>
      </c>
    </row>
    <row r="544" spans="1:2">
      <c r="A544" s="175">
        <v>54.1</v>
      </c>
      <c r="B544" s="175">
        <v>12.070068488421359</v>
      </c>
    </row>
    <row r="545" spans="1:2">
      <c r="A545" s="175">
        <v>54.2</v>
      </c>
      <c r="B545" s="175">
        <v>12.04629991971848</v>
      </c>
    </row>
    <row r="546" spans="1:2">
      <c r="A546" s="175">
        <v>54.3</v>
      </c>
      <c r="B546" s="175">
        <v>12.028044149611169</v>
      </c>
    </row>
    <row r="547" spans="1:2">
      <c r="A547" s="175">
        <v>54.400000000000013</v>
      </c>
      <c r="B547" s="175">
        <v>12.014651033819231</v>
      </c>
    </row>
    <row r="548" spans="1:2">
      <c r="A548" s="175">
        <v>54.5</v>
      </c>
      <c r="B548" s="175">
        <v>12.00547042806248</v>
      </c>
    </row>
    <row r="549" spans="1:2">
      <c r="A549" s="175">
        <v>54.6</v>
      </c>
      <c r="B549" s="175">
        <v>11.999852188060739</v>
      </c>
    </row>
    <row r="550" spans="1:2">
      <c r="A550" s="175">
        <v>54.7</v>
      </c>
      <c r="B550" s="175">
        <v>11.997146169533799</v>
      </c>
    </row>
    <row r="551" spans="1:2">
      <c r="A551" s="175">
        <v>54.8</v>
      </c>
      <c r="B551" s="175">
        <v>11.996702228201499</v>
      </c>
    </row>
    <row r="552" spans="1:2">
      <c r="A552" s="175">
        <v>54.900000000000013</v>
      </c>
      <c r="B552" s="175">
        <v>11.99787021978362</v>
      </c>
    </row>
    <row r="553" spans="1:2">
      <c r="A553" s="175">
        <v>55</v>
      </c>
      <c r="B553" s="175">
        <v>12</v>
      </c>
    </row>
    <row r="554" spans="1:2">
      <c r="A554" s="175">
        <v>55.1</v>
      </c>
      <c r="B554" s="175">
        <v>12.002510260135031</v>
      </c>
    </row>
    <row r="555" spans="1:2">
      <c r="A555" s="175">
        <v>55.2</v>
      </c>
      <c r="B555" s="175">
        <v>12.005095033731489</v>
      </c>
    </row>
    <row r="556" spans="1:2">
      <c r="A556" s="175">
        <v>55.3</v>
      </c>
      <c r="B556" s="175">
        <v>12.00751718989677</v>
      </c>
    </row>
    <row r="557" spans="1:2">
      <c r="A557" s="175">
        <v>55.400000000000013</v>
      </c>
      <c r="B557" s="175">
        <v>12.009539597738231</v>
      </c>
    </row>
    <row r="558" spans="1:2">
      <c r="A558" s="175">
        <v>55.5</v>
      </c>
      <c r="B558" s="175">
        <v>12.01092512636326</v>
      </c>
    </row>
    <row r="559" spans="1:2">
      <c r="A559" s="175">
        <v>55.6</v>
      </c>
      <c r="B559" s="175">
        <v>12.011436644879231</v>
      </c>
    </row>
    <row r="560" spans="1:2">
      <c r="A560" s="175">
        <v>55.7</v>
      </c>
      <c r="B560" s="175">
        <v>12.01083702239351</v>
      </c>
    </row>
    <row r="561" spans="1:2">
      <c r="A561" s="175">
        <v>55.8</v>
      </c>
      <c r="B561" s="175">
        <v>12.008889128013481</v>
      </c>
    </row>
    <row r="562" spans="1:2">
      <c r="A562" s="175">
        <v>55.900000000000013</v>
      </c>
      <c r="B562" s="175">
        <v>12.00535583084652</v>
      </c>
    </row>
    <row r="563" spans="1:2">
      <c r="A563" s="175">
        <v>56</v>
      </c>
      <c r="B563" s="175">
        <v>12</v>
      </c>
    </row>
    <row r="564" spans="1:2">
      <c r="A564" s="175">
        <v>56.1</v>
      </c>
      <c r="B564" s="175">
        <v>11.99279047103852</v>
      </c>
    </row>
    <row r="565" spans="1:2">
      <c r="A565" s="175">
        <v>56.2</v>
      </c>
      <c r="B565" s="175">
        <v>11.98451994535554</v>
      </c>
    </row>
    <row r="566" spans="1:2">
      <c r="A566" s="175">
        <v>56.3</v>
      </c>
      <c r="B566" s="175">
        <v>11.97618709080175</v>
      </c>
    </row>
    <row r="567" spans="1:2">
      <c r="A567" s="175">
        <v>56.400000000000013</v>
      </c>
      <c r="B567" s="175">
        <v>11.968790575227841</v>
      </c>
    </row>
    <row r="568" spans="1:2">
      <c r="A568" s="175">
        <v>56.5</v>
      </c>
      <c r="B568" s="175">
        <v>11.96332906648448</v>
      </c>
    </row>
    <row r="569" spans="1:2">
      <c r="A569" s="175">
        <v>56.6</v>
      </c>
      <c r="B569" s="175">
        <v>11.96080123242236</v>
      </c>
    </row>
    <row r="570" spans="1:2">
      <c r="A570" s="175">
        <v>56.7</v>
      </c>
      <c r="B570" s="175">
        <v>11.96220574089217</v>
      </c>
    </row>
    <row r="571" spans="1:2">
      <c r="A571" s="175">
        <v>56.8</v>
      </c>
      <c r="B571" s="175">
        <v>11.96854125974459</v>
      </c>
    </row>
    <row r="572" spans="1:2">
      <c r="A572" s="175">
        <v>56.900000000000013</v>
      </c>
      <c r="B572" s="175">
        <v>11.980806456830299</v>
      </c>
    </row>
    <row r="573" spans="1:2">
      <c r="A573" s="175">
        <v>57</v>
      </c>
      <c r="B573" s="175">
        <v>12</v>
      </c>
    </row>
    <row r="574" spans="1:2">
      <c r="A574" s="175">
        <v>57.1</v>
      </c>
      <c r="B574" s="175">
        <v>12.026627855710901</v>
      </c>
    </row>
    <row r="575" spans="1:2">
      <c r="A575" s="175">
        <v>57.2</v>
      </c>
      <c r="B575" s="175">
        <v>12.059225184846341</v>
      </c>
    </row>
    <row r="576" spans="1:2">
      <c r="A576" s="175">
        <v>57.3</v>
      </c>
      <c r="B576" s="175">
        <v>12.09583444689622</v>
      </c>
    </row>
    <row r="577" spans="1:2">
      <c r="A577" s="175">
        <v>57.400000000000013</v>
      </c>
      <c r="B577" s="175">
        <v>12.134498101350429</v>
      </c>
    </row>
    <row r="578" spans="1:2">
      <c r="A578" s="175">
        <v>57.5</v>
      </c>
      <c r="B578" s="175">
        <v>12.173258607698839</v>
      </c>
    </row>
    <row r="579" spans="1:2">
      <c r="A579" s="175">
        <v>57.6</v>
      </c>
      <c r="B579" s="175">
        <v>12.21015842543134</v>
      </c>
    </row>
    <row r="580" spans="1:2">
      <c r="A580" s="175">
        <v>57.7</v>
      </c>
      <c r="B580" s="175">
        <v>12.24324001403782</v>
      </c>
    </row>
    <row r="581" spans="1:2">
      <c r="A581" s="175">
        <v>57.8</v>
      </c>
      <c r="B581" s="175">
        <v>12.270545833008169</v>
      </c>
    </row>
    <row r="582" spans="1:2">
      <c r="A582" s="175">
        <v>57.900000000000013</v>
      </c>
      <c r="B582" s="175">
        <v>12.290118341832271</v>
      </c>
    </row>
    <row r="583" spans="1:2">
      <c r="A583" s="175">
        <v>58</v>
      </c>
      <c r="B583" s="175">
        <v>12.3</v>
      </c>
    </row>
    <row r="584" spans="1:2">
      <c r="A584" s="175">
        <v>58.1</v>
      </c>
      <c r="B584" s="175">
        <v>12.2993981061179</v>
      </c>
    </row>
    <row r="585" spans="1:2">
      <c r="A585" s="175">
        <v>58.2</v>
      </c>
      <c r="B585" s="175">
        <v>12.2921793152591</v>
      </c>
    </row>
    <row r="586" spans="1:2">
      <c r="A586" s="175">
        <v>58.3</v>
      </c>
      <c r="B586" s="175">
        <v>12.283375121613361</v>
      </c>
    </row>
    <row r="587" spans="1:2">
      <c r="A587" s="175">
        <v>58.400000000000013</v>
      </c>
      <c r="B587" s="175">
        <v>12.27801701937047</v>
      </c>
    </row>
    <row r="588" spans="1:2">
      <c r="A588" s="175">
        <v>58.5</v>
      </c>
      <c r="B588" s="175">
        <v>12.28113650272018</v>
      </c>
    </row>
    <row r="589" spans="1:2">
      <c r="A589" s="175">
        <v>58.6</v>
      </c>
      <c r="B589" s="175">
        <v>12.297765065852291</v>
      </c>
    </row>
    <row r="590" spans="1:2">
      <c r="A590" s="175">
        <v>58.7</v>
      </c>
      <c r="B590" s="175">
        <v>12.33293420295654</v>
      </c>
    </row>
    <row r="591" spans="1:2">
      <c r="A591" s="175">
        <v>58.8</v>
      </c>
      <c r="B591" s="175">
        <v>12.39167540822274</v>
      </c>
    </row>
    <row r="592" spans="1:2">
      <c r="A592" s="175">
        <v>58.900000000000013</v>
      </c>
      <c r="B592" s="175">
        <v>12.479020175840629</v>
      </c>
    </row>
    <row r="593" spans="1:2">
      <c r="A593" s="175">
        <v>59</v>
      </c>
      <c r="B593" s="175">
        <v>12.599999999999991</v>
      </c>
    </row>
    <row r="594" spans="1:2">
      <c r="A594" s="175">
        <v>59.1</v>
      </c>
      <c r="B594" s="175">
        <v>12.757579719817491</v>
      </c>
    </row>
    <row r="595" spans="1:2">
      <c r="A595" s="175">
        <v>59.2</v>
      </c>
      <c r="B595" s="175">
        <v>12.946457554117259</v>
      </c>
    </row>
    <row r="596" spans="1:2">
      <c r="A596" s="175">
        <v>59.3</v>
      </c>
      <c r="B596" s="175">
        <v>13.159265066650329</v>
      </c>
    </row>
    <row r="597" spans="1:2">
      <c r="A597" s="175">
        <v>59.400000000000013</v>
      </c>
      <c r="B597" s="175">
        <v>13.38863382116771</v>
      </c>
    </row>
    <row r="598" spans="1:2">
      <c r="A598" s="175">
        <v>59.5</v>
      </c>
      <c r="B598" s="175">
        <v>13.62719538142043</v>
      </c>
    </row>
    <row r="599" spans="1:2">
      <c r="A599" s="175">
        <v>59.6</v>
      </c>
      <c r="B599" s="175">
        <v>13.867581311159521</v>
      </c>
    </row>
    <row r="600" spans="1:2">
      <c r="A600" s="175">
        <v>59.7</v>
      </c>
      <c r="B600" s="175">
        <v>14.102423174136</v>
      </c>
    </row>
    <row r="601" spans="1:2">
      <c r="A601" s="175">
        <v>59.8</v>
      </c>
      <c r="B601" s="175">
        <v>14.3243525341009</v>
      </c>
    </row>
    <row r="602" spans="1:2">
      <c r="A602" s="175">
        <v>59.900000000000013</v>
      </c>
      <c r="B602" s="175">
        <v>14.52600095480522</v>
      </c>
    </row>
    <row r="603" spans="1:2">
      <c r="A603" s="175">
        <v>60</v>
      </c>
      <c r="B603" s="175">
        <v>14.7</v>
      </c>
    </row>
    <row r="604" spans="1:2">
      <c r="A604" s="175">
        <v>60.1</v>
      </c>
      <c r="B604" s="175">
        <v>14.840983014612121</v>
      </c>
    </row>
    <row r="605" spans="1:2">
      <c r="A605" s="175">
        <v>60.2</v>
      </c>
      <c r="B605" s="175">
        <v>14.95159046827186</v>
      </c>
    </row>
    <row r="606" spans="1:2">
      <c r="A606" s="175">
        <v>60.3</v>
      </c>
      <c r="B606" s="175">
        <v>15.03646461178535</v>
      </c>
    </row>
    <row r="607" spans="1:2">
      <c r="A607" s="175">
        <v>60.400000000000013</v>
      </c>
      <c r="B607" s="175">
        <v>15.100247695958711</v>
      </c>
    </row>
    <row r="608" spans="1:2">
      <c r="A608" s="175">
        <v>60.5</v>
      </c>
      <c r="B608" s="175">
        <v>15.1475819715981</v>
      </c>
    </row>
    <row r="609" spans="1:2">
      <c r="A609" s="175">
        <v>60.6</v>
      </c>
      <c r="B609" s="175">
        <v>15.18310968950964</v>
      </c>
    </row>
    <row r="610" spans="1:2">
      <c r="A610" s="175">
        <v>60.7</v>
      </c>
      <c r="B610" s="175">
        <v>15.21147310049947</v>
      </c>
    </row>
    <row r="611" spans="1:2">
      <c r="A611" s="175">
        <v>60.8</v>
      </c>
      <c r="B611" s="175">
        <v>15.237314455373721</v>
      </c>
    </row>
    <row r="612" spans="1:2">
      <c r="A612" s="175">
        <v>60.900000000000013</v>
      </c>
      <c r="B612" s="175">
        <v>15.265276004938521</v>
      </c>
    </row>
    <row r="613" spans="1:2">
      <c r="A613" s="175">
        <v>61</v>
      </c>
      <c r="B613" s="175">
        <v>15.3</v>
      </c>
    </row>
    <row r="614" spans="1:2">
      <c r="A614" s="175">
        <v>61.1</v>
      </c>
      <c r="B614" s="175">
        <v>15.344988221734029</v>
      </c>
    </row>
    <row r="615" spans="1:2">
      <c r="A615" s="175">
        <v>61.2</v>
      </c>
      <c r="B615" s="175">
        <v>15.39918057279532</v>
      </c>
    </row>
    <row r="616" spans="1:2">
      <c r="A616" s="175">
        <v>61.3</v>
      </c>
      <c r="B616" s="175">
        <v>15.460376486208309</v>
      </c>
    </row>
    <row r="617" spans="1:2">
      <c r="A617" s="175">
        <v>61.400000000000013</v>
      </c>
      <c r="B617" s="175">
        <v>15.52637539499745</v>
      </c>
    </row>
    <row r="618" spans="1:2">
      <c r="A618" s="175">
        <v>61.5</v>
      </c>
      <c r="B618" s="175">
        <v>15.59497673218717</v>
      </c>
    </row>
    <row r="619" spans="1:2">
      <c r="A619" s="175">
        <v>61.6</v>
      </c>
      <c r="B619" s="175">
        <v>15.663979930801929</v>
      </c>
    </row>
    <row r="620" spans="1:2">
      <c r="A620" s="175">
        <v>61.7</v>
      </c>
      <c r="B620" s="175">
        <v>15.731184423866139</v>
      </c>
    </row>
    <row r="621" spans="1:2">
      <c r="A621" s="175">
        <v>61.8</v>
      </c>
      <c r="B621" s="175">
        <v>15.794389644404269</v>
      </c>
    </row>
    <row r="622" spans="1:2">
      <c r="A622" s="175">
        <v>61.900000000000013</v>
      </c>
      <c r="B622" s="175">
        <v>15.851395025440739</v>
      </c>
    </row>
    <row r="623" spans="1:2">
      <c r="A623" s="175">
        <v>62</v>
      </c>
      <c r="B623" s="175">
        <v>15.9</v>
      </c>
    </row>
    <row r="624" spans="1:2">
      <c r="A624" s="175">
        <v>62.1</v>
      </c>
      <c r="B624" s="175">
        <v>15.93876409845177</v>
      </c>
    </row>
    <row r="625" spans="1:2">
      <c r="A625" s="175">
        <v>62.2</v>
      </c>
      <c r="B625" s="175">
        <v>15.96928724054688</v>
      </c>
    </row>
    <row r="626" spans="1:2">
      <c r="A626" s="175">
        <v>62.3</v>
      </c>
      <c r="B626" s="175">
        <v>15.99392944338142</v>
      </c>
    </row>
    <row r="627" spans="1:2">
      <c r="A627" s="175">
        <v>62.400000000000013</v>
      </c>
      <c r="B627" s="175">
        <v>16.015050724051498</v>
      </c>
    </row>
    <row r="628" spans="1:2">
      <c r="A628" s="175">
        <v>62.5</v>
      </c>
      <c r="B628" s="175">
        <v>16.035011099653211</v>
      </c>
    </row>
    <row r="629" spans="1:2">
      <c r="A629" s="175">
        <v>62.6</v>
      </c>
      <c r="B629" s="175">
        <v>16.056170587282679</v>
      </c>
    </row>
    <row r="630" spans="1:2">
      <c r="A630" s="175">
        <v>62.7</v>
      </c>
      <c r="B630" s="175">
        <v>16.08088920403598</v>
      </c>
    </row>
    <row r="631" spans="1:2">
      <c r="A631" s="175">
        <v>62.8</v>
      </c>
      <c r="B631" s="175">
        <v>16.11152696700924</v>
      </c>
    </row>
    <row r="632" spans="1:2">
      <c r="A632" s="175">
        <v>62.900000000000013</v>
      </c>
      <c r="B632" s="175">
        <v>16.15044389329854</v>
      </c>
    </row>
    <row r="633" spans="1:2">
      <c r="A633" s="175">
        <v>63</v>
      </c>
      <c r="B633" s="175">
        <v>16.2</v>
      </c>
    </row>
    <row r="634" spans="1:2">
      <c r="A634" s="175">
        <v>63.1</v>
      </c>
      <c r="B634" s="175">
        <v>16.26185538445888</v>
      </c>
    </row>
    <row r="635" spans="1:2">
      <c r="A635" s="175">
        <v>63.2</v>
      </c>
      <c r="B635" s="175">
        <v>16.334870465017168</v>
      </c>
    </row>
    <row r="636" spans="1:2">
      <c r="A636" s="175">
        <v>63.3</v>
      </c>
      <c r="B636" s="175">
        <v>16.41720574026602</v>
      </c>
    </row>
    <row r="637" spans="1:2">
      <c r="A637" s="175">
        <v>63.400000000000013</v>
      </c>
      <c r="B637" s="175">
        <v>16.507021708796561</v>
      </c>
    </row>
    <row r="638" spans="1:2">
      <c r="A638" s="175">
        <v>63.5</v>
      </c>
      <c r="B638" s="175">
        <v>16.60247886919996</v>
      </c>
    </row>
    <row r="639" spans="1:2">
      <c r="A639" s="175">
        <v>63.6</v>
      </c>
      <c r="B639" s="175">
        <v>16.70173772006736</v>
      </c>
    </row>
    <row r="640" spans="1:2">
      <c r="A640" s="175">
        <v>63.7</v>
      </c>
      <c r="B640" s="175">
        <v>16.80295875998992</v>
      </c>
    </row>
    <row r="641" spans="1:2">
      <c r="A641" s="175">
        <v>63.8</v>
      </c>
      <c r="B641" s="175">
        <v>16.90430248755878</v>
      </c>
    </row>
    <row r="642" spans="1:2">
      <c r="A642" s="175">
        <v>63.900000000000013</v>
      </c>
      <c r="B642" s="175">
        <v>17.003929401365099</v>
      </c>
    </row>
    <row r="643" spans="1:2">
      <c r="A643" s="175">
        <v>64</v>
      </c>
      <c r="B643" s="175">
        <v>17.100000000000001</v>
      </c>
    </row>
    <row r="644" spans="1:2">
      <c r="A644" s="175">
        <v>64.100000000000009</v>
      </c>
      <c r="B644" s="175">
        <v>17.1910143637127</v>
      </c>
    </row>
    <row r="645" spans="1:2">
      <c r="A645" s="175">
        <v>64.2</v>
      </c>
      <c r="B645" s="175">
        <v>17.276830899384439</v>
      </c>
    </row>
    <row r="646" spans="1:2">
      <c r="A646" s="175">
        <v>64.3</v>
      </c>
      <c r="B646" s="175">
        <v>17.357647595554521</v>
      </c>
    </row>
    <row r="647" spans="1:2">
      <c r="A647" s="175">
        <v>64.400000000000006</v>
      </c>
      <c r="B647" s="175">
        <v>17.433662440762269</v>
      </c>
    </row>
    <row r="648" spans="1:2">
      <c r="A648" s="175">
        <v>64.5</v>
      </c>
      <c r="B648" s="175">
        <v>17.50507342354695</v>
      </c>
    </row>
    <row r="649" spans="1:2">
      <c r="A649" s="175">
        <v>64.600000000000009</v>
      </c>
      <c r="B649" s="175">
        <v>17.57207853244789</v>
      </c>
    </row>
    <row r="650" spans="1:2">
      <c r="A650" s="175">
        <v>64.7</v>
      </c>
      <c r="B650" s="175">
        <v>17.634875756004352</v>
      </c>
    </row>
    <row r="651" spans="1:2">
      <c r="A651" s="175">
        <v>64.8</v>
      </c>
      <c r="B651" s="175">
        <v>17.693663082755659</v>
      </c>
    </row>
    <row r="652" spans="1:2">
      <c r="A652" s="175">
        <v>64.900000000000006</v>
      </c>
      <c r="B652" s="175">
        <v>17.748638501241121</v>
      </c>
    </row>
    <row r="653" spans="1:2">
      <c r="A653" s="175">
        <v>65</v>
      </c>
      <c r="B653" s="175">
        <v>17.8</v>
      </c>
    </row>
    <row r="654" spans="1:2">
      <c r="A654" s="175">
        <v>65.100000000000009</v>
      </c>
      <c r="B654" s="175">
        <v>17.847887160690359</v>
      </c>
    </row>
    <row r="655" spans="1:2">
      <c r="A655" s="175">
        <v>65.2</v>
      </c>
      <c r="B655" s="175">
        <v>17.892205937445091</v>
      </c>
    </row>
    <row r="656" spans="1:2">
      <c r="A656" s="175">
        <v>65.3</v>
      </c>
      <c r="B656" s="175">
        <v>17.932803877515891</v>
      </c>
    </row>
    <row r="657" spans="1:2">
      <c r="A657" s="175">
        <v>65.400000000000006</v>
      </c>
      <c r="B657" s="175">
        <v>17.969528528154392</v>
      </c>
    </row>
    <row r="658" spans="1:2">
      <c r="A658" s="175">
        <v>65.5</v>
      </c>
      <c r="B658" s="175">
        <v>18.002227436612252</v>
      </c>
    </row>
    <row r="659" spans="1:2">
      <c r="A659" s="175">
        <v>65.600000000000009</v>
      </c>
      <c r="B659" s="175">
        <v>18.03074815014114</v>
      </c>
    </row>
    <row r="660" spans="1:2">
      <c r="A660" s="175">
        <v>65.7</v>
      </c>
      <c r="B660" s="175">
        <v>18.054938215992689</v>
      </c>
    </row>
    <row r="661" spans="1:2">
      <c r="A661" s="175">
        <v>65.8</v>
      </c>
      <c r="B661" s="175">
        <v>18.074645181418589</v>
      </c>
    </row>
    <row r="662" spans="1:2">
      <c r="A662" s="175">
        <v>65.900000000000006</v>
      </c>
      <c r="B662" s="175">
        <v>18.08971659367047</v>
      </c>
    </row>
    <row r="663" spans="1:2">
      <c r="A663" s="175">
        <v>66</v>
      </c>
      <c r="B663" s="175">
        <v>18.100000000000001</v>
      </c>
    </row>
    <row r="664" spans="1:2">
      <c r="A664" s="175">
        <v>66.100000000000009</v>
      </c>
      <c r="B664" s="175">
        <v>18.105836993525909</v>
      </c>
    </row>
    <row r="665" spans="1:2">
      <c r="A665" s="175">
        <v>66.2</v>
      </c>
      <c r="B665" s="175">
        <v>18.109545350835191</v>
      </c>
    </row>
    <row r="666" spans="1:2">
      <c r="A666" s="175">
        <v>66.3</v>
      </c>
      <c r="B666" s="175">
        <v>18.113936894381919</v>
      </c>
    </row>
    <row r="667" spans="1:2">
      <c r="A667" s="175">
        <v>66.400000000000006</v>
      </c>
      <c r="B667" s="175">
        <v>18.121823446620191</v>
      </c>
    </row>
    <row r="668" spans="1:2">
      <c r="A668" s="175">
        <v>66.5</v>
      </c>
      <c r="B668" s="175">
        <v>18.136016830004049</v>
      </c>
    </row>
    <row r="669" spans="1:2">
      <c r="A669" s="175">
        <v>66.600000000000009</v>
      </c>
      <c r="B669" s="175">
        <v>18.1593288669876</v>
      </c>
    </row>
    <row r="670" spans="1:2">
      <c r="A670" s="175">
        <v>66.7</v>
      </c>
      <c r="B670" s="175">
        <v>18.19457138002489</v>
      </c>
    </row>
    <row r="671" spans="1:2">
      <c r="A671" s="175">
        <v>66.8</v>
      </c>
      <c r="B671" s="175">
        <v>18.244556191569991</v>
      </c>
    </row>
    <row r="672" spans="1:2">
      <c r="A672" s="175">
        <v>66.900000000000006</v>
      </c>
      <c r="B672" s="175">
        <v>18.312095124077011</v>
      </c>
    </row>
    <row r="673" spans="1:2">
      <c r="A673" s="175">
        <v>67</v>
      </c>
      <c r="B673" s="175">
        <v>18.399999999999999</v>
      </c>
    </row>
    <row r="674" spans="1:2">
      <c r="A674" s="175">
        <v>67.100000000000009</v>
      </c>
      <c r="B674" s="175">
        <v>18.510364865206039</v>
      </c>
    </row>
    <row r="675" spans="1:2">
      <c r="A675" s="175">
        <v>67.2</v>
      </c>
      <c r="B675" s="175">
        <v>18.642412659214148</v>
      </c>
    </row>
    <row r="676" spans="1:2">
      <c r="A676" s="175">
        <v>67.3</v>
      </c>
      <c r="B676" s="175">
        <v>18.794648544956409</v>
      </c>
    </row>
    <row r="677" spans="1:2">
      <c r="A677" s="175">
        <v>67.400000000000006</v>
      </c>
      <c r="B677" s="175">
        <v>18.96557768536486</v>
      </c>
    </row>
    <row r="678" spans="1:2">
      <c r="A678" s="175">
        <v>67.5</v>
      </c>
      <c r="B678" s="175">
        <v>19.15370524337153</v>
      </c>
    </row>
    <row r="679" spans="1:2">
      <c r="A679" s="175">
        <v>67.600000000000009</v>
      </c>
      <c r="B679" s="175">
        <v>19.35753638190851</v>
      </c>
    </row>
    <row r="680" spans="1:2">
      <c r="A680" s="175">
        <v>67.7</v>
      </c>
      <c r="B680" s="175">
        <v>19.57557626390777</v>
      </c>
    </row>
    <row r="681" spans="1:2">
      <c r="A681" s="175">
        <v>67.8</v>
      </c>
      <c r="B681" s="175">
        <v>19.806330052301401</v>
      </c>
    </row>
    <row r="682" spans="1:2">
      <c r="A682" s="175">
        <v>67.900000000000006</v>
      </c>
      <c r="B682" s="175">
        <v>20.048302910021491</v>
      </c>
    </row>
    <row r="683" spans="1:2">
      <c r="A683" s="175">
        <v>68</v>
      </c>
      <c r="B683" s="175">
        <v>20.3</v>
      </c>
    </row>
    <row r="684" spans="1:2">
      <c r="A684" s="175">
        <v>68.100000000000009</v>
      </c>
      <c r="B684" s="175">
        <v>20.560103545650009</v>
      </c>
    </row>
    <row r="685" spans="1:2">
      <c r="A685" s="175">
        <v>68.2</v>
      </c>
      <c r="B685" s="175">
        <v>20.82800401230822</v>
      </c>
    </row>
    <row r="686" spans="1:2">
      <c r="A686" s="175">
        <v>68.3</v>
      </c>
      <c r="B686" s="175">
        <v>21.103268925792431</v>
      </c>
    </row>
    <row r="687" spans="1:2">
      <c r="A687" s="175">
        <v>68.400000000000006</v>
      </c>
      <c r="B687" s="175">
        <v>21.385465811920401</v>
      </c>
    </row>
    <row r="688" spans="1:2">
      <c r="A688" s="175">
        <v>68.5</v>
      </c>
      <c r="B688" s="175">
        <v>21.674162196509808</v>
      </c>
    </row>
    <row r="689" spans="1:2">
      <c r="A689" s="175">
        <v>68.600000000000009</v>
      </c>
      <c r="B689" s="175">
        <v>21.96892560537848</v>
      </c>
    </row>
    <row r="690" spans="1:2">
      <c r="A690" s="175">
        <v>68.7</v>
      </c>
      <c r="B690" s="175">
        <v>22.269323564344059</v>
      </c>
    </row>
    <row r="691" spans="1:2">
      <c r="A691" s="175">
        <v>68.8</v>
      </c>
      <c r="B691" s="175">
        <v>22.574923599224331</v>
      </c>
    </row>
    <row r="692" spans="1:2">
      <c r="A692" s="175">
        <v>68.900000000000006</v>
      </c>
      <c r="B692" s="175">
        <v>22.8852932358371</v>
      </c>
    </row>
    <row r="693" spans="1:2">
      <c r="A693" s="175">
        <v>69</v>
      </c>
      <c r="B693" s="175">
        <v>23.2</v>
      </c>
    </row>
    <row r="694" spans="1:2">
      <c r="A694" s="175">
        <v>69.100000000000009</v>
      </c>
      <c r="B694" s="175">
        <v>23.51862095219407</v>
      </c>
    </row>
    <row r="695" spans="1:2">
      <c r="A695" s="175">
        <v>69.2</v>
      </c>
      <c r="B695" s="175">
        <v>23.840771291553001</v>
      </c>
    </row>
    <row r="696" spans="1:2">
      <c r="A696" s="175">
        <v>69.3</v>
      </c>
      <c r="B696" s="175">
        <v>24.166075751873841</v>
      </c>
    </row>
    <row r="697" spans="1:2">
      <c r="A697" s="175">
        <v>69.400000000000006</v>
      </c>
      <c r="B697" s="175">
        <v>24.49415906695361</v>
      </c>
    </row>
    <row r="698" spans="1:2">
      <c r="A698" s="175">
        <v>69.5</v>
      </c>
      <c r="B698" s="175">
        <v>24.824645970589209</v>
      </c>
    </row>
    <row r="699" spans="1:2">
      <c r="A699" s="175">
        <v>69.600000000000009</v>
      </c>
      <c r="B699" s="175">
        <v>25.157161196577729</v>
      </c>
    </row>
    <row r="700" spans="1:2">
      <c r="A700" s="175">
        <v>69.7</v>
      </c>
      <c r="B700" s="175">
        <v>25.491329478716029</v>
      </c>
    </row>
    <row r="701" spans="1:2">
      <c r="A701" s="175">
        <v>69.8</v>
      </c>
      <c r="B701" s="175">
        <v>25.82677555080118</v>
      </c>
    </row>
    <row r="702" spans="1:2">
      <c r="A702" s="175">
        <v>69.900000000000006</v>
      </c>
      <c r="B702" s="175">
        <v>26.16312414663021</v>
      </c>
    </row>
    <row r="703" spans="1:2">
      <c r="A703" s="175">
        <v>70</v>
      </c>
      <c r="B703" s="175">
        <v>26.5</v>
      </c>
    </row>
    <row r="704" spans="1:2">
      <c r="A704" s="175">
        <v>70.100000000000009</v>
      </c>
      <c r="B704" s="175">
        <v>26.837012645573871</v>
      </c>
    </row>
    <row r="705" spans="1:2">
      <c r="A705" s="175">
        <v>70.2</v>
      </c>
      <c r="B705" s="175">
        <v>27.173710821479791</v>
      </c>
    </row>
    <row r="706" spans="1:2">
      <c r="A706" s="175">
        <v>70.3</v>
      </c>
      <c r="B706" s="175">
        <v>27.509628066712128</v>
      </c>
    </row>
    <row r="707" spans="1:2">
      <c r="A707" s="175">
        <v>70.400000000000006</v>
      </c>
      <c r="B707" s="175">
        <v>27.844297920265241</v>
      </c>
    </row>
    <row r="708" spans="1:2">
      <c r="A708" s="175">
        <v>70.5</v>
      </c>
      <c r="B708" s="175">
        <v>28.177253921133332</v>
      </c>
    </row>
    <row r="709" spans="1:2">
      <c r="A709" s="175">
        <v>70.600000000000009</v>
      </c>
      <c r="B709" s="175">
        <v>28.50802960831081</v>
      </c>
    </row>
    <row r="710" spans="1:2">
      <c r="A710" s="175">
        <v>70.7</v>
      </c>
      <c r="B710" s="175">
        <v>28.836158520791859</v>
      </c>
    </row>
    <row r="711" spans="1:2">
      <c r="A711" s="175">
        <v>70.8</v>
      </c>
      <c r="B711" s="175">
        <v>29.161174197570869</v>
      </c>
    </row>
    <row r="712" spans="1:2">
      <c r="A712" s="175">
        <v>70.900000000000006</v>
      </c>
      <c r="B712" s="175">
        <v>29.482610177642179</v>
      </c>
    </row>
    <row r="713" spans="1:2">
      <c r="A713" s="175">
        <v>71</v>
      </c>
      <c r="B713" s="175">
        <v>29.8</v>
      </c>
    </row>
    <row r="714" spans="1:2">
      <c r="A714" s="175">
        <v>71.100000000000009</v>
      </c>
      <c r="B714" s="175">
        <v>30.112828465510649</v>
      </c>
    </row>
    <row r="715" spans="1:2">
      <c r="A715" s="175">
        <v>71.2</v>
      </c>
      <c r="B715" s="175">
        <v>30.42038542252789</v>
      </c>
    </row>
    <row r="716" spans="1:2">
      <c r="A716" s="175">
        <v>71.3</v>
      </c>
      <c r="B716" s="175">
        <v>30.721911981277579</v>
      </c>
    </row>
    <row r="717" spans="1:2">
      <c r="A717" s="175">
        <v>71.400000000000006</v>
      </c>
      <c r="B717" s="175">
        <v>31.016649251985541</v>
      </c>
    </row>
    <row r="718" spans="1:2">
      <c r="A718" s="175">
        <v>71.5</v>
      </c>
      <c r="B718" s="175">
        <v>31.30383834487747</v>
      </c>
    </row>
    <row r="719" spans="1:2">
      <c r="A719" s="175">
        <v>71.600000000000009</v>
      </c>
      <c r="B719" s="175">
        <v>31.582720370179249</v>
      </c>
    </row>
    <row r="720" spans="1:2">
      <c r="A720" s="175">
        <v>71.7</v>
      </c>
      <c r="B720" s="175">
        <v>31.852536438116569</v>
      </c>
    </row>
    <row r="721" spans="1:2">
      <c r="A721" s="175">
        <v>71.8</v>
      </c>
      <c r="B721" s="175">
        <v>32.112527658915269</v>
      </c>
    </row>
    <row r="722" spans="1:2">
      <c r="A722" s="175">
        <v>71.900000000000006</v>
      </c>
      <c r="B722" s="175">
        <v>32.361935142801173</v>
      </c>
    </row>
    <row r="723" spans="1:2">
      <c r="A723" s="175">
        <v>72</v>
      </c>
      <c r="B723" s="175">
        <v>32.6</v>
      </c>
    </row>
    <row r="724" spans="1:2">
      <c r="A724" s="175">
        <v>72.100000000000009</v>
      </c>
      <c r="B724" s="175">
        <v>32.826173492383717</v>
      </c>
    </row>
    <row r="725" spans="1:2">
      <c r="A725" s="175">
        <v>72.2</v>
      </c>
      <c r="B725" s="175">
        <v>33.040747488408698</v>
      </c>
    </row>
    <row r="726" spans="1:2">
      <c r="A726" s="175">
        <v>72.3</v>
      </c>
      <c r="B726" s="175">
        <v>33.244224008177511</v>
      </c>
    </row>
    <row r="727" spans="1:2">
      <c r="A727" s="175">
        <v>72.400000000000006</v>
      </c>
      <c r="B727" s="175">
        <v>33.437105071792708</v>
      </c>
    </row>
    <row r="728" spans="1:2">
      <c r="A728" s="175">
        <v>72.5</v>
      </c>
      <c r="B728" s="175">
        <v>33.619892699356797</v>
      </c>
    </row>
    <row r="729" spans="1:2">
      <c r="A729" s="175">
        <v>72.600000000000009</v>
      </c>
      <c r="B729" s="175">
        <v>33.793088910972379</v>
      </c>
    </row>
    <row r="730" spans="1:2">
      <c r="A730" s="175">
        <v>72.7</v>
      </c>
      <c r="B730" s="175">
        <v>33.957195726741922</v>
      </c>
    </row>
    <row r="731" spans="1:2">
      <c r="A731" s="175">
        <v>72.8</v>
      </c>
      <c r="B731" s="175">
        <v>34.112715166768012</v>
      </c>
    </row>
    <row r="732" spans="1:2">
      <c r="A732" s="175">
        <v>72.900000000000006</v>
      </c>
      <c r="B732" s="175">
        <v>34.260149251153202</v>
      </c>
    </row>
    <row r="733" spans="1:2">
      <c r="A733" s="175">
        <v>73</v>
      </c>
      <c r="B733" s="175">
        <v>34.400000000000013</v>
      </c>
    </row>
    <row r="734" spans="1:2">
      <c r="A734" s="175">
        <v>73.100000000000009</v>
      </c>
      <c r="B734" s="175">
        <v>34.532777564954579</v>
      </c>
    </row>
    <row r="735" spans="1:2">
      <c r="A735" s="175">
        <v>73.2</v>
      </c>
      <c r="B735" s="175">
        <v>34.65902462383734</v>
      </c>
    </row>
    <row r="736" spans="1:2">
      <c r="A736" s="175">
        <v>73.3</v>
      </c>
      <c r="B736" s="175">
        <v>34.77929198601236</v>
      </c>
    </row>
    <row r="737" spans="1:2">
      <c r="A737" s="175">
        <v>73.400000000000006</v>
      </c>
      <c r="B737" s="175">
        <v>34.894130460843677</v>
      </c>
    </row>
    <row r="738" spans="1:2">
      <c r="A738" s="175">
        <v>73.5</v>
      </c>
      <c r="B738" s="175">
        <v>35.004090857695317</v>
      </c>
    </row>
    <row r="739" spans="1:2">
      <c r="A739" s="175">
        <v>73.600000000000009</v>
      </c>
      <c r="B739" s="175">
        <v>35.109723985931367</v>
      </c>
    </row>
    <row r="740" spans="1:2">
      <c r="A740" s="175">
        <v>73.7</v>
      </c>
      <c r="B740" s="175">
        <v>35.211580654915792</v>
      </c>
    </row>
    <row r="741" spans="1:2">
      <c r="A741" s="175">
        <v>73.8</v>
      </c>
      <c r="B741" s="175">
        <v>35.310211674012677</v>
      </c>
    </row>
    <row r="742" spans="1:2">
      <c r="A742" s="175">
        <v>73.900000000000006</v>
      </c>
      <c r="B742" s="175">
        <v>35.40616785258608</v>
      </c>
    </row>
    <row r="743" spans="1:2">
      <c r="A743" s="175">
        <v>74</v>
      </c>
      <c r="B743" s="175">
        <v>35.5</v>
      </c>
    </row>
    <row r="744" spans="1:2">
      <c r="A744" s="175">
        <v>74.100000000000009</v>
      </c>
      <c r="B744" s="175">
        <v>35.592216247798049</v>
      </c>
    </row>
    <row r="745" spans="1:2">
      <c r="A745" s="175">
        <v>74.2</v>
      </c>
      <c r="B745" s="175">
        <v>35.683154016241957</v>
      </c>
    </row>
    <row r="746" spans="1:2">
      <c r="A746" s="175">
        <v>74.3</v>
      </c>
      <c r="B746" s="175">
        <v>35.773108047773043</v>
      </c>
    </row>
    <row r="747" spans="1:2">
      <c r="A747" s="175">
        <v>74.400000000000006</v>
      </c>
      <c r="B747" s="175">
        <v>35.862373084832583</v>
      </c>
    </row>
    <row r="748" spans="1:2">
      <c r="A748" s="175">
        <v>74.5</v>
      </c>
      <c r="B748" s="175">
        <v>35.951243869861877</v>
      </c>
    </row>
    <row r="749" spans="1:2">
      <c r="A749" s="175">
        <v>74.600000000000009</v>
      </c>
      <c r="B749" s="175">
        <v>36.040015145302242</v>
      </c>
    </row>
    <row r="750" spans="1:2">
      <c r="A750" s="175">
        <v>74.7</v>
      </c>
      <c r="B750" s="175">
        <v>36.12898165359492</v>
      </c>
    </row>
    <row r="751" spans="1:2">
      <c r="A751" s="175">
        <v>74.8</v>
      </c>
      <c r="B751" s="175">
        <v>36.218438137181238</v>
      </c>
    </row>
    <row r="752" spans="1:2">
      <c r="A752" s="175">
        <v>74.900000000000006</v>
      </c>
      <c r="B752" s="175">
        <v>36.308679338502508</v>
      </c>
    </row>
    <row r="753" spans="1:2">
      <c r="A753" s="175">
        <v>75</v>
      </c>
      <c r="B753" s="175">
        <v>36.4</v>
      </c>
    </row>
    <row r="754" spans="1:2">
      <c r="A754" s="175">
        <v>75.100000000000009</v>
      </c>
      <c r="B754" s="175">
        <v>36.492657443853268</v>
      </c>
    </row>
    <row r="755" spans="1:2">
      <c r="A755" s="175">
        <v>75.2</v>
      </c>
      <c r="B755" s="175">
        <v>36.586759311194818</v>
      </c>
    </row>
    <row r="756" spans="1:2">
      <c r="A756" s="175">
        <v>75.3</v>
      </c>
      <c r="B756" s="175">
        <v>36.682375822895473</v>
      </c>
    </row>
    <row r="757" spans="1:2">
      <c r="A757" s="175">
        <v>75.400000000000006</v>
      </c>
      <c r="B757" s="175">
        <v>36.779577199825987</v>
      </c>
    </row>
    <row r="758" spans="1:2">
      <c r="A758" s="175">
        <v>75.5</v>
      </c>
      <c r="B758" s="175">
        <v>36.878433662857141</v>
      </c>
    </row>
    <row r="759" spans="1:2">
      <c r="A759" s="175">
        <v>75.600000000000009</v>
      </c>
      <c r="B759" s="175">
        <v>36.97901543285974</v>
      </c>
    </row>
    <row r="760" spans="1:2">
      <c r="A760" s="175">
        <v>75.7</v>
      </c>
      <c r="B760" s="175">
        <v>37.081392730704529</v>
      </c>
    </row>
    <row r="761" spans="1:2">
      <c r="A761" s="175">
        <v>75.8</v>
      </c>
      <c r="B761" s="175">
        <v>37.185635777262313</v>
      </c>
    </row>
    <row r="762" spans="1:2">
      <c r="A762" s="175">
        <v>75.900000000000006</v>
      </c>
      <c r="B762" s="175">
        <v>37.29181479340388</v>
      </c>
    </row>
    <row r="763" spans="1:2">
      <c r="A763" s="175">
        <v>76</v>
      </c>
      <c r="B763" s="175">
        <v>37.4</v>
      </c>
    </row>
    <row r="764" spans="1:2">
      <c r="A764" s="175">
        <v>76.100000000000009</v>
      </c>
      <c r="B764" s="175">
        <v>37.510153976788928</v>
      </c>
    </row>
    <row r="765" spans="1:2">
      <c r="A765" s="175">
        <v>76.2</v>
      </c>
      <c r="B765" s="175">
        <v>37.621808738978743</v>
      </c>
    </row>
    <row r="766" spans="1:2">
      <c r="A766" s="175">
        <v>76.3</v>
      </c>
      <c r="B766" s="175">
        <v>37.734388660645067</v>
      </c>
    </row>
    <row r="767" spans="1:2">
      <c r="A767" s="175">
        <v>76.400000000000006</v>
      </c>
      <c r="B767" s="175">
        <v>37.847318115863487</v>
      </c>
    </row>
    <row r="768" spans="1:2">
      <c r="A768" s="175">
        <v>76.5</v>
      </c>
      <c r="B768" s="175">
        <v>37.960021478709542</v>
      </c>
    </row>
    <row r="769" spans="1:2">
      <c r="A769" s="175">
        <v>76.600000000000009</v>
      </c>
      <c r="B769" s="175">
        <v>38.071923123258863</v>
      </c>
    </row>
    <row r="770" spans="1:2">
      <c r="A770" s="175">
        <v>76.7</v>
      </c>
      <c r="B770" s="175">
        <v>38.182447423586957</v>
      </c>
    </row>
    <row r="771" spans="1:2">
      <c r="A771" s="175">
        <v>76.800000000000011</v>
      </c>
      <c r="B771" s="175">
        <v>38.291018753769478</v>
      </c>
    </row>
    <row r="772" spans="1:2">
      <c r="A772" s="175">
        <v>76.900000000000006</v>
      </c>
      <c r="B772" s="175">
        <v>38.397061487881963</v>
      </c>
    </row>
    <row r="773" spans="1:2">
      <c r="A773" s="175">
        <v>77</v>
      </c>
      <c r="B773" s="175">
        <v>38.499999999999993</v>
      </c>
    </row>
    <row r="774" spans="1:2">
      <c r="A774" s="175">
        <v>77.100000000000009</v>
      </c>
      <c r="B774" s="175">
        <v>38.599326648991081</v>
      </c>
    </row>
    <row r="775" spans="1:2">
      <c r="A775" s="175">
        <v>77.2</v>
      </c>
      <c r="B775" s="175">
        <v>38.69480573289016</v>
      </c>
    </row>
    <row r="776" spans="1:2">
      <c r="A776" s="175">
        <v>77.300000000000011</v>
      </c>
      <c r="B776" s="175">
        <v>38.786269534524223</v>
      </c>
    </row>
    <row r="777" spans="1:2">
      <c r="A777" s="175">
        <v>77.400000000000006</v>
      </c>
      <c r="B777" s="175">
        <v>38.873550336720058</v>
      </c>
    </row>
    <row r="778" spans="1:2">
      <c r="A778" s="175">
        <v>77.5</v>
      </c>
      <c r="B778" s="175">
        <v>38.956480422304672</v>
      </c>
    </row>
    <row r="779" spans="1:2">
      <c r="A779" s="175">
        <v>77.600000000000009</v>
      </c>
      <c r="B779" s="175">
        <v>39.034892074104889</v>
      </c>
    </row>
    <row r="780" spans="1:2">
      <c r="A780" s="175">
        <v>77.7</v>
      </c>
      <c r="B780" s="175">
        <v>39.10861757494763</v>
      </c>
    </row>
    <row r="781" spans="1:2">
      <c r="A781" s="175">
        <v>77.800000000000011</v>
      </c>
      <c r="B781" s="175">
        <v>39.177489207659811</v>
      </c>
    </row>
    <row r="782" spans="1:2">
      <c r="A782" s="175">
        <v>77.900000000000006</v>
      </c>
      <c r="B782" s="175">
        <v>39.24133925506829</v>
      </c>
    </row>
    <row r="783" spans="1:2">
      <c r="A783" s="175">
        <v>78</v>
      </c>
      <c r="B783" s="175">
        <v>39.299999999999997</v>
      </c>
    </row>
    <row r="784" spans="1:2">
      <c r="A784" s="175">
        <v>78.100000000000009</v>
      </c>
      <c r="B784" s="175">
        <v>39.35323942724682</v>
      </c>
    </row>
    <row r="785" spans="1:2">
      <c r="A785" s="175">
        <v>78.2</v>
      </c>
      <c r="B785" s="175">
        <v>39.400568329460569</v>
      </c>
    </row>
    <row r="786" spans="1:2">
      <c r="A786" s="175">
        <v>78.300000000000011</v>
      </c>
      <c r="B786" s="175">
        <v>39.441433201258107</v>
      </c>
    </row>
    <row r="787" spans="1:2">
      <c r="A787" s="175">
        <v>78.400000000000006</v>
      </c>
      <c r="B787" s="175">
        <v>39.475280537256232</v>
      </c>
    </row>
    <row r="788" spans="1:2">
      <c r="A788" s="175">
        <v>78.5</v>
      </c>
      <c r="B788" s="175">
        <v>39.501556832071792</v>
      </c>
    </row>
    <row r="789" spans="1:2">
      <c r="A789" s="175">
        <v>78.600000000000009</v>
      </c>
      <c r="B789" s="175">
        <v>39.519708580321613</v>
      </c>
    </row>
    <row r="790" spans="1:2">
      <c r="A790" s="175">
        <v>78.7</v>
      </c>
      <c r="B790" s="175">
        <v>39.529182276622507</v>
      </c>
    </row>
    <row r="791" spans="1:2">
      <c r="A791" s="175">
        <v>78.800000000000011</v>
      </c>
      <c r="B791" s="175">
        <v>39.529424415591322</v>
      </c>
    </row>
    <row r="792" spans="1:2">
      <c r="A792" s="175">
        <v>78.900000000000006</v>
      </c>
      <c r="B792" s="175">
        <v>39.51988149184487</v>
      </c>
    </row>
    <row r="793" spans="1:2">
      <c r="A793" s="175">
        <v>79</v>
      </c>
      <c r="B793" s="175">
        <v>39.5</v>
      </c>
    </row>
    <row r="794" spans="1:2">
      <c r="A794" s="175">
        <v>79.100000000000009</v>
      </c>
      <c r="B794" s="175">
        <v>39.469615642021672</v>
      </c>
    </row>
    <row r="795" spans="1:2">
      <c r="A795" s="175">
        <v>79.2</v>
      </c>
      <c r="B795" s="175">
        <v>39.43012094926754</v>
      </c>
    </row>
    <row r="796" spans="1:2">
      <c r="A796" s="175">
        <v>79.300000000000011</v>
      </c>
      <c r="B796" s="175">
        <v>39.383297660443382</v>
      </c>
    </row>
    <row r="797" spans="1:2">
      <c r="A797" s="175">
        <v>79.400000000000006</v>
      </c>
      <c r="B797" s="175">
        <v>39.330927514254988</v>
      </c>
    </row>
    <row r="798" spans="1:2">
      <c r="A798" s="175">
        <v>79.5</v>
      </c>
      <c r="B798" s="175">
        <v>39.274792249408158</v>
      </c>
    </row>
    <row r="799" spans="1:2">
      <c r="A799" s="175">
        <v>79.600000000000009</v>
      </c>
      <c r="B799" s="175">
        <v>39.216673604608673</v>
      </c>
    </row>
    <row r="800" spans="1:2">
      <c r="A800" s="175">
        <v>79.7</v>
      </c>
      <c r="B800" s="175">
        <v>39.15835331856232</v>
      </c>
    </row>
    <row r="801" spans="1:2">
      <c r="A801" s="175">
        <v>79.800000000000011</v>
      </c>
      <c r="B801" s="175">
        <v>39.101613129974893</v>
      </c>
    </row>
    <row r="802" spans="1:2">
      <c r="A802" s="175">
        <v>79.900000000000006</v>
      </c>
      <c r="B802" s="175">
        <v>39.048234777552203</v>
      </c>
    </row>
    <row r="803" spans="1:2">
      <c r="A803" s="175">
        <v>80</v>
      </c>
      <c r="B803" s="175">
        <v>39</v>
      </c>
    </row>
    <row r="804" spans="1:2">
      <c r="A804" s="175">
        <v>80.100000000000009</v>
      </c>
      <c r="B804" s="175">
        <v>38.957998004666457</v>
      </c>
    </row>
    <row r="805" spans="1:2">
      <c r="A805" s="175">
        <v>80.2</v>
      </c>
      <c r="B805" s="175">
        <v>38.920547873469239</v>
      </c>
    </row>
    <row r="806" spans="1:2">
      <c r="A806" s="175">
        <v>80.300000000000011</v>
      </c>
      <c r="B806" s="175">
        <v>38.885276156968338</v>
      </c>
    </row>
    <row r="807" spans="1:2">
      <c r="A807" s="175">
        <v>80.400000000000006</v>
      </c>
      <c r="B807" s="175">
        <v>38.849809405723768</v>
      </c>
    </row>
    <row r="808" spans="1:2">
      <c r="A808" s="175">
        <v>80.5</v>
      </c>
      <c r="B808" s="175">
        <v>38.81177417029555</v>
      </c>
    </row>
    <row r="809" spans="1:2">
      <c r="A809" s="175">
        <v>80.600000000000009</v>
      </c>
      <c r="B809" s="175">
        <v>38.768797001243676</v>
      </c>
    </row>
    <row r="810" spans="1:2">
      <c r="A810" s="175">
        <v>80.7</v>
      </c>
      <c r="B810" s="175">
        <v>38.718504449128183</v>
      </c>
    </row>
    <row r="811" spans="1:2">
      <c r="A811" s="175">
        <v>80.800000000000011</v>
      </c>
      <c r="B811" s="175">
        <v>38.658523064509041</v>
      </c>
    </row>
    <row r="812" spans="1:2">
      <c r="A812" s="175">
        <v>80.900000000000006</v>
      </c>
      <c r="B812" s="175">
        <v>38.58647939794632</v>
      </c>
    </row>
    <row r="813" spans="1:2">
      <c r="A813" s="175">
        <v>81</v>
      </c>
      <c r="B813" s="175">
        <v>38.499999999999993</v>
      </c>
    </row>
    <row r="814" spans="1:2">
      <c r="A814" s="175">
        <v>81.100000000000009</v>
      </c>
      <c r="B814" s="175">
        <v>38.397692339312428</v>
      </c>
    </row>
    <row r="815" spans="1:2">
      <c r="A815" s="175">
        <v>81.2</v>
      </c>
      <c r="B815" s="175">
        <v>38.282087556855437</v>
      </c>
    </row>
    <row r="816" spans="1:2">
      <c r="A816" s="175">
        <v>81.300000000000011</v>
      </c>
      <c r="B816" s="175">
        <v>38.156697711683208</v>
      </c>
    </row>
    <row r="817" spans="1:2">
      <c r="A817" s="175">
        <v>81.400000000000006</v>
      </c>
      <c r="B817" s="175">
        <v>38.025034862849893</v>
      </c>
    </row>
    <row r="818" spans="1:2">
      <c r="A818" s="175">
        <v>81.5</v>
      </c>
      <c r="B818" s="175">
        <v>37.890611069409623</v>
      </c>
    </row>
    <row r="819" spans="1:2">
      <c r="A819" s="175">
        <v>81.600000000000009</v>
      </c>
      <c r="B819" s="175">
        <v>37.756938390416579</v>
      </c>
    </row>
    <row r="820" spans="1:2">
      <c r="A820" s="175">
        <v>81.7</v>
      </c>
      <c r="B820" s="175">
        <v>37.627528884924942</v>
      </c>
    </row>
    <row r="821" spans="1:2">
      <c r="A821" s="175">
        <v>81.800000000000011</v>
      </c>
      <c r="B821" s="175">
        <v>37.505894611988843</v>
      </c>
    </row>
    <row r="822" spans="1:2">
      <c r="A822" s="175">
        <v>81.900000000000006</v>
      </c>
      <c r="B822" s="175">
        <v>37.39554763066247</v>
      </c>
    </row>
    <row r="823" spans="1:2">
      <c r="A823" s="175">
        <v>82</v>
      </c>
      <c r="B823" s="175">
        <v>37.299999999999997</v>
      </c>
    </row>
    <row r="824" spans="1:2">
      <c r="A824" s="175">
        <v>82.100000000000009</v>
      </c>
      <c r="B824" s="175">
        <v>37.221832638083747</v>
      </c>
    </row>
    <row r="825" spans="1:2">
      <c r="A825" s="175">
        <v>82.2</v>
      </c>
      <c r="B825" s="175">
        <v>37.159901899108867</v>
      </c>
    </row>
    <row r="826" spans="1:2">
      <c r="A826" s="175">
        <v>82.300000000000011</v>
      </c>
      <c r="B826" s="175">
        <v>37.11213299629874</v>
      </c>
    </row>
    <row r="827" spans="1:2">
      <c r="A827" s="175">
        <v>82.4</v>
      </c>
      <c r="B827" s="175">
        <v>37.076451142876643</v>
      </c>
    </row>
    <row r="828" spans="1:2">
      <c r="A828" s="175">
        <v>82.5</v>
      </c>
      <c r="B828" s="175">
        <v>37.050781552065942</v>
      </c>
    </row>
    <row r="829" spans="1:2">
      <c r="A829" s="175">
        <v>82.600000000000009</v>
      </c>
      <c r="B829" s="175">
        <v>37.033049437089957</v>
      </c>
    </row>
    <row r="830" spans="1:2">
      <c r="A830" s="175">
        <v>82.7</v>
      </c>
      <c r="B830" s="175">
        <v>37.021180011172042</v>
      </c>
    </row>
    <row r="831" spans="1:2">
      <c r="A831" s="175">
        <v>82.800000000000011</v>
      </c>
      <c r="B831" s="175">
        <v>37.013098487535522</v>
      </c>
    </row>
    <row r="832" spans="1:2">
      <c r="A832" s="175">
        <v>82.9</v>
      </c>
      <c r="B832" s="175">
        <v>37.006730079403717</v>
      </c>
    </row>
    <row r="833" spans="1:2">
      <c r="A833" s="175">
        <v>83</v>
      </c>
      <c r="B833" s="175">
        <v>37</v>
      </c>
    </row>
    <row r="834" spans="1:2">
      <c r="A834" s="175">
        <v>83.100000000000009</v>
      </c>
      <c r="B834" s="175">
        <v>36.991077108352542</v>
      </c>
    </row>
    <row r="835" spans="1:2">
      <c r="A835" s="175">
        <v>83.2</v>
      </c>
      <c r="B835" s="175">
        <v>36.979104846708971</v>
      </c>
    </row>
    <row r="836" spans="1:2">
      <c r="A836" s="175">
        <v>83.300000000000011</v>
      </c>
      <c r="B836" s="175">
        <v>36.963470303121802</v>
      </c>
    </row>
    <row r="837" spans="1:2">
      <c r="A837" s="175">
        <v>83.4</v>
      </c>
      <c r="B837" s="175">
        <v>36.943560565643523</v>
      </c>
    </row>
    <row r="838" spans="1:2">
      <c r="A838" s="175">
        <v>83.5</v>
      </c>
      <c r="B838" s="175">
        <v>36.918762722326598</v>
      </c>
    </row>
    <row r="839" spans="1:2">
      <c r="A839" s="175">
        <v>83.600000000000009</v>
      </c>
      <c r="B839" s="175">
        <v>36.88846386122357</v>
      </c>
    </row>
    <row r="840" spans="1:2">
      <c r="A840" s="175">
        <v>83.7</v>
      </c>
      <c r="B840" s="175">
        <v>36.852051070386899</v>
      </c>
    </row>
    <row r="841" spans="1:2">
      <c r="A841" s="175">
        <v>83.800000000000011</v>
      </c>
      <c r="B841" s="175">
        <v>36.808911437869078</v>
      </c>
    </row>
    <row r="842" spans="1:2">
      <c r="A842" s="175">
        <v>83.9</v>
      </c>
      <c r="B842" s="175">
        <v>36.758432051722608</v>
      </c>
    </row>
    <row r="843" spans="1:2">
      <c r="A843" s="175">
        <v>84</v>
      </c>
      <c r="B843" s="175">
        <v>36.700000000000003</v>
      </c>
    </row>
    <row r="844" spans="1:2">
      <c r="A844" s="175">
        <v>84.100000000000009</v>
      </c>
      <c r="B844" s="175">
        <v>36.633358928506091</v>
      </c>
    </row>
    <row r="845" spans="1:2">
      <c r="A845" s="175">
        <v>84.2</v>
      </c>
      <c r="B845" s="175">
        <v>36.559678714055202</v>
      </c>
    </row>
    <row r="846" spans="1:2">
      <c r="A846" s="175">
        <v>84.300000000000011</v>
      </c>
      <c r="B846" s="175">
        <v>36.480485791214043</v>
      </c>
    </row>
    <row r="847" spans="1:2">
      <c r="A847" s="175">
        <v>84.4</v>
      </c>
      <c r="B847" s="175">
        <v>36.397306594549278</v>
      </c>
    </row>
    <row r="848" spans="1:2">
      <c r="A848" s="175">
        <v>84.5</v>
      </c>
      <c r="B848" s="175">
        <v>36.31166755862764</v>
      </c>
    </row>
    <row r="849" spans="1:2">
      <c r="A849" s="175">
        <v>84.600000000000009</v>
      </c>
      <c r="B849" s="175">
        <v>36.225095118015773</v>
      </c>
    </row>
    <row r="850" spans="1:2">
      <c r="A850" s="175">
        <v>84.7</v>
      </c>
      <c r="B850" s="175">
        <v>36.139115707280382</v>
      </c>
    </row>
    <row r="851" spans="1:2">
      <c r="A851" s="175">
        <v>84.800000000000011</v>
      </c>
      <c r="B851" s="175">
        <v>36.05525576098816</v>
      </c>
    </row>
    <row r="852" spans="1:2">
      <c r="A852" s="175">
        <v>84.9</v>
      </c>
      <c r="B852" s="175">
        <v>35.975041713705799</v>
      </c>
    </row>
    <row r="853" spans="1:2">
      <c r="A853" s="175">
        <v>85</v>
      </c>
      <c r="B853" s="175">
        <v>35.9</v>
      </c>
    </row>
    <row r="854" spans="1:2">
      <c r="A854" s="175">
        <v>85.100000000000009</v>
      </c>
      <c r="B854" s="175">
        <v>35.8311871776231</v>
      </c>
    </row>
    <row r="855" spans="1:2">
      <c r="A855" s="175">
        <v>85.2</v>
      </c>
      <c r="B855" s="175">
        <v>35.767780297070182</v>
      </c>
    </row>
    <row r="856" spans="1:2">
      <c r="A856" s="175">
        <v>85.300000000000011</v>
      </c>
      <c r="B856" s="175">
        <v>35.708486532022008</v>
      </c>
    </row>
    <row r="857" spans="1:2">
      <c r="A857" s="175">
        <v>85.4</v>
      </c>
      <c r="B857" s="175">
        <v>35.652013056159298</v>
      </c>
    </row>
    <row r="858" spans="1:2">
      <c r="A858" s="175">
        <v>85.5</v>
      </c>
      <c r="B858" s="175">
        <v>35.597067043162831</v>
      </c>
    </row>
    <row r="859" spans="1:2">
      <c r="A859" s="175">
        <v>85.600000000000009</v>
      </c>
      <c r="B859" s="175">
        <v>35.542355666713327</v>
      </c>
    </row>
    <row r="860" spans="1:2">
      <c r="A860" s="175">
        <v>85.7</v>
      </c>
      <c r="B860" s="175">
        <v>35.486586100491543</v>
      </c>
    </row>
    <row r="861" spans="1:2">
      <c r="A861" s="175">
        <v>85.800000000000011</v>
      </c>
      <c r="B861" s="175">
        <v>35.428465518178228</v>
      </c>
    </row>
    <row r="862" spans="1:2">
      <c r="A862" s="175">
        <v>85.9</v>
      </c>
      <c r="B862" s="175">
        <v>35.366701093454132</v>
      </c>
    </row>
    <row r="863" spans="1:2">
      <c r="A863" s="175">
        <v>86</v>
      </c>
      <c r="B863" s="175">
        <v>35.299999999999997</v>
      </c>
    </row>
    <row r="864" spans="1:2">
      <c r="A864" s="175">
        <v>86.100000000000009</v>
      </c>
      <c r="B864" s="175">
        <v>35.227592361001513</v>
      </c>
    </row>
    <row r="865" spans="1:2">
      <c r="A865" s="175">
        <v>86.2</v>
      </c>
      <c r="B865" s="175">
        <v>35.150800097664039</v>
      </c>
    </row>
    <row r="866" spans="1:2">
      <c r="A866" s="175">
        <v>86.300000000000011</v>
      </c>
      <c r="B866" s="175">
        <v>35.071468080697919</v>
      </c>
    </row>
    <row r="867" spans="1:2">
      <c r="A867" s="175">
        <v>86.4</v>
      </c>
      <c r="B867" s="175">
        <v>34.991441180813482</v>
      </c>
    </row>
    <row r="868" spans="1:2">
      <c r="A868" s="175">
        <v>86.5</v>
      </c>
      <c r="B868" s="175">
        <v>34.912564268721042</v>
      </c>
    </row>
    <row r="869" spans="1:2">
      <c r="A869" s="175">
        <v>86.600000000000009</v>
      </c>
      <c r="B869" s="175">
        <v>34.836682215130907</v>
      </c>
    </row>
    <row r="870" spans="1:2">
      <c r="A870" s="175">
        <v>86.7</v>
      </c>
      <c r="B870" s="175">
        <v>34.76563989075342</v>
      </c>
    </row>
    <row r="871" spans="1:2">
      <c r="A871" s="175">
        <v>86.800000000000011</v>
      </c>
      <c r="B871" s="175">
        <v>34.701282166298881</v>
      </c>
    </row>
    <row r="872" spans="1:2">
      <c r="A872" s="175">
        <v>86.9</v>
      </c>
      <c r="B872" s="175">
        <v>34.645453912477642</v>
      </c>
    </row>
    <row r="873" spans="1:2">
      <c r="A873" s="175">
        <v>87</v>
      </c>
      <c r="B873" s="175">
        <v>34.6</v>
      </c>
    </row>
    <row r="874" spans="1:2">
      <c r="A874" s="175">
        <v>87.100000000000009</v>
      </c>
      <c r="B874" s="175">
        <v>34.565843378370893</v>
      </c>
    </row>
    <row r="875" spans="1:2">
      <c r="A875" s="175">
        <v>87.2</v>
      </c>
      <c r="B875" s="175">
        <v>34.540219312273663</v>
      </c>
    </row>
    <row r="876" spans="1:2">
      <c r="A876" s="175">
        <v>87.300000000000011</v>
      </c>
      <c r="B876" s="175">
        <v>34.519441145186299</v>
      </c>
    </row>
    <row r="877" spans="1:2">
      <c r="A877" s="175">
        <v>87.4</v>
      </c>
      <c r="B877" s="175">
        <v>34.499822220586758</v>
      </c>
    </row>
    <row r="878" spans="1:2">
      <c r="A878" s="175">
        <v>87.5</v>
      </c>
      <c r="B878" s="175">
        <v>34.477675881953012</v>
      </c>
    </row>
    <row r="879" spans="1:2">
      <c r="A879" s="175">
        <v>87.600000000000009</v>
      </c>
      <c r="B879" s="175">
        <v>34.449315472763033</v>
      </c>
    </row>
    <row r="880" spans="1:2">
      <c r="A880" s="175">
        <v>87.7</v>
      </c>
      <c r="B880" s="175">
        <v>34.411054336494757</v>
      </c>
    </row>
    <row r="881" spans="1:2">
      <c r="A881" s="175">
        <v>87.800000000000011</v>
      </c>
      <c r="B881" s="175">
        <v>34.359205816626194</v>
      </c>
    </row>
    <row r="882" spans="1:2">
      <c r="A882" s="175">
        <v>87.9</v>
      </c>
      <c r="B882" s="175">
        <v>34.290083256635278</v>
      </c>
    </row>
    <row r="883" spans="1:2">
      <c r="A883" s="175">
        <v>88</v>
      </c>
      <c r="B883" s="175">
        <v>34.200000000000003</v>
      </c>
    </row>
    <row r="884" spans="1:2">
      <c r="A884" s="175">
        <v>88.100000000000009</v>
      </c>
      <c r="B884" s="175">
        <v>34.085834125514943</v>
      </c>
    </row>
    <row r="885" spans="1:2">
      <c r="A885" s="175">
        <v>88.2</v>
      </c>
      <c r="B885" s="175">
        <v>33.946722653241302</v>
      </c>
    </row>
    <row r="886" spans="1:2">
      <c r="A886" s="175">
        <v>88.300000000000011</v>
      </c>
      <c r="B886" s="175">
        <v>33.782367338556867</v>
      </c>
    </row>
    <row r="887" spans="1:2">
      <c r="A887" s="175">
        <v>88.4</v>
      </c>
      <c r="B887" s="175">
        <v>33.592469936839457</v>
      </c>
    </row>
    <row r="888" spans="1:2">
      <c r="A888" s="175">
        <v>88.5</v>
      </c>
      <c r="B888" s="175">
        <v>33.376732203466908</v>
      </c>
    </row>
    <row r="889" spans="1:2">
      <c r="A889" s="175">
        <v>88.600000000000009</v>
      </c>
      <c r="B889" s="175">
        <v>33.134855893816983</v>
      </c>
    </row>
    <row r="890" spans="1:2">
      <c r="A890" s="175">
        <v>88.7</v>
      </c>
      <c r="B890" s="175">
        <v>32.866542763267518</v>
      </c>
    </row>
    <row r="891" spans="1:2">
      <c r="A891" s="175">
        <v>88.800000000000011</v>
      </c>
      <c r="B891" s="175">
        <v>32.571494567196297</v>
      </c>
    </row>
    <row r="892" spans="1:2">
      <c r="A892" s="175">
        <v>88.9</v>
      </c>
      <c r="B892" s="175">
        <v>32.249413060981198</v>
      </c>
    </row>
    <row r="893" spans="1:2">
      <c r="A893" s="175">
        <v>89</v>
      </c>
      <c r="B893" s="175">
        <v>31.900000000000009</v>
      </c>
    </row>
    <row r="894" spans="1:2">
      <c r="A894" s="175">
        <v>89.100000000000009</v>
      </c>
      <c r="B894" s="175">
        <v>31.52342011956928</v>
      </c>
    </row>
    <row r="895" spans="1:2">
      <c r="A895" s="175">
        <v>89.2</v>
      </c>
      <c r="B895" s="175">
        <v>31.121690074761091</v>
      </c>
    </row>
    <row r="896" spans="1:2">
      <c r="A896" s="175">
        <v>89.300000000000011</v>
      </c>
      <c r="B896" s="175">
        <v>30.697289500586152</v>
      </c>
    </row>
    <row r="897" spans="1:2">
      <c r="A897" s="175">
        <v>89.4</v>
      </c>
      <c r="B897" s="175">
        <v>30.252698032055321</v>
      </c>
    </row>
    <row r="898" spans="1:2">
      <c r="A898" s="175">
        <v>89.5</v>
      </c>
      <c r="B898" s="175">
        <v>29.790395304179359</v>
      </c>
    </row>
    <row r="899" spans="1:2">
      <c r="A899" s="175">
        <v>89.600000000000009</v>
      </c>
      <c r="B899" s="175">
        <v>29.31286095196899</v>
      </c>
    </row>
    <row r="900" spans="1:2">
      <c r="A900" s="175">
        <v>89.7</v>
      </c>
      <c r="B900" s="175">
        <v>28.822574610435119</v>
      </c>
    </row>
    <row r="901" spans="1:2">
      <c r="A901" s="175">
        <v>89.800000000000011</v>
      </c>
      <c r="B901" s="175">
        <v>28.322015914588409</v>
      </c>
    </row>
    <row r="902" spans="1:2">
      <c r="A902" s="175">
        <v>89.9</v>
      </c>
      <c r="B902" s="175">
        <v>27.813664499439799</v>
      </c>
    </row>
    <row r="903" spans="1:2">
      <c r="A903" s="175">
        <v>90</v>
      </c>
      <c r="B903" s="175">
        <v>27.3</v>
      </c>
    </row>
    <row r="904" spans="1:2">
      <c r="A904" s="175">
        <v>90.100000000000009</v>
      </c>
      <c r="B904" s="175">
        <v>26.78308539620777</v>
      </c>
    </row>
    <row r="905" spans="1:2">
      <c r="A905" s="175">
        <v>90.2</v>
      </c>
      <c r="B905" s="175">
        <v>26.263317047714231</v>
      </c>
    </row>
    <row r="906" spans="1:2">
      <c r="A906" s="175">
        <v>90.300000000000011</v>
      </c>
      <c r="B906" s="175">
        <v>25.7406746590983</v>
      </c>
    </row>
    <row r="907" spans="1:2">
      <c r="A907" s="175">
        <v>90.4</v>
      </c>
      <c r="B907" s="175">
        <v>25.215137934939111</v>
      </c>
    </row>
    <row r="908" spans="1:2">
      <c r="A908" s="175">
        <v>90.5</v>
      </c>
      <c r="B908" s="175">
        <v>24.68668657981565</v>
      </c>
    </row>
    <row r="909" spans="1:2">
      <c r="A909" s="175">
        <v>90.600000000000009</v>
      </c>
      <c r="B909" s="175">
        <v>24.155300298306869</v>
      </c>
    </row>
    <row r="910" spans="1:2">
      <c r="A910" s="175">
        <v>90.7</v>
      </c>
      <c r="B910" s="175">
        <v>23.620958794991932</v>
      </c>
    </row>
    <row r="911" spans="1:2">
      <c r="A911" s="175">
        <v>90.800000000000011</v>
      </c>
      <c r="B911" s="175">
        <v>23.08364177444972</v>
      </c>
    </row>
    <row r="912" spans="1:2">
      <c r="A912" s="175">
        <v>90.9</v>
      </c>
      <c r="B912" s="175">
        <v>22.543328941259428</v>
      </c>
    </row>
    <row r="913" spans="1:2">
      <c r="A913" s="175">
        <v>91</v>
      </c>
      <c r="B913" s="175">
        <v>22</v>
      </c>
    </row>
    <row r="914" spans="1:2">
      <c r="A914" s="175">
        <v>91.100000000000009</v>
      </c>
      <c r="B914" s="175">
        <v>21.454238295599399</v>
      </c>
    </row>
    <row r="915" spans="1:2">
      <c r="A915" s="175">
        <v>91.2</v>
      </c>
      <c r="B915" s="175">
        <v>20.909041734381859</v>
      </c>
    </row>
    <row r="916" spans="1:2">
      <c r="A916" s="175">
        <v>91.300000000000011</v>
      </c>
      <c r="B916" s="175">
        <v>20.368011863020339</v>
      </c>
    </row>
    <row r="917" spans="1:2">
      <c r="A917" s="175">
        <v>91.4</v>
      </c>
      <c r="B917" s="175">
        <v>19.834750228188049</v>
      </c>
    </row>
    <row r="918" spans="1:2">
      <c r="A918" s="175">
        <v>91.5</v>
      </c>
      <c r="B918" s="175">
        <v>19.31285837655803</v>
      </c>
    </row>
    <row r="919" spans="1:2">
      <c r="A919" s="175">
        <v>91.600000000000009</v>
      </c>
      <c r="B919" s="175">
        <v>18.8059378548033</v>
      </c>
    </row>
    <row r="920" spans="1:2">
      <c r="A920" s="175">
        <v>91.7</v>
      </c>
      <c r="B920" s="175">
        <v>18.317590209597078</v>
      </c>
    </row>
    <row r="921" spans="1:2">
      <c r="A921" s="175">
        <v>91.800000000000011</v>
      </c>
      <c r="B921" s="175">
        <v>17.85141698761235</v>
      </c>
    </row>
    <row r="922" spans="1:2">
      <c r="A922" s="175">
        <v>91.9</v>
      </c>
      <c r="B922" s="175">
        <v>17.411019735522309</v>
      </c>
    </row>
    <row r="923" spans="1:2">
      <c r="A923" s="175">
        <v>92</v>
      </c>
      <c r="B923" s="175">
        <v>17</v>
      </c>
    </row>
    <row r="924" spans="1:2">
      <c r="A924" s="175">
        <v>92.100000000000009</v>
      </c>
      <c r="B924" s="175">
        <v>16.62086142139438</v>
      </c>
    </row>
    <row r="925" spans="1:2">
      <c r="A925" s="175">
        <v>92.2</v>
      </c>
      <c r="B925" s="175">
        <v>16.271716014758219</v>
      </c>
    </row>
    <row r="926" spans="1:2">
      <c r="A926" s="175">
        <v>92.300000000000011</v>
      </c>
      <c r="B926" s="175">
        <v>15.949577888820039</v>
      </c>
    </row>
    <row r="927" spans="1:2">
      <c r="A927" s="175">
        <v>92.4</v>
      </c>
      <c r="B927" s="175">
        <v>15.65146115230853</v>
      </c>
    </row>
    <row r="928" spans="1:2">
      <c r="A928" s="175">
        <v>92.5</v>
      </c>
      <c r="B928" s="175">
        <v>15.374379913952231</v>
      </c>
    </row>
    <row r="929" spans="1:2">
      <c r="A929" s="175">
        <v>92.600000000000009</v>
      </c>
      <c r="B929" s="175">
        <v>15.115348282479721</v>
      </c>
    </row>
    <row r="930" spans="1:2">
      <c r="A930" s="175">
        <v>92.7</v>
      </c>
      <c r="B930" s="175">
        <v>14.87138036661967</v>
      </c>
    </row>
    <row r="931" spans="1:2">
      <c r="A931" s="175">
        <v>92.800000000000011</v>
      </c>
      <c r="B931" s="175">
        <v>14.6394902751006</v>
      </c>
    </row>
    <row r="932" spans="1:2">
      <c r="A932" s="175">
        <v>92.9</v>
      </c>
      <c r="B932" s="175">
        <v>14.416692116651189</v>
      </c>
    </row>
    <row r="933" spans="1:2">
      <c r="A933" s="175">
        <v>93</v>
      </c>
      <c r="B933" s="175">
        <v>14.2</v>
      </c>
    </row>
    <row r="934" spans="1:2">
      <c r="A934" s="175">
        <v>93.100000000000009</v>
      </c>
      <c r="B934" s="175">
        <v>13.98671601882292</v>
      </c>
    </row>
    <row r="935" spans="1:2">
      <c r="A935" s="175">
        <v>93.2</v>
      </c>
      <c r="B935" s="175">
        <v>13.77529420658519</v>
      </c>
    </row>
    <row r="936" spans="1:2">
      <c r="A936" s="175">
        <v>93.300000000000011</v>
      </c>
      <c r="B936" s="175">
        <v>13.56447658169928</v>
      </c>
    </row>
    <row r="937" spans="1:2">
      <c r="A937" s="175">
        <v>93.4</v>
      </c>
      <c r="B937" s="175">
        <v>13.35300516257773</v>
      </c>
    </row>
    <row r="938" spans="1:2">
      <c r="A938" s="175">
        <v>93.5</v>
      </c>
      <c r="B938" s="175">
        <v>13.13962196763304</v>
      </c>
    </row>
    <row r="939" spans="1:2">
      <c r="A939" s="175">
        <v>93.600000000000009</v>
      </c>
      <c r="B939" s="175">
        <v>12.923069015277671</v>
      </c>
    </row>
    <row r="940" spans="1:2">
      <c r="A940" s="175">
        <v>93.7</v>
      </c>
      <c r="B940" s="175">
        <v>12.702088323924199</v>
      </c>
    </row>
    <row r="941" spans="1:2">
      <c r="A941" s="175">
        <v>93.800000000000011</v>
      </c>
      <c r="B941" s="175">
        <v>12.475421911985061</v>
      </c>
    </row>
    <row r="942" spans="1:2">
      <c r="A942" s="175">
        <v>93.9</v>
      </c>
      <c r="B942" s="175">
        <v>12.24181179787284</v>
      </c>
    </row>
    <row r="943" spans="1:2">
      <c r="A943" s="175">
        <v>94</v>
      </c>
      <c r="B943" s="175">
        <v>12</v>
      </c>
    </row>
    <row r="944" spans="1:2">
      <c r="A944" s="175">
        <v>94.100000000000009</v>
      </c>
      <c r="B944" s="175">
        <v>11.74897450331383</v>
      </c>
    </row>
    <row r="945" spans="1:2">
      <c r="A945" s="175">
        <v>94.2</v>
      </c>
      <c r="B945" s="175">
        <v>11.48870715890096</v>
      </c>
    </row>
    <row r="946" spans="1:2">
      <c r="A946" s="175">
        <v>94.300000000000011</v>
      </c>
      <c r="B946" s="175">
        <v>11.219415784382679</v>
      </c>
    </row>
    <row r="947" spans="1:2">
      <c r="A947" s="175">
        <v>94.4</v>
      </c>
      <c r="B947" s="175">
        <v>10.941318197380459</v>
      </c>
    </row>
    <row r="948" spans="1:2">
      <c r="A948" s="175">
        <v>94.5</v>
      </c>
      <c r="B948" s="175">
        <v>10.65463221551561</v>
      </c>
    </row>
    <row r="949" spans="1:2">
      <c r="A949" s="175">
        <v>94.600000000000009</v>
      </c>
      <c r="B949" s="175">
        <v>10.359575656409479</v>
      </c>
    </row>
    <row r="950" spans="1:2">
      <c r="A950" s="175">
        <v>94.7</v>
      </c>
      <c r="B950" s="175">
        <v>10.0563663376835</v>
      </c>
    </row>
    <row r="951" spans="1:2">
      <c r="A951" s="175">
        <v>94.800000000000011</v>
      </c>
      <c r="B951" s="175">
        <v>9.7452220769589815</v>
      </c>
    </row>
    <row r="952" spans="1:2">
      <c r="A952" s="175">
        <v>94.9</v>
      </c>
      <c r="B952" s="175">
        <v>9.4263606918573704</v>
      </c>
    </row>
    <row r="953" spans="1:2">
      <c r="A953" s="175">
        <v>95</v>
      </c>
      <c r="B953" s="175">
        <v>9.1000000000000014</v>
      </c>
    </row>
    <row r="954" spans="1:2">
      <c r="A954" s="175">
        <v>95.100000000000009</v>
      </c>
      <c r="B954" s="175">
        <v>8.7666859679216333</v>
      </c>
    </row>
    <row r="955" spans="1:2">
      <c r="A955" s="175">
        <v>95.2</v>
      </c>
      <c r="B955" s="175">
        <v>8.4282771578109266</v>
      </c>
    </row>
    <row r="956" spans="1:2">
      <c r="A956" s="175">
        <v>95.300000000000011</v>
      </c>
      <c r="B956" s="175">
        <v>8.086960280769798</v>
      </c>
    </row>
    <row r="957" spans="1:2">
      <c r="A957" s="175">
        <v>95.4</v>
      </c>
      <c r="B957" s="175">
        <v>7.7449220479003413</v>
      </c>
    </row>
    <row r="958" spans="1:2">
      <c r="A958" s="175">
        <v>95.5</v>
      </c>
      <c r="B958" s="175">
        <v>7.4043491703045179</v>
      </c>
    </row>
    <row r="959" spans="1:2">
      <c r="A959" s="175">
        <v>95.600000000000009</v>
      </c>
      <c r="B959" s="175">
        <v>7.0674283590842881</v>
      </c>
    </row>
    <row r="960" spans="1:2">
      <c r="A960" s="175">
        <v>95.7</v>
      </c>
      <c r="B960" s="175">
        <v>6.7363463253417457</v>
      </c>
    </row>
    <row r="961" spans="1:2">
      <c r="A961" s="175">
        <v>95.800000000000011</v>
      </c>
      <c r="B961" s="175">
        <v>6.4132897801788094</v>
      </c>
    </row>
    <row r="962" spans="1:2">
      <c r="A962" s="175">
        <v>95.9</v>
      </c>
      <c r="B962" s="175">
        <v>6.1004454346975736</v>
      </c>
    </row>
    <row r="963" spans="1:2">
      <c r="A963" s="175">
        <v>96</v>
      </c>
      <c r="B963" s="175">
        <v>5.8000000000000007</v>
      </c>
    </row>
    <row r="964" spans="1:2">
      <c r="A964" s="175">
        <v>96.100000000000009</v>
      </c>
      <c r="B964" s="175">
        <v>5.5137816249994849</v>
      </c>
    </row>
    <row r="965" spans="1:2">
      <c r="A965" s="175">
        <v>96.2</v>
      </c>
      <c r="B965" s="175">
        <v>5.2421842098552798</v>
      </c>
    </row>
    <row r="966" spans="1:2">
      <c r="A966" s="175">
        <v>96.300000000000011</v>
      </c>
      <c r="B966" s="175">
        <v>4.9852430925379174</v>
      </c>
    </row>
    <row r="967" spans="1:2">
      <c r="A967" s="175">
        <v>96.4</v>
      </c>
      <c r="B967" s="175">
        <v>4.7429936110180737</v>
      </c>
    </row>
    <row r="968" spans="1:2">
      <c r="A968" s="175">
        <v>96.5</v>
      </c>
      <c r="B968" s="175">
        <v>4.515471103266318</v>
      </c>
    </row>
    <row r="969" spans="1:2">
      <c r="A969" s="175">
        <v>96.600000000000009</v>
      </c>
      <c r="B969" s="175">
        <v>4.3027109072532266</v>
      </c>
    </row>
    <row r="970" spans="1:2">
      <c r="A970" s="175">
        <v>96.7</v>
      </c>
      <c r="B970" s="175">
        <v>4.1047483609494622</v>
      </c>
    </row>
    <row r="971" spans="1:2">
      <c r="A971" s="175">
        <v>96.800000000000011</v>
      </c>
      <c r="B971" s="175">
        <v>3.921618802325578</v>
      </c>
    </row>
    <row r="972" spans="1:2">
      <c r="A972" s="175">
        <v>96.9</v>
      </c>
      <c r="B972" s="175">
        <v>3.753357569352231</v>
      </c>
    </row>
    <row r="973" spans="1:2">
      <c r="A973" s="175">
        <v>97</v>
      </c>
      <c r="B973" s="175">
        <v>3.6</v>
      </c>
    </row>
    <row r="974" spans="1:2">
      <c r="A974" s="175">
        <v>97.100000000000009</v>
      </c>
      <c r="B974" s="175">
        <v>3.4608875320802972</v>
      </c>
    </row>
    <row r="975" spans="1:2">
      <c r="A975" s="175">
        <v>97.2</v>
      </c>
      <c r="B975" s="175">
        <v>3.3325860027679082</v>
      </c>
    </row>
    <row r="976" spans="1:2">
      <c r="A976" s="175">
        <v>97.300000000000011</v>
      </c>
      <c r="B976" s="175">
        <v>3.2109673490783681</v>
      </c>
    </row>
    <row r="977" spans="1:2">
      <c r="A977" s="175">
        <v>97.4</v>
      </c>
      <c r="B977" s="175">
        <v>3.0919035080272832</v>
      </c>
    </row>
    <row r="978" spans="1:2">
      <c r="A978" s="175">
        <v>97.5</v>
      </c>
      <c r="B978" s="175">
        <v>2.9712664166302099</v>
      </c>
    </row>
    <row r="979" spans="1:2">
      <c r="A979" s="175">
        <v>97.600000000000009</v>
      </c>
      <c r="B979" s="175">
        <v>2.8449280119027018</v>
      </c>
    </row>
    <row r="980" spans="1:2">
      <c r="A980" s="175">
        <v>97.7</v>
      </c>
      <c r="B980" s="175">
        <v>2.7087602308603671</v>
      </c>
    </row>
    <row r="981" spans="1:2">
      <c r="A981" s="175">
        <v>97.800000000000011</v>
      </c>
      <c r="B981" s="175">
        <v>2.558635010518739</v>
      </c>
    </row>
    <row r="982" spans="1:2">
      <c r="A982" s="175">
        <v>97.9</v>
      </c>
      <c r="B982" s="175">
        <v>2.390424287893433</v>
      </c>
    </row>
    <row r="983" spans="1:2">
      <c r="A983" s="175">
        <v>98</v>
      </c>
      <c r="B983" s="175">
        <v>2.2000000000000002</v>
      </c>
    </row>
    <row r="984" spans="1:2">
      <c r="A984" s="175">
        <v>98.100000000000009</v>
      </c>
      <c r="B984" s="175">
        <v>1.985068246679238</v>
      </c>
    </row>
    <row r="985" spans="1:2">
      <c r="A985" s="175">
        <v>98.2</v>
      </c>
      <c r="B985" s="175">
        <v>1.750671779073057</v>
      </c>
    </row>
    <row r="986" spans="1:2">
      <c r="A986" s="175">
        <v>98.300000000000011</v>
      </c>
      <c r="B986" s="175">
        <v>1.503687511148498</v>
      </c>
    </row>
    <row r="987" spans="1:2">
      <c r="A987" s="175">
        <v>98.4</v>
      </c>
      <c r="B987" s="175">
        <v>1.250992356872735</v>
      </c>
    </row>
    <row r="988" spans="1:2">
      <c r="A988" s="175">
        <v>98.5</v>
      </c>
      <c r="B988" s="175">
        <v>0.99946323021284067</v>
      </c>
    </row>
    <row r="989" spans="1:2">
      <c r="A989" s="175">
        <v>98.600000000000009</v>
      </c>
      <c r="B989" s="175">
        <v>0.75597704513588404</v>
      </c>
    </row>
    <row r="990" spans="1:2">
      <c r="A990" s="175">
        <v>98.7</v>
      </c>
      <c r="B990" s="175">
        <v>0.52741071560903974</v>
      </c>
    </row>
    <row r="991" spans="1:2">
      <c r="A991" s="175">
        <v>98.800000000000011</v>
      </c>
      <c r="B991" s="175">
        <v>0.3206411555993503</v>
      </c>
    </row>
    <row r="992" spans="1:2">
      <c r="A992" s="175">
        <v>98.9</v>
      </c>
      <c r="B992" s="175">
        <v>0.1425452790739791</v>
      </c>
    </row>
    <row r="993" spans="1:2">
      <c r="A993" s="175">
        <v>99</v>
      </c>
      <c r="B993" s="175">
        <v>0</v>
      </c>
    </row>
    <row r="994" spans="1:2">
      <c r="A994" s="175">
        <v>99.100000000000009</v>
      </c>
      <c r="B994" s="175">
        <v>0</v>
      </c>
    </row>
    <row r="995" spans="1:2">
      <c r="A995" s="175">
        <v>99.2</v>
      </c>
      <c r="B995" s="175">
        <v>0</v>
      </c>
    </row>
    <row r="996" spans="1:2">
      <c r="A996" s="175">
        <v>99.300000000000011</v>
      </c>
      <c r="B996" s="175">
        <v>0</v>
      </c>
    </row>
    <row r="997" spans="1:2">
      <c r="A997" s="175">
        <v>99.4</v>
      </c>
      <c r="B997" s="175">
        <v>0</v>
      </c>
    </row>
    <row r="998" spans="1:2">
      <c r="A998" s="175">
        <v>99.5</v>
      </c>
      <c r="B998" s="175">
        <v>0</v>
      </c>
    </row>
    <row r="999" spans="1:2">
      <c r="A999" s="175">
        <v>99.600000000000009</v>
      </c>
      <c r="B999" s="175">
        <v>0</v>
      </c>
    </row>
    <row r="1000" spans="1:2">
      <c r="A1000" s="175">
        <v>99.7</v>
      </c>
      <c r="B1000" s="175">
        <v>0</v>
      </c>
    </row>
    <row r="1001" spans="1:2">
      <c r="A1001" s="175">
        <v>99.800000000000011</v>
      </c>
      <c r="B1001" s="175">
        <v>0</v>
      </c>
    </row>
    <row r="1002" spans="1:2">
      <c r="A1002" s="175">
        <v>99.9</v>
      </c>
      <c r="B1002" s="175">
        <v>0</v>
      </c>
    </row>
    <row r="1003" spans="1:2">
      <c r="A1003" s="175">
        <v>100</v>
      </c>
      <c r="B1003" s="175">
        <v>0</v>
      </c>
    </row>
    <row r="1004" spans="1:2">
      <c r="A1004" s="175">
        <v>100.1</v>
      </c>
      <c r="B1004" s="175">
        <v>2.7373828510092891E-2</v>
      </c>
    </row>
    <row r="1005" spans="1:2">
      <c r="A1005" s="175">
        <v>100.2</v>
      </c>
      <c r="B1005" s="175">
        <v>4.4820697167607337E-2</v>
      </c>
    </row>
    <row r="1006" spans="1:2">
      <c r="A1006" s="175">
        <v>100.3</v>
      </c>
      <c r="B1006" s="175">
        <v>5.3782063541423307E-2</v>
      </c>
    </row>
    <row r="1007" spans="1:2">
      <c r="A1007" s="175">
        <v>100.4</v>
      </c>
      <c r="B1007" s="175">
        <v>5.5699385200412781E-2</v>
      </c>
    </row>
    <row r="1008" spans="1:2">
      <c r="A1008" s="175">
        <v>100.5</v>
      </c>
      <c r="B1008" s="175">
        <v>5.2014119713452128E-2</v>
      </c>
    </row>
    <row r="1009" spans="1:2">
      <c r="A1009" s="175">
        <v>100.6</v>
      </c>
      <c r="B1009" s="175">
        <v>4.416772464941443E-2</v>
      </c>
    </row>
    <row r="1010" spans="1:2">
      <c r="A1010" s="175">
        <v>100.7</v>
      </c>
      <c r="B1010" s="175">
        <v>3.3601657577176508E-2</v>
      </c>
    </row>
    <row r="1011" spans="1:2">
      <c r="A1011" s="175">
        <v>100.8</v>
      </c>
      <c r="B1011" s="175">
        <v>2.175737606561037E-2</v>
      </c>
    </row>
    <row r="1012" spans="1:2">
      <c r="A1012" s="175">
        <v>100.9</v>
      </c>
      <c r="B1012" s="175">
        <v>1.007633768359391E-2</v>
      </c>
    </row>
    <row r="1013" spans="1:2">
      <c r="A1013" s="175">
        <v>101</v>
      </c>
      <c r="B1013" s="175">
        <v>0</v>
      </c>
    </row>
    <row r="1014" spans="1:2">
      <c r="A1014" s="175">
        <v>101.1</v>
      </c>
      <c r="B1014" s="175">
        <v>0</v>
      </c>
    </row>
    <row r="1015" spans="1:2">
      <c r="A1015" s="175">
        <v>101.2</v>
      </c>
      <c r="B1015" s="175">
        <v>0</v>
      </c>
    </row>
    <row r="1016" spans="1:2">
      <c r="A1016" s="175">
        <v>101.3</v>
      </c>
      <c r="B1016" s="175">
        <v>0</v>
      </c>
    </row>
    <row r="1017" spans="1:2">
      <c r="A1017" s="175">
        <v>101.4</v>
      </c>
      <c r="B1017" s="175">
        <v>0</v>
      </c>
    </row>
    <row r="1018" spans="1:2">
      <c r="A1018" s="175">
        <v>101.5</v>
      </c>
      <c r="B1018" s="175">
        <v>0</v>
      </c>
    </row>
    <row r="1019" spans="1:2">
      <c r="A1019" s="175">
        <v>101.6</v>
      </c>
      <c r="B1019" s="175">
        <v>0</v>
      </c>
    </row>
    <row r="1020" spans="1:2">
      <c r="A1020" s="175">
        <v>101.7</v>
      </c>
      <c r="B1020" s="175">
        <v>0</v>
      </c>
    </row>
    <row r="1021" spans="1:2">
      <c r="A1021" s="175">
        <v>101.8</v>
      </c>
      <c r="B1021" s="175">
        <v>0</v>
      </c>
    </row>
    <row r="1022" spans="1:2">
      <c r="A1022" s="175">
        <v>101.9</v>
      </c>
      <c r="B1022" s="175">
        <v>0</v>
      </c>
    </row>
    <row r="1023" spans="1:2">
      <c r="A1023" s="175">
        <v>102</v>
      </c>
      <c r="B1023" s="175">
        <v>0</v>
      </c>
    </row>
    <row r="1024" spans="1:2">
      <c r="A1024" s="175">
        <v>102.1</v>
      </c>
      <c r="B1024" s="175">
        <v>1.965352462016842E-3</v>
      </c>
    </row>
    <row r="1025" spans="1:2">
      <c r="A1025" s="175">
        <v>102.2</v>
      </c>
      <c r="B1025" s="175">
        <v>3.2179812734338441E-3</v>
      </c>
    </row>
    <row r="1026" spans="1:2">
      <c r="A1026" s="175">
        <v>102.3</v>
      </c>
      <c r="B1026" s="175">
        <v>3.8613784313915032E-3</v>
      </c>
    </row>
    <row r="1027" spans="1:2">
      <c r="A1027" s="175">
        <v>102.4</v>
      </c>
      <c r="B1027" s="175">
        <v>3.9990359330297487E-3</v>
      </c>
    </row>
    <row r="1028" spans="1:2">
      <c r="A1028" s="175">
        <v>102.5</v>
      </c>
      <c r="B1028" s="175">
        <v>3.734445775488821E-3</v>
      </c>
    </row>
    <row r="1029" spans="1:2">
      <c r="A1029" s="175">
        <v>102.6</v>
      </c>
      <c r="B1029" s="175">
        <v>3.171099955908726E-3</v>
      </c>
    </row>
    <row r="1030" spans="1:2">
      <c r="A1030" s="175">
        <v>102.7</v>
      </c>
      <c r="B1030" s="175">
        <v>2.4124904714297362E-3</v>
      </c>
    </row>
    <row r="1031" spans="1:2">
      <c r="A1031" s="175">
        <v>102.8</v>
      </c>
      <c r="B1031" s="175">
        <v>1.5621093191917771E-3</v>
      </c>
    </row>
    <row r="1032" spans="1:2">
      <c r="A1032" s="175">
        <v>102.9</v>
      </c>
      <c r="B1032" s="175">
        <v>7.2344849633520212E-4</v>
      </c>
    </row>
    <row r="1033" spans="1:2">
      <c r="A1033" s="175">
        <v>103</v>
      </c>
      <c r="B1033" s="175">
        <v>8.6736173798840355E-19</v>
      </c>
    </row>
    <row r="1034" spans="1:2">
      <c r="A1034" s="175">
        <v>103.1</v>
      </c>
      <c r="B1034" s="175">
        <v>0</v>
      </c>
    </row>
    <row r="1035" spans="1:2">
      <c r="A1035" s="175">
        <v>103.2</v>
      </c>
      <c r="B1035" s="175">
        <v>0</v>
      </c>
    </row>
    <row r="1036" spans="1:2">
      <c r="A1036" s="175">
        <v>103.3</v>
      </c>
      <c r="B1036" s="175">
        <v>0</v>
      </c>
    </row>
    <row r="1037" spans="1:2">
      <c r="A1037" s="175">
        <v>103.4</v>
      </c>
      <c r="B1037" s="175">
        <v>0</v>
      </c>
    </row>
    <row r="1038" spans="1:2">
      <c r="A1038" s="175">
        <v>103.5</v>
      </c>
      <c r="B1038" s="175">
        <v>0</v>
      </c>
    </row>
    <row r="1039" spans="1:2">
      <c r="A1039" s="175">
        <v>103.6</v>
      </c>
      <c r="B1039" s="175">
        <v>0</v>
      </c>
    </row>
    <row r="1040" spans="1:2">
      <c r="A1040" s="175">
        <v>103.7</v>
      </c>
      <c r="B1040" s="175">
        <v>0</v>
      </c>
    </row>
    <row r="1041" spans="1:2">
      <c r="A1041" s="175">
        <v>103.8</v>
      </c>
      <c r="B1041" s="175">
        <v>0</v>
      </c>
    </row>
    <row r="1042" spans="1:2">
      <c r="A1042" s="175">
        <v>103.9</v>
      </c>
      <c r="B1042" s="175">
        <v>0</v>
      </c>
    </row>
    <row r="1043" spans="1:2">
      <c r="A1043" s="175">
        <v>104</v>
      </c>
      <c r="B1043" s="175">
        <v>1.355252715606881E-19</v>
      </c>
    </row>
    <row r="1044" spans="1:2">
      <c r="A1044" s="175">
        <v>104.1</v>
      </c>
      <c r="B1044" s="175">
        <v>1.4110595814288441E-4</v>
      </c>
    </row>
    <row r="1045" spans="1:2">
      <c r="A1045" s="175">
        <v>104.2</v>
      </c>
      <c r="B1045" s="175">
        <v>2.3104066046645329E-4</v>
      </c>
    </row>
    <row r="1046" spans="1:2">
      <c r="A1046" s="175">
        <v>104.3</v>
      </c>
      <c r="B1046" s="175">
        <v>2.772344980577313E-4</v>
      </c>
    </row>
    <row r="1047" spans="1:2">
      <c r="A1047" s="175">
        <v>104.4</v>
      </c>
      <c r="B1047" s="175">
        <v>2.8711786200370109E-4</v>
      </c>
    </row>
    <row r="1048" spans="1:2">
      <c r="A1048" s="175">
        <v>104.5</v>
      </c>
      <c r="B1048" s="175">
        <v>2.6812114339136829E-4</v>
      </c>
    </row>
    <row r="1049" spans="1:2">
      <c r="A1049" s="175">
        <v>104.6</v>
      </c>
      <c r="B1049" s="175">
        <v>2.276747333077216E-4</v>
      </c>
    </row>
    <row r="1050" spans="1:2">
      <c r="A1050" s="175">
        <v>104.7</v>
      </c>
      <c r="B1050" s="175">
        <v>1.7320902283976899E-4</v>
      </c>
    </row>
    <row r="1051" spans="1:2">
      <c r="A1051" s="175">
        <v>104.8</v>
      </c>
      <c r="B1051" s="175">
        <v>1.121544030744931E-4</v>
      </c>
    </row>
    <row r="1052" spans="1:2">
      <c r="A1052" s="175">
        <v>104.9</v>
      </c>
      <c r="B1052" s="175">
        <v>5.1941265098907571E-5</v>
      </c>
    </row>
    <row r="1053" spans="1:2">
      <c r="A1053" s="175">
        <v>105</v>
      </c>
      <c r="B1053" s="175">
        <v>1.01643953670516E-20</v>
      </c>
    </row>
    <row r="1054" spans="1:2">
      <c r="A1054" s="175">
        <v>105.1</v>
      </c>
      <c r="B1054" s="175">
        <v>0</v>
      </c>
    </row>
    <row r="1055" spans="1:2">
      <c r="A1055" s="175">
        <v>105.2</v>
      </c>
      <c r="B1055" s="175">
        <v>0</v>
      </c>
    </row>
    <row r="1056" spans="1:2">
      <c r="A1056" s="175">
        <v>105.3</v>
      </c>
      <c r="B1056" s="175">
        <v>0</v>
      </c>
    </row>
    <row r="1057" spans="1:2">
      <c r="A1057" s="175">
        <v>105.4</v>
      </c>
      <c r="B1057" s="175">
        <v>0</v>
      </c>
    </row>
    <row r="1058" spans="1:2">
      <c r="A1058" s="175">
        <v>105.5</v>
      </c>
      <c r="B1058" s="175">
        <v>0</v>
      </c>
    </row>
    <row r="1059" spans="1:2">
      <c r="A1059" s="175">
        <v>105.6</v>
      </c>
      <c r="B1059" s="175">
        <v>0</v>
      </c>
    </row>
    <row r="1060" spans="1:2">
      <c r="A1060" s="175">
        <v>105.7</v>
      </c>
      <c r="B1060" s="175">
        <v>0</v>
      </c>
    </row>
    <row r="1061" spans="1:2">
      <c r="A1061" s="175">
        <v>105.8</v>
      </c>
      <c r="B1061" s="175">
        <v>0</v>
      </c>
    </row>
    <row r="1062" spans="1:2">
      <c r="A1062" s="175">
        <v>105.9</v>
      </c>
      <c r="B1062" s="175">
        <v>0</v>
      </c>
    </row>
    <row r="1063" spans="1:2">
      <c r="A1063" s="175">
        <v>106</v>
      </c>
      <c r="B1063" s="175">
        <v>0</v>
      </c>
    </row>
    <row r="1064" spans="1:2">
      <c r="A1064" s="175">
        <v>106.1</v>
      </c>
      <c r="B1064" s="175">
        <v>1.01309519835383E-5</v>
      </c>
    </row>
    <row r="1065" spans="1:2">
      <c r="A1065" s="175">
        <v>106.2</v>
      </c>
      <c r="B1065" s="175">
        <v>1.6587973096504219E-5</v>
      </c>
    </row>
    <row r="1066" spans="1:2">
      <c r="A1066" s="175">
        <v>106.3</v>
      </c>
      <c r="B1066" s="175">
        <v>1.9904541416735739E-5</v>
      </c>
    </row>
    <row r="1067" spans="1:2">
      <c r="A1067" s="175">
        <v>106.4</v>
      </c>
      <c r="B1067" s="175">
        <v>2.061413502206788E-5</v>
      </c>
    </row>
    <row r="1068" spans="1:2">
      <c r="A1068" s="175">
        <v>106.5</v>
      </c>
      <c r="B1068" s="175">
        <v>1.925023199033728E-5</v>
      </c>
    </row>
    <row r="1069" spans="1:2">
      <c r="A1069" s="175">
        <v>106.6</v>
      </c>
      <c r="B1069" s="175">
        <v>1.6346310399379379E-5</v>
      </c>
    </row>
    <row r="1070" spans="1:2">
      <c r="A1070" s="175">
        <v>106.7</v>
      </c>
      <c r="B1070" s="175">
        <v>1.243584832703099E-5</v>
      </c>
    </row>
    <row r="1071" spans="1:2">
      <c r="A1071" s="175">
        <v>106.8</v>
      </c>
      <c r="B1071" s="175">
        <v>8.0523238511271221E-6</v>
      </c>
    </row>
    <row r="1072" spans="1:2">
      <c r="A1072" s="175">
        <v>106.9</v>
      </c>
      <c r="B1072" s="175">
        <v>3.72921504950501E-6</v>
      </c>
    </row>
    <row r="1073" spans="1:2">
      <c r="A1073" s="175">
        <v>107</v>
      </c>
      <c r="B1073" s="175">
        <v>0</v>
      </c>
    </row>
    <row r="1074" spans="1:2">
      <c r="A1074" s="175">
        <v>107.1</v>
      </c>
      <c r="B1074" s="175">
        <v>0</v>
      </c>
    </row>
    <row r="1075" spans="1:2">
      <c r="A1075" s="175">
        <v>107.2</v>
      </c>
      <c r="B1075" s="175">
        <v>0</v>
      </c>
    </row>
    <row r="1076" spans="1:2">
      <c r="A1076" s="175">
        <v>107.3</v>
      </c>
      <c r="B1076" s="175">
        <v>0</v>
      </c>
    </row>
    <row r="1077" spans="1:2">
      <c r="A1077" s="175">
        <v>107.4</v>
      </c>
      <c r="B1077" s="175">
        <v>0</v>
      </c>
    </row>
    <row r="1078" spans="1:2">
      <c r="A1078" s="175">
        <v>107.5</v>
      </c>
      <c r="B1078" s="175">
        <v>0</v>
      </c>
    </row>
    <row r="1079" spans="1:2">
      <c r="A1079" s="175">
        <v>107.6</v>
      </c>
      <c r="B1079" s="175">
        <v>0</v>
      </c>
    </row>
    <row r="1080" spans="1:2">
      <c r="A1080" s="175">
        <v>107.7</v>
      </c>
      <c r="B1080" s="175">
        <v>0</v>
      </c>
    </row>
    <row r="1081" spans="1:2">
      <c r="A1081" s="175">
        <v>107.8</v>
      </c>
      <c r="B1081" s="175">
        <v>0</v>
      </c>
    </row>
    <row r="1082" spans="1:2">
      <c r="A1082" s="175">
        <v>107.9</v>
      </c>
      <c r="B1082" s="175">
        <v>0</v>
      </c>
    </row>
    <row r="1083" spans="1:2">
      <c r="A1083" s="175">
        <v>108</v>
      </c>
      <c r="B1083" s="175">
        <v>0</v>
      </c>
    </row>
    <row r="1084" spans="1:2">
      <c r="A1084" s="175">
        <v>108.1</v>
      </c>
      <c r="B1084" s="175">
        <v>7.2736962665204856E-7</v>
      </c>
    </row>
    <row r="1085" spans="1:2">
      <c r="A1085" s="175">
        <v>108.2</v>
      </c>
      <c r="B1085" s="175">
        <v>1.190962884605926E-6</v>
      </c>
    </row>
    <row r="1086" spans="1:2">
      <c r="A1086" s="175">
        <v>108.3</v>
      </c>
      <c r="B1086" s="175">
        <v>1.4290817765692201E-6</v>
      </c>
    </row>
    <row r="1087" spans="1:2">
      <c r="A1087" s="175">
        <v>108.4</v>
      </c>
      <c r="B1087" s="175">
        <v>1.480028305249302E-6</v>
      </c>
    </row>
    <row r="1088" spans="1:2">
      <c r="A1088" s="175">
        <v>108.5</v>
      </c>
      <c r="B1088" s="175">
        <v>1.3821044733536649E-6</v>
      </c>
    </row>
    <row r="1089" spans="1:2">
      <c r="A1089" s="175">
        <v>108.6</v>
      </c>
      <c r="B1089" s="175">
        <v>1.173612283589711E-6</v>
      </c>
    </row>
    <row r="1090" spans="1:2">
      <c r="A1090" s="175">
        <v>108.7</v>
      </c>
      <c r="B1090" s="175">
        <v>8.9285373866494412E-7</v>
      </c>
    </row>
    <row r="1091" spans="1:2">
      <c r="A1091" s="175">
        <v>108.8</v>
      </c>
      <c r="B1091" s="175">
        <v>5.7813084128673726E-7</v>
      </c>
    </row>
    <row r="1092" spans="1:2">
      <c r="A1092" s="175">
        <v>108.9</v>
      </c>
      <c r="B1092" s="175">
        <v>2.6774559416262339E-7</v>
      </c>
    </row>
    <row r="1093" spans="1:2">
      <c r="A1093" s="175">
        <v>109</v>
      </c>
      <c r="B1093" s="175">
        <v>0</v>
      </c>
    </row>
    <row r="1094" spans="1:2">
      <c r="A1094" s="175">
        <v>109.1</v>
      </c>
      <c r="B1094" s="175">
        <v>0</v>
      </c>
    </row>
    <row r="1095" spans="1:2">
      <c r="A1095" s="175">
        <v>109.2</v>
      </c>
      <c r="B1095" s="175">
        <v>0</v>
      </c>
    </row>
    <row r="1096" spans="1:2">
      <c r="A1096" s="175">
        <v>109.3</v>
      </c>
      <c r="B1096" s="175">
        <v>0</v>
      </c>
    </row>
    <row r="1097" spans="1:2">
      <c r="A1097" s="175">
        <v>109.4</v>
      </c>
      <c r="B1097" s="175">
        <v>0</v>
      </c>
    </row>
    <row r="1098" spans="1:2">
      <c r="A1098" s="175">
        <v>109.5</v>
      </c>
      <c r="B1098" s="175">
        <v>0</v>
      </c>
    </row>
    <row r="1099" spans="1:2">
      <c r="A1099" s="175">
        <v>109.6</v>
      </c>
      <c r="B1099" s="175">
        <v>0</v>
      </c>
    </row>
    <row r="1100" spans="1:2">
      <c r="A1100" s="175">
        <v>109.7</v>
      </c>
      <c r="B1100" s="175">
        <v>0</v>
      </c>
    </row>
    <row r="1101" spans="1:2">
      <c r="A1101" s="175">
        <v>109.8</v>
      </c>
      <c r="B1101" s="175">
        <v>0</v>
      </c>
    </row>
    <row r="1102" spans="1:2">
      <c r="A1102" s="175">
        <v>109.9</v>
      </c>
      <c r="B1102" s="175">
        <v>0</v>
      </c>
    </row>
    <row r="1103" spans="1:2">
      <c r="A1103" s="175">
        <v>110</v>
      </c>
      <c r="B1103" s="175">
        <v>0</v>
      </c>
    </row>
    <row r="1104" spans="1:2">
      <c r="A1104" s="175">
        <v>110.1</v>
      </c>
      <c r="B1104" s="175">
        <v>5.2222789590385193E-8</v>
      </c>
    </row>
    <row r="1105" spans="1:2">
      <c r="A1105" s="175">
        <v>110.2</v>
      </c>
      <c r="B1105" s="175">
        <v>8.5507287978754136E-8</v>
      </c>
    </row>
    <row r="1106" spans="1:2">
      <c r="A1106" s="175">
        <v>110.3</v>
      </c>
      <c r="B1106" s="175">
        <v>1.026034552333386E-7</v>
      </c>
    </row>
    <row r="1107" spans="1:2">
      <c r="A1107" s="175">
        <v>110.4</v>
      </c>
      <c r="B1107" s="175">
        <v>1.062612514223553E-7</v>
      </c>
    </row>
    <row r="1108" spans="1:2">
      <c r="A1108" s="175">
        <v>110.5</v>
      </c>
      <c r="B1108" s="175">
        <v>9.9230636614029271E-8</v>
      </c>
    </row>
    <row r="1109" spans="1:2">
      <c r="A1109" s="175">
        <v>110.6</v>
      </c>
      <c r="B1109" s="175">
        <v>8.4261570876579249E-8</v>
      </c>
    </row>
    <row r="1110" spans="1:2">
      <c r="A1110" s="175">
        <v>110.7</v>
      </c>
      <c r="B1110" s="175">
        <v>6.4104014278231107E-8</v>
      </c>
    </row>
    <row r="1111" spans="1:2">
      <c r="A1111" s="175">
        <v>110.8</v>
      </c>
      <c r="B1111" s="175">
        <v>4.150792688720142E-8</v>
      </c>
    </row>
    <row r="1112" spans="1:2">
      <c r="A1112" s="175">
        <v>110.9</v>
      </c>
      <c r="B1112" s="175">
        <v>1.92232687717183E-8</v>
      </c>
    </row>
    <row r="1113" spans="1:2">
      <c r="A1113" s="175">
        <v>111</v>
      </c>
      <c r="B1113" s="175">
        <v>0</v>
      </c>
    </row>
    <row r="1114" spans="1:2">
      <c r="A1114" s="175">
        <v>111.1</v>
      </c>
      <c r="B1114" s="175">
        <v>0</v>
      </c>
    </row>
    <row r="1115" spans="1:2">
      <c r="A1115" s="175">
        <v>111.2</v>
      </c>
      <c r="B1115" s="175">
        <v>0</v>
      </c>
    </row>
    <row r="1116" spans="1:2">
      <c r="A1116" s="175">
        <v>111.3</v>
      </c>
      <c r="B1116" s="175">
        <v>0</v>
      </c>
    </row>
    <row r="1117" spans="1:2">
      <c r="A1117" s="175">
        <v>111.4</v>
      </c>
      <c r="B1117" s="175">
        <v>0</v>
      </c>
    </row>
    <row r="1118" spans="1:2">
      <c r="A1118" s="175">
        <v>111.5</v>
      </c>
      <c r="B1118" s="175">
        <v>0</v>
      </c>
    </row>
    <row r="1119" spans="1:2">
      <c r="A1119" s="175">
        <v>111.6</v>
      </c>
      <c r="B1119" s="175">
        <v>0</v>
      </c>
    </row>
    <row r="1120" spans="1:2">
      <c r="A1120" s="175">
        <v>111.7</v>
      </c>
      <c r="B1120" s="175">
        <v>0</v>
      </c>
    </row>
    <row r="1121" spans="1:2">
      <c r="A1121" s="175">
        <v>111.8</v>
      </c>
      <c r="B1121" s="175">
        <v>0</v>
      </c>
    </row>
    <row r="1122" spans="1:2">
      <c r="A1122" s="175">
        <v>111.9</v>
      </c>
      <c r="B1122" s="175">
        <v>0</v>
      </c>
    </row>
    <row r="1123" spans="1:2">
      <c r="A1123" s="175">
        <v>112</v>
      </c>
      <c r="B1123" s="175">
        <v>0</v>
      </c>
    </row>
    <row r="1124" spans="1:2">
      <c r="A1124" s="175">
        <v>112.1</v>
      </c>
      <c r="B1124" s="175">
        <v>3.7494276133439817E-9</v>
      </c>
    </row>
    <row r="1125" spans="1:2">
      <c r="A1125" s="175">
        <v>112.2</v>
      </c>
      <c r="B1125" s="175">
        <v>6.1391470966308579E-9</v>
      </c>
    </row>
    <row r="1126" spans="1:2">
      <c r="A1126" s="175">
        <v>112.3</v>
      </c>
      <c r="B1126" s="175">
        <v>7.36659669752061E-9</v>
      </c>
    </row>
    <row r="1127" spans="1:2">
      <c r="A1127" s="175">
        <v>112.4</v>
      </c>
      <c r="B1127" s="175">
        <v>7.6292146636721207E-9</v>
      </c>
    </row>
    <row r="1128" spans="1:2">
      <c r="A1128" s="175">
        <v>112.5</v>
      </c>
      <c r="B1128" s="175">
        <v>7.1244392427448857E-9</v>
      </c>
    </row>
    <row r="1129" spans="1:2">
      <c r="A1129" s="175">
        <v>112.6</v>
      </c>
      <c r="B1129" s="175">
        <v>6.0497086823979417E-9</v>
      </c>
    </row>
    <row r="1130" spans="1:2">
      <c r="A1130" s="175">
        <v>112.7</v>
      </c>
      <c r="B1130" s="175">
        <v>4.6024612302908389E-9</v>
      </c>
    </row>
    <row r="1131" spans="1:2">
      <c r="A1131" s="175">
        <v>112.8</v>
      </c>
      <c r="B1131" s="175">
        <v>2.980135134082461E-9</v>
      </c>
    </row>
    <row r="1132" spans="1:2">
      <c r="A1132" s="175">
        <v>112.9</v>
      </c>
      <c r="B1132" s="175">
        <v>1.3801686414325109E-9</v>
      </c>
    </row>
    <row r="1133" spans="1:2">
      <c r="A1133" s="175">
        <v>113</v>
      </c>
      <c r="B1133" s="175">
        <v>5.169878828456423E-26</v>
      </c>
    </row>
    <row r="1134" spans="1:2">
      <c r="A1134" s="175">
        <v>113.1</v>
      </c>
      <c r="B1134" s="175">
        <v>0</v>
      </c>
    </row>
    <row r="1135" spans="1:2">
      <c r="A1135" s="175">
        <v>113.2</v>
      </c>
      <c r="B1135" s="175">
        <v>0</v>
      </c>
    </row>
    <row r="1136" spans="1:2">
      <c r="A1136" s="175">
        <v>113.3</v>
      </c>
      <c r="B1136" s="175">
        <v>0</v>
      </c>
    </row>
    <row r="1137" spans="1:2">
      <c r="A1137" s="175">
        <v>113.4</v>
      </c>
      <c r="B1137" s="175">
        <v>0</v>
      </c>
    </row>
    <row r="1138" spans="1:2">
      <c r="A1138" s="175">
        <v>113.5</v>
      </c>
      <c r="B1138" s="175">
        <v>0</v>
      </c>
    </row>
    <row r="1139" spans="1:2">
      <c r="A1139" s="175">
        <v>113.6</v>
      </c>
      <c r="B1139" s="175">
        <v>0</v>
      </c>
    </row>
    <row r="1140" spans="1:2">
      <c r="A1140" s="175">
        <v>113.7</v>
      </c>
      <c r="B1140" s="175">
        <v>0</v>
      </c>
    </row>
    <row r="1141" spans="1:2">
      <c r="A1141" s="175">
        <v>113.8</v>
      </c>
      <c r="B1141" s="175">
        <v>0</v>
      </c>
    </row>
    <row r="1142" spans="1:2">
      <c r="A1142" s="175">
        <v>113.9</v>
      </c>
      <c r="B1142" s="175">
        <v>0</v>
      </c>
    </row>
    <row r="1143" spans="1:2">
      <c r="A1143" s="175">
        <v>114</v>
      </c>
      <c r="B1143" s="175">
        <v>0</v>
      </c>
    </row>
    <row r="1144" spans="1:2">
      <c r="A1144" s="175">
        <v>114.1</v>
      </c>
      <c r="B1144" s="175">
        <v>2.6919699643053511E-10</v>
      </c>
    </row>
    <row r="1145" spans="1:2">
      <c r="A1145" s="175">
        <v>114.2</v>
      </c>
      <c r="B1145" s="175">
        <v>4.4077137407789089E-10</v>
      </c>
    </row>
    <row r="1146" spans="1:2">
      <c r="A1146" s="175">
        <v>114.3</v>
      </c>
      <c r="B1146" s="175">
        <v>5.2889853194992286E-10</v>
      </c>
    </row>
    <row r="1147" spans="1:2">
      <c r="A1147" s="175">
        <v>114.4</v>
      </c>
      <c r="B1147" s="175">
        <v>5.4775386905440638E-10</v>
      </c>
    </row>
    <row r="1148" spans="1:2">
      <c r="A1148" s="175">
        <v>114.5</v>
      </c>
      <c r="B1148" s="175">
        <v>5.1151278439916136E-10</v>
      </c>
    </row>
    <row r="1149" spans="1:2">
      <c r="A1149" s="175">
        <v>114.6</v>
      </c>
      <c r="B1149" s="175">
        <v>4.3435067699197511E-10</v>
      </c>
    </row>
    <row r="1150" spans="1:2">
      <c r="A1150" s="175">
        <v>114.7</v>
      </c>
      <c r="B1150" s="175">
        <v>3.3044294584067119E-10</v>
      </c>
    </row>
    <row r="1151" spans="1:2">
      <c r="A1151" s="175">
        <v>114.8</v>
      </c>
      <c r="B1151" s="175">
        <v>2.1396498995302581E-10</v>
      </c>
    </row>
    <row r="1152" spans="1:2">
      <c r="A1152" s="175">
        <v>114.9</v>
      </c>
      <c r="B1152" s="175">
        <v>9.9092208336873749E-11</v>
      </c>
    </row>
    <row r="1153" spans="1:2">
      <c r="A1153" s="175">
        <v>115</v>
      </c>
      <c r="B1153" s="175">
        <v>0</v>
      </c>
    </row>
    <row r="1154" spans="1:2">
      <c r="A1154" s="175">
        <v>115.1</v>
      </c>
      <c r="B1154" s="175">
        <v>0</v>
      </c>
    </row>
    <row r="1155" spans="1:2">
      <c r="A1155" s="175">
        <v>115.2</v>
      </c>
      <c r="B1155" s="175">
        <v>0</v>
      </c>
    </row>
    <row r="1156" spans="1:2">
      <c r="A1156" s="175">
        <v>115.3</v>
      </c>
      <c r="B1156" s="175">
        <v>0</v>
      </c>
    </row>
    <row r="1157" spans="1:2">
      <c r="A1157" s="175">
        <v>115.4</v>
      </c>
      <c r="B1157" s="175">
        <v>0</v>
      </c>
    </row>
    <row r="1158" spans="1:2">
      <c r="A1158" s="175">
        <v>115.5</v>
      </c>
      <c r="B1158" s="175">
        <v>0</v>
      </c>
    </row>
    <row r="1159" spans="1:2">
      <c r="A1159" s="175">
        <v>115.6</v>
      </c>
      <c r="B1159" s="175">
        <v>0</v>
      </c>
    </row>
    <row r="1160" spans="1:2">
      <c r="A1160" s="175">
        <v>115.7</v>
      </c>
      <c r="B1160" s="175">
        <v>0</v>
      </c>
    </row>
    <row r="1161" spans="1:2">
      <c r="A1161" s="175">
        <v>115.8</v>
      </c>
      <c r="B1161" s="175">
        <v>0</v>
      </c>
    </row>
    <row r="1162" spans="1:2">
      <c r="A1162" s="175">
        <v>115.9</v>
      </c>
      <c r="B1162" s="175">
        <v>0</v>
      </c>
    </row>
    <row r="1163" spans="1:2">
      <c r="A1163" s="175">
        <v>116</v>
      </c>
      <c r="B1163" s="175">
        <v>0</v>
      </c>
    </row>
    <row r="1164" spans="1:2">
      <c r="A1164" s="175">
        <v>116.1</v>
      </c>
      <c r="B1164" s="175">
        <v>1.9330336683508991E-11</v>
      </c>
    </row>
    <row r="1165" spans="1:2">
      <c r="A1165" s="175">
        <v>116.2</v>
      </c>
      <c r="B1165" s="175">
        <v>3.1652140459616958E-11</v>
      </c>
    </row>
    <row r="1166" spans="1:2">
      <c r="A1166" s="175">
        <v>116.3</v>
      </c>
      <c r="B1166" s="175">
        <v>3.798274977830974E-11</v>
      </c>
    </row>
    <row r="1167" spans="1:2">
      <c r="A1167" s="175">
        <v>116.4</v>
      </c>
      <c r="B1167" s="175">
        <v>3.9339503089567609E-11</v>
      </c>
    </row>
    <row r="1168" spans="1:2">
      <c r="A1168" s="175">
        <v>116.5</v>
      </c>
      <c r="B1168" s="175">
        <v>3.6739738843373912E-11</v>
      </c>
    </row>
    <row r="1169" spans="1:2">
      <c r="A1169" s="175">
        <v>116.6</v>
      </c>
      <c r="B1169" s="175">
        <v>3.1200795489709702E-11</v>
      </c>
    </row>
    <row r="1170" spans="1:2">
      <c r="A1170" s="175">
        <v>116.7</v>
      </c>
      <c r="B1170" s="175">
        <v>2.3740011478558639E-11</v>
      </c>
    </row>
    <row r="1171" spans="1:2">
      <c r="A1171" s="175">
        <v>116.8</v>
      </c>
      <c r="B1171" s="175">
        <v>1.5374725259900942E-11</v>
      </c>
    </row>
    <row r="1172" spans="1:2">
      <c r="A1172" s="175">
        <v>116.9</v>
      </c>
      <c r="B1172" s="175">
        <v>7.1222752837211109E-12</v>
      </c>
    </row>
    <row r="1173" spans="1:2">
      <c r="A1173" s="175">
        <v>117</v>
      </c>
      <c r="B1173" s="175">
        <v>5.2506581851510553E-27</v>
      </c>
    </row>
    <row r="1174" spans="1:2">
      <c r="A1174" s="175">
        <v>117.1</v>
      </c>
      <c r="B1174" s="175">
        <v>0</v>
      </c>
    </row>
    <row r="1175" spans="1:2">
      <c r="A1175" s="175">
        <v>117.2</v>
      </c>
      <c r="B1175" s="175">
        <v>0</v>
      </c>
    </row>
    <row r="1176" spans="1:2">
      <c r="A1176" s="175">
        <v>117.3</v>
      </c>
      <c r="B1176" s="175">
        <v>0</v>
      </c>
    </row>
    <row r="1177" spans="1:2">
      <c r="A1177" s="175">
        <v>117.4</v>
      </c>
      <c r="B1177" s="175">
        <v>0</v>
      </c>
    </row>
    <row r="1178" spans="1:2">
      <c r="A1178" s="175">
        <v>117.5</v>
      </c>
      <c r="B1178" s="175">
        <v>0</v>
      </c>
    </row>
    <row r="1179" spans="1:2">
      <c r="A1179" s="175">
        <v>117.6</v>
      </c>
      <c r="B1179" s="175">
        <v>0</v>
      </c>
    </row>
    <row r="1180" spans="1:2">
      <c r="A1180" s="175">
        <v>117.7</v>
      </c>
      <c r="B1180" s="175">
        <v>0</v>
      </c>
    </row>
    <row r="1181" spans="1:2">
      <c r="A1181" s="175">
        <v>117.8</v>
      </c>
      <c r="B1181" s="175">
        <v>0</v>
      </c>
    </row>
    <row r="1182" spans="1:2">
      <c r="A1182" s="175">
        <v>117.9</v>
      </c>
      <c r="B1182" s="175">
        <v>0</v>
      </c>
    </row>
    <row r="1183" spans="1:2">
      <c r="A1183" s="175">
        <v>118</v>
      </c>
      <c r="B1183" s="175">
        <v>0</v>
      </c>
    </row>
    <row r="1184" spans="1:2">
      <c r="A1184" s="175">
        <v>118.1</v>
      </c>
      <c r="B1184" s="175">
        <v>1.4277171385911751E-12</v>
      </c>
    </row>
    <row r="1185" spans="1:2">
      <c r="A1185" s="175">
        <v>118.2</v>
      </c>
      <c r="B1185" s="175">
        <v>2.3585923567465361E-12</v>
      </c>
    </row>
    <row r="1186" spans="1:2">
      <c r="A1186" s="175">
        <v>118.3</v>
      </c>
      <c r="B1186" s="175">
        <v>2.859964946413802E-12</v>
      </c>
    </row>
    <row r="1187" spans="1:2">
      <c r="A1187" s="175">
        <v>118.4</v>
      </c>
      <c r="B1187" s="175">
        <v>2.9991741995402601E-12</v>
      </c>
    </row>
    <row r="1188" spans="1:2">
      <c r="A1188" s="175">
        <v>118.5</v>
      </c>
      <c r="B1188" s="175">
        <v>2.843559408073444E-12</v>
      </c>
    </row>
    <row r="1189" spans="1:2">
      <c r="A1189" s="175">
        <v>118.6</v>
      </c>
      <c r="B1189" s="175">
        <v>2.460459863960709E-12</v>
      </c>
    </row>
    <row r="1190" spans="1:2">
      <c r="A1190" s="175">
        <v>118.7</v>
      </c>
      <c r="B1190" s="175">
        <v>1.9172148591496011E-12</v>
      </c>
    </row>
    <row r="1191" spans="1:2">
      <c r="A1191" s="175">
        <v>118.8</v>
      </c>
      <c r="B1191" s="175">
        <v>1.2811636855874159E-12</v>
      </c>
    </row>
    <row r="1192" spans="1:2">
      <c r="A1192" s="175">
        <v>118.9</v>
      </c>
      <c r="B1192" s="175">
        <v>6.1964563522176899E-13</v>
      </c>
    </row>
    <row r="1193" spans="1:2">
      <c r="A1193" s="175">
        <v>119</v>
      </c>
      <c r="B1193" s="175">
        <v>3.3826355615876993E-27</v>
      </c>
    </row>
    <row r="1194" spans="1:2">
      <c r="A1194" s="175">
        <v>119.1</v>
      </c>
      <c r="B1194" s="175">
        <v>0</v>
      </c>
    </row>
    <row r="1195" spans="1:2">
      <c r="A1195" s="175">
        <v>119.2</v>
      </c>
      <c r="B1195" s="175">
        <v>0</v>
      </c>
    </row>
    <row r="1196" spans="1:2">
      <c r="A1196" s="175">
        <v>119.3</v>
      </c>
      <c r="B1196" s="175">
        <v>0</v>
      </c>
    </row>
    <row r="1197" spans="1:2">
      <c r="A1197" s="175">
        <v>119.4</v>
      </c>
      <c r="B1197" s="175">
        <v>0</v>
      </c>
    </row>
    <row r="1198" spans="1:2">
      <c r="A1198" s="175">
        <v>119.5</v>
      </c>
      <c r="B1198" s="175">
        <v>0</v>
      </c>
    </row>
    <row r="1199" spans="1:2">
      <c r="A1199" s="175">
        <v>119.6</v>
      </c>
      <c r="B1199" s="175">
        <v>0</v>
      </c>
    </row>
    <row r="1200" spans="1:2">
      <c r="A1200" s="175">
        <v>119.7</v>
      </c>
      <c r="B1200" s="175">
        <v>0</v>
      </c>
    </row>
    <row r="1201" spans="1:2">
      <c r="A1201" s="175">
        <v>119.8</v>
      </c>
      <c r="B1201" s="175">
        <v>0</v>
      </c>
    </row>
    <row r="1202" spans="1:2">
      <c r="A1202" s="175">
        <v>119.9</v>
      </c>
      <c r="B1202" s="175">
        <v>0</v>
      </c>
    </row>
    <row r="1203" spans="1:2">
      <c r="A1203" s="175">
        <v>120</v>
      </c>
      <c r="B1203" s="175">
        <v>0</v>
      </c>
    </row>
    <row r="1204" spans="1:2">
      <c r="A1204" s="175">
        <v>120.1</v>
      </c>
      <c r="B1204" s="175">
        <v>6.5770325676742407E-13</v>
      </c>
    </row>
    <row r="1205" spans="1:2">
      <c r="A1205" s="175">
        <v>120.2</v>
      </c>
      <c r="B1205" s="175">
        <v>1.368152534834523E-12</v>
      </c>
    </row>
    <row r="1206" spans="1:2">
      <c r="A1206" s="175">
        <v>120.3</v>
      </c>
      <c r="B1206" s="175">
        <v>2.056759471483452E-12</v>
      </c>
    </row>
    <row r="1207" spans="1:2">
      <c r="A1207" s="175">
        <v>120.4</v>
      </c>
      <c r="B1207" s="175">
        <v>2.648935703995995E-12</v>
      </c>
    </row>
    <row r="1208" spans="1:2">
      <c r="A1208" s="175">
        <v>120.5</v>
      </c>
      <c r="B1208" s="175">
        <v>3.0700928696542398E-12</v>
      </c>
    </row>
    <row r="1209" spans="1:2">
      <c r="A1209" s="175">
        <v>120.6</v>
      </c>
      <c r="B1209" s="175">
        <v>3.2456426057401788E-12</v>
      </c>
    </row>
    <row r="1210" spans="1:2">
      <c r="A1210" s="175">
        <v>120.7</v>
      </c>
      <c r="B1210" s="175">
        <v>3.1009965495357391E-12</v>
      </c>
    </row>
    <row r="1211" spans="1:2">
      <c r="A1211" s="175">
        <v>120.8</v>
      </c>
      <c r="B1211" s="175">
        <v>2.5615663383228491E-12</v>
      </c>
    </row>
    <row r="1212" spans="1:2">
      <c r="A1212" s="175">
        <v>120.9</v>
      </c>
      <c r="B1212" s="175">
        <v>1.552763609383637E-12</v>
      </c>
    </row>
    <row r="1213" spans="1:2">
      <c r="A1213" s="175">
        <v>121</v>
      </c>
      <c r="B1213" s="175">
        <v>4.6044233315940023E-26</v>
      </c>
    </row>
    <row r="1214" spans="1:2">
      <c r="A1214" s="175">
        <v>121.1</v>
      </c>
      <c r="B1214" s="175">
        <v>0</v>
      </c>
    </row>
    <row r="1215" spans="1:2">
      <c r="A1215" s="175">
        <v>121.2</v>
      </c>
      <c r="B1215" s="175">
        <v>0</v>
      </c>
    </row>
    <row r="1216" spans="1:2">
      <c r="A1216" s="175">
        <v>121.3</v>
      </c>
      <c r="B1216" s="175">
        <v>0</v>
      </c>
    </row>
    <row r="1217" spans="1:2">
      <c r="A1217" s="175">
        <v>121.4</v>
      </c>
      <c r="B1217" s="175">
        <v>0</v>
      </c>
    </row>
    <row r="1218" spans="1:2">
      <c r="A1218" s="175">
        <v>121.5</v>
      </c>
      <c r="B1218" s="175">
        <v>0</v>
      </c>
    </row>
    <row r="1219" spans="1:2">
      <c r="A1219" s="175">
        <v>121.6</v>
      </c>
      <c r="B1219" s="175">
        <v>0</v>
      </c>
    </row>
    <row r="1220" spans="1:2">
      <c r="A1220" s="175">
        <v>121.7</v>
      </c>
      <c r="B1220" s="175">
        <v>0</v>
      </c>
    </row>
    <row r="1221" spans="1:2">
      <c r="A1221" s="175">
        <v>121.8</v>
      </c>
      <c r="B1221" s="175">
        <v>0</v>
      </c>
    </row>
    <row r="1222" spans="1:2">
      <c r="A1222" s="175">
        <v>121.9</v>
      </c>
      <c r="B1222" s="175">
        <v>0</v>
      </c>
    </row>
    <row r="1223" spans="1:2">
      <c r="A1223" s="175">
        <v>122</v>
      </c>
      <c r="B1223" s="175">
        <v>0</v>
      </c>
    </row>
    <row r="1224" spans="1:2">
      <c r="A1224" s="175">
        <v>122.1</v>
      </c>
      <c r="B1224" s="175">
        <v>7.7801284561526496E-12</v>
      </c>
    </row>
    <row r="1225" spans="1:2">
      <c r="A1225" s="175">
        <v>122.2</v>
      </c>
      <c r="B1225" s="175">
        <v>1.6795543130936541E-11</v>
      </c>
    </row>
    <row r="1226" spans="1:2">
      <c r="A1226" s="175">
        <v>122.3</v>
      </c>
      <c r="B1226" s="175">
        <v>2.5934667654354149E-11</v>
      </c>
    </row>
    <row r="1227" spans="1:2">
      <c r="A1227" s="175">
        <v>122.4</v>
      </c>
      <c r="B1227" s="175">
        <v>3.4085925656403167E-11</v>
      </c>
    </row>
    <row r="1228" spans="1:2">
      <c r="A1228" s="175">
        <v>122.5</v>
      </c>
      <c r="B1228" s="175">
        <v>4.0137740767085312E-11</v>
      </c>
    </row>
    <row r="1229" spans="1:2">
      <c r="A1229" s="175">
        <v>122.6</v>
      </c>
      <c r="B1229" s="175">
        <v>4.2978536616401142E-11</v>
      </c>
    </row>
    <row r="1230" spans="1:2">
      <c r="A1230" s="175">
        <v>122.7</v>
      </c>
      <c r="B1230" s="175">
        <v>4.1496736834350118E-11</v>
      </c>
    </row>
    <row r="1231" spans="1:2">
      <c r="A1231" s="175">
        <v>122.8</v>
      </c>
      <c r="B1231" s="175">
        <v>3.4580765050931941E-11</v>
      </c>
    </row>
    <row r="1232" spans="1:2">
      <c r="A1232" s="175">
        <v>122.9</v>
      </c>
      <c r="B1232" s="175">
        <v>2.111904489614882E-11</v>
      </c>
    </row>
    <row r="1233" spans="1:2">
      <c r="A1233" s="175">
        <v>123</v>
      </c>
      <c r="B1233" s="175">
        <v>6.074607623436297E-25</v>
      </c>
    </row>
    <row r="1234" spans="1:2">
      <c r="A1234" s="175">
        <v>123.1</v>
      </c>
      <c r="B1234" s="175">
        <v>0</v>
      </c>
    </row>
    <row r="1235" spans="1:2">
      <c r="A1235" s="175">
        <v>123.2</v>
      </c>
      <c r="B1235" s="175">
        <v>0</v>
      </c>
    </row>
    <row r="1236" spans="1:2">
      <c r="A1236" s="175">
        <v>123.3</v>
      </c>
      <c r="B1236" s="175">
        <v>0</v>
      </c>
    </row>
    <row r="1237" spans="1:2">
      <c r="A1237" s="175">
        <v>123.4</v>
      </c>
      <c r="B1237" s="175">
        <v>0</v>
      </c>
    </row>
    <row r="1238" spans="1:2">
      <c r="A1238" s="175">
        <v>123.5</v>
      </c>
      <c r="B1238" s="175">
        <v>0</v>
      </c>
    </row>
    <row r="1239" spans="1:2">
      <c r="A1239" s="175">
        <v>123.6</v>
      </c>
      <c r="B1239" s="175">
        <v>0</v>
      </c>
    </row>
    <row r="1240" spans="1:2">
      <c r="A1240" s="175">
        <v>123.7</v>
      </c>
      <c r="B1240" s="175">
        <v>0</v>
      </c>
    </row>
    <row r="1241" spans="1:2">
      <c r="A1241" s="175">
        <v>123.8</v>
      </c>
      <c r="B1241" s="175">
        <v>0</v>
      </c>
    </row>
    <row r="1242" spans="1:2">
      <c r="A1242" s="175">
        <v>123.9</v>
      </c>
      <c r="B1242" s="175">
        <v>0</v>
      </c>
    </row>
    <row r="1243" spans="1:2">
      <c r="A1243" s="175">
        <v>124</v>
      </c>
      <c r="B1243" s="175">
        <v>0</v>
      </c>
    </row>
    <row r="1244" spans="1:2">
      <c r="A1244" s="175">
        <v>124.1</v>
      </c>
      <c r="B1244" s="175">
        <v>1.0826409512936821E-10</v>
      </c>
    </row>
    <row r="1245" spans="1:2">
      <c r="A1245" s="175">
        <v>124.2</v>
      </c>
      <c r="B1245" s="175">
        <v>2.3376945129827392E-10</v>
      </c>
    </row>
    <row r="1246" spans="1:2">
      <c r="A1246" s="175">
        <v>124.3</v>
      </c>
      <c r="B1246" s="175">
        <v>3.610285876894695E-10</v>
      </c>
    </row>
    <row r="1247" spans="1:2">
      <c r="A1247" s="175">
        <v>124.4</v>
      </c>
      <c r="B1247" s="175">
        <v>4.745540234856416E-10</v>
      </c>
    </row>
    <row r="1248" spans="1:2">
      <c r="A1248" s="175">
        <v>124.5</v>
      </c>
      <c r="B1248" s="175">
        <v>5.5885827786953219E-10</v>
      </c>
    </row>
    <row r="1249" spans="1:2">
      <c r="A1249" s="175">
        <v>124.6</v>
      </c>
      <c r="B1249" s="175">
        <v>5.9845387002386727E-10</v>
      </c>
    </row>
    <row r="1250" spans="1:2">
      <c r="A1250" s="175">
        <v>124.7</v>
      </c>
      <c r="B1250" s="175">
        <v>5.7785331913135751E-10</v>
      </c>
    </row>
    <row r="1251" spans="1:2">
      <c r="A1251" s="175">
        <v>124.8</v>
      </c>
      <c r="B1251" s="175">
        <v>4.8156914437471715E-10</v>
      </c>
    </row>
    <row r="1252" spans="1:2">
      <c r="A1252" s="175">
        <v>124.9</v>
      </c>
      <c r="B1252" s="175">
        <v>2.9411386493669518E-10</v>
      </c>
    </row>
    <row r="1253" spans="1:2">
      <c r="A1253" s="175">
        <v>125</v>
      </c>
      <c r="B1253" s="175">
        <v>8.0650109723920198E-24</v>
      </c>
    </row>
    <row r="1254" spans="1:2">
      <c r="A1254" s="175">
        <v>125.1</v>
      </c>
      <c r="B1254" s="175">
        <v>0</v>
      </c>
    </row>
    <row r="1255" spans="1:2">
      <c r="A1255" s="175">
        <v>125.2</v>
      </c>
      <c r="B1255" s="175">
        <v>0</v>
      </c>
    </row>
    <row r="1256" spans="1:2">
      <c r="A1256" s="175">
        <v>125.3</v>
      </c>
      <c r="B1256" s="175">
        <v>0</v>
      </c>
    </row>
    <row r="1257" spans="1:2">
      <c r="A1257" s="175">
        <v>125.4</v>
      </c>
      <c r="B1257" s="175">
        <v>0</v>
      </c>
    </row>
    <row r="1258" spans="1:2">
      <c r="A1258" s="175">
        <v>125.5</v>
      </c>
      <c r="B1258" s="175">
        <v>0</v>
      </c>
    </row>
    <row r="1259" spans="1:2">
      <c r="A1259" s="175">
        <v>125.6</v>
      </c>
      <c r="B1259" s="175">
        <v>0</v>
      </c>
    </row>
    <row r="1260" spans="1:2">
      <c r="A1260" s="175">
        <v>125.7</v>
      </c>
      <c r="B1260" s="175">
        <v>0</v>
      </c>
    </row>
    <row r="1261" spans="1:2">
      <c r="A1261" s="175">
        <v>125.8</v>
      </c>
      <c r="B1261" s="175">
        <v>0</v>
      </c>
    </row>
    <row r="1262" spans="1:2">
      <c r="A1262" s="175">
        <v>125.9</v>
      </c>
      <c r="B1262" s="175">
        <v>0</v>
      </c>
    </row>
    <row r="1263" spans="1:2">
      <c r="A1263" s="175">
        <v>126</v>
      </c>
      <c r="B1263" s="175">
        <v>0</v>
      </c>
    </row>
    <row r="1264" spans="1:2">
      <c r="A1264" s="175">
        <v>126.1</v>
      </c>
      <c r="B1264" s="175">
        <v>1.507917203354984E-9</v>
      </c>
    </row>
    <row r="1265" spans="1:2">
      <c r="A1265" s="175">
        <v>126.2</v>
      </c>
      <c r="B1265" s="175">
        <v>3.2559767750448551E-9</v>
      </c>
    </row>
    <row r="1266" spans="1:2">
      <c r="A1266" s="175">
        <v>126.3</v>
      </c>
      <c r="B1266" s="175">
        <v>5.0284655599981543E-9</v>
      </c>
    </row>
    <row r="1267" spans="1:2">
      <c r="A1267" s="175">
        <v>126.4</v>
      </c>
      <c r="B1267" s="175">
        <v>6.6096704031424907E-9</v>
      </c>
    </row>
    <row r="1268" spans="1:2">
      <c r="A1268" s="175">
        <v>126.5</v>
      </c>
      <c r="B1268" s="175">
        <v>7.7838781494062585E-9</v>
      </c>
    </row>
    <row r="1269" spans="1:2">
      <c r="A1269" s="175">
        <v>126.6</v>
      </c>
      <c r="B1269" s="175">
        <v>8.3353756437176291E-9</v>
      </c>
    </row>
    <row r="1270" spans="1:2">
      <c r="A1270" s="175">
        <v>126.7</v>
      </c>
      <c r="B1270" s="175">
        <v>8.0484497310045506E-9</v>
      </c>
    </row>
    <row r="1271" spans="1:2">
      <c r="A1271" s="175">
        <v>126.8</v>
      </c>
      <c r="B1271" s="175">
        <v>6.7073872561950156E-9</v>
      </c>
    </row>
    <row r="1272" spans="1:2">
      <c r="A1272" s="175">
        <v>126.9</v>
      </c>
      <c r="B1272" s="175">
        <v>4.0964750642175282E-9</v>
      </c>
    </row>
    <row r="1273" spans="1:2">
      <c r="A1273" s="175">
        <v>127</v>
      </c>
      <c r="B1273" s="175">
        <v>1.091878408569997E-22</v>
      </c>
    </row>
    <row r="1274" spans="1:2">
      <c r="A1274" s="175">
        <v>127.1</v>
      </c>
      <c r="B1274" s="175">
        <v>0</v>
      </c>
    </row>
    <row r="1275" spans="1:2">
      <c r="A1275" s="175">
        <v>127.2</v>
      </c>
      <c r="B1275" s="175">
        <v>0</v>
      </c>
    </row>
    <row r="1276" spans="1:2">
      <c r="A1276" s="175">
        <v>127.3</v>
      </c>
      <c r="B1276" s="175">
        <v>0</v>
      </c>
    </row>
    <row r="1277" spans="1:2">
      <c r="A1277" s="175">
        <v>127.4</v>
      </c>
      <c r="B1277" s="175">
        <v>0</v>
      </c>
    </row>
    <row r="1278" spans="1:2">
      <c r="A1278" s="175">
        <v>127.5</v>
      </c>
      <c r="B1278" s="175">
        <v>0</v>
      </c>
    </row>
    <row r="1279" spans="1:2">
      <c r="A1279" s="175">
        <v>127.6</v>
      </c>
      <c r="B1279" s="175">
        <v>0</v>
      </c>
    </row>
    <row r="1280" spans="1:2">
      <c r="A1280" s="175">
        <v>127.7</v>
      </c>
      <c r="B1280" s="175">
        <v>0</v>
      </c>
    </row>
    <row r="1281" spans="1:2">
      <c r="A1281" s="175">
        <v>127.8</v>
      </c>
      <c r="B1281" s="175">
        <v>0</v>
      </c>
    </row>
    <row r="1282" spans="1:2">
      <c r="A1282" s="175">
        <v>127.9</v>
      </c>
      <c r="B1282" s="175">
        <v>0</v>
      </c>
    </row>
    <row r="1283" spans="1:2">
      <c r="A1283" s="175">
        <v>128</v>
      </c>
      <c r="B1283" s="175">
        <v>0</v>
      </c>
    </row>
    <row r="1284" spans="1:2">
      <c r="A1284" s="175">
        <v>128.1</v>
      </c>
      <c r="B1284" s="175">
        <v>2.100257675183684E-8</v>
      </c>
    </row>
    <row r="1285" spans="1:2">
      <c r="A1285" s="175">
        <v>128.19999999999999</v>
      </c>
      <c r="B1285" s="175">
        <v>4.5349905399332649E-8</v>
      </c>
    </row>
    <row r="1286" spans="1:2">
      <c r="A1286" s="175">
        <v>128.30000000000001</v>
      </c>
      <c r="B1286" s="175">
        <v>7.0037489252283768E-8</v>
      </c>
    </row>
    <row r="1287" spans="1:2">
      <c r="A1287" s="175">
        <v>128.4</v>
      </c>
      <c r="B1287" s="175">
        <v>9.2060831620508016E-8</v>
      </c>
    </row>
    <row r="1288" spans="1:2">
      <c r="A1288" s="175">
        <v>128.5</v>
      </c>
      <c r="B1288" s="175">
        <v>1.0841543581381669E-7</v>
      </c>
    </row>
    <row r="1289" spans="1:2">
      <c r="A1289" s="175">
        <v>128.6</v>
      </c>
      <c r="B1289" s="175">
        <v>1.16096805142021E-7</v>
      </c>
    </row>
    <row r="1290" spans="1:2">
      <c r="A1290" s="175">
        <v>128.69999999999999</v>
      </c>
      <c r="B1290" s="175">
        <v>1.121004429149293E-7</v>
      </c>
    </row>
    <row r="1291" spans="1:2">
      <c r="A1291" s="175">
        <v>128.80000000000001</v>
      </c>
      <c r="B1291" s="175">
        <v>9.3421852442354242E-8</v>
      </c>
    </row>
    <row r="1292" spans="1:2">
      <c r="A1292" s="175">
        <v>128.9</v>
      </c>
      <c r="B1292" s="175">
        <v>5.7056537034107867E-8</v>
      </c>
    </row>
    <row r="1293" spans="1:2">
      <c r="A1293" s="175">
        <v>129</v>
      </c>
      <c r="B1293" s="175">
        <v>1.3764285392882381E-21</v>
      </c>
    </row>
    <row r="1294" spans="1:2">
      <c r="A1294" s="175">
        <v>129.1</v>
      </c>
      <c r="B1294" s="175">
        <v>0</v>
      </c>
    </row>
    <row r="1295" spans="1:2">
      <c r="A1295" s="175">
        <v>129.19999999999999</v>
      </c>
      <c r="B1295" s="175">
        <v>0</v>
      </c>
    </row>
    <row r="1296" spans="1:2">
      <c r="A1296" s="175">
        <v>129.30000000000001</v>
      </c>
      <c r="B1296" s="175">
        <v>0</v>
      </c>
    </row>
    <row r="1297" spans="1:2">
      <c r="A1297" s="175">
        <v>129.4</v>
      </c>
      <c r="B1297" s="175">
        <v>0</v>
      </c>
    </row>
    <row r="1298" spans="1:2">
      <c r="A1298" s="175">
        <v>129.5</v>
      </c>
      <c r="B1298" s="175">
        <v>0</v>
      </c>
    </row>
    <row r="1299" spans="1:2">
      <c r="A1299" s="175">
        <v>129.6</v>
      </c>
      <c r="B1299" s="175">
        <v>0</v>
      </c>
    </row>
    <row r="1300" spans="1:2">
      <c r="A1300" s="175">
        <v>129.69999999999999</v>
      </c>
      <c r="B1300" s="175">
        <v>0</v>
      </c>
    </row>
    <row r="1301" spans="1:2">
      <c r="A1301" s="175">
        <v>129.80000000000001</v>
      </c>
      <c r="B1301" s="175">
        <v>0</v>
      </c>
    </row>
    <row r="1302" spans="1:2">
      <c r="A1302" s="175">
        <v>129.9</v>
      </c>
      <c r="B1302" s="175">
        <v>0</v>
      </c>
    </row>
    <row r="1303" spans="1:2">
      <c r="A1303" s="175">
        <v>130</v>
      </c>
      <c r="B1303" s="175">
        <v>0</v>
      </c>
    </row>
    <row r="1304" spans="1:2">
      <c r="A1304" s="175">
        <v>130.1</v>
      </c>
      <c r="B1304" s="175">
        <v>2.9252815732235821E-7</v>
      </c>
    </row>
    <row r="1305" spans="1:2">
      <c r="A1305" s="175">
        <v>130.19999999999999</v>
      </c>
      <c r="B1305" s="175">
        <v>6.3164269881560496E-7</v>
      </c>
    </row>
    <row r="1306" spans="1:2">
      <c r="A1306" s="175">
        <v>130.30000000000001</v>
      </c>
      <c r="B1306" s="175">
        <v>9.7549638397196324E-7</v>
      </c>
    </row>
    <row r="1307" spans="1:2">
      <c r="A1307" s="175">
        <v>130.4</v>
      </c>
      <c r="B1307" s="175">
        <v>1.2822419722839551E-6</v>
      </c>
    </row>
    <row r="1308" spans="1:2">
      <c r="A1308" s="175">
        <v>130.5</v>
      </c>
      <c r="B1308" s="175">
        <v>1.5100322232440091E-6</v>
      </c>
    </row>
    <row r="1309" spans="1:2">
      <c r="A1309" s="175">
        <v>130.6</v>
      </c>
      <c r="B1309" s="175">
        <v>1.617019896344557E-6</v>
      </c>
    </row>
    <row r="1310" spans="1:2">
      <c r="A1310" s="175">
        <v>130.69999999999999</v>
      </c>
      <c r="B1310" s="175">
        <v>1.5613577510779861E-6</v>
      </c>
    </row>
    <row r="1311" spans="1:2">
      <c r="A1311" s="175">
        <v>130.80000000000001</v>
      </c>
      <c r="B1311" s="175">
        <v>1.301198546936747E-6</v>
      </c>
    </row>
    <row r="1312" spans="1:2">
      <c r="A1312" s="175">
        <v>130.9</v>
      </c>
      <c r="B1312" s="175">
        <v>7.9469504341328146E-7</v>
      </c>
    </row>
    <row r="1313" spans="1:2">
      <c r="A1313" s="175">
        <v>131</v>
      </c>
      <c r="B1313" s="175">
        <v>1.736417541871316E-20</v>
      </c>
    </row>
    <row r="1314" spans="1:2">
      <c r="A1314" s="175">
        <v>131.1</v>
      </c>
      <c r="B1314" s="175">
        <v>0</v>
      </c>
    </row>
    <row r="1315" spans="1:2">
      <c r="A1315" s="175">
        <v>131.19999999999999</v>
      </c>
      <c r="B1315" s="175">
        <v>0</v>
      </c>
    </row>
    <row r="1316" spans="1:2">
      <c r="A1316" s="175">
        <v>131.30000000000001</v>
      </c>
      <c r="B1316" s="175">
        <v>0</v>
      </c>
    </row>
    <row r="1317" spans="1:2">
      <c r="A1317" s="175">
        <v>131.4</v>
      </c>
      <c r="B1317" s="175">
        <v>0</v>
      </c>
    </row>
    <row r="1318" spans="1:2">
      <c r="A1318" s="175">
        <v>131.5</v>
      </c>
      <c r="B1318" s="175">
        <v>0</v>
      </c>
    </row>
    <row r="1319" spans="1:2">
      <c r="A1319" s="175">
        <v>131.6</v>
      </c>
      <c r="B1319" s="175">
        <v>0</v>
      </c>
    </row>
    <row r="1320" spans="1:2">
      <c r="A1320" s="175">
        <v>131.69999999999999</v>
      </c>
      <c r="B1320" s="175">
        <v>0</v>
      </c>
    </row>
    <row r="1321" spans="1:2">
      <c r="A1321" s="175">
        <v>131.80000000000001</v>
      </c>
      <c r="B1321" s="175">
        <v>0</v>
      </c>
    </row>
    <row r="1322" spans="1:2">
      <c r="A1322" s="175">
        <v>131.9</v>
      </c>
      <c r="B1322" s="175">
        <v>0</v>
      </c>
    </row>
    <row r="1323" spans="1:2">
      <c r="A1323" s="175">
        <v>132</v>
      </c>
      <c r="B1323" s="175">
        <v>0</v>
      </c>
    </row>
    <row r="1324" spans="1:2">
      <c r="A1324" s="175">
        <v>132.1</v>
      </c>
      <c r="B1324" s="175">
        <v>4.0743916257611386E-6</v>
      </c>
    </row>
    <row r="1325" spans="1:2">
      <c r="A1325" s="175">
        <v>132.19999999999999</v>
      </c>
      <c r="B1325" s="175">
        <v>8.7976478780190461E-6</v>
      </c>
    </row>
    <row r="1326" spans="1:2">
      <c r="A1326" s="175">
        <v>132.30000000000001</v>
      </c>
      <c r="B1326" s="175">
        <v>1.358691188635506E-5</v>
      </c>
    </row>
    <row r="1327" spans="1:2">
      <c r="A1327" s="175">
        <v>132.4</v>
      </c>
      <c r="B1327" s="175">
        <v>1.7859326780354671E-5</v>
      </c>
    </row>
    <row r="1328" spans="1:2">
      <c r="A1328" s="175">
        <v>132.5</v>
      </c>
      <c r="B1328" s="175">
        <v>2.1032035689602079E-5</v>
      </c>
    </row>
    <row r="1329" spans="1:2">
      <c r="A1329" s="175">
        <v>132.6</v>
      </c>
      <c r="B1329" s="175">
        <v>2.2522181743681522E-5</v>
      </c>
    </row>
    <row r="1330" spans="1:2">
      <c r="A1330" s="175">
        <v>132.69999999999999</v>
      </c>
      <c r="B1330" s="175">
        <v>2.1746908072176632E-5</v>
      </c>
    </row>
    <row r="1331" spans="1:2">
      <c r="A1331" s="175">
        <v>132.80000000000001</v>
      </c>
      <c r="B1331" s="175">
        <v>1.812335780467191E-5</v>
      </c>
    </row>
    <row r="1332" spans="1:2">
      <c r="A1332" s="175">
        <v>132.9</v>
      </c>
      <c r="B1332" s="175">
        <v>1.10686740707517E-5</v>
      </c>
    </row>
    <row r="1333" spans="1:2">
      <c r="A1333" s="175">
        <v>133</v>
      </c>
      <c r="B1333" s="175">
        <v>2.2361669807513529E-19</v>
      </c>
    </row>
    <row r="1334" spans="1:2">
      <c r="A1334" s="175">
        <v>133.1</v>
      </c>
      <c r="B1334" s="175">
        <v>0</v>
      </c>
    </row>
    <row r="1335" spans="1:2">
      <c r="A1335" s="175">
        <v>133.19999999999999</v>
      </c>
      <c r="B1335" s="175">
        <v>0</v>
      </c>
    </row>
    <row r="1336" spans="1:2">
      <c r="A1336" s="175">
        <v>133.30000000000001</v>
      </c>
      <c r="B1336" s="175">
        <v>0</v>
      </c>
    </row>
    <row r="1337" spans="1:2">
      <c r="A1337" s="175">
        <v>133.4</v>
      </c>
      <c r="B1337" s="175">
        <v>0</v>
      </c>
    </row>
    <row r="1338" spans="1:2">
      <c r="A1338" s="175">
        <v>133.5</v>
      </c>
      <c r="B1338" s="175">
        <v>0</v>
      </c>
    </row>
    <row r="1339" spans="1:2">
      <c r="A1339" s="175">
        <v>133.6</v>
      </c>
      <c r="B1339" s="175">
        <v>0</v>
      </c>
    </row>
    <row r="1340" spans="1:2">
      <c r="A1340" s="175">
        <v>133.69999999999999</v>
      </c>
      <c r="B1340" s="175">
        <v>0</v>
      </c>
    </row>
    <row r="1341" spans="1:2">
      <c r="A1341" s="175">
        <v>133.80000000000001</v>
      </c>
      <c r="B1341" s="175">
        <v>0</v>
      </c>
    </row>
    <row r="1342" spans="1:2">
      <c r="A1342" s="175">
        <v>133.9</v>
      </c>
      <c r="B1342" s="175">
        <v>0</v>
      </c>
    </row>
    <row r="1343" spans="1:2">
      <c r="A1343" s="175">
        <v>134</v>
      </c>
      <c r="B1343" s="175">
        <v>0</v>
      </c>
    </row>
    <row r="1344" spans="1:2">
      <c r="A1344" s="175">
        <v>134.1</v>
      </c>
      <c r="B1344" s="175">
        <v>5.674895460333304E-5</v>
      </c>
    </row>
    <row r="1345" spans="1:2">
      <c r="A1345" s="175">
        <v>134.19999999999999</v>
      </c>
      <c r="B1345" s="175">
        <v>1.225354275934498E-4</v>
      </c>
    </row>
    <row r="1346" spans="1:2">
      <c r="A1346" s="175">
        <v>134.30000000000001</v>
      </c>
      <c r="B1346" s="175">
        <v>1.89241270024997E-4</v>
      </c>
    </row>
    <row r="1347" spans="1:2">
      <c r="A1347" s="175">
        <v>134.4</v>
      </c>
      <c r="B1347" s="175">
        <v>2.487483329526788E-4</v>
      </c>
    </row>
    <row r="1348" spans="1:2">
      <c r="A1348" s="175">
        <v>134.5</v>
      </c>
      <c r="B1348" s="175">
        <v>2.9293846743118221E-4</v>
      </c>
    </row>
    <row r="1349" spans="1:2">
      <c r="A1349" s="175">
        <v>134.6</v>
      </c>
      <c r="B1349" s="175">
        <v>3.1369352451519368E-4</v>
      </c>
    </row>
    <row r="1350" spans="1:2">
      <c r="A1350" s="175">
        <v>134.69999999999999</v>
      </c>
      <c r="B1350" s="175">
        <v>3.028953552593918E-4</v>
      </c>
    </row>
    <row r="1351" spans="1:2">
      <c r="A1351" s="175">
        <v>134.80000000000001</v>
      </c>
      <c r="B1351" s="175">
        <v>2.5242581071846732E-4</v>
      </c>
    </row>
    <row r="1352" spans="1:2">
      <c r="A1352" s="175">
        <v>134.9</v>
      </c>
      <c r="B1352" s="175">
        <v>1.5416674194710869E-4</v>
      </c>
    </row>
    <row r="1353" spans="1:2">
      <c r="A1353" s="175">
        <v>135</v>
      </c>
      <c r="B1353" s="175">
        <v>2.927345865710862E-18</v>
      </c>
    </row>
    <row r="1354" spans="1:2">
      <c r="A1354" s="175">
        <v>135.1</v>
      </c>
      <c r="B1354" s="175">
        <v>0</v>
      </c>
    </row>
    <row r="1355" spans="1:2">
      <c r="A1355" s="175">
        <v>135.19999999999999</v>
      </c>
      <c r="B1355" s="175">
        <v>0</v>
      </c>
    </row>
    <row r="1356" spans="1:2">
      <c r="A1356" s="175">
        <v>135.30000000000001</v>
      </c>
      <c r="B1356" s="175">
        <v>0</v>
      </c>
    </row>
    <row r="1357" spans="1:2">
      <c r="A1357" s="175">
        <v>135.4</v>
      </c>
      <c r="B1357" s="175">
        <v>0</v>
      </c>
    </row>
    <row r="1358" spans="1:2">
      <c r="A1358" s="175">
        <v>135.5</v>
      </c>
      <c r="B1358" s="175">
        <v>0</v>
      </c>
    </row>
    <row r="1359" spans="1:2">
      <c r="A1359" s="175">
        <v>135.6</v>
      </c>
      <c r="B1359" s="175">
        <v>0</v>
      </c>
    </row>
    <row r="1360" spans="1:2">
      <c r="A1360" s="175">
        <v>135.69999999999999</v>
      </c>
      <c r="B1360" s="175">
        <v>0</v>
      </c>
    </row>
    <row r="1361" spans="1:2">
      <c r="A1361" s="175">
        <v>135.80000000000001</v>
      </c>
      <c r="B1361" s="175">
        <v>0</v>
      </c>
    </row>
    <row r="1362" spans="1:2">
      <c r="A1362" s="175">
        <v>135.9</v>
      </c>
      <c r="B1362" s="175">
        <v>0</v>
      </c>
    </row>
    <row r="1363" spans="1:2">
      <c r="A1363" s="175">
        <v>136</v>
      </c>
      <c r="B1363" s="175">
        <v>0</v>
      </c>
    </row>
    <row r="1364" spans="1:2">
      <c r="A1364" s="175">
        <v>136.1</v>
      </c>
      <c r="B1364" s="175">
        <v>7.9041097282089574E-4</v>
      </c>
    </row>
    <row r="1365" spans="1:2">
      <c r="A1365" s="175">
        <v>136.19999999999999</v>
      </c>
      <c r="B1365" s="175">
        <v>1.706698338430264E-3</v>
      </c>
    </row>
    <row r="1366" spans="1:2">
      <c r="A1366" s="175">
        <v>136.30000000000001</v>
      </c>
      <c r="B1366" s="175">
        <v>2.63579086846358E-3</v>
      </c>
    </row>
    <row r="1367" spans="1:2">
      <c r="A1367" s="175">
        <v>136.4</v>
      </c>
      <c r="B1367" s="175">
        <v>3.4646173345571191E-3</v>
      </c>
    </row>
    <row r="1368" spans="1:2">
      <c r="A1368" s="175">
        <v>136.5</v>
      </c>
      <c r="B1368" s="175">
        <v>4.0801065083469123E-3</v>
      </c>
    </row>
    <row r="1369" spans="1:2">
      <c r="A1369" s="175">
        <v>136.6</v>
      </c>
      <c r="B1369" s="175">
        <v>4.369187161468991E-3</v>
      </c>
    </row>
    <row r="1370" spans="1:2">
      <c r="A1370" s="175">
        <v>136.69999999999999</v>
      </c>
      <c r="B1370" s="175">
        <v>4.2187880655592692E-3</v>
      </c>
    </row>
    <row r="1371" spans="1:2">
      <c r="A1371" s="175">
        <v>136.80000000000001</v>
      </c>
      <c r="B1371" s="175">
        <v>3.5158379922538359E-3</v>
      </c>
    </row>
    <row r="1372" spans="1:2">
      <c r="A1372" s="175">
        <v>136.9</v>
      </c>
      <c r="B1372" s="175">
        <v>2.147265713188747E-3</v>
      </c>
    </row>
    <row r="1373" spans="1:2">
      <c r="A1373" s="175">
        <v>137</v>
      </c>
      <c r="B1373" s="175">
        <v>3.6429192995512949E-17</v>
      </c>
    </row>
    <row r="1374" spans="1:2">
      <c r="A1374" s="175">
        <v>137.1</v>
      </c>
      <c r="B1374" s="175">
        <v>0</v>
      </c>
    </row>
    <row r="1375" spans="1:2">
      <c r="A1375" s="175">
        <v>137.19999999999999</v>
      </c>
      <c r="B1375" s="175">
        <v>0</v>
      </c>
    </row>
    <row r="1376" spans="1:2">
      <c r="A1376" s="175">
        <v>137.30000000000001</v>
      </c>
      <c r="B1376" s="175">
        <v>0</v>
      </c>
    </row>
    <row r="1377" spans="1:2">
      <c r="A1377" s="175">
        <v>137.4</v>
      </c>
      <c r="B1377" s="175">
        <v>0</v>
      </c>
    </row>
    <row r="1378" spans="1:2">
      <c r="A1378" s="175">
        <v>137.5</v>
      </c>
      <c r="B1378" s="175">
        <v>9.772835210556944E-3</v>
      </c>
    </row>
    <row r="1379" spans="1:2">
      <c r="A1379" s="175">
        <v>137.6</v>
      </c>
      <c r="B1379" s="175">
        <v>2.6893971525618929E-2</v>
      </c>
    </row>
    <row r="1380" spans="1:2">
      <c r="A1380" s="175">
        <v>137.69999999999999</v>
      </c>
      <c r="B1380" s="175">
        <v>5.2855268592972682E-2</v>
      </c>
    </row>
    <row r="1381" spans="1:2">
      <c r="A1381" s="175">
        <v>137.80000000000001</v>
      </c>
      <c r="B1381" s="175">
        <v>8.9278713981732163E-2</v>
      </c>
    </row>
    <row r="1382" spans="1:2">
      <c r="A1382" s="175">
        <v>137.9</v>
      </c>
      <c r="B1382" s="175">
        <v>0.13778629526103181</v>
      </c>
    </row>
    <row r="1383" spans="1:2">
      <c r="A1383" s="175">
        <v>138</v>
      </c>
      <c r="B1383" s="175">
        <v>0.1999999999999999</v>
      </c>
    </row>
    <row r="1384" spans="1:2">
      <c r="A1384" s="175">
        <v>138.1</v>
      </c>
      <c r="B1384" s="175">
        <v>0.27750900466488498</v>
      </c>
    </row>
    <row r="1385" spans="1:2">
      <c r="A1385" s="175">
        <v>138.19999999999999</v>
      </c>
      <c r="B1385" s="175">
        <v>0.37177124131044542</v>
      </c>
    </row>
    <row r="1386" spans="1:2">
      <c r="A1386" s="175">
        <v>138.30000000000001</v>
      </c>
      <c r="B1386" s="175">
        <v>0.4842118308884773</v>
      </c>
    </row>
    <row r="1387" spans="1:2">
      <c r="A1387" s="175">
        <v>138.4</v>
      </c>
      <c r="B1387" s="175">
        <v>0.61625589435085415</v>
      </c>
    </row>
    <row r="1388" spans="1:2">
      <c r="A1388" s="175">
        <v>138.5</v>
      </c>
      <c r="B1388" s="175">
        <v>0.76932855264942512</v>
      </c>
    </row>
    <row r="1389" spans="1:2">
      <c r="A1389" s="175">
        <v>138.6</v>
      </c>
      <c r="B1389" s="175">
        <v>0.94485492673603955</v>
      </c>
    </row>
    <row r="1390" spans="1:2">
      <c r="A1390" s="175">
        <v>138.69999999999999</v>
      </c>
      <c r="B1390" s="175">
        <v>1.1442601375626069</v>
      </c>
    </row>
    <row r="1391" spans="1:2">
      <c r="A1391" s="175">
        <v>138.80000000000001</v>
      </c>
      <c r="B1391" s="175">
        <v>1.368969306080863</v>
      </c>
    </row>
    <row r="1392" spans="1:2">
      <c r="A1392" s="175">
        <v>138.9</v>
      </c>
      <c r="B1392" s="175">
        <v>1.6204075532427109</v>
      </c>
    </row>
    <row r="1393" spans="1:2">
      <c r="A1393" s="175">
        <v>139</v>
      </c>
      <c r="B1393" s="175">
        <v>1.9</v>
      </c>
    </row>
    <row r="1394" spans="1:2">
      <c r="A1394" s="175">
        <v>139.1</v>
      </c>
      <c r="B1394" s="175">
        <v>2.2087138352498501</v>
      </c>
    </row>
    <row r="1395" spans="1:2">
      <c r="A1395" s="175">
        <v>139.19999999999999</v>
      </c>
      <c r="B1395" s="175">
        <v>2.5456845196705631</v>
      </c>
    </row>
    <row r="1396" spans="1:2">
      <c r="A1396" s="175">
        <v>139.30000000000001</v>
      </c>
      <c r="B1396" s="175">
        <v>2.9095895818854212</v>
      </c>
    </row>
    <row r="1397" spans="1:2">
      <c r="A1397" s="175">
        <v>139.4</v>
      </c>
      <c r="B1397" s="175">
        <v>3.29910655051799</v>
      </c>
    </row>
    <row r="1398" spans="1:2">
      <c r="A1398" s="175">
        <v>139.5</v>
      </c>
      <c r="B1398" s="175">
        <v>3.7129129541917432</v>
      </c>
    </row>
    <row r="1399" spans="1:2">
      <c r="A1399" s="175">
        <v>139.6</v>
      </c>
      <c r="B1399" s="175">
        <v>4.1496863215301536</v>
      </c>
    </row>
    <row r="1400" spans="1:2">
      <c r="A1400" s="175">
        <v>139.69999999999999</v>
      </c>
      <c r="B1400" s="175">
        <v>4.60810418115683</v>
      </c>
    </row>
    <row r="1401" spans="1:2">
      <c r="A1401" s="175">
        <v>139.80000000000001</v>
      </c>
      <c r="B1401" s="175">
        <v>5.0868440616949826</v>
      </c>
    </row>
    <row r="1402" spans="1:2">
      <c r="A1402" s="175">
        <v>139.9</v>
      </c>
      <c r="B1402" s="175">
        <v>5.5845834917682149</v>
      </c>
    </row>
    <row r="1403" spans="1:2">
      <c r="A1403" s="175">
        <v>140</v>
      </c>
      <c r="B1403" s="175">
        <v>6.0999999999999979</v>
      </c>
    </row>
    <row r="1404" spans="1:2">
      <c r="A1404" s="175">
        <v>140.1</v>
      </c>
      <c r="B1404" s="175">
        <v>6.6315356543356057</v>
      </c>
    </row>
    <row r="1405" spans="1:2">
      <c r="A1405" s="175">
        <v>140.19999999999999</v>
      </c>
      <c r="B1405" s="175">
        <v>7.1766906800076526</v>
      </c>
    </row>
    <row r="1406" spans="1:2">
      <c r="A1406" s="175">
        <v>140.30000000000001</v>
      </c>
      <c r="B1406" s="175">
        <v>7.7327298415700856</v>
      </c>
    </row>
    <row r="1407" spans="1:2">
      <c r="A1407" s="175">
        <v>140.4</v>
      </c>
      <c r="B1407" s="175">
        <v>8.2969179035773166</v>
      </c>
    </row>
    <row r="1408" spans="1:2">
      <c r="A1408" s="175">
        <v>140.5</v>
      </c>
      <c r="B1408" s="175">
        <v>8.8665196305835998</v>
      </c>
    </row>
    <row r="1409" spans="1:2">
      <c r="A1409" s="175">
        <v>140.6</v>
      </c>
      <c r="B1409" s="175">
        <v>9.4387997871431963</v>
      </c>
    </row>
    <row r="1410" spans="1:2">
      <c r="A1410" s="175">
        <v>140.69999999999999</v>
      </c>
      <c r="B1410" s="175">
        <v>10.01102313781052</v>
      </c>
    </row>
    <row r="1411" spans="1:2">
      <c r="A1411" s="175">
        <v>140.80000000000001</v>
      </c>
      <c r="B1411" s="175">
        <v>10.580454447139511</v>
      </c>
    </row>
    <row r="1412" spans="1:2">
      <c r="A1412" s="175">
        <v>140.9</v>
      </c>
      <c r="B1412" s="175">
        <v>11.144358479684589</v>
      </c>
    </row>
    <row r="1413" spans="1:2">
      <c r="A1413" s="175">
        <v>141</v>
      </c>
      <c r="B1413" s="175">
        <v>11.7</v>
      </c>
    </row>
    <row r="1414" spans="1:2">
      <c r="A1414" s="175">
        <v>141.1</v>
      </c>
      <c r="B1414" s="175">
        <v>12.24484354740755</v>
      </c>
    </row>
    <row r="1415" spans="1:2">
      <c r="A1415" s="175">
        <v>141.19999999999999</v>
      </c>
      <c r="B1415" s="175">
        <v>12.77715276029935</v>
      </c>
    </row>
    <row r="1416" spans="1:2">
      <c r="A1416" s="175">
        <v>141.30000000000001</v>
      </c>
      <c r="B1416" s="175">
        <v>13.29539105183459</v>
      </c>
    </row>
    <row r="1417" spans="1:2">
      <c r="A1417" s="175">
        <v>141.4</v>
      </c>
      <c r="B1417" s="175">
        <v>13.79802183517292</v>
      </c>
    </row>
    <row r="1418" spans="1:2">
      <c r="A1418" s="175">
        <v>141.5</v>
      </c>
      <c r="B1418" s="175">
        <v>14.28350852347385</v>
      </c>
    </row>
    <row r="1419" spans="1:2">
      <c r="A1419" s="175">
        <v>141.6</v>
      </c>
      <c r="B1419" s="175">
        <v>14.750314529896871</v>
      </c>
    </row>
    <row r="1420" spans="1:2">
      <c r="A1420" s="175">
        <v>141.69999999999999</v>
      </c>
      <c r="B1420" s="175">
        <v>15.19690326760162</v>
      </c>
    </row>
    <row r="1421" spans="1:2">
      <c r="A1421" s="175">
        <v>141.80000000000001</v>
      </c>
      <c r="B1421" s="175">
        <v>15.621738149747319</v>
      </c>
    </row>
    <row r="1422" spans="1:2">
      <c r="A1422" s="175">
        <v>141.9</v>
      </c>
      <c r="B1422" s="175">
        <v>16.023282589493611</v>
      </c>
    </row>
    <row r="1423" spans="1:2">
      <c r="A1423" s="175">
        <v>142</v>
      </c>
      <c r="B1423" s="175">
        <v>16.399999999999999</v>
      </c>
    </row>
    <row r="1424" spans="1:2">
      <c r="A1424" s="175">
        <v>142.1</v>
      </c>
      <c r="B1424" s="175">
        <v>16.750790156034011</v>
      </c>
    </row>
    <row r="1425" spans="1:2">
      <c r="A1425" s="175">
        <v>142.19999999999999</v>
      </c>
      <c r="B1425" s="175">
        <v>17.076298278795459</v>
      </c>
    </row>
    <row r="1426" spans="1:2">
      <c r="A1426" s="175">
        <v>142.30000000000001</v>
      </c>
      <c r="B1426" s="175">
        <v>17.377605951091891</v>
      </c>
    </row>
    <row r="1427" spans="1:2">
      <c r="A1427" s="175">
        <v>142.4</v>
      </c>
      <c r="B1427" s="175">
        <v>17.655794755731151</v>
      </c>
    </row>
    <row r="1428" spans="1:2">
      <c r="A1428" s="175">
        <v>142.5</v>
      </c>
      <c r="B1428" s="175">
        <v>17.911946275520979</v>
      </c>
    </row>
    <row r="1429" spans="1:2">
      <c r="A1429" s="175">
        <v>142.6</v>
      </c>
      <c r="B1429" s="175">
        <v>18.147142093269149</v>
      </c>
    </row>
    <row r="1430" spans="1:2">
      <c r="A1430" s="175">
        <v>142.69999999999999</v>
      </c>
      <c r="B1430" s="175">
        <v>18.362463791783441</v>
      </c>
    </row>
    <row r="1431" spans="1:2">
      <c r="A1431" s="175">
        <v>142.80000000000001</v>
      </c>
      <c r="B1431" s="175">
        <v>18.558992953871481</v>
      </c>
    </row>
    <row r="1432" spans="1:2">
      <c r="A1432" s="175">
        <v>142.9</v>
      </c>
      <c r="B1432" s="175">
        <v>18.737811162341089</v>
      </c>
    </row>
    <row r="1433" spans="1:2">
      <c r="A1433" s="175">
        <v>143</v>
      </c>
      <c r="B1433" s="175">
        <v>18.899999999999999</v>
      </c>
    </row>
    <row r="1434" spans="1:2">
      <c r="A1434" s="175">
        <v>143.1</v>
      </c>
      <c r="B1434" s="175">
        <v>19.046695828456269</v>
      </c>
    </row>
    <row r="1435" spans="1:2">
      <c r="A1435" s="175">
        <v>143.19999999999999</v>
      </c>
      <c r="B1435" s="175">
        <v>19.179254124519129</v>
      </c>
    </row>
    <row r="1436" spans="1:2">
      <c r="A1436" s="175">
        <v>143.30000000000001</v>
      </c>
      <c r="B1436" s="175">
        <v>19.299085143798049</v>
      </c>
    </row>
    <row r="1437" spans="1:2">
      <c r="A1437" s="175">
        <v>143.4</v>
      </c>
      <c r="B1437" s="175">
        <v>19.407599141902558</v>
      </c>
    </row>
    <row r="1438" spans="1:2">
      <c r="A1438" s="175">
        <v>143.5</v>
      </c>
      <c r="B1438" s="175">
        <v>19.50620637444219</v>
      </c>
    </row>
    <row r="1439" spans="1:2">
      <c r="A1439" s="175">
        <v>143.6</v>
      </c>
      <c r="B1439" s="175">
        <v>19.596317097026439</v>
      </c>
    </row>
    <row r="1440" spans="1:2">
      <c r="A1440" s="175">
        <v>143.69999999999999</v>
      </c>
      <c r="B1440" s="175">
        <v>19.679341565264849</v>
      </c>
    </row>
    <row r="1441" spans="1:2">
      <c r="A1441" s="175">
        <v>143.80000000000001</v>
      </c>
      <c r="B1441" s="175">
        <v>19.756690034766891</v>
      </c>
    </row>
    <row r="1442" spans="1:2">
      <c r="A1442" s="175">
        <v>143.9</v>
      </c>
      <c r="B1442" s="175">
        <v>19.829772761142099</v>
      </c>
    </row>
    <row r="1443" spans="1:2">
      <c r="A1443" s="175">
        <v>144</v>
      </c>
      <c r="B1443" s="175">
        <v>19.899999999999999</v>
      </c>
    </row>
    <row r="1444" spans="1:2">
      <c r="A1444" s="175">
        <v>144.1</v>
      </c>
      <c r="B1444" s="175">
        <v>19.968826530140859</v>
      </c>
    </row>
    <row r="1445" spans="1:2">
      <c r="A1445" s="175">
        <v>144.19999999999999</v>
      </c>
      <c r="B1445" s="175">
        <v>20.037885223128139</v>
      </c>
    </row>
    <row r="1446" spans="1:2">
      <c r="A1446" s="175">
        <v>144.30000000000001</v>
      </c>
      <c r="B1446" s="175">
        <v>20.108853473716</v>
      </c>
    </row>
    <row r="1447" spans="1:2">
      <c r="A1447" s="175">
        <v>144.4</v>
      </c>
      <c r="B1447" s="175">
        <v>20.18340867665863</v>
      </c>
    </row>
    <row r="1448" spans="1:2">
      <c r="A1448" s="175">
        <v>144.5</v>
      </c>
      <c r="B1448" s="175">
        <v>20.26322822671025</v>
      </c>
    </row>
    <row r="1449" spans="1:2">
      <c r="A1449" s="175">
        <v>144.6</v>
      </c>
      <c r="B1449" s="175">
        <v>20.349989518625041</v>
      </c>
    </row>
    <row r="1450" spans="1:2">
      <c r="A1450" s="175">
        <v>144.69999999999999</v>
      </c>
      <c r="B1450" s="175">
        <v>20.44536994715725</v>
      </c>
    </row>
    <row r="1451" spans="1:2">
      <c r="A1451" s="175">
        <v>144.80000000000001</v>
      </c>
      <c r="B1451" s="175">
        <v>20.551046907060989</v>
      </c>
    </row>
    <row r="1452" spans="1:2">
      <c r="A1452" s="175">
        <v>144.9</v>
      </c>
      <c r="B1452" s="175">
        <v>20.668697793090509</v>
      </c>
    </row>
    <row r="1453" spans="1:2">
      <c r="A1453" s="175">
        <v>145</v>
      </c>
      <c r="B1453" s="175">
        <v>20.8</v>
      </c>
    </row>
    <row r="1454" spans="1:2">
      <c r="A1454" s="175">
        <v>145.1</v>
      </c>
      <c r="B1454" s="175">
        <v>20.946198050980229</v>
      </c>
    </row>
    <row r="1455" spans="1:2">
      <c r="A1455" s="175">
        <v>145.19999999999999</v>
      </c>
      <c r="B1455" s="175">
        <v>21.10680498296837</v>
      </c>
    </row>
    <row r="1456" spans="1:2">
      <c r="A1456" s="175">
        <v>145.30000000000001</v>
      </c>
      <c r="B1456" s="175">
        <v>21.28090096133802</v>
      </c>
    </row>
    <row r="1457" spans="1:2">
      <c r="A1457" s="175">
        <v>145.4</v>
      </c>
      <c r="B1457" s="175">
        <v>21.467566151462929</v>
      </c>
    </row>
    <row r="1458" spans="1:2">
      <c r="A1458" s="175">
        <v>145.5</v>
      </c>
      <c r="B1458" s="175">
        <v>21.665880718716799</v>
      </c>
    </row>
    <row r="1459" spans="1:2">
      <c r="A1459" s="175">
        <v>145.6</v>
      </c>
      <c r="B1459" s="175">
        <v>21.874924828473329</v>
      </c>
    </row>
    <row r="1460" spans="1:2">
      <c r="A1460" s="175">
        <v>145.69999999999999</v>
      </c>
      <c r="B1460" s="175">
        <v>22.093778646106269</v>
      </c>
    </row>
    <row r="1461" spans="1:2">
      <c r="A1461" s="175">
        <v>145.80000000000001</v>
      </c>
      <c r="B1461" s="175">
        <v>22.32152233698919</v>
      </c>
    </row>
    <row r="1462" spans="1:2">
      <c r="A1462" s="175">
        <v>145.9</v>
      </c>
      <c r="B1462" s="175">
        <v>22.557236066495872</v>
      </c>
    </row>
    <row r="1463" spans="1:2">
      <c r="A1463" s="175">
        <v>146</v>
      </c>
      <c r="B1463" s="175">
        <v>22.8</v>
      </c>
    </row>
    <row r="1464" spans="1:2">
      <c r="A1464" s="175">
        <v>146.1</v>
      </c>
      <c r="B1464" s="175">
        <v>23.048881265938149</v>
      </c>
    </row>
    <row r="1465" spans="1:2">
      <c r="A1465" s="175">
        <v>146.19999999999999</v>
      </c>
      <c r="B1465" s="175">
        <v>23.302894844998541</v>
      </c>
    </row>
    <row r="1466" spans="1:2">
      <c r="A1466" s="175">
        <v>146.30000000000001</v>
      </c>
      <c r="B1466" s="175">
        <v>23.561042680932029</v>
      </c>
    </row>
    <row r="1467" spans="1:2">
      <c r="A1467" s="175">
        <v>146.4</v>
      </c>
      <c r="B1467" s="175">
        <v>23.82232671748968</v>
      </c>
    </row>
    <row r="1468" spans="1:2">
      <c r="A1468" s="175">
        <v>146.5</v>
      </c>
      <c r="B1468" s="175">
        <v>24.08574889842253</v>
      </c>
    </row>
    <row r="1469" spans="1:2">
      <c r="A1469" s="175">
        <v>146.6</v>
      </c>
      <c r="B1469" s="175">
        <v>24.350311167481571</v>
      </c>
    </row>
    <row r="1470" spans="1:2">
      <c r="A1470" s="175">
        <v>146.69999999999999</v>
      </c>
      <c r="B1470" s="175">
        <v>24.615015468417901</v>
      </c>
    </row>
    <row r="1471" spans="1:2">
      <c r="A1471" s="175">
        <v>146.80000000000001</v>
      </c>
      <c r="B1471" s="175">
        <v>24.878863744982372</v>
      </c>
    </row>
    <row r="1472" spans="1:2">
      <c r="A1472" s="175">
        <v>146.9</v>
      </c>
      <c r="B1472" s="175">
        <v>25.140857940926061</v>
      </c>
    </row>
    <row r="1473" spans="1:2">
      <c r="A1473" s="175">
        <v>147</v>
      </c>
      <c r="B1473" s="175">
        <v>25.4</v>
      </c>
    </row>
    <row r="1474" spans="1:2">
      <c r="A1474" s="175">
        <v>147.1</v>
      </c>
      <c r="B1474" s="175">
        <v>25.65537688526706</v>
      </c>
    </row>
    <row r="1475" spans="1:2">
      <c r="A1475" s="175">
        <v>147.19999999999999</v>
      </c>
      <c r="B1475" s="175">
        <v>25.9064156370377</v>
      </c>
    </row>
    <row r="1476" spans="1:2">
      <c r="A1476" s="175">
        <v>147.30000000000001</v>
      </c>
      <c r="B1476" s="175">
        <v>26.152628314934041</v>
      </c>
    </row>
    <row r="1477" spans="1:2">
      <c r="A1477" s="175">
        <v>147.4</v>
      </c>
      <c r="B1477" s="175">
        <v>26.393526978578411</v>
      </c>
    </row>
    <row r="1478" spans="1:2">
      <c r="A1478" s="175">
        <v>147.5</v>
      </c>
      <c r="B1478" s="175">
        <v>26.62862368759308</v>
      </c>
    </row>
    <row r="1479" spans="1:2">
      <c r="A1479" s="175">
        <v>147.6</v>
      </c>
      <c r="B1479" s="175">
        <v>26.857430501600291</v>
      </c>
    </row>
    <row r="1480" spans="1:2">
      <c r="A1480" s="175">
        <v>147.69999999999999</v>
      </c>
      <c r="B1480" s="175">
        <v>27.0794594802224</v>
      </c>
    </row>
    <row r="1481" spans="1:2">
      <c r="A1481" s="175">
        <v>147.80000000000001</v>
      </c>
      <c r="B1481" s="175">
        <v>27.2942226830815</v>
      </c>
    </row>
    <row r="1482" spans="1:2">
      <c r="A1482" s="175">
        <v>147.9</v>
      </c>
      <c r="B1482" s="175">
        <v>27.501232169799959</v>
      </c>
    </row>
    <row r="1483" spans="1:2">
      <c r="A1483" s="175">
        <v>148</v>
      </c>
      <c r="B1483" s="175">
        <v>27.7</v>
      </c>
    </row>
    <row r="1484" spans="1:2">
      <c r="A1484" s="175">
        <v>148.1</v>
      </c>
      <c r="B1484" s="175">
        <v>27.89011119299353</v>
      </c>
    </row>
    <row r="1485" spans="1:2">
      <c r="A1485" s="175">
        <v>148.19999999999999</v>
      </c>
      <c r="B1485" s="175">
        <v>28.071442606850901</v>
      </c>
    </row>
    <row r="1486" spans="1:2">
      <c r="A1486" s="175">
        <v>148.30000000000001</v>
      </c>
      <c r="B1486" s="175">
        <v>28.24394405933198</v>
      </c>
    </row>
    <row r="1487" spans="1:2">
      <c r="A1487" s="175">
        <v>148.4</v>
      </c>
      <c r="B1487" s="175">
        <v>28.40756536819676</v>
      </c>
    </row>
    <row r="1488" spans="1:2">
      <c r="A1488" s="175">
        <v>148.5</v>
      </c>
      <c r="B1488" s="175">
        <v>28.562256351205171</v>
      </c>
    </row>
    <row r="1489" spans="1:2">
      <c r="A1489" s="175">
        <v>148.6</v>
      </c>
      <c r="B1489" s="175">
        <v>28.707966826117168</v>
      </c>
    </row>
    <row r="1490" spans="1:2">
      <c r="A1490" s="175">
        <v>148.69999999999999</v>
      </c>
      <c r="B1490" s="175">
        <v>28.844646610692749</v>
      </c>
    </row>
    <row r="1491" spans="1:2">
      <c r="A1491" s="175">
        <v>148.80000000000001</v>
      </c>
      <c r="B1491" s="175">
        <v>28.972245522691761</v>
      </c>
    </row>
    <row r="1492" spans="1:2">
      <c r="A1492" s="175">
        <v>148.9</v>
      </c>
      <c r="B1492" s="175">
        <v>29.090713379874192</v>
      </c>
    </row>
    <row r="1493" spans="1:2">
      <c r="A1493" s="175">
        <v>149</v>
      </c>
      <c r="B1493" s="175">
        <v>29.2</v>
      </c>
    </row>
    <row r="1494" spans="1:2">
      <c r="A1494" s="175">
        <v>149.1</v>
      </c>
      <c r="B1494" s="175">
        <v>29.300078342758781</v>
      </c>
    </row>
    <row r="1495" spans="1:2">
      <c r="A1495" s="175">
        <v>149.19999999999999</v>
      </c>
      <c r="B1495" s="175">
        <v>29.39101393555887</v>
      </c>
    </row>
    <row r="1496" spans="1:2">
      <c r="A1496" s="175">
        <v>149.30000000000001</v>
      </c>
      <c r="B1496" s="175">
        <v>29.47289544773815</v>
      </c>
    </row>
    <row r="1497" spans="1:2">
      <c r="A1497" s="175">
        <v>149.4</v>
      </c>
      <c r="B1497" s="175">
        <v>29.545811548634621</v>
      </c>
    </row>
    <row r="1498" spans="1:2">
      <c r="A1498" s="175">
        <v>149.5</v>
      </c>
      <c r="B1498" s="175">
        <v>29.609850907586239</v>
      </c>
    </row>
    <row r="1499" spans="1:2">
      <c r="A1499" s="175">
        <v>149.6</v>
      </c>
      <c r="B1499" s="175">
        <v>29.665102193930949</v>
      </c>
    </row>
    <row r="1500" spans="1:2">
      <c r="A1500" s="175">
        <v>149.69999999999999</v>
      </c>
      <c r="B1500" s="175">
        <v>29.711654077006749</v>
      </c>
    </row>
    <row r="1501" spans="1:2">
      <c r="A1501" s="175">
        <v>149.80000000000001</v>
      </c>
      <c r="B1501" s="175">
        <v>29.749595226151531</v>
      </c>
    </row>
    <row r="1502" spans="1:2">
      <c r="A1502" s="175">
        <v>149.9</v>
      </c>
      <c r="B1502" s="175">
        <v>29.7790143107033</v>
      </c>
    </row>
    <row r="1503" spans="1:2">
      <c r="A1503" s="175">
        <v>150</v>
      </c>
      <c r="B1503" s="175">
        <v>29.8</v>
      </c>
    </row>
    <row r="1504" spans="1:2">
      <c r="A1504" s="175">
        <v>150.1</v>
      </c>
      <c r="B1504" s="175">
        <v>29.812475435971301</v>
      </c>
    </row>
    <row r="1505" spans="1:2">
      <c r="A1505" s="175">
        <v>150.19999999999999</v>
      </c>
      <c r="B1505" s="175">
        <v>29.81570165091372</v>
      </c>
    </row>
    <row r="1506" spans="1:2">
      <c r="A1506" s="175">
        <v>150.30000000000001</v>
      </c>
      <c r="B1506" s="175">
        <v>29.808774149715479</v>
      </c>
    </row>
    <row r="1507" spans="1:2">
      <c r="A1507" s="175">
        <v>150.4</v>
      </c>
      <c r="B1507" s="175">
        <v>29.79078843726478</v>
      </c>
    </row>
    <row r="1508" spans="1:2">
      <c r="A1508" s="175">
        <v>150.5</v>
      </c>
      <c r="B1508" s="175">
        <v>29.76084001844988</v>
      </c>
    </row>
    <row r="1509" spans="1:2">
      <c r="A1509" s="175">
        <v>150.6</v>
      </c>
      <c r="B1509" s="175">
        <v>29.718024398158992</v>
      </c>
    </row>
    <row r="1510" spans="1:2">
      <c r="A1510" s="175">
        <v>150.69999999999999</v>
      </c>
      <c r="B1510" s="175">
        <v>29.661437081280319</v>
      </c>
    </row>
    <row r="1511" spans="1:2">
      <c r="A1511" s="175">
        <v>150.80000000000001</v>
      </c>
      <c r="B1511" s="175">
        <v>29.59017357270212</v>
      </c>
    </row>
    <row r="1512" spans="1:2">
      <c r="A1512" s="175">
        <v>150.9</v>
      </c>
      <c r="B1512" s="175">
        <v>29.50332937731261</v>
      </c>
    </row>
    <row r="1513" spans="1:2">
      <c r="A1513" s="175">
        <v>151</v>
      </c>
      <c r="B1513" s="175">
        <v>29.4</v>
      </c>
    </row>
    <row r="1514" spans="1:2">
      <c r="A1514" s="175">
        <v>151.1</v>
      </c>
      <c r="B1514" s="175">
        <v>29.279219913356009</v>
      </c>
    </row>
    <row r="1515" spans="1:2">
      <c r="A1515" s="175">
        <v>151.19999999999999</v>
      </c>
      <c r="B1515" s="175">
        <v>29.139779460786261</v>
      </c>
    </row>
    <row r="1516" spans="1:2">
      <c r="A1516" s="175">
        <v>151.30000000000001</v>
      </c>
      <c r="B1516" s="175">
        <v>28.980407953399961</v>
      </c>
    </row>
    <row r="1517" spans="1:2">
      <c r="A1517" s="175">
        <v>151.4</v>
      </c>
      <c r="B1517" s="175">
        <v>28.799834702306239</v>
      </c>
    </row>
    <row r="1518" spans="1:2">
      <c r="A1518" s="175">
        <v>151.5</v>
      </c>
      <c r="B1518" s="175">
        <v>28.596789018614231</v>
      </c>
    </row>
    <row r="1519" spans="1:2">
      <c r="A1519" s="175">
        <v>151.6</v>
      </c>
      <c r="B1519" s="175">
        <v>28.370000213433091</v>
      </c>
    </row>
    <row r="1520" spans="1:2">
      <c r="A1520" s="175">
        <v>151.69999999999999</v>
      </c>
      <c r="B1520" s="175">
        <v>28.118197597871891</v>
      </c>
    </row>
    <row r="1521" spans="1:2">
      <c r="A1521" s="175">
        <v>151.80000000000001</v>
      </c>
      <c r="B1521" s="175">
        <v>27.840110483039901</v>
      </c>
    </row>
    <row r="1522" spans="1:2">
      <c r="A1522" s="175">
        <v>151.9</v>
      </c>
      <c r="B1522" s="175">
        <v>27.534468180046229</v>
      </c>
    </row>
    <row r="1523" spans="1:2">
      <c r="A1523" s="175">
        <v>152</v>
      </c>
      <c r="B1523" s="175">
        <v>27.2</v>
      </c>
    </row>
    <row r="1524" spans="1:2">
      <c r="A1524" s="175">
        <v>152.1</v>
      </c>
      <c r="B1524" s="175">
        <v>26.836044910604699</v>
      </c>
    </row>
    <row r="1525" spans="1:2">
      <c r="A1525" s="175">
        <v>152.19999999999999</v>
      </c>
      <c r="B1525" s="175">
        <v>26.444380505941091</v>
      </c>
    </row>
    <row r="1526" spans="1:2">
      <c r="A1526" s="175">
        <v>152.30000000000001</v>
      </c>
      <c r="B1526" s="175">
        <v>26.027394036684541</v>
      </c>
    </row>
    <row r="1527" spans="1:2">
      <c r="A1527" s="175">
        <v>152.4</v>
      </c>
      <c r="B1527" s="175">
        <v>25.58747275351018</v>
      </c>
    </row>
    <row r="1528" spans="1:2">
      <c r="A1528" s="175">
        <v>152.5</v>
      </c>
      <c r="B1528" s="175">
        <v>25.127003907093169</v>
      </c>
    </row>
    <row r="1529" spans="1:2">
      <c r="A1529" s="175">
        <v>152.6</v>
      </c>
      <c r="B1529" s="175">
        <v>24.648374748108701</v>
      </c>
    </row>
    <row r="1530" spans="1:2">
      <c r="A1530" s="175">
        <v>152.69999999999999</v>
      </c>
      <c r="B1530" s="175">
        <v>24.15397252723184</v>
      </c>
    </row>
    <row r="1531" spans="1:2">
      <c r="A1531" s="175">
        <v>152.80000000000001</v>
      </c>
      <c r="B1531" s="175">
        <v>23.646184495138041</v>
      </c>
    </row>
    <row r="1532" spans="1:2">
      <c r="A1532" s="175">
        <v>152.9</v>
      </c>
      <c r="B1532" s="175">
        <v>23.12739790250237</v>
      </c>
    </row>
    <row r="1533" spans="1:2">
      <c r="A1533" s="175">
        <v>153</v>
      </c>
      <c r="B1533" s="175">
        <v>22.6</v>
      </c>
    </row>
    <row r="1534" spans="1:2">
      <c r="A1534" s="175">
        <v>153.1</v>
      </c>
      <c r="B1534" s="175">
        <v>22.066300444225291</v>
      </c>
    </row>
    <row r="1535" spans="1:2">
      <c r="A1535" s="175">
        <v>153.19999999999999</v>
      </c>
      <c r="B1535" s="175">
        <v>21.52829851544902</v>
      </c>
    </row>
    <row r="1536" spans="1:2">
      <c r="A1536" s="175">
        <v>153.30000000000001</v>
      </c>
      <c r="B1536" s="175">
        <v>20.987915899861569</v>
      </c>
    </row>
    <row r="1537" spans="1:2">
      <c r="A1537" s="175">
        <v>153.4</v>
      </c>
      <c r="B1537" s="175">
        <v>20.447074283652899</v>
      </c>
    </row>
    <row r="1538" spans="1:2">
      <c r="A1538" s="175">
        <v>153.5</v>
      </c>
      <c r="B1538" s="175">
        <v>19.9076953530131</v>
      </c>
    </row>
    <row r="1539" spans="1:2">
      <c r="A1539" s="175">
        <v>153.6</v>
      </c>
      <c r="B1539" s="175">
        <v>19.371700794132099</v>
      </c>
    </row>
    <row r="1540" spans="1:2">
      <c r="A1540" s="175">
        <v>153.69999999999999</v>
      </c>
      <c r="B1540" s="175">
        <v>18.841012293200279</v>
      </c>
    </row>
    <row r="1541" spans="1:2">
      <c r="A1541" s="175">
        <v>153.80000000000001</v>
      </c>
      <c r="B1541" s="175">
        <v>18.317551536407599</v>
      </c>
    </row>
    <row r="1542" spans="1:2">
      <c r="A1542" s="175">
        <v>153.9</v>
      </c>
      <c r="B1542" s="175">
        <v>17.803240209944139</v>
      </c>
    </row>
    <row r="1543" spans="1:2">
      <c r="A1543" s="175">
        <v>154</v>
      </c>
      <c r="B1543" s="175">
        <v>17.3</v>
      </c>
    </row>
    <row r="1544" spans="1:2">
      <c r="A1544" s="175">
        <v>154.1</v>
      </c>
      <c r="B1544" s="175">
        <v>16.80975331249418</v>
      </c>
    </row>
    <row r="1545" spans="1:2">
      <c r="A1545" s="175">
        <v>154.19999999999999</v>
      </c>
      <c r="B1545" s="175">
        <v>16.334425432262361</v>
      </c>
    </row>
    <row r="1546" spans="1:2">
      <c r="A1546" s="175">
        <v>154.30000000000001</v>
      </c>
      <c r="B1546" s="175">
        <v>15.87594236386883</v>
      </c>
    </row>
    <row r="1547" spans="1:2">
      <c r="A1547" s="175">
        <v>154.4</v>
      </c>
      <c r="B1547" s="175">
        <v>15.43623011187805</v>
      </c>
    </row>
    <row r="1548" spans="1:2">
      <c r="A1548" s="175">
        <v>154.5</v>
      </c>
      <c r="B1548" s="175">
        <v>15.01721468085446</v>
      </c>
    </row>
    <row r="1549" spans="1:2">
      <c r="A1549" s="175">
        <v>154.6</v>
      </c>
      <c r="B1549" s="175">
        <v>14.620822075362399</v>
      </c>
    </row>
    <row r="1550" spans="1:2">
      <c r="A1550" s="175">
        <v>154.69999999999999</v>
      </c>
      <c r="B1550" s="175">
        <v>14.24897829996655</v>
      </c>
    </row>
    <row r="1551" spans="1:2">
      <c r="A1551" s="175">
        <v>154.80000000000001</v>
      </c>
      <c r="B1551" s="175">
        <v>13.903609359231231</v>
      </c>
    </row>
    <row r="1552" spans="1:2">
      <c r="A1552" s="175">
        <v>154.9</v>
      </c>
      <c r="B1552" s="175">
        <v>13.586641257720901</v>
      </c>
    </row>
    <row r="1553" spans="1:2">
      <c r="A1553" s="175">
        <v>155</v>
      </c>
      <c r="B1553" s="175">
        <v>13.3</v>
      </c>
    </row>
    <row r="1554" spans="1:2">
      <c r="A1554" s="175">
        <v>155.1</v>
      </c>
      <c r="B1554" s="175">
        <v>13.04508630579752</v>
      </c>
    </row>
    <row r="1555" spans="1:2">
      <c r="A1555" s="175">
        <v>155.19999999999999</v>
      </c>
      <c r="B1555" s="175">
        <v>12.821199755501119</v>
      </c>
    </row>
    <row r="1556" spans="1:2">
      <c r="A1556" s="175">
        <v>155.30000000000001</v>
      </c>
      <c r="B1556" s="175">
        <v>12.62711464466283</v>
      </c>
    </row>
    <row r="1557" spans="1:2">
      <c r="A1557" s="175">
        <v>155.4</v>
      </c>
      <c r="B1557" s="175">
        <v>12.461605268834781</v>
      </c>
    </row>
    <row r="1558" spans="1:2">
      <c r="A1558" s="175">
        <v>155.5</v>
      </c>
      <c r="B1558" s="175">
        <v>12.32344592356907</v>
      </c>
    </row>
    <row r="1559" spans="1:2">
      <c r="A1559" s="175">
        <v>155.6</v>
      </c>
      <c r="B1559" s="175">
        <v>12.21141090441782</v>
      </c>
    </row>
    <row r="1560" spans="1:2">
      <c r="A1560" s="175">
        <v>155.69999999999999</v>
      </c>
      <c r="B1560" s="175">
        <v>12.12427450693318</v>
      </c>
    </row>
    <row r="1561" spans="1:2">
      <c r="A1561" s="175">
        <v>155.80000000000001</v>
      </c>
      <c r="B1561" s="175">
        <v>12.06081102666726</v>
      </c>
    </row>
    <row r="1562" spans="1:2">
      <c r="A1562" s="175">
        <v>155.9</v>
      </c>
      <c r="B1562" s="175">
        <v>12.019794759172161</v>
      </c>
    </row>
    <row r="1563" spans="1:2">
      <c r="A1563" s="175">
        <v>156</v>
      </c>
      <c r="B1563" s="175">
        <v>12</v>
      </c>
    </row>
    <row r="1564" spans="1:2">
      <c r="A1564" s="175">
        <v>156.1</v>
      </c>
      <c r="B1564" s="175">
        <v>12.00010146431541</v>
      </c>
    </row>
    <row r="1565" spans="1:2">
      <c r="A1565" s="175">
        <v>156.19999999999999</v>
      </c>
      <c r="B1565" s="175">
        <v>12.018375545732949</v>
      </c>
    </row>
    <row r="1566" spans="1:2">
      <c r="A1566" s="175">
        <v>156.30000000000001</v>
      </c>
      <c r="B1566" s="175">
        <v>12.05299905747972</v>
      </c>
    </row>
    <row r="1567" spans="1:2">
      <c r="A1567" s="175">
        <v>156.4</v>
      </c>
      <c r="B1567" s="175">
        <v>12.10214881278279</v>
      </c>
    </row>
    <row r="1568" spans="1:2">
      <c r="A1568" s="175">
        <v>156.5</v>
      </c>
      <c r="B1568" s="175">
        <v>12.16400162486924</v>
      </c>
    </row>
    <row r="1569" spans="1:2">
      <c r="A1569" s="175">
        <v>156.6</v>
      </c>
      <c r="B1569" s="175">
        <v>12.23673430696617</v>
      </c>
    </row>
    <row r="1570" spans="1:2">
      <c r="A1570" s="175">
        <v>156.69999999999999</v>
      </c>
      <c r="B1570" s="175">
        <v>12.31852367230062</v>
      </c>
    </row>
    <row r="1571" spans="1:2">
      <c r="A1571" s="175">
        <v>156.80000000000001</v>
      </c>
      <c r="B1571" s="175">
        <v>12.407546534099691</v>
      </c>
    </row>
    <row r="1572" spans="1:2">
      <c r="A1572" s="175">
        <v>156.9</v>
      </c>
      <c r="B1572" s="175">
        <v>12.501979705590459</v>
      </c>
    </row>
    <row r="1573" spans="1:2">
      <c r="A1573" s="175">
        <v>157</v>
      </c>
      <c r="B1573" s="175">
        <v>12.6</v>
      </c>
    </row>
    <row r="1574" spans="1:2">
      <c r="A1574" s="175">
        <v>157.1</v>
      </c>
      <c r="B1574" s="175">
        <v>12.70050783694084</v>
      </c>
    </row>
    <row r="1575" spans="1:2">
      <c r="A1575" s="175">
        <v>157.19999999999999</v>
      </c>
      <c r="B1575" s="175">
        <v>12.805298061567081</v>
      </c>
    </row>
    <row r="1576" spans="1:2">
      <c r="A1576" s="175">
        <v>157.30000000000001</v>
      </c>
      <c r="B1576" s="175">
        <v>12.916889125418299</v>
      </c>
    </row>
    <row r="1577" spans="1:2">
      <c r="A1577" s="175">
        <v>157.4</v>
      </c>
      <c r="B1577" s="175">
        <v>13.037799480034071</v>
      </c>
    </row>
    <row r="1578" spans="1:2">
      <c r="A1578" s="175">
        <v>157.5</v>
      </c>
      <c r="B1578" s="175">
        <v>13.170547576953959</v>
      </c>
    </row>
    <row r="1579" spans="1:2">
      <c r="A1579" s="175">
        <v>157.6</v>
      </c>
      <c r="B1579" s="175">
        <v>13.317651867717579</v>
      </c>
    </row>
    <row r="1580" spans="1:2">
      <c r="A1580" s="175">
        <v>157.69999999999999</v>
      </c>
      <c r="B1580" s="175">
        <v>13.4816308038644</v>
      </c>
    </row>
    <row r="1581" spans="1:2">
      <c r="A1581" s="175">
        <v>157.80000000000001</v>
      </c>
      <c r="B1581" s="175">
        <v>13.66500283693404</v>
      </c>
    </row>
    <row r="1582" spans="1:2">
      <c r="A1582" s="175">
        <v>157.9</v>
      </c>
      <c r="B1582" s="175">
        <v>13.870286418466049</v>
      </c>
    </row>
    <row r="1583" spans="1:2">
      <c r="A1583" s="175">
        <v>158</v>
      </c>
      <c r="B1583" s="175">
        <v>14.1</v>
      </c>
    </row>
    <row r="1584" spans="1:2">
      <c r="A1584" s="175">
        <v>158.1</v>
      </c>
      <c r="B1584" s="175">
        <v>14.355567187921389</v>
      </c>
    </row>
    <row r="1585" spans="1:2">
      <c r="A1585" s="175">
        <v>158.19999999999999</v>
      </c>
      <c r="B1585" s="175">
        <v>14.634032207998869</v>
      </c>
    </row>
    <row r="1586" spans="1:2">
      <c r="A1586" s="175">
        <v>158.30000000000001</v>
      </c>
      <c r="B1586" s="175">
        <v>14.93134444084718</v>
      </c>
    </row>
    <row r="1587" spans="1:2">
      <c r="A1587" s="175">
        <v>158.4</v>
      </c>
      <c r="B1587" s="175">
        <v>15.243453267080969</v>
      </c>
    </row>
    <row r="1588" spans="1:2">
      <c r="A1588" s="175">
        <v>158.5</v>
      </c>
      <c r="B1588" s="175">
        <v>15.56630806731491</v>
      </c>
    </row>
    <row r="1589" spans="1:2">
      <c r="A1589" s="175">
        <v>158.6</v>
      </c>
      <c r="B1589" s="175">
        <v>15.895858222163749</v>
      </c>
    </row>
    <row r="1590" spans="1:2">
      <c r="A1590" s="175">
        <v>158.69999999999999</v>
      </c>
      <c r="B1590" s="175">
        <v>16.22805311224197</v>
      </c>
    </row>
    <row r="1591" spans="1:2">
      <c r="A1591" s="175">
        <v>158.80000000000001</v>
      </c>
      <c r="B1591" s="175">
        <v>16.5588421181643</v>
      </c>
    </row>
    <row r="1592" spans="1:2">
      <c r="A1592" s="175">
        <v>158.9</v>
      </c>
      <c r="B1592" s="175">
        <v>16.88417462054543</v>
      </c>
    </row>
    <row r="1593" spans="1:2">
      <c r="A1593" s="175">
        <v>159</v>
      </c>
      <c r="B1593" s="175">
        <v>17.2</v>
      </c>
    </row>
    <row r="1594" spans="1:2">
      <c r="A1594" s="175">
        <v>159.1</v>
      </c>
      <c r="B1594" s="175">
        <v>17.503423411373952</v>
      </c>
    </row>
    <row r="1595" spans="1:2">
      <c r="A1595" s="175">
        <v>159.19999999999999</v>
      </c>
      <c r="B1595" s="175">
        <v>17.79617310643772</v>
      </c>
    </row>
    <row r="1596" spans="1:2">
      <c r="A1596" s="175">
        <v>159.30000000000001</v>
      </c>
      <c r="B1596" s="175">
        <v>18.081133111193189</v>
      </c>
    </row>
    <row r="1597" spans="1:2">
      <c r="A1597" s="175">
        <v>159.4</v>
      </c>
      <c r="B1597" s="175">
        <v>18.361187451642149</v>
      </c>
    </row>
    <row r="1598" spans="1:2">
      <c r="A1598" s="175">
        <v>159.5</v>
      </c>
      <c r="B1598" s="175">
        <v>18.6392201537864</v>
      </c>
    </row>
    <row r="1599" spans="1:2">
      <c r="A1599" s="175">
        <v>159.6</v>
      </c>
      <c r="B1599" s="175">
        <v>18.91811524362782</v>
      </c>
    </row>
    <row r="1600" spans="1:2">
      <c r="A1600" s="175">
        <v>159.69999999999999</v>
      </c>
      <c r="B1600" s="175">
        <v>19.20075674716805</v>
      </c>
    </row>
    <row r="1601" spans="1:2">
      <c r="A1601" s="175">
        <v>159.80000000000001</v>
      </c>
      <c r="B1601" s="175">
        <v>19.490028690408959</v>
      </c>
    </row>
    <row r="1602" spans="1:2">
      <c r="A1602" s="175">
        <v>159.9</v>
      </c>
      <c r="B1602" s="175">
        <v>19.788815099352341</v>
      </c>
    </row>
    <row r="1603" spans="1:2">
      <c r="A1603" s="175">
        <v>160</v>
      </c>
      <c r="B1603" s="175">
        <v>20.100000000000001</v>
      </c>
    </row>
    <row r="1604" spans="1:2">
      <c r="A1604" s="175">
        <v>160.1</v>
      </c>
      <c r="B1604" s="175">
        <v>20.425339166583221</v>
      </c>
    </row>
    <row r="1605" spans="1:2">
      <c r="A1605" s="175">
        <v>160.19999999999999</v>
      </c>
      <c r="B1605" s="175">
        <v>20.762075366250571</v>
      </c>
    </row>
    <row r="1606" spans="1:2">
      <c r="A1606" s="175">
        <v>160.30000000000001</v>
      </c>
      <c r="B1606" s="175">
        <v>21.106323114380299</v>
      </c>
    </row>
    <row r="1607" spans="1:2">
      <c r="A1607" s="175">
        <v>160.4</v>
      </c>
      <c r="B1607" s="175">
        <v>21.454196926350551</v>
      </c>
    </row>
    <row r="1608" spans="1:2">
      <c r="A1608" s="175">
        <v>160.5</v>
      </c>
      <c r="B1608" s="175">
        <v>21.801811317539489</v>
      </c>
    </row>
    <row r="1609" spans="1:2">
      <c r="A1609" s="175">
        <v>160.6</v>
      </c>
      <c r="B1609" s="175">
        <v>22.145280803325381</v>
      </c>
    </row>
    <row r="1610" spans="1:2">
      <c r="A1610" s="175">
        <v>160.69999999999999</v>
      </c>
      <c r="B1610" s="175">
        <v>22.480719899086161</v>
      </c>
    </row>
    <row r="1611" spans="1:2">
      <c r="A1611" s="175">
        <v>160.80000000000001</v>
      </c>
      <c r="B1611" s="175">
        <v>22.804243120200081</v>
      </c>
    </row>
    <row r="1612" spans="1:2">
      <c r="A1612" s="175">
        <v>160.9</v>
      </c>
      <c r="B1612" s="175">
        <v>23.111964982045311</v>
      </c>
    </row>
    <row r="1613" spans="1:2">
      <c r="A1613" s="175">
        <v>161</v>
      </c>
      <c r="B1613" s="175">
        <v>23.4</v>
      </c>
    </row>
    <row r="1614" spans="1:2">
      <c r="A1614" s="175">
        <v>161.1</v>
      </c>
      <c r="B1614" s="175">
        <v>23.665619922293601</v>
      </c>
    </row>
    <row r="1615" spans="1:2">
      <c r="A1615" s="175">
        <v>161.19999999999999</v>
      </c>
      <c r="B1615" s="175">
        <v>23.91072542856033</v>
      </c>
    </row>
    <row r="1616" spans="1:2">
      <c r="A1616" s="175">
        <v>161.30000000000001</v>
      </c>
      <c r="B1616" s="175">
        <v>24.13837443128585</v>
      </c>
    </row>
    <row r="1617" spans="1:2">
      <c r="A1617" s="175">
        <v>161.4</v>
      </c>
      <c r="B1617" s="175">
        <v>24.351624842955751</v>
      </c>
    </row>
    <row r="1618" spans="1:2">
      <c r="A1618" s="175">
        <v>161.5</v>
      </c>
      <c r="B1618" s="175">
        <v>24.553534576055611</v>
      </c>
    </row>
    <row r="1619" spans="1:2">
      <c r="A1619" s="175">
        <v>161.6</v>
      </c>
      <c r="B1619" s="175">
        <v>24.747161543071069</v>
      </c>
    </row>
    <row r="1620" spans="1:2">
      <c r="A1620" s="175">
        <v>161.69999999999999</v>
      </c>
      <c r="B1620" s="175">
        <v>24.935563656487631</v>
      </c>
    </row>
    <row r="1621" spans="1:2">
      <c r="A1621" s="175">
        <v>161.80000000000001</v>
      </c>
      <c r="B1621" s="175">
        <v>25.121798828790901</v>
      </c>
    </row>
    <row r="1622" spans="1:2">
      <c r="A1622" s="175">
        <v>161.9</v>
      </c>
      <c r="B1622" s="175">
        <v>25.3089249724665</v>
      </c>
    </row>
    <row r="1623" spans="1:2">
      <c r="A1623" s="175">
        <v>162</v>
      </c>
      <c r="B1623" s="175">
        <v>25.5</v>
      </c>
    </row>
    <row r="1624" spans="1:2">
      <c r="A1624" s="175">
        <v>162.1</v>
      </c>
      <c r="B1624" s="175">
        <v>25.697381144242701</v>
      </c>
    </row>
    <row r="1625" spans="1:2">
      <c r="A1625" s="175">
        <v>162.19999999999999</v>
      </c>
      <c r="B1625" s="175">
        <v>25.900622919508329</v>
      </c>
    </row>
    <row r="1626" spans="1:2">
      <c r="A1626" s="175">
        <v>162.30000000000001</v>
      </c>
      <c r="B1626" s="175">
        <v>26.108579160476431</v>
      </c>
    </row>
    <row r="1627" spans="1:2">
      <c r="A1627" s="175">
        <v>162.4</v>
      </c>
      <c r="B1627" s="175">
        <v>26.320103701826511</v>
      </c>
    </row>
    <row r="1628" spans="1:2">
      <c r="A1628" s="175">
        <v>162.5</v>
      </c>
      <c r="B1628" s="175">
        <v>26.534050378238049</v>
      </c>
    </row>
    <row r="1629" spans="1:2">
      <c r="A1629" s="175">
        <v>162.6</v>
      </c>
      <c r="B1629" s="175">
        <v>26.749273024390611</v>
      </c>
    </row>
    <row r="1630" spans="1:2">
      <c r="A1630" s="175">
        <v>162.69999999999999</v>
      </c>
      <c r="B1630" s="175">
        <v>26.964625474963551</v>
      </c>
    </row>
    <row r="1631" spans="1:2">
      <c r="A1631" s="175">
        <v>162.80000000000001</v>
      </c>
      <c r="B1631" s="175">
        <v>27.178961564636431</v>
      </c>
    </row>
    <row r="1632" spans="1:2">
      <c r="A1632" s="175">
        <v>162.9</v>
      </c>
      <c r="B1632" s="175">
        <v>27.391135128088749</v>
      </c>
    </row>
    <row r="1633" spans="1:2">
      <c r="A1633" s="175">
        <v>163</v>
      </c>
      <c r="B1633" s="175">
        <v>27.6</v>
      </c>
    </row>
    <row r="1634" spans="1:2">
      <c r="A1634" s="175">
        <v>163.1</v>
      </c>
      <c r="B1634" s="175">
        <v>27.80465550073588</v>
      </c>
    </row>
    <row r="1635" spans="1:2">
      <c r="A1635" s="175">
        <v>163.19999999999999</v>
      </c>
      <c r="B1635" s="175">
        <v>28.005182893406559</v>
      </c>
    </row>
    <row r="1636" spans="1:2">
      <c r="A1636" s="175">
        <v>163.30000000000001</v>
      </c>
      <c r="B1636" s="175">
        <v>28.201908926808549</v>
      </c>
    </row>
    <row r="1637" spans="1:2">
      <c r="A1637" s="175">
        <v>163.4</v>
      </c>
      <c r="B1637" s="175">
        <v>28.395160349738269</v>
      </c>
    </row>
    <row r="1638" spans="1:2">
      <c r="A1638" s="175">
        <v>163.5</v>
      </c>
      <c r="B1638" s="175">
        <v>28.585263910992179</v>
      </c>
    </row>
    <row r="1639" spans="1:2">
      <c r="A1639" s="175">
        <v>163.6</v>
      </c>
      <c r="B1639" s="175">
        <v>28.772546359366771</v>
      </c>
    </row>
    <row r="1640" spans="1:2">
      <c r="A1640" s="175">
        <v>163.69999999999999</v>
      </c>
      <c r="B1640" s="175">
        <v>28.957334443658379</v>
      </c>
    </row>
    <row r="1641" spans="1:2">
      <c r="A1641" s="175">
        <v>163.80000000000001</v>
      </c>
      <c r="B1641" s="175">
        <v>29.139954912663491</v>
      </c>
    </row>
    <row r="1642" spans="1:2">
      <c r="A1642" s="175">
        <v>163.9</v>
      </c>
      <c r="B1642" s="175">
        <v>29.32073451517855</v>
      </c>
    </row>
    <row r="1643" spans="1:2">
      <c r="A1643" s="175">
        <v>164</v>
      </c>
      <c r="B1643" s="175">
        <v>29.5</v>
      </c>
    </row>
    <row r="1644" spans="1:2">
      <c r="A1644" s="175">
        <v>164.1</v>
      </c>
      <c r="B1644" s="175">
        <v>29.677896852814062</v>
      </c>
    </row>
    <row r="1645" spans="1:2">
      <c r="A1645" s="175">
        <v>164.2</v>
      </c>
      <c r="B1645" s="175">
        <v>29.853845506865628</v>
      </c>
    </row>
    <row r="1646" spans="1:2">
      <c r="A1646" s="175">
        <v>164.3</v>
      </c>
      <c r="B1646" s="175">
        <v>30.027085132289521</v>
      </c>
    </row>
    <row r="1647" spans="1:2">
      <c r="A1647" s="175">
        <v>164.4</v>
      </c>
      <c r="B1647" s="175">
        <v>30.196854899220469</v>
      </c>
    </row>
    <row r="1648" spans="1:2">
      <c r="A1648" s="175">
        <v>164.5</v>
      </c>
      <c r="B1648" s="175">
        <v>30.362393977793229</v>
      </c>
    </row>
    <row r="1649" spans="1:2">
      <c r="A1649" s="175">
        <v>164.6</v>
      </c>
      <c r="B1649" s="175">
        <v>30.522941538142561</v>
      </c>
    </row>
    <row r="1650" spans="1:2">
      <c r="A1650" s="175">
        <v>164.7</v>
      </c>
      <c r="B1650" s="175">
        <v>30.677736750403142</v>
      </c>
    </row>
    <row r="1651" spans="1:2">
      <c r="A1651" s="175">
        <v>164.8</v>
      </c>
      <c r="B1651" s="175">
        <v>30.826018784709749</v>
      </c>
    </row>
    <row r="1652" spans="1:2">
      <c r="A1652" s="175">
        <v>164.9</v>
      </c>
      <c r="B1652" s="175">
        <v>30.967026811197119</v>
      </c>
    </row>
    <row r="1653" spans="1:2">
      <c r="A1653" s="175">
        <v>165</v>
      </c>
      <c r="B1653" s="175">
        <v>31.1</v>
      </c>
    </row>
    <row r="1654" spans="1:2">
      <c r="A1654" s="175">
        <v>165.1</v>
      </c>
      <c r="B1654" s="175">
        <v>31.224457088008151</v>
      </c>
    </row>
    <row r="1655" spans="1:2">
      <c r="A1655" s="175">
        <v>165.2</v>
      </c>
      <c r="B1655" s="175">
        <v>31.34103507913111</v>
      </c>
    </row>
    <row r="1656" spans="1:2">
      <c r="A1656" s="175">
        <v>165.3</v>
      </c>
      <c r="B1656" s="175">
        <v>31.4506505440335</v>
      </c>
    </row>
    <row r="1657" spans="1:2">
      <c r="A1657" s="175">
        <v>165.4</v>
      </c>
      <c r="B1657" s="175">
        <v>31.554220053379911</v>
      </c>
    </row>
    <row r="1658" spans="1:2">
      <c r="A1658" s="175">
        <v>165.5</v>
      </c>
      <c r="B1658" s="175">
        <v>31.652660177834939</v>
      </c>
    </row>
    <row r="1659" spans="1:2">
      <c r="A1659" s="175">
        <v>165.6</v>
      </c>
      <c r="B1659" s="175">
        <v>31.746887488063209</v>
      </c>
    </row>
    <row r="1660" spans="1:2">
      <c r="A1660" s="175">
        <v>165.7</v>
      </c>
      <c r="B1660" s="175">
        <v>31.837818554729228</v>
      </c>
    </row>
    <row r="1661" spans="1:2">
      <c r="A1661" s="175">
        <v>165.8</v>
      </c>
      <c r="B1661" s="175">
        <v>31.926369948497651</v>
      </c>
    </row>
    <row r="1662" spans="1:2">
      <c r="A1662" s="175">
        <v>165.9</v>
      </c>
      <c r="B1662" s="175">
        <v>32.013458240033039</v>
      </c>
    </row>
    <row r="1663" spans="1:2">
      <c r="A1663" s="175">
        <v>166</v>
      </c>
      <c r="B1663" s="175">
        <v>32.1</v>
      </c>
    </row>
    <row r="1664" spans="1:2">
      <c r="A1664" s="175">
        <v>166.1</v>
      </c>
      <c r="B1664" s="175">
        <v>32.186974795153532</v>
      </c>
    </row>
    <row r="1665" spans="1:2">
      <c r="A1665" s="175">
        <v>166.2</v>
      </c>
      <c r="B1665" s="175">
        <v>32.275614176610077</v>
      </c>
    </row>
    <row r="1666" spans="1:2">
      <c r="A1666" s="175">
        <v>166.3</v>
      </c>
      <c r="B1666" s="175">
        <v>32.36721269157659</v>
      </c>
    </row>
    <row r="1667" spans="1:2">
      <c r="A1667" s="175">
        <v>166.4</v>
      </c>
      <c r="B1667" s="175">
        <v>32.463064887259939</v>
      </c>
    </row>
    <row r="1668" spans="1:2">
      <c r="A1668" s="175">
        <v>166.5</v>
      </c>
      <c r="B1668" s="175">
        <v>32.564465310867028</v>
      </c>
    </row>
    <row r="1669" spans="1:2">
      <c r="A1669" s="175">
        <v>166.6</v>
      </c>
      <c r="B1669" s="175">
        <v>32.672708509604789</v>
      </c>
    </row>
    <row r="1670" spans="1:2">
      <c r="A1670" s="175">
        <v>166.7</v>
      </c>
      <c r="B1670" s="175">
        <v>32.789089030680053</v>
      </c>
    </row>
    <row r="1671" spans="1:2">
      <c r="A1671" s="175">
        <v>166.8</v>
      </c>
      <c r="B1671" s="175">
        <v>32.914901421299753</v>
      </c>
    </row>
    <row r="1672" spans="1:2">
      <c r="A1672" s="175">
        <v>166.9</v>
      </c>
      <c r="B1672" s="175">
        <v>33.051440228670756</v>
      </c>
    </row>
    <row r="1673" spans="1:2">
      <c r="A1673" s="175">
        <v>167</v>
      </c>
      <c r="B1673" s="175">
        <v>33.200000000000003</v>
      </c>
    </row>
    <row r="1674" spans="1:2">
      <c r="A1674" s="175">
        <v>167.1</v>
      </c>
      <c r="B1674" s="175">
        <v>33.361443731377904</v>
      </c>
    </row>
    <row r="1675" spans="1:2">
      <c r="A1675" s="175">
        <v>167.2</v>
      </c>
      <c r="B1675" s="175">
        <v>33.534908214428683</v>
      </c>
    </row>
    <row r="1676" spans="1:2">
      <c r="A1676" s="175">
        <v>167.3</v>
      </c>
      <c r="B1676" s="175">
        <v>33.719098689660242</v>
      </c>
    </row>
    <row r="1677" spans="1:2">
      <c r="A1677" s="175">
        <v>167.4</v>
      </c>
      <c r="B1677" s="175">
        <v>33.912720397580379</v>
      </c>
    </row>
    <row r="1678" spans="1:2">
      <c r="A1678" s="175">
        <v>167.5</v>
      </c>
      <c r="B1678" s="175">
        <v>34.114478578696939</v>
      </c>
    </row>
    <row r="1679" spans="1:2">
      <c r="A1679" s="175">
        <v>167.6</v>
      </c>
      <c r="B1679" s="175">
        <v>34.323078473517818</v>
      </c>
    </row>
    <row r="1680" spans="1:2">
      <c r="A1680" s="175">
        <v>167.7</v>
      </c>
      <c r="B1680" s="175">
        <v>34.537225322550697</v>
      </c>
    </row>
    <row r="1681" spans="1:2">
      <c r="A1681" s="175">
        <v>167.8</v>
      </c>
      <c r="B1681" s="175">
        <v>34.755624366303458</v>
      </c>
    </row>
    <row r="1682" spans="1:2">
      <c r="A1682" s="175">
        <v>167.9</v>
      </c>
      <c r="B1682" s="175">
        <v>34.976980845283961</v>
      </c>
    </row>
    <row r="1683" spans="1:2">
      <c r="A1683" s="175">
        <v>168</v>
      </c>
      <c r="B1683" s="175">
        <v>35.200000000000003</v>
      </c>
    </row>
    <row r="1684" spans="1:2">
      <c r="A1684" s="175">
        <v>168.1</v>
      </c>
      <c r="B1684" s="175">
        <v>35.423350279335153</v>
      </c>
    </row>
    <row r="1685" spans="1:2">
      <c r="A1685" s="175">
        <v>168.2</v>
      </c>
      <c r="B1685" s="175">
        <v>35.6455529656754</v>
      </c>
    </row>
    <row r="1686" spans="1:2">
      <c r="A1686" s="175">
        <v>168.3</v>
      </c>
      <c r="B1686" s="175">
        <v>35.865092549782617</v>
      </c>
    </row>
    <row r="1687" spans="1:2">
      <c r="A1687" s="175">
        <v>168.4</v>
      </c>
      <c r="B1687" s="175">
        <v>36.080453522418622</v>
      </c>
    </row>
    <row r="1688" spans="1:2">
      <c r="A1688" s="175">
        <v>168.5</v>
      </c>
      <c r="B1688" s="175">
        <v>36.290120374345207</v>
      </c>
    </row>
    <row r="1689" spans="1:2">
      <c r="A1689" s="175">
        <v>168.6</v>
      </c>
      <c r="B1689" s="175">
        <v>36.492577596324232</v>
      </c>
    </row>
    <row r="1690" spans="1:2">
      <c r="A1690" s="175">
        <v>168.7</v>
      </c>
      <c r="B1690" s="175">
        <v>36.686309679117393</v>
      </c>
    </row>
    <row r="1691" spans="1:2">
      <c r="A1691" s="175">
        <v>168.8</v>
      </c>
      <c r="B1691" s="175">
        <v>36.869801113486538</v>
      </c>
    </row>
    <row r="1692" spans="1:2">
      <c r="A1692" s="175">
        <v>168.9</v>
      </c>
      <c r="B1692" s="175">
        <v>37.041536390193471</v>
      </c>
    </row>
    <row r="1693" spans="1:2">
      <c r="A1693" s="175">
        <v>169</v>
      </c>
      <c r="B1693" s="175">
        <v>37.20000000000001</v>
      </c>
    </row>
    <row r="1694" spans="1:2">
      <c r="A1694" s="175">
        <v>169.1</v>
      </c>
      <c r="B1694" s="175">
        <v>37.34395515128184</v>
      </c>
    </row>
    <row r="1695" spans="1:2">
      <c r="A1695" s="175">
        <v>169.2</v>
      </c>
      <c r="B1695" s="175">
        <v>37.473279922869978</v>
      </c>
    </row>
    <row r="1696" spans="1:2">
      <c r="A1696" s="175">
        <v>169.3</v>
      </c>
      <c r="B1696" s="175">
        <v>37.588131111209456</v>
      </c>
    </row>
    <row r="1697" spans="1:2">
      <c r="A1697" s="175">
        <v>169.4</v>
      </c>
      <c r="B1697" s="175">
        <v>37.688665512745231</v>
      </c>
    </row>
    <row r="1698" spans="1:2">
      <c r="A1698" s="175">
        <v>169.5</v>
      </c>
      <c r="B1698" s="175">
        <v>37.77503992392225</v>
      </c>
    </row>
    <row r="1699" spans="1:2">
      <c r="A1699" s="175">
        <v>169.6</v>
      </c>
      <c r="B1699" s="175">
        <v>37.847411141185518</v>
      </c>
    </row>
    <row r="1700" spans="1:2">
      <c r="A1700" s="175">
        <v>169.7</v>
      </c>
      <c r="B1700" s="175">
        <v>37.905935960979953</v>
      </c>
    </row>
    <row r="1701" spans="1:2">
      <c r="A1701" s="175">
        <v>169.8</v>
      </c>
      <c r="B1701" s="175">
        <v>37.950771179750532</v>
      </c>
    </row>
    <row r="1702" spans="1:2">
      <c r="A1702" s="175">
        <v>169.9</v>
      </c>
      <c r="B1702" s="175">
        <v>37.982073593942218</v>
      </c>
    </row>
    <row r="1703" spans="1:2">
      <c r="A1703" s="175">
        <v>170</v>
      </c>
      <c r="B1703" s="175">
        <v>38</v>
      </c>
    </row>
    <row r="1704" spans="1:2">
      <c r="A1704" s="175">
        <v>170.1</v>
      </c>
      <c r="B1704" s="175">
        <v>38.004629115537718</v>
      </c>
    </row>
    <row r="1705" spans="1:2">
      <c r="A1705" s="175">
        <v>170.2</v>
      </c>
      <c r="B1705" s="175">
        <v>37.995727342844809</v>
      </c>
    </row>
    <row r="1706" spans="1:2">
      <c r="A1706" s="175">
        <v>170.3</v>
      </c>
      <c r="B1706" s="175">
        <v>37.972983005379618</v>
      </c>
    </row>
    <row r="1707" spans="1:2">
      <c r="A1707" s="175">
        <v>170.4</v>
      </c>
      <c r="B1707" s="175">
        <v>37.936084426600488</v>
      </c>
    </row>
    <row r="1708" spans="1:2">
      <c r="A1708" s="175">
        <v>170.5</v>
      </c>
      <c r="B1708" s="175">
        <v>37.884719929965769</v>
      </c>
    </row>
    <row r="1709" spans="1:2">
      <c r="A1709" s="175">
        <v>170.6</v>
      </c>
      <c r="B1709" s="175">
        <v>37.818577838933777</v>
      </c>
    </row>
    <row r="1710" spans="1:2">
      <c r="A1710" s="175">
        <v>170.7</v>
      </c>
      <c r="B1710" s="175">
        <v>37.73734647696287</v>
      </c>
    </row>
    <row r="1711" spans="1:2">
      <c r="A1711" s="175">
        <v>170.8</v>
      </c>
      <c r="B1711" s="175">
        <v>37.640714167511369</v>
      </c>
    </row>
    <row r="1712" spans="1:2">
      <c r="A1712" s="175">
        <v>170.9</v>
      </c>
      <c r="B1712" s="175">
        <v>37.528369234037633</v>
      </c>
    </row>
    <row r="1713" spans="1:2">
      <c r="A1713" s="175">
        <v>171</v>
      </c>
      <c r="B1713" s="175">
        <v>37.399999999999991</v>
      </c>
    </row>
    <row r="1714" spans="1:2">
      <c r="A1714" s="175">
        <v>171.1</v>
      </c>
      <c r="B1714" s="175">
        <v>37.255228386567303</v>
      </c>
    </row>
    <row r="1715" spans="1:2">
      <c r="A1715" s="175">
        <v>171.2</v>
      </c>
      <c r="B1715" s="175">
        <v>37.093410705750763</v>
      </c>
    </row>
    <row r="1716" spans="1:2">
      <c r="A1716" s="175">
        <v>171.3</v>
      </c>
      <c r="B1716" s="175">
        <v>36.913836867272011</v>
      </c>
    </row>
    <row r="1717" spans="1:2">
      <c r="A1717" s="175">
        <v>171.4</v>
      </c>
      <c r="B1717" s="175">
        <v>36.715796780852727</v>
      </c>
    </row>
    <row r="1718" spans="1:2">
      <c r="A1718" s="175">
        <v>171.5</v>
      </c>
      <c r="B1718" s="175">
        <v>36.49858035621461</v>
      </c>
    </row>
    <row r="1719" spans="1:2">
      <c r="A1719" s="175">
        <v>171.6</v>
      </c>
      <c r="B1719" s="175">
        <v>36.261477503079263</v>
      </c>
    </row>
    <row r="1720" spans="1:2">
      <c r="A1720" s="175">
        <v>171.7</v>
      </c>
      <c r="B1720" s="175">
        <v>36.003778131168481</v>
      </c>
    </row>
    <row r="1721" spans="1:2">
      <c r="A1721" s="175">
        <v>171.8</v>
      </c>
      <c r="B1721" s="175">
        <v>35.724772150203883</v>
      </c>
    </row>
    <row r="1722" spans="1:2">
      <c r="A1722" s="175">
        <v>171.9</v>
      </c>
      <c r="B1722" s="175">
        <v>35.423749469907158</v>
      </c>
    </row>
    <row r="1723" spans="1:2">
      <c r="A1723" s="175">
        <v>172</v>
      </c>
      <c r="B1723" s="175">
        <v>35.099999999999987</v>
      </c>
    </row>
    <row r="1724" spans="1:2">
      <c r="A1724" s="175">
        <v>172.1</v>
      </c>
      <c r="B1724" s="175">
        <v>34.753357338192828</v>
      </c>
    </row>
    <row r="1725" spans="1:2">
      <c r="A1725" s="175">
        <v>172.2</v>
      </c>
      <c r="B1725" s="175">
        <v>34.385829834151949</v>
      </c>
    </row>
    <row r="1726" spans="1:2">
      <c r="A1726" s="175">
        <v>172.3</v>
      </c>
      <c r="B1726" s="175">
        <v>33.999969525532158</v>
      </c>
    </row>
    <row r="1727" spans="1:2">
      <c r="A1727" s="175">
        <v>172.4</v>
      </c>
      <c r="B1727" s="175">
        <v>33.598328449988443</v>
      </c>
    </row>
    <row r="1728" spans="1:2">
      <c r="A1728" s="175">
        <v>172.5</v>
      </c>
      <c r="B1728" s="175">
        <v>33.183458645175712</v>
      </c>
    </row>
    <row r="1729" spans="1:2">
      <c r="A1729" s="175">
        <v>172.6</v>
      </c>
      <c r="B1729" s="175">
        <v>32.757912148748822</v>
      </c>
    </row>
    <row r="1730" spans="1:2">
      <c r="A1730" s="175">
        <v>172.7</v>
      </c>
      <c r="B1730" s="175">
        <v>32.324240998362932</v>
      </c>
    </row>
    <row r="1731" spans="1:2">
      <c r="A1731" s="175">
        <v>172.8</v>
      </c>
      <c r="B1731" s="175">
        <v>31.88499723167287</v>
      </c>
    </row>
    <row r="1732" spans="1:2">
      <c r="A1732" s="175">
        <v>172.9</v>
      </c>
      <c r="B1732" s="175">
        <v>31.44273288633357</v>
      </c>
    </row>
    <row r="1733" spans="1:2">
      <c r="A1733" s="175">
        <v>173</v>
      </c>
      <c r="B1733" s="175">
        <v>30.999999999999989</v>
      </c>
    </row>
    <row r="1734" spans="1:2">
      <c r="A1734" s="175">
        <v>173.1</v>
      </c>
      <c r="B1734" s="175">
        <v>30.55934226066088</v>
      </c>
    </row>
    <row r="1735" spans="1:2">
      <c r="A1735" s="175">
        <v>173.2</v>
      </c>
      <c r="B1735" s="175">
        <v>30.12326995764111</v>
      </c>
    </row>
    <row r="1736" spans="1:2">
      <c r="A1736" s="175">
        <v>173.3</v>
      </c>
      <c r="B1736" s="175">
        <v>29.69428503059908</v>
      </c>
    </row>
    <row r="1737" spans="1:2">
      <c r="A1737" s="175">
        <v>173.4</v>
      </c>
      <c r="B1737" s="175">
        <v>29.27488941919335</v>
      </c>
    </row>
    <row r="1738" spans="1:2">
      <c r="A1738" s="175">
        <v>173.5</v>
      </c>
      <c r="B1738" s="175">
        <v>28.86758506308249</v>
      </c>
    </row>
    <row r="1739" spans="1:2">
      <c r="A1739" s="175">
        <v>173.6</v>
      </c>
      <c r="B1739" s="175">
        <v>28.474873901924902</v>
      </c>
    </row>
    <row r="1740" spans="1:2">
      <c r="A1740" s="175">
        <v>173.7</v>
      </c>
      <c r="B1740" s="175">
        <v>28.09925787537939</v>
      </c>
    </row>
    <row r="1741" spans="1:2">
      <c r="A1741" s="175">
        <v>173.8</v>
      </c>
      <c r="B1741" s="175">
        <v>27.743238923104361</v>
      </c>
    </row>
    <row r="1742" spans="1:2">
      <c r="A1742" s="175">
        <v>173.9</v>
      </c>
      <c r="B1742" s="175">
        <v>27.409318984758379</v>
      </c>
    </row>
    <row r="1743" spans="1:2">
      <c r="A1743" s="175">
        <v>174</v>
      </c>
      <c r="B1743" s="175">
        <v>27.1</v>
      </c>
    </row>
    <row r="1744" spans="1:2">
      <c r="A1744" s="175">
        <v>174.1</v>
      </c>
      <c r="B1744" s="175">
        <v>26.817173619163071</v>
      </c>
    </row>
    <row r="1745" spans="1:2">
      <c r="A1745" s="175">
        <v>174.2</v>
      </c>
      <c r="B1745" s="175">
        <v>26.560290335283231</v>
      </c>
    </row>
    <row r="1746" spans="1:2">
      <c r="A1746" s="175">
        <v>174.3</v>
      </c>
      <c r="B1746" s="175">
        <v>26.32819035207125</v>
      </c>
    </row>
    <row r="1747" spans="1:2">
      <c r="A1747" s="175">
        <v>174.4</v>
      </c>
      <c r="B1747" s="175">
        <v>26.119713873237998</v>
      </c>
    </row>
    <row r="1748" spans="1:2">
      <c r="A1748" s="175">
        <v>174.5</v>
      </c>
      <c r="B1748" s="175">
        <v>25.933701102494339</v>
      </c>
    </row>
    <row r="1749" spans="1:2">
      <c r="A1749" s="175">
        <v>174.6</v>
      </c>
      <c r="B1749" s="175">
        <v>25.768992243551079</v>
      </c>
    </row>
    <row r="1750" spans="1:2">
      <c r="A1750" s="175">
        <v>174.7</v>
      </c>
      <c r="B1750" s="175">
        <v>25.624427500119189</v>
      </c>
    </row>
    <row r="1751" spans="1:2">
      <c r="A1751" s="175">
        <v>174.8</v>
      </c>
      <c r="B1751" s="175">
        <v>25.49884707590947</v>
      </c>
    </row>
    <row r="1752" spans="1:2">
      <c r="A1752" s="175">
        <v>174.9</v>
      </c>
      <c r="B1752" s="175">
        <v>25.391091174632781</v>
      </c>
    </row>
    <row r="1753" spans="1:2">
      <c r="A1753" s="175">
        <v>175</v>
      </c>
      <c r="B1753" s="175">
        <v>25.3</v>
      </c>
    </row>
    <row r="1754" spans="1:2">
      <c r="A1754" s="175">
        <v>175.1</v>
      </c>
      <c r="B1754" s="175">
        <v>25.224463262686481</v>
      </c>
    </row>
    <row r="1755" spans="1:2">
      <c r="A1755" s="175">
        <v>175.2</v>
      </c>
      <c r="B1755" s="175">
        <v>25.163568701225749</v>
      </c>
    </row>
    <row r="1756" spans="1:2">
      <c r="A1756" s="175">
        <v>175.3</v>
      </c>
      <c r="B1756" s="175">
        <v>25.11645356111578</v>
      </c>
    </row>
    <row r="1757" spans="1:2">
      <c r="A1757" s="175">
        <v>175.4</v>
      </c>
      <c r="B1757" s="175">
        <v>25.08225508785458</v>
      </c>
    </row>
    <row r="1758" spans="1:2">
      <c r="A1758" s="175">
        <v>175.5</v>
      </c>
      <c r="B1758" s="175">
        <v>25.060110526940171</v>
      </c>
    </row>
    <row r="1759" spans="1:2">
      <c r="A1759" s="175">
        <v>175.6</v>
      </c>
      <c r="B1759" s="175">
        <v>25.04915712387055</v>
      </c>
    </row>
    <row r="1760" spans="1:2">
      <c r="A1760" s="175">
        <v>175.7</v>
      </c>
      <c r="B1760" s="175">
        <v>25.048532124143708</v>
      </c>
    </row>
    <row r="1761" spans="1:2">
      <c r="A1761" s="175">
        <v>175.8</v>
      </c>
      <c r="B1761" s="175">
        <v>25.057372773257669</v>
      </c>
    </row>
    <row r="1762" spans="1:2">
      <c r="A1762" s="175">
        <v>175.9</v>
      </c>
      <c r="B1762" s="175">
        <v>25.074816316710439</v>
      </c>
    </row>
    <row r="1763" spans="1:2">
      <c r="A1763" s="175">
        <v>176</v>
      </c>
      <c r="B1763" s="175">
        <v>25.1</v>
      </c>
    </row>
    <row r="1764" spans="1:2">
      <c r="A1764" s="175">
        <v>176.1</v>
      </c>
      <c r="B1764" s="175">
        <v>25.13237333009091</v>
      </c>
    </row>
    <row r="1765" spans="1:2">
      <c r="A1765" s="175">
        <v>176.2</v>
      </c>
      <c r="B1765" s="175">
        <v>25.172634859813741</v>
      </c>
    </row>
    <row r="1766" spans="1:2">
      <c r="A1766" s="175">
        <v>176.3</v>
      </c>
      <c r="B1766" s="175">
        <v>25.22179540346561</v>
      </c>
    </row>
    <row r="1767" spans="1:2">
      <c r="A1767" s="175">
        <v>176.4</v>
      </c>
      <c r="B1767" s="175">
        <v>25.28086577534366</v>
      </c>
    </row>
    <row r="1768" spans="1:2">
      <c r="A1768" s="175">
        <v>176.5</v>
      </c>
      <c r="B1768" s="175">
        <v>25.350856789744981</v>
      </c>
    </row>
    <row r="1769" spans="1:2">
      <c r="A1769" s="175">
        <v>176.6</v>
      </c>
      <c r="B1769" s="175">
        <v>25.432779260966729</v>
      </c>
    </row>
    <row r="1770" spans="1:2">
      <c r="A1770" s="175">
        <v>176.7</v>
      </c>
      <c r="B1770" s="175">
        <v>25.527644003305969</v>
      </c>
    </row>
    <row r="1771" spans="1:2">
      <c r="A1771" s="175">
        <v>176.8</v>
      </c>
      <c r="B1771" s="175">
        <v>25.636461831059851</v>
      </c>
    </row>
    <row r="1772" spans="1:2">
      <c r="A1772" s="175">
        <v>176.9</v>
      </c>
      <c r="B1772" s="175">
        <v>25.760243558525492</v>
      </c>
    </row>
    <row r="1773" spans="1:2">
      <c r="A1773" s="175">
        <v>177</v>
      </c>
      <c r="B1773" s="175">
        <v>25.9</v>
      </c>
    </row>
    <row r="1774" spans="1:2">
      <c r="A1774" s="175">
        <v>177.1</v>
      </c>
      <c r="B1774" s="175">
        <v>26.056143416949951</v>
      </c>
    </row>
    <row r="1775" spans="1:2">
      <c r="A1775" s="175">
        <v>177.2</v>
      </c>
      <c r="B1775" s="175">
        <v>26.226691859519359</v>
      </c>
    </row>
    <row r="1776" spans="1:2">
      <c r="A1776" s="175">
        <v>177.3</v>
      </c>
      <c r="B1776" s="175">
        <v>26.409064825021819</v>
      </c>
    </row>
    <row r="1777" spans="1:2">
      <c r="A1777" s="175">
        <v>177.4</v>
      </c>
      <c r="B1777" s="175">
        <v>26.60068181077083</v>
      </c>
    </row>
    <row r="1778" spans="1:2">
      <c r="A1778" s="175">
        <v>177.5</v>
      </c>
      <c r="B1778" s="175">
        <v>26.798962314079919</v>
      </c>
    </row>
    <row r="1779" spans="1:2">
      <c r="A1779" s="175">
        <v>177.6</v>
      </c>
      <c r="B1779" s="175">
        <v>27.00132583226268</v>
      </c>
    </row>
    <row r="1780" spans="1:2">
      <c r="A1780" s="175">
        <v>177.7</v>
      </c>
      <c r="B1780" s="175">
        <v>27.20519186263251</v>
      </c>
    </row>
    <row r="1781" spans="1:2">
      <c r="A1781" s="175">
        <v>177.8</v>
      </c>
      <c r="B1781" s="175">
        <v>27.407979902502991</v>
      </c>
    </row>
    <row r="1782" spans="1:2">
      <c r="A1782" s="175">
        <v>177.9</v>
      </c>
      <c r="B1782" s="175">
        <v>27.60710944918765</v>
      </c>
    </row>
    <row r="1783" spans="1:2">
      <c r="A1783" s="175">
        <v>178</v>
      </c>
      <c r="B1783" s="175">
        <v>27.8</v>
      </c>
    </row>
    <row r="1784" spans="1:2">
      <c r="A1784" s="175">
        <v>178.1</v>
      </c>
      <c r="B1784" s="175">
        <v>27.984453002109511</v>
      </c>
    </row>
    <row r="1785" spans="1:2">
      <c r="A1785" s="175">
        <v>178.2</v>
      </c>
      <c r="B1785" s="175">
        <v>28.159797702108978</v>
      </c>
    </row>
    <row r="1786" spans="1:2">
      <c r="A1786" s="175">
        <v>178.3</v>
      </c>
      <c r="B1786" s="175">
        <v>28.325745296447241</v>
      </c>
    </row>
    <row r="1787" spans="1:2">
      <c r="A1787" s="175">
        <v>178.4</v>
      </c>
      <c r="B1787" s="175">
        <v>28.4820069815731</v>
      </c>
    </row>
    <row r="1788" spans="1:2">
      <c r="A1788" s="175">
        <v>178.5</v>
      </c>
      <c r="B1788" s="175">
        <v>28.628293953935351</v>
      </c>
    </row>
    <row r="1789" spans="1:2">
      <c r="A1789" s="175">
        <v>178.6</v>
      </c>
      <c r="B1789" s="175">
        <v>28.764317409982809</v>
      </c>
    </row>
    <row r="1790" spans="1:2">
      <c r="A1790" s="175">
        <v>178.7</v>
      </c>
      <c r="B1790" s="175">
        <v>28.88978854616418</v>
      </c>
    </row>
    <row r="1791" spans="1:2">
      <c r="A1791" s="175">
        <v>178.8</v>
      </c>
      <c r="B1791" s="175">
        <v>29.004418558928322</v>
      </c>
    </row>
    <row r="1792" spans="1:2">
      <c r="A1792" s="175">
        <v>178.9</v>
      </c>
      <c r="B1792" s="175">
        <v>29.107918644723991</v>
      </c>
    </row>
    <row r="1793" spans="1:2">
      <c r="A1793" s="175">
        <v>179</v>
      </c>
      <c r="B1793" s="175">
        <v>29.2</v>
      </c>
    </row>
    <row r="1794" spans="1:2">
      <c r="A1794" s="175">
        <v>179.1</v>
      </c>
      <c r="B1794" s="175">
        <v>29.280544574612239</v>
      </c>
    </row>
    <row r="1795" spans="1:2">
      <c r="A1795" s="175">
        <v>179.2</v>
      </c>
      <c r="B1795" s="175">
        <v>29.350117332044888</v>
      </c>
    </row>
    <row r="1796" spans="1:2">
      <c r="A1796" s="175">
        <v>179.3</v>
      </c>
      <c r="B1796" s="175">
        <v>29.409453989189309</v>
      </c>
    </row>
    <row r="1797" spans="1:2">
      <c r="A1797" s="175">
        <v>179.4</v>
      </c>
      <c r="B1797" s="175">
        <v>29.45929026293679</v>
      </c>
    </row>
    <row r="1798" spans="1:2">
      <c r="A1798" s="175">
        <v>179.5</v>
      </c>
      <c r="B1798" s="175">
        <v>29.500361870178661</v>
      </c>
    </row>
    <row r="1799" spans="1:2">
      <c r="A1799" s="175">
        <v>179.6</v>
      </c>
      <c r="B1799" s="175">
        <v>29.533404527806258</v>
      </c>
    </row>
    <row r="1800" spans="1:2">
      <c r="A1800" s="175">
        <v>179.7</v>
      </c>
      <c r="B1800" s="175">
        <v>29.559153952710869</v>
      </c>
    </row>
    <row r="1801" spans="1:2">
      <c r="A1801" s="175">
        <v>179.8</v>
      </c>
      <c r="B1801" s="175">
        <v>29.578345861783809</v>
      </c>
    </row>
    <row r="1802" spans="1:2">
      <c r="A1802" s="175">
        <v>179.9</v>
      </c>
      <c r="B1802" s="175">
        <v>29.591715971916429</v>
      </c>
    </row>
    <row r="1803" spans="1:2">
      <c r="A1803" s="175">
        <v>180</v>
      </c>
      <c r="B1803" s="175">
        <v>29.6</v>
      </c>
    </row>
    <row r="1804" spans="1:2">
      <c r="A1804" s="174">
        <v>180.1</v>
      </c>
      <c r="B1804" s="174">
        <v>29.603868699441652</v>
      </c>
    </row>
    <row r="1805" spans="1:2">
      <c r="A1805" s="174">
        <v>180.2</v>
      </c>
      <c r="B1805" s="174">
        <v>29.60373296971153</v>
      </c>
    </row>
    <row r="1806" spans="1:2">
      <c r="A1806" s="174">
        <v>180.3</v>
      </c>
      <c r="B1806" s="174">
        <v>29.59993874679558</v>
      </c>
    </row>
    <row r="1807" spans="1:2">
      <c r="A1807" s="174">
        <v>180.4</v>
      </c>
      <c r="B1807" s="174">
        <v>29.59283196667975</v>
      </c>
    </row>
    <row r="1808" spans="1:2">
      <c r="A1808" s="174">
        <v>180.5</v>
      </c>
      <c r="B1808" s="174">
        <v>29.58275856534998</v>
      </c>
    </row>
    <row r="1809" spans="1:2">
      <c r="A1809" s="174">
        <v>180.6</v>
      </c>
      <c r="B1809" s="174">
        <v>29.570064478792212</v>
      </c>
    </row>
    <row r="1810" spans="1:2">
      <c r="A1810" s="174">
        <v>180.7</v>
      </c>
      <c r="B1810" s="174">
        <v>29.555095642992381</v>
      </c>
    </row>
    <row r="1811" spans="1:2">
      <c r="A1811" s="174">
        <v>180.8</v>
      </c>
      <c r="B1811" s="174">
        <v>29.53819799393645</v>
      </c>
    </row>
    <row r="1812" spans="1:2">
      <c r="A1812" s="174">
        <v>180.9</v>
      </c>
      <c r="B1812" s="174">
        <v>29.519717467610342</v>
      </c>
    </row>
    <row r="1813" spans="1:2">
      <c r="A1813" s="174">
        <v>181</v>
      </c>
      <c r="B1813" s="174">
        <v>29.5</v>
      </c>
    </row>
    <row r="1814" spans="1:2">
      <c r="A1814" s="174">
        <v>181.1</v>
      </c>
      <c r="B1814" s="174">
        <v>29.4792806276212</v>
      </c>
    </row>
    <row r="1815" spans="1:2">
      <c r="A1815" s="174">
        <v>181.2</v>
      </c>
      <c r="B1815" s="174">
        <v>29.457350789109029</v>
      </c>
    </row>
    <row r="1816" spans="1:2">
      <c r="A1816" s="174">
        <v>181.3</v>
      </c>
      <c r="B1816" s="174">
        <v>29.433891023628409</v>
      </c>
    </row>
    <row r="1817" spans="1:2">
      <c r="A1817" s="174">
        <v>181.4</v>
      </c>
      <c r="B1817" s="174">
        <v>29.408581870344229</v>
      </c>
    </row>
    <row r="1818" spans="1:2">
      <c r="A1818" s="174">
        <v>181.5</v>
      </c>
      <c r="B1818" s="174">
        <v>29.381103868421441</v>
      </c>
    </row>
    <row r="1819" spans="1:2">
      <c r="A1819" s="174">
        <v>181.6</v>
      </c>
      <c r="B1819" s="174">
        <v>29.351137557024909</v>
      </c>
    </row>
    <row r="1820" spans="1:2">
      <c r="A1820" s="174">
        <v>181.7</v>
      </c>
      <c r="B1820" s="174">
        <v>29.3183634753196</v>
      </c>
    </row>
    <row r="1821" spans="1:2">
      <c r="A1821" s="174">
        <v>181.8</v>
      </c>
      <c r="B1821" s="174">
        <v>29.282462162470399</v>
      </c>
    </row>
    <row r="1822" spans="1:2">
      <c r="A1822" s="174">
        <v>181.9</v>
      </c>
      <c r="B1822" s="174">
        <v>29.243114157642228</v>
      </c>
    </row>
    <row r="1823" spans="1:2">
      <c r="A1823" s="174">
        <v>182</v>
      </c>
      <c r="B1823" s="174">
        <v>29.2</v>
      </c>
    </row>
    <row r="1824" spans="1:2">
      <c r="A1824" s="174">
        <v>182.1</v>
      </c>
      <c r="B1824" s="174">
        <v>29.15260879007354</v>
      </c>
    </row>
    <row r="1825" spans="1:2">
      <c r="A1825" s="174">
        <v>182.2</v>
      </c>
      <c r="B1825" s="174">
        <v>29.099663873852339</v>
      </c>
    </row>
    <row r="1826" spans="1:2">
      <c r="A1826" s="174">
        <v>182.3</v>
      </c>
      <c r="B1826" s="174">
        <v>29.039697158690799</v>
      </c>
    </row>
    <row r="1827" spans="1:2">
      <c r="A1827" s="174">
        <v>182.4</v>
      </c>
      <c r="B1827" s="174">
        <v>28.971240551943321</v>
      </c>
    </row>
    <row r="1828" spans="1:2">
      <c r="A1828" s="174">
        <v>182.5</v>
      </c>
      <c r="B1828" s="174">
        <v>28.892825960964299</v>
      </c>
    </row>
    <row r="1829" spans="1:2">
      <c r="A1829" s="174">
        <v>182.6</v>
      </c>
      <c r="B1829" s="174">
        <v>28.802985293108112</v>
      </c>
    </row>
    <row r="1830" spans="1:2">
      <c r="A1830" s="174">
        <v>182.7</v>
      </c>
      <c r="B1830" s="174">
        <v>28.70025045572919</v>
      </c>
    </row>
    <row r="1831" spans="1:2">
      <c r="A1831" s="174">
        <v>182.8</v>
      </c>
      <c r="B1831" s="174">
        <v>28.583153356181938</v>
      </c>
    </row>
    <row r="1832" spans="1:2">
      <c r="A1832" s="174">
        <v>182.9</v>
      </c>
      <c r="B1832" s="174">
        <v>28.45022590182074</v>
      </c>
    </row>
    <row r="1833" spans="1:2">
      <c r="A1833" s="174">
        <v>183</v>
      </c>
      <c r="B1833" s="174">
        <v>28.3</v>
      </c>
    </row>
    <row r="1834" spans="1:2">
      <c r="A1834" s="174">
        <v>183.1</v>
      </c>
      <c r="B1834" s="174">
        <v>28.131584212084579</v>
      </c>
    </row>
    <row r="1835" spans="1:2">
      <c r="A1835" s="174">
        <v>183.2</v>
      </c>
      <c r="B1835" s="174">
        <v>27.946393715481548</v>
      </c>
    </row>
    <row r="1836" spans="1:2">
      <c r="A1836" s="174">
        <v>183.3</v>
      </c>
      <c r="B1836" s="174">
        <v>27.746420341608349</v>
      </c>
    </row>
    <row r="1837" spans="1:2">
      <c r="A1837" s="174">
        <v>183.4</v>
      </c>
      <c r="B1837" s="174">
        <v>27.53365592188246</v>
      </c>
    </row>
    <row r="1838" spans="1:2">
      <c r="A1838" s="174">
        <v>183.5</v>
      </c>
      <c r="B1838" s="174">
        <v>27.310092287721389</v>
      </c>
    </row>
    <row r="1839" spans="1:2">
      <c r="A1839" s="174">
        <v>183.6</v>
      </c>
      <c r="B1839" s="174">
        <v>27.077721270542529</v>
      </c>
    </row>
    <row r="1840" spans="1:2">
      <c r="A1840" s="174">
        <v>183.7</v>
      </c>
      <c r="B1840" s="174">
        <v>26.838534701763521</v>
      </c>
    </row>
    <row r="1841" spans="1:2">
      <c r="A1841" s="174">
        <v>183.8</v>
      </c>
      <c r="B1841" s="174">
        <v>26.594524412801761</v>
      </c>
    </row>
    <row r="1842" spans="1:2">
      <c r="A1842" s="174">
        <v>183.9</v>
      </c>
      <c r="B1842" s="174">
        <v>26.347682235074771</v>
      </c>
    </row>
    <row r="1843" spans="1:2">
      <c r="A1843" s="174">
        <v>184</v>
      </c>
      <c r="B1843" s="174">
        <v>26.1</v>
      </c>
    </row>
    <row r="1844" spans="1:2">
      <c r="A1844" s="174">
        <v>184.1</v>
      </c>
      <c r="B1844" s="174">
        <v>25.853054361587919</v>
      </c>
    </row>
    <row r="1845" spans="1:2">
      <c r="A1845" s="174">
        <v>184.2</v>
      </c>
      <c r="B1845" s="174">
        <v>25.606761264221291</v>
      </c>
    </row>
    <row r="1846" spans="1:2">
      <c r="A1846" s="174">
        <v>184.3</v>
      </c>
      <c r="B1846" s="174">
        <v>25.360621474875689</v>
      </c>
    </row>
    <row r="1847" spans="1:2">
      <c r="A1847" s="174">
        <v>184.4</v>
      </c>
      <c r="B1847" s="174">
        <v>25.114135760526761</v>
      </c>
    </row>
    <row r="1848" spans="1:2">
      <c r="A1848" s="174">
        <v>184.5</v>
      </c>
      <c r="B1848" s="174">
        <v>24.86680488815017</v>
      </c>
    </row>
    <row r="1849" spans="1:2">
      <c r="A1849" s="174">
        <v>184.6</v>
      </c>
      <c r="B1849" s="174">
        <v>24.618129624721501</v>
      </c>
    </row>
    <row r="1850" spans="1:2">
      <c r="A1850" s="174">
        <v>184.7</v>
      </c>
      <c r="B1850" s="174">
        <v>24.36761073721653</v>
      </c>
    </row>
    <row r="1851" spans="1:2">
      <c r="A1851" s="174">
        <v>184.8</v>
      </c>
      <c r="B1851" s="174">
        <v>24.11474899261086</v>
      </c>
    </row>
    <row r="1852" spans="1:2">
      <c r="A1852" s="174">
        <v>184.9</v>
      </c>
      <c r="B1852" s="174">
        <v>23.859045157880129</v>
      </c>
    </row>
    <row r="1853" spans="1:2">
      <c r="A1853" s="174">
        <v>185</v>
      </c>
      <c r="B1853" s="174">
        <v>23.6</v>
      </c>
    </row>
    <row r="1854" spans="1:2">
      <c r="A1854" s="174">
        <v>185.1</v>
      </c>
      <c r="B1854" s="174">
        <v>23.337398341563421</v>
      </c>
    </row>
    <row r="1855" spans="1:2">
      <c r="A1855" s="174">
        <v>185.2</v>
      </c>
      <c r="B1855" s="174">
        <v>23.072161227633071</v>
      </c>
    </row>
    <row r="1856" spans="1:2">
      <c r="A1856" s="174">
        <v>185.3</v>
      </c>
      <c r="B1856" s="174">
        <v>22.805493758888769</v>
      </c>
    </row>
    <row r="1857" spans="1:2">
      <c r="A1857" s="174">
        <v>185.4</v>
      </c>
      <c r="B1857" s="174">
        <v>22.53860103601043</v>
      </c>
    </row>
    <row r="1858" spans="1:2">
      <c r="A1858" s="174">
        <v>185.5</v>
      </c>
      <c r="B1858" s="174">
        <v>22.272688159677958</v>
      </c>
    </row>
    <row r="1859" spans="1:2">
      <c r="A1859" s="174">
        <v>185.6</v>
      </c>
      <c r="B1859" s="174">
        <v>22.008960230571169</v>
      </c>
    </row>
    <row r="1860" spans="1:2">
      <c r="A1860" s="174">
        <v>185.7</v>
      </c>
      <c r="B1860" s="174">
        <v>21.74862234937012</v>
      </c>
    </row>
    <row r="1861" spans="1:2">
      <c r="A1861" s="174">
        <v>185.8</v>
      </c>
      <c r="B1861" s="174">
        <v>21.492879616754639</v>
      </c>
    </row>
    <row r="1862" spans="1:2">
      <c r="A1862" s="174">
        <v>185.9</v>
      </c>
      <c r="B1862" s="174">
        <v>21.242937133404631</v>
      </c>
    </row>
    <row r="1863" spans="1:2">
      <c r="A1863" s="174">
        <v>186</v>
      </c>
      <c r="B1863" s="174">
        <v>21</v>
      </c>
    </row>
    <row r="1864" spans="1:2">
      <c r="A1864" s="174">
        <v>186.1</v>
      </c>
      <c r="B1864" s="174">
        <v>20.764952272158052</v>
      </c>
    </row>
    <row r="1865" spans="1:2">
      <c r="A1865" s="174">
        <v>186.2</v>
      </c>
      <c r="B1865" s="174">
        <v>20.537393825246181</v>
      </c>
    </row>
    <row r="1866" spans="1:2">
      <c r="A1866" s="174">
        <v>186.3</v>
      </c>
      <c r="B1866" s="174">
        <v>20.316603489569051</v>
      </c>
    </row>
    <row r="1867" spans="1:2">
      <c r="A1867" s="174">
        <v>186.4</v>
      </c>
      <c r="B1867" s="174">
        <v>20.101860095431419</v>
      </c>
    </row>
    <row r="1868" spans="1:2">
      <c r="A1868" s="174">
        <v>186.5</v>
      </c>
      <c r="B1868" s="174">
        <v>19.892442473138001</v>
      </c>
    </row>
    <row r="1869" spans="1:2">
      <c r="A1869" s="174">
        <v>186.6</v>
      </c>
      <c r="B1869" s="174">
        <v>19.687629452993491</v>
      </c>
    </row>
    <row r="1870" spans="1:2">
      <c r="A1870" s="174">
        <v>186.7</v>
      </c>
      <c r="B1870" s="174">
        <v>19.486699865302729</v>
      </c>
    </row>
    <row r="1871" spans="1:2">
      <c r="A1871" s="174">
        <v>186.8</v>
      </c>
      <c r="B1871" s="174">
        <v>19.2889325403704</v>
      </c>
    </row>
    <row r="1872" spans="1:2">
      <c r="A1872" s="174">
        <v>186.9</v>
      </c>
      <c r="B1872" s="174">
        <v>19.093606308501251</v>
      </c>
    </row>
    <row r="1873" spans="1:2">
      <c r="A1873" s="174">
        <v>187</v>
      </c>
      <c r="B1873" s="174">
        <v>18.899999999999999</v>
      </c>
    </row>
    <row r="1874" spans="1:2">
      <c r="A1874" s="174">
        <v>187.1</v>
      </c>
      <c r="B1874" s="174">
        <v>18.707592569804071</v>
      </c>
    </row>
    <row r="1875" spans="1:2">
      <c r="A1875" s="174">
        <v>187.2</v>
      </c>
      <c r="B1875" s="174">
        <v>18.516663471381989</v>
      </c>
    </row>
    <row r="1876" spans="1:2">
      <c r="A1876" s="174">
        <v>187.3</v>
      </c>
      <c r="B1876" s="174">
        <v>18.32769228283485</v>
      </c>
    </row>
    <row r="1877" spans="1:2">
      <c r="A1877" s="174">
        <v>187.4</v>
      </c>
      <c r="B1877" s="174">
        <v>18.14115858226381</v>
      </c>
    </row>
    <row r="1878" spans="1:2">
      <c r="A1878" s="174">
        <v>187.5</v>
      </c>
      <c r="B1878" s="174">
        <v>17.957541947770022</v>
      </c>
    </row>
    <row r="1879" spans="1:2">
      <c r="A1879" s="174">
        <v>187.6</v>
      </c>
      <c r="B1879" s="174">
        <v>17.777321957454578</v>
      </c>
    </row>
    <row r="1880" spans="1:2">
      <c r="A1880" s="174">
        <v>187.7</v>
      </c>
      <c r="B1880" s="174">
        <v>17.60097818941874</v>
      </c>
    </row>
    <row r="1881" spans="1:2">
      <c r="A1881" s="174">
        <v>187.8</v>
      </c>
      <c r="B1881" s="174">
        <v>17.428990221763591</v>
      </c>
    </row>
    <row r="1882" spans="1:2">
      <c r="A1882" s="174">
        <v>187.9</v>
      </c>
      <c r="B1882" s="174">
        <v>17.2618376325903</v>
      </c>
    </row>
    <row r="1883" spans="1:2">
      <c r="A1883" s="174">
        <v>188</v>
      </c>
      <c r="B1883" s="174">
        <v>17.100000000000001</v>
      </c>
    </row>
    <row r="1884" spans="1:2">
      <c r="A1884" s="174">
        <v>188.1</v>
      </c>
      <c r="B1884" s="174">
        <v>16.943777448625411</v>
      </c>
    </row>
    <row r="1885" spans="1:2">
      <c r="A1885" s="174">
        <v>188.2</v>
      </c>
      <c r="B1885" s="174">
        <v>16.792752289225671</v>
      </c>
    </row>
    <row r="1886" spans="1:2">
      <c r="A1886" s="174">
        <v>188.3</v>
      </c>
      <c r="B1886" s="174">
        <v>16.646327379091399</v>
      </c>
    </row>
    <row r="1887" spans="1:2">
      <c r="A1887" s="174">
        <v>188.4</v>
      </c>
      <c r="B1887" s="174">
        <v>16.503905575513262</v>
      </c>
    </row>
    <row r="1888" spans="1:2">
      <c r="A1888" s="174">
        <v>188.5</v>
      </c>
      <c r="B1888" s="174">
        <v>16.364889735781912</v>
      </c>
    </row>
    <row r="1889" spans="1:2">
      <c r="A1889" s="174">
        <v>188.6</v>
      </c>
      <c r="B1889" s="174">
        <v>16.228682717187969</v>
      </c>
    </row>
    <row r="1890" spans="1:2">
      <c r="A1890" s="174">
        <v>188.7</v>
      </c>
      <c r="B1890" s="174">
        <v>16.094687377022169</v>
      </c>
    </row>
    <row r="1891" spans="1:2">
      <c r="A1891" s="174">
        <v>188.8</v>
      </c>
      <c r="B1891" s="174">
        <v>15.962306572575139</v>
      </c>
    </row>
    <row r="1892" spans="1:2">
      <c r="A1892" s="174">
        <v>188.9</v>
      </c>
      <c r="B1892" s="174">
        <v>15.83094316113753</v>
      </c>
    </row>
    <row r="1893" spans="1:2">
      <c r="A1893" s="174">
        <v>189</v>
      </c>
      <c r="B1893" s="174">
        <v>15.7</v>
      </c>
    </row>
    <row r="1894" spans="1:2">
      <c r="A1894" s="174">
        <v>189.1</v>
      </c>
      <c r="B1894" s="174">
        <v>15.569097635694099</v>
      </c>
    </row>
    <row r="1895" spans="1:2">
      <c r="A1895" s="174">
        <v>189.2</v>
      </c>
      <c r="B1895" s="174">
        <v>15.438727371715199</v>
      </c>
    </row>
    <row r="1896" spans="1:2">
      <c r="A1896" s="174">
        <v>189.3</v>
      </c>
      <c r="B1896" s="174">
        <v>15.30959820079946</v>
      </c>
    </row>
    <row r="1897" spans="1:2">
      <c r="A1897" s="174">
        <v>189.4</v>
      </c>
      <c r="B1897" s="174">
        <v>15.182419115683111</v>
      </c>
    </row>
    <row r="1898" spans="1:2">
      <c r="A1898" s="174">
        <v>189.5</v>
      </c>
      <c r="B1898" s="174">
        <v>15.057899109102349</v>
      </c>
    </row>
    <row r="1899" spans="1:2">
      <c r="A1899" s="174">
        <v>189.6</v>
      </c>
      <c r="B1899" s="174">
        <v>14.936747173793369</v>
      </c>
    </row>
    <row r="1900" spans="1:2">
      <c r="A1900" s="174">
        <v>189.7</v>
      </c>
      <c r="B1900" s="174">
        <v>14.81967230249246</v>
      </c>
    </row>
    <row r="1901" spans="1:2">
      <c r="A1901" s="174">
        <v>189.8</v>
      </c>
      <c r="B1901" s="174">
        <v>14.707383487935781</v>
      </c>
    </row>
    <row r="1902" spans="1:2">
      <c r="A1902" s="174">
        <v>189.9</v>
      </c>
      <c r="B1902" s="174">
        <v>14.60058972285956</v>
      </c>
    </row>
    <row r="1903" spans="1:2">
      <c r="A1903" s="174">
        <v>190</v>
      </c>
      <c r="B1903" s="174">
        <v>14.5</v>
      </c>
    </row>
    <row r="1904" spans="1:2">
      <c r="A1904" s="174">
        <v>190.1</v>
      </c>
      <c r="B1904" s="174">
        <v>14.406032008598009</v>
      </c>
    </row>
    <row r="1905" spans="1:2">
      <c r="A1905" s="174">
        <v>190.2</v>
      </c>
      <c r="B1905" s="174">
        <v>14.317938223913419</v>
      </c>
    </row>
    <row r="1906" spans="1:2">
      <c r="A1906" s="174">
        <v>190.3</v>
      </c>
      <c r="B1906" s="174">
        <v>14.234679817710671</v>
      </c>
    </row>
    <row r="1907" spans="1:2">
      <c r="A1907" s="174">
        <v>190.4</v>
      </c>
      <c r="B1907" s="174">
        <v>14.155217961754261</v>
      </c>
    </row>
    <row r="1908" spans="1:2">
      <c r="A1908" s="174">
        <v>190.5</v>
      </c>
      <c r="B1908" s="174">
        <v>14.078513827808679</v>
      </c>
    </row>
    <row r="1909" spans="1:2">
      <c r="A1909" s="174">
        <v>190.6</v>
      </c>
      <c r="B1909" s="174">
        <v>14.00352858763838</v>
      </c>
    </row>
    <row r="1910" spans="1:2">
      <c r="A1910" s="174">
        <v>190.7</v>
      </c>
      <c r="B1910" s="174">
        <v>13.92922341300789</v>
      </c>
    </row>
    <row r="1911" spans="1:2">
      <c r="A1911" s="174">
        <v>190.8</v>
      </c>
      <c r="B1911" s="174">
        <v>13.85455947568167</v>
      </c>
    </row>
    <row r="1912" spans="1:2">
      <c r="A1912" s="174">
        <v>190.9</v>
      </c>
      <c r="B1912" s="174">
        <v>13.77849794742421</v>
      </c>
    </row>
    <row r="1913" spans="1:2">
      <c r="A1913" s="174">
        <v>191</v>
      </c>
      <c r="B1913" s="174">
        <v>13.7</v>
      </c>
    </row>
    <row r="1914" spans="1:2">
      <c r="A1914" s="174">
        <v>191.1</v>
      </c>
      <c r="B1914" s="174">
        <v>13.618374329913721</v>
      </c>
    </row>
    <row r="1915" spans="1:2">
      <c r="A1915" s="174">
        <v>191.2</v>
      </c>
      <c r="B1915" s="174">
        <v>13.53431973263104</v>
      </c>
    </row>
    <row r="1916" spans="1:2">
      <c r="A1916" s="174">
        <v>191.3</v>
      </c>
      <c r="B1916" s="174">
        <v>13.44888252835778</v>
      </c>
    </row>
    <row r="1917" spans="1:2">
      <c r="A1917" s="174">
        <v>191.4</v>
      </c>
      <c r="B1917" s="174">
        <v>13.36310903729979</v>
      </c>
    </row>
    <row r="1918" spans="1:2">
      <c r="A1918" s="174">
        <v>191.5</v>
      </c>
      <c r="B1918" s="174">
        <v>13.27804557966293</v>
      </c>
    </row>
    <row r="1919" spans="1:2">
      <c r="A1919" s="174">
        <v>191.6</v>
      </c>
      <c r="B1919" s="174">
        <v>13.194738475653001</v>
      </c>
    </row>
    <row r="1920" spans="1:2">
      <c r="A1920" s="174">
        <v>191.7</v>
      </c>
      <c r="B1920" s="174">
        <v>13.114234045475911</v>
      </c>
    </row>
    <row r="1921" spans="1:2">
      <c r="A1921" s="174">
        <v>191.8</v>
      </c>
      <c r="B1921" s="174">
        <v>13.037578609337491</v>
      </c>
    </row>
    <row r="1922" spans="1:2">
      <c r="A1922" s="174">
        <v>191.9</v>
      </c>
      <c r="B1922" s="174">
        <v>12.96581848744357</v>
      </c>
    </row>
    <row r="1923" spans="1:2">
      <c r="A1923" s="174">
        <v>192</v>
      </c>
      <c r="B1923" s="174">
        <v>12.9</v>
      </c>
    </row>
    <row r="1924" spans="1:2">
      <c r="A1924" s="174">
        <v>192.1</v>
      </c>
      <c r="B1924" s="174">
        <v>12.840870671747</v>
      </c>
    </row>
    <row r="1925" spans="1:2">
      <c r="A1925" s="174">
        <v>192.2</v>
      </c>
      <c r="B1925" s="174">
        <v>12.78798284556235</v>
      </c>
    </row>
    <row r="1926" spans="1:2">
      <c r="A1926" s="174">
        <v>192.3</v>
      </c>
      <c r="B1926" s="174">
        <v>12.74059006885815</v>
      </c>
    </row>
    <row r="1927" spans="1:2">
      <c r="A1927" s="174">
        <v>192.4</v>
      </c>
      <c r="B1927" s="174">
        <v>12.697945889046521</v>
      </c>
    </row>
    <row r="1928" spans="1:2">
      <c r="A1928" s="174">
        <v>192.5</v>
      </c>
      <c r="B1928" s="174">
        <v>12.659303853539599</v>
      </c>
    </row>
    <row r="1929" spans="1:2">
      <c r="A1929" s="174">
        <v>192.6</v>
      </c>
      <c r="B1929" s="174">
        <v>12.623917509749511</v>
      </c>
    </row>
    <row r="1930" spans="1:2">
      <c r="A1930" s="174">
        <v>192.7</v>
      </c>
      <c r="B1930" s="174">
        <v>12.59104040508838</v>
      </c>
    </row>
    <row r="1931" spans="1:2">
      <c r="A1931" s="174">
        <v>192.8</v>
      </c>
      <c r="B1931" s="174">
        <v>12.559926086968339</v>
      </c>
    </row>
    <row r="1932" spans="1:2">
      <c r="A1932" s="174">
        <v>192.9</v>
      </c>
      <c r="B1932" s="174">
        <v>12.529828102801501</v>
      </c>
    </row>
    <row r="1933" spans="1:2">
      <c r="A1933" s="174">
        <v>193</v>
      </c>
      <c r="B1933" s="174">
        <v>12.5</v>
      </c>
    </row>
    <row r="1934" spans="1:2">
      <c r="A1934" s="174">
        <v>193.1</v>
      </c>
      <c r="B1934" s="174">
        <v>12.469842983098211</v>
      </c>
    </row>
    <row r="1935" spans="1:2">
      <c r="A1935" s="174">
        <v>193.2</v>
      </c>
      <c r="B1935" s="174">
        <v>12.43934888511953</v>
      </c>
    </row>
    <row r="1936" spans="1:2">
      <c r="A1936" s="174">
        <v>193.3</v>
      </c>
      <c r="B1936" s="174">
        <v>12.40865719620961</v>
      </c>
    </row>
    <row r="1937" spans="1:2">
      <c r="A1937" s="174">
        <v>193.4</v>
      </c>
      <c r="B1937" s="174">
        <v>12.377907406514099</v>
      </c>
    </row>
    <row r="1938" spans="1:2">
      <c r="A1938" s="174">
        <v>193.5</v>
      </c>
      <c r="B1938" s="174">
        <v>12.347239006178651</v>
      </c>
    </row>
    <row r="1939" spans="1:2">
      <c r="A1939" s="174">
        <v>193.6</v>
      </c>
      <c r="B1939" s="174">
        <v>12.316791485348899</v>
      </c>
    </row>
    <row r="1940" spans="1:2">
      <c r="A1940" s="174">
        <v>193.7</v>
      </c>
      <c r="B1940" s="174">
        <v>12.28670433417051</v>
      </c>
    </row>
    <row r="1941" spans="1:2">
      <c r="A1941" s="174">
        <v>193.8</v>
      </c>
      <c r="B1941" s="174">
        <v>12.25711704278913</v>
      </c>
    </row>
    <row r="1942" spans="1:2">
      <c r="A1942" s="174">
        <v>193.9</v>
      </c>
      <c r="B1942" s="174">
        <v>12.22816910135041</v>
      </c>
    </row>
    <row r="1943" spans="1:2">
      <c r="A1943" s="174">
        <v>194</v>
      </c>
      <c r="B1943" s="174">
        <v>12.2</v>
      </c>
    </row>
    <row r="1944" spans="1:2">
      <c r="A1944" s="174">
        <v>194.1</v>
      </c>
      <c r="B1944" s="174">
        <v>12.17275739586014</v>
      </c>
    </row>
    <row r="1945" spans="1:2">
      <c r="A1945" s="174">
        <v>194.2</v>
      </c>
      <c r="B1945" s="174">
        <v>12.146621613959519</v>
      </c>
    </row>
    <row r="1946" spans="1:2">
      <c r="A1946" s="174">
        <v>194.3</v>
      </c>
      <c r="B1946" s="174">
        <v>12.1217811463034</v>
      </c>
    </row>
    <row r="1947" spans="1:2">
      <c r="A1947" s="174">
        <v>194.4</v>
      </c>
      <c r="B1947" s="174">
        <v>12.09842448489707</v>
      </c>
    </row>
    <row r="1948" spans="1:2">
      <c r="A1948" s="174">
        <v>194.5</v>
      </c>
      <c r="B1948" s="174">
        <v>12.0767401217458</v>
      </c>
    </row>
    <row r="1949" spans="1:2">
      <c r="A1949" s="174">
        <v>194.6</v>
      </c>
      <c r="B1949" s="174">
        <v>12.05691654885486</v>
      </c>
    </row>
    <row r="1950" spans="1:2">
      <c r="A1950" s="174">
        <v>194.7</v>
      </c>
      <c r="B1950" s="174">
        <v>12.039142258229541</v>
      </c>
    </row>
    <row r="1951" spans="1:2">
      <c r="A1951" s="174">
        <v>194.8</v>
      </c>
      <c r="B1951" s="174">
        <v>12.0236057418751</v>
      </c>
    </row>
    <row r="1952" spans="1:2">
      <c r="A1952" s="174">
        <v>194.9</v>
      </c>
      <c r="B1952" s="174">
        <v>12.01049549179683</v>
      </c>
    </row>
    <row r="1953" spans="1:2">
      <c r="A1953" s="174">
        <v>195</v>
      </c>
      <c r="B1953" s="174">
        <v>12</v>
      </c>
    </row>
    <row r="1954" spans="1:2">
      <c r="A1954" s="174">
        <v>195.1</v>
      </c>
      <c r="B1954" s="174">
        <v>11.99222743346121</v>
      </c>
    </row>
    <row r="1955" spans="1:2">
      <c r="A1955" s="174">
        <v>195.2</v>
      </c>
      <c r="B1955" s="174">
        <v>11.986964659042391</v>
      </c>
    </row>
    <row r="1956" spans="1:2">
      <c r="A1956" s="174">
        <v>195.3</v>
      </c>
      <c r="B1956" s="174">
        <v>11.983918218576781</v>
      </c>
    </row>
    <row r="1957" spans="1:2">
      <c r="A1957" s="174">
        <v>195.4</v>
      </c>
      <c r="B1957" s="174">
        <v>11.98279465389761</v>
      </c>
    </row>
    <row r="1958" spans="1:2">
      <c r="A1958" s="174">
        <v>195.5</v>
      </c>
      <c r="B1958" s="174">
        <v>11.983300506838161</v>
      </c>
    </row>
    <row r="1959" spans="1:2">
      <c r="A1959" s="174">
        <v>195.6</v>
      </c>
      <c r="B1959" s="174">
        <v>11.985142319231651</v>
      </c>
    </row>
    <row r="1960" spans="1:2">
      <c r="A1960" s="174">
        <v>195.7</v>
      </c>
      <c r="B1960" s="174">
        <v>11.98802663291133</v>
      </c>
    </row>
    <row r="1961" spans="1:2">
      <c r="A1961" s="174">
        <v>195.8</v>
      </c>
      <c r="B1961" s="174">
        <v>11.991659989710451</v>
      </c>
    </row>
    <row r="1962" spans="1:2">
      <c r="A1962" s="174">
        <v>195.9</v>
      </c>
      <c r="B1962" s="174">
        <v>11.995748931462259</v>
      </c>
    </row>
    <row r="1963" spans="1:2">
      <c r="A1963" s="174">
        <v>196</v>
      </c>
      <c r="B1963" s="174">
        <v>12</v>
      </c>
    </row>
    <row r="1964" spans="1:2">
      <c r="A1964" s="174">
        <v>196.1</v>
      </c>
      <c r="B1964" s="174">
        <v>12.004132870295001</v>
      </c>
    </row>
    <row r="1965" spans="1:2">
      <c r="A1965" s="174">
        <v>196.2</v>
      </c>
      <c r="B1965" s="174">
        <v>12.00791974987092</v>
      </c>
    </row>
    <row r="1966" spans="1:2">
      <c r="A1966" s="174">
        <v>196.3</v>
      </c>
      <c r="B1966" s="174">
        <v>12.0111459793895</v>
      </c>
    </row>
    <row r="1967" spans="1:2">
      <c r="A1967" s="174">
        <v>196.4</v>
      </c>
      <c r="B1967" s="174">
        <v>12.01359689951247</v>
      </c>
    </row>
    <row r="1968" spans="1:2">
      <c r="A1968" s="174">
        <v>196.5</v>
      </c>
      <c r="B1968" s="174">
        <v>12.015057850901581</v>
      </c>
    </row>
    <row r="1969" spans="1:2">
      <c r="A1969" s="174">
        <v>196.6</v>
      </c>
      <c r="B1969" s="174">
        <v>12.01531417421856</v>
      </c>
    </row>
    <row r="1970" spans="1:2">
      <c r="A1970" s="174">
        <v>196.7</v>
      </c>
      <c r="B1970" s="174">
        <v>12.014151210125149</v>
      </c>
    </row>
    <row r="1971" spans="1:2">
      <c r="A1971" s="174">
        <v>196.8</v>
      </c>
      <c r="B1971" s="174">
        <v>12.0113542992831</v>
      </c>
    </row>
    <row r="1972" spans="1:2">
      <c r="A1972" s="174">
        <v>196.9</v>
      </c>
      <c r="B1972" s="174">
        <v>12.00670878235413</v>
      </c>
    </row>
    <row r="1973" spans="1:2">
      <c r="A1973" s="174">
        <v>197</v>
      </c>
      <c r="B1973" s="174">
        <v>12</v>
      </c>
    </row>
    <row r="1974" spans="1:2">
      <c r="A1974" s="174">
        <v>197.1</v>
      </c>
      <c r="B1974" s="174">
        <v>11.99124108535878</v>
      </c>
    </row>
    <row r="1975" spans="1:2">
      <c r="A1975" s="174">
        <v>197.2</v>
      </c>
      <c r="B1975" s="174">
        <v>11.98135634147393</v>
      </c>
    </row>
    <row r="1976" spans="1:2">
      <c r="A1976" s="174">
        <v>197.3</v>
      </c>
      <c r="B1976" s="174">
        <v>11.97149786386524</v>
      </c>
    </row>
    <row r="1977" spans="1:2">
      <c r="A1977" s="174">
        <v>197.4</v>
      </c>
      <c r="B1977" s="174">
        <v>11.96281774805251</v>
      </c>
    </row>
    <row r="1978" spans="1:2">
      <c r="A1978" s="174">
        <v>197.5</v>
      </c>
      <c r="B1978" s="174">
        <v>11.956468089555541</v>
      </c>
    </row>
    <row r="1979" spans="1:2">
      <c r="A1979" s="174">
        <v>197.6</v>
      </c>
      <c r="B1979" s="174">
        <v>11.95360098389413</v>
      </c>
    </row>
    <row r="1980" spans="1:2">
      <c r="A1980" s="174">
        <v>197.7</v>
      </c>
      <c r="B1980" s="174">
        <v>11.955368526588069</v>
      </c>
    </row>
    <row r="1981" spans="1:2">
      <c r="A1981" s="174">
        <v>197.8</v>
      </c>
      <c r="B1981" s="174">
        <v>11.962922813157171</v>
      </c>
    </row>
    <row r="1982" spans="1:2">
      <c r="A1982" s="174">
        <v>197.9</v>
      </c>
      <c r="B1982" s="174">
        <v>11.97741593912121</v>
      </c>
    </row>
    <row r="1983" spans="1:2">
      <c r="A1983" s="174">
        <v>198</v>
      </c>
      <c r="B1983" s="174">
        <v>12</v>
      </c>
    </row>
    <row r="1984" spans="1:2">
      <c r="A1984" s="174">
        <v>198.1</v>
      </c>
      <c r="B1984" s="174">
        <v>12.03140278826989</v>
      </c>
    </row>
    <row r="1985" spans="1:2">
      <c r="A1985" s="174">
        <v>198.2</v>
      </c>
      <c r="B1985" s="174">
        <v>12.070654884233379</v>
      </c>
    </row>
    <row r="1986" spans="1:2">
      <c r="A1986" s="174">
        <v>198.3</v>
      </c>
      <c r="B1986" s="174">
        <v>12.11636256514956</v>
      </c>
    </row>
    <row r="1987" spans="1:2">
      <c r="A1987" s="174">
        <v>198.4</v>
      </c>
      <c r="B1987" s="174">
        <v>12.167132108277499</v>
      </c>
    </row>
    <row r="1988" spans="1:2">
      <c r="A1988" s="174">
        <v>198.5</v>
      </c>
      <c r="B1988" s="174">
        <v>12.221569790876259</v>
      </c>
    </row>
    <row r="1989" spans="1:2">
      <c r="A1989" s="174">
        <v>198.6</v>
      </c>
      <c r="B1989" s="174">
        <v>12.278281890204941</v>
      </c>
    </row>
    <row r="1990" spans="1:2">
      <c r="A1990" s="174">
        <v>198.7</v>
      </c>
      <c r="B1990" s="174">
        <v>12.335874683522571</v>
      </c>
    </row>
    <row r="1991" spans="1:2">
      <c r="A1991" s="174">
        <v>198.8</v>
      </c>
      <c r="B1991" s="174">
        <v>12.392954448088251</v>
      </c>
    </row>
    <row r="1992" spans="1:2">
      <c r="A1992" s="174">
        <v>198.9</v>
      </c>
      <c r="B1992" s="174">
        <v>12.448127461161031</v>
      </c>
    </row>
    <row r="1993" spans="1:2">
      <c r="A1993" s="174">
        <v>199</v>
      </c>
      <c r="B1993" s="174">
        <v>12.5</v>
      </c>
    </row>
    <row r="1994" spans="1:2">
      <c r="A1994" s="174">
        <v>199.1</v>
      </c>
      <c r="B1994" s="174">
        <v>12.547647761561709</v>
      </c>
    </row>
    <row r="1995" spans="1:2">
      <c r="A1995" s="174">
        <v>199.2</v>
      </c>
      <c r="B1995" s="174">
        <v>12.59202412159258</v>
      </c>
    </row>
    <row r="1996" spans="1:2">
      <c r="A1996" s="174">
        <v>199.3</v>
      </c>
      <c r="B1996" s="174">
        <v>12.634551875536539</v>
      </c>
    </row>
    <row r="1997" spans="1:2">
      <c r="A1997" s="174">
        <v>199.4</v>
      </c>
      <c r="B1997" s="174">
        <v>12.67665381883751</v>
      </c>
    </row>
    <row r="1998" spans="1:2">
      <c r="A1998" s="174">
        <v>199.5</v>
      </c>
      <c r="B1998" s="174">
        <v>12.71975274693941</v>
      </c>
    </row>
    <row r="1999" spans="1:2">
      <c r="A1999" s="174">
        <v>199.6</v>
      </c>
      <c r="B1999" s="174">
        <v>12.76527145528617</v>
      </c>
    </row>
    <row r="2000" spans="1:2">
      <c r="A2000" s="174">
        <v>199.7</v>
      </c>
      <c r="B2000" s="174">
        <v>12.814632739321681</v>
      </c>
    </row>
    <row r="2001" spans="1:2">
      <c r="A2001" s="174">
        <v>199.8</v>
      </c>
      <c r="B2001" s="174">
        <v>12.86925939448988</v>
      </c>
    </row>
    <row r="2002" spans="1:2">
      <c r="A2002" s="174">
        <v>199.9</v>
      </c>
      <c r="B2002" s="174">
        <v>12.93057421623468</v>
      </c>
    </row>
    <row r="2003" spans="1:2">
      <c r="A2003" s="174">
        <v>200</v>
      </c>
      <c r="B2003" s="174">
        <v>13</v>
      </c>
    </row>
    <row r="2004" spans="1:2">
      <c r="A2004" s="174">
        <v>200.1</v>
      </c>
      <c r="B2004" s="174">
        <v>13.07850616548334</v>
      </c>
    </row>
    <row r="2005" spans="1:2">
      <c r="A2005" s="174">
        <v>200.2</v>
      </c>
      <c r="B2005" s="174">
        <v>13.16524862939635</v>
      </c>
    </row>
    <row r="2006" spans="1:2">
      <c r="A2006" s="174">
        <v>200.3</v>
      </c>
      <c r="B2006" s="174">
        <v>13.258929932704319</v>
      </c>
    </row>
    <row r="2007" spans="1:2">
      <c r="A2007" s="174">
        <v>200.4</v>
      </c>
      <c r="B2007" s="174">
        <v>13.35825261637248</v>
      </c>
    </row>
    <row r="2008" spans="1:2">
      <c r="A2008" s="174">
        <v>200.5</v>
      </c>
      <c r="B2008" s="174">
        <v>13.461919221366101</v>
      </c>
    </row>
    <row r="2009" spans="1:2">
      <c r="A2009" s="174">
        <v>200.6</v>
      </c>
      <c r="B2009" s="174">
        <v>13.568632288650459</v>
      </c>
    </row>
    <row r="2010" spans="1:2">
      <c r="A2010" s="174">
        <v>200.7</v>
      </c>
      <c r="B2010" s="174">
        <v>13.677094359190759</v>
      </c>
    </row>
    <row r="2011" spans="1:2">
      <c r="A2011" s="174">
        <v>200.8</v>
      </c>
      <c r="B2011" s="174">
        <v>13.78600797395228</v>
      </c>
    </row>
    <row r="2012" spans="1:2">
      <c r="A2012" s="174">
        <v>200.9</v>
      </c>
      <c r="B2012" s="174">
        <v>13.89407567390028</v>
      </c>
    </row>
    <row r="2013" spans="1:2">
      <c r="A2013" s="174">
        <v>201</v>
      </c>
      <c r="B2013" s="174">
        <v>14</v>
      </c>
    </row>
    <row r="2014" spans="1:2">
      <c r="A2014" s="174">
        <v>201.1</v>
      </c>
      <c r="B2014" s="174">
        <v>14.102827576505041</v>
      </c>
    </row>
    <row r="2015" spans="1:2">
      <c r="A2015" s="174">
        <v>201.2</v>
      </c>
      <c r="B2015" s="174">
        <v>14.2029813608221</v>
      </c>
    </row>
    <row r="2016" spans="1:2">
      <c r="A2016" s="174">
        <v>201.3</v>
      </c>
      <c r="B2016" s="174">
        <v>14.301228393646269</v>
      </c>
    </row>
    <row r="2017" spans="1:2">
      <c r="A2017" s="174">
        <v>201.4</v>
      </c>
      <c r="B2017" s="174">
        <v>14.398335715672619</v>
      </c>
    </row>
    <row r="2018" spans="1:2">
      <c r="A2018" s="174">
        <v>201.5</v>
      </c>
      <c r="B2018" s="174">
        <v>14.495070367596201</v>
      </c>
    </row>
    <row r="2019" spans="1:2">
      <c r="A2019" s="174">
        <v>201.6</v>
      </c>
      <c r="B2019" s="174">
        <v>14.592199390112119</v>
      </c>
    </row>
    <row r="2020" spans="1:2">
      <c r="A2020" s="174">
        <v>201.7</v>
      </c>
      <c r="B2020" s="174">
        <v>14.69048982391538</v>
      </c>
    </row>
    <row r="2021" spans="1:2">
      <c r="A2021" s="174">
        <v>201.8</v>
      </c>
      <c r="B2021" s="174">
        <v>14.79070870970107</v>
      </c>
    </row>
    <row r="2022" spans="1:2">
      <c r="A2022" s="174">
        <v>201.9</v>
      </c>
      <c r="B2022" s="174">
        <v>14.893623088164251</v>
      </c>
    </row>
    <row r="2023" spans="1:2">
      <c r="A2023" s="174">
        <v>202</v>
      </c>
      <c r="B2023" s="174">
        <v>15</v>
      </c>
    </row>
    <row r="2024" spans="1:2">
      <c r="A2024" s="174">
        <v>202.1</v>
      </c>
      <c r="B2024" s="174">
        <v>15.11068352849664</v>
      </c>
    </row>
    <row r="2025" spans="1:2">
      <c r="A2025" s="174">
        <v>202.2</v>
      </c>
      <c r="B2025" s="174">
        <v>15.226825927315369</v>
      </c>
    </row>
    <row r="2026" spans="1:2">
      <c r="A2026" s="174">
        <v>202.3</v>
      </c>
      <c r="B2026" s="174">
        <v>15.34965649271069</v>
      </c>
    </row>
    <row r="2027" spans="1:2">
      <c r="A2027" s="174">
        <v>202.4</v>
      </c>
      <c r="B2027" s="174">
        <v>15.48040452093711</v>
      </c>
    </row>
    <row r="2028" spans="1:2">
      <c r="A2028" s="174">
        <v>202.5</v>
      </c>
      <c r="B2028" s="174">
        <v>15.6202993082491</v>
      </c>
    </row>
    <row r="2029" spans="1:2">
      <c r="A2029" s="174">
        <v>202.6</v>
      </c>
      <c r="B2029" s="174">
        <v>15.77057015090122</v>
      </c>
    </row>
    <row r="2030" spans="1:2">
      <c r="A2030" s="174">
        <v>202.7</v>
      </c>
      <c r="B2030" s="174">
        <v>15.93244634514785</v>
      </c>
    </row>
    <row r="2031" spans="1:2">
      <c r="A2031" s="174">
        <v>202.8</v>
      </c>
      <c r="B2031" s="174">
        <v>16.10715718724353</v>
      </c>
    </row>
    <row r="2032" spans="1:2">
      <c r="A2032" s="174">
        <v>202.9</v>
      </c>
      <c r="B2032" s="174">
        <v>16.295931973442752</v>
      </c>
    </row>
    <row r="2033" spans="1:2">
      <c r="A2033" s="174">
        <v>203</v>
      </c>
      <c r="B2033" s="174">
        <v>16.5</v>
      </c>
    </row>
    <row r="2034" spans="1:2">
      <c r="A2034" s="174">
        <v>203.1</v>
      </c>
      <c r="B2034" s="174">
        <v>16.719938309508581</v>
      </c>
    </row>
    <row r="2035" spans="1:2">
      <c r="A2035" s="174">
        <v>203.2</v>
      </c>
      <c r="B2035" s="174">
        <v>16.9537149299166</v>
      </c>
    </row>
    <row r="2036" spans="1:2">
      <c r="A2036" s="174">
        <v>203.3</v>
      </c>
      <c r="B2036" s="174">
        <v>17.198645635511081</v>
      </c>
    </row>
    <row r="2037" spans="1:2">
      <c r="A2037" s="174">
        <v>203.4</v>
      </c>
      <c r="B2037" s="174">
        <v>17.452046200579019</v>
      </c>
    </row>
    <row r="2038" spans="1:2">
      <c r="A2038" s="174">
        <v>203.5</v>
      </c>
      <c r="B2038" s="174">
        <v>17.71123239940739</v>
      </c>
    </row>
    <row r="2039" spans="1:2">
      <c r="A2039" s="174">
        <v>203.6</v>
      </c>
      <c r="B2039" s="174">
        <v>17.973520006283241</v>
      </c>
    </row>
    <row r="2040" spans="1:2">
      <c r="A2040" s="174">
        <v>203.7</v>
      </c>
      <c r="B2040" s="174">
        <v>18.23622479549341</v>
      </c>
    </row>
    <row r="2041" spans="1:2">
      <c r="A2041" s="174">
        <v>203.8</v>
      </c>
      <c r="B2041" s="174">
        <v>18.496662541324941</v>
      </c>
    </row>
    <row r="2042" spans="1:2">
      <c r="A2042" s="174">
        <v>203.9</v>
      </c>
      <c r="B2042" s="174">
        <v>18.752149018064809</v>
      </c>
    </row>
    <row r="2043" spans="1:2">
      <c r="A2043" s="174">
        <v>204</v>
      </c>
      <c r="B2043" s="174">
        <v>19</v>
      </c>
    </row>
    <row r="2044" spans="1:2">
      <c r="A2044" s="174">
        <v>204.1</v>
      </c>
      <c r="B2044" s="174">
        <v>19.238263233469329</v>
      </c>
    </row>
    <row r="2045" spans="1:2">
      <c r="A2045" s="174">
        <v>204.2</v>
      </c>
      <c r="B2045" s="174">
        <v>19.467914353018489</v>
      </c>
    </row>
    <row r="2046" spans="1:2">
      <c r="A2046" s="174">
        <v>204.3</v>
      </c>
      <c r="B2046" s="174">
        <v>19.69066096524514</v>
      </c>
    </row>
    <row r="2047" spans="1:2">
      <c r="A2047" s="174">
        <v>204.4</v>
      </c>
      <c r="B2047" s="174">
        <v>19.90821067674689</v>
      </c>
    </row>
    <row r="2048" spans="1:2">
      <c r="A2048" s="174">
        <v>204.5</v>
      </c>
      <c r="B2048" s="174">
        <v>20.122271094121341</v>
      </c>
    </row>
    <row r="2049" spans="1:2">
      <c r="A2049" s="174">
        <v>204.6</v>
      </c>
      <c r="B2049" s="174">
        <v>20.334549823966139</v>
      </c>
    </row>
    <row r="2050" spans="1:2">
      <c r="A2050" s="174">
        <v>204.7</v>
      </c>
      <c r="B2050" s="174">
        <v>20.546754472878771</v>
      </c>
    </row>
    <row r="2051" spans="1:2">
      <c r="A2051" s="174">
        <v>204.8</v>
      </c>
      <c r="B2051" s="174">
        <v>20.760592647456889</v>
      </c>
    </row>
    <row r="2052" spans="1:2">
      <c r="A2052" s="174">
        <v>204.9</v>
      </c>
      <c r="B2052" s="174">
        <v>20.977771954298099</v>
      </c>
    </row>
    <row r="2053" spans="1:2">
      <c r="A2053" s="174">
        <v>205</v>
      </c>
      <c r="B2053" s="174">
        <v>21.2</v>
      </c>
    </row>
    <row r="2054" spans="1:2">
      <c r="A2054" s="174">
        <v>205.1</v>
      </c>
      <c r="B2054" s="174">
        <v>21.42870875661443</v>
      </c>
    </row>
    <row r="2055" spans="1:2">
      <c r="A2055" s="174">
        <v>205.2</v>
      </c>
      <c r="B2055" s="174">
        <v>21.6642276580097</v>
      </c>
    </row>
    <row r="2056" spans="1:2">
      <c r="A2056" s="174">
        <v>205.3</v>
      </c>
      <c r="B2056" s="174">
        <v>21.90661050350851</v>
      </c>
    </row>
    <row r="2057" spans="1:2">
      <c r="A2057" s="174">
        <v>205.4</v>
      </c>
      <c r="B2057" s="174">
        <v>22.155911092433492</v>
      </c>
    </row>
    <row r="2058" spans="1:2">
      <c r="A2058" s="174">
        <v>205.5</v>
      </c>
      <c r="B2058" s="174">
        <v>22.41218322410726</v>
      </c>
    </row>
    <row r="2059" spans="1:2">
      <c r="A2059" s="174">
        <v>205.6</v>
      </c>
      <c r="B2059" s="174">
        <v>22.675480697852532</v>
      </c>
    </row>
    <row r="2060" spans="1:2">
      <c r="A2060" s="174">
        <v>205.7</v>
      </c>
      <c r="B2060" s="174">
        <v>22.94585731299177</v>
      </c>
    </row>
    <row r="2061" spans="1:2">
      <c r="A2061" s="174">
        <v>205.8</v>
      </c>
      <c r="B2061" s="174">
        <v>23.22336686884767</v>
      </c>
    </row>
    <row r="2062" spans="1:2">
      <c r="A2062" s="174">
        <v>205.9</v>
      </c>
      <c r="B2062" s="174">
        <v>23.508063164742872</v>
      </c>
    </row>
    <row r="2063" spans="1:2">
      <c r="A2063" s="174">
        <v>206</v>
      </c>
      <c r="B2063" s="174">
        <v>23.8</v>
      </c>
    </row>
    <row r="2064" spans="1:2">
      <c r="A2064" s="174">
        <v>206.1</v>
      </c>
      <c r="B2064" s="174">
        <v>24.099001740073302</v>
      </c>
    </row>
    <row r="2065" spans="1:2">
      <c r="A2065" s="174">
        <v>206.2</v>
      </c>
      <c r="B2065" s="174">
        <v>24.403975014942969</v>
      </c>
    </row>
    <row r="2066" spans="1:2">
      <c r="A2066" s="174">
        <v>206.3</v>
      </c>
      <c r="B2066" s="174">
        <v>24.713597020720979</v>
      </c>
    </row>
    <row r="2067" spans="1:2">
      <c r="A2067" s="174">
        <v>206.4</v>
      </c>
      <c r="B2067" s="174">
        <v>25.026544953519231</v>
      </c>
    </row>
    <row r="2068" spans="1:2">
      <c r="A2068" s="174">
        <v>206.5</v>
      </c>
      <c r="B2068" s="174">
        <v>25.34149600944961</v>
      </c>
    </row>
    <row r="2069" spans="1:2">
      <c r="A2069" s="174">
        <v>206.6</v>
      </c>
      <c r="B2069" s="174">
        <v>25.657127384624111</v>
      </c>
    </row>
    <row r="2070" spans="1:2">
      <c r="A2070" s="174">
        <v>206.7</v>
      </c>
      <c r="B2070" s="174">
        <v>25.972116275154448</v>
      </c>
    </row>
    <row r="2071" spans="1:2">
      <c r="A2071" s="174">
        <v>206.8</v>
      </c>
      <c r="B2071" s="174">
        <v>26.28513987715262</v>
      </c>
    </row>
    <row r="2072" spans="1:2">
      <c r="A2072" s="174">
        <v>206.9</v>
      </c>
      <c r="B2072" s="174">
        <v>26.5948753867305</v>
      </c>
    </row>
    <row r="2073" spans="1:2">
      <c r="A2073" s="174">
        <v>207</v>
      </c>
      <c r="B2073" s="174">
        <v>26.9</v>
      </c>
    </row>
    <row r="2074" spans="1:2">
      <c r="A2074" s="174">
        <v>207.1</v>
      </c>
      <c r="B2074" s="174">
        <v>27.199384283092751</v>
      </c>
    </row>
    <row r="2075" spans="1:2">
      <c r="A2075" s="174">
        <v>207.2</v>
      </c>
      <c r="B2075" s="174">
        <v>27.49267228221871</v>
      </c>
    </row>
    <row r="2076" spans="1:2">
      <c r="A2076" s="174">
        <v>207.3</v>
      </c>
      <c r="B2076" s="174">
        <v>27.779701413607761</v>
      </c>
    </row>
    <row r="2077" spans="1:2">
      <c r="A2077" s="174">
        <v>207.4</v>
      </c>
      <c r="B2077" s="174">
        <v>28.060309093489689</v>
      </c>
    </row>
    <row r="2078" spans="1:2">
      <c r="A2078" s="174">
        <v>207.5</v>
      </c>
      <c r="B2078" s="174">
        <v>28.33433273809429</v>
      </c>
    </row>
    <row r="2079" spans="1:2">
      <c r="A2079" s="174">
        <v>207.6</v>
      </c>
      <c r="B2079" s="174">
        <v>28.601609763651421</v>
      </c>
    </row>
    <row r="2080" spans="1:2">
      <c r="A2080" s="174">
        <v>207.7</v>
      </c>
      <c r="B2080" s="174">
        <v>28.861977586390729</v>
      </c>
    </row>
    <row r="2081" spans="1:2">
      <c r="A2081" s="174">
        <v>207.8</v>
      </c>
      <c r="B2081" s="174">
        <v>29.115273622542059</v>
      </c>
    </row>
    <row r="2082" spans="1:2">
      <c r="A2082" s="174">
        <v>207.9</v>
      </c>
      <c r="B2082" s="174">
        <v>29.36133528833523</v>
      </c>
    </row>
    <row r="2083" spans="1:2">
      <c r="A2083" s="174">
        <v>208</v>
      </c>
      <c r="B2083" s="174">
        <v>29.6</v>
      </c>
    </row>
    <row r="2084" spans="1:2">
      <c r="A2084" s="174">
        <v>208.1</v>
      </c>
      <c r="B2084" s="174">
        <v>29.8315611275561</v>
      </c>
    </row>
    <row r="2085" spans="1:2">
      <c r="A2085" s="174">
        <v>208.2</v>
      </c>
      <c r="B2085" s="174">
        <v>30.058135856182489</v>
      </c>
    </row>
    <row r="2086" spans="1:2">
      <c r="A2086" s="174">
        <v>208.3</v>
      </c>
      <c r="B2086" s="174">
        <v>30.28229732484818</v>
      </c>
    </row>
    <row r="2087" spans="1:2">
      <c r="A2087" s="174">
        <v>208.4</v>
      </c>
      <c r="B2087" s="174">
        <v>30.506618672522102</v>
      </c>
    </row>
    <row r="2088" spans="1:2">
      <c r="A2088" s="174">
        <v>208.5</v>
      </c>
      <c r="B2088" s="174">
        <v>30.733673038173229</v>
      </c>
    </row>
    <row r="2089" spans="1:2">
      <c r="A2089" s="174">
        <v>208.6</v>
      </c>
      <c r="B2089" s="174">
        <v>30.966033560770558</v>
      </c>
    </row>
    <row r="2090" spans="1:2">
      <c r="A2090" s="174">
        <v>208.7</v>
      </c>
      <c r="B2090" s="174">
        <v>31.206273379282919</v>
      </c>
    </row>
    <row r="2091" spans="1:2">
      <c r="A2091" s="174">
        <v>208.8</v>
      </c>
      <c r="B2091" s="174">
        <v>31.45696563267931</v>
      </c>
    </row>
    <row r="2092" spans="1:2">
      <c r="A2092" s="174">
        <v>208.9</v>
      </c>
      <c r="B2092" s="174">
        <v>31.72068345992869</v>
      </c>
    </row>
    <row r="2093" spans="1:2">
      <c r="A2093" s="174">
        <v>209</v>
      </c>
      <c r="B2093" s="174">
        <v>32.000000000000007</v>
      </c>
    </row>
    <row r="2094" spans="1:2">
      <c r="A2094" s="174">
        <v>209.1</v>
      </c>
      <c r="B2094" s="174">
        <v>32.296471206683186</v>
      </c>
    </row>
    <row r="2095" spans="1:2">
      <c r="A2095" s="174">
        <v>209.2</v>
      </c>
      <c r="B2095" s="174">
        <v>32.607584293051609</v>
      </c>
    </row>
    <row r="2096" spans="1:2">
      <c r="A2096" s="174">
        <v>209.3</v>
      </c>
      <c r="B2096" s="174">
        <v>32.929809286999728</v>
      </c>
    </row>
    <row r="2097" spans="1:2">
      <c r="A2097" s="174">
        <v>209.4</v>
      </c>
      <c r="B2097" s="174">
        <v>33.259616216421989</v>
      </c>
    </row>
    <row r="2098" spans="1:2">
      <c r="A2098" s="174">
        <v>209.5</v>
      </c>
      <c r="B2098" s="174">
        <v>33.593475109212811</v>
      </c>
    </row>
    <row r="2099" spans="1:2">
      <c r="A2099" s="174">
        <v>209.6</v>
      </c>
      <c r="B2099" s="174">
        <v>33.927855993266697</v>
      </c>
    </row>
    <row r="2100" spans="1:2">
      <c r="A2100" s="174">
        <v>209.7</v>
      </c>
      <c r="B2100" s="174">
        <v>34.259228896477893</v>
      </c>
    </row>
    <row r="2101" spans="1:2">
      <c r="A2101" s="174">
        <v>209.8</v>
      </c>
      <c r="B2101" s="174">
        <v>34.584063846740882</v>
      </c>
    </row>
    <row r="2102" spans="1:2">
      <c r="A2102" s="174">
        <v>209.9</v>
      </c>
      <c r="B2102" s="174">
        <v>34.898830871950118</v>
      </c>
    </row>
    <row r="2103" spans="1:2">
      <c r="A2103" s="174">
        <v>210</v>
      </c>
      <c r="B2103" s="174">
        <v>35.200000000000003</v>
      </c>
    </row>
    <row r="2104" spans="1:2">
      <c r="A2104" s="174">
        <v>210.1</v>
      </c>
      <c r="B2104" s="174">
        <v>35.484854045711522</v>
      </c>
    </row>
    <row r="2105" spans="1:2">
      <c r="A2105" s="174">
        <v>210.2</v>
      </c>
      <c r="B2105" s="174">
        <v>35.753926971611413</v>
      </c>
    </row>
    <row r="2106" spans="1:2">
      <c r="A2106" s="174">
        <v>210.3</v>
      </c>
      <c r="B2106" s="174">
        <v>36.008565527153117</v>
      </c>
    </row>
    <row r="2107" spans="1:2">
      <c r="A2107" s="174">
        <v>210.4</v>
      </c>
      <c r="B2107" s="174">
        <v>36.250116461790022</v>
      </c>
    </row>
    <row r="2108" spans="1:2">
      <c r="A2108" s="174">
        <v>210.5</v>
      </c>
      <c r="B2108" s="174">
        <v>36.479926524975518</v>
      </c>
    </row>
    <row r="2109" spans="1:2">
      <c r="A2109" s="174">
        <v>210.6</v>
      </c>
      <c r="B2109" s="174">
        <v>36.699342466163031</v>
      </c>
    </row>
    <row r="2110" spans="1:2">
      <c r="A2110" s="174">
        <v>210.7</v>
      </c>
      <c r="B2110" s="174">
        <v>36.909711034805831</v>
      </c>
    </row>
    <row r="2111" spans="1:2">
      <c r="A2111" s="174">
        <v>210.8</v>
      </c>
      <c r="B2111" s="174">
        <v>37.112378980357327</v>
      </c>
    </row>
    <row r="2112" spans="1:2">
      <c r="A2112" s="174">
        <v>210.9</v>
      </c>
      <c r="B2112" s="174">
        <v>37.308693052270932</v>
      </c>
    </row>
    <row r="2113" spans="1:2">
      <c r="A2113" s="174">
        <v>211</v>
      </c>
      <c r="B2113" s="174">
        <v>37.5</v>
      </c>
    </row>
    <row r="2114" spans="1:2">
      <c r="A2114" s="174">
        <v>211.1</v>
      </c>
      <c r="B2114" s="174">
        <v>37.687412610471092</v>
      </c>
    </row>
    <row r="2115" spans="1:2">
      <c r="A2115" s="174">
        <v>211.2</v>
      </c>
      <c r="B2115" s="174">
        <v>37.871107820503049</v>
      </c>
    </row>
    <row r="2116" spans="1:2">
      <c r="A2116" s="174">
        <v>211.3</v>
      </c>
      <c r="B2116" s="174">
        <v>38.05102860438798</v>
      </c>
    </row>
    <row r="2117" spans="1:2">
      <c r="A2117" s="174">
        <v>211.4</v>
      </c>
      <c r="B2117" s="174">
        <v>38.227117936417983</v>
      </c>
    </row>
    <row r="2118" spans="1:2">
      <c r="A2118" s="174">
        <v>211.5</v>
      </c>
      <c r="B2118" s="174">
        <v>38.399318790885097</v>
      </c>
    </row>
    <row r="2119" spans="1:2">
      <c r="A2119" s="174">
        <v>211.6</v>
      </c>
      <c r="B2119" s="174">
        <v>38.567574142081448</v>
      </c>
    </row>
    <row r="2120" spans="1:2">
      <c r="A2120" s="174">
        <v>211.7</v>
      </c>
      <c r="B2120" s="174">
        <v>38.731826964299032</v>
      </c>
    </row>
    <row r="2121" spans="1:2">
      <c r="A2121" s="174">
        <v>211.8</v>
      </c>
      <c r="B2121" s="174">
        <v>38.892020231829932</v>
      </c>
    </row>
    <row r="2122" spans="1:2">
      <c r="A2122" s="174">
        <v>211.9</v>
      </c>
      <c r="B2122" s="174">
        <v>39.048096918966237</v>
      </c>
    </row>
    <row r="2123" spans="1:2">
      <c r="A2123" s="174">
        <v>212</v>
      </c>
      <c r="B2123" s="174">
        <v>39.20000000000001</v>
      </c>
    </row>
    <row r="2124" spans="1:2">
      <c r="A2124" s="174">
        <v>212.1</v>
      </c>
      <c r="B2124" s="174">
        <v>39.3476955124044</v>
      </c>
    </row>
    <row r="2125" spans="1:2">
      <c r="A2125" s="174">
        <v>212.2</v>
      </c>
      <c r="B2125" s="174">
        <v>39.491241746376637</v>
      </c>
    </row>
    <row r="2126" spans="1:2">
      <c r="A2126" s="174">
        <v>212.3</v>
      </c>
      <c r="B2126" s="174">
        <v>39.6307200552951</v>
      </c>
    </row>
    <row r="2127" spans="1:2">
      <c r="A2127" s="174">
        <v>212.4</v>
      </c>
      <c r="B2127" s="174">
        <v>39.766211792538137</v>
      </c>
    </row>
    <row r="2128" spans="1:2">
      <c r="A2128" s="174">
        <v>212.5</v>
      </c>
      <c r="B2128" s="174">
        <v>39.897798311484102</v>
      </c>
    </row>
    <row r="2129" spans="1:2">
      <c r="A2129" s="174">
        <v>212.6</v>
      </c>
      <c r="B2129" s="174">
        <v>40.025560965511389</v>
      </c>
    </row>
    <row r="2130" spans="1:2">
      <c r="A2130" s="174">
        <v>212.7</v>
      </c>
      <c r="B2130" s="174">
        <v>40.149581107998252</v>
      </c>
    </row>
    <row r="2131" spans="1:2">
      <c r="A2131" s="174">
        <v>212.8</v>
      </c>
      <c r="B2131" s="174">
        <v>40.269940092323068</v>
      </c>
    </row>
    <row r="2132" spans="1:2">
      <c r="A2132" s="174">
        <v>212.9</v>
      </c>
      <c r="B2132" s="174">
        <v>40.386719271864209</v>
      </c>
    </row>
    <row r="2133" spans="1:2">
      <c r="A2133" s="174">
        <v>213</v>
      </c>
      <c r="B2133" s="174">
        <v>40.500000000000007</v>
      </c>
    </row>
    <row r="2134" spans="1:2">
      <c r="A2134" s="174">
        <v>213.1</v>
      </c>
      <c r="B2134" s="174">
        <v>40.610005339911552</v>
      </c>
    </row>
    <row r="2135" spans="1:2">
      <c r="A2135" s="174">
        <v>213.2</v>
      </c>
      <c r="B2135" s="174">
        <v>40.71752519399061</v>
      </c>
    </row>
    <row r="2136" spans="1:2">
      <c r="A2136" s="174">
        <v>213.3</v>
      </c>
      <c r="B2136" s="174">
        <v>40.823491174431751</v>
      </c>
    </row>
    <row r="2137" spans="1:2">
      <c r="A2137" s="174">
        <v>213.4</v>
      </c>
      <c r="B2137" s="174">
        <v>40.928834893429531</v>
      </c>
    </row>
    <row r="2138" spans="1:2">
      <c r="A2138" s="174">
        <v>213.5</v>
      </c>
      <c r="B2138" s="174">
        <v>41.034487963178513</v>
      </c>
    </row>
    <row r="2139" spans="1:2">
      <c r="A2139" s="174">
        <v>213.6</v>
      </c>
      <c r="B2139" s="174">
        <v>41.141381995873211</v>
      </c>
    </row>
    <row r="2140" spans="1:2">
      <c r="A2140" s="174">
        <v>213.7</v>
      </c>
      <c r="B2140" s="174">
        <v>41.250448603708158</v>
      </c>
    </row>
    <row r="2141" spans="1:2">
      <c r="A2141" s="174">
        <v>213.8</v>
      </c>
      <c r="B2141" s="174">
        <v>41.362619398877911</v>
      </c>
    </row>
    <row r="2142" spans="1:2">
      <c r="A2142" s="174">
        <v>213.9</v>
      </c>
      <c r="B2142" s="174">
        <v>41.478825993577011</v>
      </c>
    </row>
    <row r="2143" spans="1:2">
      <c r="A2143" s="174">
        <v>214</v>
      </c>
      <c r="B2143" s="174">
        <v>41.6</v>
      </c>
    </row>
    <row r="2144" spans="1:2">
      <c r="A2144" s="174">
        <v>214.1</v>
      </c>
      <c r="B2144" s="174">
        <v>41.726883127949627</v>
      </c>
    </row>
    <row r="2145" spans="1:2">
      <c r="A2145" s="174">
        <v>214.2</v>
      </c>
      <c r="B2145" s="174">
        <v>41.859457477661117</v>
      </c>
    </row>
    <row r="2146" spans="1:2">
      <c r="A2146" s="174">
        <v>214.3</v>
      </c>
      <c r="B2146" s="174">
        <v>41.997515246978011</v>
      </c>
    </row>
    <row r="2147" spans="1:2">
      <c r="A2147" s="174">
        <v>214.4</v>
      </c>
      <c r="B2147" s="174">
        <v>42.140848633743779</v>
      </c>
    </row>
    <row r="2148" spans="1:2">
      <c r="A2148" s="174">
        <v>214.5</v>
      </c>
      <c r="B2148" s="174">
        <v>42.289249835801918</v>
      </c>
    </row>
    <row r="2149" spans="1:2">
      <c r="A2149" s="174">
        <v>214.6</v>
      </c>
      <c r="B2149" s="174">
        <v>42.442511050995947</v>
      </c>
    </row>
    <row r="2150" spans="1:2">
      <c r="A2150" s="174">
        <v>214.7</v>
      </c>
      <c r="B2150" s="174">
        <v>42.600424477169263</v>
      </c>
    </row>
    <row r="2151" spans="1:2">
      <c r="A2151" s="174">
        <v>214.8</v>
      </c>
      <c r="B2151" s="174">
        <v>42.762782312165378</v>
      </c>
    </row>
    <row r="2152" spans="1:2">
      <c r="A2152" s="174">
        <v>214.9</v>
      </c>
      <c r="B2152" s="174">
        <v>42.929376753827803</v>
      </c>
    </row>
    <row r="2153" spans="1:2">
      <c r="A2153" s="174">
        <v>215</v>
      </c>
      <c r="B2153" s="174">
        <v>43.1</v>
      </c>
    </row>
    <row r="2154" spans="1:2">
      <c r="A2154" s="174">
        <v>215.1</v>
      </c>
      <c r="B2154" s="174">
        <v>43.274462148290183</v>
      </c>
    </row>
    <row r="2155" spans="1:2">
      <c r="A2155" s="174">
        <v>215.2</v>
      </c>
      <c r="B2155" s="174">
        <v>43.452644895365111</v>
      </c>
    </row>
    <row r="2156" spans="1:2">
      <c r="A2156" s="174">
        <v>215.3</v>
      </c>
      <c r="B2156" s="174">
        <v>43.634447837656339</v>
      </c>
    </row>
    <row r="2157" spans="1:2">
      <c r="A2157" s="174">
        <v>215.4</v>
      </c>
      <c r="B2157" s="174">
        <v>43.819770571595413</v>
      </c>
    </row>
    <row r="2158" spans="1:2">
      <c r="A2158" s="174">
        <v>215.5</v>
      </c>
      <c r="B2158" s="174">
        <v>44.008512693613838</v>
      </c>
    </row>
    <row r="2159" spans="1:2">
      <c r="A2159" s="174">
        <v>215.6</v>
      </c>
      <c r="B2159" s="174">
        <v>44.200573800143218</v>
      </c>
    </row>
    <row r="2160" spans="1:2">
      <c r="A2160" s="174">
        <v>215.7</v>
      </c>
      <c r="B2160" s="174">
        <v>44.395853487614971</v>
      </c>
    </row>
    <row r="2161" spans="1:2">
      <c r="A2161" s="174">
        <v>215.8</v>
      </c>
      <c r="B2161" s="174">
        <v>44.594251352460667</v>
      </c>
    </row>
    <row r="2162" spans="1:2">
      <c r="A2162" s="174">
        <v>215.9</v>
      </c>
      <c r="B2162" s="174">
        <v>44.795666991111837</v>
      </c>
    </row>
    <row r="2163" spans="1:2">
      <c r="A2163" s="174">
        <v>216</v>
      </c>
      <c r="B2163" s="174">
        <v>45</v>
      </c>
    </row>
    <row r="2164" spans="1:2">
      <c r="A2164" s="174">
        <v>216.1</v>
      </c>
      <c r="B2164" s="174">
        <v>45.207068278889892</v>
      </c>
    </row>
    <row r="2165" spans="1:2">
      <c r="A2165" s="174">
        <v>216.2</v>
      </c>
      <c r="B2165" s="174">
        <v>45.41636294087867</v>
      </c>
    </row>
    <row r="2166" spans="1:2">
      <c r="A2166" s="174">
        <v>216.3</v>
      </c>
      <c r="B2166" s="174">
        <v>45.627293402396788</v>
      </c>
    </row>
    <row r="2167" spans="1:2">
      <c r="A2167" s="174">
        <v>216.4</v>
      </c>
      <c r="B2167" s="174">
        <v>45.839269079874668</v>
      </c>
    </row>
    <row r="2168" spans="1:2">
      <c r="A2168" s="174">
        <v>216.5</v>
      </c>
      <c r="B2168" s="174">
        <v>46.051699389742723</v>
      </c>
    </row>
    <row r="2169" spans="1:2">
      <c r="A2169" s="174">
        <v>216.6</v>
      </c>
      <c r="B2169" s="174">
        <v>46.26399374843141</v>
      </c>
    </row>
    <row r="2170" spans="1:2">
      <c r="A2170" s="174">
        <v>216.7</v>
      </c>
      <c r="B2170" s="174">
        <v>46.475561572371049</v>
      </c>
    </row>
    <row r="2171" spans="1:2">
      <c r="A2171" s="174">
        <v>216.8</v>
      </c>
      <c r="B2171" s="174">
        <v>46.685812277992078</v>
      </c>
    </row>
    <row r="2172" spans="1:2">
      <c r="A2172" s="174">
        <v>216.9</v>
      </c>
      <c r="B2172" s="174">
        <v>46.89415528172492</v>
      </c>
    </row>
    <row r="2173" spans="1:2">
      <c r="A2173" s="174">
        <v>217</v>
      </c>
      <c r="B2173" s="174">
        <v>47.1</v>
      </c>
    </row>
    <row r="2174" spans="1:2">
      <c r="A2174" s="174">
        <v>217.1</v>
      </c>
      <c r="B2174" s="174">
        <v>47.302864736150511</v>
      </c>
    </row>
    <row r="2175" spans="1:2">
      <c r="A2175" s="174">
        <v>217.2</v>
      </c>
      <c r="B2175" s="174">
        <v>47.502703341120437</v>
      </c>
    </row>
    <row r="2176" spans="1:2">
      <c r="A2176" s="174">
        <v>217.3</v>
      </c>
      <c r="B2176" s="174">
        <v>47.699578552756662</v>
      </c>
    </row>
    <row r="2177" spans="1:2">
      <c r="A2177" s="174">
        <v>217.4</v>
      </c>
      <c r="B2177" s="174">
        <v>47.893553108905991</v>
      </c>
    </row>
    <row r="2178" spans="1:2">
      <c r="A2178" s="174">
        <v>217.5</v>
      </c>
      <c r="B2178" s="174">
        <v>48.084689747415283</v>
      </c>
    </row>
    <row r="2179" spans="1:2">
      <c r="A2179" s="174">
        <v>217.6</v>
      </c>
      <c r="B2179" s="174">
        <v>48.273051206131399</v>
      </c>
    </row>
    <row r="2180" spans="1:2">
      <c r="A2180" s="174">
        <v>217.7</v>
      </c>
      <c r="B2180" s="174">
        <v>48.458700222901079</v>
      </c>
    </row>
    <row r="2181" spans="1:2">
      <c r="A2181" s="174">
        <v>217.8</v>
      </c>
      <c r="B2181" s="174">
        <v>48.641699535571178</v>
      </c>
    </row>
    <row r="2182" spans="1:2">
      <c r="A2182" s="174">
        <v>217.9</v>
      </c>
      <c r="B2182" s="174">
        <v>48.82211188198854</v>
      </c>
    </row>
    <row r="2183" spans="1:2">
      <c r="A2183" s="174">
        <v>218</v>
      </c>
      <c r="B2183" s="174">
        <v>49</v>
      </c>
    </row>
    <row r="2184" spans="1:2">
      <c r="A2184" s="174">
        <v>218.1</v>
      </c>
      <c r="B2184" s="174">
        <v>49.175372776508333</v>
      </c>
    </row>
    <row r="2185" spans="1:2">
      <c r="A2185" s="174">
        <v>218.2</v>
      </c>
      <c r="B2185" s="174">
        <v>49.348023694639792</v>
      </c>
    </row>
    <row r="2186" spans="1:2">
      <c r="A2186" s="174">
        <v>218.3</v>
      </c>
      <c r="B2186" s="174">
        <v>49.517692386576741</v>
      </c>
    </row>
    <row r="2187" spans="1:2">
      <c r="A2187" s="174">
        <v>218.4</v>
      </c>
      <c r="B2187" s="174">
        <v>49.684118484501433</v>
      </c>
    </row>
    <row r="2188" spans="1:2">
      <c r="A2188" s="174">
        <v>218.5</v>
      </c>
      <c r="B2188" s="174">
        <v>49.847041620596151</v>
      </c>
    </row>
    <row r="2189" spans="1:2">
      <c r="A2189" s="174">
        <v>218.6</v>
      </c>
      <c r="B2189" s="174">
        <v>50.006201427043237</v>
      </c>
    </row>
    <row r="2190" spans="1:2">
      <c r="A2190" s="174">
        <v>218.7</v>
      </c>
      <c r="B2190" s="174">
        <v>50.161337536024853</v>
      </c>
    </row>
    <row r="2191" spans="1:2">
      <c r="A2191" s="174">
        <v>218.8</v>
      </c>
      <c r="B2191" s="174">
        <v>50.312189579723317</v>
      </c>
    </row>
    <row r="2192" spans="1:2">
      <c r="A2192" s="174">
        <v>218.9</v>
      </c>
      <c r="B2192" s="174">
        <v>50.458497190320948</v>
      </c>
    </row>
    <row r="2193" spans="1:2">
      <c r="A2193" s="174">
        <v>219</v>
      </c>
      <c r="B2193" s="174">
        <v>50.599999999999987</v>
      </c>
    </row>
    <row r="2194" spans="1:2">
      <c r="A2194" s="174">
        <v>219.1</v>
      </c>
      <c r="B2194" s="174">
        <v>50.736544157816411</v>
      </c>
    </row>
    <row r="2195" spans="1:2">
      <c r="A2195" s="174">
        <v>219.2</v>
      </c>
      <c r="B2195" s="174">
        <v>50.868401880320548</v>
      </c>
    </row>
    <row r="2196" spans="1:2">
      <c r="A2196" s="174">
        <v>219.3</v>
      </c>
      <c r="B2196" s="174">
        <v>50.99595190093649</v>
      </c>
    </row>
    <row r="2197" spans="1:2">
      <c r="A2197" s="174">
        <v>219.4</v>
      </c>
      <c r="B2197" s="174">
        <v>51.119572953088309</v>
      </c>
    </row>
    <row r="2198" spans="1:2">
      <c r="A2198" s="174">
        <v>219.5</v>
      </c>
      <c r="B2198" s="174">
        <v>51.239643770200082</v>
      </c>
    </row>
    <row r="2199" spans="1:2">
      <c r="A2199" s="174">
        <v>219.6</v>
      </c>
      <c r="B2199" s="174">
        <v>51.356543085695868</v>
      </c>
    </row>
    <row r="2200" spans="1:2">
      <c r="A2200" s="174">
        <v>219.7</v>
      </c>
      <c r="B2200" s="174">
        <v>51.470649632999667</v>
      </c>
    </row>
    <row r="2201" spans="1:2">
      <c r="A2201" s="174">
        <v>219.8</v>
      </c>
      <c r="B2201" s="174">
        <v>51.582342145535577</v>
      </c>
    </row>
    <row r="2202" spans="1:2">
      <c r="A2202" s="174">
        <v>219.9</v>
      </c>
      <c r="B2202" s="174">
        <v>51.691999356727678</v>
      </c>
    </row>
    <row r="2203" spans="1:2">
      <c r="A2203" s="174">
        <v>220</v>
      </c>
      <c r="B2203" s="174">
        <v>51.79999999999999</v>
      </c>
    </row>
    <row r="2204" spans="1:2">
      <c r="A2204" s="174">
        <v>220.1</v>
      </c>
      <c r="B2204" s="174">
        <v>51.906550592226203</v>
      </c>
    </row>
    <row r="2205" spans="1:2">
      <c r="A2205" s="174">
        <v>220.2</v>
      </c>
      <c r="B2205" s="174">
        <v>52.011168784078158</v>
      </c>
    </row>
    <row r="2206" spans="1:2">
      <c r="A2206" s="174">
        <v>220.3</v>
      </c>
      <c r="B2206" s="174">
        <v>52.113200009677357</v>
      </c>
    </row>
    <row r="2207" spans="1:2">
      <c r="A2207" s="174">
        <v>220.4</v>
      </c>
      <c r="B2207" s="174">
        <v>52.211989703145314</v>
      </c>
    </row>
    <row r="2208" spans="1:2">
      <c r="A2208" s="174">
        <v>220.5</v>
      </c>
      <c r="B2208" s="174">
        <v>52.306883298603502</v>
      </c>
    </row>
    <row r="2209" spans="1:2">
      <c r="A2209" s="174">
        <v>220.6</v>
      </c>
      <c r="B2209" s="174">
        <v>52.397226230173438</v>
      </c>
    </row>
    <row r="2210" spans="1:2">
      <c r="A2210" s="174">
        <v>220.7</v>
      </c>
      <c r="B2210" s="174">
        <v>52.48236393197655</v>
      </c>
    </row>
    <row r="2211" spans="1:2">
      <c r="A2211" s="174">
        <v>220.8</v>
      </c>
      <c r="B2211" s="174">
        <v>52.561641838134364</v>
      </c>
    </row>
    <row r="2212" spans="1:2">
      <c r="A2212" s="174">
        <v>220.9</v>
      </c>
      <c r="B2212" s="174">
        <v>52.63440538276835</v>
      </c>
    </row>
    <row r="2213" spans="1:2">
      <c r="A2213" s="174">
        <v>221</v>
      </c>
      <c r="B2213" s="174">
        <v>52.7</v>
      </c>
    </row>
    <row r="2214" spans="1:2">
      <c r="A2214" s="174">
        <v>221.1</v>
      </c>
      <c r="B2214" s="174">
        <v>52.758053473278899</v>
      </c>
    </row>
    <row r="2215" spans="1:2">
      <c r="A2215" s="174">
        <v>221.2</v>
      </c>
      <c r="B2215" s="174">
        <v>52.809322983366947</v>
      </c>
    </row>
    <row r="2216" spans="1:2">
      <c r="A2216" s="174">
        <v>221.3</v>
      </c>
      <c r="B2216" s="174">
        <v>52.854848060354122</v>
      </c>
    </row>
    <row r="2217" spans="1:2">
      <c r="A2217" s="174">
        <v>221.4</v>
      </c>
      <c r="B2217" s="174">
        <v>52.895668234330429</v>
      </c>
    </row>
    <row r="2218" spans="1:2">
      <c r="A2218" s="174">
        <v>221.5</v>
      </c>
      <c r="B2218" s="174">
        <v>52.93282303538588</v>
      </c>
    </row>
    <row r="2219" spans="1:2">
      <c r="A2219" s="174">
        <v>221.6</v>
      </c>
      <c r="B2219" s="174">
        <v>52.967351993610478</v>
      </c>
    </row>
    <row r="2220" spans="1:2">
      <c r="A2220" s="174">
        <v>221.7</v>
      </c>
      <c r="B2220" s="174">
        <v>53.000294639094193</v>
      </c>
    </row>
    <row r="2221" spans="1:2">
      <c r="A2221" s="174">
        <v>221.8</v>
      </c>
      <c r="B2221" s="174">
        <v>53.032690501927007</v>
      </c>
    </row>
    <row r="2222" spans="1:2">
      <c r="A2222" s="174">
        <v>221.9</v>
      </c>
      <c r="B2222" s="174">
        <v>53.065579112198947</v>
      </c>
    </row>
    <row r="2223" spans="1:2">
      <c r="A2223" s="174">
        <v>222</v>
      </c>
      <c r="B2223" s="174">
        <v>53.100000000000009</v>
      </c>
    </row>
    <row r="2224" spans="1:2">
      <c r="A2224" s="174">
        <v>222.1</v>
      </c>
      <c r="B2224" s="174">
        <v>53.13673551465827</v>
      </c>
    </row>
    <row r="2225" spans="1:2">
      <c r="A2225" s="174">
        <v>222.2</v>
      </c>
      <c r="B2225" s="174">
        <v>53.175539282454167</v>
      </c>
    </row>
    <row r="2226" spans="1:2">
      <c r="A2226" s="174">
        <v>222.3</v>
      </c>
      <c r="B2226" s="174">
        <v>53.215907748906211</v>
      </c>
    </row>
    <row r="2227" spans="1:2">
      <c r="A2227" s="174">
        <v>222.4</v>
      </c>
      <c r="B2227" s="174">
        <v>53.257337359532968</v>
      </c>
    </row>
    <row r="2228" spans="1:2">
      <c r="A2228" s="174">
        <v>222.5</v>
      </c>
      <c r="B2228" s="174">
        <v>53.299324559852963</v>
      </c>
    </row>
    <row r="2229" spans="1:2">
      <c r="A2229" s="174">
        <v>222.6</v>
      </c>
      <c r="B2229" s="174">
        <v>53.341365795384732</v>
      </c>
    </row>
    <row r="2230" spans="1:2">
      <c r="A2230" s="174">
        <v>222.7</v>
      </c>
      <c r="B2230" s="174">
        <v>53.382957511646772</v>
      </c>
    </row>
    <row r="2231" spans="1:2">
      <c r="A2231" s="174">
        <v>222.8</v>
      </c>
      <c r="B2231" s="174">
        <v>53.42359615415765</v>
      </c>
    </row>
    <row r="2232" spans="1:2">
      <c r="A2232" s="174">
        <v>222.9</v>
      </c>
      <c r="B2232" s="174">
        <v>53.462778168435882</v>
      </c>
    </row>
    <row r="2233" spans="1:2">
      <c r="A2233" s="174">
        <v>223</v>
      </c>
      <c r="B2233" s="174">
        <v>53.5</v>
      </c>
    </row>
    <row r="2234" spans="1:2">
      <c r="A2234" s="174">
        <v>223.1</v>
      </c>
      <c r="B2234" s="174">
        <v>53.534904468088108</v>
      </c>
    </row>
    <row r="2235" spans="1:2">
      <c r="A2235" s="174">
        <v>223.2</v>
      </c>
      <c r="B2235" s="174">
        <v>53.567719886816512</v>
      </c>
    </row>
    <row r="2236" spans="1:2">
      <c r="A2236" s="174">
        <v>223.3</v>
      </c>
      <c r="B2236" s="174">
        <v>53.598820944021092</v>
      </c>
    </row>
    <row r="2237" spans="1:2">
      <c r="A2237" s="174">
        <v>223.4</v>
      </c>
      <c r="B2237" s="174">
        <v>53.628582327537707</v>
      </c>
    </row>
    <row r="2238" spans="1:2">
      <c r="A2238" s="174">
        <v>223.5</v>
      </c>
      <c r="B2238" s="174">
        <v>53.657378725202292</v>
      </c>
    </row>
    <row r="2239" spans="1:2">
      <c r="A2239" s="174">
        <v>223.6</v>
      </c>
      <c r="B2239" s="174">
        <v>53.685584824850679</v>
      </c>
    </row>
    <row r="2240" spans="1:2">
      <c r="A2240" s="174">
        <v>223.7</v>
      </c>
      <c r="B2240" s="174">
        <v>53.71357531431876</v>
      </c>
    </row>
    <row r="2241" spans="1:2">
      <c r="A2241" s="174">
        <v>223.8</v>
      </c>
      <c r="B2241" s="174">
        <v>53.741724881442423</v>
      </c>
    </row>
    <row r="2242" spans="1:2">
      <c r="A2242" s="174">
        <v>223.9</v>
      </c>
      <c r="B2242" s="174">
        <v>53.770408214057532</v>
      </c>
    </row>
    <row r="2243" spans="1:2">
      <c r="A2243" s="174">
        <v>224</v>
      </c>
      <c r="B2243" s="174">
        <v>53.79999999999999</v>
      </c>
    </row>
    <row r="2244" spans="1:2">
      <c r="A2244" s="174">
        <v>224.1</v>
      </c>
      <c r="B2244" s="174">
        <v>53.83084661298934</v>
      </c>
    </row>
    <row r="2245" spans="1:2">
      <c r="A2245" s="174">
        <v>224.2</v>
      </c>
      <c r="B2245" s="174">
        <v>53.863181170279837</v>
      </c>
    </row>
    <row r="2246" spans="1:2">
      <c r="A2246" s="174">
        <v>224.3</v>
      </c>
      <c r="B2246" s="174">
        <v>53.897208475009471</v>
      </c>
    </row>
    <row r="2247" spans="1:2">
      <c r="A2247" s="174">
        <v>224.4</v>
      </c>
      <c r="B2247" s="174">
        <v>53.933133330316167</v>
      </c>
    </row>
    <row r="2248" spans="1:2">
      <c r="A2248" s="174">
        <v>224.5</v>
      </c>
      <c r="B2248" s="174">
        <v>53.971160539337873</v>
      </c>
    </row>
    <row r="2249" spans="1:2">
      <c r="A2249" s="174">
        <v>224.6</v>
      </c>
      <c r="B2249" s="174">
        <v>54.011494905212558</v>
      </c>
    </row>
    <row r="2250" spans="1:2">
      <c r="A2250" s="174">
        <v>224.7</v>
      </c>
      <c r="B2250" s="174">
        <v>54.054341231078162</v>
      </c>
    </row>
    <row r="2251" spans="1:2">
      <c r="A2251" s="174">
        <v>224.8</v>
      </c>
      <c r="B2251" s="174">
        <v>54.099904320072639</v>
      </c>
    </row>
    <row r="2252" spans="1:2">
      <c r="A2252" s="174">
        <v>224.9</v>
      </c>
      <c r="B2252" s="174">
        <v>54.14838897533393</v>
      </c>
    </row>
    <row r="2253" spans="1:2">
      <c r="A2253" s="174">
        <v>225</v>
      </c>
      <c r="B2253" s="174">
        <v>54.2</v>
      </c>
    </row>
    <row r="2254" spans="1:2">
      <c r="A2254" s="174">
        <v>225.1</v>
      </c>
      <c r="B2254" s="174">
        <v>54.254809079954548</v>
      </c>
    </row>
    <row r="2255" spans="1:2">
      <c r="A2255" s="174">
        <v>225.2</v>
      </c>
      <c r="B2255" s="174">
        <v>54.312355432064088</v>
      </c>
    </row>
    <row r="2256" spans="1:2">
      <c r="A2256" s="174">
        <v>225.3</v>
      </c>
      <c r="B2256" s="174">
        <v>54.372045155941017</v>
      </c>
    </row>
    <row r="2257" spans="1:2">
      <c r="A2257" s="174">
        <v>225.4</v>
      </c>
      <c r="B2257" s="174">
        <v>54.433284351197607</v>
      </c>
    </row>
    <row r="2258" spans="1:2">
      <c r="A2258" s="174">
        <v>225.5</v>
      </c>
      <c r="B2258" s="174">
        <v>54.495479117446187</v>
      </c>
    </row>
    <row r="2259" spans="1:2">
      <c r="A2259" s="174">
        <v>225.6</v>
      </c>
      <c r="B2259" s="174">
        <v>54.558035554299103</v>
      </c>
    </row>
    <row r="2260" spans="1:2">
      <c r="A2260" s="174">
        <v>225.7</v>
      </c>
      <c r="B2260" s="174">
        <v>54.620359761368597</v>
      </c>
    </row>
    <row r="2261" spans="1:2">
      <c r="A2261" s="174">
        <v>225.8</v>
      </c>
      <c r="B2261" s="174">
        <v>54.681857838267042</v>
      </c>
    </row>
    <row r="2262" spans="1:2">
      <c r="A2262" s="174">
        <v>225.9</v>
      </c>
      <c r="B2262" s="174">
        <v>54.741935884606733</v>
      </c>
    </row>
    <row r="2263" spans="1:2">
      <c r="A2263" s="174">
        <v>226</v>
      </c>
      <c r="B2263" s="174">
        <v>54.79999999999999</v>
      </c>
    </row>
    <row r="2264" spans="1:2">
      <c r="A2264" s="174">
        <v>226.1</v>
      </c>
      <c r="B2264" s="174">
        <v>54.855617067192561</v>
      </c>
    </row>
    <row r="2265" spans="1:2">
      <c r="A2265" s="174">
        <v>226.2</v>
      </c>
      <c r="B2265" s="174">
        <v>54.90899710146379</v>
      </c>
    </row>
    <row r="2266" spans="1:2">
      <c r="A2266" s="174">
        <v>226.3</v>
      </c>
      <c r="B2266" s="174">
        <v>54.960510901226471</v>
      </c>
    </row>
    <row r="2267" spans="1:2">
      <c r="A2267" s="174">
        <v>226.4</v>
      </c>
      <c r="B2267" s="174">
        <v>55.010529264893393</v>
      </c>
    </row>
    <row r="2268" spans="1:2">
      <c r="A2268" s="174">
        <v>226.5</v>
      </c>
      <c r="B2268" s="174">
        <v>55.05942299087733</v>
      </c>
    </row>
    <row r="2269" spans="1:2">
      <c r="A2269" s="174">
        <v>226.6</v>
      </c>
      <c r="B2269" s="174">
        <v>55.107562877591107</v>
      </c>
    </row>
    <row r="2270" spans="1:2">
      <c r="A2270" s="174">
        <v>226.7</v>
      </c>
      <c r="B2270" s="174">
        <v>55.155319723447477</v>
      </c>
    </row>
    <row r="2271" spans="1:2">
      <c r="A2271" s="174">
        <v>226.8</v>
      </c>
      <c r="B2271" s="174">
        <v>55.203064326859213</v>
      </c>
    </row>
    <row r="2272" spans="1:2">
      <c r="A2272" s="174">
        <v>226.9</v>
      </c>
      <c r="B2272" s="174">
        <v>55.251167486239133</v>
      </c>
    </row>
    <row r="2273" spans="1:2">
      <c r="A2273" s="174">
        <v>227</v>
      </c>
      <c r="B2273" s="174">
        <v>55.29999999999999</v>
      </c>
    </row>
    <row r="2274" spans="1:2">
      <c r="A2274" s="174">
        <v>227.1</v>
      </c>
      <c r="B2274" s="174">
        <v>55.349822651275247</v>
      </c>
    </row>
    <row r="2275" spans="1:2">
      <c r="A2275" s="174">
        <v>227.2</v>
      </c>
      <c r="B2275" s="174">
        <v>55.400456162080758</v>
      </c>
    </row>
    <row r="2276" spans="1:2">
      <c r="A2276" s="174">
        <v>227.3</v>
      </c>
      <c r="B2276" s="174">
        <v>55.45161123915311</v>
      </c>
    </row>
    <row r="2277" spans="1:2">
      <c r="A2277" s="174">
        <v>227.4</v>
      </c>
      <c r="B2277" s="174">
        <v>55.502998589228802</v>
      </c>
    </row>
    <row r="2278" spans="1:2">
      <c r="A2278" s="174">
        <v>227.5</v>
      </c>
      <c r="B2278" s="174">
        <v>55.554328919044423</v>
      </c>
    </row>
    <row r="2279" spans="1:2">
      <c r="A2279" s="174">
        <v>227.6</v>
      </c>
      <c r="B2279" s="174">
        <v>55.605312935336492</v>
      </c>
    </row>
    <row r="2280" spans="1:2">
      <c r="A2280" s="174">
        <v>227.7</v>
      </c>
      <c r="B2280" s="174">
        <v>55.655661344841533</v>
      </c>
    </row>
    <row r="2281" spans="1:2">
      <c r="A2281" s="174">
        <v>227.8</v>
      </c>
      <c r="B2281" s="174">
        <v>55.705084854296103</v>
      </c>
    </row>
    <row r="2282" spans="1:2">
      <c r="A2282" s="174">
        <v>227.9</v>
      </c>
      <c r="B2282" s="174">
        <v>55.753294170436753</v>
      </c>
    </row>
    <row r="2283" spans="1:2">
      <c r="A2283" s="174">
        <v>228</v>
      </c>
      <c r="B2283" s="174">
        <v>55.8</v>
      </c>
    </row>
    <row r="2284" spans="1:2">
      <c r="A2284" s="174">
        <v>228.1</v>
      </c>
      <c r="B2284" s="174">
        <v>55.844992327706507</v>
      </c>
    </row>
    <row r="2285" spans="1:2">
      <c r="A2285" s="174">
        <v>228.2</v>
      </c>
      <c r="B2285" s="174">
        <v>55.888378250213187</v>
      </c>
    </row>
    <row r="2286" spans="1:2">
      <c r="A2286" s="174">
        <v>228.3</v>
      </c>
      <c r="B2286" s="174">
        <v>55.93034414216114</v>
      </c>
    </row>
    <row r="2287" spans="1:2">
      <c r="A2287" s="174">
        <v>228.4</v>
      </c>
      <c r="B2287" s="174">
        <v>55.971076378191377</v>
      </c>
    </row>
    <row r="2288" spans="1:2">
      <c r="A2288" s="174">
        <v>228.5</v>
      </c>
      <c r="B2288" s="174">
        <v>56.010761332944973</v>
      </c>
    </row>
    <row r="2289" spans="1:2">
      <c r="A2289" s="174">
        <v>228.6</v>
      </c>
      <c r="B2289" s="174">
        <v>56.049585381062982</v>
      </c>
    </row>
    <row r="2290" spans="1:2">
      <c r="A2290" s="174">
        <v>228.7</v>
      </c>
      <c r="B2290" s="174">
        <v>56.087734897186436</v>
      </c>
    </row>
    <row r="2291" spans="1:2">
      <c r="A2291" s="174">
        <v>228.8</v>
      </c>
      <c r="B2291" s="174">
        <v>56.125396255956389</v>
      </c>
    </row>
    <row r="2292" spans="1:2">
      <c r="A2292" s="174">
        <v>228.9</v>
      </c>
      <c r="B2292" s="174">
        <v>56.1627558320139</v>
      </c>
    </row>
    <row r="2293" spans="1:2">
      <c r="A2293" s="174">
        <v>229</v>
      </c>
      <c r="B2293" s="174">
        <v>56.20000000000001</v>
      </c>
    </row>
    <row r="2294" spans="1:2">
      <c r="A2294" s="174">
        <v>229.1</v>
      </c>
      <c r="B2294" s="174">
        <v>56.237208037898817</v>
      </c>
    </row>
    <row r="2295" spans="1:2">
      <c r="A2295" s="174">
        <v>229.2</v>
      </c>
      <c r="B2295" s="174">
        <v>56.274030837066533</v>
      </c>
    </row>
    <row r="2296" spans="1:2">
      <c r="A2296" s="174">
        <v>229.3</v>
      </c>
      <c r="B2296" s="174">
        <v>56.3100121922024</v>
      </c>
    </row>
    <row r="2297" spans="1:2">
      <c r="A2297" s="174">
        <v>229.4</v>
      </c>
      <c r="B2297" s="174">
        <v>56.34469589800571</v>
      </c>
    </row>
    <row r="2298" spans="1:2">
      <c r="A2298" s="174">
        <v>229.5</v>
      </c>
      <c r="B2298" s="174">
        <v>56.377625749175699</v>
      </c>
    </row>
    <row r="2299" spans="1:2">
      <c r="A2299" s="174">
        <v>229.6</v>
      </c>
      <c r="B2299" s="174">
        <v>56.408345540411638</v>
      </c>
    </row>
    <row r="2300" spans="1:2">
      <c r="A2300" s="174">
        <v>229.7</v>
      </c>
      <c r="B2300" s="174">
        <v>56.43639906641279</v>
      </c>
    </row>
    <row r="2301" spans="1:2">
      <c r="A2301" s="174">
        <v>229.8</v>
      </c>
      <c r="B2301" s="174">
        <v>56.46133012187839</v>
      </c>
    </row>
    <row r="2302" spans="1:2">
      <c r="A2302" s="174">
        <v>229.9</v>
      </c>
      <c r="B2302" s="174">
        <v>56.482682501507703</v>
      </c>
    </row>
    <row r="2303" spans="1:2">
      <c r="A2303" s="174">
        <v>230</v>
      </c>
      <c r="B2303" s="174">
        <v>56.5</v>
      </c>
    </row>
    <row r="2304" spans="1:2">
      <c r="A2304" s="174">
        <v>230.1</v>
      </c>
      <c r="B2304" s="174">
        <v>56.512975520698319</v>
      </c>
    </row>
    <row r="2305" spans="1:2">
      <c r="A2305" s="174">
        <v>230.2</v>
      </c>
      <c r="B2305" s="174">
        <v>56.521898401520787</v>
      </c>
    </row>
    <row r="2306" spans="1:2">
      <c r="A2306" s="174">
        <v>230.3</v>
      </c>
      <c r="B2306" s="174">
        <v>56.527207089029311</v>
      </c>
    </row>
    <row r="2307" spans="1:2">
      <c r="A2307" s="174">
        <v>230.4</v>
      </c>
      <c r="B2307" s="174">
        <v>56.529340029785828</v>
      </c>
    </row>
    <row r="2308" spans="1:2">
      <c r="A2308" s="174">
        <v>230.5</v>
      </c>
      <c r="B2308" s="174">
        <v>56.528735670352248</v>
      </c>
    </row>
    <row r="2309" spans="1:2">
      <c r="A2309" s="174">
        <v>230.6</v>
      </c>
      <c r="B2309" s="174">
        <v>56.525832457290491</v>
      </c>
    </row>
    <row r="2310" spans="1:2">
      <c r="A2310" s="174">
        <v>230.7</v>
      </c>
      <c r="B2310" s="174">
        <v>56.521068837162467</v>
      </c>
    </row>
    <row r="2311" spans="1:2">
      <c r="A2311" s="174">
        <v>230.8</v>
      </c>
      <c r="B2311" s="174">
        <v>56.514883256530098</v>
      </c>
    </row>
    <row r="2312" spans="1:2">
      <c r="A2312" s="174">
        <v>230.9</v>
      </c>
      <c r="B2312" s="174">
        <v>56.507714161955313</v>
      </c>
    </row>
    <row r="2313" spans="1:2">
      <c r="A2313" s="174">
        <v>231</v>
      </c>
      <c r="B2313" s="174">
        <v>56.5</v>
      </c>
    </row>
    <row r="2314" spans="1:2">
      <c r="A2314" s="174">
        <v>231.1</v>
      </c>
      <c r="B2314" s="174">
        <v>56.491889879307948</v>
      </c>
    </row>
    <row r="2315" spans="1:2">
      <c r="A2315" s="174">
        <v>231.2</v>
      </c>
      <c r="B2315" s="174">
        <v>56.482375556850378</v>
      </c>
    </row>
    <row r="2316" spans="1:2">
      <c r="A2316" s="174">
        <v>231.3</v>
      </c>
      <c r="B2316" s="174">
        <v>56.470159451680367</v>
      </c>
    </row>
    <row r="2317" spans="1:2">
      <c r="A2317" s="174">
        <v>231.4</v>
      </c>
      <c r="B2317" s="174">
        <v>56.453943982850973</v>
      </c>
    </row>
    <row r="2318" spans="1:2">
      <c r="A2318" s="174">
        <v>231.5</v>
      </c>
      <c r="B2318" s="174">
        <v>56.432431569415293</v>
      </c>
    </row>
    <row r="2319" spans="1:2">
      <c r="A2319" s="174">
        <v>231.6</v>
      </c>
      <c r="B2319" s="174">
        <v>56.40432463042638</v>
      </c>
    </row>
    <row r="2320" spans="1:2">
      <c r="A2320" s="174">
        <v>231.7</v>
      </c>
      <c r="B2320" s="174">
        <v>56.368325584937317</v>
      </c>
    </row>
    <row r="2321" spans="1:2">
      <c r="A2321" s="174">
        <v>231.8</v>
      </c>
      <c r="B2321" s="174">
        <v>56.323136852001191</v>
      </c>
    </row>
    <row r="2322" spans="1:2">
      <c r="A2322" s="174">
        <v>231.9</v>
      </c>
      <c r="B2322" s="174">
        <v>56.267460850671057</v>
      </c>
    </row>
    <row r="2323" spans="1:2">
      <c r="A2323" s="174">
        <v>232</v>
      </c>
      <c r="B2323" s="174">
        <v>56.2</v>
      </c>
    </row>
    <row r="2324" spans="1:2">
      <c r="A2324" s="174">
        <v>232.1</v>
      </c>
      <c r="B2324" s="174">
        <v>56.119764962069873</v>
      </c>
    </row>
    <row r="2325" spans="1:2">
      <c r="A2325" s="174">
        <v>232.2</v>
      </c>
      <c r="B2325" s="174">
        <v>56.026999371077679</v>
      </c>
    </row>
    <row r="2326" spans="1:2">
      <c r="A2326" s="174">
        <v>232.3</v>
      </c>
      <c r="B2326" s="174">
        <v>55.92225510424921</v>
      </c>
    </row>
    <row r="2327" spans="1:2">
      <c r="A2327" s="174">
        <v>232.4</v>
      </c>
      <c r="B2327" s="174">
        <v>55.806084038810248</v>
      </c>
    </row>
    <row r="2328" spans="1:2">
      <c r="A2328" s="174">
        <v>232.5</v>
      </c>
      <c r="B2328" s="174">
        <v>55.679038051986588</v>
      </c>
    </row>
    <row r="2329" spans="1:2">
      <c r="A2329" s="174">
        <v>232.6</v>
      </c>
      <c r="B2329" s="174">
        <v>55.541669021003948</v>
      </c>
    </row>
    <row r="2330" spans="1:2">
      <c r="A2330" s="174">
        <v>232.7</v>
      </c>
      <c r="B2330" s="174">
        <v>55.394528823088223</v>
      </c>
    </row>
    <row r="2331" spans="1:2">
      <c r="A2331" s="174">
        <v>232.8</v>
      </c>
      <c r="B2331" s="174">
        <v>55.238169335465123</v>
      </c>
    </row>
    <row r="2332" spans="1:2">
      <c r="A2332" s="174">
        <v>232.9</v>
      </c>
      <c r="B2332" s="174">
        <v>55.073142435360452</v>
      </c>
    </row>
    <row r="2333" spans="1:2">
      <c r="A2333" s="174">
        <v>233</v>
      </c>
      <c r="B2333" s="174">
        <v>54.9</v>
      </c>
    </row>
    <row r="2334" spans="1:2">
      <c r="A2334" s="174">
        <v>233.1</v>
      </c>
      <c r="B2334" s="174">
        <v>54.719350272412491</v>
      </c>
    </row>
    <row r="2335" spans="1:2">
      <c r="A2335" s="174">
        <v>233.2</v>
      </c>
      <c r="B2335" s="174">
        <v>54.532026958838827</v>
      </c>
    </row>
    <row r="2336" spans="1:2">
      <c r="A2336" s="174">
        <v>233.3</v>
      </c>
      <c r="B2336" s="174">
        <v>54.338920131322723</v>
      </c>
    </row>
    <row r="2337" spans="1:2">
      <c r="A2337" s="174">
        <v>233.4</v>
      </c>
      <c r="B2337" s="174">
        <v>54.140919861907989</v>
      </c>
    </row>
    <row r="2338" spans="1:2">
      <c r="A2338" s="174">
        <v>233.5</v>
      </c>
      <c r="B2338" s="174">
        <v>53.938916222638397</v>
      </c>
    </row>
    <row r="2339" spans="1:2">
      <c r="A2339" s="174">
        <v>233.6</v>
      </c>
      <c r="B2339" s="174">
        <v>53.733799285557673</v>
      </c>
    </row>
    <row r="2340" spans="1:2">
      <c r="A2340" s="174">
        <v>233.7</v>
      </c>
      <c r="B2340" s="174">
        <v>53.52645912270971</v>
      </c>
    </row>
    <row r="2341" spans="1:2">
      <c r="A2341" s="174">
        <v>233.8</v>
      </c>
      <c r="B2341" s="174">
        <v>53.317785806138261</v>
      </c>
    </row>
    <row r="2342" spans="1:2">
      <c r="A2342" s="174">
        <v>233.9</v>
      </c>
      <c r="B2342" s="174">
        <v>53.108669407887099</v>
      </c>
    </row>
    <row r="2343" spans="1:2">
      <c r="A2343" s="174">
        <v>234</v>
      </c>
      <c r="B2343" s="174">
        <v>52.9</v>
      </c>
    </row>
    <row r="2344" spans="1:2">
      <c r="A2344" s="174">
        <v>234.1</v>
      </c>
      <c r="B2344" s="174">
        <v>52.692633948279934</v>
      </c>
    </row>
    <row r="2345" spans="1:2">
      <c r="A2345" s="174">
        <v>234.2</v>
      </c>
      <c r="B2345" s="174">
        <v>52.487292793566837</v>
      </c>
    </row>
    <row r="2346" spans="1:2">
      <c r="A2346" s="174">
        <v>234.3</v>
      </c>
      <c r="B2346" s="174">
        <v>52.284664370459758</v>
      </c>
    </row>
    <row r="2347" spans="1:2">
      <c r="A2347" s="174">
        <v>234.4</v>
      </c>
      <c r="B2347" s="174">
        <v>52.085436513557738</v>
      </c>
    </row>
    <row r="2348" spans="1:2">
      <c r="A2348" s="174">
        <v>234.5</v>
      </c>
      <c r="B2348" s="174">
        <v>51.890297057459861</v>
      </c>
    </row>
    <row r="2349" spans="1:2">
      <c r="A2349" s="174">
        <v>234.6</v>
      </c>
      <c r="B2349" s="174">
        <v>51.69993383676514</v>
      </c>
    </row>
    <row r="2350" spans="1:2">
      <c r="A2350" s="174">
        <v>234.7</v>
      </c>
      <c r="B2350" s="174">
        <v>51.515034686072759</v>
      </c>
    </row>
    <row r="2351" spans="1:2">
      <c r="A2351" s="174">
        <v>234.8</v>
      </c>
      <c r="B2351" s="174">
        <v>51.336287439981731</v>
      </c>
    </row>
    <row r="2352" spans="1:2">
      <c r="A2352" s="174">
        <v>234.9</v>
      </c>
      <c r="B2352" s="174">
        <v>51.164379933091112</v>
      </c>
    </row>
    <row r="2353" spans="1:2">
      <c r="A2353" s="174">
        <v>235</v>
      </c>
      <c r="B2353" s="174">
        <v>51</v>
      </c>
    </row>
    <row r="2354" spans="1:2">
      <c r="A2354" s="174">
        <v>235.1</v>
      </c>
      <c r="B2354" s="174">
        <v>50.843713934467551</v>
      </c>
    </row>
    <row r="2355" spans="1:2">
      <c r="A2355" s="174">
        <v>235.2</v>
      </c>
      <c r="B2355" s="174">
        <v>50.695601866893639</v>
      </c>
    </row>
    <row r="2356" spans="1:2">
      <c r="A2356" s="174">
        <v>235.3</v>
      </c>
      <c r="B2356" s="174">
        <v>50.555622386838159</v>
      </c>
    </row>
    <row r="2357" spans="1:2">
      <c r="A2357" s="174">
        <v>235.4</v>
      </c>
      <c r="B2357" s="174">
        <v>50.423734083861021</v>
      </c>
    </row>
    <row r="2358" spans="1:2">
      <c r="A2358" s="174">
        <v>235.5</v>
      </c>
      <c r="B2358" s="174">
        <v>50.299895547522183</v>
      </c>
    </row>
    <row r="2359" spans="1:2">
      <c r="A2359" s="174">
        <v>235.6</v>
      </c>
      <c r="B2359" s="174">
        <v>50.18406536738155</v>
      </c>
    </row>
    <row r="2360" spans="1:2">
      <c r="A2360" s="174">
        <v>235.7</v>
      </c>
      <c r="B2360" s="174">
        <v>50.076202132999093</v>
      </c>
    </row>
    <row r="2361" spans="1:2">
      <c r="A2361" s="174">
        <v>235.8</v>
      </c>
      <c r="B2361" s="174">
        <v>49.97626443393473</v>
      </c>
    </row>
    <row r="2362" spans="1:2">
      <c r="A2362" s="174">
        <v>235.9</v>
      </c>
      <c r="B2362" s="174">
        <v>49.884210859748393</v>
      </c>
    </row>
    <row r="2363" spans="1:2">
      <c r="A2363" s="174">
        <v>236</v>
      </c>
      <c r="B2363" s="174">
        <v>49.8</v>
      </c>
    </row>
    <row r="2364" spans="1:2">
      <c r="A2364" s="174">
        <v>236.1</v>
      </c>
      <c r="B2364" s="174">
        <v>49.723410313849691</v>
      </c>
    </row>
    <row r="2365" spans="1:2">
      <c r="A2365" s="174">
        <v>236.2</v>
      </c>
      <c r="B2365" s="174">
        <v>49.653499738858493</v>
      </c>
    </row>
    <row r="2366" spans="1:2">
      <c r="A2366" s="174">
        <v>236.3</v>
      </c>
      <c r="B2366" s="174">
        <v>49.589146082187568</v>
      </c>
    </row>
    <row r="2367" spans="1:2">
      <c r="A2367" s="174">
        <v>236.4</v>
      </c>
      <c r="B2367" s="174">
        <v>49.529227150998139</v>
      </c>
    </row>
    <row r="2368" spans="1:2">
      <c r="A2368" s="174">
        <v>236.5</v>
      </c>
      <c r="B2368" s="174">
        <v>49.472620752451398</v>
      </c>
    </row>
    <row r="2369" spans="1:2">
      <c r="A2369" s="174">
        <v>236.6</v>
      </c>
      <c r="B2369" s="174">
        <v>49.418204693708532</v>
      </c>
    </row>
    <row r="2370" spans="1:2">
      <c r="A2370" s="174">
        <v>236.7</v>
      </c>
      <c r="B2370" s="174">
        <v>49.364856781930769</v>
      </c>
    </row>
    <row r="2371" spans="1:2">
      <c r="A2371" s="174">
        <v>236.8</v>
      </c>
      <c r="B2371" s="174">
        <v>49.311454824279288</v>
      </c>
    </row>
    <row r="2372" spans="1:2">
      <c r="A2372" s="174">
        <v>236.9</v>
      </c>
      <c r="B2372" s="174">
        <v>49.256876627915297</v>
      </c>
    </row>
    <row r="2373" spans="1:2">
      <c r="A2373" s="174">
        <v>237</v>
      </c>
      <c r="B2373" s="174">
        <v>49.2</v>
      </c>
    </row>
    <row r="2374" spans="1:2">
      <c r="A2374" s="174">
        <v>237.1</v>
      </c>
      <c r="B2374" s="174">
        <v>49.139844810133589</v>
      </c>
    </row>
    <row r="2375" spans="1:2">
      <c r="A2375" s="174">
        <v>237.2</v>
      </c>
      <c r="B2375" s="174">
        <v>49.075999177672351</v>
      </c>
    </row>
    <row r="2376" spans="1:2">
      <c r="A2376" s="174">
        <v>237.3</v>
      </c>
      <c r="B2376" s="174">
        <v>49.008193284411533</v>
      </c>
    </row>
    <row r="2377" spans="1:2">
      <c r="A2377" s="174">
        <v>237.4</v>
      </c>
      <c r="B2377" s="174">
        <v>48.936157312146399</v>
      </c>
    </row>
    <row r="2378" spans="1:2">
      <c r="A2378" s="174">
        <v>237.5</v>
      </c>
      <c r="B2378" s="174">
        <v>48.859621442672221</v>
      </c>
    </row>
    <row r="2379" spans="1:2">
      <c r="A2379" s="174">
        <v>237.6</v>
      </c>
      <c r="B2379" s="174">
        <v>48.77831585778425</v>
      </c>
    </row>
    <row r="2380" spans="1:2">
      <c r="A2380" s="174">
        <v>237.7</v>
      </c>
      <c r="B2380" s="174">
        <v>48.691970739277792</v>
      </c>
    </row>
    <row r="2381" spans="1:2">
      <c r="A2381" s="174">
        <v>237.8</v>
      </c>
      <c r="B2381" s="174">
        <v>48.600316268948077</v>
      </c>
    </row>
    <row r="2382" spans="1:2">
      <c r="A2382" s="174">
        <v>237.9</v>
      </c>
      <c r="B2382" s="174">
        <v>48.503082628590391</v>
      </c>
    </row>
    <row r="2383" spans="1:2">
      <c r="A2383" s="174">
        <v>238</v>
      </c>
      <c r="B2383" s="174">
        <v>48.399999999999991</v>
      </c>
    </row>
    <row r="2384" spans="1:2">
      <c r="A2384" s="174">
        <v>238.1</v>
      </c>
      <c r="B2384" s="174">
        <v>48.290710445615858</v>
      </c>
    </row>
    <row r="2385" spans="1:2">
      <c r="A2385" s="174">
        <v>238.2</v>
      </c>
      <c r="B2385" s="174">
        <v>48.174503550452052</v>
      </c>
    </row>
    <row r="2386" spans="1:2">
      <c r="A2386" s="174">
        <v>238.3</v>
      </c>
      <c r="B2386" s="174">
        <v>48.050580780166257</v>
      </c>
    </row>
    <row r="2387" spans="1:2">
      <c r="A2387" s="174">
        <v>238.4</v>
      </c>
      <c r="B2387" s="174">
        <v>47.918143600416229</v>
      </c>
    </row>
    <row r="2388" spans="1:2">
      <c r="A2388" s="174">
        <v>238.5</v>
      </c>
      <c r="B2388" s="174">
        <v>47.776393476859688</v>
      </c>
    </row>
    <row r="2389" spans="1:2">
      <c r="A2389" s="174">
        <v>238.6</v>
      </c>
      <c r="B2389" s="174">
        <v>47.624531875154332</v>
      </c>
    </row>
    <row r="2390" spans="1:2">
      <c r="A2390" s="174">
        <v>238.7</v>
      </c>
      <c r="B2390" s="174">
        <v>47.461760260957981</v>
      </c>
    </row>
    <row r="2391" spans="1:2">
      <c r="A2391" s="174">
        <v>238.8</v>
      </c>
      <c r="B2391" s="174">
        <v>47.28728009992831</v>
      </c>
    </row>
    <row r="2392" spans="1:2">
      <c r="A2392" s="174">
        <v>238.9</v>
      </c>
      <c r="B2392" s="174">
        <v>47.100292857723083</v>
      </c>
    </row>
    <row r="2393" spans="1:2">
      <c r="A2393" s="174">
        <v>239</v>
      </c>
      <c r="B2393" s="174">
        <v>46.900000000000013</v>
      </c>
    </row>
    <row r="2394" spans="1:2">
      <c r="A2394" s="174">
        <v>239.1</v>
      </c>
      <c r="B2394" s="174">
        <v>46.685913407402772</v>
      </c>
    </row>
    <row r="2395" spans="1:2">
      <c r="A2395" s="174">
        <v>239.2</v>
      </c>
      <c r="B2395" s="174">
        <v>46.458786620519298</v>
      </c>
    </row>
    <row r="2396" spans="1:2">
      <c r="A2396" s="174">
        <v>239.3</v>
      </c>
      <c r="B2396" s="174">
        <v>46.21968359492331</v>
      </c>
    </row>
    <row r="2397" spans="1:2">
      <c r="A2397" s="174">
        <v>239.4</v>
      </c>
      <c r="B2397" s="174">
        <v>45.9696682861886</v>
      </c>
    </row>
    <row r="2398" spans="1:2">
      <c r="A2398" s="174">
        <v>239.5</v>
      </c>
      <c r="B2398" s="174">
        <v>45.709804649888987</v>
      </c>
    </row>
    <row r="2399" spans="1:2">
      <c r="A2399" s="174">
        <v>239.6</v>
      </c>
      <c r="B2399" s="174">
        <v>45.441156641598177</v>
      </c>
    </row>
    <row r="2400" spans="1:2">
      <c r="A2400" s="174">
        <v>239.7</v>
      </c>
      <c r="B2400" s="174">
        <v>45.164788216890123</v>
      </c>
    </row>
    <row r="2401" spans="1:2">
      <c r="A2401" s="174">
        <v>239.8</v>
      </c>
      <c r="B2401" s="174">
        <v>44.88176333133854</v>
      </c>
    </row>
    <row r="2402" spans="1:2">
      <c r="A2402" s="174">
        <v>239.9</v>
      </c>
      <c r="B2402" s="174">
        <v>44.593145940517232</v>
      </c>
    </row>
    <row r="2403" spans="1:2">
      <c r="A2403" s="174">
        <v>240</v>
      </c>
      <c r="B2403" s="174">
        <v>44.299999999999983</v>
      </c>
    </row>
    <row r="2404" spans="1:2">
      <c r="A2404" s="174">
        <v>240.1</v>
      </c>
      <c r="B2404" s="174">
        <v>44.003535924772741</v>
      </c>
    </row>
    <row r="2405" spans="1:2">
      <c r="A2405" s="174">
        <v>240.2</v>
      </c>
      <c r="B2405" s="174">
        <v>43.705549967470517</v>
      </c>
    </row>
    <row r="2406" spans="1:2">
      <c r="A2406" s="174">
        <v>240.3</v>
      </c>
      <c r="B2406" s="174">
        <v>43.40798484014033</v>
      </c>
    </row>
    <row r="2407" spans="1:2">
      <c r="A2407" s="174">
        <v>240.4</v>
      </c>
      <c r="B2407" s="174">
        <v>43.112783254829218</v>
      </c>
    </row>
    <row r="2408" spans="1:2">
      <c r="A2408" s="174">
        <v>240.5</v>
      </c>
      <c r="B2408" s="174">
        <v>42.82188792358432</v>
      </c>
    </row>
    <row r="2409" spans="1:2">
      <c r="A2409" s="174">
        <v>240.6</v>
      </c>
      <c r="B2409" s="174">
        <v>42.537241558452557</v>
      </c>
    </row>
    <row r="2410" spans="1:2">
      <c r="A2410" s="174">
        <v>240.7</v>
      </c>
      <c r="B2410" s="174">
        <v>42.260786871481237</v>
      </c>
    </row>
    <row r="2411" spans="1:2">
      <c r="A2411" s="174">
        <v>240.8</v>
      </c>
      <c r="B2411" s="174">
        <v>41.994466574717308</v>
      </c>
    </row>
    <row r="2412" spans="1:2">
      <c r="A2412" s="174">
        <v>240.9</v>
      </c>
      <c r="B2412" s="174">
        <v>41.740223380207873</v>
      </c>
    </row>
    <row r="2413" spans="1:2">
      <c r="A2413" s="174">
        <v>241</v>
      </c>
      <c r="B2413" s="174">
        <v>41.500000000000007</v>
      </c>
    </row>
    <row r="2414" spans="1:2">
      <c r="A2414" s="174">
        <v>241.1</v>
      </c>
      <c r="B2414" s="174">
        <v>41.274942893505852</v>
      </c>
    </row>
    <row r="2415" spans="1:2">
      <c r="A2415" s="174">
        <v>241.2</v>
      </c>
      <c r="B2415" s="174">
        <v>41.063013509598292</v>
      </c>
    </row>
    <row r="2416" spans="1:2">
      <c r="A2416" s="174">
        <v>241.3</v>
      </c>
      <c r="B2416" s="174">
        <v>40.861377044515159</v>
      </c>
    </row>
    <row r="2417" spans="1:2">
      <c r="A2417" s="174">
        <v>241.4</v>
      </c>
      <c r="B2417" s="174">
        <v>40.667198694494338</v>
      </c>
    </row>
    <row r="2418" spans="1:2">
      <c r="A2418" s="174">
        <v>241.5</v>
      </c>
      <c r="B2418" s="174">
        <v>40.477643655773733</v>
      </c>
    </row>
    <row r="2419" spans="1:2">
      <c r="A2419" s="174">
        <v>241.6</v>
      </c>
      <c r="B2419" s="174">
        <v>40.289877124591179</v>
      </c>
    </row>
    <row r="2420" spans="1:2">
      <c r="A2420" s="174">
        <v>241.7</v>
      </c>
      <c r="B2420" s="174">
        <v>40.101064297184656</v>
      </c>
    </row>
    <row r="2421" spans="1:2">
      <c r="A2421" s="174">
        <v>241.8</v>
      </c>
      <c r="B2421" s="174">
        <v>39.908370369792031</v>
      </c>
    </row>
    <row r="2422" spans="1:2">
      <c r="A2422" s="174">
        <v>241.9</v>
      </c>
      <c r="B2422" s="174">
        <v>39.708960538651183</v>
      </c>
    </row>
    <row r="2423" spans="1:2">
      <c r="A2423" s="174">
        <v>242</v>
      </c>
      <c r="B2423" s="174">
        <v>39.499999999999993</v>
      </c>
    </row>
    <row r="2424" spans="1:2">
      <c r="A2424" s="174">
        <v>242.1</v>
      </c>
      <c r="B2424" s="174">
        <v>39.27939250120356</v>
      </c>
    </row>
    <row r="2425" spans="1:2">
      <c r="A2425" s="174">
        <v>242.2</v>
      </c>
      <c r="B2425" s="174">
        <v>39.047995994136087</v>
      </c>
    </row>
    <row r="2426" spans="1:2">
      <c r="A2426" s="174">
        <v>242.3</v>
      </c>
      <c r="B2426" s="174">
        <v>38.807406981798898</v>
      </c>
    </row>
    <row r="2427" spans="1:2">
      <c r="A2427" s="174">
        <v>242.4</v>
      </c>
      <c r="B2427" s="174">
        <v>38.559221967193331</v>
      </c>
    </row>
    <row r="2428" spans="1:2">
      <c r="A2428" s="174">
        <v>242.5</v>
      </c>
      <c r="B2428" s="174">
        <v>38.305037453320757</v>
      </c>
    </row>
    <row r="2429" spans="1:2">
      <c r="A2429" s="174">
        <v>242.6</v>
      </c>
      <c r="B2429" s="174">
        <v>38.046449943182452</v>
      </c>
    </row>
    <row r="2430" spans="1:2">
      <c r="A2430" s="174">
        <v>242.7</v>
      </c>
      <c r="B2430" s="174">
        <v>37.785055939779902</v>
      </c>
    </row>
    <row r="2431" spans="1:2">
      <c r="A2431" s="174">
        <v>242.8</v>
      </c>
      <c r="B2431" s="174">
        <v>37.522451946114408</v>
      </c>
    </row>
    <row r="2432" spans="1:2">
      <c r="A2432" s="174">
        <v>242.9</v>
      </c>
      <c r="B2432" s="174">
        <v>37.260234465187317</v>
      </c>
    </row>
    <row r="2433" spans="1:2">
      <c r="A2433" s="174">
        <v>243</v>
      </c>
      <c r="B2433" s="174">
        <v>37</v>
      </c>
    </row>
    <row r="2434" spans="1:2">
      <c r="A2434" s="174">
        <v>243.1</v>
      </c>
      <c r="B2434" s="174">
        <v>36.743087101679613</v>
      </c>
    </row>
    <row r="2435" spans="1:2">
      <c r="A2435" s="174">
        <v>243.2</v>
      </c>
      <c r="B2435" s="174">
        <v>36.4898025138571</v>
      </c>
    </row>
    <row r="2436" spans="1:2">
      <c r="A2436" s="174">
        <v>243.3</v>
      </c>
      <c r="B2436" s="174">
        <v>36.240195028289079</v>
      </c>
    </row>
    <row r="2437" spans="1:2">
      <c r="A2437" s="174">
        <v>243.4</v>
      </c>
      <c r="B2437" s="174">
        <v>35.994313436732227</v>
      </c>
    </row>
    <row r="2438" spans="1:2">
      <c r="A2438" s="174">
        <v>243.5</v>
      </c>
      <c r="B2438" s="174">
        <v>35.752206530943241</v>
      </c>
    </row>
    <row r="2439" spans="1:2">
      <c r="A2439" s="174">
        <v>243.6</v>
      </c>
      <c r="B2439" s="174">
        <v>35.513923102678717</v>
      </c>
    </row>
    <row r="2440" spans="1:2">
      <c r="A2440" s="174">
        <v>243.7</v>
      </c>
      <c r="B2440" s="174">
        <v>35.279511943695482</v>
      </c>
    </row>
    <row r="2441" spans="1:2">
      <c r="A2441" s="174">
        <v>243.8</v>
      </c>
      <c r="B2441" s="174">
        <v>35.049021845750168</v>
      </c>
    </row>
    <row r="2442" spans="1:2">
      <c r="A2442" s="174">
        <v>243.9</v>
      </c>
      <c r="B2442" s="174">
        <v>34.822501600599438</v>
      </c>
    </row>
    <row r="2443" spans="1:2">
      <c r="A2443" s="174">
        <v>244</v>
      </c>
      <c r="B2443" s="174">
        <v>34.6</v>
      </c>
    </row>
    <row r="2444" spans="1:2">
      <c r="A2444" s="174">
        <v>244.1</v>
      </c>
      <c r="B2444" s="174">
        <v>34.381259092077663</v>
      </c>
    </row>
    <row r="2445" spans="1:2">
      <c r="A2445" s="174">
        <v>244.2</v>
      </c>
      <c r="B2445" s="174">
        <v>34.164793950435246</v>
      </c>
    </row>
    <row r="2446" spans="1:2">
      <c r="A2446" s="174">
        <v>244.3</v>
      </c>
      <c r="B2446" s="174">
        <v>33.948812905044619</v>
      </c>
    </row>
    <row r="2447" spans="1:2">
      <c r="A2447" s="174">
        <v>244.4</v>
      </c>
      <c r="B2447" s="174">
        <v>33.731524285877668</v>
      </c>
    </row>
    <row r="2448" spans="1:2">
      <c r="A2448" s="174">
        <v>244.5</v>
      </c>
      <c r="B2448" s="174">
        <v>33.511136422906297</v>
      </c>
    </row>
    <row r="2449" spans="1:2">
      <c r="A2449" s="174">
        <v>244.6</v>
      </c>
      <c r="B2449" s="174">
        <v>33.285857646102372</v>
      </c>
    </row>
    <row r="2450" spans="1:2">
      <c r="A2450" s="174">
        <v>244.7</v>
      </c>
      <c r="B2450" s="174">
        <v>33.053896285437908</v>
      </c>
    </row>
    <row r="2451" spans="1:2">
      <c r="A2451" s="174">
        <v>244.8</v>
      </c>
      <c r="B2451" s="174">
        <v>32.813460670884751</v>
      </c>
    </row>
    <row r="2452" spans="1:2">
      <c r="A2452" s="174">
        <v>244.9</v>
      </c>
      <c r="B2452" s="174">
        <v>32.562759132414811</v>
      </c>
    </row>
    <row r="2453" spans="1:2">
      <c r="A2453" s="174">
        <v>245</v>
      </c>
      <c r="B2453" s="174">
        <v>32.299999999999997</v>
      </c>
    </row>
    <row r="2454" spans="1:2">
      <c r="A2454" s="174">
        <v>245.1</v>
      </c>
      <c r="B2454" s="174">
        <v>32.023776530009428</v>
      </c>
    </row>
    <row r="2455" spans="1:2">
      <c r="A2455" s="174">
        <v>245.2</v>
      </c>
      <c r="B2455" s="174">
        <v>31.73422168440166</v>
      </c>
    </row>
    <row r="2456" spans="1:2">
      <c r="A2456" s="174">
        <v>245.3</v>
      </c>
      <c r="B2456" s="174">
        <v>31.4318533515323</v>
      </c>
    </row>
    <row r="2457" spans="1:2">
      <c r="A2457" s="174">
        <v>245.4</v>
      </c>
      <c r="B2457" s="174">
        <v>31.117189419757029</v>
      </c>
    </row>
    <row r="2458" spans="1:2">
      <c r="A2458" s="174">
        <v>245.5</v>
      </c>
      <c r="B2458" s="174">
        <v>30.790747777431552</v>
      </c>
    </row>
    <row r="2459" spans="1:2">
      <c r="A2459" s="174">
        <v>245.6</v>
      </c>
      <c r="B2459" s="174">
        <v>30.45304631291145</v>
      </c>
    </row>
    <row r="2460" spans="1:2">
      <c r="A2460" s="174">
        <v>245.7</v>
      </c>
      <c r="B2460" s="174">
        <v>30.104602914552618</v>
      </c>
    </row>
    <row r="2461" spans="1:2">
      <c r="A2461" s="174">
        <v>245.8</v>
      </c>
      <c r="B2461" s="174">
        <v>29.745935470710631</v>
      </c>
    </row>
    <row r="2462" spans="1:2">
      <c r="A2462" s="174">
        <v>245.9</v>
      </c>
      <c r="B2462" s="174">
        <v>29.3775618697412</v>
      </c>
    </row>
    <row r="2463" spans="1:2">
      <c r="A2463" s="174">
        <v>246</v>
      </c>
      <c r="B2463" s="174">
        <v>29.000000000000011</v>
      </c>
    </row>
    <row r="2464" spans="1:2">
      <c r="A2464" s="174">
        <v>246.1</v>
      </c>
      <c r="B2464" s="174">
        <v>28.614034787884229</v>
      </c>
    </row>
    <row r="2465" spans="1:2">
      <c r="A2465" s="174">
        <v>246.2</v>
      </c>
      <c r="B2465" s="174">
        <v>28.221519311957831</v>
      </c>
    </row>
    <row r="2466" spans="1:2">
      <c r="A2466" s="174">
        <v>246.3</v>
      </c>
      <c r="B2466" s="174">
        <v>27.82457368882601</v>
      </c>
    </row>
    <row r="2467" spans="1:2">
      <c r="A2467" s="174">
        <v>246.4</v>
      </c>
      <c r="B2467" s="174">
        <v>27.425318035094129</v>
      </c>
    </row>
    <row r="2468" spans="1:2">
      <c r="A2468" s="174">
        <v>246.5</v>
      </c>
      <c r="B2468" s="174">
        <v>27.02587246736751</v>
      </c>
    </row>
    <row r="2469" spans="1:2">
      <c r="A2469" s="174">
        <v>246.6</v>
      </c>
      <c r="B2469" s="174">
        <v>26.628357102251371</v>
      </c>
    </row>
    <row r="2470" spans="1:2">
      <c r="A2470" s="174">
        <v>246.7</v>
      </c>
      <c r="B2470" s="174">
        <v>26.234892056351288</v>
      </c>
    </row>
    <row r="2471" spans="1:2">
      <c r="A2471" s="174">
        <v>246.8</v>
      </c>
      <c r="B2471" s="174">
        <v>25.847597446272481</v>
      </c>
    </row>
    <row r="2472" spans="1:2">
      <c r="A2472" s="174">
        <v>246.9</v>
      </c>
      <c r="B2472" s="174">
        <v>25.46859338862027</v>
      </c>
    </row>
    <row r="2473" spans="1:2">
      <c r="A2473" s="174">
        <v>247</v>
      </c>
      <c r="B2473" s="174">
        <v>25.099999999999991</v>
      </c>
    </row>
    <row r="2474" spans="1:2">
      <c r="A2474" s="174">
        <v>247.1</v>
      </c>
      <c r="B2474" s="174">
        <v>24.74368431845317</v>
      </c>
    </row>
    <row r="2475" spans="1:2">
      <c r="A2475" s="174">
        <v>247.2</v>
      </c>
      <c r="B2475" s="174">
        <v>24.400501067766701</v>
      </c>
    </row>
    <row r="2476" spans="1:2">
      <c r="A2476" s="174">
        <v>247.3</v>
      </c>
      <c r="B2476" s="174">
        <v>24.071051893163428</v>
      </c>
    </row>
    <row r="2477" spans="1:2">
      <c r="A2477" s="174">
        <v>247.4</v>
      </c>
      <c r="B2477" s="174">
        <v>23.755938439866348</v>
      </c>
    </row>
    <row r="2478" spans="1:2">
      <c r="A2478" s="174">
        <v>247.5</v>
      </c>
      <c r="B2478" s="174">
        <v>23.455762353098429</v>
      </c>
    </row>
    <row r="2479" spans="1:2">
      <c r="A2479" s="174">
        <v>247.6</v>
      </c>
      <c r="B2479" s="174">
        <v>23.171125278082549</v>
      </c>
    </row>
    <row r="2480" spans="1:2">
      <c r="A2480" s="174">
        <v>247.7</v>
      </c>
      <c r="B2480" s="174">
        <v>22.90262886004184</v>
      </c>
    </row>
    <row r="2481" spans="1:2">
      <c r="A2481" s="174">
        <v>247.8</v>
      </c>
      <c r="B2481" s="174">
        <v>22.650874744199211</v>
      </c>
    </row>
    <row r="2482" spans="1:2">
      <c r="A2482" s="174">
        <v>247.9</v>
      </c>
      <c r="B2482" s="174">
        <v>22.416464575777599</v>
      </c>
    </row>
    <row r="2483" spans="1:2">
      <c r="A2483" s="174">
        <v>248</v>
      </c>
      <c r="B2483" s="174">
        <v>22.2</v>
      </c>
    </row>
    <row r="2484" spans="1:2">
      <c r="A2484" s="174">
        <v>248.1</v>
      </c>
      <c r="B2484" s="174">
        <v>22.001827938302629</v>
      </c>
    </row>
    <row r="2485" spans="1:2">
      <c r="A2485" s="174">
        <v>248.2</v>
      </c>
      <c r="B2485" s="174">
        <v>21.821276416975071</v>
      </c>
    </row>
    <row r="2486" spans="1:2">
      <c r="A2486" s="174">
        <v>248.3</v>
      </c>
      <c r="B2486" s="174">
        <v>21.65741873852005</v>
      </c>
    </row>
    <row r="2487" spans="1:2">
      <c r="A2487" s="174">
        <v>248.4</v>
      </c>
      <c r="B2487" s="174">
        <v>21.509328205440362</v>
      </c>
    </row>
    <row r="2488" spans="1:2">
      <c r="A2488" s="174">
        <v>248.5</v>
      </c>
      <c r="B2488" s="174">
        <v>21.376078120238791</v>
      </c>
    </row>
    <row r="2489" spans="1:2">
      <c r="A2489" s="174">
        <v>248.6</v>
      </c>
      <c r="B2489" s="174">
        <v>21.256741785418079</v>
      </c>
    </row>
    <row r="2490" spans="1:2">
      <c r="A2490" s="174">
        <v>248.7</v>
      </c>
      <c r="B2490" s="174">
        <v>21.150392503481079</v>
      </c>
    </row>
    <row r="2491" spans="1:2">
      <c r="A2491" s="174">
        <v>248.8</v>
      </c>
      <c r="B2491" s="174">
        <v>21.056103576930539</v>
      </c>
    </row>
    <row r="2492" spans="1:2">
      <c r="A2492" s="174">
        <v>248.9</v>
      </c>
      <c r="B2492" s="174">
        <v>20.972948308269249</v>
      </c>
    </row>
    <row r="2493" spans="1:2">
      <c r="A2493" s="174">
        <v>249</v>
      </c>
      <c r="B2493" s="174">
        <v>20.9</v>
      </c>
    </row>
    <row r="2494" spans="1:2">
      <c r="A2494" s="174">
        <v>249.1</v>
      </c>
      <c r="B2494" s="174">
        <v>20.836203928336062</v>
      </c>
    </row>
    <row r="2495" spans="1:2">
      <c r="A2495" s="174">
        <v>249.2</v>
      </c>
      <c r="B2495" s="174">
        <v>20.779993264332852</v>
      </c>
    </row>
    <row r="2496" spans="1:2">
      <c r="A2496" s="174">
        <v>249.3</v>
      </c>
      <c r="B2496" s="174">
        <v>20.729673152756249</v>
      </c>
    </row>
    <row r="2497" spans="1:2">
      <c r="A2497" s="174">
        <v>249.4</v>
      </c>
      <c r="B2497" s="174">
        <v>20.683548738372139</v>
      </c>
    </row>
    <row r="2498" spans="1:2">
      <c r="A2498" s="174">
        <v>249.5</v>
      </c>
      <c r="B2498" s="174">
        <v>20.639925165946419</v>
      </c>
    </row>
    <row r="2499" spans="1:2">
      <c r="A2499" s="174">
        <v>249.6</v>
      </c>
      <c r="B2499" s="174">
        <v>20.59710758024498</v>
      </c>
    </row>
    <row r="2500" spans="1:2">
      <c r="A2500" s="174">
        <v>249.7</v>
      </c>
      <c r="B2500" s="174">
        <v>20.55340112603373</v>
      </c>
    </row>
    <row r="2501" spans="1:2">
      <c r="A2501" s="174">
        <v>249.8</v>
      </c>
      <c r="B2501" s="174">
        <v>20.507110948078559</v>
      </c>
    </row>
    <row r="2502" spans="1:2">
      <c r="A2502" s="174">
        <v>249.9</v>
      </c>
      <c r="B2502" s="174">
        <v>20.456542191145349</v>
      </c>
    </row>
    <row r="2503" spans="1:2">
      <c r="A2503" s="174">
        <v>250</v>
      </c>
      <c r="B2503" s="174">
        <v>20.399999999999999</v>
      </c>
    </row>
    <row r="2504" spans="1:2">
      <c r="A2504" s="174">
        <v>250.1</v>
      </c>
      <c r="B2504" s="174">
        <v>20.336156348353018</v>
      </c>
    </row>
    <row r="2505" spans="1:2">
      <c r="A2505" s="174">
        <v>250.2</v>
      </c>
      <c r="B2505" s="174">
        <v>20.26515052569345</v>
      </c>
    </row>
    <row r="2506" spans="1:2">
      <c r="A2506" s="174">
        <v>250.3</v>
      </c>
      <c r="B2506" s="174">
        <v>20.18748865045491</v>
      </c>
    </row>
    <row r="2507" spans="1:2">
      <c r="A2507" s="174">
        <v>250.4</v>
      </c>
      <c r="B2507" s="174">
        <v>20.103676841071049</v>
      </c>
    </row>
    <row r="2508" spans="1:2">
      <c r="A2508" s="174">
        <v>250.5</v>
      </c>
      <c r="B2508" s="174">
        <v>20.014221215975521</v>
      </c>
    </row>
    <row r="2509" spans="1:2">
      <c r="A2509" s="174">
        <v>250.6</v>
      </c>
      <c r="B2509" s="174">
        <v>19.91962789360192</v>
      </c>
    </row>
    <row r="2510" spans="1:2">
      <c r="A2510" s="174">
        <v>250.7</v>
      </c>
      <c r="B2510" s="174">
        <v>19.82040299238394</v>
      </c>
    </row>
    <row r="2511" spans="1:2">
      <c r="A2511" s="174">
        <v>250.8</v>
      </c>
      <c r="B2511" s="174">
        <v>19.717052630755191</v>
      </c>
    </row>
    <row r="2512" spans="1:2">
      <c r="A2512" s="174">
        <v>250.9</v>
      </c>
      <c r="B2512" s="174">
        <v>19.610082927149339</v>
      </c>
    </row>
    <row r="2513" spans="1:2">
      <c r="A2513" s="174">
        <v>251</v>
      </c>
      <c r="B2513" s="174">
        <v>19.5</v>
      </c>
    </row>
    <row r="2514" spans="1:2">
      <c r="A2514" s="174">
        <v>251.1</v>
      </c>
      <c r="B2514" s="174">
        <v>19.38737067825177</v>
      </c>
    </row>
    <row r="2515" spans="1:2">
      <c r="A2515" s="174">
        <v>251.2</v>
      </c>
      <c r="B2515" s="174">
        <v>19.273004632893279</v>
      </c>
    </row>
    <row r="2516" spans="1:2">
      <c r="A2516" s="174">
        <v>251.3</v>
      </c>
      <c r="B2516" s="174">
        <v>19.157772245424049</v>
      </c>
    </row>
    <row r="2517" spans="1:2">
      <c r="A2517" s="174">
        <v>251.4</v>
      </c>
      <c r="B2517" s="174">
        <v>19.042543897343599</v>
      </c>
    </row>
    <row r="2518" spans="1:2">
      <c r="A2518" s="174">
        <v>251.5</v>
      </c>
      <c r="B2518" s="174">
        <v>18.92818997015149</v>
      </c>
    </row>
    <row r="2519" spans="1:2">
      <c r="A2519" s="174">
        <v>251.6</v>
      </c>
      <c r="B2519" s="174">
        <v>18.815580845347231</v>
      </c>
    </row>
    <row r="2520" spans="1:2">
      <c r="A2520" s="174">
        <v>251.7</v>
      </c>
      <c r="B2520" s="174">
        <v>18.705586904430419</v>
      </c>
    </row>
    <row r="2521" spans="1:2">
      <c r="A2521" s="174">
        <v>251.8</v>
      </c>
      <c r="B2521" s="174">
        <v>18.599078528900591</v>
      </c>
    </row>
    <row r="2522" spans="1:2">
      <c r="A2522" s="174">
        <v>251.9</v>
      </c>
      <c r="B2522" s="174">
        <v>18.496926100257269</v>
      </c>
    </row>
    <row r="2523" spans="1:2">
      <c r="A2523" s="174">
        <v>252</v>
      </c>
      <c r="B2523" s="174">
        <v>18.399999999999999</v>
      </c>
    </row>
    <row r="2524" spans="1:2">
      <c r="A2524" s="174">
        <v>252.1</v>
      </c>
      <c r="B2524" s="174">
        <v>18.30906093863975</v>
      </c>
    </row>
    <row r="2525" spans="1:2">
      <c r="A2525" s="174">
        <v>252.2</v>
      </c>
      <c r="B2525" s="174">
        <v>18.224430942733299</v>
      </c>
    </row>
    <row r="2526" spans="1:2">
      <c r="A2526" s="174">
        <v>252.3</v>
      </c>
      <c r="B2526" s="174">
        <v>18.146322367848821</v>
      </c>
    </row>
    <row r="2527" spans="1:2">
      <c r="A2527" s="174">
        <v>252.4</v>
      </c>
      <c r="B2527" s="174">
        <v>18.074947569554499</v>
      </c>
    </row>
    <row r="2528" spans="1:2">
      <c r="A2528" s="174">
        <v>252.5</v>
      </c>
      <c r="B2528" s="174">
        <v>18.010518903418511</v>
      </c>
    </row>
    <row r="2529" spans="1:2">
      <c r="A2529" s="174">
        <v>252.6</v>
      </c>
      <c r="B2529" s="174">
        <v>17.953248725009018</v>
      </c>
    </row>
    <row r="2530" spans="1:2">
      <c r="A2530" s="174">
        <v>252.7</v>
      </c>
      <c r="B2530" s="174">
        <v>17.90334938989426</v>
      </c>
    </row>
    <row r="2531" spans="1:2">
      <c r="A2531" s="174">
        <v>252.8</v>
      </c>
      <c r="B2531" s="174">
        <v>17.861033253642368</v>
      </c>
    </row>
    <row r="2532" spans="1:2">
      <c r="A2532" s="174">
        <v>252.9</v>
      </c>
      <c r="B2532" s="174">
        <v>17.826512671821561</v>
      </c>
    </row>
    <row r="2533" spans="1:2">
      <c r="A2533" s="174">
        <v>253</v>
      </c>
      <c r="B2533" s="174">
        <v>17.8</v>
      </c>
    </row>
    <row r="2534" spans="1:2">
      <c r="A2534" s="174">
        <v>253.1</v>
      </c>
      <c r="B2534" s="174">
        <v>17.781485567189129</v>
      </c>
    </row>
    <row r="2535" spans="1:2">
      <c r="A2535" s="174">
        <v>253.2</v>
      </c>
      <c r="B2535" s="174">
        <v>17.77007159617342</v>
      </c>
    </row>
    <row r="2536" spans="1:2">
      <c r="A2536" s="174">
        <v>253.3</v>
      </c>
      <c r="B2536" s="174">
        <v>17.764638283180592</v>
      </c>
    </row>
    <row r="2537" spans="1:2">
      <c r="A2537" s="174">
        <v>253.4</v>
      </c>
      <c r="B2537" s="174">
        <v>17.764065824438362</v>
      </c>
    </row>
    <row r="2538" spans="1:2">
      <c r="A2538" s="174">
        <v>253.5</v>
      </c>
      <c r="B2538" s="174">
        <v>17.76723441617445</v>
      </c>
    </row>
    <row r="2539" spans="1:2">
      <c r="A2539" s="174">
        <v>253.6</v>
      </c>
      <c r="B2539" s="174">
        <v>17.77302425461659</v>
      </c>
    </row>
    <row r="2540" spans="1:2">
      <c r="A2540" s="174">
        <v>253.7</v>
      </c>
      <c r="B2540" s="174">
        <v>17.7803155359925</v>
      </c>
    </row>
    <row r="2541" spans="1:2">
      <c r="A2541" s="174">
        <v>253.8</v>
      </c>
      <c r="B2541" s="174">
        <v>17.787988456529881</v>
      </c>
    </row>
    <row r="2542" spans="1:2">
      <c r="A2542" s="174">
        <v>253.9</v>
      </c>
      <c r="B2542" s="174">
        <v>17.794923212456471</v>
      </c>
    </row>
    <row r="2543" spans="1:2">
      <c r="A2543" s="174">
        <v>254</v>
      </c>
      <c r="B2543" s="174">
        <v>17.8</v>
      </c>
    </row>
    <row r="2544" spans="1:2">
      <c r="A2544" s="174">
        <v>254.1</v>
      </c>
      <c r="B2544" s="174">
        <v>17.80199679260371</v>
      </c>
    </row>
    <row r="2545" spans="1:2">
      <c r="A2545" s="174">
        <v>254.2</v>
      </c>
      <c r="B2545" s="174">
        <v>17.799282672573</v>
      </c>
    </row>
    <row r="2546" spans="1:2">
      <c r="A2546" s="174">
        <v>254.3</v>
      </c>
      <c r="B2546" s="174">
        <v>17.790124499428799</v>
      </c>
    </row>
    <row r="2547" spans="1:2">
      <c r="A2547" s="174">
        <v>254.4</v>
      </c>
      <c r="B2547" s="174">
        <v>17.77278913269204</v>
      </c>
    </row>
    <row r="2548" spans="1:2">
      <c r="A2548" s="174">
        <v>254.5</v>
      </c>
      <c r="B2548" s="174">
        <v>17.745543431883661</v>
      </c>
    </row>
    <row r="2549" spans="1:2">
      <c r="A2549" s="174">
        <v>254.6</v>
      </c>
      <c r="B2549" s="174">
        <v>17.70665425652458</v>
      </c>
    </row>
    <row r="2550" spans="1:2">
      <c r="A2550" s="174">
        <v>254.7</v>
      </c>
      <c r="B2550" s="174">
        <v>17.65438846613575</v>
      </c>
    </row>
    <row r="2551" spans="1:2">
      <c r="A2551" s="174">
        <v>254.8</v>
      </c>
      <c r="B2551" s="174">
        <v>17.587012920238081</v>
      </c>
    </row>
    <row r="2552" spans="1:2">
      <c r="A2552" s="174">
        <v>254.9</v>
      </c>
      <c r="B2552" s="174">
        <v>17.50279447835252</v>
      </c>
    </row>
    <row r="2553" spans="1:2">
      <c r="A2553" s="174">
        <v>255</v>
      </c>
      <c r="B2553" s="174">
        <v>17.399999999999999</v>
      </c>
    </row>
    <row r="2554" spans="1:2">
      <c r="A2554" s="174">
        <v>255.1</v>
      </c>
      <c r="B2554" s="174">
        <v>17.27762726239601</v>
      </c>
    </row>
    <row r="2555" spans="1:2">
      <c r="A2555" s="174">
        <v>255.2</v>
      </c>
      <c r="B2555" s="174">
        <v>17.137597713534561</v>
      </c>
    </row>
    <row r="2556" spans="1:2">
      <c r="A2556" s="174">
        <v>255.3</v>
      </c>
      <c r="B2556" s="174">
        <v>16.982563719104199</v>
      </c>
    </row>
    <row r="2557" spans="1:2">
      <c r="A2557" s="174">
        <v>255.4</v>
      </c>
      <c r="B2557" s="174">
        <v>16.815177644793451</v>
      </c>
    </row>
    <row r="2558" spans="1:2">
      <c r="A2558" s="174">
        <v>255.5</v>
      </c>
      <c r="B2558" s="174">
        <v>16.638091856290892</v>
      </c>
    </row>
    <row r="2559" spans="1:2">
      <c r="A2559" s="174">
        <v>255.6</v>
      </c>
      <c r="B2559" s="174">
        <v>16.453958719285001</v>
      </c>
    </row>
    <row r="2560" spans="1:2">
      <c r="A2560" s="174">
        <v>255.7</v>
      </c>
      <c r="B2560" s="174">
        <v>16.265430599464452</v>
      </c>
    </row>
    <row r="2561" spans="1:2">
      <c r="A2561" s="174">
        <v>255.8</v>
      </c>
      <c r="B2561" s="174">
        <v>16.075159862517729</v>
      </c>
    </row>
    <row r="2562" spans="1:2">
      <c r="A2562" s="174">
        <v>255.9</v>
      </c>
      <c r="B2562" s="174">
        <v>15.8857988741334</v>
      </c>
    </row>
    <row r="2563" spans="1:2">
      <c r="A2563" s="174">
        <v>256</v>
      </c>
      <c r="B2563" s="174">
        <v>15.7</v>
      </c>
    </row>
    <row r="2564" spans="1:2">
      <c r="A2564" s="174">
        <v>256.10000000000002</v>
      </c>
      <c r="B2564" s="174">
        <v>15.520294157812099</v>
      </c>
    </row>
    <row r="2565" spans="1:2">
      <c r="A2565" s="174">
        <v>256.2</v>
      </c>
      <c r="B2565" s="174">
        <v>15.34872647328865</v>
      </c>
    </row>
    <row r="2566" spans="1:2">
      <c r="A2566" s="174">
        <v>256.3</v>
      </c>
      <c r="B2566" s="174">
        <v>15.18722062415431</v>
      </c>
    </row>
    <row r="2567" spans="1:2">
      <c r="A2567" s="174">
        <v>256.39999999999998</v>
      </c>
      <c r="B2567" s="174">
        <v>15.03770028813404</v>
      </c>
    </row>
    <row r="2568" spans="1:2">
      <c r="A2568" s="174">
        <v>256.5</v>
      </c>
      <c r="B2568" s="174">
        <v>14.90208914295277</v>
      </c>
    </row>
    <row r="2569" spans="1:2">
      <c r="A2569" s="174">
        <v>256.60000000000002</v>
      </c>
      <c r="B2569" s="174">
        <v>14.7823108663352</v>
      </c>
    </row>
    <row r="2570" spans="1:2">
      <c r="A2570" s="174">
        <v>256.7</v>
      </c>
      <c r="B2570" s="174">
        <v>14.680289136006341</v>
      </c>
    </row>
    <row r="2571" spans="1:2">
      <c r="A2571" s="174">
        <v>256.8</v>
      </c>
      <c r="B2571" s="174">
        <v>14.597947629690911</v>
      </c>
    </row>
    <row r="2572" spans="1:2">
      <c r="A2572" s="174">
        <v>256.89999999999998</v>
      </c>
      <c r="B2572" s="174">
        <v>14.53721002511384</v>
      </c>
    </row>
    <row r="2573" spans="1:2">
      <c r="A2573" s="174">
        <v>257</v>
      </c>
      <c r="B2573" s="174">
        <v>14.5</v>
      </c>
    </row>
    <row r="2574" spans="1:2">
      <c r="A2574" s="174">
        <v>257.10000000000002</v>
      </c>
      <c r="B2574" s="174">
        <v>14.487796106355409</v>
      </c>
    </row>
    <row r="2575" spans="1:2">
      <c r="A2575" s="174">
        <v>257.2</v>
      </c>
      <c r="B2575" s="174">
        <v>14.50029639331089</v>
      </c>
    </row>
    <row r="2576" spans="1:2">
      <c r="A2576" s="174">
        <v>257.3</v>
      </c>
      <c r="B2576" s="174">
        <v>14.536753784278501</v>
      </c>
    </row>
    <row r="2577" spans="1:2">
      <c r="A2577" s="174">
        <v>257.39999999999998</v>
      </c>
      <c r="B2577" s="174">
        <v>14.59642120267022</v>
      </c>
    </row>
    <row r="2578" spans="1:2">
      <c r="A2578" s="174">
        <v>257.5</v>
      </c>
      <c r="B2578" s="174">
        <v>14.678551571898049</v>
      </c>
    </row>
    <row r="2579" spans="1:2">
      <c r="A2579" s="174">
        <v>257.60000000000002</v>
      </c>
      <c r="B2579" s="174">
        <v>14.782397815374081</v>
      </c>
    </row>
    <row r="2580" spans="1:2">
      <c r="A2580" s="174">
        <v>257.7</v>
      </c>
      <c r="B2580" s="174">
        <v>14.90721285651022</v>
      </c>
    </row>
    <row r="2581" spans="1:2">
      <c r="A2581" s="174">
        <v>257.8</v>
      </c>
      <c r="B2581" s="174">
        <v>15.052249618718619</v>
      </c>
    </row>
    <row r="2582" spans="1:2">
      <c r="A2582" s="174">
        <v>257.89999999999998</v>
      </c>
      <c r="B2582" s="174">
        <v>15.216761025411239</v>
      </c>
    </row>
    <row r="2583" spans="1:2">
      <c r="A2583" s="174">
        <v>258</v>
      </c>
      <c r="B2583" s="174">
        <v>15.4</v>
      </c>
    </row>
    <row r="2584" spans="1:2">
      <c r="A2584" s="174">
        <v>258.10000000000002</v>
      </c>
      <c r="B2584" s="174">
        <v>15.60102141676628</v>
      </c>
    </row>
    <row r="2585" spans="1:2">
      <c r="A2585" s="174">
        <v>258.2</v>
      </c>
      <c r="B2585" s="174">
        <v>15.81808795346776</v>
      </c>
    </row>
    <row r="2586" spans="1:2">
      <c r="A2586" s="174">
        <v>258.3</v>
      </c>
      <c r="B2586" s="174">
        <v>16.049264238731752</v>
      </c>
    </row>
    <row r="2587" spans="1:2">
      <c r="A2587" s="174">
        <v>258.39999999999998</v>
      </c>
      <c r="B2587" s="174">
        <v>16.2926149011852</v>
      </c>
    </row>
    <row r="2588" spans="1:2">
      <c r="A2588" s="174">
        <v>258.5</v>
      </c>
      <c r="B2588" s="174">
        <v>16.546204569455039</v>
      </c>
    </row>
    <row r="2589" spans="1:2">
      <c r="A2589" s="174">
        <v>258.60000000000002</v>
      </c>
      <c r="B2589" s="174">
        <v>16.80809787216862</v>
      </c>
    </row>
    <row r="2590" spans="1:2">
      <c r="A2590" s="174">
        <v>258.7</v>
      </c>
      <c r="B2590" s="174">
        <v>17.076359437952721</v>
      </c>
    </row>
    <row r="2591" spans="1:2">
      <c r="A2591" s="174">
        <v>258.8</v>
      </c>
      <c r="B2591" s="174">
        <v>17.3490538954347</v>
      </c>
    </row>
    <row r="2592" spans="1:2">
      <c r="A2592" s="174">
        <v>258.89999999999998</v>
      </c>
      <c r="B2592" s="174">
        <v>17.624245873241492</v>
      </c>
    </row>
    <row r="2593" spans="1:2">
      <c r="A2593" s="174">
        <v>259</v>
      </c>
      <c r="B2593" s="174">
        <v>17.899999999999999</v>
      </c>
    </row>
    <row r="2594" spans="1:2">
      <c r="A2594" s="174">
        <v>259.10000000000002</v>
      </c>
      <c r="B2594" s="174">
        <v>18.174718226579721</v>
      </c>
    </row>
    <row r="2595" spans="1:2">
      <c r="A2595" s="174">
        <v>259.2</v>
      </c>
      <c r="B2595" s="174">
        <v>18.448151792817921</v>
      </c>
    </row>
    <row r="2596" spans="1:2">
      <c r="A2596" s="174">
        <v>259.3</v>
      </c>
      <c r="B2596" s="174">
        <v>18.72038926079464</v>
      </c>
    </row>
    <row r="2597" spans="1:2">
      <c r="A2597" s="174">
        <v>259.39999999999998</v>
      </c>
      <c r="B2597" s="174">
        <v>18.991519192589401</v>
      </c>
    </row>
    <row r="2598" spans="1:2">
      <c r="A2598" s="174">
        <v>259.5</v>
      </c>
      <c r="B2598" s="174">
        <v>19.261630150281771</v>
      </c>
    </row>
    <row r="2599" spans="1:2">
      <c r="A2599" s="174">
        <v>259.60000000000002</v>
      </c>
      <c r="B2599" s="174">
        <v>19.53081069595175</v>
      </c>
    </row>
    <row r="2600" spans="1:2">
      <c r="A2600" s="174">
        <v>259.7</v>
      </c>
      <c r="B2600" s="174">
        <v>19.79914939167875</v>
      </c>
    </row>
    <row r="2601" spans="1:2">
      <c r="A2601" s="174">
        <v>259.8</v>
      </c>
      <c r="B2601" s="174">
        <v>20.066734799542751</v>
      </c>
    </row>
    <row r="2602" spans="1:2">
      <c r="A2602" s="174">
        <v>259.89999999999998</v>
      </c>
      <c r="B2602" s="174">
        <v>20.33365548162331</v>
      </c>
    </row>
    <row r="2603" spans="1:2">
      <c r="A2603" s="174">
        <v>260</v>
      </c>
      <c r="B2603" s="174">
        <v>20.6</v>
      </c>
    </row>
    <row r="2604" spans="1:2">
      <c r="A2604" s="174">
        <v>260.10000000000002</v>
      </c>
      <c r="B2604" s="174">
        <v>20.865805676915208</v>
      </c>
    </row>
    <row r="2605" spans="1:2">
      <c r="A2605" s="174">
        <v>260.2</v>
      </c>
      <c r="B2605" s="174">
        <v>21.130904875260359</v>
      </c>
    </row>
    <row r="2606" spans="1:2">
      <c r="A2606" s="174">
        <v>260.3</v>
      </c>
      <c r="B2606" s="174">
        <v>21.39507871808987</v>
      </c>
    </row>
    <row r="2607" spans="1:2">
      <c r="A2607" s="174">
        <v>260.39999999999998</v>
      </c>
      <c r="B2607" s="174">
        <v>21.658108328457711</v>
      </c>
    </row>
    <row r="2608" spans="1:2">
      <c r="A2608" s="174">
        <v>260.5</v>
      </c>
      <c r="B2608" s="174">
        <v>21.919774829417861</v>
      </c>
    </row>
    <row r="2609" spans="1:2">
      <c r="A2609" s="174">
        <v>260.60000000000002</v>
      </c>
      <c r="B2609" s="174">
        <v>22.17985934402472</v>
      </c>
    </row>
    <row r="2610" spans="1:2">
      <c r="A2610" s="174">
        <v>260.7</v>
      </c>
      <c r="B2610" s="174">
        <v>22.438142995332129</v>
      </c>
    </row>
    <row r="2611" spans="1:2">
      <c r="A2611" s="174">
        <v>260.8</v>
      </c>
      <c r="B2611" s="174">
        <v>22.694406906394491</v>
      </c>
    </row>
    <row r="2612" spans="1:2">
      <c r="A2612" s="174">
        <v>260.89999999999998</v>
      </c>
      <c r="B2612" s="174">
        <v>22.948432200265799</v>
      </c>
    </row>
    <row r="2613" spans="1:2">
      <c r="A2613" s="174">
        <v>261</v>
      </c>
      <c r="B2613" s="174">
        <v>23.2</v>
      </c>
    </row>
    <row r="2614" spans="1:2">
      <c r="A2614" s="174">
        <v>261.10000000000002</v>
      </c>
      <c r="B2614" s="174">
        <v>23.449059065759808</v>
      </c>
    </row>
    <row r="2615" spans="1:2">
      <c r="A2615" s="174">
        <v>261.2</v>
      </c>
      <c r="B2615" s="174">
        <v>23.69622870614046</v>
      </c>
    </row>
    <row r="2616" spans="1:2">
      <c r="A2616" s="174">
        <v>261.3</v>
      </c>
      <c r="B2616" s="174">
        <v>23.942295866846059</v>
      </c>
    </row>
    <row r="2617" spans="1:2">
      <c r="A2617" s="174">
        <v>261.39999999999998</v>
      </c>
      <c r="B2617" s="174">
        <v>24.188047493580282</v>
      </c>
    </row>
    <row r="2618" spans="1:2">
      <c r="A2618" s="174">
        <v>261.5</v>
      </c>
      <c r="B2618" s="174">
        <v>24.434270532046799</v>
      </c>
    </row>
    <row r="2619" spans="1:2">
      <c r="A2619" s="174">
        <v>261.60000000000002</v>
      </c>
      <c r="B2619" s="174">
        <v>24.681751927949719</v>
      </c>
    </row>
    <row r="2620" spans="1:2">
      <c r="A2620" s="174">
        <v>261.7</v>
      </c>
      <c r="B2620" s="174">
        <v>24.931278626992569</v>
      </c>
    </row>
    <row r="2621" spans="1:2">
      <c r="A2621" s="174">
        <v>261.8</v>
      </c>
      <c r="B2621" s="174">
        <v>25.183637574879441</v>
      </c>
    </row>
    <row r="2622" spans="1:2">
      <c r="A2622" s="174">
        <v>261.89999999999998</v>
      </c>
      <c r="B2622" s="174">
        <v>25.43961571731403</v>
      </c>
    </row>
    <row r="2623" spans="1:2">
      <c r="A2623" s="174">
        <v>262</v>
      </c>
      <c r="B2623" s="174">
        <v>25.7</v>
      </c>
    </row>
    <row r="2624" spans="1:2">
      <c r="A2624" s="174">
        <v>262.10000000000002</v>
      </c>
      <c r="B2624" s="174">
        <v>25.965558060045911</v>
      </c>
    </row>
    <row r="2625" spans="1:2">
      <c r="A2625" s="174">
        <v>262.2</v>
      </c>
      <c r="B2625" s="174">
        <v>26.236980300177631</v>
      </c>
    </row>
    <row r="2626" spans="1:2">
      <c r="A2626" s="174">
        <v>262.3</v>
      </c>
      <c r="B2626" s="174">
        <v>26.514937814526071</v>
      </c>
    </row>
    <row r="2627" spans="1:2">
      <c r="A2627" s="174">
        <v>262.39999999999998</v>
      </c>
      <c r="B2627" s="174">
        <v>26.800101697221692</v>
      </c>
    </row>
    <row r="2628" spans="1:2">
      <c r="A2628" s="174">
        <v>262.5</v>
      </c>
      <c r="B2628" s="174">
        <v>27.093143042394939</v>
      </c>
    </row>
    <row r="2629" spans="1:2">
      <c r="A2629" s="174">
        <v>262.60000000000002</v>
      </c>
      <c r="B2629" s="174">
        <v>27.394732944176759</v>
      </c>
    </row>
    <row r="2630" spans="1:2">
      <c r="A2630" s="174">
        <v>262.7</v>
      </c>
      <c r="B2630" s="174">
        <v>27.705542496697429</v>
      </c>
    </row>
    <row r="2631" spans="1:2">
      <c r="A2631" s="174">
        <v>262.8</v>
      </c>
      <c r="B2631" s="174">
        <v>28.026242794087889</v>
      </c>
    </row>
    <row r="2632" spans="1:2">
      <c r="A2632" s="174">
        <v>262.89999999999998</v>
      </c>
      <c r="B2632" s="174">
        <v>28.357504930478608</v>
      </c>
    </row>
    <row r="2633" spans="1:2">
      <c r="A2633" s="174">
        <v>263</v>
      </c>
      <c r="B2633" s="174">
        <v>28.7</v>
      </c>
    </row>
    <row r="2634" spans="1:2">
      <c r="A2634" s="174">
        <v>263.10000000000002</v>
      </c>
      <c r="B2634" s="174">
        <v>29.054008694056911</v>
      </c>
    </row>
    <row r="2635" spans="1:2">
      <c r="A2635" s="174">
        <v>263.2</v>
      </c>
      <c r="B2635" s="174">
        <v>29.418250093148799</v>
      </c>
    </row>
    <row r="2636" spans="1:2">
      <c r="A2636" s="174">
        <v>263.3</v>
      </c>
      <c r="B2636" s="174">
        <v>29.79105287504985</v>
      </c>
    </row>
    <row r="2637" spans="1:2">
      <c r="A2637" s="174">
        <v>263.39999999999998</v>
      </c>
      <c r="B2637" s="174">
        <v>30.170745717533549</v>
      </c>
    </row>
    <row r="2638" spans="1:2">
      <c r="A2638" s="174">
        <v>263.5</v>
      </c>
      <c r="B2638" s="174">
        <v>30.55565729837344</v>
      </c>
    </row>
    <row r="2639" spans="1:2">
      <c r="A2639" s="174">
        <v>263.60000000000002</v>
      </c>
      <c r="B2639" s="174">
        <v>30.944116295343669</v>
      </c>
    </row>
    <row r="2640" spans="1:2">
      <c r="A2640" s="174">
        <v>263.7</v>
      </c>
      <c r="B2640" s="174">
        <v>31.33445138621753</v>
      </c>
    </row>
    <row r="2641" spans="1:2">
      <c r="A2641" s="174">
        <v>263.8</v>
      </c>
      <c r="B2641" s="174">
        <v>31.724991248769189</v>
      </c>
    </row>
    <row r="2642" spans="1:2">
      <c r="A2642" s="174">
        <v>263.89999999999998</v>
      </c>
      <c r="B2642" s="174">
        <v>32.114064560772192</v>
      </c>
    </row>
    <row r="2643" spans="1:2">
      <c r="A2643" s="174">
        <v>264</v>
      </c>
      <c r="B2643" s="174">
        <v>32.500000000000007</v>
      </c>
    </row>
    <row r="2644" spans="1:2">
      <c r="A2644" s="174">
        <v>264.10000000000002</v>
      </c>
      <c r="B2644" s="174">
        <v>32.881407163726941</v>
      </c>
    </row>
    <row r="2645" spans="1:2">
      <c r="A2645" s="174">
        <v>264.2</v>
      </c>
      <c r="B2645" s="174">
        <v>33.258019327226911</v>
      </c>
    </row>
    <row r="2646" spans="1:2">
      <c r="A2646" s="174">
        <v>264.3</v>
      </c>
      <c r="B2646" s="174">
        <v>33.629850685274803</v>
      </c>
    </row>
    <row r="2647" spans="1:2">
      <c r="A2647" s="174">
        <v>264.39999999999998</v>
      </c>
      <c r="B2647" s="174">
        <v>33.99691543264484</v>
      </c>
    </row>
    <row r="2648" spans="1:2">
      <c r="A2648" s="174">
        <v>264.5</v>
      </c>
      <c r="B2648" s="174">
        <v>34.359227764111317</v>
      </c>
    </row>
    <row r="2649" spans="1:2">
      <c r="A2649" s="174">
        <v>264.60000000000002</v>
      </c>
      <c r="B2649" s="174">
        <v>34.716801874449096</v>
      </c>
    </row>
    <row r="2650" spans="1:2">
      <c r="A2650" s="174">
        <v>264.7</v>
      </c>
      <c r="B2650" s="174">
        <v>35.069651958432232</v>
      </c>
    </row>
    <row r="2651" spans="1:2">
      <c r="A2651" s="174">
        <v>264.8</v>
      </c>
      <c r="B2651" s="174">
        <v>35.417792210835593</v>
      </c>
    </row>
    <row r="2652" spans="1:2">
      <c r="A2652" s="174">
        <v>264.89999999999998</v>
      </c>
      <c r="B2652" s="174">
        <v>35.761236826433418</v>
      </c>
    </row>
    <row r="2653" spans="1:2">
      <c r="A2653" s="174">
        <v>265</v>
      </c>
      <c r="B2653" s="174">
        <v>36.1</v>
      </c>
    </row>
    <row r="2654" spans="1:2">
      <c r="A2654" s="174">
        <v>265.10000000000002</v>
      </c>
      <c r="B2654" s="174">
        <v>36.433862651035852</v>
      </c>
    </row>
    <row r="2655" spans="1:2">
      <c r="A2655" s="174">
        <v>265.2</v>
      </c>
      <c r="B2655" s="174">
        <v>36.761672597943317</v>
      </c>
    </row>
    <row r="2656" spans="1:2">
      <c r="A2656" s="174">
        <v>265.3</v>
      </c>
      <c r="B2656" s="174">
        <v>37.08204438385124</v>
      </c>
    </row>
    <row r="2657" spans="1:2">
      <c r="A2657" s="174">
        <v>265.39999999999998</v>
      </c>
      <c r="B2657" s="174">
        <v>37.393592551887799</v>
      </c>
    </row>
    <row r="2658" spans="1:2">
      <c r="A2658" s="174">
        <v>265.5</v>
      </c>
      <c r="B2658" s="174">
        <v>37.694931645181292</v>
      </c>
    </row>
    <row r="2659" spans="1:2">
      <c r="A2659" s="174">
        <v>265.60000000000002</v>
      </c>
      <c r="B2659" s="174">
        <v>37.984676206860428</v>
      </c>
    </row>
    <row r="2660" spans="1:2">
      <c r="A2660" s="174">
        <v>265.7</v>
      </c>
      <c r="B2660" s="174">
        <v>38.261440780053327</v>
      </c>
    </row>
    <row r="2661" spans="1:2">
      <c r="A2661" s="174">
        <v>265.8</v>
      </c>
      <c r="B2661" s="174">
        <v>38.523839907888707</v>
      </c>
    </row>
    <row r="2662" spans="1:2">
      <c r="A2662" s="174">
        <v>265.89999999999998</v>
      </c>
      <c r="B2662" s="174">
        <v>38.77048813349483</v>
      </c>
    </row>
    <row r="2663" spans="1:2">
      <c r="A2663" s="174">
        <v>266</v>
      </c>
      <c r="B2663" s="174">
        <v>39</v>
      </c>
    </row>
    <row r="2664" spans="1:2">
      <c r="A2664" s="174">
        <v>266.10000000000002</v>
      </c>
      <c r="B2664" s="174">
        <v>39.211742232130121</v>
      </c>
    </row>
    <row r="2665" spans="1:2">
      <c r="A2665" s="174">
        <v>266.2</v>
      </c>
      <c r="B2665" s="174">
        <v>39.408090280999573</v>
      </c>
    </row>
    <row r="2666" spans="1:2">
      <c r="A2666" s="174">
        <v>266.3</v>
      </c>
      <c r="B2666" s="174">
        <v>39.592171779320473</v>
      </c>
    </row>
    <row r="2667" spans="1:2">
      <c r="A2667" s="174">
        <v>266.39999999999998</v>
      </c>
      <c r="B2667" s="174">
        <v>39.767114359804523</v>
      </c>
    </row>
    <row r="2668" spans="1:2">
      <c r="A2668" s="174">
        <v>266.5</v>
      </c>
      <c r="B2668" s="174">
        <v>39.936045655163547</v>
      </c>
    </row>
    <row r="2669" spans="1:2">
      <c r="A2669" s="174">
        <v>266.60000000000002</v>
      </c>
      <c r="B2669" s="174">
        <v>40.10209329810958</v>
      </c>
    </row>
    <row r="2670" spans="1:2">
      <c r="A2670" s="174">
        <v>266.7</v>
      </c>
      <c r="B2670" s="174">
        <v>40.268384921354297</v>
      </c>
    </row>
    <row r="2671" spans="1:2">
      <c r="A2671" s="174">
        <v>266.8</v>
      </c>
      <c r="B2671" s="174">
        <v>40.438048157609757</v>
      </c>
    </row>
    <row r="2672" spans="1:2">
      <c r="A2672" s="174">
        <v>266.89999999999998</v>
      </c>
      <c r="B2672" s="174">
        <v>40.614210639587739</v>
      </c>
    </row>
    <row r="2673" spans="1:2">
      <c r="A2673" s="174">
        <v>267</v>
      </c>
      <c r="B2673" s="174">
        <v>40.799999999999997</v>
      </c>
    </row>
    <row r="2674" spans="1:2">
      <c r="A2674" s="174">
        <v>267.10000000000002</v>
      </c>
      <c r="B2674" s="174">
        <v>40.99756842044399</v>
      </c>
    </row>
    <row r="2675" spans="1:2">
      <c r="A2675" s="174">
        <v>267.2</v>
      </c>
      <c r="B2675" s="174">
        <v>41.205166278058222</v>
      </c>
    </row>
    <row r="2676" spans="1:2">
      <c r="A2676" s="174">
        <v>267.3</v>
      </c>
      <c r="B2676" s="174">
        <v>41.42006849886706</v>
      </c>
    </row>
    <row r="2677" spans="1:2">
      <c r="A2677" s="174">
        <v>267.39999999999998</v>
      </c>
      <c r="B2677" s="174">
        <v>41.639550008894503</v>
      </c>
    </row>
    <row r="2678" spans="1:2">
      <c r="A2678" s="174">
        <v>267.5</v>
      </c>
      <c r="B2678" s="174">
        <v>41.860885734164533</v>
      </c>
    </row>
    <row r="2679" spans="1:2">
      <c r="A2679" s="174">
        <v>267.60000000000002</v>
      </c>
      <c r="B2679" s="174">
        <v>42.081350600701533</v>
      </c>
    </row>
    <row r="2680" spans="1:2">
      <c r="A2680" s="174">
        <v>267.7</v>
      </c>
      <c r="B2680" s="174">
        <v>42.298219534529352</v>
      </c>
    </row>
    <row r="2681" spans="1:2">
      <c r="A2681" s="174">
        <v>267.8</v>
      </c>
      <c r="B2681" s="174">
        <v>42.50876746167237</v>
      </c>
    </row>
    <row r="2682" spans="1:2">
      <c r="A2682" s="174">
        <v>267.89999999999998</v>
      </c>
      <c r="B2682" s="174">
        <v>42.710269308154587</v>
      </c>
    </row>
    <row r="2683" spans="1:2">
      <c r="A2683" s="174">
        <v>268</v>
      </c>
      <c r="B2683" s="174">
        <v>42.9</v>
      </c>
    </row>
    <row r="2684" spans="1:2">
      <c r="A2684" s="174">
        <v>268.10000000000002</v>
      </c>
      <c r="B2684" s="174">
        <v>43.076084086094212</v>
      </c>
    </row>
    <row r="2685" spans="1:2">
      <c r="A2685" s="174">
        <v>268.2</v>
      </c>
      <c r="B2685" s="174">
        <v>43.240044606767398</v>
      </c>
    </row>
    <row r="2686" spans="1:2">
      <c r="A2686" s="174">
        <v>268.3</v>
      </c>
      <c r="B2686" s="174">
        <v>43.394254225211448</v>
      </c>
    </row>
    <row r="2687" spans="1:2">
      <c r="A2687" s="174">
        <v>268.39999999999998</v>
      </c>
      <c r="B2687" s="174">
        <v>43.541085604617898</v>
      </c>
    </row>
    <row r="2688" spans="1:2">
      <c r="A2688" s="174">
        <v>268.5</v>
      </c>
      <c r="B2688" s="174">
        <v>43.682911408178327</v>
      </c>
    </row>
    <row r="2689" spans="1:2">
      <c r="A2689" s="174">
        <v>268.60000000000002</v>
      </c>
      <c r="B2689" s="174">
        <v>43.822104299084593</v>
      </c>
    </row>
    <row r="2690" spans="1:2">
      <c r="A2690" s="174">
        <v>268.7</v>
      </c>
      <c r="B2690" s="174">
        <v>43.961036940528167</v>
      </c>
    </row>
    <row r="2691" spans="1:2">
      <c r="A2691" s="174">
        <v>268.8</v>
      </c>
      <c r="B2691" s="174">
        <v>44.102081995700857</v>
      </c>
    </row>
    <row r="2692" spans="1:2">
      <c r="A2692" s="174">
        <v>268.89999999999998</v>
      </c>
      <c r="B2692" s="174">
        <v>44.247612127794277</v>
      </c>
    </row>
    <row r="2693" spans="1:2">
      <c r="A2693" s="174">
        <v>269</v>
      </c>
      <c r="B2693" s="174">
        <v>44.4</v>
      </c>
    </row>
    <row r="2694" spans="1:2">
      <c r="A2694" s="174">
        <v>269.10000000000002</v>
      </c>
      <c r="B2694" s="174">
        <v>44.560695235179431</v>
      </c>
    </row>
    <row r="2695" spans="1:2">
      <c r="A2695" s="174">
        <v>269.2</v>
      </c>
      <c r="B2695" s="174">
        <v>44.727455294872037</v>
      </c>
    </row>
    <row r="2696" spans="1:2">
      <c r="A2696" s="174">
        <v>269.3</v>
      </c>
      <c r="B2696" s="174">
        <v>44.897114600287267</v>
      </c>
    </row>
    <row r="2697" spans="1:2">
      <c r="A2697" s="174">
        <v>269.39999999999998</v>
      </c>
      <c r="B2697" s="174">
        <v>45.066507572634237</v>
      </c>
    </row>
    <row r="2698" spans="1:2">
      <c r="A2698" s="174">
        <v>269.5</v>
      </c>
      <c r="B2698" s="174">
        <v>45.232468633122117</v>
      </c>
    </row>
    <row r="2699" spans="1:2">
      <c r="A2699" s="174">
        <v>269.60000000000002</v>
      </c>
      <c r="B2699" s="174">
        <v>45.391832202960323</v>
      </c>
    </row>
    <row r="2700" spans="1:2">
      <c r="A2700" s="174">
        <v>269.7</v>
      </c>
      <c r="B2700" s="174">
        <v>45.541432703357899</v>
      </c>
    </row>
    <row r="2701" spans="1:2">
      <c r="A2701" s="174">
        <v>269.8</v>
      </c>
      <c r="B2701" s="174">
        <v>45.678104555524257</v>
      </c>
    </row>
    <row r="2702" spans="1:2">
      <c r="A2702" s="174">
        <v>269.89999999999998</v>
      </c>
      <c r="B2702" s="174">
        <v>45.798682180668557</v>
      </c>
    </row>
    <row r="2703" spans="1:2">
      <c r="A2703" s="174">
        <v>270</v>
      </c>
      <c r="B2703" s="174">
        <v>45.9</v>
      </c>
    </row>
    <row r="2704" spans="1:2">
      <c r="A2704" s="174">
        <v>270.10000000000002</v>
      </c>
      <c r="B2704" s="174">
        <v>45.979734973188272</v>
      </c>
    </row>
    <row r="2705" spans="1:2">
      <c r="A2705" s="174">
        <v>270.2</v>
      </c>
      <c r="B2705" s="174">
        <v>46.038934213744312</v>
      </c>
    </row>
    <row r="2706" spans="1:2">
      <c r="A2706" s="174">
        <v>270.3</v>
      </c>
      <c r="B2706" s="174">
        <v>46.079487373639573</v>
      </c>
    </row>
    <row r="2707" spans="1:2">
      <c r="A2707" s="174">
        <v>270.39999999999998</v>
      </c>
      <c r="B2707" s="174">
        <v>46.1032841048454</v>
      </c>
    </row>
    <row r="2708" spans="1:2">
      <c r="A2708" s="174">
        <v>270.5</v>
      </c>
      <c r="B2708" s="174">
        <v>46.112214059333184</v>
      </c>
    </row>
    <row r="2709" spans="1:2">
      <c r="A2709" s="174">
        <v>270.60000000000002</v>
      </c>
      <c r="B2709" s="174">
        <v>46.108166889074319</v>
      </c>
    </row>
    <row r="2710" spans="1:2">
      <c r="A2710" s="174">
        <v>270.7</v>
      </c>
      <c r="B2710" s="174">
        <v>46.093032246040188</v>
      </c>
    </row>
    <row r="2711" spans="1:2">
      <c r="A2711" s="174">
        <v>270.8</v>
      </c>
      <c r="B2711" s="174">
        <v>46.06869978220216</v>
      </c>
    </row>
    <row r="2712" spans="1:2">
      <c r="A2712" s="174">
        <v>270.89999999999998</v>
      </c>
      <c r="B2712" s="174">
        <v>46.037059149531622</v>
      </c>
    </row>
    <row r="2713" spans="1:2">
      <c r="A2713" s="174">
        <v>271</v>
      </c>
      <c r="B2713" s="174">
        <v>46.000000000000007</v>
      </c>
    </row>
    <row r="2714" spans="1:2">
      <c r="A2714" s="174">
        <v>271.10000000000002</v>
      </c>
      <c r="B2714" s="174">
        <v>45.9592648720676</v>
      </c>
    </row>
    <row r="2715" spans="1:2">
      <c r="A2715" s="174">
        <v>271.2</v>
      </c>
      <c r="B2715" s="174">
        <v>45.916007850150699</v>
      </c>
    </row>
    <row r="2716" spans="1:2">
      <c r="A2716" s="174">
        <v>271.3</v>
      </c>
      <c r="B2716" s="174">
        <v>45.871235905154499</v>
      </c>
    </row>
    <row r="2717" spans="1:2">
      <c r="A2717" s="174">
        <v>271.39999999999998</v>
      </c>
      <c r="B2717" s="174">
        <v>45.825956007984232</v>
      </c>
    </row>
    <row r="2718" spans="1:2">
      <c r="A2718" s="174">
        <v>271.5</v>
      </c>
      <c r="B2718" s="174">
        <v>45.781175129545147</v>
      </c>
    </row>
    <row r="2719" spans="1:2">
      <c r="A2719" s="174">
        <v>271.60000000000002</v>
      </c>
      <c r="B2719" s="174">
        <v>45.737900240742448</v>
      </c>
    </row>
    <row r="2720" spans="1:2">
      <c r="A2720" s="174">
        <v>271.7</v>
      </c>
      <c r="B2720" s="174">
        <v>45.697138312481357</v>
      </c>
    </row>
    <row r="2721" spans="1:2">
      <c r="A2721" s="174">
        <v>271.8</v>
      </c>
      <c r="B2721" s="174">
        <v>45.659896315667098</v>
      </c>
    </row>
    <row r="2722" spans="1:2">
      <c r="A2722" s="174">
        <v>271.89999999999998</v>
      </c>
      <c r="B2722" s="174">
        <v>45.627181221204893</v>
      </c>
    </row>
    <row r="2723" spans="1:2">
      <c r="A2723" s="174">
        <v>272</v>
      </c>
      <c r="B2723" s="174">
        <v>45.599999999999987</v>
      </c>
    </row>
    <row r="2724" spans="1:2">
      <c r="A2724" s="174">
        <v>272.10000000000002</v>
      </c>
      <c r="B2724" s="174">
        <v>45.578805538541332</v>
      </c>
    </row>
    <row r="2725" spans="1:2">
      <c r="A2725" s="174">
        <v>272.2</v>
      </c>
      <c r="B2725" s="174">
        <v>45.561834385652901</v>
      </c>
    </row>
    <row r="2726" spans="1:2">
      <c r="A2726" s="174">
        <v>272.3</v>
      </c>
      <c r="B2726" s="174">
        <v>45.546769005742412</v>
      </c>
    </row>
    <row r="2727" spans="1:2">
      <c r="A2727" s="174">
        <v>272.39999999999998</v>
      </c>
      <c r="B2727" s="174">
        <v>45.531291863217589</v>
      </c>
    </row>
    <row r="2728" spans="1:2">
      <c r="A2728" s="174">
        <v>272.5</v>
      </c>
      <c r="B2728" s="174">
        <v>45.513085422486157</v>
      </c>
    </row>
    <row r="2729" spans="1:2">
      <c r="A2729" s="174">
        <v>272.60000000000002</v>
      </c>
      <c r="B2729" s="174">
        <v>45.489832147955831</v>
      </c>
    </row>
    <row r="2730" spans="1:2">
      <c r="A2730" s="174">
        <v>272.7</v>
      </c>
      <c r="B2730" s="174">
        <v>45.45921450403435</v>
      </c>
    </row>
    <row r="2731" spans="1:2">
      <c r="A2731" s="174">
        <v>272.8</v>
      </c>
      <c r="B2731" s="174">
        <v>45.418914955129381</v>
      </c>
    </row>
    <row r="2732" spans="1:2">
      <c r="A2732" s="174">
        <v>272.89999999999998</v>
      </c>
      <c r="B2732" s="174">
        <v>45.366615965648677</v>
      </c>
    </row>
    <row r="2733" spans="1:2">
      <c r="A2733" s="174">
        <v>273</v>
      </c>
      <c r="B2733" s="174">
        <v>45.3</v>
      </c>
    </row>
    <row r="2734" spans="1:2">
      <c r="A2734" s="174">
        <v>273.10000000000002</v>
      </c>
      <c r="B2734" s="174">
        <v>45.217112973767009</v>
      </c>
    </row>
    <row r="2735" spans="1:2">
      <c r="A2735" s="174">
        <v>273.2</v>
      </c>
      <c r="B2735" s="174">
        <v>45.117454607237683</v>
      </c>
    </row>
    <row r="2736" spans="1:2">
      <c r="A2736" s="174">
        <v>273.3</v>
      </c>
      <c r="B2736" s="174">
        <v>45.000888071875792</v>
      </c>
    </row>
    <row r="2737" spans="1:2">
      <c r="A2737" s="174">
        <v>273.39999999999998</v>
      </c>
      <c r="B2737" s="174">
        <v>44.86727653914528</v>
      </c>
    </row>
    <row r="2738" spans="1:2">
      <c r="A2738" s="174">
        <v>273.5</v>
      </c>
      <c r="B2738" s="174">
        <v>44.716483180510153</v>
      </c>
    </row>
    <row r="2739" spans="1:2">
      <c r="A2739" s="174">
        <v>273.60000000000002</v>
      </c>
      <c r="B2739" s="174">
        <v>44.548371167434112</v>
      </c>
    </row>
    <row r="2740" spans="1:2">
      <c r="A2740" s="174">
        <v>273.7</v>
      </c>
      <c r="B2740" s="174">
        <v>44.362803671381258</v>
      </c>
    </row>
    <row r="2741" spans="1:2">
      <c r="A2741" s="174">
        <v>273.8</v>
      </c>
      <c r="B2741" s="174">
        <v>44.159643863815297</v>
      </c>
    </row>
    <row r="2742" spans="1:2">
      <c r="A2742" s="174">
        <v>273.89999999999998</v>
      </c>
      <c r="B2742" s="174">
        <v>43.938754916200203</v>
      </c>
    </row>
    <row r="2743" spans="1:2">
      <c r="A2743" s="174">
        <v>274</v>
      </c>
      <c r="B2743" s="174">
        <v>43.7</v>
      </c>
    </row>
    <row r="2744" spans="1:2">
      <c r="A2744" s="174">
        <v>274.10000000000002</v>
      </c>
      <c r="B2744" s="174">
        <v>43.443742566390483</v>
      </c>
    </row>
    <row r="2745" spans="1:2">
      <c r="A2745" s="174">
        <v>274.2</v>
      </c>
      <c r="B2745" s="174">
        <v>43.172347185396468</v>
      </c>
    </row>
    <row r="2746" spans="1:2">
      <c r="A2746" s="174">
        <v>274.3</v>
      </c>
      <c r="B2746" s="174">
        <v>42.888678706754362</v>
      </c>
    </row>
    <row r="2747" spans="1:2">
      <c r="A2747" s="174">
        <v>274.39999999999998</v>
      </c>
      <c r="B2747" s="174">
        <v>42.595601980201003</v>
      </c>
    </row>
    <row r="2748" spans="1:2">
      <c r="A2748" s="174">
        <v>274.5</v>
      </c>
      <c r="B2748" s="174">
        <v>42.295981855473258</v>
      </c>
    </row>
    <row r="2749" spans="1:2">
      <c r="A2749" s="174">
        <v>274.60000000000002</v>
      </c>
      <c r="B2749" s="174">
        <v>41.992683182307481</v>
      </c>
    </row>
    <row r="2750" spans="1:2">
      <c r="A2750" s="174">
        <v>274.7</v>
      </c>
      <c r="B2750" s="174">
        <v>41.688570810440723</v>
      </c>
    </row>
    <row r="2751" spans="1:2">
      <c r="A2751" s="174">
        <v>274.8</v>
      </c>
      <c r="B2751" s="174">
        <v>41.386509589609297</v>
      </c>
    </row>
    <row r="2752" spans="1:2">
      <c r="A2752" s="174">
        <v>274.89999999999998</v>
      </c>
      <c r="B2752" s="174">
        <v>41.089364369550097</v>
      </c>
    </row>
    <row r="2753" spans="1:2">
      <c r="A2753" s="174">
        <v>275</v>
      </c>
      <c r="B2753" s="174">
        <v>40.799999999999997</v>
      </c>
    </row>
    <row r="2754" spans="1:2">
      <c r="A2754" s="174">
        <v>275.10000000000002</v>
      </c>
      <c r="B2754" s="174">
        <v>40.520316760670767</v>
      </c>
    </row>
    <row r="2755" spans="1:2">
      <c r="A2755" s="174">
        <v>275.2</v>
      </c>
      <c r="B2755" s="174">
        <v>40.248356651176643</v>
      </c>
    </row>
    <row r="2756" spans="1:2">
      <c r="A2756" s="174">
        <v>275.3</v>
      </c>
      <c r="B2756" s="174">
        <v>39.981197101106623</v>
      </c>
    </row>
    <row r="2757" spans="1:2">
      <c r="A2757" s="174">
        <v>275.39999999999998</v>
      </c>
      <c r="B2757" s="174">
        <v>39.715915540050183</v>
      </c>
    </row>
    <row r="2758" spans="1:2">
      <c r="A2758" s="174">
        <v>275.5</v>
      </c>
      <c r="B2758" s="174">
        <v>39.449589397596831</v>
      </c>
    </row>
    <row r="2759" spans="1:2">
      <c r="A2759" s="174">
        <v>275.60000000000002</v>
      </c>
      <c r="B2759" s="174">
        <v>39.179296103335581</v>
      </c>
    </row>
    <row r="2760" spans="1:2">
      <c r="A2760" s="174">
        <v>275.7</v>
      </c>
      <c r="B2760" s="174">
        <v>38.902113086856069</v>
      </c>
    </row>
    <row r="2761" spans="1:2">
      <c r="A2761" s="174">
        <v>275.8</v>
      </c>
      <c r="B2761" s="174">
        <v>38.615117777747308</v>
      </c>
    </row>
    <row r="2762" spans="1:2">
      <c r="A2762" s="174">
        <v>275.89999999999998</v>
      </c>
      <c r="B2762" s="174">
        <v>38.315387605598779</v>
      </c>
    </row>
    <row r="2763" spans="1:2">
      <c r="A2763" s="174">
        <v>276</v>
      </c>
      <c r="B2763" s="174">
        <v>37.999999999999993</v>
      </c>
    </row>
    <row r="2764" spans="1:2">
      <c r="A2764" s="174">
        <v>276.10000000000002</v>
      </c>
      <c r="B2764" s="174">
        <v>37.667090390926042</v>
      </c>
    </row>
    <row r="2765" spans="1:2">
      <c r="A2765" s="174">
        <v>276.2</v>
      </c>
      <c r="B2765" s="174">
        <v>37.319026209897167</v>
      </c>
    </row>
    <row r="2766" spans="1:2">
      <c r="A2766" s="174">
        <v>276.3</v>
      </c>
      <c r="B2766" s="174">
        <v>36.959232888818981</v>
      </c>
    </row>
    <row r="2767" spans="1:2">
      <c r="A2767" s="174">
        <v>276.39999999999998</v>
      </c>
      <c r="B2767" s="174">
        <v>36.591135859597649</v>
      </c>
    </row>
    <row r="2768" spans="1:2">
      <c r="A2768" s="174">
        <v>276.5</v>
      </c>
      <c r="B2768" s="174">
        <v>36.218160554139388</v>
      </c>
    </row>
    <row r="2769" spans="1:2">
      <c r="A2769" s="174">
        <v>276.60000000000002</v>
      </c>
      <c r="B2769" s="174">
        <v>35.84373240434978</v>
      </c>
    </row>
    <row r="2770" spans="1:2">
      <c r="A2770" s="174">
        <v>276.7</v>
      </c>
      <c r="B2770" s="174">
        <v>35.471276842135197</v>
      </c>
    </row>
    <row r="2771" spans="1:2">
      <c r="A2771" s="174">
        <v>276.8</v>
      </c>
      <c r="B2771" s="174">
        <v>35.104219299401258</v>
      </c>
    </row>
    <row r="2772" spans="1:2">
      <c r="A2772" s="174">
        <v>276.89999999999998</v>
      </c>
      <c r="B2772" s="174">
        <v>34.745985208054122</v>
      </c>
    </row>
    <row r="2773" spans="1:2">
      <c r="A2773" s="174">
        <v>277</v>
      </c>
      <c r="B2773" s="174">
        <v>34.400000000000013</v>
      </c>
    </row>
    <row r="2774" spans="1:2">
      <c r="A2774" s="174">
        <v>277.10000000000002</v>
      </c>
      <c r="B2774" s="174">
        <v>34.068221675624613</v>
      </c>
    </row>
    <row r="2775" spans="1:2">
      <c r="A2775" s="174">
        <v>277.2</v>
      </c>
      <c r="B2775" s="174">
        <v>33.746738509234902</v>
      </c>
    </row>
    <row r="2776" spans="1:2">
      <c r="A2776" s="174">
        <v>277.3</v>
      </c>
      <c r="B2776" s="174">
        <v>33.430171343617253</v>
      </c>
    </row>
    <row r="2777" spans="1:2">
      <c r="A2777" s="174">
        <v>277.39999999999998</v>
      </c>
      <c r="B2777" s="174">
        <v>33.113141021558498</v>
      </c>
    </row>
    <row r="2778" spans="1:2">
      <c r="A2778" s="174">
        <v>277.5</v>
      </c>
      <c r="B2778" s="174">
        <v>32.790268385845593</v>
      </c>
    </row>
    <row r="2779" spans="1:2">
      <c r="A2779" s="174">
        <v>277.60000000000002</v>
      </c>
      <c r="B2779" s="174">
        <v>32.456174279264843</v>
      </c>
    </row>
    <row r="2780" spans="1:2">
      <c r="A2780" s="174">
        <v>277.7</v>
      </c>
      <c r="B2780" s="174">
        <v>32.105479544603362</v>
      </c>
    </row>
    <row r="2781" spans="1:2">
      <c r="A2781" s="174">
        <v>277.8</v>
      </c>
      <c r="B2781" s="174">
        <v>31.73280502464744</v>
      </c>
    </row>
    <row r="2782" spans="1:2">
      <c r="A2782" s="174">
        <v>277.89999999999998</v>
      </c>
      <c r="B2782" s="174">
        <v>31.332771562184</v>
      </c>
    </row>
    <row r="2783" spans="1:2">
      <c r="A2783" s="174">
        <v>278</v>
      </c>
      <c r="B2783" s="174">
        <v>30.899999999999991</v>
      </c>
    </row>
    <row r="2784" spans="1:2">
      <c r="A2784" s="174">
        <v>278.10000000000002</v>
      </c>
      <c r="B2784" s="174">
        <v>30.431022906575059</v>
      </c>
    </row>
    <row r="2785" spans="1:2">
      <c r="A2785" s="174">
        <v>278.2</v>
      </c>
      <c r="B2785" s="174">
        <v>29.93001975316346</v>
      </c>
    </row>
    <row r="2786" spans="1:2">
      <c r="A2786" s="174">
        <v>278.3</v>
      </c>
      <c r="B2786" s="174">
        <v>29.40308173671183</v>
      </c>
    </row>
    <row r="2787" spans="1:2">
      <c r="A2787" s="174">
        <v>278.39999999999998</v>
      </c>
      <c r="B2787" s="174">
        <v>28.85630005416759</v>
      </c>
    </row>
    <row r="2788" spans="1:2">
      <c r="A2788" s="174">
        <v>278.5</v>
      </c>
      <c r="B2788" s="174">
        <v>28.295765902478241</v>
      </c>
    </row>
    <row r="2789" spans="1:2">
      <c r="A2789" s="174">
        <v>278.60000000000002</v>
      </c>
      <c r="B2789" s="174">
        <v>27.727570478590319</v>
      </c>
    </row>
    <row r="2790" spans="1:2">
      <c r="A2790" s="174">
        <v>278.7</v>
      </c>
      <c r="B2790" s="174">
        <v>27.15780497945163</v>
      </c>
    </row>
    <row r="2791" spans="1:2">
      <c r="A2791" s="174">
        <v>278.8</v>
      </c>
      <c r="B2791" s="174">
        <v>26.592560602008682</v>
      </c>
    </row>
    <row r="2792" spans="1:2">
      <c r="A2792" s="174">
        <v>278.89999999999998</v>
      </c>
      <c r="B2792" s="174">
        <v>26.037928543208981</v>
      </c>
    </row>
    <row r="2793" spans="1:2">
      <c r="A2793" s="174">
        <v>279</v>
      </c>
      <c r="B2793" s="174">
        <v>25.5</v>
      </c>
    </row>
    <row r="2794" spans="1:2">
      <c r="A2794" s="174">
        <v>279.10000000000002</v>
      </c>
      <c r="B2794" s="174">
        <v>24.983886698074532</v>
      </c>
    </row>
    <row r="2795" spans="1:2">
      <c r="A2795" s="174">
        <v>279.2</v>
      </c>
      <c r="B2795" s="174">
        <v>24.490782478111541</v>
      </c>
    </row>
    <row r="2796" spans="1:2">
      <c r="A2796" s="174">
        <v>279.3</v>
      </c>
      <c r="B2796" s="174">
        <v>24.020901709535099</v>
      </c>
    </row>
    <row r="2797" spans="1:2">
      <c r="A2797" s="174">
        <v>279.39999999999998</v>
      </c>
      <c r="B2797" s="174">
        <v>23.574458761770099</v>
      </c>
    </row>
    <row r="2798" spans="1:2">
      <c r="A2798" s="174">
        <v>279.5</v>
      </c>
      <c r="B2798" s="174">
        <v>23.151668004241419</v>
      </c>
    </row>
    <row r="2799" spans="1:2">
      <c r="A2799" s="174">
        <v>279.60000000000002</v>
      </c>
      <c r="B2799" s="174">
        <v>22.752743806373179</v>
      </c>
    </row>
    <row r="2800" spans="1:2">
      <c r="A2800" s="174">
        <v>279.7</v>
      </c>
      <c r="B2800" s="174">
        <v>22.37790053759047</v>
      </c>
    </row>
    <row r="2801" spans="1:2">
      <c r="A2801" s="174">
        <v>279.8</v>
      </c>
      <c r="B2801" s="174">
        <v>22.027352567317489</v>
      </c>
    </row>
    <row r="2802" spans="1:2">
      <c r="A2802" s="174">
        <v>279.89999999999998</v>
      </c>
      <c r="B2802" s="174">
        <v>21.701314264979061</v>
      </c>
    </row>
    <row r="2803" spans="1:2">
      <c r="A2803" s="174">
        <v>280</v>
      </c>
      <c r="B2803" s="174">
        <v>21.4</v>
      </c>
    </row>
    <row r="2804" spans="1:2">
      <c r="A2804" s="174">
        <v>280.10000000000002</v>
      </c>
      <c r="B2804" s="174">
        <v>21.124030301126179</v>
      </c>
    </row>
    <row r="2805" spans="1:2">
      <c r="A2805" s="174">
        <v>280.2</v>
      </c>
      <c r="B2805" s="174">
        <v>20.875650334390659</v>
      </c>
    </row>
    <row r="2806" spans="1:2">
      <c r="A2806" s="174">
        <v>280.3</v>
      </c>
      <c r="B2806" s="174">
        <v>20.657511425147479</v>
      </c>
    </row>
    <row r="2807" spans="1:2">
      <c r="A2807" s="174">
        <v>280.39999999999998</v>
      </c>
      <c r="B2807" s="174">
        <v>20.472264898751149</v>
      </c>
    </row>
    <row r="2808" spans="1:2">
      <c r="A2808" s="174">
        <v>280.5</v>
      </c>
      <c r="B2808" s="174">
        <v>20.322562080556079</v>
      </c>
    </row>
    <row r="2809" spans="1:2">
      <c r="A2809" s="174">
        <v>280.60000000000002</v>
      </c>
      <c r="B2809" s="174">
        <v>20.211054295916441</v>
      </c>
    </row>
    <row r="2810" spans="1:2">
      <c r="A2810" s="174">
        <v>280.7</v>
      </c>
      <c r="B2810" s="174">
        <v>20.140392870186709</v>
      </c>
    </row>
    <row r="2811" spans="1:2">
      <c r="A2811" s="174">
        <v>280.8</v>
      </c>
      <c r="B2811" s="174">
        <v>20.113229128721152</v>
      </c>
    </row>
    <row r="2812" spans="1:2">
      <c r="A2812" s="174">
        <v>280.89999999999998</v>
      </c>
      <c r="B2812" s="174">
        <v>20.132214396874151</v>
      </c>
    </row>
    <row r="2813" spans="1:2">
      <c r="A2813" s="174">
        <v>281</v>
      </c>
      <c r="B2813" s="174">
        <v>20.2</v>
      </c>
    </row>
    <row r="2814" spans="1:2">
      <c r="A2814" s="174">
        <v>281.10000000000002</v>
      </c>
      <c r="B2814" s="174">
        <v>20.317992097420401</v>
      </c>
    </row>
    <row r="2815" spans="1:2">
      <c r="A2815" s="174">
        <v>281.2</v>
      </c>
      <c r="B2815" s="174">
        <v>20.482616184325948</v>
      </c>
    </row>
    <row r="2816" spans="1:2">
      <c r="A2816" s="174">
        <v>281.3</v>
      </c>
      <c r="B2816" s="174">
        <v>20.689052589874841</v>
      </c>
    </row>
    <row r="2817" spans="1:2">
      <c r="A2817" s="174">
        <v>281.39999999999998</v>
      </c>
      <c r="B2817" s="174">
        <v>20.932481643225</v>
      </c>
    </row>
    <row r="2818" spans="1:2">
      <c r="A2818" s="174">
        <v>281.5</v>
      </c>
      <c r="B2818" s="174">
        <v>21.208083673534251</v>
      </c>
    </row>
    <row r="2819" spans="1:2">
      <c r="A2819" s="174">
        <v>281.60000000000002</v>
      </c>
      <c r="B2819" s="174">
        <v>21.511039009960921</v>
      </c>
    </row>
    <row r="2820" spans="1:2">
      <c r="A2820" s="174">
        <v>281.7</v>
      </c>
      <c r="B2820" s="174">
        <v>21.836527981662691</v>
      </c>
    </row>
    <row r="2821" spans="1:2">
      <c r="A2821" s="174">
        <v>281.8</v>
      </c>
      <c r="B2821" s="174">
        <v>22.179730917797912</v>
      </c>
    </row>
    <row r="2822" spans="1:2">
      <c r="A2822" s="174">
        <v>281.89999999999998</v>
      </c>
      <c r="B2822" s="174">
        <v>22.535828147524409</v>
      </c>
    </row>
    <row r="2823" spans="1:2">
      <c r="A2823" s="174">
        <v>282</v>
      </c>
      <c r="B2823" s="174">
        <v>22.9</v>
      </c>
    </row>
    <row r="2824" spans="1:2">
      <c r="A2824" s="174">
        <v>282.10000000000002</v>
      </c>
      <c r="B2824" s="174">
        <v>23.26810130919236</v>
      </c>
    </row>
    <row r="2825" spans="1:2">
      <c r="A2825" s="174">
        <v>282.2</v>
      </c>
      <c r="B2825" s="174">
        <v>23.63868492830543</v>
      </c>
    </row>
    <row r="2826" spans="1:2">
      <c r="A2826" s="174">
        <v>282.3</v>
      </c>
      <c r="B2826" s="174">
        <v>24.010978215353269</v>
      </c>
    </row>
    <row r="2827" spans="1:2">
      <c r="A2827" s="174">
        <v>282.39999999999998</v>
      </c>
      <c r="B2827" s="174">
        <v>24.384208528349291</v>
      </c>
    </row>
    <row r="2828" spans="1:2">
      <c r="A2828" s="174">
        <v>282.5</v>
      </c>
      <c r="B2828" s="174">
        <v>24.757603225306909</v>
      </c>
    </row>
    <row r="2829" spans="1:2">
      <c r="A2829" s="174">
        <v>282.60000000000002</v>
      </c>
      <c r="B2829" s="174">
        <v>25.130389664240202</v>
      </c>
    </row>
    <row r="2830" spans="1:2">
      <c r="A2830" s="174">
        <v>282.7</v>
      </c>
      <c r="B2830" s="174">
        <v>25.501795203162349</v>
      </c>
    </row>
    <row r="2831" spans="1:2">
      <c r="A2831" s="174">
        <v>282.8</v>
      </c>
      <c r="B2831" s="174">
        <v>25.871047200087421</v>
      </c>
    </row>
    <row r="2832" spans="1:2">
      <c r="A2832" s="174">
        <v>282.89999999999998</v>
      </c>
      <c r="B2832" s="174">
        <v>26.237373013028829</v>
      </c>
    </row>
    <row r="2833" spans="1:2">
      <c r="A2833" s="174">
        <v>283</v>
      </c>
      <c r="B2833" s="174">
        <v>26.6</v>
      </c>
    </row>
    <row r="2834" spans="1:2">
      <c r="A2834" s="174">
        <v>283.10000000000002</v>
      </c>
      <c r="B2834" s="174">
        <v>26.95850266581062</v>
      </c>
    </row>
    <row r="2835" spans="1:2">
      <c r="A2835" s="174">
        <v>283.2</v>
      </c>
      <c r="B2835" s="174">
        <v>27.313844102452101</v>
      </c>
    </row>
    <row r="2836" spans="1:2">
      <c r="A2836" s="174">
        <v>283.3</v>
      </c>
      <c r="B2836" s="174">
        <v>27.667334548712329</v>
      </c>
    </row>
    <row r="2837" spans="1:2">
      <c r="A2837" s="174">
        <v>283.39999999999998</v>
      </c>
      <c r="B2837" s="174">
        <v>28.020284243378569</v>
      </c>
    </row>
    <row r="2838" spans="1:2">
      <c r="A2838" s="174">
        <v>283.5</v>
      </c>
      <c r="B2838" s="174">
        <v>28.37400342523809</v>
      </c>
    </row>
    <row r="2839" spans="1:2">
      <c r="A2839" s="174">
        <v>283.60000000000002</v>
      </c>
      <c r="B2839" s="174">
        <v>28.729802333078769</v>
      </c>
    </row>
    <row r="2840" spans="1:2">
      <c r="A2840" s="174">
        <v>283.7</v>
      </c>
      <c r="B2840" s="174">
        <v>29.08899120568767</v>
      </c>
    </row>
    <row r="2841" spans="1:2">
      <c r="A2841" s="174">
        <v>283.8</v>
      </c>
      <c r="B2841" s="174">
        <v>29.452880281852661</v>
      </c>
    </row>
    <row r="2842" spans="1:2">
      <c r="A2842" s="174">
        <v>283.89999999999998</v>
      </c>
      <c r="B2842" s="174">
        <v>29.822779800361019</v>
      </c>
    </row>
    <row r="2843" spans="1:2">
      <c r="A2843" s="174">
        <v>284</v>
      </c>
      <c r="B2843" s="174">
        <v>30.2</v>
      </c>
    </row>
    <row r="2844" spans="1:2">
      <c r="A2844" s="174">
        <v>284.10000000000002</v>
      </c>
      <c r="B2844" s="174">
        <v>30.585288027565671</v>
      </c>
    </row>
    <row r="2845" spans="1:2">
      <c r="A2845" s="174">
        <v>284.2</v>
      </c>
      <c r="B2845" s="174">
        <v>30.97713866188591</v>
      </c>
    </row>
    <row r="2846" spans="1:2">
      <c r="A2846" s="174">
        <v>284.3</v>
      </c>
      <c r="B2846" s="174">
        <v>31.373483589797651</v>
      </c>
    </row>
    <row r="2847" spans="1:2">
      <c r="A2847" s="174">
        <v>284.39999999999998</v>
      </c>
      <c r="B2847" s="174">
        <v>31.772254498137158</v>
      </c>
    </row>
    <row r="2848" spans="1:2">
      <c r="A2848" s="174">
        <v>284.5</v>
      </c>
      <c r="B2848" s="174">
        <v>32.171383073740699</v>
      </c>
    </row>
    <row r="2849" spans="1:2">
      <c r="A2849" s="174">
        <v>284.60000000000002</v>
      </c>
      <c r="B2849" s="174">
        <v>32.568801003445223</v>
      </c>
    </row>
    <row r="2850" spans="1:2">
      <c r="A2850" s="174">
        <v>284.7</v>
      </c>
      <c r="B2850" s="174">
        <v>32.962439974086728</v>
      </c>
    </row>
    <row r="2851" spans="1:2">
      <c r="A2851" s="174">
        <v>284.8</v>
      </c>
      <c r="B2851" s="174">
        <v>33.35023167250219</v>
      </c>
    </row>
    <row r="2852" spans="1:2">
      <c r="A2852" s="174">
        <v>284.89999999999998</v>
      </c>
      <c r="B2852" s="174">
        <v>33.730107785527849</v>
      </c>
    </row>
    <row r="2853" spans="1:2">
      <c r="A2853" s="174">
        <v>285</v>
      </c>
      <c r="B2853" s="174">
        <v>34.1</v>
      </c>
    </row>
    <row r="2854" spans="1:2">
      <c r="A2854" s="174">
        <v>285.10000000000002</v>
      </c>
      <c r="B2854" s="174">
        <v>34.458445223927221</v>
      </c>
    </row>
    <row r="2855" spans="1:2">
      <c r="A2855" s="174">
        <v>285.2</v>
      </c>
      <c r="B2855" s="174">
        <v>34.806401250004001</v>
      </c>
    </row>
    <row r="2856" spans="1:2">
      <c r="A2856" s="174">
        <v>285.3</v>
      </c>
      <c r="B2856" s="174">
        <v>35.145431092097319</v>
      </c>
    </row>
    <row r="2857" spans="1:2">
      <c r="A2857" s="174">
        <v>285.39999999999998</v>
      </c>
      <c r="B2857" s="174">
        <v>35.477097764073541</v>
      </c>
    </row>
    <row r="2858" spans="1:2">
      <c r="A2858" s="174">
        <v>285.5</v>
      </c>
      <c r="B2858" s="174">
        <v>35.802964279799077</v>
      </c>
    </row>
    <row r="2859" spans="1:2">
      <c r="A2859" s="174">
        <v>285.60000000000002</v>
      </c>
      <c r="B2859" s="174">
        <v>36.124593653140877</v>
      </c>
    </row>
    <row r="2860" spans="1:2">
      <c r="A2860" s="174">
        <v>285.7</v>
      </c>
      <c r="B2860" s="174">
        <v>36.443548897965158</v>
      </c>
    </row>
    <row r="2861" spans="1:2">
      <c r="A2861" s="174">
        <v>285.8</v>
      </c>
      <c r="B2861" s="174">
        <v>36.761393028138833</v>
      </c>
    </row>
    <row r="2862" spans="1:2">
      <c r="A2862" s="174">
        <v>285.89999999999998</v>
      </c>
      <c r="B2862" s="174">
        <v>37.079689057528313</v>
      </c>
    </row>
    <row r="2863" spans="1:2">
      <c r="A2863" s="174">
        <v>286</v>
      </c>
      <c r="B2863" s="174">
        <v>37.4</v>
      </c>
    </row>
    <row r="2864" spans="1:2">
      <c r="A2864" s="174">
        <v>286.10000000000002</v>
      </c>
      <c r="B2864" s="174">
        <v>37.723531076725934</v>
      </c>
    </row>
    <row r="2865" spans="1:2">
      <c r="A2865" s="174">
        <v>286.2</v>
      </c>
      <c r="B2865" s="174">
        <v>38.05005633809786</v>
      </c>
    </row>
    <row r="2866" spans="1:2">
      <c r="A2866" s="174">
        <v>286.3</v>
      </c>
      <c r="B2866" s="174">
        <v>38.378992041813319</v>
      </c>
    </row>
    <row r="2867" spans="1:2">
      <c r="A2867" s="174">
        <v>286.39999999999998</v>
      </c>
      <c r="B2867" s="174">
        <v>38.709754445569352</v>
      </c>
    </row>
    <row r="2868" spans="1:2">
      <c r="A2868" s="174">
        <v>286.5</v>
      </c>
      <c r="B2868" s="174">
        <v>39.041759807062952</v>
      </c>
    </row>
    <row r="2869" spans="1:2">
      <c r="A2869" s="174">
        <v>286.60000000000002</v>
      </c>
      <c r="B2869" s="174">
        <v>39.374424383991709</v>
      </c>
    </row>
    <row r="2870" spans="1:2">
      <c r="A2870" s="174">
        <v>286.7</v>
      </c>
      <c r="B2870" s="174">
        <v>39.707164434052437</v>
      </c>
    </row>
    <row r="2871" spans="1:2">
      <c r="A2871" s="174">
        <v>286.8</v>
      </c>
      <c r="B2871" s="174">
        <v>40.03939621494272</v>
      </c>
    </row>
    <row r="2872" spans="1:2">
      <c r="A2872" s="174">
        <v>286.89999999999998</v>
      </c>
      <c r="B2872" s="174">
        <v>40.37053598435957</v>
      </c>
    </row>
    <row r="2873" spans="1:2">
      <c r="A2873" s="174">
        <v>287</v>
      </c>
      <c r="B2873" s="174">
        <v>40.700000000000003</v>
      </c>
    </row>
    <row r="2874" spans="1:2">
      <c r="A2874" s="174">
        <v>287.10000000000002</v>
      </c>
      <c r="B2874" s="174">
        <v>41.027430469169467</v>
      </c>
    </row>
    <row r="2875" spans="1:2">
      <c r="A2875" s="174">
        <v>287.2</v>
      </c>
      <c r="B2875" s="174">
        <v>41.353373397604351</v>
      </c>
    </row>
    <row r="2876" spans="1:2">
      <c r="A2876" s="174">
        <v>287.3</v>
      </c>
      <c r="B2876" s="174">
        <v>41.678600740649621</v>
      </c>
    </row>
    <row r="2877" spans="1:2">
      <c r="A2877" s="174">
        <v>287.39999999999998</v>
      </c>
      <c r="B2877" s="174">
        <v>42.003884453649732</v>
      </c>
    </row>
    <row r="2878" spans="1:2">
      <c r="A2878" s="174">
        <v>287.5</v>
      </c>
      <c r="B2878" s="174">
        <v>42.329996491949103</v>
      </c>
    </row>
    <row r="2879" spans="1:2">
      <c r="A2879" s="174">
        <v>287.60000000000002</v>
      </c>
      <c r="B2879" s="174">
        <v>42.657708810892721</v>
      </c>
    </row>
    <row r="2880" spans="1:2">
      <c r="A2880" s="174">
        <v>287.7</v>
      </c>
      <c r="B2880" s="174">
        <v>42.987793365824849</v>
      </c>
    </row>
    <row r="2881" spans="1:2">
      <c r="A2881" s="174">
        <v>287.8</v>
      </c>
      <c r="B2881" s="174">
        <v>43.321022112090482</v>
      </c>
    </row>
    <row r="2882" spans="1:2">
      <c r="A2882" s="174">
        <v>287.89999999999998</v>
      </c>
      <c r="B2882" s="174">
        <v>43.658167005034059</v>
      </c>
    </row>
    <row r="2883" spans="1:2">
      <c r="A2883" s="174">
        <v>288</v>
      </c>
      <c r="B2883" s="174">
        <v>43.999999999999993</v>
      </c>
    </row>
    <row r="2884" spans="1:2">
      <c r="A2884" s="174">
        <v>288.10000000000002</v>
      </c>
      <c r="B2884" s="174">
        <v>44.346747046596597</v>
      </c>
    </row>
    <row r="2885" spans="1:2">
      <c r="A2885" s="174">
        <v>288.2</v>
      </c>
      <c r="B2885" s="174">
        <v>44.696450071484477</v>
      </c>
    </row>
    <row r="2886" spans="1:2">
      <c r="A2886" s="174">
        <v>288.3</v>
      </c>
      <c r="B2886" s="174">
        <v>45.046604995588382</v>
      </c>
    </row>
    <row r="2887" spans="1:2">
      <c r="A2887" s="174">
        <v>288.39999999999998</v>
      </c>
      <c r="B2887" s="174">
        <v>45.394707739832398</v>
      </c>
    </row>
    <row r="2888" spans="1:2">
      <c r="A2888" s="174">
        <v>288.5</v>
      </c>
      <c r="B2888" s="174">
        <v>45.738254225140651</v>
      </c>
    </row>
    <row r="2889" spans="1:2">
      <c r="A2889" s="174">
        <v>288.60000000000002</v>
      </c>
      <c r="B2889" s="174">
        <v>46.074740372437851</v>
      </c>
    </row>
    <row r="2890" spans="1:2">
      <c r="A2890" s="174">
        <v>288.7</v>
      </c>
      <c r="B2890" s="174">
        <v>46.401662102647933</v>
      </c>
    </row>
    <row r="2891" spans="1:2">
      <c r="A2891" s="174">
        <v>288.8</v>
      </c>
      <c r="B2891" s="174">
        <v>46.716515336695537</v>
      </c>
    </row>
    <row r="2892" spans="1:2">
      <c r="A2892" s="174">
        <v>288.89999999999998</v>
      </c>
      <c r="B2892" s="174">
        <v>47.01679599550485</v>
      </c>
    </row>
    <row r="2893" spans="1:2">
      <c r="A2893" s="174">
        <v>289</v>
      </c>
      <c r="B2893" s="174">
        <v>47.29999999999999</v>
      </c>
    </row>
    <row r="2894" spans="1:2">
      <c r="A2894" s="174">
        <v>289.10000000000002</v>
      </c>
      <c r="B2894" s="174">
        <v>47.56418134444457</v>
      </c>
    </row>
    <row r="2895" spans="1:2">
      <c r="A2895" s="174">
        <v>289.2</v>
      </c>
      <c r="B2895" s="174">
        <v>47.809626316457447</v>
      </c>
    </row>
    <row r="2896" spans="1:2">
      <c r="A2896" s="174">
        <v>289.3</v>
      </c>
      <c r="B2896" s="174">
        <v>48.03717927699703</v>
      </c>
    </row>
    <row r="2897" spans="1:2">
      <c r="A2897" s="174">
        <v>289.39999999999998</v>
      </c>
      <c r="B2897" s="174">
        <v>48.24768458702129</v>
      </c>
    </row>
    <row r="2898" spans="1:2">
      <c r="A2898" s="174">
        <v>289.5</v>
      </c>
      <c r="B2898" s="174">
        <v>48.441986607488253</v>
      </c>
    </row>
    <row r="2899" spans="1:2">
      <c r="A2899" s="174">
        <v>289.60000000000002</v>
      </c>
      <c r="B2899" s="174">
        <v>48.62092969935626</v>
      </c>
    </row>
    <row r="2900" spans="1:2">
      <c r="A2900" s="174">
        <v>289.7</v>
      </c>
      <c r="B2900" s="174">
        <v>48.785358223583231</v>
      </c>
    </row>
    <row r="2901" spans="1:2">
      <c r="A2901" s="174">
        <v>289.8</v>
      </c>
      <c r="B2901" s="174">
        <v>48.93611654112749</v>
      </c>
    </row>
    <row r="2902" spans="1:2">
      <c r="A2902" s="174">
        <v>289.89999999999998</v>
      </c>
      <c r="B2902" s="174">
        <v>49.074049012947057</v>
      </c>
    </row>
    <row r="2903" spans="1:2">
      <c r="A2903" s="174">
        <v>290</v>
      </c>
      <c r="B2903" s="174">
        <v>49.2</v>
      </c>
    </row>
    <row r="2904" spans="1:2">
      <c r="A2904" s="174">
        <v>290.10000000000002</v>
      </c>
      <c r="B2904" s="174">
        <v>49.314627575625408</v>
      </c>
    </row>
    <row r="2905" spans="1:2">
      <c r="A2905" s="174">
        <v>290.2</v>
      </c>
      <c r="B2905" s="174">
        <v>49.417844662685518</v>
      </c>
    </row>
    <row r="2906" spans="1:2">
      <c r="A2906" s="174">
        <v>290.3</v>
      </c>
      <c r="B2906" s="174">
        <v>49.509377896423622</v>
      </c>
    </row>
    <row r="2907" spans="1:2">
      <c r="A2907" s="174">
        <v>290.39999999999998</v>
      </c>
      <c r="B2907" s="174">
        <v>49.588953912082843</v>
      </c>
    </row>
    <row r="2908" spans="1:2">
      <c r="A2908" s="174">
        <v>290.5</v>
      </c>
      <c r="B2908" s="174">
        <v>49.656299344906323</v>
      </c>
    </row>
    <row r="2909" spans="1:2">
      <c r="A2909" s="174">
        <v>290.60000000000002</v>
      </c>
      <c r="B2909" s="174">
        <v>49.711140830137339</v>
      </c>
    </row>
    <row r="2910" spans="1:2">
      <c r="A2910" s="174">
        <v>290.7</v>
      </c>
      <c r="B2910" s="174">
        <v>49.753205003019012</v>
      </c>
    </row>
    <row r="2911" spans="1:2">
      <c r="A2911" s="174">
        <v>290.8</v>
      </c>
      <c r="B2911" s="174">
        <v>49.782218498794563</v>
      </c>
    </row>
    <row r="2912" spans="1:2">
      <c r="A2912" s="174">
        <v>290.89999999999998</v>
      </c>
      <c r="B2912" s="174">
        <v>49.797907952707163</v>
      </c>
    </row>
    <row r="2913" spans="1:2">
      <c r="A2913" s="174">
        <v>291</v>
      </c>
      <c r="B2913" s="174">
        <v>49.79999999999999</v>
      </c>
    </row>
    <row r="2914" spans="1:2">
      <c r="A2914" s="174">
        <v>291.10000000000002</v>
      </c>
      <c r="B2914" s="174">
        <v>49.788408353053917</v>
      </c>
    </row>
    <row r="2915" spans="1:2">
      <c r="A2915" s="174">
        <v>291.2</v>
      </c>
      <c r="B2915" s="174">
        <v>49.763795032800381</v>
      </c>
    </row>
    <row r="2916" spans="1:2">
      <c r="A2916" s="174">
        <v>291.3</v>
      </c>
      <c r="B2916" s="174">
        <v>49.727009137308528</v>
      </c>
    </row>
    <row r="2917" spans="1:2">
      <c r="A2917" s="174">
        <v>291.39999999999998</v>
      </c>
      <c r="B2917" s="174">
        <v>49.678899764647497</v>
      </c>
    </row>
    <row r="2918" spans="1:2">
      <c r="A2918" s="174">
        <v>291.5</v>
      </c>
      <c r="B2918" s="174">
        <v>49.620316012886427</v>
      </c>
    </row>
    <row r="2919" spans="1:2">
      <c r="A2919" s="174">
        <v>291.60000000000002</v>
      </c>
      <c r="B2919" s="174">
        <v>49.552106980094443</v>
      </c>
    </row>
    <row r="2920" spans="1:2">
      <c r="A2920" s="174">
        <v>291.7</v>
      </c>
      <c r="B2920" s="174">
        <v>49.475121764340692</v>
      </c>
    </row>
    <row r="2921" spans="1:2">
      <c r="A2921" s="174">
        <v>291.8</v>
      </c>
      <c r="B2921" s="174">
        <v>49.390209463694248</v>
      </c>
    </row>
    <row r="2922" spans="1:2">
      <c r="A2922" s="174">
        <v>291.89999999999998</v>
      </c>
      <c r="B2922" s="174">
        <v>49.298219176224293</v>
      </c>
    </row>
    <row r="2923" spans="1:2">
      <c r="A2923" s="174">
        <v>292</v>
      </c>
      <c r="B2923" s="174">
        <v>49.2</v>
      </c>
    </row>
    <row r="2924" spans="1:2">
      <c r="A2924" s="174">
        <v>292.10000000000002</v>
      </c>
      <c r="B2924" s="174">
        <v>49.096439012158939</v>
      </c>
    </row>
    <row r="2925" spans="1:2">
      <c r="A2925" s="174">
        <v>292.2</v>
      </c>
      <c r="B2925" s="174">
        <v>48.988575206112962</v>
      </c>
    </row>
    <row r="2926" spans="1:2">
      <c r="A2926" s="174">
        <v>292.3</v>
      </c>
      <c r="B2926" s="174">
        <v>48.877485554342243</v>
      </c>
    </row>
    <row r="2927" spans="1:2">
      <c r="A2927" s="174">
        <v>292.39999999999998</v>
      </c>
      <c r="B2927" s="174">
        <v>48.764247029327109</v>
      </c>
    </row>
    <row r="2928" spans="1:2">
      <c r="A2928" s="174">
        <v>292.5</v>
      </c>
      <c r="B2928" s="174">
        <v>48.649936603547921</v>
      </c>
    </row>
    <row r="2929" spans="1:2">
      <c r="A2929" s="174">
        <v>292.60000000000002</v>
      </c>
      <c r="B2929" s="174">
        <v>48.535631249484837</v>
      </c>
    </row>
    <row r="2930" spans="1:2">
      <c r="A2930" s="174">
        <v>292.7</v>
      </c>
      <c r="B2930" s="174">
        <v>48.422407939618289</v>
      </c>
    </row>
    <row r="2931" spans="1:2">
      <c r="A2931" s="174">
        <v>292.8</v>
      </c>
      <c r="B2931" s="174">
        <v>48.311343646428398</v>
      </c>
    </row>
    <row r="2932" spans="1:2">
      <c r="A2932" s="174">
        <v>292.89999999999998</v>
      </c>
      <c r="B2932" s="174">
        <v>48.203515342395519</v>
      </c>
    </row>
    <row r="2933" spans="1:2">
      <c r="A2933" s="174">
        <v>293</v>
      </c>
      <c r="B2933" s="174">
        <v>48.100000000000009</v>
      </c>
    </row>
    <row r="2934" spans="1:2">
      <c r="A2934" s="174">
        <v>293.10000000000002</v>
      </c>
      <c r="B2934" s="174">
        <v>48.001635598310273</v>
      </c>
    </row>
    <row r="2935" spans="1:2">
      <c r="A2935" s="174">
        <v>293.2</v>
      </c>
      <c r="B2935" s="174">
        <v>47.908304142747888</v>
      </c>
    </row>
    <row r="2936" spans="1:2">
      <c r="A2936" s="174">
        <v>293.3</v>
      </c>
      <c r="B2936" s="174">
        <v>47.819648645322509</v>
      </c>
    </row>
    <row r="2937" spans="1:2">
      <c r="A2937" s="174">
        <v>293.39999999999998</v>
      </c>
      <c r="B2937" s="174">
        <v>47.735312118043922</v>
      </c>
    </row>
    <row r="2938" spans="1:2">
      <c r="A2938" s="174">
        <v>293.5</v>
      </c>
      <c r="B2938" s="174">
        <v>47.654937572921888</v>
      </c>
    </row>
    <row r="2939" spans="1:2">
      <c r="A2939" s="174">
        <v>293.60000000000002</v>
      </c>
      <c r="B2939" s="174">
        <v>47.578168021966057</v>
      </c>
    </row>
    <row r="2940" spans="1:2">
      <c r="A2940" s="174">
        <v>293.7</v>
      </c>
      <c r="B2940" s="174">
        <v>47.504646477186263</v>
      </c>
    </row>
    <row r="2941" spans="1:2">
      <c r="A2941" s="174">
        <v>293.8</v>
      </c>
      <c r="B2941" s="174">
        <v>47.434015950592141</v>
      </c>
    </row>
    <row r="2942" spans="1:2">
      <c r="A2942" s="174">
        <v>293.89999999999998</v>
      </c>
      <c r="B2942" s="174">
        <v>47.365919454193453</v>
      </c>
    </row>
    <row r="2943" spans="1:2">
      <c r="A2943" s="174">
        <v>294</v>
      </c>
      <c r="B2943" s="174">
        <v>47.3</v>
      </c>
    </row>
    <row r="2944" spans="1:2">
      <c r="A2944" s="174">
        <v>294.10000000000002</v>
      </c>
      <c r="B2944" s="174">
        <v>47.236018594599933</v>
      </c>
    </row>
    <row r="2945" spans="1:2">
      <c r="A2945" s="174">
        <v>294.2</v>
      </c>
      <c r="B2945" s="174">
        <v>47.174208222895587</v>
      </c>
    </row>
    <row r="2946" spans="1:2">
      <c r="A2946" s="174">
        <v>294.3</v>
      </c>
      <c r="B2946" s="174">
        <v>47.114919864367707</v>
      </c>
    </row>
    <row r="2947" spans="1:2">
      <c r="A2947" s="174">
        <v>294.39999999999998</v>
      </c>
      <c r="B2947" s="174">
        <v>47.058504498497079</v>
      </c>
    </row>
    <row r="2948" spans="1:2">
      <c r="A2948" s="174">
        <v>294.5</v>
      </c>
      <c r="B2948" s="174">
        <v>47.005313104764539</v>
      </c>
    </row>
    <row r="2949" spans="1:2">
      <c r="A2949" s="174">
        <v>294.60000000000002</v>
      </c>
      <c r="B2949" s="174">
        <v>46.955696662650823</v>
      </c>
    </row>
    <row r="2950" spans="1:2">
      <c r="A2950" s="174">
        <v>294.7</v>
      </c>
      <c r="B2950" s="174">
        <v>46.910006151636729</v>
      </c>
    </row>
    <row r="2951" spans="1:2">
      <c r="A2951" s="174">
        <v>294.8</v>
      </c>
      <c r="B2951" s="174">
        <v>46.868592551203022</v>
      </c>
    </row>
    <row r="2952" spans="1:2">
      <c r="A2952" s="174">
        <v>294.89999999999998</v>
      </c>
      <c r="B2952" s="174">
        <v>46.831806840830517</v>
      </c>
    </row>
    <row r="2953" spans="1:2">
      <c r="A2953" s="174">
        <v>295</v>
      </c>
      <c r="B2953" s="174">
        <v>46.8</v>
      </c>
    </row>
    <row r="2954" spans="1:2">
      <c r="A2954" s="174">
        <v>295.10000000000002</v>
      </c>
      <c r="B2954" s="174">
        <v>46.773390023289942</v>
      </c>
    </row>
    <row r="2955" spans="1:2">
      <c r="A2955" s="174">
        <v>295.2</v>
      </c>
      <c r="B2955" s="174">
        <v>46.751662965669802</v>
      </c>
    </row>
    <row r="2956" spans="1:2">
      <c r="A2956" s="174">
        <v>295.3</v>
      </c>
      <c r="B2956" s="174">
        <v>46.734371897206657</v>
      </c>
    </row>
    <row r="2957" spans="1:2">
      <c r="A2957" s="174">
        <v>295.39999999999998</v>
      </c>
      <c r="B2957" s="174">
        <v>46.721069887967658</v>
      </c>
    </row>
    <row r="2958" spans="1:2">
      <c r="A2958" s="174">
        <v>295.5</v>
      </c>
      <c r="B2958" s="174">
        <v>46.711310008019943</v>
      </c>
    </row>
    <row r="2959" spans="1:2">
      <c r="A2959" s="174">
        <v>295.60000000000002</v>
      </c>
      <c r="B2959" s="174">
        <v>46.704645327430633</v>
      </c>
    </row>
    <row r="2960" spans="1:2">
      <c r="A2960" s="174">
        <v>295.7</v>
      </c>
      <c r="B2960" s="174">
        <v>46.700628916266858</v>
      </c>
    </row>
    <row r="2961" spans="1:2">
      <c r="A2961" s="174">
        <v>295.8</v>
      </c>
      <c r="B2961" s="174">
        <v>46.69881384459574</v>
      </c>
    </row>
    <row r="2962" spans="1:2">
      <c r="A2962" s="174">
        <v>295.89999999999998</v>
      </c>
      <c r="B2962" s="174">
        <v>46.698753182484403</v>
      </c>
    </row>
    <row r="2963" spans="1:2">
      <c r="A2963" s="174">
        <v>296</v>
      </c>
      <c r="B2963" s="174">
        <v>46.7</v>
      </c>
    </row>
    <row r="2964" spans="1:2">
      <c r="A2964" s="174">
        <v>296.10000000000002</v>
      </c>
      <c r="B2964" s="174">
        <v>46.702221312240248</v>
      </c>
    </row>
    <row r="2965" spans="1:2">
      <c r="A2965" s="174">
        <v>296.2</v>
      </c>
      <c r="B2965" s="174">
        <v>46.705539914425238</v>
      </c>
    </row>
    <row r="2966" spans="1:2">
      <c r="A2966" s="174">
        <v>296.3</v>
      </c>
      <c r="B2966" s="174">
        <v>46.710192546805672</v>
      </c>
    </row>
    <row r="2967" spans="1:2">
      <c r="A2967" s="174">
        <v>296.39999999999998</v>
      </c>
      <c r="B2967" s="174">
        <v>46.716415949632257</v>
      </c>
    </row>
    <row r="2968" spans="1:2">
      <c r="A2968" s="174">
        <v>296.5</v>
      </c>
      <c r="B2968" s="174">
        <v>46.724446863155677</v>
      </c>
    </row>
    <row r="2969" spans="1:2">
      <c r="A2969" s="174">
        <v>296.60000000000002</v>
      </c>
      <c r="B2969" s="174">
        <v>46.73452202762666</v>
      </c>
    </row>
    <row r="2970" spans="1:2">
      <c r="A2970" s="174">
        <v>296.7</v>
      </c>
      <c r="B2970" s="174">
        <v>46.746878183295877</v>
      </c>
    </row>
    <row r="2971" spans="1:2">
      <c r="A2971" s="174">
        <v>296.8</v>
      </c>
      <c r="B2971" s="174">
        <v>46.761752070414047</v>
      </c>
    </row>
    <row r="2972" spans="1:2">
      <c r="A2972" s="174">
        <v>296.89999999999998</v>
      </c>
      <c r="B2972" s="174">
        <v>46.779380429231857</v>
      </c>
    </row>
    <row r="2973" spans="1:2">
      <c r="A2973" s="174">
        <v>297</v>
      </c>
      <c r="B2973" s="174">
        <v>46.8</v>
      </c>
    </row>
    <row r="2974" spans="1:2">
      <c r="A2974" s="174">
        <v>297.10000000000002</v>
      </c>
      <c r="B2974" s="174">
        <v>46.823724727749088</v>
      </c>
    </row>
    <row r="2975" spans="1:2">
      <c r="A2975" s="174">
        <v>297.2</v>
      </c>
      <c r="B2975" s="174">
        <v>46.850177376629283</v>
      </c>
    </row>
    <row r="2976" spans="1:2">
      <c r="A2976" s="174">
        <v>297.3</v>
      </c>
      <c r="B2976" s="174">
        <v>46.878857915570677</v>
      </c>
    </row>
    <row r="2977" spans="1:2">
      <c r="A2977" s="174">
        <v>297.39999999999998</v>
      </c>
      <c r="B2977" s="174">
        <v>46.909266313503331</v>
      </c>
    </row>
    <row r="2978" spans="1:2">
      <c r="A2978" s="174">
        <v>297.5</v>
      </c>
      <c r="B2978" s="174">
        <v>46.94090253935731</v>
      </c>
    </row>
    <row r="2979" spans="1:2">
      <c r="A2979" s="174">
        <v>297.60000000000002</v>
      </c>
      <c r="B2979" s="174">
        <v>46.973266562062733</v>
      </c>
    </row>
    <row r="2980" spans="1:2">
      <c r="A2980" s="174">
        <v>297.7</v>
      </c>
      <c r="B2980" s="174">
        <v>47.005858350549623</v>
      </c>
    </row>
    <row r="2981" spans="1:2">
      <c r="A2981" s="174">
        <v>297.8</v>
      </c>
      <c r="B2981" s="174">
        <v>47.03817787374809</v>
      </c>
    </row>
    <row r="2982" spans="1:2">
      <c r="A2982" s="174">
        <v>297.89999999999998</v>
      </c>
      <c r="B2982" s="174">
        <v>47.069725100588187</v>
      </c>
    </row>
    <row r="2983" spans="1:2">
      <c r="A2983" s="174">
        <v>298</v>
      </c>
      <c r="B2983" s="174">
        <v>47.1</v>
      </c>
    </row>
    <row r="2984" spans="1:2">
      <c r="A2984" s="174">
        <v>298.10000000000002</v>
      </c>
      <c r="B2984" s="174">
        <v>47.128579776763431</v>
      </c>
    </row>
    <row r="2985" spans="1:2">
      <c r="A2985" s="174">
        <v>298.2</v>
      </c>
      <c r="B2985" s="174">
        <v>47.155350579057632</v>
      </c>
    </row>
    <row r="2986" spans="1:2">
      <c r="A2986" s="174">
        <v>298.3</v>
      </c>
      <c r="B2986" s="174">
        <v>47.180275790911658</v>
      </c>
    </row>
    <row r="2987" spans="1:2">
      <c r="A2987" s="174">
        <v>298.39999999999998</v>
      </c>
      <c r="B2987" s="174">
        <v>47.203318796354459</v>
      </c>
    </row>
    <row r="2988" spans="1:2">
      <c r="A2988" s="174">
        <v>298.5</v>
      </c>
      <c r="B2988" s="174">
        <v>47.224442979415038</v>
      </c>
    </row>
    <row r="2989" spans="1:2">
      <c r="A2989" s="174">
        <v>298.60000000000002</v>
      </c>
      <c r="B2989" s="174">
        <v>47.243611724122438</v>
      </c>
    </row>
    <row r="2990" spans="1:2">
      <c r="A2990" s="174">
        <v>298.7</v>
      </c>
      <c r="B2990" s="174">
        <v>47.260788414505633</v>
      </c>
    </row>
    <row r="2991" spans="1:2">
      <c r="A2991" s="174">
        <v>298.8</v>
      </c>
      <c r="B2991" s="174">
        <v>47.275936434593618</v>
      </c>
    </row>
    <row r="2992" spans="1:2">
      <c r="A2992" s="174">
        <v>298.89999999999998</v>
      </c>
      <c r="B2992" s="174">
        <v>47.289019168415408</v>
      </c>
    </row>
    <row r="2993" spans="1:2">
      <c r="A2993" s="174">
        <v>299</v>
      </c>
      <c r="B2993" s="174">
        <v>47.3</v>
      </c>
    </row>
    <row r="2994" spans="1:2">
      <c r="A2994" s="174">
        <v>299.10000000000002</v>
      </c>
      <c r="B2994" s="174">
        <v>47.308856165197213</v>
      </c>
    </row>
    <row r="2995" spans="1:2">
      <c r="A2995" s="174">
        <v>299.2</v>
      </c>
      <c r="B2995" s="174">
        <v>47.315620307140151</v>
      </c>
    </row>
    <row r="2996" spans="1:2">
      <c r="A2996" s="174">
        <v>299.3</v>
      </c>
      <c r="B2996" s="174">
        <v>47.320338920782739</v>
      </c>
    </row>
    <row r="2997" spans="1:2">
      <c r="A2997" s="174">
        <v>299.39999999999998</v>
      </c>
      <c r="B2997" s="174">
        <v>47.323058501078869</v>
      </c>
    </row>
    <row r="2998" spans="1:2">
      <c r="A2998" s="174">
        <v>299.5</v>
      </c>
      <c r="B2998" s="174">
        <v>47.323825542982483</v>
      </c>
    </row>
    <row r="2999" spans="1:2">
      <c r="A2999" s="174">
        <v>299.60000000000002</v>
      </c>
      <c r="B2999" s="174">
        <v>47.32268654144751</v>
      </c>
    </row>
    <row r="3000" spans="1:2">
      <c r="A3000" s="174">
        <v>299.7</v>
      </c>
      <c r="B3000" s="174">
        <v>47.319687991427863</v>
      </c>
    </row>
    <row r="3001" spans="1:2">
      <c r="A3001" s="174">
        <v>299.8</v>
      </c>
      <c r="B3001" s="174">
        <v>47.31487638787744</v>
      </c>
    </row>
    <row r="3002" spans="1:2">
      <c r="A3002" s="174">
        <v>299.89999999999998</v>
      </c>
      <c r="B3002" s="174">
        <v>47.308298225750171</v>
      </c>
    </row>
    <row r="3003" spans="1:2">
      <c r="A3003" s="174">
        <v>300</v>
      </c>
      <c r="B3003" s="174">
        <v>47.29999999999999</v>
      </c>
    </row>
    <row r="3004" spans="1:2">
      <c r="A3004" s="174">
        <v>300.10000000000002</v>
      </c>
      <c r="B3004" s="174">
        <v>47.289995562447707</v>
      </c>
    </row>
    <row r="3005" spans="1:2">
      <c r="A3005" s="174">
        <v>300.2</v>
      </c>
      <c r="B3005" s="174">
        <v>47.278168192381749</v>
      </c>
    </row>
    <row r="3006" spans="1:2">
      <c r="A3006" s="174">
        <v>300.3</v>
      </c>
      <c r="B3006" s="174">
        <v>47.264368525957423</v>
      </c>
    </row>
    <row r="3007" spans="1:2">
      <c r="A3007" s="174">
        <v>300.39999999999998</v>
      </c>
      <c r="B3007" s="174">
        <v>47.248447199330052</v>
      </c>
    </row>
    <row r="3008" spans="1:2">
      <c r="A3008" s="174">
        <v>300.5</v>
      </c>
      <c r="B3008" s="174">
        <v>47.230254848654972</v>
      </c>
    </row>
    <row r="3009" spans="1:2">
      <c r="A3009" s="174">
        <v>300.60000000000002</v>
      </c>
      <c r="B3009" s="174">
        <v>47.209642110087493</v>
      </c>
    </row>
    <row r="3010" spans="1:2">
      <c r="A3010" s="174">
        <v>300.7</v>
      </c>
      <c r="B3010" s="174">
        <v>47.186459619782937</v>
      </c>
    </row>
    <row r="3011" spans="1:2">
      <c r="A3011" s="174">
        <v>300.8</v>
      </c>
      <c r="B3011" s="174">
        <v>47.160558013896612</v>
      </c>
    </row>
    <row r="3012" spans="1:2">
      <c r="A3012" s="174">
        <v>300.89999999999998</v>
      </c>
      <c r="B3012" s="174">
        <v>47.131787928583847</v>
      </c>
    </row>
    <row r="3013" spans="1:2">
      <c r="A3013" s="174">
        <v>301</v>
      </c>
      <c r="B3013" s="174">
        <v>47.1</v>
      </c>
    </row>
    <row r="3014" spans="1:2">
      <c r="A3014" s="174">
        <v>301.10000000000002</v>
      </c>
      <c r="B3014" s="174">
        <v>47.065061585011911</v>
      </c>
    </row>
    <row r="3015" spans="1:2">
      <c r="A3015" s="174">
        <v>301.2</v>
      </c>
      <c r="B3015" s="174">
        <v>47.026906923332852</v>
      </c>
    </row>
    <row r="3016" spans="1:2">
      <c r="A3016" s="174">
        <v>301.3</v>
      </c>
      <c r="B3016" s="174">
        <v>46.985486975387552</v>
      </c>
    </row>
    <row r="3017" spans="1:2">
      <c r="A3017" s="174">
        <v>301.39999999999998</v>
      </c>
      <c r="B3017" s="174">
        <v>46.940752701600871</v>
      </c>
    </row>
    <row r="3018" spans="1:2">
      <c r="A3018" s="174">
        <v>301.5</v>
      </c>
      <c r="B3018" s="174">
        <v>46.892655062397587</v>
      </c>
    </row>
    <row r="3019" spans="1:2">
      <c r="A3019" s="174">
        <v>301.60000000000002</v>
      </c>
      <c r="B3019" s="174">
        <v>46.841145018202482</v>
      </c>
    </row>
    <row r="3020" spans="1:2">
      <c r="A3020" s="174">
        <v>301.7</v>
      </c>
      <c r="B3020" s="174">
        <v>46.786173529440397</v>
      </c>
    </row>
    <row r="3021" spans="1:2">
      <c r="A3021" s="174">
        <v>301.8</v>
      </c>
      <c r="B3021" s="174">
        <v>46.727691556536072</v>
      </c>
    </row>
    <row r="3022" spans="1:2">
      <c r="A3022" s="174">
        <v>301.89999999999998</v>
      </c>
      <c r="B3022" s="174">
        <v>46.665650059914327</v>
      </c>
    </row>
    <row r="3023" spans="1:2">
      <c r="A3023" s="174">
        <v>302</v>
      </c>
      <c r="B3023" s="174">
        <v>46.599999999999987</v>
      </c>
    </row>
    <row r="3024" spans="1:2">
      <c r="A3024" s="174">
        <v>302.10000000000002</v>
      </c>
      <c r="B3024" s="174">
        <v>46.530758097504602</v>
      </c>
    </row>
    <row r="3025" spans="1:2">
      <c r="A3025" s="174">
        <v>302.2</v>
      </c>
      <c r="B3025" s="174">
        <v>46.4582041142869</v>
      </c>
    </row>
    <row r="3026" spans="1:2">
      <c r="A3026" s="174">
        <v>302.3</v>
      </c>
      <c r="B3026" s="174">
        <v>46.382683572492319</v>
      </c>
    </row>
    <row r="3027" spans="1:2">
      <c r="A3027" s="174">
        <v>302.39999999999998</v>
      </c>
      <c r="B3027" s="174">
        <v>46.304541994266387</v>
      </c>
    </row>
    <row r="3028" spans="1:2">
      <c r="A3028" s="174">
        <v>302.5</v>
      </c>
      <c r="B3028" s="174">
        <v>46.224124901754642</v>
      </c>
    </row>
    <row r="3029" spans="1:2">
      <c r="A3029" s="174">
        <v>302.60000000000002</v>
      </c>
      <c r="B3029" s="174">
        <v>46.141777817102479</v>
      </c>
    </row>
    <row r="3030" spans="1:2">
      <c r="A3030" s="174">
        <v>302.7</v>
      </c>
      <c r="B3030" s="174">
        <v>46.057846262455477</v>
      </c>
    </row>
    <row r="3031" spans="1:2">
      <c r="A3031" s="174">
        <v>302.8</v>
      </c>
      <c r="B3031" s="174">
        <v>45.972675759959053</v>
      </c>
    </row>
    <row r="3032" spans="1:2">
      <c r="A3032" s="174">
        <v>302.89999999999998</v>
      </c>
      <c r="B3032" s="174">
        <v>45.8866118317587</v>
      </c>
    </row>
    <row r="3033" spans="1:2">
      <c r="A3033" s="174">
        <v>303</v>
      </c>
      <c r="B3033" s="174">
        <v>45.8</v>
      </c>
    </row>
    <row r="3034" spans="1:2">
      <c r="A3034" s="174">
        <v>303.10000000000002</v>
      </c>
      <c r="B3034" s="174">
        <v>45.713006024969623</v>
      </c>
    </row>
    <row r="3035" spans="1:2">
      <c r="A3035" s="174">
        <v>303.2</v>
      </c>
      <c r="B3035" s="174">
        <v>45.625076619519596</v>
      </c>
    </row>
    <row r="3036" spans="1:2">
      <c r="A3036" s="174">
        <v>303.3</v>
      </c>
      <c r="B3036" s="174">
        <v>45.5354787346431</v>
      </c>
    </row>
    <row r="3037" spans="1:2">
      <c r="A3037" s="174">
        <v>303.39999999999998</v>
      </c>
      <c r="B3037" s="174">
        <v>45.443479321333399</v>
      </c>
    </row>
    <row r="3038" spans="1:2">
      <c r="A3038" s="174">
        <v>303.5</v>
      </c>
      <c r="B3038" s="174">
        <v>45.348345330583811</v>
      </c>
    </row>
    <row r="3039" spans="1:2">
      <c r="A3039" s="174">
        <v>303.60000000000002</v>
      </c>
      <c r="B3039" s="174">
        <v>45.249343713387461</v>
      </c>
    </row>
    <row r="3040" spans="1:2">
      <c r="A3040" s="174">
        <v>303.7</v>
      </c>
      <c r="B3040" s="174">
        <v>45.145741420737707</v>
      </c>
    </row>
    <row r="3041" spans="1:2">
      <c r="A3041" s="174">
        <v>303.8</v>
      </c>
      <c r="B3041" s="174">
        <v>45.036805403627682</v>
      </c>
    </row>
    <row r="3042" spans="1:2">
      <c r="A3042" s="174">
        <v>303.89999999999998</v>
      </c>
      <c r="B3042" s="174">
        <v>44.921802613050673</v>
      </c>
    </row>
    <row r="3043" spans="1:2">
      <c r="A3043" s="174">
        <v>304</v>
      </c>
      <c r="B3043" s="174">
        <v>44.8</v>
      </c>
    </row>
    <row r="3044" spans="1:2">
      <c r="A3044" s="174">
        <v>304.10000000000002</v>
      </c>
      <c r="B3044" s="174">
        <v>44.67091780261682</v>
      </c>
    </row>
    <row r="3045" spans="1:2">
      <c r="A3045" s="174">
        <v>304.2</v>
      </c>
      <c r="B3045" s="174">
        <v>44.535089407634771</v>
      </c>
    </row>
    <row r="3046" spans="1:2">
      <c r="A3046" s="174">
        <v>304.3</v>
      </c>
      <c r="B3046" s="174">
        <v>44.393301488935222</v>
      </c>
    </row>
    <row r="3047" spans="1:2">
      <c r="A3047" s="174">
        <v>304.39999999999998</v>
      </c>
      <c r="B3047" s="174">
        <v>44.246340720399793</v>
      </c>
    </row>
    <row r="3048" spans="1:2">
      <c r="A3048" s="174">
        <v>304.5</v>
      </c>
      <c r="B3048" s="174">
        <v>44.094993775910098</v>
      </c>
    </row>
    <row r="3049" spans="1:2">
      <c r="A3049" s="174">
        <v>304.60000000000002</v>
      </c>
      <c r="B3049" s="174">
        <v>43.940047329347522</v>
      </c>
    </row>
    <row r="3050" spans="1:2">
      <c r="A3050" s="174">
        <v>304.7</v>
      </c>
      <c r="B3050" s="174">
        <v>43.782288054593756</v>
      </c>
    </row>
    <row r="3051" spans="1:2">
      <c r="A3051" s="174">
        <v>304.8</v>
      </c>
      <c r="B3051" s="174">
        <v>43.62250262553016</v>
      </c>
    </row>
    <row r="3052" spans="1:2">
      <c r="A3052" s="174">
        <v>304.89999999999998</v>
      </c>
      <c r="B3052" s="174">
        <v>43.46147771603836</v>
      </c>
    </row>
    <row r="3053" spans="1:2">
      <c r="A3053" s="174">
        <v>305</v>
      </c>
      <c r="B3053" s="174">
        <v>43.3</v>
      </c>
    </row>
    <row r="3054" spans="1:2">
      <c r="A3054" s="174">
        <v>305.10000000000002</v>
      </c>
      <c r="B3054" s="174">
        <v>43.138822764562917</v>
      </c>
    </row>
    <row r="3055" spans="1:2">
      <c r="A3055" s="174">
        <v>305.2</v>
      </c>
      <c r="B3055" s="174">
        <v>42.97856574994141</v>
      </c>
    </row>
    <row r="3056" spans="1:2">
      <c r="A3056" s="174">
        <v>305.3</v>
      </c>
      <c r="B3056" s="174">
        <v>42.819815309615919</v>
      </c>
    </row>
    <row r="3057" spans="1:2">
      <c r="A3057" s="174">
        <v>305.39999999999998</v>
      </c>
      <c r="B3057" s="174">
        <v>42.663157797067129</v>
      </c>
    </row>
    <row r="3058" spans="1:2">
      <c r="A3058" s="174">
        <v>305.5</v>
      </c>
      <c r="B3058" s="174">
        <v>42.50917956577576</v>
      </c>
    </row>
    <row r="3059" spans="1:2">
      <c r="A3059" s="174">
        <v>305.60000000000002</v>
      </c>
      <c r="B3059" s="174">
        <v>42.358466969222242</v>
      </c>
    </row>
    <row r="3060" spans="1:2">
      <c r="A3060" s="174">
        <v>305.7</v>
      </c>
      <c r="B3060" s="174">
        <v>42.211606360887359</v>
      </c>
    </row>
    <row r="3061" spans="1:2">
      <c r="A3061" s="174">
        <v>305.8</v>
      </c>
      <c r="B3061" s="174">
        <v>42.069184094251547</v>
      </c>
    </row>
    <row r="3062" spans="1:2">
      <c r="A3062" s="174">
        <v>305.89999999999998</v>
      </c>
      <c r="B3062" s="174">
        <v>41.931786522795527</v>
      </c>
    </row>
    <row r="3063" spans="1:2">
      <c r="A3063" s="174">
        <v>306</v>
      </c>
      <c r="B3063" s="174">
        <v>41.799999999999983</v>
      </c>
    </row>
    <row r="3064" spans="1:2">
      <c r="A3064" s="174">
        <v>306.10000000000002</v>
      </c>
      <c r="B3064" s="174">
        <v>41.67429113913127</v>
      </c>
    </row>
    <row r="3065" spans="1:2">
      <c r="A3065" s="174">
        <v>306.2</v>
      </c>
      <c r="B3065" s="174">
        <v>41.554647592599629</v>
      </c>
    </row>
    <row r="3066" spans="1:2">
      <c r="A3066" s="174">
        <v>306.3</v>
      </c>
      <c r="B3066" s="174">
        <v>41.440937272600962</v>
      </c>
    </row>
    <row r="3067" spans="1:2">
      <c r="A3067" s="174">
        <v>306.39999999999998</v>
      </c>
      <c r="B3067" s="174">
        <v>41.333028091331308</v>
      </c>
    </row>
    <row r="3068" spans="1:2">
      <c r="A3068" s="174">
        <v>306.5</v>
      </c>
      <c r="B3068" s="174">
        <v>41.230787960986802</v>
      </c>
    </row>
    <row r="3069" spans="1:2">
      <c r="A3069" s="174">
        <v>306.60000000000002</v>
      </c>
      <c r="B3069" s="174">
        <v>41.134084793763257</v>
      </c>
    </row>
    <row r="3070" spans="1:2">
      <c r="A3070" s="174">
        <v>306.7</v>
      </c>
      <c r="B3070" s="174">
        <v>41.042786501856853</v>
      </c>
    </row>
    <row r="3071" spans="1:2">
      <c r="A3071" s="174">
        <v>306.8</v>
      </c>
      <c r="B3071" s="174">
        <v>40.956760997463462</v>
      </c>
    </row>
    <row r="3072" spans="1:2">
      <c r="A3072" s="174">
        <v>306.89999999999998</v>
      </c>
      <c r="B3072" s="174">
        <v>40.87587619277916</v>
      </c>
    </row>
    <row r="3073" spans="1:2">
      <c r="A3073" s="174">
        <v>307</v>
      </c>
      <c r="B3073" s="174">
        <v>40.799999999999997</v>
      </c>
    </row>
    <row r="3074" spans="1:2">
      <c r="A3074" s="174">
        <v>307.10000000000002</v>
      </c>
      <c r="B3074" s="174">
        <v>40.729012678911793</v>
      </c>
    </row>
    <row r="3075" spans="1:2">
      <c r="A3075" s="174">
        <v>307.2</v>
      </c>
      <c r="B3075" s="174">
        <v>40.662843879660038</v>
      </c>
    </row>
    <row r="3076" spans="1:2">
      <c r="A3076" s="174">
        <v>307.3</v>
      </c>
      <c r="B3076" s="174">
        <v>40.601435599980128</v>
      </c>
    </row>
    <row r="3077" spans="1:2">
      <c r="A3077" s="174">
        <v>307.39999999999998</v>
      </c>
      <c r="B3077" s="174">
        <v>40.544729837607321</v>
      </c>
    </row>
    <row r="3078" spans="1:2">
      <c r="A3078" s="174">
        <v>307.5</v>
      </c>
      <c r="B3078" s="174">
        <v>40.492668590277027</v>
      </c>
    </row>
    <row r="3079" spans="1:2">
      <c r="A3079" s="174">
        <v>307.60000000000002</v>
      </c>
      <c r="B3079" s="174">
        <v>40.445193855724547</v>
      </c>
    </row>
    <row r="3080" spans="1:2">
      <c r="A3080" s="174">
        <v>307.7</v>
      </c>
      <c r="B3080" s="174">
        <v>40.402247631685263</v>
      </c>
    </row>
    <row r="3081" spans="1:2">
      <c r="A3081" s="174">
        <v>307.8</v>
      </c>
      <c r="B3081" s="174">
        <v>40.363771915894517</v>
      </c>
    </row>
    <row r="3082" spans="1:2">
      <c r="A3082" s="174">
        <v>307.89999999999998</v>
      </c>
      <c r="B3082" s="174">
        <v>40.329708706087636</v>
      </c>
    </row>
    <row r="3083" spans="1:2">
      <c r="A3083" s="174">
        <v>308</v>
      </c>
      <c r="B3083" s="174">
        <v>40.299999999999997</v>
      </c>
    </row>
    <row r="3084" spans="1:2">
      <c r="A3084" s="174">
        <v>308.10000000000002</v>
      </c>
      <c r="B3084" s="174">
        <v>40.274458145221459</v>
      </c>
    </row>
    <row r="3085" spans="1:2">
      <c r="A3085" s="174">
        <v>308.2</v>
      </c>
      <c r="B3085" s="174">
        <v>40.252376888760082</v>
      </c>
    </row>
    <row r="3086" spans="1:2">
      <c r="A3086" s="174">
        <v>308.3</v>
      </c>
      <c r="B3086" s="174">
        <v>40.23292032747851</v>
      </c>
    </row>
    <row r="3087" spans="1:2">
      <c r="A3087" s="174">
        <v>308.39999999999998</v>
      </c>
      <c r="B3087" s="174">
        <v>40.215252558239293</v>
      </c>
    </row>
    <row r="3088" spans="1:2">
      <c r="A3088" s="174">
        <v>308.5</v>
      </c>
      <c r="B3088" s="174">
        <v>40.198537677905087</v>
      </c>
    </row>
    <row r="3089" spans="1:2">
      <c r="A3089" s="174">
        <v>308.60000000000002</v>
      </c>
      <c r="B3089" s="174">
        <v>40.181939783338457</v>
      </c>
    </row>
    <row r="3090" spans="1:2">
      <c r="A3090" s="174">
        <v>308.7</v>
      </c>
      <c r="B3090" s="174">
        <v>40.164622971402032</v>
      </c>
    </row>
    <row r="3091" spans="1:2">
      <c r="A3091" s="174">
        <v>308.8</v>
      </c>
      <c r="B3091" s="174">
        <v>40.145751338958419</v>
      </c>
    </row>
    <row r="3092" spans="1:2">
      <c r="A3092" s="174">
        <v>308.89999999999998</v>
      </c>
      <c r="B3092" s="174">
        <v>40.12448898287019</v>
      </c>
    </row>
    <row r="3093" spans="1:2">
      <c r="A3093" s="174">
        <v>309</v>
      </c>
      <c r="B3093" s="174">
        <v>40.099999999999987</v>
      </c>
    </row>
    <row r="3094" spans="1:2">
      <c r="A3094" s="174">
        <v>309.10000000000002</v>
      </c>
      <c r="B3094" s="174">
        <v>40.071654740202341</v>
      </c>
    </row>
    <row r="3095" spans="1:2">
      <c r="A3095" s="174">
        <v>309.2</v>
      </c>
      <c r="B3095" s="174">
        <v>40.03964856529953</v>
      </c>
    </row>
    <row r="3096" spans="1:2">
      <c r="A3096" s="174">
        <v>309.3</v>
      </c>
      <c r="B3096" s="174">
        <v>40.004383090105833</v>
      </c>
    </row>
    <row r="3097" spans="1:2">
      <c r="A3097" s="174">
        <v>309.39999999999998</v>
      </c>
      <c r="B3097" s="174">
        <v>39.966259929435417</v>
      </c>
    </row>
    <row r="3098" spans="1:2">
      <c r="A3098" s="174">
        <v>309.5</v>
      </c>
      <c r="B3098" s="174">
        <v>39.92568069810261</v>
      </c>
    </row>
    <row r="3099" spans="1:2">
      <c r="A3099" s="174">
        <v>309.60000000000002</v>
      </c>
      <c r="B3099" s="174">
        <v>39.883047010921551</v>
      </c>
    </row>
    <row r="3100" spans="1:2">
      <c r="A3100" s="174">
        <v>309.7</v>
      </c>
      <c r="B3100" s="174">
        <v>39.838760482706533</v>
      </c>
    </row>
    <row r="3101" spans="1:2">
      <c r="A3101" s="174">
        <v>309.8</v>
      </c>
      <c r="B3101" s="174">
        <v>39.793222728271793</v>
      </c>
    </row>
    <row r="3102" spans="1:2">
      <c r="A3102" s="174">
        <v>309.89999999999998</v>
      </c>
      <c r="B3102" s="174">
        <v>39.746835362431518</v>
      </c>
    </row>
    <row r="3103" spans="1:2">
      <c r="A3103" s="174">
        <v>310</v>
      </c>
      <c r="B3103" s="174">
        <v>39.70000000000001</v>
      </c>
    </row>
    <row r="3104" spans="1:2">
      <c r="A3104" s="174">
        <v>310.10000000000002</v>
      </c>
      <c r="B3104" s="174">
        <v>39.653022893969137</v>
      </c>
    </row>
    <row r="3105" spans="1:2">
      <c r="A3105" s="174">
        <v>310.2</v>
      </c>
      <c r="B3105" s="174">
        <v>39.605828850041704</v>
      </c>
    </row>
    <row r="3106" spans="1:2">
      <c r="A3106" s="174">
        <v>310.3</v>
      </c>
      <c r="B3106" s="174">
        <v>39.558247312098153</v>
      </c>
    </row>
    <row r="3107" spans="1:2">
      <c r="A3107" s="174">
        <v>310.39999999999998</v>
      </c>
      <c r="B3107" s="174">
        <v>39.510107724018908</v>
      </c>
    </row>
    <row r="3108" spans="1:2">
      <c r="A3108" s="174">
        <v>310.5</v>
      </c>
      <c r="B3108" s="174">
        <v>39.461239529684491</v>
      </c>
    </row>
    <row r="3109" spans="1:2">
      <c r="A3109" s="174">
        <v>310.60000000000002</v>
      </c>
      <c r="B3109" s="174">
        <v>39.41147217297528</v>
      </c>
    </row>
    <row r="3110" spans="1:2">
      <c r="A3110" s="174">
        <v>310.7</v>
      </c>
      <c r="B3110" s="174">
        <v>39.36063509777177</v>
      </c>
    </row>
    <row r="3111" spans="1:2">
      <c r="A3111" s="174">
        <v>310.8</v>
      </c>
      <c r="B3111" s="174">
        <v>39.308557747954417</v>
      </c>
    </row>
    <row r="3112" spans="1:2">
      <c r="A3112" s="174">
        <v>310.89999999999998</v>
      </c>
      <c r="B3112" s="174">
        <v>39.255069567403673</v>
      </c>
    </row>
    <row r="3113" spans="1:2">
      <c r="A3113" s="174">
        <v>311</v>
      </c>
      <c r="B3113" s="174">
        <v>39.20000000000001</v>
      </c>
    </row>
    <row r="3114" spans="1:2">
      <c r="A3114" s="174">
        <v>311.10000000000002</v>
      </c>
      <c r="B3114" s="174">
        <v>39.143153683921078</v>
      </c>
    </row>
    <row r="3115" spans="1:2">
      <c r="A3115" s="174">
        <v>311.2</v>
      </c>
      <c r="B3115" s="174">
        <v>39.084236034533603</v>
      </c>
    </row>
    <row r="3116" spans="1:2">
      <c r="A3116" s="174">
        <v>311.3</v>
      </c>
      <c r="B3116" s="174">
        <v>39.022927661501569</v>
      </c>
    </row>
    <row r="3117" spans="1:2">
      <c r="A3117" s="174">
        <v>311.39999999999998</v>
      </c>
      <c r="B3117" s="174">
        <v>38.958909174488852</v>
      </c>
    </row>
    <row r="3118" spans="1:2">
      <c r="A3118" s="174">
        <v>311.5</v>
      </c>
      <c r="B3118" s="174">
        <v>38.89186118315947</v>
      </c>
    </row>
    <row r="3119" spans="1:2">
      <c r="A3119" s="174">
        <v>311.60000000000002</v>
      </c>
      <c r="B3119" s="174">
        <v>38.821464297177293</v>
      </c>
    </row>
    <row r="3120" spans="1:2">
      <c r="A3120" s="174">
        <v>311.7</v>
      </c>
      <c r="B3120" s="174">
        <v>38.747399126206297</v>
      </c>
    </row>
    <row r="3121" spans="1:2">
      <c r="A3121" s="174">
        <v>311.8</v>
      </c>
      <c r="B3121" s="174">
        <v>38.669346279910492</v>
      </c>
    </row>
    <row r="3122" spans="1:2">
      <c r="A3122" s="174">
        <v>311.89999999999998</v>
      </c>
      <c r="B3122" s="174">
        <v>38.586986367953713</v>
      </c>
    </row>
    <row r="3123" spans="1:2">
      <c r="A3123" s="174">
        <v>312</v>
      </c>
      <c r="B3123" s="174">
        <v>38.5</v>
      </c>
    </row>
    <row r="3124" spans="1:2">
      <c r="A3124" s="174">
        <v>312.10000000000002</v>
      </c>
      <c r="B3124" s="174">
        <v>38.40816237034651</v>
      </c>
    </row>
    <row r="3125" spans="1:2">
      <c r="A3125" s="174">
        <v>312.2</v>
      </c>
      <c r="B3125" s="174">
        <v>38.311627011823752</v>
      </c>
    </row>
    <row r="3126" spans="1:2">
      <c r="A3126" s="174">
        <v>312.3</v>
      </c>
      <c r="B3126" s="174">
        <v>38.210642041895547</v>
      </c>
    </row>
    <row r="3127" spans="1:2">
      <c r="A3127" s="174">
        <v>312.39999999999998</v>
      </c>
      <c r="B3127" s="174">
        <v>38.105455578025563</v>
      </c>
    </row>
    <row r="3128" spans="1:2">
      <c r="A3128" s="174">
        <v>312.5</v>
      </c>
      <c r="B3128" s="174">
        <v>37.996315737677627</v>
      </c>
    </row>
    <row r="3129" spans="1:2">
      <c r="A3129" s="174">
        <v>312.60000000000002</v>
      </c>
      <c r="B3129" s="174">
        <v>37.883470638315451</v>
      </c>
    </row>
    <row r="3130" spans="1:2">
      <c r="A3130" s="174">
        <v>312.7</v>
      </c>
      <c r="B3130" s="174">
        <v>37.767168397402813</v>
      </c>
    </row>
    <row r="3131" spans="1:2">
      <c r="A3131" s="174">
        <v>312.8</v>
      </c>
      <c r="B3131" s="174">
        <v>37.647657132403559</v>
      </c>
    </row>
    <row r="3132" spans="1:2">
      <c r="A3132" s="174">
        <v>312.89999999999998</v>
      </c>
      <c r="B3132" s="174">
        <v>37.525184960781317</v>
      </c>
    </row>
    <row r="3133" spans="1:2">
      <c r="A3133" s="174">
        <v>313</v>
      </c>
      <c r="B3133" s="174">
        <v>37.4</v>
      </c>
    </row>
    <row r="3134" spans="1:2">
      <c r="A3134" s="174">
        <v>313.10000000000002</v>
      </c>
      <c r="B3134" s="174">
        <v>37.272296834692753</v>
      </c>
    </row>
    <row r="3135" spans="1:2">
      <c r="A3135" s="174">
        <v>313.2</v>
      </c>
      <c r="B3135" s="174">
        <v>37.14205591817111</v>
      </c>
    </row>
    <row r="3136" spans="1:2">
      <c r="A3136" s="174">
        <v>313.3</v>
      </c>
      <c r="B3136" s="174">
        <v>37.009204170916163</v>
      </c>
    </row>
    <row r="3137" spans="1:2">
      <c r="A3137" s="174">
        <v>313.39999999999998</v>
      </c>
      <c r="B3137" s="174">
        <v>36.873668513408731</v>
      </c>
    </row>
    <row r="3138" spans="1:2">
      <c r="A3138" s="174">
        <v>313.5</v>
      </c>
      <c r="B3138" s="174">
        <v>36.735375866129978</v>
      </c>
    </row>
    <row r="3139" spans="1:2">
      <c r="A3139" s="174">
        <v>313.60000000000002</v>
      </c>
      <c r="B3139" s="174">
        <v>36.594253149560757</v>
      </c>
    </row>
    <row r="3140" spans="1:2">
      <c r="A3140" s="174">
        <v>313.7</v>
      </c>
      <c r="B3140" s="174">
        <v>36.450227284182127</v>
      </c>
    </row>
    <row r="3141" spans="1:2">
      <c r="A3141" s="174">
        <v>313.8</v>
      </c>
      <c r="B3141" s="174">
        <v>36.303225190475182</v>
      </c>
    </row>
    <row r="3142" spans="1:2">
      <c r="A3142" s="174">
        <v>313.89999999999998</v>
      </c>
      <c r="B3142" s="174">
        <v>36.153173788920753</v>
      </c>
    </row>
    <row r="3143" spans="1:2">
      <c r="A3143" s="174">
        <v>314</v>
      </c>
      <c r="B3143" s="174">
        <v>36</v>
      </c>
    </row>
    <row r="3144" spans="1:2">
      <c r="A3144" s="174">
        <v>314.10000000000002</v>
      </c>
      <c r="B3144" s="174">
        <v>35.843750290882298</v>
      </c>
    </row>
    <row r="3145" spans="1:2">
      <c r="A3145" s="174">
        <v>314.2</v>
      </c>
      <c r="B3145" s="174">
        <v>35.684949315491423</v>
      </c>
    </row>
    <row r="3146" spans="1:2">
      <c r="A3146" s="174">
        <v>314.3</v>
      </c>
      <c r="B3146" s="174">
        <v>35.524241274439717</v>
      </c>
    </row>
    <row r="3147" spans="1:2">
      <c r="A3147" s="174">
        <v>314.39999999999998</v>
      </c>
      <c r="B3147" s="174">
        <v>35.362270368339253</v>
      </c>
    </row>
    <row r="3148" spans="1:2">
      <c r="A3148" s="174">
        <v>314.5</v>
      </c>
      <c r="B3148" s="174">
        <v>35.199680797802429</v>
      </c>
    </row>
    <row r="3149" spans="1:2">
      <c r="A3149" s="174">
        <v>314.60000000000002</v>
      </c>
      <c r="B3149" s="174">
        <v>35.037116763441333</v>
      </c>
    </row>
    <row r="3150" spans="1:2">
      <c r="A3150" s="174">
        <v>314.7</v>
      </c>
      <c r="B3150" s="174">
        <v>34.875222465868269</v>
      </c>
    </row>
    <row r="3151" spans="1:2">
      <c r="A3151" s="174">
        <v>314.8</v>
      </c>
      <c r="B3151" s="174">
        <v>34.714642105695603</v>
      </c>
    </row>
    <row r="3152" spans="1:2">
      <c r="A3152" s="174">
        <v>314.89999999999998</v>
      </c>
      <c r="B3152" s="174">
        <v>34.556019883535363</v>
      </c>
    </row>
    <row r="3153" spans="1:2">
      <c r="A3153" s="174">
        <v>315</v>
      </c>
      <c r="B3153" s="174">
        <v>34.4</v>
      </c>
    </row>
    <row r="3154" spans="1:2">
      <c r="A3154" s="174">
        <v>315.10000000000002</v>
      </c>
      <c r="B3154" s="174">
        <v>34.247102001777861</v>
      </c>
    </row>
    <row r="3155" spans="1:2">
      <c r="A3155" s="174">
        <v>315.2</v>
      </c>
      <c r="B3155" s="174">
        <v>34.097346819862771</v>
      </c>
    </row>
    <row r="3156" spans="1:2">
      <c r="A3156" s="174">
        <v>315.3</v>
      </c>
      <c r="B3156" s="174">
        <v>33.95063073132485</v>
      </c>
    </row>
    <row r="3157" spans="1:2">
      <c r="A3157" s="174">
        <v>315.39999999999998</v>
      </c>
      <c r="B3157" s="174">
        <v>33.806850013233969</v>
      </c>
    </row>
    <row r="3158" spans="1:2">
      <c r="A3158" s="174">
        <v>315.5</v>
      </c>
      <c r="B3158" s="174">
        <v>33.665900942660301</v>
      </c>
    </row>
    <row r="3159" spans="1:2">
      <c r="A3159" s="174">
        <v>315.60000000000002</v>
      </c>
      <c r="B3159" s="174">
        <v>33.527679796673723</v>
      </c>
    </row>
    <row r="3160" spans="1:2">
      <c r="A3160" s="174">
        <v>315.7</v>
      </c>
      <c r="B3160" s="174">
        <v>33.392082852344373</v>
      </c>
    </row>
    <row r="3161" spans="1:2">
      <c r="A3161" s="174">
        <v>315.8</v>
      </c>
      <c r="B3161" s="174">
        <v>33.259006386742321</v>
      </c>
    </row>
    <row r="3162" spans="1:2">
      <c r="A3162" s="174">
        <v>315.89999999999998</v>
      </c>
      <c r="B3162" s="174">
        <v>33.128346676937468</v>
      </c>
    </row>
    <row r="3163" spans="1:2">
      <c r="A3163" s="174">
        <v>316</v>
      </c>
      <c r="B3163" s="174">
        <v>32.999999999999993</v>
      </c>
    </row>
    <row r="3164" spans="1:2">
      <c r="A3164" s="174">
        <v>316.10000000000002</v>
      </c>
      <c r="B3164" s="174">
        <v>32.873741702006051</v>
      </c>
    </row>
    <row r="3165" spans="1:2">
      <c r="A3165" s="174">
        <v>316.2</v>
      </c>
      <c r="B3165" s="174">
        <v>32.748863405057072</v>
      </c>
    </row>
    <row r="3166" spans="1:2">
      <c r="A3166" s="174">
        <v>316.3</v>
      </c>
      <c r="B3166" s="174">
        <v>32.624535800260752</v>
      </c>
    </row>
    <row r="3167" spans="1:2">
      <c r="A3167" s="174">
        <v>316.39999999999998</v>
      </c>
      <c r="B3167" s="174">
        <v>32.499929578724597</v>
      </c>
    </row>
    <row r="3168" spans="1:2">
      <c r="A3168" s="174">
        <v>316.5</v>
      </c>
      <c r="B3168" s="174">
        <v>32.374215431556358</v>
      </c>
    </row>
    <row r="3169" spans="1:2">
      <c r="A3169" s="174">
        <v>316.60000000000002</v>
      </c>
      <c r="B3169" s="174">
        <v>32.246564049863551</v>
      </c>
    </row>
    <row r="3170" spans="1:2">
      <c r="A3170" s="174">
        <v>316.7</v>
      </c>
      <c r="B3170" s="174">
        <v>32.116146124753861</v>
      </c>
    </row>
    <row r="3171" spans="1:2">
      <c r="A3171" s="174">
        <v>316.8</v>
      </c>
      <c r="B3171" s="174">
        <v>31.982132347335011</v>
      </c>
    </row>
    <row r="3172" spans="1:2">
      <c r="A3172" s="174">
        <v>316.89999999999998</v>
      </c>
      <c r="B3172" s="174">
        <v>31.843693408714451</v>
      </c>
    </row>
    <row r="3173" spans="1:2">
      <c r="A3173" s="174">
        <v>317</v>
      </c>
      <c r="B3173" s="174">
        <v>31.7</v>
      </c>
    </row>
    <row r="3174" spans="1:2">
      <c r="A3174" s="174">
        <v>317.10000000000002</v>
      </c>
      <c r="B3174" s="174">
        <v>31.550431190197749</v>
      </c>
    </row>
    <row r="3175" spans="1:2">
      <c r="A3175" s="174">
        <v>317.2</v>
      </c>
      <c r="B3175" s="174">
        <v>31.395199559908569</v>
      </c>
    </row>
    <row r="3176" spans="1:2">
      <c r="A3176" s="174">
        <v>317.3</v>
      </c>
      <c r="B3176" s="174">
        <v>31.234726067632039</v>
      </c>
    </row>
    <row r="3177" spans="1:2">
      <c r="A3177" s="174">
        <v>317.39999999999998</v>
      </c>
      <c r="B3177" s="174">
        <v>31.069431671867381</v>
      </c>
    </row>
    <row r="3178" spans="1:2">
      <c r="A3178" s="174">
        <v>317.5</v>
      </c>
      <c r="B3178" s="174">
        <v>30.899737331114231</v>
      </c>
    </row>
    <row r="3179" spans="1:2">
      <c r="A3179" s="174">
        <v>317.60000000000002</v>
      </c>
      <c r="B3179" s="174">
        <v>30.726064003871851</v>
      </c>
    </row>
    <row r="3180" spans="1:2">
      <c r="A3180" s="174">
        <v>317.7</v>
      </c>
      <c r="B3180" s="174">
        <v>30.548832648639781</v>
      </c>
    </row>
    <row r="3181" spans="1:2">
      <c r="A3181" s="174">
        <v>317.8</v>
      </c>
      <c r="B3181" s="174">
        <v>30.368464223917549</v>
      </c>
    </row>
    <row r="3182" spans="1:2">
      <c r="A3182" s="174">
        <v>317.89999999999998</v>
      </c>
      <c r="B3182" s="174">
        <v>30.18537968820441</v>
      </c>
    </row>
    <row r="3183" spans="1:2">
      <c r="A3183" s="174">
        <v>318</v>
      </c>
      <c r="B3183" s="174">
        <v>30</v>
      </c>
    </row>
    <row r="3184" spans="1:2">
      <c r="A3184" s="174">
        <v>318.10000000000002</v>
      </c>
      <c r="B3184" s="174">
        <v>29.81263353720276</v>
      </c>
    </row>
    <row r="3185" spans="1:2">
      <c r="A3185" s="174">
        <v>318.2</v>
      </c>
      <c r="B3185" s="174">
        <v>29.623138355308178</v>
      </c>
    </row>
    <row r="3186" spans="1:2">
      <c r="A3186" s="174">
        <v>318.3</v>
      </c>
      <c r="B3186" s="174">
        <v>29.431259929210999</v>
      </c>
    </row>
    <row r="3187" spans="1:2">
      <c r="A3187" s="174">
        <v>318.39999999999998</v>
      </c>
      <c r="B3187" s="174">
        <v>29.23674373380555</v>
      </c>
    </row>
    <row r="3188" spans="1:2">
      <c r="A3188" s="174">
        <v>318.5</v>
      </c>
      <c r="B3188" s="174">
        <v>29.039335243986699</v>
      </c>
    </row>
    <row r="3189" spans="1:2">
      <c r="A3189" s="174">
        <v>318.60000000000002</v>
      </c>
      <c r="B3189" s="174">
        <v>28.838779934648791</v>
      </c>
    </row>
    <row r="3190" spans="1:2">
      <c r="A3190" s="174">
        <v>318.7</v>
      </c>
      <c r="B3190" s="174">
        <v>28.63482328068654</v>
      </c>
    </row>
    <row r="3191" spans="1:2">
      <c r="A3191" s="174">
        <v>318.8</v>
      </c>
      <c r="B3191" s="174">
        <v>28.427210756994679</v>
      </c>
    </row>
    <row r="3192" spans="1:2">
      <c r="A3192" s="174">
        <v>318.89999999999998</v>
      </c>
      <c r="B3192" s="174">
        <v>28.215687838467549</v>
      </c>
    </row>
    <row r="3193" spans="1:2">
      <c r="A3193" s="174">
        <v>319</v>
      </c>
      <c r="B3193" s="174">
        <v>28</v>
      </c>
    </row>
    <row r="3194" spans="1:2">
      <c r="A3194" s="174">
        <v>319.10000000000002</v>
      </c>
      <c r="B3194" s="174">
        <v>27.780434660990981</v>
      </c>
    </row>
    <row r="3195" spans="1:2">
      <c r="A3195" s="174">
        <v>319.2</v>
      </c>
      <c r="B3195" s="174">
        <v>27.559447018858169</v>
      </c>
    </row>
    <row r="3196" spans="1:2">
      <c r="A3196" s="174">
        <v>319.3</v>
      </c>
      <c r="B3196" s="174">
        <v>27.340034215523879</v>
      </c>
    </row>
    <row r="3197" spans="1:2">
      <c r="A3197" s="174">
        <v>319.39999999999998</v>
      </c>
      <c r="B3197" s="174">
        <v>27.12519339291001</v>
      </c>
    </row>
    <row r="3198" spans="1:2">
      <c r="A3198" s="174">
        <v>319.5</v>
      </c>
      <c r="B3198" s="174">
        <v>26.917921692938979</v>
      </c>
    </row>
    <row r="3199" spans="1:2">
      <c r="A3199" s="174">
        <v>319.60000000000002</v>
      </c>
      <c r="B3199" s="174">
        <v>26.721216257532721</v>
      </c>
    </row>
    <row r="3200" spans="1:2">
      <c r="A3200" s="174">
        <v>319.7</v>
      </c>
      <c r="B3200" s="174">
        <v>26.5380742286135</v>
      </c>
    </row>
    <row r="3201" spans="1:2">
      <c r="A3201" s="174">
        <v>319.8</v>
      </c>
      <c r="B3201" s="174">
        <v>26.371492748103609</v>
      </c>
    </row>
    <row r="3202" spans="1:2">
      <c r="A3202" s="174">
        <v>319.89999999999998</v>
      </c>
      <c r="B3202" s="174">
        <v>26.224468957924991</v>
      </c>
    </row>
    <row r="3203" spans="1:2">
      <c r="A3203" s="174">
        <v>320</v>
      </c>
      <c r="B3203" s="174">
        <v>26.099999999999991</v>
      </c>
    </row>
    <row r="3204" spans="1:2">
      <c r="A3204" s="174">
        <v>320.10000000000002</v>
      </c>
      <c r="B3204" s="174">
        <v>25.999927818833068</v>
      </c>
    </row>
    <row r="3205" spans="1:2">
      <c r="A3205" s="174">
        <v>320.2</v>
      </c>
      <c r="B3205" s="174">
        <v>25.921473569258609</v>
      </c>
    </row>
    <row r="3206" spans="1:2">
      <c r="A3206" s="174">
        <v>320.3</v>
      </c>
      <c r="B3206" s="174">
        <v>25.860703208693369</v>
      </c>
    </row>
    <row r="3207" spans="1:2">
      <c r="A3207" s="174">
        <v>320.39999999999998</v>
      </c>
      <c r="B3207" s="174">
        <v>25.813682694554021</v>
      </c>
    </row>
    <row r="3208" spans="1:2">
      <c r="A3208" s="174">
        <v>320.5</v>
      </c>
      <c r="B3208" s="174">
        <v>25.776477984257369</v>
      </c>
    </row>
    <row r="3209" spans="1:2">
      <c r="A3209" s="174">
        <v>320.60000000000002</v>
      </c>
      <c r="B3209" s="174">
        <v>25.745155035220112</v>
      </c>
    </row>
    <row r="3210" spans="1:2">
      <c r="A3210" s="174">
        <v>320.7</v>
      </c>
      <c r="B3210" s="174">
        <v>25.715779804859</v>
      </c>
    </row>
    <row r="3211" spans="1:2">
      <c r="A3211" s="174">
        <v>320.8</v>
      </c>
      <c r="B3211" s="174">
        <v>25.684418250590799</v>
      </c>
    </row>
    <row r="3212" spans="1:2">
      <c r="A3212" s="174">
        <v>320.89999999999998</v>
      </c>
      <c r="B3212" s="174">
        <v>25.6471363298322</v>
      </c>
    </row>
    <row r="3213" spans="1:2">
      <c r="A3213" s="174">
        <v>321</v>
      </c>
      <c r="B3213" s="174">
        <v>25.6</v>
      </c>
    </row>
    <row r="3214" spans="1:2">
      <c r="A3214" s="174">
        <v>321.10000000000002</v>
      </c>
      <c r="B3214" s="174">
        <v>25.540254063676581</v>
      </c>
    </row>
    <row r="3215" spans="1:2">
      <c r="A3215" s="174">
        <v>321.2</v>
      </c>
      <c r="B3215" s="174">
        <v>25.469858704107128</v>
      </c>
    </row>
    <row r="3216" spans="1:2">
      <c r="A3216" s="174">
        <v>321.3</v>
      </c>
      <c r="B3216" s="174">
        <v>25.391952949702588</v>
      </c>
    </row>
    <row r="3217" spans="1:2">
      <c r="A3217" s="174">
        <v>321.39999999999998</v>
      </c>
      <c r="B3217" s="174">
        <v>25.309675828873729</v>
      </c>
    </row>
    <row r="3218" spans="1:2">
      <c r="A3218" s="174">
        <v>321.5</v>
      </c>
      <c r="B3218" s="174">
        <v>25.226166370031532</v>
      </c>
    </row>
    <row r="3219" spans="1:2">
      <c r="A3219" s="174">
        <v>321.60000000000002</v>
      </c>
      <c r="B3219" s="174">
        <v>25.144563601586761</v>
      </c>
    </row>
    <row r="3220" spans="1:2">
      <c r="A3220" s="174">
        <v>321.7</v>
      </c>
      <c r="B3220" s="174">
        <v>25.06800655195034</v>
      </c>
    </row>
    <row r="3221" spans="1:2">
      <c r="A3221" s="174">
        <v>321.8</v>
      </c>
      <c r="B3221" s="174">
        <v>24.999634249533191</v>
      </c>
    </row>
    <row r="3222" spans="1:2">
      <c r="A3222" s="174">
        <v>321.89999999999998</v>
      </c>
      <c r="B3222" s="174">
        <v>24.942585722746099</v>
      </c>
    </row>
    <row r="3223" spans="1:2">
      <c r="A3223" s="174">
        <v>322</v>
      </c>
      <c r="B3223" s="174">
        <v>24.9</v>
      </c>
    </row>
    <row r="3224" spans="1:2">
      <c r="A3224" s="174">
        <v>322.10000000000002</v>
      </c>
      <c r="B3224" s="174">
        <v>24.873955926460539</v>
      </c>
    </row>
    <row r="3225" spans="1:2">
      <c r="A3225" s="174">
        <v>322.2</v>
      </c>
      <c r="B3225" s="174">
        <v>24.862291614312699</v>
      </c>
    </row>
    <row r="3226" spans="1:2">
      <c r="A3226" s="174">
        <v>322.3</v>
      </c>
      <c r="B3226" s="174">
        <v>24.86178499249624</v>
      </c>
    </row>
    <row r="3227" spans="1:2">
      <c r="A3227" s="174">
        <v>322.39999999999998</v>
      </c>
      <c r="B3227" s="174">
        <v>24.869213989950921</v>
      </c>
    </row>
    <row r="3228" spans="1:2">
      <c r="A3228" s="174">
        <v>322.5</v>
      </c>
      <c r="B3228" s="174">
        <v>24.881356535616511</v>
      </c>
    </row>
    <row r="3229" spans="1:2">
      <c r="A3229" s="174">
        <v>322.60000000000002</v>
      </c>
      <c r="B3229" s="174">
        <v>24.894990558432781</v>
      </c>
    </row>
    <row r="3230" spans="1:2">
      <c r="A3230" s="174">
        <v>322.7</v>
      </c>
      <c r="B3230" s="174">
        <v>24.906893987339501</v>
      </c>
    </row>
    <row r="3231" spans="1:2">
      <c r="A3231" s="174">
        <v>322.8</v>
      </c>
      <c r="B3231" s="174">
        <v>24.913844751276429</v>
      </c>
    </row>
    <row r="3232" spans="1:2">
      <c r="A3232" s="174">
        <v>322.89999999999998</v>
      </c>
      <c r="B3232" s="174">
        <v>24.912620779183339</v>
      </c>
    </row>
    <row r="3233" spans="1:2">
      <c r="A3233" s="174">
        <v>323</v>
      </c>
      <c r="B3233" s="174">
        <v>24.9</v>
      </c>
    </row>
    <row r="3234" spans="1:2">
      <c r="A3234" s="174">
        <v>323.10000000000002</v>
      </c>
      <c r="B3234" s="174">
        <v>24.87362223048121</v>
      </c>
    </row>
    <row r="3235" spans="1:2">
      <c r="A3235" s="174">
        <v>323.2</v>
      </c>
      <c r="B3235" s="174">
        <v>24.834574838641998</v>
      </c>
    </row>
    <row r="3236" spans="1:2">
      <c r="A3236" s="174">
        <v>323.3</v>
      </c>
      <c r="B3236" s="174">
        <v>24.784807080312451</v>
      </c>
    </row>
    <row r="3237" spans="1:2">
      <c r="A3237" s="174">
        <v>323.39999999999998</v>
      </c>
      <c r="B3237" s="174">
        <v>24.726268211322552</v>
      </c>
    </row>
    <row r="3238" spans="1:2">
      <c r="A3238" s="174">
        <v>323.5</v>
      </c>
      <c r="B3238" s="174">
        <v>24.660907487502431</v>
      </c>
    </row>
    <row r="3239" spans="1:2">
      <c r="A3239" s="174">
        <v>323.60000000000002</v>
      </c>
      <c r="B3239" s="174">
        <v>24.590674164682088</v>
      </c>
    </row>
    <row r="3240" spans="1:2">
      <c r="A3240" s="174">
        <v>323.7</v>
      </c>
      <c r="B3240" s="174">
        <v>24.51751749869161</v>
      </c>
    </row>
    <row r="3241" spans="1:2">
      <c r="A3241" s="174">
        <v>323.8</v>
      </c>
      <c r="B3241" s="174">
        <v>24.443386745361089</v>
      </c>
    </row>
    <row r="3242" spans="1:2">
      <c r="A3242" s="174">
        <v>323.89999999999998</v>
      </c>
      <c r="B3242" s="174">
        <v>24.370231160520511</v>
      </c>
    </row>
    <row r="3243" spans="1:2">
      <c r="A3243" s="174">
        <v>324</v>
      </c>
      <c r="B3243" s="174">
        <v>24.3</v>
      </c>
    </row>
    <row r="3244" spans="1:2">
      <c r="A3244" s="174">
        <v>324.10000000000002</v>
      </c>
      <c r="B3244" s="174">
        <v>24.23435515161454</v>
      </c>
    </row>
    <row r="3245" spans="1:2">
      <c r="A3245" s="174">
        <v>324.2</v>
      </c>
      <c r="B3245" s="174">
        <v>24.17380903111918</v>
      </c>
    </row>
    <row r="3246" spans="1:2">
      <c r="A3246" s="174">
        <v>324.3</v>
      </c>
      <c r="B3246" s="174">
        <v>24.118586686253948</v>
      </c>
    </row>
    <row r="3247" spans="1:2">
      <c r="A3247" s="174">
        <v>324.39999999999998</v>
      </c>
      <c r="B3247" s="174">
        <v>24.068913164758779</v>
      </c>
    </row>
    <row r="3248" spans="1:2">
      <c r="A3248" s="174">
        <v>324.5</v>
      </c>
      <c r="B3248" s="174">
        <v>24.02501351437375</v>
      </c>
    </row>
    <row r="3249" spans="1:2">
      <c r="A3249" s="174">
        <v>324.60000000000002</v>
      </c>
      <c r="B3249" s="174">
        <v>23.987112782838778</v>
      </c>
    </row>
    <row r="3250" spans="1:2">
      <c r="A3250" s="174">
        <v>324.7</v>
      </c>
      <c r="B3250" s="174">
        <v>23.95543601789392</v>
      </c>
    </row>
    <row r="3251" spans="1:2">
      <c r="A3251" s="174">
        <v>324.8</v>
      </c>
      <c r="B3251" s="174">
        <v>23.93020826727918</v>
      </c>
    </row>
    <row r="3252" spans="1:2">
      <c r="A3252" s="174">
        <v>324.89999999999998</v>
      </c>
      <c r="B3252" s="174">
        <v>23.911654578734531</v>
      </c>
    </row>
    <row r="3253" spans="1:2">
      <c r="A3253" s="174">
        <v>325</v>
      </c>
      <c r="B3253" s="174">
        <v>23.9</v>
      </c>
    </row>
    <row r="3254" spans="1:2">
      <c r="A3254" s="174">
        <v>325.10000000000002</v>
      </c>
      <c r="B3254" s="174">
        <v>23.89515716306056</v>
      </c>
    </row>
    <row r="3255" spans="1:2">
      <c r="A3255" s="174">
        <v>325.2</v>
      </c>
      <c r="B3255" s="174">
        <v>23.895789036881151</v>
      </c>
    </row>
    <row r="3256" spans="1:2">
      <c r="A3256" s="174">
        <v>325.3</v>
      </c>
      <c r="B3256" s="174">
        <v>23.900246174671739</v>
      </c>
    </row>
    <row r="3257" spans="1:2">
      <c r="A3257" s="174">
        <v>325.39999999999998</v>
      </c>
      <c r="B3257" s="174">
        <v>23.906879129642231</v>
      </c>
    </row>
    <row r="3258" spans="1:2">
      <c r="A3258" s="174">
        <v>325.5</v>
      </c>
      <c r="B3258" s="174">
        <v>23.91403845500259</v>
      </c>
    </row>
    <row r="3259" spans="1:2">
      <c r="A3259" s="174">
        <v>325.60000000000002</v>
      </c>
      <c r="B3259" s="174">
        <v>23.92007470396273</v>
      </c>
    </row>
    <row r="3260" spans="1:2">
      <c r="A3260" s="174">
        <v>325.7</v>
      </c>
      <c r="B3260" s="174">
        <v>23.92333842973261</v>
      </c>
    </row>
    <row r="3261" spans="1:2">
      <c r="A3261" s="174">
        <v>325.8</v>
      </c>
      <c r="B3261" s="174">
        <v>23.922180185522151</v>
      </c>
    </row>
    <row r="3262" spans="1:2">
      <c r="A3262" s="174">
        <v>325.89999999999998</v>
      </c>
      <c r="B3262" s="174">
        <v>23.9149505245413</v>
      </c>
    </row>
    <row r="3263" spans="1:2">
      <c r="A3263" s="174">
        <v>326</v>
      </c>
      <c r="B3263" s="174">
        <v>23.899999999999991</v>
      </c>
    </row>
    <row r="3264" spans="1:2">
      <c r="A3264" s="174">
        <v>326.10000000000002</v>
      </c>
      <c r="B3264" s="174">
        <v>23.876316196143211</v>
      </c>
    </row>
    <row r="3265" spans="1:2">
      <c r="A3265" s="174">
        <v>326.2</v>
      </c>
      <c r="B3265" s="174">
        <v>23.84543482135615</v>
      </c>
    </row>
    <row r="3266" spans="1:2">
      <c r="A3266" s="174">
        <v>326.3</v>
      </c>
      <c r="B3266" s="174">
        <v>23.809528615059101</v>
      </c>
    </row>
    <row r="3267" spans="1:2">
      <c r="A3267" s="174">
        <v>326.39999999999998</v>
      </c>
      <c r="B3267" s="174">
        <v>23.770770316672241</v>
      </c>
    </row>
    <row r="3268" spans="1:2">
      <c r="A3268" s="174">
        <v>326.5</v>
      </c>
      <c r="B3268" s="174">
        <v>23.731332665615891</v>
      </c>
    </row>
    <row r="3269" spans="1:2">
      <c r="A3269" s="174">
        <v>326.60000000000002</v>
      </c>
      <c r="B3269" s="174">
        <v>23.693388401310251</v>
      </c>
    </row>
    <row r="3270" spans="1:2">
      <c r="A3270" s="174">
        <v>326.7</v>
      </c>
      <c r="B3270" s="174">
        <v>23.659110263175592</v>
      </c>
    </row>
    <row r="3271" spans="1:2">
      <c r="A3271" s="174">
        <v>326.8</v>
      </c>
      <c r="B3271" s="174">
        <v>23.630670990632179</v>
      </c>
    </row>
    <row r="3272" spans="1:2">
      <c r="A3272" s="174">
        <v>326.89999999999998</v>
      </c>
      <c r="B3272" s="174">
        <v>23.610243323100221</v>
      </c>
    </row>
    <row r="3273" spans="1:2">
      <c r="A3273" s="174">
        <v>327</v>
      </c>
      <c r="B3273" s="174">
        <v>23.6</v>
      </c>
    </row>
    <row r="3274" spans="1:2">
      <c r="A3274" s="174">
        <v>327.10000000000002</v>
      </c>
      <c r="B3274" s="174">
        <v>23.600878052366561</v>
      </c>
    </row>
    <row r="3275" spans="1:2">
      <c r="A3275" s="174">
        <v>327.2</v>
      </c>
      <c r="B3275" s="174">
        <v>23.608871677694161</v>
      </c>
    </row>
    <row r="3276" spans="1:2">
      <c r="A3276" s="174">
        <v>327.3</v>
      </c>
      <c r="B3276" s="174">
        <v>23.618739365091859</v>
      </c>
    </row>
    <row r="3277" spans="1:2">
      <c r="A3277" s="174">
        <v>327.39999999999998</v>
      </c>
      <c r="B3277" s="174">
        <v>23.625239603668732</v>
      </c>
    </row>
    <row r="3278" spans="1:2">
      <c r="A3278" s="174">
        <v>327.5</v>
      </c>
      <c r="B3278" s="174">
        <v>23.623130882533829</v>
      </c>
    </row>
    <row r="3279" spans="1:2">
      <c r="A3279" s="174">
        <v>327.60000000000002</v>
      </c>
      <c r="B3279" s="174">
        <v>23.607171690796211</v>
      </c>
    </row>
    <row r="3280" spans="1:2">
      <c r="A3280" s="174">
        <v>327.7</v>
      </c>
      <c r="B3280" s="174">
        <v>23.572120517564951</v>
      </c>
    </row>
    <row r="3281" spans="1:2">
      <c r="A3281" s="174">
        <v>327.8</v>
      </c>
      <c r="B3281" s="174">
        <v>23.512735851949131</v>
      </c>
    </row>
    <row r="3282" spans="1:2">
      <c r="A3282" s="174">
        <v>327.9</v>
      </c>
      <c r="B3282" s="174">
        <v>23.42377618305775</v>
      </c>
    </row>
    <row r="3283" spans="1:2">
      <c r="A3283" s="174">
        <v>328</v>
      </c>
      <c r="B3283" s="174">
        <v>23.3</v>
      </c>
    </row>
    <row r="3284" spans="1:2">
      <c r="A3284" s="174">
        <v>328.1</v>
      </c>
      <c r="B3284" s="174">
        <v>23.137671594390511</v>
      </c>
    </row>
    <row r="3285" spans="1:2">
      <c r="A3285" s="174">
        <v>328.2</v>
      </c>
      <c r="B3285" s="174">
        <v>22.939078467867109</v>
      </c>
    </row>
    <row r="3286" spans="1:2">
      <c r="A3286" s="174">
        <v>328.3</v>
      </c>
      <c r="B3286" s="174">
        <v>22.708013924573439</v>
      </c>
    </row>
    <row r="3287" spans="1:2">
      <c r="A3287" s="174">
        <v>328.4</v>
      </c>
      <c r="B3287" s="174">
        <v>22.448271268652739</v>
      </c>
    </row>
    <row r="3288" spans="1:2">
      <c r="A3288" s="174">
        <v>328.5</v>
      </c>
      <c r="B3288" s="174">
        <v>22.1636438042488</v>
      </c>
    </row>
    <row r="3289" spans="1:2">
      <c r="A3289" s="174">
        <v>328.6</v>
      </c>
      <c r="B3289" s="174">
        <v>21.857924835504779</v>
      </c>
    </row>
    <row r="3290" spans="1:2">
      <c r="A3290" s="174">
        <v>328.7</v>
      </c>
      <c r="B3290" s="174">
        <v>21.534907666564362</v>
      </c>
    </row>
    <row r="3291" spans="1:2">
      <c r="A3291" s="174">
        <v>328.8</v>
      </c>
      <c r="B3291" s="174">
        <v>21.198385601571211</v>
      </c>
    </row>
    <row r="3292" spans="1:2">
      <c r="A3292" s="174">
        <v>328.9</v>
      </c>
      <c r="B3292" s="174">
        <v>20.852151944668471</v>
      </c>
    </row>
    <row r="3293" spans="1:2">
      <c r="A3293" s="174">
        <v>329</v>
      </c>
      <c r="B3293" s="174">
        <v>20.500000000000011</v>
      </c>
    </row>
    <row r="3294" spans="1:2">
      <c r="A3294" s="174">
        <v>329.1</v>
      </c>
      <c r="B3294" s="174">
        <v>20.14573557007116</v>
      </c>
    </row>
    <row r="3295" spans="1:2">
      <c r="A3295" s="174">
        <v>329.2</v>
      </c>
      <c r="B3295" s="174">
        <v>19.79321445083686</v>
      </c>
    </row>
    <row r="3296" spans="1:2">
      <c r="A3296" s="174">
        <v>329.3</v>
      </c>
      <c r="B3296" s="174">
        <v>19.446304936614229</v>
      </c>
    </row>
    <row r="3297" spans="1:2">
      <c r="A3297" s="174">
        <v>329.4</v>
      </c>
      <c r="B3297" s="174">
        <v>19.108875321719829</v>
      </c>
    </row>
    <row r="3298" spans="1:2">
      <c r="A3298" s="174">
        <v>329.5</v>
      </c>
      <c r="B3298" s="174">
        <v>18.784793900470991</v>
      </c>
    </row>
    <row r="3299" spans="1:2">
      <c r="A3299" s="174">
        <v>329.6</v>
      </c>
      <c r="B3299" s="174">
        <v>18.47792896718429</v>
      </c>
    </row>
    <row r="3300" spans="1:2">
      <c r="A3300" s="174">
        <v>329.7</v>
      </c>
      <c r="B3300" s="174">
        <v>18.192148816176871</v>
      </c>
    </row>
    <row r="3301" spans="1:2">
      <c r="A3301" s="174">
        <v>329.8</v>
      </c>
      <c r="B3301" s="174">
        <v>17.931321741765821</v>
      </c>
    </row>
    <row r="3302" spans="1:2">
      <c r="A3302" s="174">
        <v>329.9</v>
      </c>
      <c r="B3302" s="174">
        <v>17.699316038267799</v>
      </c>
    </row>
    <row r="3303" spans="1:2">
      <c r="A3303" s="174">
        <v>330</v>
      </c>
      <c r="B3303" s="174">
        <v>17.5</v>
      </c>
    </row>
    <row r="3304" spans="1:2">
      <c r="A3304" s="174">
        <v>330.1</v>
      </c>
      <c r="B3304" s="174">
        <v>17.33598612532446</v>
      </c>
    </row>
    <row r="3305" spans="1:2">
      <c r="A3305" s="174">
        <v>330.2</v>
      </c>
      <c r="B3305" s="174">
        <v>17.204863728784691</v>
      </c>
    </row>
    <row r="3306" spans="1:2">
      <c r="A3306" s="174">
        <v>330.3</v>
      </c>
      <c r="B3306" s="174">
        <v>17.10296632896948</v>
      </c>
    </row>
    <row r="3307" spans="1:2">
      <c r="A3307" s="174">
        <v>330.4</v>
      </c>
      <c r="B3307" s="174">
        <v>17.026627444467401</v>
      </c>
    </row>
    <row r="3308" spans="1:2">
      <c r="A3308" s="174">
        <v>330.5</v>
      </c>
      <c r="B3308" s="174">
        <v>16.972180593867261</v>
      </c>
    </row>
    <row r="3309" spans="1:2">
      <c r="A3309" s="174">
        <v>330.6</v>
      </c>
      <c r="B3309" s="174">
        <v>16.935959295757719</v>
      </c>
    </row>
    <row r="3310" spans="1:2">
      <c r="A3310" s="174">
        <v>330.7</v>
      </c>
      <c r="B3310" s="174">
        <v>16.91429706872751</v>
      </c>
    </row>
    <row r="3311" spans="1:2">
      <c r="A3311" s="174">
        <v>330.8</v>
      </c>
      <c r="B3311" s="174">
        <v>16.903527431365351</v>
      </c>
    </row>
    <row r="3312" spans="1:2">
      <c r="A3312" s="174">
        <v>330.9</v>
      </c>
      <c r="B3312" s="174">
        <v>16.89998390225994</v>
      </c>
    </row>
    <row r="3313" spans="1:2">
      <c r="A3313" s="174">
        <v>331</v>
      </c>
      <c r="B3313" s="174">
        <v>16.899999999999999</v>
      </c>
    </row>
    <row r="3314" spans="1:2">
      <c r="A3314" s="174">
        <v>331.1</v>
      </c>
      <c r="B3314" s="174">
        <v>16.900319928630811</v>
      </c>
    </row>
    <row r="3315" spans="1:2">
      <c r="A3315" s="174">
        <v>331.2</v>
      </c>
      <c r="B3315" s="174">
        <v>16.899330634024</v>
      </c>
    </row>
    <row r="3316" spans="1:2">
      <c r="A3316" s="174">
        <v>331.3</v>
      </c>
      <c r="B3316" s="174">
        <v>16.89582974750779</v>
      </c>
    </row>
    <row r="3317" spans="1:2">
      <c r="A3317" s="174">
        <v>331.4</v>
      </c>
      <c r="B3317" s="174">
        <v>16.88861490041036</v>
      </c>
    </row>
    <row r="3318" spans="1:2">
      <c r="A3318" s="174">
        <v>331.5</v>
      </c>
      <c r="B3318" s="174">
        <v>16.876483724059941</v>
      </c>
    </row>
    <row r="3319" spans="1:2">
      <c r="A3319" s="174">
        <v>331.6</v>
      </c>
      <c r="B3319" s="174">
        <v>16.858233849784721</v>
      </c>
    </row>
    <row r="3320" spans="1:2">
      <c r="A3320" s="174">
        <v>331.7</v>
      </c>
      <c r="B3320" s="174">
        <v>16.832662908912901</v>
      </c>
    </row>
    <row r="3321" spans="1:2">
      <c r="A3321" s="174">
        <v>331.8</v>
      </c>
      <c r="B3321" s="174">
        <v>16.79856853277272</v>
      </c>
    </row>
    <row r="3322" spans="1:2">
      <c r="A3322" s="174">
        <v>331.9</v>
      </c>
      <c r="B3322" s="174">
        <v>16.754748352692332</v>
      </c>
    </row>
    <row r="3323" spans="1:2">
      <c r="A3323" s="174">
        <v>332</v>
      </c>
      <c r="B3323" s="174">
        <v>16.7</v>
      </c>
    </row>
    <row r="3324" spans="1:2">
      <c r="A3324" s="174">
        <v>332.1</v>
      </c>
      <c r="B3324" s="174">
        <v>16.63373416015224</v>
      </c>
    </row>
    <row r="3325" spans="1:2">
      <c r="A3325" s="174">
        <v>332.2</v>
      </c>
      <c r="B3325" s="174">
        <v>16.557813735119179</v>
      </c>
    </row>
    <row r="3326" spans="1:2">
      <c r="A3326" s="174">
        <v>332.3</v>
      </c>
      <c r="B3326" s="174">
        <v>16.47471468099933</v>
      </c>
    </row>
    <row r="3327" spans="1:2">
      <c r="A3327" s="174">
        <v>332.4</v>
      </c>
      <c r="B3327" s="174">
        <v>16.386912953891059</v>
      </c>
    </row>
    <row r="3328" spans="1:2">
      <c r="A3328" s="174">
        <v>332.5</v>
      </c>
      <c r="B3328" s="174">
        <v>16.296884509892941</v>
      </c>
    </row>
    <row r="3329" spans="1:2">
      <c r="A3329" s="174">
        <v>332.6</v>
      </c>
      <c r="B3329" s="174">
        <v>16.20710530510334</v>
      </c>
    </row>
    <row r="3330" spans="1:2">
      <c r="A3330" s="174">
        <v>332.7</v>
      </c>
      <c r="B3330" s="174">
        <v>16.120051295620769</v>
      </c>
    </row>
    <row r="3331" spans="1:2">
      <c r="A3331" s="174">
        <v>332.8</v>
      </c>
      <c r="B3331" s="174">
        <v>16.038198437543741</v>
      </c>
    </row>
    <row r="3332" spans="1:2">
      <c r="A3332" s="174">
        <v>332.9</v>
      </c>
      <c r="B3332" s="174">
        <v>15.96402268697063</v>
      </c>
    </row>
    <row r="3333" spans="1:2">
      <c r="A3333" s="174">
        <v>333</v>
      </c>
      <c r="B3333" s="174">
        <v>15.9</v>
      </c>
    </row>
    <row r="3334" spans="1:2">
      <c r="A3334" s="174">
        <v>333.1</v>
      </c>
      <c r="B3334" s="174">
        <v>15.84784343076014</v>
      </c>
    </row>
    <row r="3335" spans="1:2">
      <c r="A3335" s="174">
        <v>333.2</v>
      </c>
      <c r="B3335" s="174">
        <v>15.80621442549911</v>
      </c>
    </row>
    <row r="3336" spans="1:2">
      <c r="A3336" s="174">
        <v>333.3</v>
      </c>
      <c r="B3336" s="174">
        <v>15.77301152849485</v>
      </c>
    </row>
    <row r="3337" spans="1:2">
      <c r="A3337" s="174">
        <v>333.4</v>
      </c>
      <c r="B3337" s="174">
        <v>15.74613328402525</v>
      </c>
    </row>
    <row r="3338" spans="1:2">
      <c r="A3338" s="174">
        <v>333.5</v>
      </c>
      <c r="B3338" s="174">
        <v>15.72347823636828</v>
      </c>
    </row>
    <row r="3339" spans="1:2">
      <c r="A3339" s="174">
        <v>333.6</v>
      </c>
      <c r="B3339" s="174">
        <v>15.702944929801831</v>
      </c>
    </row>
    <row r="3340" spans="1:2">
      <c r="A3340" s="174">
        <v>333.7</v>
      </c>
      <c r="B3340" s="174">
        <v>15.682431908603849</v>
      </c>
    </row>
    <row r="3341" spans="1:2">
      <c r="A3341" s="174">
        <v>333.8</v>
      </c>
      <c r="B3341" s="174">
        <v>15.65983771705227</v>
      </c>
    </row>
    <row r="3342" spans="1:2">
      <c r="A3342" s="174">
        <v>333.9</v>
      </c>
      <c r="B3342" s="174">
        <v>15.633060899425001</v>
      </c>
    </row>
    <row r="3343" spans="1:2">
      <c r="A3343" s="174">
        <v>334</v>
      </c>
      <c r="B3343" s="174">
        <v>15.6</v>
      </c>
    </row>
    <row r="3344" spans="1:2">
      <c r="A3344" s="174">
        <v>334.1</v>
      </c>
      <c r="B3344" s="174">
        <v>15.55909211680714</v>
      </c>
    </row>
    <row r="3345" spans="1:2">
      <c r="A3345" s="174">
        <v>334.2</v>
      </c>
      <c r="B3345" s="174">
        <v>15.510928562884271</v>
      </c>
    </row>
    <row r="3346" spans="1:2">
      <c r="A3346" s="174">
        <v>334.3</v>
      </c>
      <c r="B3346" s="174">
        <v>15.456639205021251</v>
      </c>
    </row>
    <row r="3347" spans="1:2">
      <c r="A3347" s="174">
        <v>334.4</v>
      </c>
      <c r="B3347" s="174">
        <v>15.39735391000784</v>
      </c>
    </row>
    <row r="3348" spans="1:2">
      <c r="A3348" s="174">
        <v>334.5</v>
      </c>
      <c r="B3348" s="174">
        <v>15.33420254463393</v>
      </c>
    </row>
    <row r="3349" spans="1:2">
      <c r="A3349" s="174">
        <v>334.6</v>
      </c>
      <c r="B3349" s="174">
        <v>15.268314975689281</v>
      </c>
    </row>
    <row r="3350" spans="1:2">
      <c r="A3350" s="174">
        <v>334.7</v>
      </c>
      <c r="B3350" s="174">
        <v>15.20082106996372</v>
      </c>
    </row>
    <row r="3351" spans="1:2">
      <c r="A3351" s="174">
        <v>334.8</v>
      </c>
      <c r="B3351" s="174">
        <v>15.132850694247139</v>
      </c>
    </row>
    <row r="3352" spans="1:2">
      <c r="A3352" s="174">
        <v>334.9</v>
      </c>
      <c r="B3352" s="174">
        <v>15.065533715329259</v>
      </c>
    </row>
    <row r="3353" spans="1:2">
      <c r="A3353" s="174">
        <v>335</v>
      </c>
      <c r="B3353" s="174">
        <v>15</v>
      </c>
    </row>
    <row r="3354" spans="1:2">
      <c r="A3354" s="174">
        <v>335.1</v>
      </c>
      <c r="B3354" s="174">
        <v>14.93718810201125</v>
      </c>
    </row>
    <row r="3355" spans="1:2">
      <c r="A3355" s="174">
        <v>335.2</v>
      </c>
      <c r="B3355" s="174">
        <v>14.87727132296369</v>
      </c>
    </row>
    <row r="3356" spans="1:2">
      <c r="A3356" s="174">
        <v>335.3</v>
      </c>
      <c r="B3356" s="174">
        <v>14.820231651420119</v>
      </c>
    </row>
    <row r="3357" spans="1:2">
      <c r="A3357" s="174">
        <v>335.4</v>
      </c>
      <c r="B3357" s="174">
        <v>14.76605107594326</v>
      </c>
    </row>
    <row r="3358" spans="1:2">
      <c r="A3358" s="174">
        <v>335.5</v>
      </c>
      <c r="B3358" s="174">
        <v>14.71471158509598</v>
      </c>
    </row>
    <row r="3359" spans="1:2">
      <c r="A3359" s="174">
        <v>335.6</v>
      </c>
      <c r="B3359" s="174">
        <v>14.666195167440989</v>
      </c>
    </row>
    <row r="3360" spans="1:2">
      <c r="A3360" s="174">
        <v>335.7</v>
      </c>
      <c r="B3360" s="174">
        <v>14.620483811541099</v>
      </c>
    </row>
    <row r="3361" spans="1:2">
      <c r="A3361" s="174">
        <v>335.8</v>
      </c>
      <c r="B3361" s="174">
        <v>14.57755950595914</v>
      </c>
    </row>
    <row r="3362" spans="1:2">
      <c r="A3362" s="174">
        <v>335.9</v>
      </c>
      <c r="B3362" s="174">
        <v>14.537404239257819</v>
      </c>
    </row>
    <row r="3363" spans="1:2">
      <c r="A3363" s="174">
        <v>336</v>
      </c>
      <c r="B3363" s="174">
        <v>14.5</v>
      </c>
    </row>
    <row r="3364" spans="1:2">
      <c r="A3364" s="174">
        <v>336.1</v>
      </c>
      <c r="B3364" s="174">
        <v>14.46535547514778</v>
      </c>
    </row>
    <row r="3365" spans="1:2">
      <c r="A3365" s="174">
        <v>336.2</v>
      </c>
      <c r="B3365" s="174">
        <v>14.43358614526084</v>
      </c>
    </row>
    <row r="3366" spans="1:2">
      <c r="A3366" s="174">
        <v>336.3</v>
      </c>
      <c r="B3366" s="174">
        <v>14.404834189298249</v>
      </c>
    </row>
    <row r="3367" spans="1:2">
      <c r="A3367" s="174">
        <v>336.4</v>
      </c>
      <c r="B3367" s="174">
        <v>14.379241786218991</v>
      </c>
    </row>
    <row r="3368" spans="1:2">
      <c r="A3368" s="174">
        <v>336.5</v>
      </c>
      <c r="B3368" s="174">
        <v>14.35695111498215</v>
      </c>
    </row>
    <row r="3369" spans="1:2">
      <c r="A3369" s="174">
        <v>336.6</v>
      </c>
      <c r="B3369" s="174">
        <v>14.33810435454671</v>
      </c>
    </row>
    <row r="3370" spans="1:2">
      <c r="A3370" s="174">
        <v>336.7</v>
      </c>
      <c r="B3370" s="174">
        <v>14.322843683871749</v>
      </c>
    </row>
    <row r="3371" spans="1:2">
      <c r="A3371" s="174">
        <v>336.8</v>
      </c>
      <c r="B3371" s="174">
        <v>14.311311281916289</v>
      </c>
    </row>
    <row r="3372" spans="1:2">
      <c r="A3372" s="174">
        <v>336.9</v>
      </c>
      <c r="B3372" s="174">
        <v>14.303649327639359</v>
      </c>
    </row>
    <row r="3373" spans="1:2">
      <c r="A3373" s="174">
        <v>337</v>
      </c>
      <c r="B3373" s="174">
        <v>14.3</v>
      </c>
    </row>
    <row r="3374" spans="1:2">
      <c r="A3374" s="174">
        <v>337.1</v>
      </c>
      <c r="B3374" s="174">
        <v>14.300489997397589</v>
      </c>
    </row>
    <row r="3375" spans="1:2">
      <c r="A3375" s="174">
        <v>337.2</v>
      </c>
      <c r="B3375" s="174">
        <v>14.30518409599286</v>
      </c>
    </row>
    <row r="3376" spans="1:2">
      <c r="A3376" s="174">
        <v>337.3</v>
      </c>
      <c r="B3376" s="174">
        <v>14.31413159138687</v>
      </c>
    </row>
    <row r="3377" spans="1:2">
      <c r="A3377" s="174">
        <v>337.4</v>
      </c>
      <c r="B3377" s="174">
        <v>14.32738177918071</v>
      </c>
    </row>
    <row r="3378" spans="1:2">
      <c r="A3378" s="174">
        <v>337.5</v>
      </c>
      <c r="B3378" s="174">
        <v>14.34498395497544</v>
      </c>
    </row>
    <row r="3379" spans="1:2">
      <c r="A3379" s="174">
        <v>337.6</v>
      </c>
      <c r="B3379" s="174">
        <v>14.36698741437214</v>
      </c>
    </row>
    <row r="3380" spans="1:2">
      <c r="A3380" s="174">
        <v>337.7</v>
      </c>
      <c r="B3380" s="174">
        <v>14.39344145297188</v>
      </c>
    </row>
    <row r="3381" spans="1:2">
      <c r="A3381" s="174">
        <v>337.8</v>
      </c>
      <c r="B3381" s="174">
        <v>14.424395366375711</v>
      </c>
    </row>
    <row r="3382" spans="1:2">
      <c r="A3382" s="174">
        <v>337.9</v>
      </c>
      <c r="B3382" s="174">
        <v>14.45989845018474</v>
      </c>
    </row>
    <row r="3383" spans="1:2">
      <c r="A3383" s="174">
        <v>338</v>
      </c>
      <c r="B3383" s="174">
        <v>14.5</v>
      </c>
    </row>
    <row r="3384" spans="1:2">
      <c r="A3384" s="174">
        <v>338.1</v>
      </c>
      <c r="B3384" s="174">
        <v>14.544984535261881</v>
      </c>
    </row>
    <row r="3385" spans="1:2">
      <c r="A3385" s="174">
        <v>338.2</v>
      </c>
      <c r="B3385" s="174">
        <v>14.59607747076776</v>
      </c>
    </row>
    <row r="3386" spans="1:2">
      <c r="A3386" s="174">
        <v>338.3</v>
      </c>
      <c r="B3386" s="174">
        <v>14.65473944515429</v>
      </c>
    </row>
    <row r="3387" spans="1:2">
      <c r="A3387" s="174">
        <v>338.4</v>
      </c>
      <c r="B3387" s="174">
        <v>14.7224310970582</v>
      </c>
    </row>
    <row r="3388" spans="1:2">
      <c r="A3388" s="174">
        <v>338.5</v>
      </c>
      <c r="B3388" s="174">
        <v>14.80061306511611</v>
      </c>
    </row>
    <row r="3389" spans="1:2">
      <c r="A3389" s="174">
        <v>338.6</v>
      </c>
      <c r="B3389" s="174">
        <v>14.890745987964779</v>
      </c>
    </row>
    <row r="3390" spans="1:2">
      <c r="A3390" s="174">
        <v>338.7</v>
      </c>
      <c r="B3390" s="174">
        <v>14.994290504240841</v>
      </c>
    </row>
    <row r="3391" spans="1:2">
      <c r="A3391" s="174">
        <v>338.8</v>
      </c>
      <c r="B3391" s="174">
        <v>15.112707252580909</v>
      </c>
    </row>
    <row r="3392" spans="1:2">
      <c r="A3392" s="174">
        <v>338.9</v>
      </c>
      <c r="B3392" s="174">
        <v>15.247456871621781</v>
      </c>
    </row>
    <row r="3393" spans="1:2">
      <c r="A3393" s="174">
        <v>339</v>
      </c>
      <c r="B3393" s="174">
        <v>15.4</v>
      </c>
    </row>
    <row r="3394" spans="1:2">
      <c r="A3394" s="174">
        <v>339.1</v>
      </c>
      <c r="B3394" s="174">
        <v>15.571371861555001</v>
      </c>
    </row>
    <row r="3395" spans="1:2">
      <c r="A3395" s="174">
        <v>339.2</v>
      </c>
      <c r="B3395" s="174">
        <v>15.76090602093632</v>
      </c>
    </row>
    <row r="3396" spans="1:2">
      <c r="A3396" s="174">
        <v>339.3</v>
      </c>
      <c r="B3396" s="174">
        <v>15.967510627996059</v>
      </c>
    </row>
    <row r="3397" spans="1:2">
      <c r="A3397" s="174">
        <v>339.4</v>
      </c>
      <c r="B3397" s="174">
        <v>16.190093832586669</v>
      </c>
    </row>
    <row r="3398" spans="1:2">
      <c r="A3398" s="174">
        <v>339.5</v>
      </c>
      <c r="B3398" s="174">
        <v>16.427563784560121</v>
      </c>
    </row>
    <row r="3399" spans="1:2">
      <c r="A3399" s="174">
        <v>339.6</v>
      </c>
      <c r="B3399" s="174">
        <v>16.678828633768909</v>
      </c>
    </row>
    <row r="3400" spans="1:2">
      <c r="A3400" s="174">
        <v>339.7</v>
      </c>
      <c r="B3400" s="174">
        <v>16.942796530065099</v>
      </c>
    </row>
    <row r="3401" spans="1:2">
      <c r="A3401" s="174">
        <v>339.8</v>
      </c>
      <c r="B3401" s="174">
        <v>17.218375623300769</v>
      </c>
    </row>
    <row r="3402" spans="1:2">
      <c r="A3402" s="174">
        <v>339.9</v>
      </c>
      <c r="B3402" s="174">
        <v>17.504474063328431</v>
      </c>
    </row>
    <row r="3403" spans="1:2">
      <c r="A3403" s="174">
        <v>340</v>
      </c>
      <c r="B3403" s="174">
        <v>17.8</v>
      </c>
    </row>
    <row r="3404" spans="1:2">
      <c r="A3404" s="174">
        <v>340.1</v>
      </c>
      <c r="B3404" s="174">
        <v>18.103928018518388</v>
      </c>
    </row>
    <row r="3405" spans="1:2">
      <c r="A3405" s="174">
        <v>340.2</v>
      </c>
      <c r="B3405" s="174">
        <v>18.415498445487511</v>
      </c>
    </row>
    <row r="3406" spans="1:2">
      <c r="A3406" s="174">
        <v>340.3</v>
      </c>
      <c r="B3406" s="174">
        <v>18.734018042861631</v>
      </c>
    </row>
    <row r="3407" spans="1:2">
      <c r="A3407" s="174">
        <v>340.4</v>
      </c>
      <c r="B3407" s="174">
        <v>19.058793572595562</v>
      </c>
    </row>
    <row r="3408" spans="1:2">
      <c r="A3408" s="174">
        <v>340.5</v>
      </c>
      <c r="B3408" s="174">
        <v>19.38913179664339</v>
      </c>
    </row>
    <row r="3409" spans="1:2">
      <c r="A3409" s="174">
        <v>340.6</v>
      </c>
      <c r="B3409" s="174">
        <v>19.72433947695993</v>
      </c>
    </row>
    <row r="3410" spans="1:2">
      <c r="A3410" s="174">
        <v>340.7</v>
      </c>
      <c r="B3410" s="174">
        <v>20.06372337549946</v>
      </c>
    </row>
    <row r="3411" spans="1:2">
      <c r="A3411" s="174">
        <v>340.8</v>
      </c>
      <c r="B3411" s="174">
        <v>20.406590254216209</v>
      </c>
    </row>
    <row r="3412" spans="1:2">
      <c r="A3412" s="174">
        <v>340.9</v>
      </c>
      <c r="B3412" s="174">
        <v>20.75224687506504</v>
      </c>
    </row>
    <row r="3413" spans="1:2">
      <c r="A3413" s="174">
        <v>341</v>
      </c>
      <c r="B3413" s="174">
        <v>21.1</v>
      </c>
    </row>
    <row r="3414" spans="1:2">
      <c r="A3414" s="174">
        <v>341.1</v>
      </c>
      <c r="B3414" s="174">
        <v>21.448716064371862</v>
      </c>
    </row>
    <row r="3415" spans="1:2">
      <c r="A3415" s="174">
        <v>341.2</v>
      </c>
      <c r="B3415" s="174">
        <v>21.795500197114471</v>
      </c>
    </row>
    <row r="3416" spans="1:2">
      <c r="A3416" s="174">
        <v>341.3</v>
      </c>
      <c r="B3416" s="174">
        <v>22.137017200557629</v>
      </c>
    </row>
    <row r="3417" spans="1:2">
      <c r="A3417" s="174">
        <v>341.4</v>
      </c>
      <c r="B3417" s="174">
        <v>22.469931877031701</v>
      </c>
    </row>
    <row r="3418" spans="1:2">
      <c r="A3418" s="174">
        <v>341.5</v>
      </c>
      <c r="B3418" s="174">
        <v>22.790909028866309</v>
      </c>
    </row>
    <row r="3419" spans="1:2">
      <c r="A3419" s="174">
        <v>341.6</v>
      </c>
      <c r="B3419" s="174">
        <v>23.09661345839179</v>
      </c>
    </row>
    <row r="3420" spans="1:2">
      <c r="A3420" s="174">
        <v>341.7</v>
      </c>
      <c r="B3420" s="174">
        <v>23.38370996793795</v>
      </c>
    </row>
    <row r="3421" spans="1:2">
      <c r="A3421" s="174">
        <v>341.8</v>
      </c>
      <c r="B3421" s="174">
        <v>23.6488633598346</v>
      </c>
    </row>
    <row r="3422" spans="1:2">
      <c r="A3422" s="174">
        <v>341.9</v>
      </c>
      <c r="B3422" s="174">
        <v>23.888738436412041</v>
      </c>
    </row>
    <row r="3423" spans="1:2">
      <c r="A3423" s="174">
        <v>342</v>
      </c>
      <c r="B3423" s="174">
        <v>24.099999999999991</v>
      </c>
    </row>
    <row r="3424" spans="1:2">
      <c r="A3424" s="174">
        <v>342.1</v>
      </c>
      <c r="B3424" s="174">
        <v>24.280407723994621</v>
      </c>
    </row>
    <row r="3425" spans="1:2">
      <c r="A3425" s="174">
        <v>342.2</v>
      </c>
      <c r="B3425" s="174">
        <v>24.432100766055449</v>
      </c>
    </row>
    <row r="3426" spans="1:2">
      <c r="A3426" s="174">
        <v>342.3</v>
      </c>
      <c r="B3426" s="174">
        <v>24.55831315490806</v>
      </c>
    </row>
    <row r="3427" spans="1:2">
      <c r="A3427" s="174">
        <v>342.4</v>
      </c>
      <c r="B3427" s="174">
        <v>24.662278919278201</v>
      </c>
    </row>
    <row r="3428" spans="1:2">
      <c r="A3428" s="174">
        <v>342.5</v>
      </c>
      <c r="B3428" s="174">
        <v>24.747232087891351</v>
      </c>
    </row>
    <row r="3429" spans="1:2">
      <c r="A3429" s="174">
        <v>342.6</v>
      </c>
      <c r="B3429" s="174">
        <v>24.816406689473251</v>
      </c>
    </row>
    <row r="3430" spans="1:2">
      <c r="A3430" s="174">
        <v>342.7</v>
      </c>
      <c r="B3430" s="174">
        <v>24.873036752749449</v>
      </c>
    </row>
    <row r="3431" spans="1:2">
      <c r="A3431" s="174">
        <v>342.8</v>
      </c>
      <c r="B3431" s="174">
        <v>24.920356306445552</v>
      </c>
    </row>
    <row r="3432" spans="1:2">
      <c r="A3432" s="174">
        <v>342.9</v>
      </c>
      <c r="B3432" s="174">
        <v>24.961599379287211</v>
      </c>
    </row>
    <row r="3433" spans="1:2">
      <c r="A3433" s="174">
        <v>343</v>
      </c>
      <c r="B3433" s="174">
        <v>25</v>
      </c>
    </row>
    <row r="3434" spans="1:2">
      <c r="A3434" s="174">
        <v>343.1</v>
      </c>
      <c r="B3434" s="174">
        <v>25.038153039649909</v>
      </c>
    </row>
    <row r="3435" spans="1:2">
      <c r="A3435" s="174">
        <v>343.2</v>
      </c>
      <c r="B3435" s="174">
        <v>25.07609673866413</v>
      </c>
    </row>
    <row r="3436" spans="1:2">
      <c r="A3436" s="174">
        <v>343.3</v>
      </c>
      <c r="B3436" s="174">
        <v>25.11323017981022</v>
      </c>
    </row>
    <row r="3437" spans="1:2">
      <c r="A3437" s="174">
        <v>343.4</v>
      </c>
      <c r="B3437" s="174">
        <v>25.148952445855759</v>
      </c>
    </row>
    <row r="3438" spans="1:2">
      <c r="A3438" s="174">
        <v>343.5</v>
      </c>
      <c r="B3438" s="174">
        <v>25.182662619568259</v>
      </c>
    </row>
    <row r="3439" spans="1:2">
      <c r="A3439" s="174">
        <v>343.6</v>
      </c>
      <c r="B3439" s="174">
        <v>25.213759783715322</v>
      </c>
    </row>
    <row r="3440" spans="1:2">
      <c r="A3440" s="174">
        <v>343.7</v>
      </c>
      <c r="B3440" s="174">
        <v>25.24164302106448</v>
      </c>
    </row>
    <row r="3441" spans="1:2">
      <c r="A3441" s="174">
        <v>343.8</v>
      </c>
      <c r="B3441" s="174">
        <v>25.265711414383262</v>
      </c>
    </row>
    <row r="3442" spans="1:2">
      <c r="A3442" s="174">
        <v>343.9</v>
      </c>
      <c r="B3442" s="174">
        <v>25.285364046439259</v>
      </c>
    </row>
    <row r="3443" spans="1:2">
      <c r="A3443" s="174">
        <v>344</v>
      </c>
      <c r="B3443" s="174">
        <v>25.3</v>
      </c>
    </row>
    <row r="3444" spans="1:2">
      <c r="A3444" s="174">
        <v>344.1</v>
      </c>
      <c r="B3444" s="174">
        <v>25.30948011740583</v>
      </c>
    </row>
    <row r="3445" spans="1:2">
      <c r="A3445" s="174">
        <v>344.2</v>
      </c>
      <c r="B3445" s="174">
        <v>25.315512279288129</v>
      </c>
    </row>
    <row r="3446" spans="1:2">
      <c r="A3446" s="174">
        <v>344.3</v>
      </c>
      <c r="B3446" s="174">
        <v>25.320266125851081</v>
      </c>
    </row>
    <row r="3447" spans="1:2">
      <c r="A3447" s="174">
        <v>344.4</v>
      </c>
      <c r="B3447" s="174">
        <v>25.325911297298848</v>
      </c>
    </row>
    <row r="3448" spans="1:2">
      <c r="A3448" s="174">
        <v>344.5</v>
      </c>
      <c r="B3448" s="174">
        <v>25.334617433835589</v>
      </c>
    </row>
    <row r="3449" spans="1:2">
      <c r="A3449" s="174">
        <v>344.6</v>
      </c>
      <c r="B3449" s="174">
        <v>25.348554175665502</v>
      </c>
    </row>
    <row r="3450" spans="1:2">
      <c r="A3450" s="174">
        <v>344.7</v>
      </c>
      <c r="B3450" s="174">
        <v>25.36989116299273</v>
      </c>
    </row>
    <row r="3451" spans="1:2">
      <c r="A3451" s="174">
        <v>344.8</v>
      </c>
      <c r="B3451" s="174">
        <v>25.400798036021431</v>
      </c>
    </row>
    <row r="3452" spans="1:2">
      <c r="A3452" s="174">
        <v>344.9</v>
      </c>
      <c r="B3452" s="174">
        <v>25.443444434955811</v>
      </c>
    </row>
    <row r="3453" spans="1:2">
      <c r="A3453" s="174">
        <v>345</v>
      </c>
      <c r="B3453" s="174">
        <v>25.499999999999989</v>
      </c>
    </row>
    <row r="3454" spans="1:2">
      <c r="A3454" s="174">
        <v>345.1</v>
      </c>
      <c r="B3454" s="174">
        <v>25.5717264907268</v>
      </c>
    </row>
    <row r="3455" spans="1:2">
      <c r="A3455" s="174">
        <v>345.2</v>
      </c>
      <c r="B3455" s="174">
        <v>25.656254144183389</v>
      </c>
    </row>
    <row r="3456" spans="1:2">
      <c r="A3456" s="174">
        <v>345.3</v>
      </c>
      <c r="B3456" s="174">
        <v>25.750305316785461</v>
      </c>
    </row>
    <row r="3457" spans="1:2">
      <c r="A3457" s="174">
        <v>345.4</v>
      </c>
      <c r="B3457" s="174">
        <v>25.850602364948891</v>
      </c>
    </row>
    <row r="3458" spans="1:2">
      <c r="A3458" s="174">
        <v>345.5</v>
      </c>
      <c r="B3458" s="174">
        <v>25.953867645089339</v>
      </c>
    </row>
    <row r="3459" spans="1:2">
      <c r="A3459" s="174">
        <v>345.6</v>
      </c>
      <c r="B3459" s="174">
        <v>26.05682351362271</v>
      </c>
    </row>
    <row r="3460" spans="1:2">
      <c r="A3460" s="174">
        <v>345.7</v>
      </c>
      <c r="B3460" s="174">
        <v>26.1561923269647</v>
      </c>
    </row>
    <row r="3461" spans="1:2">
      <c r="A3461" s="174">
        <v>345.8</v>
      </c>
      <c r="B3461" s="174">
        <v>26.24869644153102</v>
      </c>
    </row>
    <row r="3462" spans="1:2">
      <c r="A3462" s="174">
        <v>345.9</v>
      </c>
      <c r="B3462" s="174">
        <v>26.33105821373756</v>
      </c>
    </row>
    <row r="3463" spans="1:2">
      <c r="A3463" s="174">
        <v>346</v>
      </c>
      <c r="B3463" s="174">
        <v>26.4</v>
      </c>
    </row>
    <row r="3464" spans="1:2">
      <c r="A3464" s="174">
        <v>346.1</v>
      </c>
      <c r="B3464" s="174">
        <v>26.453213919687009</v>
      </c>
    </row>
    <row r="3465" spans="1:2">
      <c r="A3465" s="174">
        <v>346.2</v>
      </c>
      <c r="B3465" s="174">
        <v>26.492271143978471</v>
      </c>
    </row>
    <row r="3466" spans="1:2">
      <c r="A3466" s="174">
        <v>346.3</v>
      </c>
      <c r="B3466" s="174">
        <v>26.519712607007119</v>
      </c>
    </row>
    <row r="3467" spans="1:2">
      <c r="A3467" s="174">
        <v>346.4</v>
      </c>
      <c r="B3467" s="174">
        <v>26.538079242905731</v>
      </c>
    </row>
    <row r="3468" spans="1:2">
      <c r="A3468" s="174">
        <v>346.5</v>
      </c>
      <c r="B3468" s="174">
        <v>26.549911985807011</v>
      </c>
    </row>
    <row r="3469" spans="1:2">
      <c r="A3469" s="174">
        <v>346.6</v>
      </c>
      <c r="B3469" s="174">
        <v>26.557751769843762</v>
      </c>
    </row>
    <row r="3470" spans="1:2">
      <c r="A3470" s="174">
        <v>346.7</v>
      </c>
      <c r="B3470" s="174">
        <v>26.564139529148679</v>
      </c>
    </row>
    <row r="3471" spans="1:2">
      <c r="A3471" s="174">
        <v>346.8</v>
      </c>
      <c r="B3471" s="174">
        <v>26.571616197854521</v>
      </c>
    </row>
    <row r="3472" spans="1:2">
      <c r="A3472" s="174">
        <v>346.9</v>
      </c>
      <c r="B3472" s="174">
        <v>26.58272271009405</v>
      </c>
    </row>
    <row r="3473" spans="1:2">
      <c r="A3473" s="174">
        <v>347</v>
      </c>
      <c r="B3473" s="174">
        <v>26.599999999999991</v>
      </c>
    </row>
    <row r="3474" spans="1:2">
      <c r="A3474" s="174">
        <v>347.1</v>
      </c>
      <c r="B3474" s="174">
        <v>26.625417830525208</v>
      </c>
    </row>
    <row r="3475" spans="1:2">
      <c r="A3475" s="174">
        <v>347.2</v>
      </c>
      <c r="B3475" s="174">
        <v>26.65866127990283</v>
      </c>
    </row>
    <row r="3476" spans="1:2">
      <c r="A3476" s="174">
        <v>347.3</v>
      </c>
      <c r="B3476" s="174">
        <v>26.698844255186089</v>
      </c>
    </row>
    <row r="3477" spans="1:2">
      <c r="A3477" s="174">
        <v>347.4</v>
      </c>
      <c r="B3477" s="174">
        <v>26.745080663428279</v>
      </c>
    </row>
    <row r="3478" spans="1:2">
      <c r="A3478" s="174">
        <v>347.5</v>
      </c>
      <c r="B3478" s="174">
        <v>26.796484411682581</v>
      </c>
    </row>
    <row r="3479" spans="1:2">
      <c r="A3479" s="174">
        <v>347.6</v>
      </c>
      <c r="B3479" s="174">
        <v>26.852169407002311</v>
      </c>
    </row>
    <row r="3480" spans="1:2">
      <c r="A3480" s="174">
        <v>347.7</v>
      </c>
      <c r="B3480" s="174">
        <v>26.91124955644068</v>
      </c>
    </row>
    <row r="3481" spans="1:2">
      <c r="A3481" s="174">
        <v>347.8</v>
      </c>
      <c r="B3481" s="174">
        <v>26.972838767050899</v>
      </c>
    </row>
    <row r="3482" spans="1:2">
      <c r="A3482" s="174">
        <v>347.9</v>
      </c>
      <c r="B3482" s="174">
        <v>27.036050945886281</v>
      </c>
    </row>
    <row r="3483" spans="1:2">
      <c r="A3483" s="174">
        <v>348</v>
      </c>
      <c r="B3483" s="174">
        <v>27.1</v>
      </c>
    </row>
    <row r="3484" spans="1:2">
      <c r="A3484" s="174">
        <v>348.1</v>
      </c>
      <c r="B3484" s="174">
        <v>27.163914758212211</v>
      </c>
    </row>
    <row r="3485" spans="1:2">
      <c r="A3485" s="174">
        <v>348.2</v>
      </c>
      <c r="B3485" s="174">
        <v>27.227483736410321</v>
      </c>
    </row>
    <row r="3486" spans="1:2">
      <c r="A3486" s="174">
        <v>348.3</v>
      </c>
      <c r="B3486" s="174">
        <v>27.290510372248551</v>
      </c>
    </row>
    <row r="3487" spans="1:2">
      <c r="A3487" s="174">
        <v>348.4</v>
      </c>
      <c r="B3487" s="174">
        <v>27.352798103381261</v>
      </c>
    </row>
    <row r="3488" spans="1:2">
      <c r="A3488" s="174">
        <v>348.5</v>
      </c>
      <c r="B3488" s="174">
        <v>27.41415036746265</v>
      </c>
    </row>
    <row r="3489" spans="1:2">
      <c r="A3489" s="174">
        <v>348.6</v>
      </c>
      <c r="B3489" s="174">
        <v>27.474370602147062</v>
      </c>
    </row>
    <row r="3490" spans="1:2">
      <c r="A3490" s="174">
        <v>348.7</v>
      </c>
      <c r="B3490" s="174">
        <v>27.533262245088739</v>
      </c>
    </row>
    <row r="3491" spans="1:2">
      <c r="A3491" s="174">
        <v>348.8</v>
      </c>
      <c r="B3491" s="174">
        <v>27.590628733941919</v>
      </c>
    </row>
    <row r="3492" spans="1:2">
      <c r="A3492" s="174">
        <v>348.9</v>
      </c>
      <c r="B3492" s="174">
        <v>27.646273506360931</v>
      </c>
    </row>
    <row r="3493" spans="1:2">
      <c r="A3493" s="174">
        <v>349</v>
      </c>
      <c r="B3493" s="174">
        <v>27.7</v>
      </c>
    </row>
    <row r="3494" spans="1:2">
      <c r="A3494" s="174">
        <v>349.1</v>
      </c>
      <c r="B3494" s="174">
        <v>27.751623136626019</v>
      </c>
    </row>
    <row r="3495" spans="1:2">
      <c r="A3495" s="174">
        <v>349.2</v>
      </c>
      <c r="B3495" s="174">
        <v>27.80100377445606</v>
      </c>
    </row>
    <row r="3496" spans="1:2">
      <c r="A3496" s="174">
        <v>349.3</v>
      </c>
      <c r="B3496" s="174">
        <v>27.848014255819749</v>
      </c>
    </row>
    <row r="3497" spans="1:2">
      <c r="A3497" s="174">
        <v>349.4</v>
      </c>
      <c r="B3497" s="174">
        <v>27.892526923046791</v>
      </c>
    </row>
    <row r="3498" spans="1:2">
      <c r="A3498" s="174">
        <v>349.5</v>
      </c>
      <c r="B3498" s="174">
        <v>27.934414118466812</v>
      </c>
    </row>
    <row r="3499" spans="1:2">
      <c r="A3499" s="174">
        <v>349.6</v>
      </c>
      <c r="B3499" s="174">
        <v>27.973548184409509</v>
      </c>
    </row>
    <row r="3500" spans="1:2">
      <c r="A3500" s="174">
        <v>349.7</v>
      </c>
      <c r="B3500" s="174">
        <v>28.009801463204521</v>
      </c>
    </row>
    <row r="3501" spans="1:2">
      <c r="A3501" s="174">
        <v>349.8</v>
      </c>
      <c r="B3501" s="174">
        <v>28.04304629718149</v>
      </c>
    </row>
    <row r="3502" spans="1:2">
      <c r="A3502" s="174">
        <v>349.9</v>
      </c>
      <c r="B3502" s="174">
        <v>28.073155028670101</v>
      </c>
    </row>
    <row r="3503" spans="1:2">
      <c r="A3503" s="174">
        <v>350</v>
      </c>
      <c r="B3503" s="174">
        <v>28.099999999999991</v>
      </c>
    </row>
    <row r="3504" spans="1:2">
      <c r="A3504" s="174">
        <v>350.1</v>
      </c>
      <c r="B3504" s="174">
        <v>28.123492695283769</v>
      </c>
    </row>
    <row r="3505" spans="1:2">
      <c r="A3505" s="174">
        <v>350.2</v>
      </c>
      <c r="B3505" s="174">
        <v>28.14370116576557</v>
      </c>
    </row>
    <row r="3506" spans="1:2">
      <c r="A3506" s="174">
        <v>350.3</v>
      </c>
      <c r="B3506" s="174">
        <v>28.1607326044725</v>
      </c>
    </row>
    <row r="3507" spans="1:2">
      <c r="A3507" s="174">
        <v>350.4</v>
      </c>
      <c r="B3507" s="174">
        <v>28.174694204431638</v>
      </c>
    </row>
    <row r="3508" spans="1:2">
      <c r="A3508" s="174">
        <v>350.5</v>
      </c>
      <c r="B3508" s="174">
        <v>28.185693158670091</v>
      </c>
    </row>
    <row r="3509" spans="1:2">
      <c r="A3509" s="174">
        <v>350.6</v>
      </c>
      <c r="B3509" s="174">
        <v>28.193836660214942</v>
      </c>
    </row>
    <row r="3510" spans="1:2">
      <c r="A3510" s="174">
        <v>350.7</v>
      </c>
      <c r="B3510" s="174">
        <v>28.19923190209326</v>
      </c>
    </row>
    <row r="3511" spans="1:2">
      <c r="A3511" s="174">
        <v>350.8</v>
      </c>
      <c r="B3511" s="174">
        <v>28.201986077332151</v>
      </c>
    </row>
    <row r="3512" spans="1:2">
      <c r="A3512" s="174">
        <v>350.9</v>
      </c>
      <c r="B3512" s="174">
        <v>28.202206378958699</v>
      </c>
    </row>
    <row r="3513" spans="1:2">
      <c r="A3513" s="174">
        <v>351</v>
      </c>
      <c r="B3513" s="174">
        <v>28.2</v>
      </c>
    </row>
    <row r="3514" spans="1:2">
      <c r="A3514" s="174">
        <v>351.1</v>
      </c>
      <c r="B3514" s="174">
        <v>28.195506082238939</v>
      </c>
    </row>
    <row r="3515" spans="1:2">
      <c r="A3515" s="174">
        <v>351.2</v>
      </c>
      <c r="B3515" s="174">
        <v>28.1889915624817</v>
      </c>
    </row>
    <row r="3516" spans="1:2">
      <c r="A3516" s="174">
        <v>351.3</v>
      </c>
      <c r="B3516" s="174">
        <v>28.180755326290271</v>
      </c>
    </row>
    <row r="3517" spans="1:2">
      <c r="A3517" s="174">
        <v>351.4</v>
      </c>
      <c r="B3517" s="174">
        <v>28.171096259226641</v>
      </c>
    </row>
    <row r="3518" spans="1:2">
      <c r="A3518" s="174">
        <v>351.5</v>
      </c>
      <c r="B3518" s="174">
        <v>28.160313246852809</v>
      </c>
    </row>
    <row r="3519" spans="1:2">
      <c r="A3519" s="174">
        <v>351.6</v>
      </c>
      <c r="B3519" s="174">
        <v>28.14870517473074</v>
      </c>
    </row>
    <row r="3520" spans="1:2">
      <c r="A3520" s="174">
        <v>351.7</v>
      </c>
      <c r="B3520" s="174">
        <v>28.13657092842244</v>
      </c>
    </row>
    <row r="3521" spans="1:2">
      <c r="A3521" s="174">
        <v>351.8</v>
      </c>
      <c r="B3521" s="174">
        <v>28.124209393489881</v>
      </c>
    </row>
    <row r="3522" spans="1:2">
      <c r="A3522" s="174">
        <v>351.9</v>
      </c>
      <c r="B3522" s="174">
        <v>28.11191945549507</v>
      </c>
    </row>
    <row r="3523" spans="1:2">
      <c r="A3523" s="174">
        <v>352</v>
      </c>
      <c r="B3523" s="174">
        <v>28.1</v>
      </c>
    </row>
    <row r="3524" spans="1:2">
      <c r="A3524" s="174">
        <v>352.1</v>
      </c>
      <c r="B3524" s="174">
        <v>28.08868297576047</v>
      </c>
    </row>
    <row r="3525" spans="1:2">
      <c r="A3525" s="174">
        <v>352.2</v>
      </c>
      <c r="B3525" s="174">
        <v>28.077932584307611</v>
      </c>
    </row>
    <row r="3526" spans="1:2">
      <c r="A3526" s="174">
        <v>352.3</v>
      </c>
      <c r="B3526" s="174">
        <v>28.067646090366399</v>
      </c>
    </row>
    <row r="3527" spans="1:2">
      <c r="A3527" s="174">
        <v>352.4</v>
      </c>
      <c r="B3527" s="174">
        <v>28.057720758661759</v>
      </c>
    </row>
    <row r="3528" spans="1:2">
      <c r="A3528" s="174">
        <v>352.5</v>
      </c>
      <c r="B3528" s="174">
        <v>28.048053853918681</v>
      </c>
    </row>
    <row r="3529" spans="1:2">
      <c r="A3529" s="174">
        <v>352.6</v>
      </c>
      <c r="B3529" s="174">
        <v>28.038542640862101</v>
      </c>
    </row>
    <row r="3530" spans="1:2">
      <c r="A3530" s="174">
        <v>352.7</v>
      </c>
      <c r="B3530" s="174">
        <v>28.029084384216979</v>
      </c>
    </row>
    <row r="3531" spans="1:2">
      <c r="A3531" s="174">
        <v>352.8</v>
      </c>
      <c r="B3531" s="174">
        <v>28.019576348708298</v>
      </c>
    </row>
    <row r="3532" spans="1:2">
      <c r="A3532" s="174">
        <v>352.9</v>
      </c>
      <c r="B3532" s="174">
        <v>28.00991579906098</v>
      </c>
    </row>
    <row r="3533" spans="1:2">
      <c r="A3533" s="174">
        <v>353</v>
      </c>
      <c r="B3533" s="174">
        <v>28</v>
      </c>
    </row>
    <row r="3534" spans="1:2">
      <c r="A3534" s="174">
        <v>353.1</v>
      </c>
      <c r="B3534" s="174">
        <v>27.989762014719201</v>
      </c>
    </row>
    <row r="3535" spans="1:2">
      <c r="A3535" s="174">
        <v>353.2</v>
      </c>
      <c r="B3535" s="174">
        <v>27.97927810028785</v>
      </c>
    </row>
    <row r="3536" spans="1:2">
      <c r="A3536" s="174">
        <v>353.3</v>
      </c>
      <c r="B3536" s="174">
        <v>27.968660312244179</v>
      </c>
    </row>
    <row r="3537" spans="1:2">
      <c r="A3537" s="174">
        <v>353.4</v>
      </c>
      <c r="B3537" s="174">
        <v>27.95802070612633</v>
      </c>
    </row>
    <row r="3538" spans="1:2">
      <c r="A3538" s="174">
        <v>353.5</v>
      </c>
      <c r="B3538" s="174">
        <v>27.9474713374725</v>
      </c>
    </row>
    <row r="3539" spans="1:2">
      <c r="A3539" s="174">
        <v>353.6</v>
      </c>
      <c r="B3539" s="174">
        <v>27.93712426182088</v>
      </c>
    </row>
    <row r="3540" spans="1:2">
      <c r="A3540" s="174">
        <v>353.7</v>
      </c>
      <c r="B3540" s="174">
        <v>27.927091534709639</v>
      </c>
    </row>
    <row r="3541" spans="1:2">
      <c r="A3541" s="174">
        <v>353.8</v>
      </c>
      <c r="B3541" s="174">
        <v>27.917485211676951</v>
      </c>
    </row>
    <row r="3542" spans="1:2">
      <c r="A3542" s="174">
        <v>353.9</v>
      </c>
      <c r="B3542" s="174">
        <v>27.908417348261011</v>
      </c>
    </row>
    <row r="3543" spans="1:2">
      <c r="A3543" s="174">
        <v>354</v>
      </c>
      <c r="B3543" s="174">
        <v>27.899999999999991</v>
      </c>
    </row>
    <row r="3544" spans="1:2">
      <c r="A3544" s="174">
        <v>354.1</v>
      </c>
      <c r="B3544" s="174">
        <v>27.89236896536277</v>
      </c>
    </row>
    <row r="3545" spans="1:2">
      <c r="A3545" s="174">
        <v>354.2</v>
      </c>
      <c r="B3545" s="174">
        <v>27.885755014540969</v>
      </c>
    </row>
    <row r="3546" spans="1:2">
      <c r="A3546" s="174">
        <v>354.3</v>
      </c>
      <c r="B3546" s="174">
        <v>27.880412660656919</v>
      </c>
    </row>
    <row r="3547" spans="1:2">
      <c r="A3547" s="174">
        <v>354.4</v>
      </c>
      <c r="B3547" s="174">
        <v>27.876596416832921</v>
      </c>
    </row>
    <row r="3548" spans="1:2">
      <c r="A3548" s="174">
        <v>354.5</v>
      </c>
      <c r="B3548" s="174">
        <v>27.8745607961913</v>
      </c>
    </row>
    <row r="3549" spans="1:2">
      <c r="A3549" s="174">
        <v>354.6</v>
      </c>
      <c r="B3549" s="174">
        <v>27.874560311854381</v>
      </c>
    </row>
    <row r="3550" spans="1:2">
      <c r="A3550" s="174">
        <v>354.7</v>
      </c>
      <c r="B3550" s="174">
        <v>27.876849476944471</v>
      </c>
    </row>
    <row r="3551" spans="1:2">
      <c r="A3551" s="174">
        <v>354.8</v>
      </c>
      <c r="B3551" s="174">
        <v>27.881682804583889</v>
      </c>
    </row>
    <row r="3552" spans="1:2">
      <c r="A3552" s="174">
        <v>354.9</v>
      </c>
      <c r="B3552" s="174">
        <v>27.889314807894959</v>
      </c>
    </row>
    <row r="3553" spans="1:2">
      <c r="A3553" s="174">
        <v>355</v>
      </c>
      <c r="B3553" s="174">
        <v>27.9</v>
      </c>
    </row>
    <row r="3554" spans="1:2">
      <c r="A3554" s="174">
        <v>355.1</v>
      </c>
      <c r="B3554" s="174">
        <v>27.913862123829698</v>
      </c>
    </row>
    <row r="3555" spans="1:2">
      <c r="A3555" s="174">
        <v>355.2</v>
      </c>
      <c r="B3555" s="174">
        <v>27.930501841548221</v>
      </c>
    </row>
    <row r="3556" spans="1:2">
      <c r="A3556" s="174">
        <v>355.3</v>
      </c>
      <c r="B3556" s="174">
        <v>27.949389045128129</v>
      </c>
    </row>
    <row r="3557" spans="1:2">
      <c r="A3557" s="174">
        <v>355.4</v>
      </c>
      <c r="B3557" s="174">
        <v>27.96999362654196</v>
      </c>
    </row>
    <row r="3558" spans="1:2">
      <c r="A3558" s="174">
        <v>355.5</v>
      </c>
      <c r="B3558" s="174">
        <v>27.99178547776226</v>
      </c>
    </row>
    <row r="3559" spans="1:2">
      <c r="A3559" s="174">
        <v>355.6</v>
      </c>
      <c r="B3559" s="174">
        <v>28.014234490761591</v>
      </c>
    </row>
    <row r="3560" spans="1:2">
      <c r="A3560" s="174">
        <v>355.7</v>
      </c>
      <c r="B3560" s="174">
        <v>28.036810557512482</v>
      </c>
    </row>
    <row r="3561" spans="1:2">
      <c r="A3561" s="174">
        <v>355.8</v>
      </c>
      <c r="B3561" s="174">
        <v>28.058983569987468</v>
      </c>
    </row>
    <row r="3562" spans="1:2">
      <c r="A3562" s="174">
        <v>355.9</v>
      </c>
      <c r="B3562" s="174">
        <v>28.08022342015914</v>
      </c>
    </row>
    <row r="3563" spans="1:2">
      <c r="A3563" s="174">
        <v>356</v>
      </c>
      <c r="B3563" s="174">
        <v>28.1</v>
      </c>
    </row>
    <row r="3564" spans="1:2">
      <c r="A3564" s="174">
        <v>356.1</v>
      </c>
      <c r="B3564" s="174">
        <v>28.117882539318451</v>
      </c>
    </row>
    <row r="3565" spans="1:2">
      <c r="A3565" s="174">
        <v>356.2</v>
      </c>
      <c r="B3565" s="174">
        <v>28.133837619266139</v>
      </c>
    </row>
    <row r="3566" spans="1:2">
      <c r="A3566" s="174">
        <v>356.3</v>
      </c>
      <c r="B3566" s="174">
        <v>28.147931158830581</v>
      </c>
    </row>
    <row r="3567" spans="1:2">
      <c r="A3567" s="174">
        <v>356.4</v>
      </c>
      <c r="B3567" s="174">
        <v>28.160229076999251</v>
      </c>
    </row>
    <row r="3568" spans="1:2">
      <c r="A3568" s="174">
        <v>356.5</v>
      </c>
      <c r="B3568" s="174">
        <v>28.170797292759659</v>
      </c>
    </row>
    <row r="3569" spans="1:2">
      <c r="A3569" s="174">
        <v>356.6</v>
      </c>
      <c r="B3569" s="174">
        <v>28.179701725099289</v>
      </c>
    </row>
    <row r="3570" spans="1:2">
      <c r="A3570" s="174">
        <v>356.7</v>
      </c>
      <c r="B3570" s="174">
        <v>28.18700829300565</v>
      </c>
    </row>
    <row r="3571" spans="1:2">
      <c r="A3571" s="174">
        <v>356.8</v>
      </c>
      <c r="B3571" s="174">
        <v>28.192782915466221</v>
      </c>
    </row>
    <row r="3572" spans="1:2">
      <c r="A3572" s="174">
        <v>356.9</v>
      </c>
      <c r="B3572" s="174">
        <v>28.1970915114685</v>
      </c>
    </row>
    <row r="3573" spans="1:2">
      <c r="A3573" s="174">
        <v>357</v>
      </c>
      <c r="B3573" s="174">
        <v>28.2</v>
      </c>
    </row>
    <row r="3574" spans="1:2">
      <c r="A3574" s="174">
        <v>357.1</v>
      </c>
      <c r="B3574" s="174">
        <v>28.20140771889653</v>
      </c>
    </row>
    <row r="3575" spans="1:2">
      <c r="A3575" s="174">
        <v>357.2</v>
      </c>
      <c r="B3575" s="174">
        <v>28.200547681387221</v>
      </c>
    </row>
    <row r="3576" spans="1:2">
      <c r="A3576" s="174">
        <v>357.3</v>
      </c>
      <c r="B3576" s="174">
        <v>28.196486319549582</v>
      </c>
    </row>
    <row r="3577" spans="1:2">
      <c r="A3577" s="174">
        <v>357.4</v>
      </c>
      <c r="B3577" s="174">
        <v>28.18829006546105</v>
      </c>
    </row>
    <row r="3578" spans="1:2">
      <c r="A3578" s="174">
        <v>357.5</v>
      </c>
      <c r="B3578" s="174">
        <v>28.175025351199121</v>
      </c>
    </row>
    <row r="3579" spans="1:2">
      <c r="A3579" s="174">
        <v>357.6</v>
      </c>
      <c r="B3579" s="174">
        <v>28.155758608841261</v>
      </c>
    </row>
    <row r="3580" spans="1:2">
      <c r="A3580" s="174">
        <v>357.7</v>
      </c>
      <c r="B3580" s="174">
        <v>28.129556270464931</v>
      </c>
    </row>
    <row r="3581" spans="1:2">
      <c r="A3581" s="174">
        <v>357.8</v>
      </c>
      <c r="B3581" s="174">
        <v>28.095484768147649</v>
      </c>
    </row>
    <row r="3582" spans="1:2">
      <c r="A3582" s="174">
        <v>357.9</v>
      </c>
      <c r="B3582" s="174">
        <v>28.052610533966821</v>
      </c>
    </row>
    <row r="3583" spans="1:2">
      <c r="A3583" s="174">
        <v>358</v>
      </c>
      <c r="B3583" s="174">
        <v>27.999999999999989</v>
      </c>
    </row>
    <row r="3584" spans="1:2">
      <c r="A3584" s="174">
        <v>358.1</v>
      </c>
      <c r="B3584" s="174">
        <v>27.936886585095429</v>
      </c>
    </row>
    <row r="3585" spans="1:2">
      <c r="A3585" s="174">
        <v>358.2</v>
      </c>
      <c r="B3585" s="174">
        <v>27.8631716551849</v>
      </c>
    </row>
    <row r="3586" spans="1:2">
      <c r="A3586" s="174">
        <v>358.3</v>
      </c>
      <c r="B3586" s="174">
        <v>27.778923562971091</v>
      </c>
    </row>
    <row r="3587" spans="1:2">
      <c r="A3587" s="174">
        <v>358.4</v>
      </c>
      <c r="B3587" s="174">
        <v>27.684210661156481</v>
      </c>
    </row>
    <row r="3588" spans="1:2">
      <c r="A3588" s="174">
        <v>358.5</v>
      </c>
      <c r="B3588" s="174">
        <v>27.579101302443831</v>
      </c>
    </row>
    <row r="3589" spans="1:2">
      <c r="A3589" s="174">
        <v>358.6</v>
      </c>
      <c r="B3589" s="174">
        <v>27.463663839535609</v>
      </c>
    </row>
    <row r="3590" spans="1:2">
      <c r="A3590" s="174">
        <v>358.7</v>
      </c>
      <c r="B3590" s="174">
        <v>27.337966625134481</v>
      </c>
    </row>
    <row r="3591" spans="1:2">
      <c r="A3591" s="174">
        <v>358.8</v>
      </c>
      <c r="B3591" s="174">
        <v>27.202078011943151</v>
      </c>
    </row>
    <row r="3592" spans="1:2">
      <c r="A3592" s="174">
        <v>358.9</v>
      </c>
      <c r="B3592" s="174">
        <v>27.056066352664061</v>
      </c>
    </row>
    <row r="3593" spans="1:2">
      <c r="A3593" s="174">
        <v>359</v>
      </c>
      <c r="B3593" s="174">
        <v>26.9</v>
      </c>
    </row>
    <row r="3594" spans="1:2">
      <c r="A3594" s="174">
        <v>359.1</v>
      </c>
      <c r="B3594" s="174">
        <v>26.734145940721639</v>
      </c>
    </row>
    <row r="3595" spans="1:2">
      <c r="A3595" s="174">
        <v>359.2</v>
      </c>
      <c r="B3595" s="174">
        <v>26.559565697872909</v>
      </c>
    </row>
    <row r="3596" spans="1:2">
      <c r="A3596" s="174">
        <v>359.3</v>
      </c>
      <c r="B3596" s="174">
        <v>26.377519428565989</v>
      </c>
    </row>
    <row r="3597" spans="1:2">
      <c r="A3597" s="174">
        <v>359.4</v>
      </c>
      <c r="B3597" s="174">
        <v>26.18926728991276</v>
      </c>
    </row>
    <row r="3598" spans="1:2">
      <c r="A3598" s="174">
        <v>359.5</v>
      </c>
      <c r="B3598" s="174">
        <v>25.996069439025518</v>
      </c>
    </row>
    <row r="3599" spans="1:2">
      <c r="A3599" s="174">
        <v>359.6</v>
      </c>
      <c r="B3599" s="174">
        <v>25.799186033016131</v>
      </c>
    </row>
    <row r="3600" spans="1:2">
      <c r="A3600" s="174">
        <v>359.7</v>
      </c>
      <c r="B3600" s="174">
        <v>25.599877228996771</v>
      </c>
    </row>
    <row r="3601" spans="1:2">
      <c r="A3601" s="174">
        <v>359.8</v>
      </c>
      <c r="B3601" s="174">
        <v>25.399403184079659</v>
      </c>
    </row>
    <row r="3602" spans="1:2">
      <c r="A3602" s="174">
        <v>359.9</v>
      </c>
      <c r="B3602" s="174">
        <v>25.199024055376629</v>
      </c>
    </row>
    <row r="3603" spans="1:2">
      <c r="A3603" s="174">
        <v>360</v>
      </c>
      <c r="B3603" s="174">
        <v>25</v>
      </c>
    </row>
    <row r="3604" spans="1:2">
      <c r="A3604" s="174">
        <v>360.1</v>
      </c>
      <c r="B3604" s="174">
        <v>24.80342965201779</v>
      </c>
    </row>
    <row r="3605" spans="1:2">
      <c r="A3605" s="174">
        <v>360.2</v>
      </c>
      <c r="B3605" s="174">
        <v>24.609765553323012</v>
      </c>
    </row>
    <row r="3606" spans="1:2">
      <c r="A3606" s="174">
        <v>360.3</v>
      </c>
      <c r="B3606" s="174">
        <v>24.419298722764839</v>
      </c>
    </row>
    <row r="3607" spans="1:2">
      <c r="A3607" s="174">
        <v>360.4</v>
      </c>
      <c r="B3607" s="174">
        <v>24.23232017919209</v>
      </c>
    </row>
    <row r="3608" spans="1:2">
      <c r="A3608" s="174">
        <v>360.5</v>
      </c>
      <c r="B3608" s="174">
        <v>24.049120941454071</v>
      </c>
    </row>
    <row r="3609" spans="1:2">
      <c r="A3609" s="174">
        <v>360.6</v>
      </c>
      <c r="B3609" s="174">
        <v>23.869992028399629</v>
      </c>
    </row>
    <row r="3610" spans="1:2">
      <c r="A3610" s="174">
        <v>360.7</v>
      </c>
      <c r="B3610" s="174">
        <v>23.69522445887791</v>
      </c>
    </row>
    <row r="3611" spans="1:2">
      <c r="A3611" s="174">
        <v>360.8</v>
      </c>
      <c r="B3611" s="174">
        <v>23.525109251738101</v>
      </c>
    </row>
    <row r="3612" spans="1:2">
      <c r="A3612" s="174">
        <v>360.9</v>
      </c>
      <c r="B3612" s="174">
        <v>23.359937425829042</v>
      </c>
    </row>
    <row r="3613" spans="1:2">
      <c r="A3613" s="174">
        <v>361</v>
      </c>
      <c r="B3613" s="174">
        <v>23.2</v>
      </c>
    </row>
    <row r="3614" spans="1:2">
      <c r="A3614" s="174">
        <v>361.1</v>
      </c>
      <c r="B3614" s="174">
        <v>23.045535451206948</v>
      </c>
    </row>
    <row r="3615" spans="1:2">
      <c r="A3615" s="174">
        <v>361.2</v>
      </c>
      <c r="B3615" s="174">
        <v>22.896572088834549</v>
      </c>
    </row>
    <row r="3616" spans="1:2">
      <c r="A3616" s="174">
        <v>361.3</v>
      </c>
      <c r="B3616" s="174">
        <v>22.753085680374571</v>
      </c>
    </row>
    <row r="3617" spans="1:2">
      <c r="A3617" s="174">
        <v>361.4</v>
      </c>
      <c r="B3617" s="174">
        <v>22.615051993318499</v>
      </c>
    </row>
    <row r="3618" spans="1:2">
      <c r="A3618" s="174">
        <v>361.5</v>
      </c>
      <c r="B3618" s="174">
        <v>22.482446795158179</v>
      </c>
    </row>
    <row r="3619" spans="1:2">
      <c r="A3619" s="174">
        <v>361.6</v>
      </c>
      <c r="B3619" s="174">
        <v>22.355245853385139</v>
      </c>
    </row>
    <row r="3620" spans="1:2">
      <c r="A3620" s="174">
        <v>361.7</v>
      </c>
      <c r="B3620" s="174">
        <v>22.233424935491112</v>
      </c>
    </row>
    <row r="3621" spans="1:2">
      <c r="A3621" s="174">
        <v>361.8</v>
      </c>
      <c r="B3621" s="174">
        <v>22.116959808967842</v>
      </c>
    </row>
    <row r="3622" spans="1:2">
      <c r="A3622" s="174">
        <v>361.9</v>
      </c>
      <c r="B3622" s="174">
        <v>22.00582624130687</v>
      </c>
    </row>
    <row r="3623" spans="1:2">
      <c r="A3623" s="174">
        <v>362</v>
      </c>
      <c r="B3623" s="174">
        <v>21.9</v>
      </c>
    </row>
    <row r="3624" spans="1:2">
      <c r="A3624" s="174">
        <v>362.1</v>
      </c>
      <c r="B3624" s="174">
        <v>21.79942854315421</v>
      </c>
    </row>
    <row r="3625" spans="1:2">
      <c r="A3625" s="174">
        <v>362.2</v>
      </c>
      <c r="B3625" s="174">
        <v>21.70394609133837</v>
      </c>
    </row>
    <row r="3626" spans="1:2">
      <c r="A3626" s="174">
        <v>362.3</v>
      </c>
      <c r="B3626" s="174">
        <v>21.613358555736799</v>
      </c>
    </row>
    <row r="3627" spans="1:2">
      <c r="A3627" s="174">
        <v>362.4</v>
      </c>
      <c r="B3627" s="174">
        <v>21.527471847533619</v>
      </c>
    </row>
    <row r="3628" spans="1:2">
      <c r="A3628" s="174">
        <v>362.5</v>
      </c>
      <c r="B3628" s="174">
        <v>21.44609187791319</v>
      </c>
    </row>
    <row r="3629" spans="1:2">
      <c r="A3629" s="174">
        <v>362.6</v>
      </c>
      <c r="B3629" s="174">
        <v>21.36902455805966</v>
      </c>
    </row>
    <row r="3630" spans="1:2">
      <c r="A3630" s="174">
        <v>362.7</v>
      </c>
      <c r="B3630" s="174">
        <v>21.296075799157322</v>
      </c>
    </row>
    <row r="3631" spans="1:2">
      <c r="A3631" s="174">
        <v>362.8</v>
      </c>
      <c r="B3631" s="174">
        <v>21.22705151239046</v>
      </c>
    </row>
    <row r="3632" spans="1:2">
      <c r="A3632" s="174">
        <v>362.9</v>
      </c>
      <c r="B3632" s="174">
        <v>21.16175760894324</v>
      </c>
    </row>
    <row r="3633" spans="1:2">
      <c r="A3633" s="174">
        <v>363</v>
      </c>
      <c r="B3633" s="174">
        <v>21.1</v>
      </c>
    </row>
    <row r="3634" spans="1:2">
      <c r="A3634" s="174">
        <v>363.1</v>
      </c>
      <c r="B3634" s="174">
        <v>21.04165037617609</v>
      </c>
    </row>
    <row r="3635" spans="1:2">
      <c r="A3635" s="174">
        <v>363.2</v>
      </c>
      <c r="B3635" s="174">
        <v>20.986843545811691</v>
      </c>
    </row>
    <row r="3636" spans="1:2">
      <c r="A3636" s="174">
        <v>363.3</v>
      </c>
      <c r="B3636" s="174">
        <v>20.93578009667818</v>
      </c>
    </row>
    <row r="3637" spans="1:2">
      <c r="A3637" s="174">
        <v>363.4</v>
      </c>
      <c r="B3637" s="174">
        <v>20.88866061654684</v>
      </c>
    </row>
    <row r="3638" spans="1:2">
      <c r="A3638" s="174">
        <v>363.5</v>
      </c>
      <c r="B3638" s="174">
        <v>20.845685693189061</v>
      </c>
    </row>
    <row r="3639" spans="1:2">
      <c r="A3639" s="174">
        <v>363.6</v>
      </c>
      <c r="B3639" s="174">
        <v>20.807055914376129</v>
      </c>
    </row>
    <row r="3640" spans="1:2">
      <c r="A3640" s="174">
        <v>363.7</v>
      </c>
      <c r="B3640" s="174">
        <v>20.77297186787942</v>
      </c>
    </row>
    <row r="3641" spans="1:2">
      <c r="A3641" s="174">
        <v>363.8</v>
      </c>
      <c r="B3641" s="174">
        <v>20.743634141470281</v>
      </c>
    </row>
    <row r="3642" spans="1:2">
      <c r="A3642" s="174">
        <v>363.9</v>
      </c>
      <c r="B3642" s="174">
        <v>20.719243322920018</v>
      </c>
    </row>
    <row r="3643" spans="1:2">
      <c r="A3643" s="174">
        <v>364</v>
      </c>
      <c r="B3643" s="174">
        <v>20.7</v>
      </c>
    </row>
    <row r="3644" spans="1:2">
      <c r="A3644" s="174">
        <v>364.1</v>
      </c>
      <c r="B3644" s="174">
        <v>20.685969952141392</v>
      </c>
    </row>
    <row r="3645" spans="1:2">
      <c r="A3645" s="174">
        <v>364.2</v>
      </c>
      <c r="B3645" s="174">
        <v>20.67667972541474</v>
      </c>
    </row>
    <row r="3646" spans="1:2">
      <c r="A3646" s="174">
        <v>364.3</v>
      </c>
      <c r="B3646" s="174">
        <v>20.671521057550461</v>
      </c>
    </row>
    <row r="3647" spans="1:2">
      <c r="A3647" s="174">
        <v>364.4</v>
      </c>
      <c r="B3647" s="174">
        <v>20.669885686278949</v>
      </c>
    </row>
    <row r="3648" spans="1:2">
      <c r="A3648" s="174">
        <v>364.5</v>
      </c>
      <c r="B3648" s="174">
        <v>20.671165349330579</v>
      </c>
    </row>
    <row r="3649" spans="1:2">
      <c r="A3649" s="174">
        <v>364.6</v>
      </c>
      <c r="B3649" s="174">
        <v>20.67475178443577</v>
      </c>
    </row>
    <row r="3650" spans="1:2">
      <c r="A3650" s="174">
        <v>364.7</v>
      </c>
      <c r="B3650" s="174">
        <v>20.680036729324922</v>
      </c>
    </row>
    <row r="3651" spans="1:2">
      <c r="A3651" s="174">
        <v>364.8</v>
      </c>
      <c r="B3651" s="174">
        <v>20.6864119217284</v>
      </c>
    </row>
    <row r="3652" spans="1:2">
      <c r="A3652" s="174">
        <v>364.9</v>
      </c>
      <c r="B3652" s="174">
        <v>20.693269099376629</v>
      </c>
    </row>
    <row r="3653" spans="1:2">
      <c r="A3653" s="174">
        <v>365</v>
      </c>
      <c r="B3653" s="174">
        <v>20.7</v>
      </c>
    </row>
    <row r="3654" spans="1:2">
      <c r="A3654" s="174">
        <v>365.1</v>
      </c>
      <c r="B3654" s="174">
        <v>20.706169815258349</v>
      </c>
    </row>
    <row r="3655" spans="1:2">
      <c r="A3655" s="174">
        <v>365.2</v>
      </c>
      <c r="B3655" s="174">
        <v>20.71203755252931</v>
      </c>
    </row>
    <row r="3656" spans="1:2">
      <c r="A3656" s="174">
        <v>365.3</v>
      </c>
      <c r="B3656" s="174">
        <v>20.71803567311996</v>
      </c>
    </row>
    <row r="3657" spans="1:2">
      <c r="A3657" s="174">
        <v>365.4</v>
      </c>
      <c r="B3657" s="174">
        <v>20.724596638337371</v>
      </c>
    </row>
    <row r="3658" spans="1:2">
      <c r="A3658" s="174">
        <v>365.5</v>
      </c>
      <c r="B3658" s="174">
        <v>20.732152909488612</v>
      </c>
    </row>
    <row r="3659" spans="1:2">
      <c r="A3659" s="174">
        <v>365.6</v>
      </c>
      <c r="B3659" s="174">
        <v>20.741136947880769</v>
      </c>
    </row>
    <row r="3660" spans="1:2">
      <c r="A3660" s="174">
        <v>365.7</v>
      </c>
      <c r="B3660" s="174">
        <v>20.751981214820919</v>
      </c>
    </row>
    <row r="3661" spans="1:2">
      <c r="A3661" s="174">
        <v>365.8</v>
      </c>
      <c r="B3661" s="174">
        <v>20.765118171616109</v>
      </c>
    </row>
    <row r="3662" spans="1:2">
      <c r="A3662" s="174">
        <v>365.9</v>
      </c>
      <c r="B3662" s="174">
        <v>20.780980279573459</v>
      </c>
    </row>
    <row r="3663" spans="1:2">
      <c r="A3663" s="174">
        <v>366</v>
      </c>
      <c r="B3663" s="174">
        <v>20.8</v>
      </c>
    </row>
    <row r="3664" spans="1:2">
      <c r="A3664" s="174">
        <v>366.1</v>
      </c>
      <c r="B3664" s="174">
        <v>20.822550786825211</v>
      </c>
    </row>
    <row r="3665" spans="1:2">
      <c r="A3665" s="174">
        <v>366.2</v>
      </c>
      <c r="B3665" s="174">
        <v>20.84877006446801</v>
      </c>
    </row>
    <row r="3666" spans="1:2">
      <c r="A3666" s="174">
        <v>366.3</v>
      </c>
      <c r="B3666" s="174">
        <v>20.878736249969691</v>
      </c>
    </row>
    <row r="3667" spans="1:2">
      <c r="A3667" s="174">
        <v>366.4</v>
      </c>
      <c r="B3667" s="174">
        <v>20.912527760371582</v>
      </c>
    </row>
    <row r="3668" spans="1:2">
      <c r="A3668" s="174">
        <v>366.5</v>
      </c>
      <c r="B3668" s="174">
        <v>20.950223012714961</v>
      </c>
    </row>
    <row r="3669" spans="1:2">
      <c r="A3669" s="174">
        <v>366.6</v>
      </c>
      <c r="B3669" s="174">
        <v>20.991900424041159</v>
      </c>
    </row>
    <row r="3670" spans="1:2">
      <c r="A3670" s="174">
        <v>366.7</v>
      </c>
      <c r="B3670" s="174">
        <v>21.03763841139147</v>
      </c>
    </row>
    <row r="3671" spans="1:2">
      <c r="A3671" s="174">
        <v>366.8</v>
      </c>
      <c r="B3671" s="174">
        <v>21.087515391807148</v>
      </c>
    </row>
    <row r="3672" spans="1:2">
      <c r="A3672" s="174">
        <v>366.9</v>
      </c>
      <c r="B3672" s="174">
        <v>21.141609782329581</v>
      </c>
    </row>
    <row r="3673" spans="1:2">
      <c r="A3673" s="174">
        <v>367</v>
      </c>
      <c r="B3673" s="174">
        <v>21.2</v>
      </c>
    </row>
    <row r="3674" spans="1:2">
      <c r="A3674" s="174">
        <v>367.1</v>
      </c>
      <c r="B3674" s="174">
        <v>21.262827037440839</v>
      </c>
    </row>
    <row r="3675" spans="1:2">
      <c r="A3675" s="174">
        <v>367.2</v>
      </c>
      <c r="B3675" s="174">
        <v>21.330482189598719</v>
      </c>
    </row>
    <row r="3676" spans="1:2">
      <c r="A3676" s="174">
        <v>367.3</v>
      </c>
      <c r="B3676" s="174">
        <v>21.403419327001291</v>
      </c>
    </row>
    <row r="3677" spans="1:2">
      <c r="A3677" s="174">
        <v>367.4</v>
      </c>
      <c r="B3677" s="174">
        <v>21.48209232017636</v>
      </c>
    </row>
    <row r="3678" spans="1:2">
      <c r="A3678" s="174">
        <v>367.5</v>
      </c>
      <c r="B3678" s="174">
        <v>21.56695503965155</v>
      </c>
    </row>
    <row r="3679" spans="1:2">
      <c r="A3679" s="174">
        <v>367.6</v>
      </c>
      <c r="B3679" s="174">
        <v>21.658461355954671</v>
      </c>
    </row>
    <row r="3680" spans="1:2">
      <c r="A3680" s="174">
        <v>367.7</v>
      </c>
      <c r="B3680" s="174">
        <v>21.757065139613371</v>
      </c>
    </row>
    <row r="3681" spans="1:2">
      <c r="A3681" s="174">
        <v>367.8</v>
      </c>
      <c r="B3681" s="174">
        <v>21.86322026115532</v>
      </c>
    </row>
    <row r="3682" spans="1:2">
      <c r="A3682" s="174">
        <v>367.9</v>
      </c>
      <c r="B3682" s="174">
        <v>21.977380591108339</v>
      </c>
    </row>
    <row r="3683" spans="1:2">
      <c r="A3683" s="174">
        <v>368</v>
      </c>
      <c r="B3683" s="174">
        <v>22.1</v>
      </c>
    </row>
    <row r="3684" spans="1:2">
      <c r="A3684" s="174">
        <v>368.1</v>
      </c>
      <c r="B3684" s="174">
        <v>22.231141063411538</v>
      </c>
    </row>
    <row r="3685" spans="1:2">
      <c r="A3685" s="174">
        <v>368.2</v>
      </c>
      <c r="B3685" s="174">
        <v>22.369301177137341</v>
      </c>
    </row>
    <row r="3686" spans="1:2">
      <c r="A3686" s="174">
        <v>368.3</v>
      </c>
      <c r="B3686" s="174">
        <v>22.512586442025221</v>
      </c>
    </row>
    <row r="3687" spans="1:2">
      <c r="A3687" s="174">
        <v>368.4</v>
      </c>
      <c r="B3687" s="174">
        <v>22.65910295892316</v>
      </c>
    </row>
    <row r="3688" spans="1:2">
      <c r="A3688" s="174">
        <v>368.5</v>
      </c>
      <c r="B3688" s="174">
        <v>22.80695682867885</v>
      </c>
    </row>
    <row r="3689" spans="1:2">
      <c r="A3689" s="174">
        <v>368.6</v>
      </c>
      <c r="B3689" s="174">
        <v>22.954254152140319</v>
      </c>
    </row>
    <row r="3690" spans="1:2">
      <c r="A3690" s="174">
        <v>368.7</v>
      </c>
      <c r="B3690" s="174">
        <v>23.099101030155339</v>
      </c>
    </row>
    <row r="3691" spans="1:2">
      <c r="A3691" s="174">
        <v>368.8</v>
      </c>
      <c r="B3691" s="174">
        <v>23.239603563571659</v>
      </c>
    </row>
    <row r="3692" spans="1:2">
      <c r="A3692" s="174">
        <v>368.9</v>
      </c>
      <c r="B3692" s="174">
        <v>23.373867853237311</v>
      </c>
    </row>
    <row r="3693" spans="1:2">
      <c r="A3693" s="174">
        <v>369</v>
      </c>
      <c r="B3693" s="174">
        <v>23.5</v>
      </c>
    </row>
    <row r="3694" spans="1:2">
      <c r="A3694" s="174">
        <v>369.1</v>
      </c>
      <c r="B3694" s="174">
        <v>23.616508708913209</v>
      </c>
    </row>
    <row r="3695" spans="1:2">
      <c r="A3695" s="174">
        <v>369.2</v>
      </c>
      <c r="B3695" s="174">
        <v>23.723513101852241</v>
      </c>
    </row>
    <row r="3696" spans="1:2">
      <c r="A3696" s="174">
        <v>369.3</v>
      </c>
      <c r="B3696" s="174">
        <v>23.821534904897941</v>
      </c>
    </row>
    <row r="3697" spans="1:2">
      <c r="A3697" s="174">
        <v>369.4</v>
      </c>
      <c r="B3697" s="174">
        <v>23.911095844131282</v>
      </c>
    </row>
    <row r="3698" spans="1:2">
      <c r="A3698" s="174">
        <v>369.5</v>
      </c>
      <c r="B3698" s="174">
        <v>23.99271764563305</v>
      </c>
    </row>
    <row r="3699" spans="1:2">
      <c r="A3699" s="174">
        <v>369.6</v>
      </c>
      <c r="B3699" s="174">
        <v>24.066922035484229</v>
      </c>
    </row>
    <row r="3700" spans="1:2">
      <c r="A3700" s="174">
        <v>369.7</v>
      </c>
      <c r="B3700" s="174">
        <v>24.134230739765631</v>
      </c>
    </row>
    <row r="3701" spans="1:2">
      <c r="A3701" s="174">
        <v>369.8</v>
      </c>
      <c r="B3701" s="174">
        <v>24.195165484558121</v>
      </c>
    </row>
    <row r="3702" spans="1:2">
      <c r="A3702" s="174">
        <v>369.9</v>
      </c>
      <c r="B3702" s="174">
        <v>24.25024799594264</v>
      </c>
    </row>
    <row r="3703" spans="1:2">
      <c r="A3703" s="174">
        <v>370</v>
      </c>
      <c r="B3703" s="174">
        <v>24.300000000000011</v>
      </c>
    </row>
    <row r="3704" spans="1:2">
      <c r="A3704" s="174">
        <v>370.1</v>
      </c>
      <c r="B3704" s="174">
        <v>24.344824100935789</v>
      </c>
    </row>
    <row r="3705" spans="1:2">
      <c r="A3705" s="174">
        <v>370.2</v>
      </c>
      <c r="B3705" s="174">
        <v>24.38464641545395</v>
      </c>
    </row>
    <row r="3706" spans="1:2">
      <c r="A3706" s="174">
        <v>370.3</v>
      </c>
      <c r="B3706" s="174">
        <v>24.4192739383831</v>
      </c>
    </row>
    <row r="3707" spans="1:2">
      <c r="A3707" s="174">
        <v>370.4</v>
      </c>
      <c r="B3707" s="174">
        <v>24.4485136645519</v>
      </c>
    </row>
    <row r="3708" spans="1:2">
      <c r="A3708" s="174">
        <v>370.5</v>
      </c>
      <c r="B3708" s="174">
        <v>24.47217258878894</v>
      </c>
    </row>
    <row r="3709" spans="1:2">
      <c r="A3709" s="174">
        <v>370.6</v>
      </c>
      <c r="B3709" s="174">
        <v>24.49005770592289</v>
      </c>
    </row>
    <row r="3710" spans="1:2">
      <c r="A3710" s="174">
        <v>370.7</v>
      </c>
      <c r="B3710" s="174">
        <v>24.501976010782339</v>
      </c>
    </row>
    <row r="3711" spans="1:2">
      <c r="A3711" s="174">
        <v>370.8</v>
      </c>
      <c r="B3711" s="174">
        <v>24.507734498195919</v>
      </c>
    </row>
    <row r="3712" spans="1:2">
      <c r="A3712" s="174">
        <v>370.9</v>
      </c>
      <c r="B3712" s="174">
        <v>24.507140162992261</v>
      </c>
    </row>
    <row r="3713" spans="1:2">
      <c r="A3713" s="174">
        <v>371</v>
      </c>
      <c r="B3713" s="174">
        <v>24.5</v>
      </c>
    </row>
    <row r="3714" spans="1:2">
      <c r="A3714" s="174">
        <v>371.1</v>
      </c>
      <c r="B3714" s="174">
        <v>24.48589488734374</v>
      </c>
    </row>
    <row r="3715" spans="1:2">
      <c r="A3715" s="174">
        <v>371.2</v>
      </c>
      <c r="B3715" s="174">
        <v>24.463501236332089</v>
      </c>
    </row>
    <row r="3716" spans="1:2">
      <c r="A3716" s="174">
        <v>371.3</v>
      </c>
      <c r="B3716" s="174">
        <v>24.43126934156972</v>
      </c>
    </row>
    <row r="3717" spans="1:2">
      <c r="A3717" s="174">
        <v>371.4</v>
      </c>
      <c r="B3717" s="174">
        <v>24.38764949766119</v>
      </c>
    </row>
    <row r="3718" spans="1:2">
      <c r="A3718" s="174">
        <v>371.5</v>
      </c>
      <c r="B3718" s="174">
        <v>24.331091999211171</v>
      </c>
    </row>
    <row r="3719" spans="1:2">
      <c r="A3719" s="174">
        <v>371.6</v>
      </c>
      <c r="B3719" s="174">
        <v>24.260047140824231</v>
      </c>
    </row>
    <row r="3720" spans="1:2">
      <c r="A3720" s="174">
        <v>371.7</v>
      </c>
      <c r="B3720" s="174">
        <v>24.172965217105009</v>
      </c>
    </row>
    <row r="3721" spans="1:2">
      <c r="A3721" s="174">
        <v>371.8</v>
      </c>
      <c r="B3721" s="174">
        <v>24.068296522658191</v>
      </c>
    </row>
    <row r="3722" spans="1:2">
      <c r="A3722" s="174">
        <v>371.9</v>
      </c>
      <c r="B3722" s="174">
        <v>23.94449135208826</v>
      </c>
    </row>
    <row r="3723" spans="1:2">
      <c r="A3723" s="174">
        <v>372</v>
      </c>
      <c r="B3723" s="174">
        <v>23.8</v>
      </c>
    </row>
    <row r="3724" spans="1:2">
      <c r="A3724" s="174">
        <v>372.1</v>
      </c>
      <c r="B3724" s="174">
        <v>23.633696349689231</v>
      </c>
    </row>
    <row r="3725" spans="1:2">
      <c r="A3725" s="174">
        <v>372.2</v>
      </c>
      <c r="B3725" s="174">
        <v>23.446148639217551</v>
      </c>
    </row>
    <row r="3726" spans="1:2">
      <c r="A3726" s="174">
        <v>372.3</v>
      </c>
      <c r="B3726" s="174">
        <v>23.23834869533799</v>
      </c>
    </row>
    <row r="3727" spans="1:2">
      <c r="A3727" s="174">
        <v>372.4</v>
      </c>
      <c r="B3727" s="174">
        <v>23.011288344803202</v>
      </c>
    </row>
    <row r="3728" spans="1:2">
      <c r="A3728" s="174">
        <v>372.5</v>
      </c>
      <c r="B3728" s="174">
        <v>22.765959414366339</v>
      </c>
    </row>
    <row r="3729" spans="1:2">
      <c r="A3729" s="174">
        <v>372.6</v>
      </c>
      <c r="B3729" s="174">
        <v>22.503353730780031</v>
      </c>
    </row>
    <row r="3730" spans="1:2">
      <c r="A3730" s="174">
        <v>372.7</v>
      </c>
      <c r="B3730" s="174">
        <v>22.22446312079731</v>
      </c>
    </row>
    <row r="3731" spans="1:2">
      <c r="A3731" s="174">
        <v>372.8</v>
      </c>
      <c r="B3731" s="174">
        <v>21.930279411171242</v>
      </c>
    </row>
    <row r="3732" spans="1:2">
      <c r="A3732" s="174">
        <v>372.9</v>
      </c>
      <c r="B3732" s="174">
        <v>21.621794428654379</v>
      </c>
    </row>
    <row r="3733" spans="1:2">
      <c r="A3733" s="174">
        <v>373</v>
      </c>
      <c r="B3733" s="174">
        <v>21.3</v>
      </c>
    </row>
    <row r="3734" spans="1:2">
      <c r="A3734" s="174">
        <v>373.1</v>
      </c>
      <c r="B3734" s="174">
        <v>20.966019713899101</v>
      </c>
    </row>
    <row r="3735" spans="1:2">
      <c r="A3735" s="174">
        <v>373.2</v>
      </c>
      <c r="B3735" s="174">
        <v>20.621504206797159</v>
      </c>
    </row>
    <row r="3736" spans="1:2">
      <c r="A3736" s="174">
        <v>373.3</v>
      </c>
      <c r="B3736" s="174">
        <v>20.26823587707818</v>
      </c>
    </row>
    <row r="3737" spans="1:2">
      <c r="A3737" s="174">
        <v>373.4</v>
      </c>
      <c r="B3737" s="174">
        <v>19.907997123125551</v>
      </c>
    </row>
    <row r="3738" spans="1:2">
      <c r="A3738" s="174">
        <v>373.5</v>
      </c>
      <c r="B3738" s="174">
        <v>19.542570343323451</v>
      </c>
    </row>
    <row r="3739" spans="1:2">
      <c r="A3739" s="174">
        <v>373.6</v>
      </c>
      <c r="B3739" s="174">
        <v>19.173737936055289</v>
      </c>
    </row>
    <row r="3740" spans="1:2">
      <c r="A3740" s="174">
        <v>373.7</v>
      </c>
      <c r="B3740" s="174">
        <v>18.803282299705021</v>
      </c>
    </row>
    <row r="3741" spans="1:2">
      <c r="A3741" s="174">
        <v>373.8</v>
      </c>
      <c r="B3741" s="174">
        <v>18.432985832656669</v>
      </c>
    </row>
    <row r="3742" spans="1:2">
      <c r="A3742" s="174">
        <v>373.9</v>
      </c>
      <c r="B3742" s="174">
        <v>18.0646309332936</v>
      </c>
    </row>
    <row r="3743" spans="1:2">
      <c r="A3743" s="174">
        <v>374</v>
      </c>
      <c r="B3743" s="174">
        <v>17.7</v>
      </c>
    </row>
    <row r="3744" spans="1:2">
      <c r="A3744" s="174">
        <v>374.1</v>
      </c>
      <c r="B3744" s="174">
        <v>17.34062479471396</v>
      </c>
    </row>
    <row r="3745" spans="1:2">
      <c r="A3745" s="174">
        <v>374.2</v>
      </c>
      <c r="B3745" s="174">
        <v>16.98703453359294</v>
      </c>
    </row>
    <row r="3746" spans="1:2">
      <c r="A3746" s="174">
        <v>374.3</v>
      </c>
      <c r="B3746" s="174">
        <v>16.639507796349079</v>
      </c>
    </row>
    <row r="3747" spans="1:2">
      <c r="A3747" s="174">
        <v>374.4</v>
      </c>
      <c r="B3747" s="174">
        <v>16.298323162693929</v>
      </c>
    </row>
    <row r="3748" spans="1:2">
      <c r="A3748" s="174">
        <v>374.5</v>
      </c>
      <c r="B3748" s="174">
        <v>15.963759212339831</v>
      </c>
    </row>
    <row r="3749" spans="1:2">
      <c r="A3749" s="174">
        <v>374.6</v>
      </c>
      <c r="B3749" s="174">
        <v>15.63609452499837</v>
      </c>
    </row>
    <row r="3750" spans="1:2">
      <c r="A3750" s="174">
        <v>374.7</v>
      </c>
      <c r="B3750" s="174">
        <v>15.315607680381669</v>
      </c>
    </row>
    <row r="3751" spans="1:2">
      <c r="A3751" s="174">
        <v>374.8</v>
      </c>
      <c r="B3751" s="174">
        <v>15.00257725820186</v>
      </c>
    </row>
    <row r="3752" spans="1:2">
      <c r="A3752" s="174">
        <v>374.9</v>
      </c>
      <c r="B3752" s="174">
        <v>14.697281838170539</v>
      </c>
    </row>
    <row r="3753" spans="1:2">
      <c r="A3753" s="174">
        <v>375</v>
      </c>
      <c r="B3753" s="174">
        <v>14.4</v>
      </c>
    </row>
    <row r="3754" spans="1:2">
      <c r="A3754" s="174">
        <v>375.1</v>
      </c>
      <c r="B3754" s="174">
        <v>14.1109811072446</v>
      </c>
    </row>
    <row r="3755" spans="1:2">
      <c r="A3755" s="174">
        <v>375.2</v>
      </c>
      <c r="B3755" s="174">
        <v>13.830357658830181</v>
      </c>
    </row>
    <row r="3756" spans="1:2">
      <c r="A3756" s="174">
        <v>375.3</v>
      </c>
      <c r="B3756" s="174">
        <v>13.558232937525309</v>
      </c>
    </row>
    <row r="3757" spans="1:2">
      <c r="A3757" s="174">
        <v>375.4</v>
      </c>
      <c r="B3757" s="174">
        <v>13.294710226098079</v>
      </c>
    </row>
    <row r="3758" spans="1:2">
      <c r="A3758" s="174">
        <v>375.5</v>
      </c>
      <c r="B3758" s="174">
        <v>13.0398928073172</v>
      </c>
    </row>
    <row r="3759" spans="1:2">
      <c r="A3759" s="174">
        <v>375.6</v>
      </c>
      <c r="B3759" s="174">
        <v>12.793883963950821</v>
      </c>
    </row>
    <row r="3760" spans="1:2">
      <c r="A3760" s="174">
        <v>375.7</v>
      </c>
      <c r="B3760" s="174">
        <v>12.556786978767461</v>
      </c>
    </row>
    <row r="3761" spans="1:2">
      <c r="A3761" s="174">
        <v>375.8</v>
      </c>
      <c r="B3761" s="174">
        <v>12.32870513453569</v>
      </c>
    </row>
    <row r="3762" spans="1:2">
      <c r="A3762" s="174">
        <v>375.9</v>
      </c>
      <c r="B3762" s="174">
        <v>12.109741714023651</v>
      </c>
    </row>
    <row r="3763" spans="1:2">
      <c r="A3763" s="174">
        <v>376</v>
      </c>
      <c r="B3763" s="174">
        <v>11.9</v>
      </c>
    </row>
    <row r="3764" spans="1:2">
      <c r="A3764" s="174">
        <v>376.1</v>
      </c>
      <c r="B3764" s="174">
        <v>11.69945077630725</v>
      </c>
    </row>
    <row r="3765" spans="1:2">
      <c r="A3765" s="174">
        <v>376.2</v>
      </c>
      <c r="B3765" s="174">
        <v>11.507534831085589</v>
      </c>
    </row>
    <row r="3766" spans="1:2">
      <c r="A3766" s="174">
        <v>376.3</v>
      </c>
      <c r="B3766" s="174">
        <v>11.32356045354952</v>
      </c>
    </row>
    <row r="3767" spans="1:2">
      <c r="A3767" s="174">
        <v>376.4</v>
      </c>
      <c r="B3767" s="174">
        <v>11.146835932913239</v>
      </c>
    </row>
    <row r="3768" spans="1:2">
      <c r="A3768" s="174">
        <v>376.5</v>
      </c>
      <c r="B3768" s="174">
        <v>10.97666955839134</v>
      </c>
    </row>
    <row r="3769" spans="1:2">
      <c r="A3769" s="174">
        <v>376.6</v>
      </c>
      <c r="B3769" s="174">
        <v>10.812369619198041</v>
      </c>
    </row>
    <row r="3770" spans="1:2">
      <c r="A3770" s="174">
        <v>376.7</v>
      </c>
      <c r="B3770" s="174">
        <v>10.65324440454784</v>
      </c>
    </row>
    <row r="3771" spans="1:2">
      <c r="A3771" s="174">
        <v>376.8</v>
      </c>
      <c r="B3771" s="174">
        <v>10.49860220365523</v>
      </c>
    </row>
    <row r="3772" spans="1:2">
      <c r="A3772" s="174">
        <v>376.9</v>
      </c>
      <c r="B3772" s="174">
        <v>10.34775130573442</v>
      </c>
    </row>
    <row r="3773" spans="1:2">
      <c r="A3773" s="174">
        <v>377</v>
      </c>
      <c r="B3773" s="174">
        <v>10.199999999999999</v>
      </c>
    </row>
    <row r="3774" spans="1:2">
      <c r="A3774" s="174">
        <v>377.1</v>
      </c>
      <c r="B3774" s="174">
        <v>10.054815787526129</v>
      </c>
    </row>
    <row r="3775" spans="1:2">
      <c r="A3775" s="174">
        <v>377.2</v>
      </c>
      <c r="B3775" s="174">
        <v>9.9123030168269359</v>
      </c>
    </row>
    <row r="3776" spans="1:2">
      <c r="A3776" s="174">
        <v>377.3</v>
      </c>
      <c r="B3776" s="174">
        <v>9.7727252482764904</v>
      </c>
    </row>
    <row r="3777" spans="1:2">
      <c r="A3777" s="174">
        <v>377.4</v>
      </c>
      <c r="B3777" s="174">
        <v>9.6363460422486078</v>
      </c>
    </row>
    <row r="3778" spans="1:2">
      <c r="A3778" s="174">
        <v>377.5</v>
      </c>
      <c r="B3778" s="174">
        <v>9.5034289591174268</v>
      </c>
    </row>
    <row r="3779" spans="1:2">
      <c r="A3779" s="174">
        <v>377.6</v>
      </c>
      <c r="B3779" s="174">
        <v>9.3742375592567804</v>
      </c>
    </row>
    <row r="3780" spans="1:2">
      <c r="A3780" s="174">
        <v>377.7</v>
      </c>
      <c r="B3780" s="174">
        <v>9.2490354030407183</v>
      </c>
    </row>
    <row r="3781" spans="1:2">
      <c r="A3781" s="174">
        <v>377.8</v>
      </c>
      <c r="B3781" s="174">
        <v>9.1280860508432955</v>
      </c>
    </row>
    <row r="3782" spans="1:2">
      <c r="A3782" s="174">
        <v>377.9</v>
      </c>
      <c r="B3782" s="174">
        <v>9.0116530630383505</v>
      </c>
    </row>
    <row r="3783" spans="1:2">
      <c r="A3783" s="174">
        <v>378</v>
      </c>
      <c r="B3783" s="174">
        <v>8.9</v>
      </c>
    </row>
    <row r="3784" spans="1:2">
      <c r="A3784" s="174">
        <v>378.1</v>
      </c>
      <c r="B3784" s="174">
        <v>8.7932860735880478</v>
      </c>
    </row>
    <row r="3785" spans="1:2">
      <c r="A3785" s="174">
        <v>378.2</v>
      </c>
      <c r="B3785" s="174">
        <v>8.6912531016062804</v>
      </c>
    </row>
    <row r="3786" spans="1:2">
      <c r="A3786" s="174">
        <v>378.3</v>
      </c>
      <c r="B3786" s="174">
        <v>8.5935385533444304</v>
      </c>
    </row>
    <row r="3787" spans="1:2">
      <c r="A3787" s="174">
        <v>378.4</v>
      </c>
      <c r="B3787" s="174">
        <v>8.4997798980920578</v>
      </c>
    </row>
    <row r="3788" spans="1:2">
      <c r="A3788" s="174">
        <v>378.5</v>
      </c>
      <c r="B3788" s="174">
        <v>8.4096146051389482</v>
      </c>
    </row>
    <row r="3789" spans="1:2">
      <c r="A3789" s="174">
        <v>378.6</v>
      </c>
      <c r="B3789" s="174">
        <v>8.3226801437746722</v>
      </c>
    </row>
    <row r="3790" spans="1:2">
      <c r="A3790" s="174">
        <v>378.7</v>
      </c>
      <c r="B3790" s="174">
        <v>8.2386139832889551</v>
      </c>
    </row>
    <row r="3791" spans="1:2">
      <c r="A3791" s="174">
        <v>378.8</v>
      </c>
      <c r="B3791" s="174">
        <v>8.1570535929715184</v>
      </c>
    </row>
    <row r="3792" spans="1:2">
      <c r="A3792" s="174">
        <v>378.9</v>
      </c>
      <c r="B3792" s="174">
        <v>8.0776364421119453</v>
      </c>
    </row>
    <row r="3793" spans="1:2">
      <c r="A3793" s="174">
        <v>379</v>
      </c>
      <c r="B3793" s="174">
        <v>7.9999999999999991</v>
      </c>
    </row>
    <row r="3794" spans="1:2">
      <c r="A3794" s="174">
        <v>379.1</v>
      </c>
      <c r="B3794" s="174">
        <v>7.9237399181215418</v>
      </c>
    </row>
    <row r="3795" spans="1:2">
      <c r="A3795" s="174">
        <v>379.2</v>
      </c>
      <c r="B3795" s="174">
        <v>7.8482845767476634</v>
      </c>
    </row>
    <row r="3796" spans="1:2">
      <c r="A3796" s="174">
        <v>379.3</v>
      </c>
      <c r="B3796" s="174">
        <v>7.7730205383457252</v>
      </c>
    </row>
    <row r="3797" spans="1:2">
      <c r="A3797" s="174">
        <v>379.4</v>
      </c>
      <c r="B3797" s="174">
        <v>7.6973343653829609</v>
      </c>
    </row>
    <row r="3798" spans="1:2">
      <c r="A3798" s="174">
        <v>379.5</v>
      </c>
      <c r="B3798" s="174">
        <v>7.6206126203267797</v>
      </c>
    </row>
    <row r="3799" spans="1:2">
      <c r="A3799" s="174">
        <v>379.6</v>
      </c>
      <c r="B3799" s="174">
        <v>7.5422418656444101</v>
      </c>
    </row>
    <row r="3800" spans="1:2">
      <c r="A3800" s="174">
        <v>379.7</v>
      </c>
      <c r="B3800" s="174">
        <v>7.4616086638032186</v>
      </c>
    </row>
    <row r="3801" spans="1:2">
      <c r="A3801" s="174">
        <v>379.8</v>
      </c>
      <c r="B3801" s="174">
        <v>7.3780995772705698</v>
      </c>
    </row>
    <row r="3802" spans="1:2">
      <c r="A3802" s="174">
        <v>379.9</v>
      </c>
      <c r="B3802" s="174">
        <v>7.2911011685136904</v>
      </c>
    </row>
    <row r="3803" spans="1:2">
      <c r="A3803" s="174">
        <v>380</v>
      </c>
      <c r="B3803" s="174">
        <v>7.2</v>
      </c>
    </row>
    <row r="3804" spans="1:2">
      <c r="A3804" s="174">
        <v>380.1</v>
      </c>
      <c r="B3804" s="174">
        <v>7.104354253925667</v>
      </c>
    </row>
    <row r="3805" spans="1:2">
      <c r="A3805" s="174">
        <v>380.2</v>
      </c>
      <c r="B3805" s="174">
        <v>7.0044085914028349</v>
      </c>
    </row>
    <row r="3806" spans="1:2">
      <c r="A3806" s="174">
        <v>380.3</v>
      </c>
      <c r="B3806" s="174">
        <v>6.9005792932726111</v>
      </c>
    </row>
    <row r="3807" spans="1:2">
      <c r="A3807" s="174">
        <v>380.4</v>
      </c>
      <c r="B3807" s="174">
        <v>6.7932826403759208</v>
      </c>
    </row>
    <row r="3808" spans="1:2">
      <c r="A3808" s="174">
        <v>380.5</v>
      </c>
      <c r="B3808" s="174">
        <v>6.6829349135539333</v>
      </c>
    </row>
    <row r="3809" spans="1:2">
      <c r="A3809" s="174">
        <v>380.6</v>
      </c>
      <c r="B3809" s="174">
        <v>6.5699523936475668</v>
      </c>
    </row>
    <row r="3810" spans="1:2">
      <c r="A3810" s="174">
        <v>380.7</v>
      </c>
      <c r="B3810" s="174">
        <v>6.4547513614979319</v>
      </c>
    </row>
    <row r="3811" spans="1:2">
      <c r="A3811" s="174">
        <v>380.8</v>
      </c>
      <c r="B3811" s="174">
        <v>6.3377480979461378</v>
      </c>
    </row>
    <row r="3812" spans="1:2">
      <c r="A3812" s="174">
        <v>380.9</v>
      </c>
      <c r="B3812" s="174">
        <v>6.2193588838331006</v>
      </c>
    </row>
    <row r="3813" spans="1:2">
      <c r="A3813" s="174">
        <v>381</v>
      </c>
      <c r="B3813" s="174">
        <v>6.1</v>
      </c>
    </row>
    <row r="3814" spans="1:2">
      <c r="A3814" s="174">
        <v>381.1</v>
      </c>
      <c r="B3814" s="174">
        <v>5.9800430661756536</v>
      </c>
    </row>
    <row r="3815" spans="1:2">
      <c r="A3815" s="174">
        <v>381.2</v>
      </c>
      <c r="B3815" s="174">
        <v>5.8596810576407163</v>
      </c>
    </row>
    <row r="3816" spans="1:2">
      <c r="A3816" s="174">
        <v>381.3</v>
      </c>
      <c r="B3816" s="174">
        <v>5.7390622885637583</v>
      </c>
    </row>
    <row r="3817" spans="1:2">
      <c r="A3817" s="174">
        <v>381.4</v>
      </c>
      <c r="B3817" s="174">
        <v>5.618335073113137</v>
      </c>
    </row>
    <row r="3818" spans="1:2">
      <c r="A3818" s="174">
        <v>381.5</v>
      </c>
      <c r="B3818" s="174">
        <v>5.4976477254574876</v>
      </c>
    </row>
    <row r="3819" spans="1:2">
      <c r="A3819" s="174">
        <v>381.6</v>
      </c>
      <c r="B3819" s="174">
        <v>5.3771485597651711</v>
      </c>
    </row>
    <row r="3820" spans="1:2">
      <c r="A3820" s="174">
        <v>381.7</v>
      </c>
      <c r="B3820" s="174">
        <v>5.2569858902047528</v>
      </c>
    </row>
    <row r="3821" spans="1:2">
      <c r="A3821" s="174">
        <v>381.8</v>
      </c>
      <c r="B3821" s="174">
        <v>5.1373080309447987</v>
      </c>
    </row>
    <row r="3822" spans="1:2">
      <c r="A3822" s="174">
        <v>381.9</v>
      </c>
      <c r="B3822" s="174">
        <v>5.0182632961536697</v>
      </c>
    </row>
    <row r="3823" spans="1:2">
      <c r="A3823" s="174">
        <v>382</v>
      </c>
      <c r="B3823" s="174">
        <v>4.9000000000000004</v>
      </c>
    </row>
    <row r="3824" spans="1:2">
      <c r="A3824" s="174">
        <v>382.1</v>
      </c>
      <c r="B3824" s="174">
        <v>4.7825734813715632</v>
      </c>
    </row>
    <row r="3825" spans="1:2">
      <c r="A3825" s="174">
        <v>382.2</v>
      </c>
      <c r="B3825" s="174">
        <v>4.6656671780339787</v>
      </c>
    </row>
    <row r="3826" spans="1:2">
      <c r="A3826" s="174">
        <v>382.3</v>
      </c>
      <c r="B3826" s="174">
        <v>4.5488715524722778</v>
      </c>
    </row>
    <row r="3827" spans="1:2">
      <c r="A3827" s="174">
        <v>382.4</v>
      </c>
      <c r="B3827" s="174">
        <v>4.4317770671712911</v>
      </c>
    </row>
    <row r="3828" spans="1:2">
      <c r="A3828" s="174">
        <v>382.5</v>
      </c>
      <c r="B3828" s="174">
        <v>4.3139741846161179</v>
      </c>
    </row>
    <row r="3829" spans="1:2">
      <c r="A3829" s="174">
        <v>382.6</v>
      </c>
      <c r="B3829" s="174">
        <v>4.1950533672915888</v>
      </c>
    </row>
    <row r="3830" spans="1:2">
      <c r="A3830" s="174">
        <v>382.7</v>
      </c>
      <c r="B3830" s="174">
        <v>4.0746050776827332</v>
      </c>
    </row>
    <row r="3831" spans="1:2">
      <c r="A3831" s="174">
        <v>382.8</v>
      </c>
      <c r="B3831" s="174">
        <v>3.952219778274586</v>
      </c>
    </row>
    <row r="3832" spans="1:2">
      <c r="A3832" s="174">
        <v>382.9</v>
      </c>
      <c r="B3832" s="174">
        <v>3.827487931551973</v>
      </c>
    </row>
    <row r="3833" spans="1:2">
      <c r="A3833" s="174">
        <v>383</v>
      </c>
      <c r="B3833" s="174">
        <v>3.7</v>
      </c>
    </row>
    <row r="3834" spans="1:2">
      <c r="A3834" s="174">
        <v>383.1</v>
      </c>
      <c r="B3834" s="174">
        <v>3.5694630083379342</v>
      </c>
    </row>
    <row r="3835" spans="1:2">
      <c r="A3835" s="174">
        <v>383.2</v>
      </c>
      <c r="B3835" s="174">
        <v>3.436050230223044</v>
      </c>
    </row>
    <row r="3836" spans="1:2">
      <c r="A3836" s="174">
        <v>383.3</v>
      </c>
      <c r="B3836" s="174">
        <v>3.300051501547054</v>
      </c>
    </row>
    <row r="3837" spans="1:2">
      <c r="A3837" s="174">
        <v>383.4</v>
      </c>
      <c r="B3837" s="174">
        <v>3.1617566582014529</v>
      </c>
    </row>
    <row r="3838" spans="1:2">
      <c r="A3838" s="174">
        <v>383.5</v>
      </c>
      <c r="B3838" s="174">
        <v>3.0214555360780428</v>
      </c>
    </row>
    <row r="3839" spans="1:2">
      <c r="A3839" s="174">
        <v>383.6</v>
      </c>
      <c r="B3839" s="174">
        <v>2.87943797106831</v>
      </c>
    </row>
    <row r="3840" spans="1:2">
      <c r="A3840" s="174">
        <v>383.7</v>
      </c>
      <c r="B3840" s="174">
        <v>2.7359937990639769</v>
      </c>
    </row>
    <row r="3841" spans="1:2">
      <c r="A3841" s="174">
        <v>383.8</v>
      </c>
      <c r="B3841" s="174">
        <v>2.5914128559567731</v>
      </c>
    </row>
    <row r="3842" spans="1:2">
      <c r="A3842" s="174">
        <v>383.9</v>
      </c>
      <c r="B3842" s="174">
        <v>2.4459849776381768</v>
      </c>
    </row>
    <row r="3843" spans="1:2">
      <c r="A3843" s="174">
        <v>384</v>
      </c>
      <c r="B3843" s="174">
        <v>2.2999999999999989</v>
      </c>
    </row>
    <row r="3844" spans="1:2">
      <c r="A3844" s="174">
        <v>384.1</v>
      </c>
      <c r="B3844" s="174">
        <v>2.1537744852765219</v>
      </c>
    </row>
    <row r="3845" spans="1:2">
      <c r="A3845" s="174">
        <v>384.2</v>
      </c>
      <c r="B3845" s="174">
        <v>2.00773190107348</v>
      </c>
    </row>
    <row r="3846" spans="1:2">
      <c r="A3846" s="174">
        <v>384.3</v>
      </c>
      <c r="B3846" s="174">
        <v>1.8623224413394159</v>
      </c>
    </row>
    <row r="3847" spans="1:2">
      <c r="A3847" s="174">
        <v>384.4</v>
      </c>
      <c r="B3847" s="174">
        <v>1.717996300022619</v>
      </c>
    </row>
    <row r="3848" spans="1:2">
      <c r="A3848" s="174">
        <v>384.5</v>
      </c>
      <c r="B3848" s="174">
        <v>1.575203671071709</v>
      </c>
    </row>
    <row r="3849" spans="1:2">
      <c r="A3849" s="174">
        <v>384.6</v>
      </c>
      <c r="B3849" s="174">
        <v>1.434394748434983</v>
      </c>
    </row>
    <row r="3850" spans="1:2">
      <c r="A3850" s="174">
        <v>384.7</v>
      </c>
      <c r="B3850" s="174">
        <v>1.296019726060978</v>
      </c>
    </row>
    <row r="3851" spans="1:2">
      <c r="A3851" s="174">
        <v>384.8</v>
      </c>
      <c r="B3851" s="174">
        <v>1.1605287978982259</v>
      </c>
    </row>
    <row r="3852" spans="1:2">
      <c r="A3852" s="174">
        <v>384.9</v>
      </c>
      <c r="B3852" s="174">
        <v>1.028372157895032</v>
      </c>
    </row>
    <row r="3853" spans="1:2">
      <c r="A3853" s="174">
        <v>385</v>
      </c>
      <c r="B3853" s="174">
        <v>0.9</v>
      </c>
    </row>
    <row r="3854" spans="1:2">
      <c r="A3854" s="174">
        <v>385.1</v>
      </c>
      <c r="B3854" s="174">
        <v>0.77593905055578805</v>
      </c>
    </row>
    <row r="3855" spans="1:2">
      <c r="A3855" s="174">
        <v>385.2</v>
      </c>
      <c r="B3855" s="174">
        <v>0.65702216548265335</v>
      </c>
    </row>
    <row r="3856" spans="1:2">
      <c r="A3856" s="174">
        <v>385.3</v>
      </c>
      <c r="B3856" s="174">
        <v>0.54415873309518836</v>
      </c>
    </row>
    <row r="3857" spans="1:2">
      <c r="A3857" s="174">
        <v>385.4</v>
      </c>
      <c r="B3857" s="174">
        <v>0.43825814170779342</v>
      </c>
    </row>
    <row r="3858" spans="1:2">
      <c r="A3858" s="174">
        <v>385.5</v>
      </c>
      <c r="B3858" s="174">
        <v>0.34022977963511741</v>
      </c>
    </row>
    <row r="3859" spans="1:2">
      <c r="A3859" s="174">
        <v>385.6</v>
      </c>
      <c r="B3859" s="174">
        <v>0.25098303519157777</v>
      </c>
    </row>
    <row r="3860" spans="1:2">
      <c r="A3860" s="174">
        <v>385.7</v>
      </c>
      <c r="B3860" s="174">
        <v>0.1714272966917624</v>
      </c>
    </row>
    <row r="3861" spans="1:2">
      <c r="A3861" s="174">
        <v>385.8</v>
      </c>
      <c r="B3861" s="174">
        <v>0.1024719524502368</v>
      </c>
    </row>
    <row r="3862" spans="1:2">
      <c r="A3862" s="174">
        <v>385.9</v>
      </c>
      <c r="B3862" s="174">
        <v>4.5026390781451382E-2</v>
      </c>
    </row>
    <row r="3863" spans="1:2">
      <c r="A3863" s="174">
        <v>386</v>
      </c>
      <c r="B3863" s="174">
        <v>1.0408340855860839E-17</v>
      </c>
    </row>
    <row r="3864" spans="1:2">
      <c r="A3864" s="174">
        <v>386.1</v>
      </c>
      <c r="B3864" s="174">
        <v>0</v>
      </c>
    </row>
    <row r="3865" spans="1:2">
      <c r="A3865" s="174">
        <v>386.2</v>
      </c>
      <c r="B3865" s="174">
        <v>0</v>
      </c>
    </row>
    <row r="3866" spans="1:2">
      <c r="A3866" s="174">
        <v>386.3</v>
      </c>
      <c r="B3866" s="174">
        <v>0</v>
      </c>
    </row>
    <row r="3867" spans="1:2">
      <c r="A3867" s="174">
        <v>386.4</v>
      </c>
      <c r="B3867" s="174">
        <v>0</v>
      </c>
    </row>
    <row r="3868" spans="1:2">
      <c r="A3868" s="174">
        <v>386.5</v>
      </c>
      <c r="B3868" s="174">
        <v>0</v>
      </c>
    </row>
    <row r="3869" spans="1:2">
      <c r="A3869" s="174">
        <v>386.6</v>
      </c>
      <c r="B3869" s="174">
        <v>0</v>
      </c>
    </row>
    <row r="3870" spans="1:2">
      <c r="A3870" s="174">
        <v>386.7</v>
      </c>
      <c r="B3870" s="174">
        <v>0</v>
      </c>
    </row>
    <row r="3871" spans="1:2">
      <c r="A3871" s="174">
        <v>386.8</v>
      </c>
      <c r="B3871" s="174">
        <v>0</v>
      </c>
    </row>
    <row r="3872" spans="1:2">
      <c r="A3872" s="174">
        <v>386.9</v>
      </c>
      <c r="B3872" s="174">
        <v>0</v>
      </c>
    </row>
    <row r="3873" spans="1:2">
      <c r="A3873" s="174">
        <v>387</v>
      </c>
      <c r="B3873" s="174">
        <v>0</v>
      </c>
    </row>
    <row r="3874" spans="1:2">
      <c r="A3874" s="174">
        <v>387.1</v>
      </c>
      <c r="B3874" s="174">
        <v>8.6836994434552894E-3</v>
      </c>
    </row>
    <row r="3875" spans="1:2">
      <c r="A3875" s="174">
        <v>387.2</v>
      </c>
      <c r="B3875" s="174">
        <v>1.4260086534782539E-2</v>
      </c>
    </row>
    <row r="3876" spans="1:2">
      <c r="A3876" s="174">
        <v>387.3</v>
      </c>
      <c r="B3876" s="174">
        <v>1.7170761785740781E-2</v>
      </c>
    </row>
    <row r="3877" spans="1:2">
      <c r="A3877" s="174">
        <v>387.4</v>
      </c>
      <c r="B3877" s="174">
        <v>1.7857325708093119E-2</v>
      </c>
    </row>
    <row r="3878" spans="1:2">
      <c r="A3878" s="174">
        <v>387.5</v>
      </c>
      <c r="B3878" s="174">
        <v>1.676137881359829E-2</v>
      </c>
    </row>
    <row r="3879" spans="1:2">
      <c r="A3879" s="174">
        <v>387.6</v>
      </c>
      <c r="B3879" s="174">
        <v>1.4324521614014809E-2</v>
      </c>
    </row>
    <row r="3880" spans="1:2">
      <c r="A3880" s="174">
        <v>387.7</v>
      </c>
      <c r="B3880" s="174">
        <v>1.098835462110289E-2</v>
      </c>
    </row>
    <row r="3881" spans="1:2">
      <c r="A3881" s="174">
        <v>387.8</v>
      </c>
      <c r="B3881" s="174">
        <v>7.194478346624727E-3</v>
      </c>
    </row>
    <row r="3882" spans="1:2">
      <c r="A3882" s="174">
        <v>387.9</v>
      </c>
      <c r="B3882" s="174">
        <v>3.3844933023358319E-3</v>
      </c>
    </row>
    <row r="3883" spans="1:2">
      <c r="A3883" s="174">
        <v>388</v>
      </c>
      <c r="B3883" s="174">
        <v>0</v>
      </c>
    </row>
    <row r="3884" spans="1:2">
      <c r="A3884" s="174">
        <v>388.1</v>
      </c>
      <c r="B3884" s="174">
        <v>0</v>
      </c>
    </row>
    <row r="3885" spans="1:2">
      <c r="A3885" s="174">
        <v>388.2</v>
      </c>
      <c r="B3885" s="174">
        <v>0</v>
      </c>
    </row>
    <row r="3886" spans="1:2">
      <c r="A3886" s="174">
        <v>388.3</v>
      </c>
      <c r="B3886" s="174">
        <v>0</v>
      </c>
    </row>
    <row r="3887" spans="1:2">
      <c r="A3887" s="174">
        <v>388.4</v>
      </c>
      <c r="B3887" s="174">
        <v>0</v>
      </c>
    </row>
    <row r="3888" spans="1:2">
      <c r="A3888" s="174">
        <v>388.5</v>
      </c>
      <c r="B3888" s="174">
        <v>0</v>
      </c>
    </row>
    <row r="3889" spans="1:2">
      <c r="A3889" s="174">
        <v>388.6</v>
      </c>
      <c r="B3889" s="174">
        <v>0</v>
      </c>
    </row>
    <row r="3890" spans="1:2">
      <c r="A3890" s="174">
        <v>388.7</v>
      </c>
      <c r="B3890" s="174">
        <v>0</v>
      </c>
    </row>
    <row r="3891" spans="1:2">
      <c r="A3891" s="174">
        <v>388.8</v>
      </c>
      <c r="B3891" s="174">
        <v>0</v>
      </c>
    </row>
    <row r="3892" spans="1:2">
      <c r="A3892" s="174">
        <v>388.9</v>
      </c>
      <c r="B3892" s="174">
        <v>0</v>
      </c>
    </row>
    <row r="3893" spans="1:2">
      <c r="A3893" s="174">
        <v>389</v>
      </c>
      <c r="B3893" s="174">
        <v>0</v>
      </c>
    </row>
    <row r="3894" spans="1:2">
      <c r="A3894" s="174">
        <v>389.1</v>
      </c>
      <c r="B3894" s="174">
        <v>1.732741652536428E-3</v>
      </c>
    </row>
    <row r="3895" spans="1:2">
      <c r="A3895" s="174">
        <v>389.2</v>
      </c>
      <c r="B3895" s="174">
        <v>3.4190460042235141E-3</v>
      </c>
    </row>
    <row r="3896" spans="1:2">
      <c r="A3896" s="174">
        <v>389.3</v>
      </c>
      <c r="B3896" s="174">
        <v>4.9319319051675326E-3</v>
      </c>
    </row>
    <row r="3897" spans="1:2">
      <c r="A3897" s="174">
        <v>389.4</v>
      </c>
      <c r="B3897" s="174">
        <v>6.1444182054773266E-3</v>
      </c>
    </row>
    <row r="3898" spans="1:2">
      <c r="A3898" s="174">
        <v>389.5</v>
      </c>
      <c r="B3898" s="174">
        <v>6.929523755258734E-3</v>
      </c>
    </row>
    <row r="3899" spans="1:2">
      <c r="A3899" s="174">
        <v>389.6</v>
      </c>
      <c r="B3899" s="174">
        <v>7.1602674046197697E-3</v>
      </c>
    </row>
    <row r="3900" spans="1:2">
      <c r="A3900" s="174">
        <v>389.7</v>
      </c>
      <c r="B3900" s="174">
        <v>6.7096680036669168E-3</v>
      </c>
    </row>
    <row r="3901" spans="1:2">
      <c r="A3901" s="174">
        <v>389.8</v>
      </c>
      <c r="B3901" s="174">
        <v>5.450744402508206E-3</v>
      </c>
    </row>
    <row r="3902" spans="1:2">
      <c r="A3902" s="174">
        <v>389.9</v>
      </c>
      <c r="B3902" s="174">
        <v>3.2565154512493289E-3</v>
      </c>
    </row>
    <row r="3903" spans="1:2">
      <c r="A3903" s="174">
        <v>390</v>
      </c>
      <c r="B3903" s="174">
        <v>0</v>
      </c>
    </row>
    <row r="3904" spans="1:2">
      <c r="A3904" s="174">
        <v>390.1</v>
      </c>
      <c r="B3904" s="174">
        <v>0</v>
      </c>
    </row>
    <row r="3905" spans="1:2">
      <c r="A3905" s="174">
        <v>390.2</v>
      </c>
      <c r="B3905" s="174">
        <v>0</v>
      </c>
    </row>
    <row r="3906" spans="1:2">
      <c r="A3906" s="174">
        <v>390.3</v>
      </c>
      <c r="B3906" s="174">
        <v>0</v>
      </c>
    </row>
    <row r="3907" spans="1:2">
      <c r="A3907" s="174">
        <v>390.4</v>
      </c>
      <c r="B3907" s="174">
        <v>0</v>
      </c>
    </row>
    <row r="3908" spans="1:2">
      <c r="A3908" s="174">
        <v>390.5</v>
      </c>
      <c r="B3908" s="174">
        <v>0</v>
      </c>
    </row>
    <row r="3909" spans="1:2">
      <c r="A3909" s="174">
        <v>390.6</v>
      </c>
      <c r="B3909" s="174">
        <v>0</v>
      </c>
    </row>
    <row r="3910" spans="1:2">
      <c r="A3910" s="174">
        <v>390.7</v>
      </c>
      <c r="B3910" s="174">
        <v>0</v>
      </c>
    </row>
    <row r="3911" spans="1:2">
      <c r="A3911" s="174">
        <v>390.8</v>
      </c>
      <c r="B3911" s="174">
        <v>0</v>
      </c>
    </row>
    <row r="3912" spans="1:2">
      <c r="A3912" s="174">
        <v>390.9</v>
      </c>
      <c r="B3912" s="174">
        <v>0</v>
      </c>
    </row>
    <row r="3913" spans="1:2">
      <c r="A3913" s="174">
        <v>391</v>
      </c>
      <c r="B3913" s="174">
        <v>6.9388939039072284E-18</v>
      </c>
    </row>
    <row r="3914" spans="1:2">
      <c r="A3914" s="174">
        <v>391.1</v>
      </c>
      <c r="B3914" s="174">
        <v>1.6074683692055069E-2</v>
      </c>
    </row>
    <row r="3915" spans="1:2">
      <c r="A3915" s="174">
        <v>391.2</v>
      </c>
      <c r="B3915" s="174">
        <v>3.7606557524349403E-2</v>
      </c>
    </row>
    <row r="3916" spans="1:2">
      <c r="A3916" s="174">
        <v>391.3</v>
      </c>
      <c r="B3916" s="174">
        <v>6.5376284886606253E-2</v>
      </c>
    </row>
    <row r="3917" spans="1:2">
      <c r="A3917" s="174">
        <v>391.4</v>
      </c>
      <c r="B3917" s="174">
        <v>0.10016452916859769</v>
      </c>
    </row>
    <row r="3918" spans="1:2">
      <c r="A3918" s="174">
        <v>391.5</v>
      </c>
      <c r="B3918" s="174">
        <v>0.142751953760024</v>
      </c>
    </row>
    <row r="3919" spans="1:2">
      <c r="A3919" s="174">
        <v>391.6</v>
      </c>
      <c r="B3919" s="174">
        <v>0.19391922205067419</v>
      </c>
    </row>
    <row r="3920" spans="1:2">
      <c r="A3920" s="174">
        <v>391.7</v>
      </c>
      <c r="B3920" s="174">
        <v>0.25444699743026727</v>
      </c>
    </row>
    <row r="3921" spans="1:2">
      <c r="A3921" s="174">
        <v>391.8</v>
      </c>
      <c r="B3921" s="174">
        <v>0.32511594328850102</v>
      </c>
    </row>
    <row r="3922" spans="1:2">
      <c r="A3922" s="174">
        <v>391.9</v>
      </c>
      <c r="B3922" s="174">
        <v>0.40670672301519623</v>
      </c>
    </row>
    <row r="3923" spans="1:2">
      <c r="A3923" s="174">
        <v>392</v>
      </c>
      <c r="B3923" s="174">
        <v>0.49999999999999989</v>
      </c>
    </row>
    <row r="3924" spans="1:2">
      <c r="A3924" s="174">
        <v>392.1</v>
      </c>
      <c r="B3924" s="174">
        <v>0.60562812156796875</v>
      </c>
    </row>
    <row r="3925" spans="1:2">
      <c r="A3925" s="174">
        <v>392.2</v>
      </c>
      <c r="B3925" s="174">
        <v>0.72363017078484348</v>
      </c>
    </row>
    <row r="3926" spans="1:2">
      <c r="A3926" s="174">
        <v>392.3</v>
      </c>
      <c r="B3926" s="174">
        <v>0.85389691465154705</v>
      </c>
    </row>
    <row r="3927" spans="1:2">
      <c r="A3927" s="174">
        <v>392.4</v>
      </c>
      <c r="B3927" s="174">
        <v>0.99631912016922775</v>
      </c>
    </row>
    <row r="3928" spans="1:2">
      <c r="A3928" s="174">
        <v>392.5</v>
      </c>
      <c r="B3928" s="174">
        <v>1.150787554338724</v>
      </c>
    </row>
    <row r="3929" spans="1:2">
      <c r="A3929" s="174">
        <v>392.6</v>
      </c>
      <c r="B3929" s="174">
        <v>1.3171929841612131</v>
      </c>
    </row>
    <row r="3930" spans="1:2">
      <c r="A3930" s="174">
        <v>392.7</v>
      </c>
      <c r="B3930" s="174">
        <v>1.4954261766376089</v>
      </c>
    </row>
    <row r="3931" spans="1:2">
      <c r="A3931" s="174">
        <v>392.8</v>
      </c>
      <c r="B3931" s="174">
        <v>1.685377898768802</v>
      </c>
    </row>
    <row r="3932" spans="1:2">
      <c r="A3932" s="174">
        <v>392.9</v>
      </c>
      <c r="B3932" s="174">
        <v>1.886938917556009</v>
      </c>
    </row>
    <row r="3933" spans="1:2">
      <c r="A3933" s="174">
        <v>393</v>
      </c>
      <c r="B3933" s="174">
        <v>2.1</v>
      </c>
    </row>
    <row r="3934" spans="1:2">
      <c r="A3934" s="174">
        <v>393.1</v>
      </c>
      <c r="B3934" s="174">
        <v>2.3244128300362279</v>
      </c>
    </row>
    <row r="3935" spans="1:2">
      <c r="A3935" s="174">
        <v>393.2</v>
      </c>
      <c r="B3935" s="174">
        <v>2.559872759336622</v>
      </c>
    </row>
    <row r="3936" spans="1:2">
      <c r="A3936" s="174">
        <v>393.3</v>
      </c>
      <c r="B3936" s="174">
        <v>2.806036056507299</v>
      </c>
    </row>
    <row r="3937" spans="1:2">
      <c r="A3937" s="174">
        <v>393.4</v>
      </c>
      <c r="B3937" s="174">
        <v>3.062558990154796</v>
      </c>
    </row>
    <row r="3938" spans="1:2">
      <c r="A3938" s="174">
        <v>393.5</v>
      </c>
      <c r="B3938" s="174">
        <v>3.329097828885077</v>
      </c>
    </row>
    <row r="3939" spans="1:2">
      <c r="A3939" s="174">
        <v>393.6</v>
      </c>
      <c r="B3939" s="174">
        <v>3.6053088413047072</v>
      </c>
    </row>
    <row r="3940" spans="1:2">
      <c r="A3940" s="174">
        <v>393.7</v>
      </c>
      <c r="B3940" s="174">
        <v>3.8908482960197919</v>
      </c>
    </row>
    <row r="3941" spans="1:2">
      <c r="A3941" s="174">
        <v>393.8</v>
      </c>
      <c r="B3941" s="174">
        <v>4.1853724616364198</v>
      </c>
    </row>
    <row r="3942" spans="1:2">
      <c r="A3942" s="174">
        <v>393.9</v>
      </c>
      <c r="B3942" s="174">
        <v>4.4885376067611844</v>
      </c>
    </row>
    <row r="3943" spans="1:2">
      <c r="A3943" s="174">
        <v>394</v>
      </c>
      <c r="B3943" s="174">
        <v>4.8</v>
      </c>
    </row>
    <row r="3944" spans="1:2">
      <c r="A3944" s="174">
        <v>394.1</v>
      </c>
      <c r="B3944" s="174">
        <v>5.1194205582874286</v>
      </c>
    </row>
    <row r="3945" spans="1:2">
      <c r="A3945" s="174">
        <v>394.2</v>
      </c>
      <c r="B3945" s="174">
        <v>5.4464787918693096</v>
      </c>
    </row>
    <row r="3946" spans="1:2">
      <c r="A3946" s="174">
        <v>394.3</v>
      </c>
      <c r="B3946" s="174">
        <v>5.7808588593194239</v>
      </c>
    </row>
    <row r="3947" spans="1:2">
      <c r="A3947" s="174">
        <v>394.4</v>
      </c>
      <c r="B3947" s="174">
        <v>6.1222449192121147</v>
      </c>
    </row>
    <row r="3948" spans="1:2">
      <c r="A3948" s="174">
        <v>394.5</v>
      </c>
      <c r="B3948" s="174">
        <v>6.470321130120964</v>
      </c>
    </row>
    <row r="3949" spans="1:2">
      <c r="A3949" s="174">
        <v>394.6</v>
      </c>
      <c r="B3949" s="174">
        <v>6.8247716506203364</v>
      </c>
    </row>
    <row r="3950" spans="1:2">
      <c r="A3950" s="174">
        <v>394.7</v>
      </c>
      <c r="B3950" s="174">
        <v>7.1852806392840014</v>
      </c>
    </row>
    <row r="3951" spans="1:2">
      <c r="A3951" s="174">
        <v>394.8</v>
      </c>
      <c r="B3951" s="174">
        <v>7.5515322546857151</v>
      </c>
    </row>
    <row r="3952" spans="1:2">
      <c r="A3952" s="174">
        <v>394.9</v>
      </c>
      <c r="B3952" s="174">
        <v>7.9232106553998651</v>
      </c>
    </row>
    <row r="3953" spans="1:2">
      <c r="A3953" s="174">
        <v>395</v>
      </c>
      <c r="B3953" s="174">
        <v>8.2999999999999989</v>
      </c>
    </row>
    <row r="3954" spans="1:2">
      <c r="A3954" s="174">
        <v>395.1</v>
      </c>
      <c r="B3954" s="174">
        <v>8.6816049368144927</v>
      </c>
    </row>
    <row r="3955" spans="1:2">
      <c r="A3955" s="174">
        <v>395.2</v>
      </c>
      <c r="B3955" s="174">
        <v>9.0678120731870173</v>
      </c>
    </row>
    <row r="3956" spans="1:2">
      <c r="A3956" s="174">
        <v>395.3</v>
      </c>
      <c r="B3956" s="174">
        <v>9.4584285062152293</v>
      </c>
    </row>
    <row r="3957" spans="1:2">
      <c r="A3957" s="174">
        <v>395.4</v>
      </c>
      <c r="B3957" s="174">
        <v>9.8532613329974357</v>
      </c>
    </row>
    <row r="3958" spans="1:2">
      <c r="A3958" s="174">
        <v>395.5</v>
      </c>
      <c r="B3958" s="174">
        <v>10.25211765063106</v>
      </c>
    </row>
    <row r="3959" spans="1:2">
      <c r="A3959" s="174">
        <v>395.6</v>
      </c>
      <c r="B3959" s="174">
        <v>10.65480455621443</v>
      </c>
    </row>
    <row r="3960" spans="1:2">
      <c r="A3960" s="174">
        <v>395.7</v>
      </c>
      <c r="B3960" s="174">
        <v>11.061129146845181</v>
      </c>
    </row>
    <row r="3961" spans="1:2">
      <c r="A3961" s="174">
        <v>395.8</v>
      </c>
      <c r="B3961" s="174">
        <v>11.47089851962096</v>
      </c>
    </row>
    <row r="3962" spans="1:2">
      <c r="A3962" s="174">
        <v>395.9</v>
      </c>
      <c r="B3962" s="174">
        <v>11.8839197716401</v>
      </c>
    </row>
    <row r="3963" spans="1:2">
      <c r="A3963" s="174">
        <v>396</v>
      </c>
      <c r="B3963" s="174">
        <v>12.3</v>
      </c>
    </row>
    <row r="3964" spans="1:2">
      <c r="A3964" s="174">
        <v>396.1</v>
      </c>
      <c r="B3964" s="174">
        <v>12.718959694455121</v>
      </c>
    </row>
    <row r="3965" spans="1:2">
      <c r="A3965" s="174">
        <v>396.2</v>
      </c>
      <c r="B3965" s="174">
        <v>13.140672915383661</v>
      </c>
    </row>
    <row r="3966" spans="1:2">
      <c r="A3966" s="174">
        <v>396.3</v>
      </c>
      <c r="B3966" s="174">
        <v>13.56502711581992</v>
      </c>
    </row>
    <row r="3967" spans="1:2">
      <c r="A3967" s="174">
        <v>396.4</v>
      </c>
      <c r="B3967" s="174">
        <v>13.99190974879895</v>
      </c>
    </row>
    <row r="3968" spans="1:2">
      <c r="A3968" s="174">
        <v>396.5</v>
      </c>
      <c r="B3968" s="174">
        <v>14.421208267354791</v>
      </c>
    </row>
    <row r="3969" spans="1:2">
      <c r="A3969" s="174">
        <v>396.6</v>
      </c>
      <c r="B3969" s="174">
        <v>14.852810124522501</v>
      </c>
    </row>
    <row r="3970" spans="1:2">
      <c r="A3970" s="174">
        <v>396.7</v>
      </c>
      <c r="B3970" s="174">
        <v>15.28660277333638</v>
      </c>
    </row>
    <row r="3971" spans="1:2">
      <c r="A3971" s="174">
        <v>396.8</v>
      </c>
      <c r="B3971" s="174">
        <v>15.722473666830719</v>
      </c>
    </row>
    <row r="3972" spans="1:2">
      <c r="A3972" s="174">
        <v>396.9</v>
      </c>
      <c r="B3972" s="174">
        <v>16.160310258040582</v>
      </c>
    </row>
    <row r="3973" spans="1:2">
      <c r="A3973" s="174">
        <v>397</v>
      </c>
      <c r="B3973" s="174">
        <v>16.600000000000001</v>
      </c>
    </row>
    <row r="3974" spans="1:2">
      <c r="A3974" s="174">
        <v>397.1</v>
      </c>
      <c r="B3974" s="174">
        <v>17.041256285365609</v>
      </c>
    </row>
    <row r="3975" spans="1:2">
      <c r="A3975" s="174">
        <v>397.2</v>
      </c>
      <c r="B3975" s="174">
        <v>17.483096265279499</v>
      </c>
    </row>
    <row r="3976" spans="1:2">
      <c r="A3976" s="174">
        <v>397.3</v>
      </c>
      <c r="B3976" s="174">
        <v>17.924363030505379</v>
      </c>
    </row>
    <row r="3977" spans="1:2">
      <c r="A3977" s="174">
        <v>397.4</v>
      </c>
      <c r="B3977" s="174">
        <v>18.363899671807658</v>
      </c>
    </row>
    <row r="3978" spans="1:2">
      <c r="A3978" s="174">
        <v>397.5</v>
      </c>
      <c r="B3978" s="174">
        <v>18.800549279949781</v>
      </c>
    </row>
    <row r="3979" spans="1:2">
      <c r="A3979" s="174">
        <v>397.6</v>
      </c>
      <c r="B3979" s="174">
        <v>19.23315494569616</v>
      </c>
    </row>
    <row r="3980" spans="1:2">
      <c r="A3980" s="174">
        <v>397.7</v>
      </c>
      <c r="B3980" s="174">
        <v>19.660559759810489</v>
      </c>
    </row>
    <row r="3981" spans="1:2">
      <c r="A3981" s="174">
        <v>397.8</v>
      </c>
      <c r="B3981" s="174">
        <v>20.08160681305646</v>
      </c>
    </row>
    <row r="3982" spans="1:2">
      <c r="A3982" s="174">
        <v>397.9</v>
      </c>
      <c r="B3982" s="174">
        <v>20.495139196198469</v>
      </c>
    </row>
    <row r="3983" spans="1:2">
      <c r="A3983" s="174">
        <v>398</v>
      </c>
      <c r="B3983" s="174">
        <v>20.899999999999991</v>
      </c>
    </row>
    <row r="3984" spans="1:2">
      <c r="A3984" s="174">
        <v>398.1</v>
      </c>
      <c r="B3984" s="174">
        <v>21.295015164083051</v>
      </c>
    </row>
    <row r="3985" spans="1:2">
      <c r="A3985" s="174">
        <v>398.2</v>
      </c>
      <c r="B3985" s="174">
        <v>21.678942023499491</v>
      </c>
    </row>
    <row r="3986" spans="1:2">
      <c r="A3986" s="174">
        <v>398.3</v>
      </c>
      <c r="B3986" s="174">
        <v>22.050520762158861</v>
      </c>
    </row>
    <row r="3987" spans="1:2">
      <c r="A3987" s="174">
        <v>398.4</v>
      </c>
      <c r="B3987" s="174">
        <v>22.408491563971278</v>
      </c>
    </row>
    <row r="3988" spans="1:2">
      <c r="A3988" s="174">
        <v>398.5</v>
      </c>
      <c r="B3988" s="174">
        <v>22.751594612846091</v>
      </c>
    </row>
    <row r="3989" spans="1:2">
      <c r="A3989" s="174">
        <v>398.6</v>
      </c>
      <c r="B3989" s="174">
        <v>23.078570092693401</v>
      </c>
    </row>
    <row r="3990" spans="1:2">
      <c r="A3990" s="174">
        <v>398.7</v>
      </c>
      <c r="B3990" s="174">
        <v>23.38815818742275</v>
      </c>
    </row>
    <row r="3991" spans="1:2">
      <c r="A3991" s="174">
        <v>398.8</v>
      </c>
      <c r="B3991" s="174">
        <v>23.679099080943701</v>
      </c>
    </row>
    <row r="3992" spans="1:2">
      <c r="A3992" s="174">
        <v>398.9</v>
      </c>
      <c r="B3992" s="174">
        <v>23.950132957166311</v>
      </c>
    </row>
    <row r="3993" spans="1:2">
      <c r="A3993" s="174">
        <v>399</v>
      </c>
      <c r="B3993" s="174">
        <v>24.2</v>
      </c>
    </row>
    <row r="3994" spans="1:2">
      <c r="A3994" s="174">
        <v>399.1</v>
      </c>
      <c r="B3994" s="174">
        <v>24.42778305830269</v>
      </c>
    </row>
    <row r="3995" spans="1:2">
      <c r="A3995" s="174">
        <v>399.2</v>
      </c>
      <c r="B3995" s="174">
        <v>24.633935640723479</v>
      </c>
    </row>
    <row r="3996" spans="1:2">
      <c r="A3996" s="174">
        <v>399.3</v>
      </c>
      <c r="B3996" s="174">
        <v>24.819253920859421</v>
      </c>
    </row>
    <row r="3997" spans="1:2">
      <c r="A3997" s="174">
        <v>399.4</v>
      </c>
      <c r="B3997" s="174">
        <v>24.984534072307891</v>
      </c>
    </row>
    <row r="3998" spans="1:2">
      <c r="A3998" s="174">
        <v>399.5</v>
      </c>
      <c r="B3998" s="174">
        <v>25.130572268665851</v>
      </c>
    </row>
    <row r="3999" spans="1:2">
      <c r="A3999" s="174">
        <v>399.6</v>
      </c>
      <c r="B3999" s="174">
        <v>25.25816468353063</v>
      </c>
    </row>
    <row r="4000" spans="1:2">
      <c r="A4000" s="174">
        <v>399.7</v>
      </c>
      <c r="B4000" s="174">
        <v>25.36810749049928</v>
      </c>
    </row>
    <row r="4001" spans="1:2">
      <c r="A4001" s="174">
        <v>399.8</v>
      </c>
      <c r="B4001" s="174">
        <v>25.461196863168912</v>
      </c>
    </row>
    <row r="4002" spans="1:2">
      <c r="A4002" s="174">
        <v>399.9</v>
      </c>
      <c r="B4002" s="174">
        <v>25.5382289751368</v>
      </c>
    </row>
    <row r="4003" spans="1:2">
      <c r="A4003" s="174">
        <v>400</v>
      </c>
      <c r="B4003" s="174">
        <v>25.6</v>
      </c>
    </row>
    <row r="4004" spans="1:2">
      <c r="A4004" s="174">
        <v>400.1</v>
      </c>
      <c r="B4004" s="174">
        <v>25.647352602706491</v>
      </c>
    </row>
    <row r="4005" spans="1:2">
      <c r="A4005" s="174">
        <v>400.2</v>
      </c>
      <c r="B4005" s="174">
        <v>25.68131541360713</v>
      </c>
    </row>
    <row r="4006" spans="1:2">
      <c r="A4006" s="174">
        <v>400.3</v>
      </c>
      <c r="B4006" s="174">
        <v>25.702963554403571</v>
      </c>
    </row>
    <row r="4007" spans="1:2">
      <c r="A4007" s="174">
        <v>400.4</v>
      </c>
      <c r="B4007" s="174">
        <v>25.713372146797479</v>
      </c>
    </row>
    <row r="4008" spans="1:2">
      <c r="A4008" s="174">
        <v>400.5</v>
      </c>
      <c r="B4008" s="174">
        <v>25.713616312490501</v>
      </c>
    </row>
    <row r="4009" spans="1:2">
      <c r="A4009" s="174">
        <v>400.6</v>
      </c>
      <c r="B4009" s="174">
        <v>25.70477117318427</v>
      </c>
    </row>
    <row r="4010" spans="1:2">
      <c r="A4010" s="174">
        <v>400.7</v>
      </c>
      <c r="B4010" s="174">
        <v>25.687911850580459</v>
      </c>
    </row>
    <row r="4011" spans="1:2">
      <c r="A4011" s="174">
        <v>400.8</v>
      </c>
      <c r="B4011" s="174">
        <v>25.664113466380709</v>
      </c>
    </row>
    <row r="4012" spans="1:2">
      <c r="A4012" s="174">
        <v>400.9</v>
      </c>
      <c r="B4012" s="174">
        <v>25.634451142286672</v>
      </c>
    </row>
    <row r="4013" spans="1:2">
      <c r="A4013" s="174">
        <v>401</v>
      </c>
      <c r="B4013" s="174">
        <v>25.6</v>
      </c>
    </row>
    <row r="4014" spans="1:2">
      <c r="A4014" s="174">
        <v>401.1</v>
      </c>
      <c r="B4014" s="174">
        <v>25.56150653087143</v>
      </c>
    </row>
    <row r="4015" spans="1:2">
      <c r="A4015" s="174">
        <v>401.2</v>
      </c>
      <c r="B4015" s="174">
        <v>25.5184027048481</v>
      </c>
    </row>
    <row r="4016" spans="1:2">
      <c r="A4016" s="174">
        <v>401.3</v>
      </c>
      <c r="B4016" s="174">
        <v>25.469791861526311</v>
      </c>
    </row>
    <row r="4017" spans="1:2">
      <c r="A4017" s="174">
        <v>401.4</v>
      </c>
      <c r="B4017" s="174">
        <v>25.41477734050223</v>
      </c>
    </row>
    <row r="4018" spans="1:2">
      <c r="A4018" s="174">
        <v>401.5</v>
      </c>
      <c r="B4018" s="174">
        <v>25.352462481372161</v>
      </c>
    </row>
    <row r="4019" spans="1:2">
      <c r="A4019" s="174">
        <v>401.6</v>
      </c>
      <c r="B4019" s="174">
        <v>25.281950623732289</v>
      </c>
    </row>
    <row r="4020" spans="1:2">
      <c r="A4020" s="174">
        <v>401.7</v>
      </c>
      <c r="B4020" s="174">
        <v>25.202345107178878</v>
      </c>
    </row>
    <row r="4021" spans="1:2">
      <c r="A4021" s="174">
        <v>401.8</v>
      </c>
      <c r="B4021" s="174">
        <v>25.112749271308228</v>
      </c>
    </row>
    <row r="4022" spans="1:2">
      <c r="A4022" s="174">
        <v>401.9</v>
      </c>
      <c r="B4022" s="174">
        <v>25.012266455716482</v>
      </c>
    </row>
    <row r="4023" spans="1:2">
      <c r="A4023" s="174">
        <v>402</v>
      </c>
      <c r="B4023" s="174">
        <v>24.9</v>
      </c>
    </row>
    <row r="4024" spans="1:2">
      <c r="A4024" s="174">
        <v>402.1</v>
      </c>
      <c r="B4024" s="174">
        <v>24.775421273807751</v>
      </c>
    </row>
    <row r="4025" spans="1:2">
      <c r="A4025" s="174">
        <v>402.2</v>
      </c>
      <c r="B4025" s="174">
        <v>24.639473767000311</v>
      </c>
    </row>
    <row r="4026" spans="1:2">
      <c r="A4026" s="174">
        <v>402.3</v>
      </c>
      <c r="B4026" s="174">
        <v>24.49346899949116</v>
      </c>
    </row>
    <row r="4027" spans="1:2">
      <c r="A4027" s="174">
        <v>402.4</v>
      </c>
      <c r="B4027" s="174">
        <v>24.33871849119349</v>
      </c>
    </row>
    <row r="4028" spans="1:2">
      <c r="A4028" s="174">
        <v>402.5</v>
      </c>
      <c r="B4028" s="174">
        <v>24.17653376202087</v>
      </c>
    </row>
    <row r="4029" spans="1:2">
      <c r="A4029" s="174">
        <v>402.6</v>
      </c>
      <c r="B4029" s="174">
        <v>24.00822633188648</v>
      </c>
    </row>
    <row r="4030" spans="1:2">
      <c r="A4030" s="174">
        <v>402.7</v>
      </c>
      <c r="B4030" s="174">
        <v>23.8351077207038</v>
      </c>
    </row>
    <row r="4031" spans="1:2">
      <c r="A4031" s="174">
        <v>402.8</v>
      </c>
      <c r="B4031" s="174">
        <v>23.65848944838632</v>
      </c>
    </row>
    <row r="4032" spans="1:2">
      <c r="A4032" s="174">
        <v>402.9</v>
      </c>
      <c r="B4032" s="174">
        <v>23.479683034847181</v>
      </c>
    </row>
    <row r="4033" spans="1:2">
      <c r="A4033" s="174">
        <v>403</v>
      </c>
      <c r="B4033" s="174">
        <v>23.3</v>
      </c>
    </row>
    <row r="4034" spans="1:2">
      <c r="A4034" s="174">
        <v>403.1</v>
      </c>
      <c r="B4034" s="174">
        <v>23.120608373897419</v>
      </c>
    </row>
    <row r="4035" spans="1:2">
      <c r="A4035" s="174">
        <v>403.2</v>
      </c>
      <c r="B4035" s="174">
        <v>22.942102227150301</v>
      </c>
    </row>
    <row r="4036" spans="1:2">
      <c r="A4036" s="174">
        <v>403.3</v>
      </c>
      <c r="B4036" s="174">
        <v>22.764932140508989</v>
      </c>
    </row>
    <row r="4037" spans="1:2">
      <c r="A4037" s="174">
        <v>403.4</v>
      </c>
      <c r="B4037" s="174">
        <v>22.58954869472354</v>
      </c>
    </row>
    <row r="4038" spans="1:2">
      <c r="A4038" s="174">
        <v>403.5</v>
      </c>
      <c r="B4038" s="174">
        <v>22.416402470544391</v>
      </c>
    </row>
    <row r="4039" spans="1:2">
      <c r="A4039" s="174">
        <v>403.6</v>
      </c>
      <c r="B4039" s="174">
        <v>22.24594404872159</v>
      </c>
    </row>
    <row r="4040" spans="1:2">
      <c r="A4040" s="174">
        <v>403.7</v>
      </c>
      <c r="B4040" s="174">
        <v>22.078624010005491</v>
      </c>
    </row>
    <row r="4041" spans="1:2">
      <c r="A4041" s="174">
        <v>403.8</v>
      </c>
      <c r="B4041" s="174">
        <v>21.91489293514643</v>
      </c>
    </row>
    <row r="4042" spans="1:2">
      <c r="A4042" s="174">
        <v>403.9</v>
      </c>
      <c r="B4042" s="174">
        <v>21.75520140489445</v>
      </c>
    </row>
    <row r="4043" spans="1:2">
      <c r="A4043" s="174">
        <v>404</v>
      </c>
      <c r="B4043" s="174">
        <v>21.6</v>
      </c>
    </row>
    <row r="4044" spans="1:2">
      <c r="A4044" s="174">
        <v>404.1</v>
      </c>
      <c r="B4044" s="174">
        <v>21.449545230602372</v>
      </c>
    </row>
    <row r="4045" spans="1:2">
      <c r="A4045" s="174">
        <v>404.2</v>
      </c>
      <c r="B4045" s="174">
        <v>21.303317324398058</v>
      </c>
    </row>
    <row r="4046" spans="1:2">
      <c r="A4046" s="174">
        <v>404.3</v>
      </c>
      <c r="B4046" s="174">
        <v>21.16060243847279</v>
      </c>
    </row>
    <row r="4047" spans="1:2">
      <c r="A4047" s="174">
        <v>404.4</v>
      </c>
      <c r="B4047" s="174">
        <v>21.020686729912029</v>
      </c>
    </row>
    <row r="4048" spans="1:2">
      <c r="A4048" s="174">
        <v>404.5</v>
      </c>
      <c r="B4048" s="174">
        <v>20.882856355801579</v>
      </c>
    </row>
    <row r="4049" spans="1:2">
      <c r="A4049" s="174">
        <v>404.6</v>
      </c>
      <c r="B4049" s="174">
        <v>20.746397473226931</v>
      </c>
    </row>
    <row r="4050" spans="1:2">
      <c r="A4050" s="174">
        <v>404.7</v>
      </c>
      <c r="B4050" s="174">
        <v>20.6105962392738</v>
      </c>
    </row>
    <row r="4051" spans="1:2">
      <c r="A4051" s="174">
        <v>404.8</v>
      </c>
      <c r="B4051" s="174">
        <v>20.47473881102788</v>
      </c>
    </row>
    <row r="4052" spans="1:2">
      <c r="A4052" s="174">
        <v>404.9</v>
      </c>
      <c r="B4052" s="174">
        <v>20.338111345574681</v>
      </c>
    </row>
    <row r="4053" spans="1:2">
      <c r="A4053" s="174">
        <v>405</v>
      </c>
      <c r="B4053" s="174">
        <v>20.2</v>
      </c>
    </row>
    <row r="4054" spans="1:2">
      <c r="A4054" s="174">
        <v>405.1</v>
      </c>
      <c r="B4054" s="174">
        <v>20.059810703692889</v>
      </c>
    </row>
    <row r="4055" spans="1:2">
      <c r="A4055" s="174">
        <v>405.2</v>
      </c>
      <c r="B4055" s="174">
        <v>19.917428475257051</v>
      </c>
    </row>
    <row r="4056" spans="1:2">
      <c r="A4056" s="174">
        <v>405.3</v>
      </c>
      <c r="B4056" s="174">
        <v>19.77285810559977</v>
      </c>
    </row>
    <row r="4057" spans="1:2">
      <c r="A4057" s="174">
        <v>405.4</v>
      </c>
      <c r="B4057" s="174">
        <v>19.62610438562805</v>
      </c>
    </row>
    <row r="4058" spans="1:2">
      <c r="A4058" s="174">
        <v>405.5</v>
      </c>
      <c r="B4058" s="174">
        <v>19.477172106249281</v>
      </c>
    </row>
    <row r="4059" spans="1:2">
      <c r="A4059" s="174">
        <v>405.6</v>
      </c>
      <c r="B4059" s="174">
        <v>19.32606605837049</v>
      </c>
    </row>
    <row r="4060" spans="1:2">
      <c r="A4060" s="174">
        <v>405.7</v>
      </c>
      <c r="B4060" s="174">
        <v>19.172791032898939</v>
      </c>
    </row>
    <row r="4061" spans="1:2">
      <c r="A4061" s="174">
        <v>405.8</v>
      </c>
      <c r="B4061" s="174">
        <v>19.01735182074194</v>
      </c>
    </row>
    <row r="4062" spans="1:2">
      <c r="A4062" s="174">
        <v>405.9</v>
      </c>
      <c r="B4062" s="174">
        <v>18.859753212806499</v>
      </c>
    </row>
    <row r="4063" spans="1:2">
      <c r="A4063" s="174">
        <v>406</v>
      </c>
      <c r="B4063" s="174">
        <v>18.7</v>
      </c>
    </row>
    <row r="4064" spans="1:2">
      <c r="A4064" s="174">
        <v>406.1</v>
      </c>
      <c r="B4064" s="174">
        <v>18.538111954625851</v>
      </c>
    </row>
    <row r="4065" spans="1:2">
      <c r="A4065" s="174">
        <v>406.2</v>
      </c>
      <c r="B4065" s="174">
        <v>18.37416877457331</v>
      </c>
    </row>
    <row r="4066" spans="1:2">
      <c r="A4066" s="174">
        <v>406.3</v>
      </c>
      <c r="B4066" s="174">
        <v>18.208265139128059</v>
      </c>
    </row>
    <row r="4067" spans="1:2">
      <c r="A4067" s="174">
        <v>406.4</v>
      </c>
      <c r="B4067" s="174">
        <v>18.040495727575461</v>
      </c>
    </row>
    <row r="4068" spans="1:2">
      <c r="A4068" s="174">
        <v>406.5</v>
      </c>
      <c r="B4068" s="174">
        <v>17.870955219201289</v>
      </c>
    </row>
    <row r="4069" spans="1:2">
      <c r="A4069" s="174">
        <v>406.6</v>
      </c>
      <c r="B4069" s="174">
        <v>17.69973829329092</v>
      </c>
    </row>
    <row r="4070" spans="1:2">
      <c r="A4070" s="174">
        <v>406.7</v>
      </c>
      <c r="B4070" s="174">
        <v>17.52693962913002</v>
      </c>
    </row>
    <row r="4071" spans="1:2">
      <c r="A4071" s="174">
        <v>406.8</v>
      </c>
      <c r="B4071" s="174">
        <v>17.35265390600425</v>
      </c>
    </row>
    <row r="4072" spans="1:2">
      <c r="A4072" s="174">
        <v>406.9</v>
      </c>
      <c r="B4072" s="174">
        <v>17.176975803198982</v>
      </c>
    </row>
    <row r="4073" spans="1:2">
      <c r="A4073" s="174">
        <v>407</v>
      </c>
      <c r="B4073" s="174">
        <v>17</v>
      </c>
    </row>
    <row r="4074" spans="1:2">
      <c r="A4074" s="174">
        <v>407.1</v>
      </c>
      <c r="B4074" s="174">
        <v>16.821941477803481</v>
      </c>
    </row>
    <row r="4075" spans="1:2">
      <c r="A4075" s="174">
        <v>407.2</v>
      </c>
      <c r="B4075" s="174">
        <v>16.643496426449239</v>
      </c>
    </row>
    <row r="4076" spans="1:2">
      <c r="A4076" s="174">
        <v>407.3</v>
      </c>
      <c r="B4076" s="174">
        <v>16.465481337887891</v>
      </c>
    </row>
    <row r="4077" spans="1:2">
      <c r="A4077" s="174">
        <v>407.4</v>
      </c>
      <c r="B4077" s="174">
        <v>16.288712704069749</v>
      </c>
    </row>
    <row r="4078" spans="1:2">
      <c r="A4078" s="174">
        <v>407.5</v>
      </c>
      <c r="B4078" s="174">
        <v>16.114007016945539</v>
      </c>
    </row>
    <row r="4079" spans="1:2">
      <c r="A4079" s="174">
        <v>407.6</v>
      </c>
      <c r="B4079" s="174">
        <v>15.942180768465599</v>
      </c>
    </row>
    <row r="4080" spans="1:2">
      <c r="A4080" s="174">
        <v>407.7</v>
      </c>
      <c r="B4080" s="174">
        <v>15.77405045058053</v>
      </c>
    </row>
    <row r="4081" spans="1:2">
      <c r="A4081" s="174">
        <v>407.8</v>
      </c>
      <c r="B4081" s="174">
        <v>15.61043255524095</v>
      </c>
    </row>
    <row r="4082" spans="1:2">
      <c r="A4082" s="174">
        <v>407.9</v>
      </c>
      <c r="B4082" s="174">
        <v>15.45214357439721</v>
      </c>
    </row>
    <row r="4083" spans="1:2">
      <c r="A4083" s="174">
        <v>408</v>
      </c>
      <c r="B4083" s="174">
        <v>15.3</v>
      </c>
    </row>
    <row r="4084" spans="1:2">
      <c r="A4084" s="174">
        <v>408.1</v>
      </c>
      <c r="B4084" s="174">
        <v>15.15472213415997</v>
      </c>
    </row>
    <row r="4085" spans="1:2">
      <c r="A4085" s="174">
        <v>408.2</v>
      </c>
      <c r="B4085" s="174">
        <v>15.01664551962925</v>
      </c>
    </row>
    <row r="4086" spans="1:2">
      <c r="A4086" s="174">
        <v>408.3</v>
      </c>
      <c r="B4086" s="174">
        <v>14.886009509320269</v>
      </c>
    </row>
    <row r="4087" spans="1:2">
      <c r="A4087" s="174">
        <v>408.4</v>
      </c>
      <c r="B4087" s="174">
        <v>14.76305345614519</v>
      </c>
    </row>
    <row r="4088" spans="1:2">
      <c r="A4088" s="174">
        <v>408.5</v>
      </c>
      <c r="B4088" s="174">
        <v>14.648016713016521</v>
      </c>
    </row>
    <row r="4089" spans="1:2">
      <c r="A4089" s="174">
        <v>408.6</v>
      </c>
      <c r="B4089" s="174">
        <v>14.54113863284647</v>
      </c>
    </row>
    <row r="4090" spans="1:2">
      <c r="A4090" s="174">
        <v>408.7</v>
      </c>
      <c r="B4090" s="174">
        <v>14.44265856854744</v>
      </c>
    </row>
    <row r="4091" spans="1:2">
      <c r="A4091" s="174">
        <v>408.8</v>
      </c>
      <c r="B4091" s="174">
        <v>14.35281587303183</v>
      </c>
    </row>
    <row r="4092" spans="1:2">
      <c r="A4092" s="174">
        <v>408.9</v>
      </c>
      <c r="B4092" s="174">
        <v>14.271849899211871</v>
      </c>
    </row>
    <row r="4093" spans="1:2">
      <c r="A4093" s="174">
        <v>409</v>
      </c>
      <c r="B4093" s="174">
        <v>14.2</v>
      </c>
    </row>
    <row r="4094" spans="1:2">
      <c r="A4094" s="174">
        <v>409.1</v>
      </c>
      <c r="B4094" s="174">
        <v>14.13736998555644</v>
      </c>
    </row>
    <row r="4095" spans="1:2">
      <c r="A4095" s="174">
        <v>409.2</v>
      </c>
      <c r="B4095" s="174">
        <v>14.08352149503339</v>
      </c>
    </row>
    <row r="4096" spans="1:2">
      <c r="A4096" s="174">
        <v>409.3</v>
      </c>
      <c r="B4096" s="174">
        <v>14.03788062483097</v>
      </c>
    </row>
    <row r="4097" spans="1:2">
      <c r="A4097" s="174">
        <v>409.4</v>
      </c>
      <c r="B4097" s="174">
        <v>13.99987347134924</v>
      </c>
    </row>
    <row r="4098" spans="1:2">
      <c r="A4098" s="174">
        <v>409.5</v>
      </c>
      <c r="B4098" s="174">
        <v>13.968926130988351</v>
      </c>
    </row>
    <row r="4099" spans="1:2">
      <c r="A4099" s="174">
        <v>409.6</v>
      </c>
      <c r="B4099" s="174">
        <v>13.94446470014838</v>
      </c>
    </row>
    <row r="4100" spans="1:2">
      <c r="A4100" s="174">
        <v>409.7</v>
      </c>
      <c r="B4100" s="174">
        <v>13.92591527522945</v>
      </c>
    </row>
    <row r="4101" spans="1:2">
      <c r="A4101" s="174">
        <v>409.8</v>
      </c>
      <c r="B4101" s="174">
        <v>13.912703952631681</v>
      </c>
    </row>
    <row r="4102" spans="1:2">
      <c r="A4102" s="174">
        <v>409.9</v>
      </c>
      <c r="B4102" s="174">
        <v>13.904256828755161</v>
      </c>
    </row>
    <row r="4103" spans="1:2">
      <c r="A4103" s="174">
        <v>410</v>
      </c>
      <c r="B4103" s="174">
        <v>13.9</v>
      </c>
    </row>
    <row r="4104" spans="1:2">
      <c r="A4104" s="174">
        <v>410.1</v>
      </c>
      <c r="B4104" s="174">
        <v>13.89939792361417</v>
      </c>
    </row>
    <row r="4105" spans="1:2">
      <c r="A4105" s="174">
        <v>410.2</v>
      </c>
      <c r="B4105" s="174">
        <v>13.90206850023703</v>
      </c>
    </row>
    <row r="4106" spans="1:2">
      <c r="A4106" s="174">
        <v>410.3</v>
      </c>
      <c r="B4106" s="174">
        <v>13.907667991355821</v>
      </c>
    </row>
    <row r="4107" spans="1:2">
      <c r="A4107" s="174">
        <v>410.4</v>
      </c>
      <c r="B4107" s="174">
        <v>13.91585265845776</v>
      </c>
    </row>
    <row r="4108" spans="1:2">
      <c r="A4108" s="174">
        <v>410.5</v>
      </c>
      <c r="B4108" s="174">
        <v>13.92627876303006</v>
      </c>
    </row>
    <row r="4109" spans="1:2">
      <c r="A4109" s="174">
        <v>410.6</v>
      </c>
      <c r="B4109" s="174">
        <v>13.938602566559959</v>
      </c>
    </row>
    <row r="4110" spans="1:2">
      <c r="A4110" s="174">
        <v>410.7</v>
      </c>
      <c r="B4110" s="174">
        <v>13.95248033053468</v>
      </c>
    </row>
    <row r="4111" spans="1:2">
      <c r="A4111" s="174">
        <v>410.8</v>
      </c>
      <c r="B4111" s="174">
        <v>13.96756831644144</v>
      </c>
    </row>
    <row r="4112" spans="1:2">
      <c r="A4112" s="174">
        <v>410.9</v>
      </c>
      <c r="B4112" s="174">
        <v>13.98352278576748</v>
      </c>
    </row>
    <row r="4113" spans="1:2">
      <c r="A4113" s="174">
        <v>411</v>
      </c>
      <c r="B4113" s="174">
        <v>14</v>
      </c>
    </row>
    <row r="4114" spans="1:2">
      <c r="A4114" s="174">
        <v>411.1</v>
      </c>
      <c r="B4114" s="174">
        <v>14.01673831998688</v>
      </c>
    </row>
    <row r="4115" spans="1:2">
      <c r="A4115" s="174">
        <v>411.2</v>
      </c>
      <c r="B4115" s="174">
        <v>14.033804504018461</v>
      </c>
    </row>
    <row r="4116" spans="1:2">
      <c r="A4116" s="174">
        <v>411.3</v>
      </c>
      <c r="B4116" s="174">
        <v>14.05134740974575</v>
      </c>
    </row>
    <row r="4117" spans="1:2">
      <c r="A4117" s="174">
        <v>411.4</v>
      </c>
      <c r="B4117" s="174">
        <v>14.069515894819739</v>
      </c>
    </row>
    <row r="4118" spans="1:2">
      <c r="A4118" s="174">
        <v>411.5</v>
      </c>
      <c r="B4118" s="174">
        <v>14.08845881689142</v>
      </c>
    </row>
    <row r="4119" spans="1:2">
      <c r="A4119" s="174">
        <v>411.6</v>
      </c>
      <c r="B4119" s="174">
        <v>14.10832503361179</v>
      </c>
    </row>
    <row r="4120" spans="1:2">
      <c r="A4120" s="174">
        <v>411.7</v>
      </c>
      <c r="B4120" s="174">
        <v>14.12926340263185</v>
      </c>
    </row>
    <row r="4121" spans="1:2">
      <c r="A4121" s="174">
        <v>411.8</v>
      </c>
      <c r="B4121" s="174">
        <v>14.151422781602561</v>
      </c>
    </row>
    <row r="4122" spans="1:2">
      <c r="A4122" s="174">
        <v>411.9</v>
      </c>
      <c r="B4122" s="174">
        <v>14.17495202817496</v>
      </c>
    </row>
    <row r="4123" spans="1:2">
      <c r="A4123" s="174">
        <v>412</v>
      </c>
      <c r="B4123" s="174">
        <v>14.2</v>
      </c>
    </row>
    <row r="4124" spans="1:2">
      <c r="A4124" s="174">
        <v>412.1</v>
      </c>
      <c r="B4124" s="174">
        <v>14.226648796438351</v>
      </c>
    </row>
    <row r="4125" spans="1:2">
      <c r="A4125" s="174">
        <v>412.2</v>
      </c>
      <c r="B4125" s="174">
        <v>14.25471348368915</v>
      </c>
    </row>
    <row r="4126" spans="1:2">
      <c r="A4126" s="174">
        <v>412.3</v>
      </c>
      <c r="B4126" s="174">
        <v>14.28394236966119</v>
      </c>
    </row>
    <row r="4127" spans="1:2">
      <c r="A4127" s="174">
        <v>412.4</v>
      </c>
      <c r="B4127" s="174">
        <v>14.31408376226331</v>
      </c>
    </row>
    <row r="4128" spans="1:2">
      <c r="A4128" s="174">
        <v>412.5</v>
      </c>
      <c r="B4128" s="174">
        <v>14.34488596940426</v>
      </c>
    </row>
    <row r="4129" spans="1:2">
      <c r="A4129" s="174">
        <v>412.6</v>
      </c>
      <c r="B4129" s="174">
        <v>14.376097298992899</v>
      </c>
    </row>
    <row r="4130" spans="1:2">
      <c r="A4130" s="174">
        <v>412.7</v>
      </c>
      <c r="B4130" s="174">
        <v>14.40746605893799</v>
      </c>
    </row>
    <row r="4131" spans="1:2">
      <c r="A4131" s="174">
        <v>412.8</v>
      </c>
      <c r="B4131" s="174">
        <v>14.43874055714832</v>
      </c>
    </row>
    <row r="4132" spans="1:2">
      <c r="A4132" s="174">
        <v>412.9</v>
      </c>
      <c r="B4132" s="174">
        <v>14.469669101532739</v>
      </c>
    </row>
    <row r="4133" spans="1:2">
      <c r="A4133" s="174">
        <v>413</v>
      </c>
      <c r="B4133" s="174">
        <v>14.5</v>
      </c>
    </row>
    <row r="4134" spans="1:2">
      <c r="A4134" s="174">
        <v>413.1</v>
      </c>
      <c r="B4134" s="174">
        <v>14.52966649425977</v>
      </c>
    </row>
    <row r="4135" spans="1:2">
      <c r="A4135" s="174">
        <v>413.2</v>
      </c>
      <c r="B4135" s="174">
        <v>14.559341561225009</v>
      </c>
    </row>
    <row r="4136" spans="1:2">
      <c r="A4136" s="174">
        <v>413.3</v>
      </c>
      <c r="B4136" s="174">
        <v>14.589883111609501</v>
      </c>
    </row>
    <row r="4137" spans="1:2">
      <c r="A4137" s="174">
        <v>413.4</v>
      </c>
      <c r="B4137" s="174">
        <v>14.62214905612708</v>
      </c>
    </row>
    <row r="4138" spans="1:2">
      <c r="A4138" s="174">
        <v>413.5</v>
      </c>
      <c r="B4138" s="174">
        <v>14.656997305491521</v>
      </c>
    </row>
    <row r="4139" spans="1:2">
      <c r="A4139" s="174">
        <v>413.6</v>
      </c>
      <c r="B4139" s="174">
        <v>14.69528577041665</v>
      </c>
    </row>
    <row r="4140" spans="1:2">
      <c r="A4140" s="174">
        <v>413.7</v>
      </c>
      <c r="B4140" s="174">
        <v>14.737872361616271</v>
      </c>
    </row>
    <row r="4141" spans="1:2">
      <c r="A4141" s="174">
        <v>413.8</v>
      </c>
      <c r="B4141" s="174">
        <v>14.78561498980415</v>
      </c>
    </row>
    <row r="4142" spans="1:2">
      <c r="A4142" s="174">
        <v>413.9</v>
      </c>
      <c r="B4142" s="174">
        <v>14.839371565694149</v>
      </c>
    </row>
    <row r="4143" spans="1:2">
      <c r="A4143" s="174">
        <v>414</v>
      </c>
      <c r="B4143" s="174">
        <v>14.9</v>
      </c>
    </row>
    <row r="4144" spans="1:2">
      <c r="A4144" s="174">
        <v>414.1</v>
      </c>
      <c r="B4144" s="174">
        <v>14.968185226522619</v>
      </c>
    </row>
    <row r="4145" spans="1:2">
      <c r="A4145" s="174">
        <v>414.2</v>
      </c>
      <c r="B4145" s="174">
        <v>15.04392027141091</v>
      </c>
    </row>
    <row r="4146" spans="1:2">
      <c r="A4146" s="174">
        <v>414.3</v>
      </c>
      <c r="B4146" s="174">
        <v>15.127025183900839</v>
      </c>
    </row>
    <row r="4147" spans="1:2">
      <c r="A4147" s="174">
        <v>414.4</v>
      </c>
      <c r="B4147" s="174">
        <v>15.217320013228459</v>
      </c>
    </row>
    <row r="4148" spans="1:2">
      <c r="A4148" s="174">
        <v>414.5</v>
      </c>
      <c r="B4148" s="174">
        <v>15.31462480862967</v>
      </c>
    </row>
    <row r="4149" spans="1:2">
      <c r="A4149" s="174">
        <v>414.6</v>
      </c>
      <c r="B4149" s="174">
        <v>15.418759619340561</v>
      </c>
    </row>
    <row r="4150" spans="1:2">
      <c r="A4150" s="174">
        <v>414.7</v>
      </c>
      <c r="B4150" s="174">
        <v>15.52954449459707</v>
      </c>
    </row>
    <row r="4151" spans="1:2">
      <c r="A4151" s="174">
        <v>414.8</v>
      </c>
      <c r="B4151" s="174">
        <v>15.64679948363511</v>
      </c>
    </row>
    <row r="4152" spans="1:2">
      <c r="A4152" s="174">
        <v>414.9</v>
      </c>
      <c r="B4152" s="174">
        <v>15.770344635690799</v>
      </c>
    </row>
    <row r="4153" spans="1:2">
      <c r="A4153" s="174">
        <v>415</v>
      </c>
      <c r="B4153" s="174">
        <v>15.9</v>
      </c>
    </row>
    <row r="4154" spans="1:2">
      <c r="A4154" s="174">
        <v>415.1</v>
      </c>
      <c r="B4154" s="174">
        <v>16.035492599649871</v>
      </c>
    </row>
    <row r="4155" spans="1:2">
      <c r="A4155" s="174">
        <v>415.2</v>
      </c>
      <c r="B4155" s="174">
        <v>16.17617735313156</v>
      </c>
    </row>
    <row r="4156" spans="1:2">
      <c r="A4156" s="174">
        <v>415.3</v>
      </c>
      <c r="B4156" s="174">
        <v>16.321316152787219</v>
      </c>
    </row>
    <row r="4157" spans="1:2">
      <c r="A4157" s="174">
        <v>415.4</v>
      </c>
      <c r="B4157" s="174">
        <v>16.470170890959281</v>
      </c>
    </row>
    <row r="4158" spans="1:2">
      <c r="A4158" s="174">
        <v>415.5</v>
      </c>
      <c r="B4158" s="174">
        <v>16.62200345998982</v>
      </c>
    </row>
    <row r="4159" spans="1:2">
      <c r="A4159" s="174">
        <v>415.6</v>
      </c>
      <c r="B4159" s="174">
        <v>16.77607575222126</v>
      </c>
    </row>
    <row r="4160" spans="1:2">
      <c r="A4160" s="174">
        <v>415.7</v>
      </c>
      <c r="B4160" s="174">
        <v>16.93164965999576</v>
      </c>
    </row>
    <row r="4161" spans="1:2">
      <c r="A4161" s="174">
        <v>415.8</v>
      </c>
      <c r="B4161" s="174">
        <v>17.087987075655491</v>
      </c>
    </row>
    <row r="4162" spans="1:2">
      <c r="A4162" s="174">
        <v>415.9</v>
      </c>
      <c r="B4162" s="174">
        <v>17.244349891542878</v>
      </c>
    </row>
    <row r="4163" spans="1:2">
      <c r="A4163" s="174">
        <v>416</v>
      </c>
      <c r="B4163" s="174">
        <v>17.399999999999999</v>
      </c>
    </row>
    <row r="4164" spans="1:2">
      <c r="A4164" s="174">
        <v>416.1</v>
      </c>
      <c r="B4164" s="174">
        <v>17.554144374878071</v>
      </c>
    </row>
    <row r="4165" spans="1:2">
      <c r="A4165" s="174">
        <v>416.2</v>
      </c>
      <c r="B4165" s="174">
        <v>17.705770316063219</v>
      </c>
    </row>
    <row r="4166" spans="1:2">
      <c r="A4166" s="174">
        <v>416.3</v>
      </c>
      <c r="B4166" s="174">
        <v>17.853810204950371</v>
      </c>
    </row>
    <row r="4167" spans="1:2">
      <c r="A4167" s="174">
        <v>416.4</v>
      </c>
      <c r="B4167" s="174">
        <v>17.99719642293471</v>
      </c>
    </row>
    <row r="4168" spans="1:2">
      <c r="A4168" s="174">
        <v>416.5</v>
      </c>
      <c r="B4168" s="174">
        <v>18.134861351411072</v>
      </c>
    </row>
    <row r="4169" spans="1:2">
      <c r="A4169" s="174">
        <v>416.6</v>
      </c>
      <c r="B4169" s="174">
        <v>18.26573737177462</v>
      </c>
    </row>
    <row r="4170" spans="1:2">
      <c r="A4170" s="174">
        <v>416.7</v>
      </c>
      <c r="B4170" s="174">
        <v>18.388756865420291</v>
      </c>
    </row>
    <row r="4171" spans="1:2">
      <c r="A4171" s="174">
        <v>416.8</v>
      </c>
      <c r="B4171" s="174">
        <v>18.502852213743029</v>
      </c>
    </row>
    <row r="4172" spans="1:2">
      <c r="A4172" s="174">
        <v>416.9</v>
      </c>
      <c r="B4172" s="174">
        <v>18.60695579813796</v>
      </c>
    </row>
    <row r="4173" spans="1:2">
      <c r="A4173" s="174">
        <v>417</v>
      </c>
      <c r="B4173" s="174">
        <v>18.7</v>
      </c>
    </row>
    <row r="4174" spans="1:2">
      <c r="A4174" s="174">
        <v>417.1</v>
      </c>
      <c r="B4174" s="174">
        <v>18.781229900838031</v>
      </c>
    </row>
    <row r="4175" spans="1:2">
      <c r="A4175" s="174">
        <v>417.2</v>
      </c>
      <c r="B4175" s="174">
        <v>18.851141382615921</v>
      </c>
    </row>
    <row r="4176" spans="1:2">
      <c r="A4176" s="174">
        <v>417.3</v>
      </c>
      <c r="B4176" s="174">
        <v>18.910543027411361</v>
      </c>
    </row>
    <row r="4177" spans="1:2">
      <c r="A4177" s="174">
        <v>417.4</v>
      </c>
      <c r="B4177" s="174">
        <v>18.960243417302141</v>
      </c>
    </row>
    <row r="4178" spans="1:2">
      <c r="A4178" s="174">
        <v>417.5</v>
      </c>
      <c r="B4178" s="174">
        <v>19.001051134365909</v>
      </c>
    </row>
    <row r="4179" spans="1:2">
      <c r="A4179" s="174">
        <v>417.6</v>
      </c>
      <c r="B4179" s="174">
        <v>19.033774760680419</v>
      </c>
    </row>
    <row r="4180" spans="1:2">
      <c r="A4180" s="174">
        <v>417.7</v>
      </c>
      <c r="B4180" s="174">
        <v>19.059222878323379</v>
      </c>
    </row>
    <row r="4181" spans="1:2">
      <c r="A4181" s="174">
        <v>417.8</v>
      </c>
      <c r="B4181" s="174">
        <v>19.078204069372472</v>
      </c>
    </row>
    <row r="4182" spans="1:2">
      <c r="A4182" s="174">
        <v>417.9</v>
      </c>
      <c r="B4182" s="174">
        <v>19.091526915905451</v>
      </c>
    </row>
    <row r="4183" spans="1:2">
      <c r="A4183" s="174">
        <v>418</v>
      </c>
      <c r="B4183" s="174">
        <v>19.100000000000001</v>
      </c>
    </row>
    <row r="4184" spans="1:2">
      <c r="A4184" s="174">
        <v>418.1</v>
      </c>
      <c r="B4184" s="174">
        <v>19.104136021769929</v>
      </c>
    </row>
    <row r="4185" spans="1:2">
      <c r="A4185" s="174">
        <v>418.2</v>
      </c>
      <c r="B4185" s="174">
        <v>19.10326415347328</v>
      </c>
    </row>
    <row r="4186" spans="1:2">
      <c r="A4186" s="174">
        <v>418.3</v>
      </c>
      <c r="B4186" s="174">
        <v>19.096417685404209</v>
      </c>
    </row>
    <row r="4187" spans="1:2">
      <c r="A4187" s="174">
        <v>418.4</v>
      </c>
      <c r="B4187" s="174">
        <v>19.08262990785683</v>
      </c>
    </row>
    <row r="4188" spans="1:2">
      <c r="A4188" s="174">
        <v>418.5</v>
      </c>
      <c r="B4188" s="174">
        <v>19.060934111125299</v>
      </c>
    </row>
    <row r="4189" spans="1:2">
      <c r="A4189" s="174">
        <v>418.6</v>
      </c>
      <c r="B4189" s="174">
        <v>19.030363585503739</v>
      </c>
    </row>
    <row r="4190" spans="1:2">
      <c r="A4190" s="174">
        <v>418.7</v>
      </c>
      <c r="B4190" s="174">
        <v>18.989951621286281</v>
      </c>
    </row>
    <row r="4191" spans="1:2">
      <c r="A4191" s="174">
        <v>418.8</v>
      </c>
      <c r="B4191" s="174">
        <v>18.938731508767098</v>
      </c>
    </row>
    <row r="4192" spans="1:2">
      <c r="A4192" s="174">
        <v>418.9</v>
      </c>
      <c r="B4192" s="174">
        <v>18.875736538240272</v>
      </c>
    </row>
    <row r="4193" spans="1:2">
      <c r="A4193" s="174">
        <v>419</v>
      </c>
      <c r="B4193" s="174">
        <v>18.8</v>
      </c>
    </row>
    <row r="4194" spans="1:2">
      <c r="A4194" s="174">
        <v>419.1</v>
      </c>
      <c r="B4194" s="174">
        <v>18.711026012082279</v>
      </c>
    </row>
    <row r="4195" spans="1:2">
      <c r="A4195" s="174">
        <v>419.2</v>
      </c>
      <c r="B4195" s="174">
        <v>18.61020200349094</v>
      </c>
    </row>
    <row r="4196" spans="1:2">
      <c r="A4196" s="174">
        <v>419.3</v>
      </c>
      <c r="B4196" s="174">
        <v>18.499386230971808</v>
      </c>
    </row>
    <row r="4197" spans="1:2">
      <c r="A4197" s="174">
        <v>419.4</v>
      </c>
      <c r="B4197" s="174">
        <v>18.3804369512705</v>
      </c>
    </row>
    <row r="4198" spans="1:2">
      <c r="A4198" s="174">
        <v>419.5</v>
      </c>
      <c r="B4198" s="174">
        <v>18.255212421132889</v>
      </c>
    </row>
    <row r="4199" spans="1:2">
      <c r="A4199" s="174">
        <v>419.6</v>
      </c>
      <c r="B4199" s="174">
        <v>18.12557089730457</v>
      </c>
    </row>
    <row r="4200" spans="1:2">
      <c r="A4200" s="174">
        <v>419.7</v>
      </c>
      <c r="B4200" s="174">
        <v>17.99337063653137</v>
      </c>
    </row>
    <row r="4201" spans="1:2">
      <c r="A4201" s="174">
        <v>419.8</v>
      </c>
      <c r="B4201" s="174">
        <v>17.860469895559088</v>
      </c>
    </row>
    <row r="4202" spans="1:2">
      <c r="A4202" s="174">
        <v>419.9</v>
      </c>
      <c r="B4202" s="174">
        <v>17.728726931133341</v>
      </c>
    </row>
    <row r="4203" spans="1:2">
      <c r="A4203" s="174">
        <v>420</v>
      </c>
      <c r="B4203" s="174">
        <v>17.600000000000001</v>
      </c>
    </row>
    <row r="4204" spans="1:2">
      <c r="A4204" s="174">
        <v>420.1</v>
      </c>
      <c r="B4204" s="174">
        <v>17.47585992990086</v>
      </c>
    </row>
    <row r="4205" spans="1:2">
      <c r="A4205" s="174">
        <v>420.2</v>
      </c>
      <c r="B4205" s="174">
        <v>17.356727832562701</v>
      </c>
    </row>
    <row r="4206" spans="1:2">
      <c r="A4206" s="174">
        <v>420.3</v>
      </c>
      <c r="B4206" s="174">
        <v>17.242737390708481</v>
      </c>
    </row>
    <row r="4207" spans="1:2">
      <c r="A4207" s="174">
        <v>420.4</v>
      </c>
      <c r="B4207" s="174">
        <v>17.134022287060951</v>
      </c>
    </row>
    <row r="4208" spans="1:2">
      <c r="A4208" s="174">
        <v>420.5</v>
      </c>
      <c r="B4208" s="174">
        <v>17.03071620434314</v>
      </c>
    </row>
    <row r="4209" spans="1:2">
      <c r="A4209" s="174">
        <v>420.6</v>
      </c>
      <c r="B4209" s="174">
        <v>16.93295282527782</v>
      </c>
    </row>
    <row r="4210" spans="1:2">
      <c r="A4210" s="174">
        <v>420.7</v>
      </c>
      <c r="B4210" s="174">
        <v>16.840865832587951</v>
      </c>
    </row>
    <row r="4211" spans="1:2">
      <c r="A4211" s="174">
        <v>420.8</v>
      </c>
      <c r="B4211" s="174">
        <v>16.75458890899646</v>
      </c>
    </row>
    <row r="4212" spans="1:2">
      <c r="A4212" s="174">
        <v>420.9</v>
      </c>
      <c r="B4212" s="174">
        <v>16.674255737226151</v>
      </c>
    </row>
    <row r="4213" spans="1:2">
      <c r="A4213" s="174">
        <v>421</v>
      </c>
      <c r="B4213" s="174">
        <v>16.600000000000001</v>
      </c>
    </row>
    <row r="4214" spans="1:2">
      <c r="A4214" s="174">
        <v>421.1</v>
      </c>
      <c r="B4214" s="174">
        <v>16.531934268314121</v>
      </c>
    </row>
    <row r="4215" spans="1:2">
      <c r="A4215" s="174">
        <v>421.2</v>
      </c>
      <c r="B4215" s="174">
        <v>16.470086666257949</v>
      </c>
    </row>
    <row r="4216" spans="1:2">
      <c r="A4216" s="174">
        <v>421.3</v>
      </c>
      <c r="B4216" s="174">
        <v>16.4144642061942</v>
      </c>
    </row>
    <row r="4217" spans="1:2">
      <c r="A4217" s="174">
        <v>421.4</v>
      </c>
      <c r="B4217" s="174">
        <v>16.36507390048547</v>
      </c>
    </row>
    <row r="4218" spans="1:2">
      <c r="A4218" s="174">
        <v>421.5</v>
      </c>
      <c r="B4218" s="174">
        <v>16.32192276149453</v>
      </c>
    </row>
    <row r="4219" spans="1:2">
      <c r="A4219" s="174">
        <v>421.6</v>
      </c>
      <c r="B4219" s="174">
        <v>16.285017801584001</v>
      </c>
    </row>
    <row r="4220" spans="1:2">
      <c r="A4220" s="174">
        <v>421.7</v>
      </c>
      <c r="B4220" s="174">
        <v>16.2543660331166</v>
      </c>
    </row>
    <row r="4221" spans="1:2">
      <c r="A4221" s="174">
        <v>421.8</v>
      </c>
      <c r="B4221" s="174">
        <v>16.229974468455019</v>
      </c>
    </row>
    <row r="4222" spans="1:2">
      <c r="A4222" s="174">
        <v>421.9</v>
      </c>
      <c r="B4222" s="174">
        <v>16.21185011996192</v>
      </c>
    </row>
    <row r="4223" spans="1:2">
      <c r="A4223" s="174">
        <v>422</v>
      </c>
      <c r="B4223" s="174">
        <v>16.2</v>
      </c>
    </row>
    <row r="4224" spans="1:2">
      <c r="A4224" s="174">
        <v>422.1</v>
      </c>
      <c r="B4224" s="174">
        <v>16.194402996842548</v>
      </c>
    </row>
    <row r="4225" spans="1:2">
      <c r="A4225" s="174">
        <v>422.2</v>
      </c>
      <c r="B4225" s="174">
        <v>16.194925502405329</v>
      </c>
    </row>
    <row r="4226" spans="1:2">
      <c r="A4226" s="174">
        <v>422.3</v>
      </c>
      <c r="B4226" s="174">
        <v>16.201405784514701</v>
      </c>
    </row>
    <row r="4227" spans="1:2">
      <c r="A4227" s="174">
        <v>422.4</v>
      </c>
      <c r="B4227" s="174">
        <v>16.213682110997041</v>
      </c>
    </row>
    <row r="4228" spans="1:2">
      <c r="A4228" s="174">
        <v>422.5</v>
      </c>
      <c r="B4228" s="174">
        <v>16.231592749678711</v>
      </c>
    </row>
    <row r="4229" spans="1:2">
      <c r="A4229" s="174">
        <v>422.6</v>
      </c>
      <c r="B4229" s="174">
        <v>16.254975968386098</v>
      </c>
    </row>
    <row r="4230" spans="1:2">
      <c r="A4230" s="174">
        <v>422.7</v>
      </c>
      <c r="B4230" s="174">
        <v>16.283670034945551</v>
      </c>
    </row>
    <row r="4231" spans="1:2">
      <c r="A4231" s="174">
        <v>422.8</v>
      </c>
      <c r="B4231" s="174">
        <v>16.317513217183439</v>
      </c>
    </row>
    <row r="4232" spans="1:2">
      <c r="A4232" s="174">
        <v>422.9</v>
      </c>
      <c r="B4232" s="174">
        <v>16.356343782926139</v>
      </c>
    </row>
    <row r="4233" spans="1:2">
      <c r="A4233" s="174">
        <v>423</v>
      </c>
      <c r="B4233" s="174">
        <v>16.399999999999999</v>
      </c>
    </row>
    <row r="4234" spans="1:2">
      <c r="A4234" s="174">
        <v>423.1</v>
      </c>
      <c r="B4234" s="174">
        <v>16.448453744315671</v>
      </c>
    </row>
    <row r="4235" spans="1:2">
      <c r="A4235" s="174">
        <v>423.2</v>
      </c>
      <c r="B4235" s="174">
        <v>16.50221132412074</v>
      </c>
    </row>
    <row r="4236" spans="1:2">
      <c r="A4236" s="174">
        <v>423.3</v>
      </c>
      <c r="B4236" s="174">
        <v>16.561912655747001</v>
      </c>
    </row>
    <row r="4237" spans="1:2">
      <c r="A4237" s="174">
        <v>423.4</v>
      </c>
      <c r="B4237" s="174">
        <v>16.62819765552636</v>
      </c>
    </row>
    <row r="4238" spans="1:2">
      <c r="A4238" s="174">
        <v>423.5</v>
      </c>
      <c r="B4238" s="174">
        <v>16.7017062397906</v>
      </c>
    </row>
    <row r="4239" spans="1:2">
      <c r="A4239" s="174">
        <v>423.6</v>
      </c>
      <c r="B4239" s="174">
        <v>16.783078324871632</v>
      </c>
    </row>
    <row r="4240" spans="1:2">
      <c r="A4240" s="174">
        <v>423.7</v>
      </c>
      <c r="B4240" s="174">
        <v>16.872953827101259</v>
      </c>
    </row>
    <row r="4241" spans="1:2">
      <c r="A4241" s="174">
        <v>423.8</v>
      </c>
      <c r="B4241" s="174">
        <v>16.971972662811261</v>
      </c>
    </row>
    <row r="4242" spans="1:2">
      <c r="A4242" s="174">
        <v>423.9</v>
      </c>
      <c r="B4242" s="174">
        <v>17.080774748333599</v>
      </c>
    </row>
    <row r="4243" spans="1:2">
      <c r="A4243" s="174">
        <v>424</v>
      </c>
      <c r="B4243" s="174">
        <v>17.2</v>
      </c>
    </row>
    <row r="4244" spans="1:2">
      <c r="A4244" s="174">
        <v>424.1</v>
      </c>
      <c r="B4244" s="174">
        <v>17.330282025894832</v>
      </c>
    </row>
    <row r="4245" spans="1:2">
      <c r="A4245" s="174">
        <v>424.2</v>
      </c>
      <c r="B4245" s="174">
        <v>17.47222920111189</v>
      </c>
    </row>
    <row r="4246" spans="1:2">
      <c r="A4246" s="174">
        <v>424.3</v>
      </c>
      <c r="B4246" s="174">
        <v>17.626443592497349</v>
      </c>
    </row>
    <row r="4247" spans="1:2">
      <c r="A4247" s="174">
        <v>424.4</v>
      </c>
      <c r="B4247" s="174">
        <v>17.793527266897659</v>
      </c>
    </row>
    <row r="4248" spans="1:2">
      <c r="A4248" s="174">
        <v>424.5</v>
      </c>
      <c r="B4248" s="174">
        <v>17.97408229115889</v>
      </c>
    </row>
    <row r="4249" spans="1:2">
      <c r="A4249" s="174">
        <v>424.6</v>
      </c>
      <c r="B4249" s="174">
        <v>18.168710732127519</v>
      </c>
    </row>
    <row r="4250" spans="1:2">
      <c r="A4250" s="174">
        <v>424.7</v>
      </c>
      <c r="B4250" s="174">
        <v>18.378014656649711</v>
      </c>
    </row>
    <row r="4251" spans="1:2">
      <c r="A4251" s="174">
        <v>424.8</v>
      </c>
      <c r="B4251" s="174">
        <v>18.602596131571591</v>
      </c>
    </row>
    <row r="4252" spans="1:2">
      <c r="A4252" s="174">
        <v>424.9</v>
      </c>
      <c r="B4252" s="174">
        <v>18.843057223739692</v>
      </c>
    </row>
    <row r="4253" spans="1:2">
      <c r="A4253" s="174">
        <v>425</v>
      </c>
      <c r="B4253" s="174">
        <v>19.100000000000001</v>
      </c>
    </row>
    <row r="4254" spans="1:2">
      <c r="A4254" s="174">
        <v>425.1</v>
      </c>
      <c r="B4254" s="174">
        <v>19.373918152105212</v>
      </c>
    </row>
    <row r="4255" spans="1:2">
      <c r="A4255" s="174">
        <v>425.2</v>
      </c>
      <c r="B4255" s="174">
        <v>19.66487187143214</v>
      </c>
    </row>
    <row r="4256" spans="1:2">
      <c r="A4256" s="174">
        <v>425.3</v>
      </c>
      <c r="B4256" s="174">
        <v>19.972812974263721</v>
      </c>
    </row>
    <row r="4257" spans="1:2">
      <c r="A4257" s="174">
        <v>425.4</v>
      </c>
      <c r="B4257" s="174">
        <v>20.297693276883368</v>
      </c>
    </row>
    <row r="4258" spans="1:2">
      <c r="A4258" s="174">
        <v>425.5</v>
      </c>
      <c r="B4258" s="174">
        <v>20.639464595573831</v>
      </c>
    </row>
    <row r="4259" spans="1:2">
      <c r="A4259" s="174">
        <v>425.6</v>
      </c>
      <c r="B4259" s="174">
        <v>20.998078746618571</v>
      </c>
    </row>
    <row r="4260" spans="1:2">
      <c r="A4260" s="174">
        <v>425.7</v>
      </c>
      <c r="B4260" s="174">
        <v>21.37348754630052</v>
      </c>
    </row>
    <row r="4261" spans="1:2">
      <c r="A4261" s="174">
        <v>425.8</v>
      </c>
      <c r="B4261" s="174">
        <v>21.765642810902531</v>
      </c>
    </row>
    <row r="4262" spans="1:2">
      <c r="A4262" s="174">
        <v>425.9</v>
      </c>
      <c r="B4262" s="174">
        <v>22.174496356708151</v>
      </c>
    </row>
    <row r="4263" spans="1:2">
      <c r="A4263" s="174">
        <v>426</v>
      </c>
      <c r="B4263" s="174">
        <v>22.6</v>
      </c>
    </row>
    <row r="4264" spans="1:2">
      <c r="A4264" s="174">
        <v>426.1</v>
      </c>
      <c r="B4264" s="174">
        <v>23.041745365684719</v>
      </c>
    </row>
    <row r="4265" spans="1:2">
      <c r="A4265" s="174">
        <v>426.2</v>
      </c>
      <c r="B4265" s="174">
        <v>23.497883313160351</v>
      </c>
    </row>
    <row r="4266" spans="1:2">
      <c r="A4266" s="174">
        <v>426.3</v>
      </c>
      <c r="B4266" s="174">
        <v>23.966204510448009</v>
      </c>
    </row>
    <row r="4267" spans="1:2">
      <c r="A4267" s="174">
        <v>426.4</v>
      </c>
      <c r="B4267" s="174">
        <v>24.444499625569549</v>
      </c>
    </row>
    <row r="4268" spans="1:2">
      <c r="A4268" s="174">
        <v>426.5</v>
      </c>
      <c r="B4268" s="174">
        <v>24.930559326545811</v>
      </c>
    </row>
    <row r="4269" spans="1:2">
      <c r="A4269" s="174">
        <v>426.6</v>
      </c>
      <c r="B4269" s="174">
        <v>25.422174281398672</v>
      </c>
    </row>
    <row r="4270" spans="1:2">
      <c r="A4270" s="174">
        <v>426.7</v>
      </c>
      <c r="B4270" s="174">
        <v>25.917135158149229</v>
      </c>
    </row>
    <row r="4271" spans="1:2">
      <c r="A4271" s="174">
        <v>426.8</v>
      </c>
      <c r="B4271" s="174">
        <v>26.413232624818541</v>
      </c>
    </row>
    <row r="4272" spans="1:2">
      <c r="A4272" s="174">
        <v>426.9</v>
      </c>
      <c r="B4272" s="174">
        <v>26.908257349428531</v>
      </c>
    </row>
    <row r="4273" spans="1:2">
      <c r="A4273" s="174">
        <v>427</v>
      </c>
      <c r="B4273" s="174">
        <v>27.4</v>
      </c>
    </row>
    <row r="4274" spans="1:2">
      <c r="A4274" s="174">
        <v>427.1</v>
      </c>
      <c r="B4274" s="174">
        <v>27.886200385156521</v>
      </c>
    </row>
    <row r="4275" spans="1:2">
      <c r="A4275" s="174">
        <v>427.2</v>
      </c>
      <c r="B4275" s="174">
        <v>28.364394875927641</v>
      </c>
    </row>
    <row r="4276" spans="1:2">
      <c r="A4276" s="174">
        <v>427.3</v>
      </c>
      <c r="B4276" s="174">
        <v>28.832068983944581</v>
      </c>
    </row>
    <row r="4277" spans="1:2">
      <c r="A4277" s="174">
        <v>427.4</v>
      </c>
      <c r="B4277" s="174">
        <v>29.286708220839351</v>
      </c>
    </row>
    <row r="4278" spans="1:2">
      <c r="A4278" s="174">
        <v>427.5</v>
      </c>
      <c r="B4278" s="174">
        <v>29.72579809824294</v>
      </c>
    </row>
    <row r="4279" spans="1:2">
      <c r="A4279" s="174">
        <v>427.6</v>
      </c>
      <c r="B4279" s="174">
        <v>30.14682412778734</v>
      </c>
    </row>
    <row r="4280" spans="1:2">
      <c r="A4280" s="174">
        <v>427.7</v>
      </c>
      <c r="B4280" s="174">
        <v>30.547271821103799</v>
      </c>
    </row>
    <row r="4281" spans="1:2">
      <c r="A4281" s="174">
        <v>427.8</v>
      </c>
      <c r="B4281" s="174">
        <v>30.92462668982358</v>
      </c>
    </row>
    <row r="4282" spans="1:2">
      <c r="A4282" s="174">
        <v>427.9</v>
      </c>
      <c r="B4282" s="174">
        <v>31.276374245578619</v>
      </c>
    </row>
    <row r="4283" spans="1:2">
      <c r="A4283" s="174">
        <v>428</v>
      </c>
      <c r="B4283" s="174">
        <v>31.6</v>
      </c>
    </row>
    <row r="4284" spans="1:2">
      <c r="A4284" s="174">
        <v>428.1</v>
      </c>
      <c r="B4284" s="174">
        <v>31.893653093689789</v>
      </c>
    </row>
    <row r="4285" spans="1:2">
      <c r="A4285" s="174">
        <v>428.2</v>
      </c>
      <c r="B4285" s="174">
        <v>32.158137183130258</v>
      </c>
    </row>
    <row r="4286" spans="1:2">
      <c r="A4286" s="174">
        <v>428.3</v>
      </c>
      <c r="B4286" s="174">
        <v>32.394919553774002</v>
      </c>
    </row>
    <row r="4287" spans="1:2">
      <c r="A4287" s="174">
        <v>428.4</v>
      </c>
      <c r="B4287" s="174">
        <v>32.605467491073902</v>
      </c>
    </row>
    <row r="4288" spans="1:2">
      <c r="A4288" s="174">
        <v>428.5</v>
      </c>
      <c r="B4288" s="174">
        <v>32.791248280482428</v>
      </c>
    </row>
    <row r="4289" spans="1:2">
      <c r="A4289" s="174">
        <v>428.6</v>
      </c>
      <c r="B4289" s="174">
        <v>32.953729207452461</v>
      </c>
    </row>
    <row r="4290" spans="1:2">
      <c r="A4290" s="174">
        <v>428.7</v>
      </c>
      <c r="B4290" s="174">
        <v>33.094377557436573</v>
      </c>
    </row>
    <row r="4291" spans="1:2">
      <c r="A4291" s="174">
        <v>428.8</v>
      </c>
      <c r="B4291" s="174">
        <v>33.214660615887361</v>
      </c>
    </row>
    <row r="4292" spans="1:2">
      <c r="A4292" s="174">
        <v>428.9</v>
      </c>
      <c r="B4292" s="174">
        <v>33.316045668257651</v>
      </c>
    </row>
    <row r="4293" spans="1:2">
      <c r="A4293" s="174">
        <v>429</v>
      </c>
      <c r="B4293" s="174">
        <v>33.4</v>
      </c>
    </row>
    <row r="4294" spans="1:2">
      <c r="A4294" s="174">
        <v>429.1</v>
      </c>
      <c r="B4294" s="174">
        <v>33.4678872400847</v>
      </c>
    </row>
    <row r="4295" spans="1:2">
      <c r="A4295" s="174">
        <v>429.2</v>
      </c>
      <c r="B4295" s="174">
        <v>33.520656391551967</v>
      </c>
    </row>
    <row r="4296" spans="1:2">
      <c r="A4296" s="174">
        <v>429.3</v>
      </c>
      <c r="B4296" s="174">
        <v>33.559152800959623</v>
      </c>
    </row>
    <row r="4297" spans="1:2">
      <c r="A4297" s="174">
        <v>429.4</v>
      </c>
      <c r="B4297" s="174">
        <v>33.584221814865487</v>
      </c>
    </row>
    <row r="4298" spans="1:2">
      <c r="A4298" s="174">
        <v>429.5</v>
      </c>
      <c r="B4298" s="174">
        <v>33.596708779827352</v>
      </c>
    </row>
    <row r="4299" spans="1:2">
      <c r="A4299" s="174">
        <v>429.6</v>
      </c>
      <c r="B4299" s="174">
        <v>33.597459042403038</v>
      </c>
    </row>
    <row r="4300" spans="1:2">
      <c r="A4300" s="174">
        <v>429.7</v>
      </c>
      <c r="B4300" s="174">
        <v>33.587317949150332</v>
      </c>
    </row>
    <row r="4301" spans="1:2">
      <c r="A4301" s="174">
        <v>429.8</v>
      </c>
      <c r="B4301" s="174">
        <v>33.567130846627059</v>
      </c>
    </row>
    <row r="4302" spans="1:2">
      <c r="A4302" s="174">
        <v>429.9</v>
      </c>
      <c r="B4302" s="174">
        <v>33.537743081391</v>
      </c>
    </row>
    <row r="4303" spans="1:2">
      <c r="A4303" s="174">
        <v>430</v>
      </c>
      <c r="B4303" s="174">
        <v>33.500000000000007</v>
      </c>
    </row>
    <row r="4304" spans="1:2">
      <c r="A4304" s="174">
        <v>430.1</v>
      </c>
      <c r="B4304" s="174">
        <v>33.454697945971539</v>
      </c>
    </row>
    <row r="4305" spans="1:2">
      <c r="A4305" s="174">
        <v>430.2</v>
      </c>
      <c r="B4305" s="174">
        <v>33.402437250661997</v>
      </c>
    </row>
    <row r="4306" spans="1:2">
      <c r="A4306" s="174">
        <v>430.3</v>
      </c>
      <c r="B4306" s="174">
        <v>33.343769242387552</v>
      </c>
    </row>
    <row r="4307" spans="1:2">
      <c r="A4307" s="174">
        <v>430.4</v>
      </c>
      <c r="B4307" s="174">
        <v>33.279245249464203</v>
      </c>
    </row>
    <row r="4308" spans="1:2">
      <c r="A4308" s="174">
        <v>430.5</v>
      </c>
      <c r="B4308" s="174">
        <v>33.209416600208151</v>
      </c>
    </row>
    <row r="4309" spans="1:2">
      <c r="A4309" s="174">
        <v>430.6</v>
      </c>
      <c r="B4309" s="174">
        <v>33.134834622935401</v>
      </c>
    </row>
    <row r="4310" spans="1:2">
      <c r="A4310" s="174">
        <v>430.7</v>
      </c>
      <c r="B4310" s="174">
        <v>33.056050645962102</v>
      </c>
    </row>
    <row r="4311" spans="1:2">
      <c r="A4311" s="174">
        <v>430.8</v>
      </c>
      <c r="B4311" s="174">
        <v>32.973615997604398</v>
      </c>
    </row>
    <row r="4312" spans="1:2">
      <c r="A4312" s="174">
        <v>430.9</v>
      </c>
      <c r="B4312" s="174">
        <v>32.888082006178287</v>
      </c>
    </row>
    <row r="4313" spans="1:2">
      <c r="A4313" s="174">
        <v>431</v>
      </c>
      <c r="B4313" s="174">
        <v>32.79999999999999</v>
      </c>
    </row>
    <row r="4314" spans="1:2">
      <c r="A4314" s="174">
        <v>431.1</v>
      </c>
      <c r="B4314" s="174">
        <v>32.709920976029117</v>
      </c>
    </row>
    <row r="4315" spans="1:2">
      <c r="A4315" s="174">
        <v>431.2</v>
      </c>
      <c r="B4315" s="174">
        <v>32.618394605799871</v>
      </c>
    </row>
    <row r="4316" spans="1:2">
      <c r="A4316" s="174">
        <v>431.3</v>
      </c>
      <c r="B4316" s="174">
        <v>32.52597022949012</v>
      </c>
    </row>
    <row r="4317" spans="1:2">
      <c r="A4317" s="174">
        <v>431.4</v>
      </c>
      <c r="B4317" s="174">
        <v>32.433197187277543</v>
      </c>
    </row>
    <row r="4318" spans="1:2">
      <c r="A4318" s="174">
        <v>431.5</v>
      </c>
      <c r="B4318" s="174">
        <v>32.340624819340007</v>
      </c>
    </row>
    <row r="4319" spans="1:2">
      <c r="A4319" s="174">
        <v>431.6</v>
      </c>
      <c r="B4319" s="174">
        <v>32.248802465855242</v>
      </c>
    </row>
    <row r="4320" spans="1:2">
      <c r="A4320" s="174">
        <v>431.7</v>
      </c>
      <c r="B4320" s="174">
        <v>32.158279467001051</v>
      </c>
    </row>
    <row r="4321" spans="1:2">
      <c r="A4321" s="174">
        <v>431.8</v>
      </c>
      <c r="B4321" s="174">
        <v>32.069605162955291</v>
      </c>
    </row>
    <row r="4322" spans="1:2">
      <c r="A4322" s="174">
        <v>431.9</v>
      </c>
      <c r="B4322" s="174">
        <v>31.983328893895639</v>
      </c>
    </row>
    <row r="4323" spans="1:2">
      <c r="A4323" s="174">
        <v>432</v>
      </c>
      <c r="B4323" s="174">
        <v>31.9</v>
      </c>
    </row>
    <row r="4324" spans="1:2">
      <c r="A4324" s="174">
        <v>432.1</v>
      </c>
      <c r="B4324" s="174">
        <v>31.82011814991187</v>
      </c>
    </row>
    <row r="4325" spans="1:2">
      <c r="A4325" s="174">
        <v>432.2</v>
      </c>
      <c r="B4325" s="174">
        <v>31.743984326138229</v>
      </c>
    </row>
    <row r="4326" spans="1:2">
      <c r="A4326" s="174">
        <v>432.3</v>
      </c>
      <c r="B4326" s="174">
        <v>31.67184983965187</v>
      </c>
    </row>
    <row r="4327" spans="1:2">
      <c r="A4327" s="174">
        <v>432.4</v>
      </c>
      <c r="B4327" s="174">
        <v>31.60396600142543</v>
      </c>
    </row>
    <row r="4328" spans="1:2">
      <c r="A4328" s="174">
        <v>432.5</v>
      </c>
      <c r="B4328" s="174">
        <v>31.540584122431749</v>
      </c>
    </row>
    <row r="4329" spans="1:2">
      <c r="A4329" s="174">
        <v>432.6</v>
      </c>
      <c r="B4329" s="174">
        <v>31.481955513643491</v>
      </c>
    </row>
    <row r="4330" spans="1:2">
      <c r="A4330" s="174">
        <v>432.7</v>
      </c>
      <c r="B4330" s="174">
        <v>31.42833148603345</v>
      </c>
    </row>
    <row r="4331" spans="1:2">
      <c r="A4331" s="174">
        <v>432.8</v>
      </c>
      <c r="B4331" s="174">
        <v>31.379963350574361</v>
      </c>
    </row>
    <row r="4332" spans="1:2">
      <c r="A4332" s="174">
        <v>432.9</v>
      </c>
      <c r="B4332" s="174">
        <v>31.337102418238949</v>
      </c>
    </row>
    <row r="4333" spans="1:2">
      <c r="A4333" s="174">
        <v>433</v>
      </c>
      <c r="B4333" s="174">
        <v>31.3</v>
      </c>
    </row>
    <row r="4334" spans="1:2">
      <c r="A4334" s="174">
        <v>433.1</v>
      </c>
      <c r="B4334" s="174">
        <v>31.26870642432328</v>
      </c>
    </row>
    <row r="4335" spans="1:2">
      <c r="A4335" s="174">
        <v>433.2</v>
      </c>
      <c r="B4335" s="174">
        <v>31.242468089646991</v>
      </c>
    </row>
    <row r="4336" spans="1:2">
      <c r="A4336" s="174">
        <v>433.3</v>
      </c>
      <c r="B4336" s="174">
        <v>31.22033041190236</v>
      </c>
    </row>
    <row r="4337" spans="1:2">
      <c r="A4337" s="174">
        <v>433.4</v>
      </c>
      <c r="B4337" s="174">
        <v>31.201338807020601</v>
      </c>
    </row>
    <row r="4338" spans="1:2">
      <c r="A4338" s="174">
        <v>433.5</v>
      </c>
      <c r="B4338" s="174">
        <v>31.184538690932978</v>
      </c>
    </row>
    <row r="4339" spans="1:2">
      <c r="A4339" s="174">
        <v>433.6</v>
      </c>
      <c r="B4339" s="174">
        <v>31.168975479570719</v>
      </c>
    </row>
    <row r="4340" spans="1:2">
      <c r="A4340" s="174">
        <v>433.7</v>
      </c>
      <c r="B4340" s="174">
        <v>31.15369458886504</v>
      </c>
    </row>
    <row r="4341" spans="1:2">
      <c r="A4341" s="174">
        <v>433.8</v>
      </c>
      <c r="B4341" s="174">
        <v>31.137741434747209</v>
      </c>
    </row>
    <row r="4342" spans="1:2">
      <c r="A4342" s="174">
        <v>433.9</v>
      </c>
      <c r="B4342" s="174">
        <v>31.12016143314845</v>
      </c>
    </row>
    <row r="4343" spans="1:2">
      <c r="A4343" s="174">
        <v>434</v>
      </c>
      <c r="B4343" s="174">
        <v>31.1</v>
      </c>
    </row>
    <row r="4344" spans="1:2">
      <c r="A4344" s="174">
        <v>434.1</v>
      </c>
      <c r="B4344" s="174">
        <v>31.07635615279494</v>
      </c>
    </row>
    <row r="4345" spans="1:2">
      <c r="A4345" s="174">
        <v>434.2</v>
      </c>
      <c r="B4345" s="174">
        <v>31.048543315273719</v>
      </c>
    </row>
    <row r="4346" spans="1:2">
      <c r="A4346" s="174">
        <v>434.3</v>
      </c>
      <c r="B4346" s="174">
        <v>31.015928512738689</v>
      </c>
    </row>
    <row r="4347" spans="1:2">
      <c r="A4347" s="174">
        <v>434.4</v>
      </c>
      <c r="B4347" s="174">
        <v>30.977878770492101</v>
      </c>
    </row>
    <row r="4348" spans="1:2">
      <c r="A4348" s="174">
        <v>434.5</v>
      </c>
      <c r="B4348" s="174">
        <v>30.93376111383634</v>
      </c>
    </row>
    <row r="4349" spans="1:2">
      <c r="A4349" s="174">
        <v>434.6</v>
      </c>
      <c r="B4349" s="174">
        <v>30.882942568073631</v>
      </c>
    </row>
    <row r="4350" spans="1:2">
      <c r="A4350" s="174">
        <v>434.7</v>
      </c>
      <c r="B4350" s="174">
        <v>30.824790158506332</v>
      </c>
    </row>
    <row r="4351" spans="1:2">
      <c r="A4351" s="174">
        <v>434.8</v>
      </c>
      <c r="B4351" s="174">
        <v>30.75867091043677</v>
      </c>
    </row>
    <row r="4352" spans="1:2">
      <c r="A4352" s="174">
        <v>434.9</v>
      </c>
      <c r="B4352" s="174">
        <v>30.68395184916719</v>
      </c>
    </row>
    <row r="4353" spans="1:2">
      <c r="A4353" s="174">
        <v>435</v>
      </c>
      <c r="B4353" s="174">
        <v>30.6</v>
      </c>
    </row>
    <row r="4354" spans="1:2">
      <c r="A4354" s="174">
        <v>435.1</v>
      </c>
      <c r="B4354" s="174">
        <v>30.506268964496929</v>
      </c>
    </row>
    <row r="4355" spans="1:2">
      <c r="A4355" s="174">
        <v>435.2</v>
      </c>
      <c r="B4355" s="174">
        <v>30.402558649258019</v>
      </c>
    </row>
    <row r="4356" spans="1:2">
      <c r="A4356" s="174">
        <v>435.3</v>
      </c>
      <c r="B4356" s="174">
        <v>30.288755537142869</v>
      </c>
    </row>
    <row r="4357" spans="1:2">
      <c r="A4357" s="174">
        <v>435.4</v>
      </c>
      <c r="B4357" s="174">
        <v>30.164746111010871</v>
      </c>
    </row>
    <row r="4358" spans="1:2">
      <c r="A4358" s="174">
        <v>435.5</v>
      </c>
      <c r="B4358" s="174">
        <v>30.030416853721679</v>
      </c>
    </row>
    <row r="4359" spans="1:2">
      <c r="A4359" s="174">
        <v>435.6</v>
      </c>
      <c r="B4359" s="174">
        <v>29.885654248134681</v>
      </c>
    </row>
    <row r="4360" spans="1:2">
      <c r="A4360" s="174">
        <v>435.7</v>
      </c>
      <c r="B4360" s="174">
        <v>29.730344777109469</v>
      </c>
    </row>
    <row r="4361" spans="1:2">
      <c r="A4361" s="174">
        <v>435.8</v>
      </c>
      <c r="B4361" s="174">
        <v>29.56437492350566</v>
      </c>
    </row>
    <row r="4362" spans="1:2">
      <c r="A4362" s="174">
        <v>435.9</v>
      </c>
      <c r="B4362" s="174">
        <v>29.387631170182591</v>
      </c>
    </row>
    <row r="4363" spans="1:2">
      <c r="A4363" s="174">
        <v>436</v>
      </c>
      <c r="B4363" s="174">
        <v>29.2</v>
      </c>
    </row>
    <row r="4364" spans="1:2">
      <c r="A4364" s="174">
        <v>436.1</v>
      </c>
      <c r="B4364" s="174">
        <v>29.001367989217201</v>
      </c>
    </row>
    <row r="4365" spans="1:2">
      <c r="A4365" s="174">
        <v>436.2</v>
      </c>
      <c r="B4365" s="174">
        <v>28.79162208769387</v>
      </c>
    </row>
    <row r="4366" spans="1:2">
      <c r="A4366" s="174">
        <v>436.3</v>
      </c>
      <c r="B4366" s="174">
        <v>28.570649338689741</v>
      </c>
    </row>
    <row r="4367" spans="1:2">
      <c r="A4367" s="174">
        <v>436.4</v>
      </c>
      <c r="B4367" s="174">
        <v>28.33833678546414</v>
      </c>
    </row>
    <row r="4368" spans="1:2">
      <c r="A4368" s="174">
        <v>436.5</v>
      </c>
      <c r="B4368" s="174">
        <v>28.094571471276929</v>
      </c>
    </row>
    <row r="4369" spans="1:2">
      <c r="A4369" s="174">
        <v>436.6</v>
      </c>
      <c r="B4369" s="174">
        <v>27.839240439387439</v>
      </c>
    </row>
    <row r="4370" spans="1:2">
      <c r="A4370" s="174">
        <v>436.7</v>
      </c>
      <c r="B4370" s="174">
        <v>27.57223073305536</v>
      </c>
    </row>
    <row r="4371" spans="1:2">
      <c r="A4371" s="174">
        <v>436.8</v>
      </c>
      <c r="B4371" s="174">
        <v>27.293429395540478</v>
      </c>
    </row>
    <row r="4372" spans="1:2">
      <c r="A4372" s="174">
        <v>436.9</v>
      </c>
      <c r="B4372" s="174">
        <v>27.002723470102051</v>
      </c>
    </row>
    <row r="4373" spans="1:2">
      <c r="A4373" s="174">
        <v>437</v>
      </c>
      <c r="B4373" s="174">
        <v>26.7</v>
      </c>
    </row>
    <row r="4374" spans="1:2">
      <c r="A4374" s="174">
        <v>437.1</v>
      </c>
      <c r="B4374" s="174">
        <v>26.385159078634</v>
      </c>
    </row>
    <row r="4375" spans="1:2">
      <c r="A4375" s="174">
        <v>437.2</v>
      </c>
      <c r="B4375" s="174">
        <v>26.058152999965898</v>
      </c>
    </row>
    <row r="4376" spans="1:2">
      <c r="A4376" s="174">
        <v>437.3</v>
      </c>
      <c r="B4376" s="174">
        <v>25.718947108098021</v>
      </c>
    </row>
    <row r="4377" spans="1:2">
      <c r="A4377" s="174">
        <v>437.4</v>
      </c>
      <c r="B4377" s="174">
        <v>25.367506747132079</v>
      </c>
    </row>
    <row r="4378" spans="1:2">
      <c r="A4378" s="174">
        <v>437.5</v>
      </c>
      <c r="B4378" s="174">
        <v>25.003797261170579</v>
      </c>
    </row>
    <row r="4379" spans="1:2">
      <c r="A4379" s="174">
        <v>437.6</v>
      </c>
      <c r="B4379" s="174">
        <v>24.62778399431523</v>
      </c>
    </row>
    <row r="4380" spans="1:2">
      <c r="A4380" s="174">
        <v>437.7</v>
      </c>
      <c r="B4380" s="174">
        <v>24.23943229066834</v>
      </c>
    </row>
    <row r="4381" spans="1:2">
      <c r="A4381" s="174">
        <v>437.8</v>
      </c>
      <c r="B4381" s="174">
        <v>23.83870749433224</v>
      </c>
    </row>
    <row r="4382" spans="1:2">
      <c r="A4382" s="174">
        <v>437.9</v>
      </c>
      <c r="B4382" s="174">
        <v>23.42557494940861</v>
      </c>
    </row>
    <row r="4383" spans="1:2">
      <c r="A4383" s="174">
        <v>438</v>
      </c>
      <c r="B4383" s="174">
        <v>23</v>
      </c>
    </row>
    <row r="4384" spans="1:2">
      <c r="A4384" s="174">
        <v>438.1</v>
      </c>
      <c r="B4384" s="174">
        <v>22.56209569624637</v>
      </c>
    </row>
    <row r="4385" spans="1:2">
      <c r="A4385" s="174">
        <v>438.2</v>
      </c>
      <c r="B4385" s="174">
        <v>22.11256591244161</v>
      </c>
    </row>
    <row r="4386" spans="1:2">
      <c r="A4386" s="174">
        <v>438.3</v>
      </c>
      <c r="B4386" s="174">
        <v>21.652262228917941</v>
      </c>
    </row>
    <row r="4387" spans="1:2">
      <c r="A4387" s="174">
        <v>438.4</v>
      </c>
      <c r="B4387" s="174">
        <v>21.182036226006819</v>
      </c>
    </row>
    <row r="4388" spans="1:2">
      <c r="A4388" s="174">
        <v>438.5</v>
      </c>
      <c r="B4388" s="174">
        <v>20.702739484040741</v>
      </c>
    </row>
    <row r="4389" spans="1:2">
      <c r="A4389" s="174">
        <v>438.6</v>
      </c>
      <c r="B4389" s="174">
        <v>20.215223583351129</v>
      </c>
    </row>
    <row r="4390" spans="1:2">
      <c r="A4390" s="174">
        <v>438.7</v>
      </c>
      <c r="B4390" s="174">
        <v>19.720340104270232</v>
      </c>
    </row>
    <row r="4391" spans="1:2">
      <c r="A4391" s="174">
        <v>438.8</v>
      </c>
      <c r="B4391" s="174">
        <v>19.21894062713028</v>
      </c>
    </row>
    <row r="4392" spans="1:2">
      <c r="A4392" s="174">
        <v>438.9</v>
      </c>
      <c r="B4392" s="174">
        <v>18.711876732262692</v>
      </c>
    </row>
    <row r="4393" spans="1:2">
      <c r="A4393" s="174">
        <v>439</v>
      </c>
      <c r="B4393" s="174">
        <v>18.2</v>
      </c>
    </row>
    <row r="4394" spans="1:2">
      <c r="A4394" s="174">
        <v>439.1</v>
      </c>
      <c r="B4394" s="174">
        <v>17.684058136379939</v>
      </c>
    </row>
    <row r="4395" spans="1:2">
      <c r="A4395" s="174">
        <v>439.2</v>
      </c>
      <c r="B4395" s="174">
        <v>17.16438335026648</v>
      </c>
    </row>
    <row r="4396" spans="1:2">
      <c r="A4396" s="174">
        <v>439.3</v>
      </c>
      <c r="B4396" s="174">
        <v>16.641203976229921</v>
      </c>
    </row>
    <row r="4397" spans="1:2">
      <c r="A4397" s="174">
        <v>439.4</v>
      </c>
      <c r="B4397" s="174">
        <v>16.114748348839711</v>
      </c>
    </row>
    <row r="4398" spans="1:2">
      <c r="A4398" s="174">
        <v>439.5</v>
      </c>
      <c r="B4398" s="174">
        <v>15.58524480266647</v>
      </c>
    </row>
    <row r="4399" spans="1:2">
      <c r="A4399" s="174">
        <v>439.6</v>
      </c>
      <c r="B4399" s="174">
        <v>15.052921672279609</v>
      </c>
    </row>
    <row r="4400" spans="1:2">
      <c r="A4400" s="174">
        <v>439.7</v>
      </c>
      <c r="B4400" s="174">
        <v>14.51800729224944</v>
      </c>
    </row>
    <row r="4401" spans="1:2">
      <c r="A4401" s="174">
        <v>439.8</v>
      </c>
      <c r="B4401" s="174">
        <v>13.980729997146311</v>
      </c>
    </row>
    <row r="4402" spans="1:2">
      <c r="A4402" s="174">
        <v>439.9</v>
      </c>
      <c r="B4402" s="174">
        <v>13.44131812153962</v>
      </c>
    </row>
    <row r="4403" spans="1:2">
      <c r="A4403" s="174">
        <v>440</v>
      </c>
      <c r="B4403" s="174">
        <v>12.9</v>
      </c>
    </row>
    <row r="4404" spans="1:2">
      <c r="A4404" s="174">
        <v>440.1</v>
      </c>
      <c r="B4404" s="174">
        <v>12.357271758233191</v>
      </c>
    </row>
    <row r="4405" spans="1:2">
      <c r="A4405" s="174">
        <v>440.2</v>
      </c>
      <c r="B4405" s="174">
        <v>11.814700686491109</v>
      </c>
    </row>
    <row r="4406" spans="1:2">
      <c r="A4406" s="174">
        <v>440.3</v>
      </c>
      <c r="B4406" s="174">
        <v>11.27412186616202</v>
      </c>
    </row>
    <row r="4407" spans="1:2">
      <c r="A4407" s="174">
        <v>440.4</v>
      </c>
      <c r="B4407" s="174">
        <v>10.737370378633271</v>
      </c>
    </row>
    <row r="4408" spans="1:2">
      <c r="A4408" s="174">
        <v>440.5</v>
      </c>
      <c r="B4408" s="174">
        <v>10.206281305293389</v>
      </c>
    </row>
    <row r="4409" spans="1:2">
      <c r="A4409" s="174">
        <v>440.6</v>
      </c>
      <c r="B4409" s="174">
        <v>9.6826897275297448</v>
      </c>
    </row>
    <row r="4410" spans="1:2">
      <c r="A4410" s="174">
        <v>440.7</v>
      </c>
      <c r="B4410" s="174">
        <v>9.1684307267305805</v>
      </c>
    </row>
    <row r="4411" spans="1:2">
      <c r="A4411" s="174">
        <v>440.8</v>
      </c>
      <c r="B4411" s="174">
        <v>8.6653393842841275</v>
      </c>
    </row>
    <row r="4412" spans="1:2">
      <c r="A4412" s="174">
        <v>440.9</v>
      </c>
      <c r="B4412" s="174">
        <v>8.175250781577768</v>
      </c>
    </row>
    <row r="4413" spans="1:2">
      <c r="A4413" s="174">
        <v>441</v>
      </c>
      <c r="B4413" s="174">
        <v>7.7</v>
      </c>
    </row>
    <row r="4414" spans="1:2">
      <c r="A4414" s="174">
        <v>441.1</v>
      </c>
      <c r="B4414" s="174">
        <v>7.2410548306866094</v>
      </c>
    </row>
    <row r="4415" spans="1:2">
      <c r="A4415" s="174">
        <v>441.2</v>
      </c>
      <c r="B4415" s="174">
        <v>6.7984139037676794</v>
      </c>
    </row>
    <row r="4416" spans="1:2">
      <c r="A4416" s="174">
        <v>441.3</v>
      </c>
      <c r="B4416" s="174">
        <v>6.3717085591216378</v>
      </c>
    </row>
    <row r="4417" spans="1:2">
      <c r="A4417" s="174">
        <v>441.4</v>
      </c>
      <c r="B4417" s="174">
        <v>5.9605701366261847</v>
      </c>
    </row>
    <row r="4418" spans="1:2">
      <c r="A4418" s="174">
        <v>441.5</v>
      </c>
      <c r="B4418" s="174">
        <v>5.564629976159976</v>
      </c>
    </row>
    <row r="4419" spans="1:2">
      <c r="A4419" s="174">
        <v>441.6</v>
      </c>
      <c r="B4419" s="174">
        <v>5.1835194176007446</v>
      </c>
    </row>
    <row r="4420" spans="1:2">
      <c r="A4420" s="174">
        <v>441.7</v>
      </c>
      <c r="B4420" s="174">
        <v>4.8168698008269102</v>
      </c>
    </row>
    <row r="4421" spans="1:2">
      <c r="A4421" s="174">
        <v>441.8</v>
      </c>
      <c r="B4421" s="174">
        <v>4.4643124657168531</v>
      </c>
    </row>
    <row r="4422" spans="1:2">
      <c r="A4422" s="174">
        <v>441.9</v>
      </c>
      <c r="B4422" s="174">
        <v>4.125478752148358</v>
      </c>
    </row>
    <row r="4423" spans="1:2">
      <c r="A4423" s="174">
        <v>442</v>
      </c>
      <c r="B4423" s="174">
        <v>3.8</v>
      </c>
    </row>
    <row r="4424" spans="1:2">
      <c r="A4424" s="174">
        <v>442.1</v>
      </c>
      <c r="B4424" s="174">
        <v>3.487608919019781</v>
      </c>
    </row>
    <row r="4425" spans="1:2">
      <c r="A4425" s="174">
        <v>442.2</v>
      </c>
      <c r="B4425" s="174">
        <v>3.1884436984370068</v>
      </c>
    </row>
    <row r="4426" spans="1:2">
      <c r="A4426" s="174">
        <v>442.3</v>
      </c>
      <c r="B4426" s="174">
        <v>2.902743897351145</v>
      </c>
    </row>
    <row r="4427" spans="1:2">
      <c r="A4427" s="174">
        <v>442.4</v>
      </c>
      <c r="B4427" s="174">
        <v>2.6307490748611748</v>
      </c>
    </row>
    <row r="4428" spans="1:2">
      <c r="A4428" s="174">
        <v>442.5</v>
      </c>
      <c r="B4428" s="174">
        <v>2.3726987900667109</v>
      </c>
    </row>
    <row r="4429" spans="1:2">
      <c r="A4429" s="174">
        <v>442.6</v>
      </c>
      <c r="B4429" s="174">
        <v>2.1288326020667658</v>
      </c>
    </row>
    <row r="4430" spans="1:2">
      <c r="A4430" s="174">
        <v>442.7</v>
      </c>
      <c r="B4430" s="174">
        <v>1.8993900699607971</v>
      </c>
    </row>
    <row r="4431" spans="1:2">
      <c r="A4431" s="174">
        <v>442.8</v>
      </c>
      <c r="B4431" s="174">
        <v>1.6846107528482259</v>
      </c>
    </row>
    <row r="4432" spans="1:2">
      <c r="A4432" s="174">
        <v>442.9</v>
      </c>
      <c r="B4432" s="174">
        <v>1.484734209828116</v>
      </c>
    </row>
    <row r="4433" spans="1:2">
      <c r="A4433" s="174">
        <v>443</v>
      </c>
      <c r="B4433" s="174">
        <v>1.3</v>
      </c>
    </row>
    <row r="4434" spans="1:2">
      <c r="A4434" s="174">
        <v>443.1</v>
      </c>
      <c r="B4434" s="174">
        <v>1.130509493233854</v>
      </c>
    </row>
    <row r="4435" spans="1:2">
      <c r="A4435" s="174">
        <v>443.2</v>
      </c>
      <c r="B4435" s="174">
        <v>0.97581130248349579</v>
      </c>
    </row>
    <row r="4436" spans="1:2">
      <c r="A4436" s="174">
        <v>443.3</v>
      </c>
      <c r="B4436" s="174">
        <v>0.83531585147359333</v>
      </c>
    </row>
    <row r="4437" spans="1:2">
      <c r="A4437" s="174">
        <v>443.4</v>
      </c>
      <c r="B4437" s="174">
        <v>0.70843356392857693</v>
      </c>
    </row>
    <row r="4438" spans="1:2">
      <c r="A4438" s="174">
        <v>443.5</v>
      </c>
      <c r="B4438" s="174">
        <v>0.5945748635731819</v>
      </c>
    </row>
    <row r="4439" spans="1:2">
      <c r="A4439" s="174">
        <v>443.6</v>
      </c>
      <c r="B4439" s="174">
        <v>0.49315017413186979</v>
      </c>
    </row>
    <row r="4440" spans="1:2">
      <c r="A4440" s="174">
        <v>443.7</v>
      </c>
      <c r="B4440" s="174">
        <v>0.40356991932929898</v>
      </c>
    </row>
    <row r="4441" spans="1:2">
      <c r="A4441" s="174">
        <v>443.8</v>
      </c>
      <c r="B4441" s="174">
        <v>0.32524452289010181</v>
      </c>
    </row>
    <row r="4442" spans="1:2">
      <c r="A4442" s="174">
        <v>443.9</v>
      </c>
      <c r="B4442" s="174">
        <v>0.25758440853877929</v>
      </c>
    </row>
    <row r="4443" spans="1:2">
      <c r="A4443" s="174">
        <v>444</v>
      </c>
      <c r="B4443" s="174">
        <v>0.2</v>
      </c>
    </row>
    <row r="4444" spans="1:2">
      <c r="A4444" s="174">
        <v>444.1</v>
      </c>
      <c r="B4444" s="174">
        <v>0.15185310804457899</v>
      </c>
    </row>
    <row r="4445" spans="1:2">
      <c r="A4445" s="174">
        <v>444.2</v>
      </c>
      <c r="B4445" s="174">
        <v>0.1123110916285923</v>
      </c>
    </row>
    <row r="4446" spans="1:2">
      <c r="A4446" s="174">
        <v>444.3</v>
      </c>
      <c r="B4446" s="174">
        <v>8.0492696754386445E-2</v>
      </c>
    </row>
    <row r="4447" spans="1:2">
      <c r="A4447" s="174">
        <v>444.4</v>
      </c>
      <c r="B4447" s="174">
        <v>5.5516669424256239E-2</v>
      </c>
    </row>
    <row r="4448" spans="1:2">
      <c r="A4448" s="174">
        <v>444.5</v>
      </c>
      <c r="B4448" s="174">
        <v>3.6501755640561691E-2</v>
      </c>
    </row>
    <row r="4449" spans="1:2">
      <c r="A4449" s="174">
        <v>444.6</v>
      </c>
      <c r="B4449" s="174">
        <v>2.2566701405612101E-2</v>
      </c>
    </row>
    <row r="4450" spans="1:2">
      <c r="A4450" s="174">
        <v>444.7</v>
      </c>
      <c r="B4450" s="174">
        <v>1.2830252721750399E-2</v>
      </c>
    </row>
    <row r="4451" spans="1:2">
      <c r="A4451" s="174">
        <v>444.8</v>
      </c>
      <c r="B4451" s="174">
        <v>6.4111555913099793E-3</v>
      </c>
    </row>
    <row r="4452" spans="1:2">
      <c r="A4452" s="174">
        <v>444.9</v>
      </c>
      <c r="B4452" s="174">
        <v>2.4281560166144688E-3</v>
      </c>
    </row>
    <row r="4453" spans="1:2">
      <c r="A4453" s="174">
        <v>445</v>
      </c>
      <c r="B4453" s="174">
        <v>0</v>
      </c>
    </row>
    <row r="4454" spans="1:2">
      <c r="A4454" s="174">
        <v>445.1</v>
      </c>
      <c r="B4454" s="174">
        <v>0</v>
      </c>
    </row>
    <row r="4455" spans="1:2">
      <c r="A4455" s="174">
        <v>445.2</v>
      </c>
      <c r="B4455" s="174">
        <v>0</v>
      </c>
    </row>
    <row r="4456" spans="1:2">
      <c r="A4456" s="174">
        <v>445.3</v>
      </c>
      <c r="B4456" s="174">
        <v>0</v>
      </c>
    </row>
    <row r="4457" spans="1:2">
      <c r="A4457" s="174">
        <v>445.4</v>
      </c>
      <c r="B4457" s="174">
        <v>0</v>
      </c>
    </row>
    <row r="4458" spans="1:2">
      <c r="A4458" s="174">
        <v>445.5</v>
      </c>
      <c r="B4458" s="174">
        <v>0</v>
      </c>
    </row>
    <row r="4459" spans="1:2">
      <c r="A4459" s="174">
        <v>445.6</v>
      </c>
      <c r="B4459" s="174">
        <v>0</v>
      </c>
    </row>
    <row r="4460" spans="1:2">
      <c r="A4460" s="174">
        <v>445.7</v>
      </c>
      <c r="B4460" s="174">
        <v>0</v>
      </c>
    </row>
    <row r="4461" spans="1:2">
      <c r="A4461" s="174">
        <v>445.8</v>
      </c>
      <c r="B4461" s="174">
        <v>0</v>
      </c>
    </row>
    <row r="4462" spans="1:2">
      <c r="A4462" s="174">
        <v>445.9</v>
      </c>
      <c r="B4462" s="174">
        <v>0</v>
      </c>
    </row>
    <row r="4463" spans="1:2">
      <c r="A4463" s="174">
        <v>446</v>
      </c>
      <c r="B4463" s="174">
        <v>0</v>
      </c>
    </row>
    <row r="4464" spans="1:2">
      <c r="A4464" s="174">
        <v>446.1</v>
      </c>
      <c r="B4464" s="174">
        <v>4.3459360439489279E-4</v>
      </c>
    </row>
    <row r="4465" spans="1:2">
      <c r="A4465" s="174">
        <v>446.2</v>
      </c>
      <c r="B4465" s="174">
        <v>7.1158436337762055E-4</v>
      </c>
    </row>
    <row r="4466" spans="1:2">
      <c r="A4466" s="174">
        <v>446.3</v>
      </c>
      <c r="B4466" s="174">
        <v>8.538572102781216E-4</v>
      </c>
    </row>
    <row r="4467" spans="1:2">
      <c r="A4467" s="174">
        <v>446.4</v>
      </c>
      <c r="B4467" s="174">
        <v>8.8429707842653104E-4</v>
      </c>
    </row>
    <row r="4468" spans="1:2">
      <c r="A4468" s="174">
        <v>446.5</v>
      </c>
      <c r="B4468" s="174">
        <v>8.2578890115277126E-4</v>
      </c>
    </row>
    <row r="4469" spans="1:2">
      <c r="A4469" s="174">
        <v>446.6</v>
      </c>
      <c r="B4469" s="174">
        <v>7.0121761178674948E-4</v>
      </c>
    </row>
    <row r="4470" spans="1:2">
      <c r="A4470" s="174">
        <v>446.7</v>
      </c>
      <c r="B4470" s="174">
        <v>5.3346814365846115E-4</v>
      </c>
    </row>
    <row r="4471" spans="1:2">
      <c r="A4471" s="174">
        <v>446.8</v>
      </c>
      <c r="B4471" s="174">
        <v>3.4542543009799878E-4</v>
      </c>
    </row>
    <row r="4472" spans="1:2">
      <c r="A4472" s="174">
        <v>446.9</v>
      </c>
      <c r="B4472" s="174">
        <v>1.5997440443512239E-4</v>
      </c>
    </row>
    <row r="4473" spans="1:2">
      <c r="A4473" s="174">
        <v>447</v>
      </c>
      <c r="B4473" s="174">
        <v>0</v>
      </c>
    </row>
    <row r="4474" spans="1:2">
      <c r="A4474" s="174">
        <v>447.1</v>
      </c>
      <c r="B4474" s="174">
        <v>0</v>
      </c>
    </row>
    <row r="4475" spans="1:2">
      <c r="A4475" s="174">
        <v>447.2</v>
      </c>
      <c r="B4475" s="174">
        <v>0</v>
      </c>
    </row>
    <row r="4476" spans="1:2">
      <c r="A4476" s="174">
        <v>447.3</v>
      </c>
      <c r="B4476" s="174">
        <v>0</v>
      </c>
    </row>
    <row r="4477" spans="1:2">
      <c r="A4477" s="174">
        <v>447.4</v>
      </c>
      <c r="B4477" s="174">
        <v>0</v>
      </c>
    </row>
    <row r="4478" spans="1:2">
      <c r="A4478" s="174">
        <v>447.5</v>
      </c>
      <c r="B4478" s="174">
        <v>0</v>
      </c>
    </row>
    <row r="4479" spans="1:2">
      <c r="A4479" s="174">
        <v>447.6</v>
      </c>
      <c r="B4479" s="174">
        <v>0</v>
      </c>
    </row>
    <row r="4480" spans="1:2">
      <c r="A4480" s="174">
        <v>447.7</v>
      </c>
      <c r="B4480" s="174">
        <v>0</v>
      </c>
    </row>
    <row r="4481" spans="1:2">
      <c r="A4481" s="174">
        <v>447.8</v>
      </c>
      <c r="B4481" s="174">
        <v>0</v>
      </c>
    </row>
    <row r="4482" spans="1:2">
      <c r="A4482" s="174">
        <v>447.9</v>
      </c>
      <c r="B4482" s="174">
        <v>0</v>
      </c>
    </row>
    <row r="4483" spans="1:2">
      <c r="A4483" s="174">
        <v>448</v>
      </c>
      <c r="B4483" s="174">
        <v>0</v>
      </c>
    </row>
    <row r="4484" spans="1:2">
      <c r="A4484" s="174">
        <v>448.1</v>
      </c>
      <c r="B4484" s="174">
        <v>3.1202416938476539E-5</v>
      </c>
    </row>
    <row r="4485" spans="1:2">
      <c r="A4485" s="174">
        <v>448.2</v>
      </c>
      <c r="B4485" s="174">
        <v>5.1089458676971409E-5</v>
      </c>
    </row>
    <row r="4486" spans="1:2">
      <c r="A4486" s="174">
        <v>448.3</v>
      </c>
      <c r="B4486" s="174">
        <v>6.1304189503934403E-5</v>
      </c>
    </row>
    <row r="4487" spans="1:2">
      <c r="A4487" s="174">
        <v>448.4</v>
      </c>
      <c r="B4487" s="174">
        <v>6.3489673707829638E-5</v>
      </c>
    </row>
    <row r="4488" spans="1:2">
      <c r="A4488" s="174">
        <v>448.5</v>
      </c>
      <c r="B4488" s="174">
        <v>5.9288975577105827E-5</v>
      </c>
    </row>
    <row r="4489" spans="1:2">
      <c r="A4489" s="174">
        <v>448.6</v>
      </c>
      <c r="B4489" s="174">
        <v>5.0345159400210662E-5</v>
      </c>
    </row>
    <row r="4490" spans="1:2">
      <c r="A4490" s="174">
        <v>448.7</v>
      </c>
      <c r="B4490" s="174">
        <v>3.8301289465598109E-5</v>
      </c>
    </row>
    <row r="4491" spans="1:2">
      <c r="A4491" s="174">
        <v>448.8</v>
      </c>
      <c r="B4491" s="174">
        <v>2.4800430061729209E-5</v>
      </c>
    </row>
    <row r="4492" spans="1:2">
      <c r="A4492" s="174">
        <v>448.9</v>
      </c>
      <c r="B4492" s="174">
        <v>1.148564547704105E-5</v>
      </c>
    </row>
    <row r="4493" spans="1:2">
      <c r="A4493" s="174">
        <v>449</v>
      </c>
      <c r="B4493" s="174">
        <v>0</v>
      </c>
    </row>
    <row r="4494" spans="1:2">
      <c r="A4494" s="174">
        <v>449.1</v>
      </c>
      <c r="B4494" s="174">
        <v>0</v>
      </c>
    </row>
    <row r="4495" spans="1:2">
      <c r="A4495" s="174">
        <v>449.2</v>
      </c>
      <c r="B4495" s="174">
        <v>0</v>
      </c>
    </row>
    <row r="4496" spans="1:2">
      <c r="A4496" s="174">
        <v>449.3</v>
      </c>
      <c r="B4496" s="174">
        <v>0</v>
      </c>
    </row>
    <row r="4497" spans="1:2">
      <c r="A4497" s="174">
        <v>449.4</v>
      </c>
      <c r="B4497" s="174">
        <v>0</v>
      </c>
    </row>
    <row r="4498" spans="1:2">
      <c r="A4498" s="174">
        <v>449.5</v>
      </c>
      <c r="B4498" s="174">
        <v>0</v>
      </c>
    </row>
    <row r="4499" spans="1:2">
      <c r="A4499" s="174">
        <v>449.6</v>
      </c>
      <c r="B4499" s="174">
        <v>0</v>
      </c>
    </row>
    <row r="4500" spans="1:2">
      <c r="A4500" s="174">
        <v>449.7</v>
      </c>
      <c r="B4500" s="174">
        <v>0</v>
      </c>
    </row>
    <row r="4501" spans="1:2">
      <c r="A4501" s="174">
        <v>449.8</v>
      </c>
      <c r="B4501" s="174">
        <v>0</v>
      </c>
    </row>
    <row r="4502" spans="1:2">
      <c r="A4502" s="174">
        <v>449.9</v>
      </c>
      <c r="B4502" s="174">
        <v>0</v>
      </c>
    </row>
    <row r="4503" spans="1:2">
      <c r="A4503" s="174">
        <v>450</v>
      </c>
      <c r="B4503" s="174">
        <v>2.1175823681357508E-22</v>
      </c>
    </row>
    <row r="4504" spans="1:2">
      <c r="A4504" s="174">
        <v>450.1</v>
      </c>
      <c r="B4504" s="174">
        <v>2.2402327437793551E-6</v>
      </c>
    </row>
    <row r="4505" spans="1:2">
      <c r="A4505" s="174">
        <v>450.2</v>
      </c>
      <c r="B4505" s="174">
        <v>3.6680580999794058E-6</v>
      </c>
    </row>
    <row r="4506" spans="1:2">
      <c r="A4506" s="174">
        <v>450.3</v>
      </c>
      <c r="B4506" s="174">
        <v>4.4014427769605278E-6</v>
      </c>
    </row>
    <row r="4507" spans="1:2">
      <c r="A4507" s="174">
        <v>450.4</v>
      </c>
      <c r="B4507" s="174">
        <v>4.5583534830841046E-6</v>
      </c>
    </row>
    <row r="4508" spans="1:2">
      <c r="A4508" s="174">
        <v>450.5</v>
      </c>
      <c r="B4508" s="174">
        <v>4.256756926710428E-6</v>
      </c>
    </row>
    <row r="4509" spans="1:2">
      <c r="A4509" s="174">
        <v>450.6</v>
      </c>
      <c r="B4509" s="174">
        <v>3.6146198161997092E-6</v>
      </c>
    </row>
    <row r="4510" spans="1:2">
      <c r="A4510" s="174">
        <v>450.7</v>
      </c>
      <c r="B4510" s="174">
        <v>2.7499088599126138E-6</v>
      </c>
    </row>
    <row r="4511" spans="1:2">
      <c r="A4511" s="174">
        <v>450.8</v>
      </c>
      <c r="B4511" s="174">
        <v>1.780590766210311E-6</v>
      </c>
    </row>
    <row r="4512" spans="1:2">
      <c r="A4512" s="174">
        <v>450.9</v>
      </c>
      <c r="B4512" s="174">
        <v>8.2463224345225617E-7</v>
      </c>
    </row>
    <row r="4513" spans="1:2">
      <c r="A4513" s="174">
        <v>451</v>
      </c>
      <c r="B4513" s="174">
        <v>1.5881867761018129E-22</v>
      </c>
    </row>
    <row r="4514" spans="1:2">
      <c r="A4514" s="174">
        <v>451.1</v>
      </c>
      <c r="B4514" s="174">
        <v>0</v>
      </c>
    </row>
    <row r="4515" spans="1:2">
      <c r="A4515" s="174">
        <v>451.2</v>
      </c>
      <c r="B4515" s="174">
        <v>0</v>
      </c>
    </row>
    <row r="4516" spans="1:2">
      <c r="A4516" s="174">
        <v>451.3</v>
      </c>
      <c r="B4516" s="174">
        <v>0</v>
      </c>
    </row>
    <row r="4517" spans="1:2">
      <c r="A4517" s="174">
        <v>451.4</v>
      </c>
      <c r="B4517" s="174">
        <v>0</v>
      </c>
    </row>
    <row r="4518" spans="1:2">
      <c r="A4518" s="174">
        <v>451.5</v>
      </c>
      <c r="B4518" s="174">
        <v>0</v>
      </c>
    </row>
    <row r="4519" spans="1:2">
      <c r="A4519" s="174">
        <v>451.6</v>
      </c>
      <c r="B4519" s="174">
        <v>0</v>
      </c>
    </row>
    <row r="4520" spans="1:2">
      <c r="A4520" s="174">
        <v>451.7</v>
      </c>
      <c r="B4520" s="174">
        <v>0</v>
      </c>
    </row>
    <row r="4521" spans="1:2">
      <c r="A4521" s="174">
        <v>451.8</v>
      </c>
      <c r="B4521" s="174">
        <v>0</v>
      </c>
    </row>
    <row r="4522" spans="1:2">
      <c r="A4522" s="174">
        <v>451.9</v>
      </c>
      <c r="B4522" s="174">
        <v>0</v>
      </c>
    </row>
    <row r="4523" spans="1:2">
      <c r="A4523" s="174">
        <v>452</v>
      </c>
      <c r="B4523" s="174">
        <v>6.6174449004242214E-23</v>
      </c>
    </row>
    <row r="4524" spans="1:2">
      <c r="A4524" s="174">
        <v>452.1</v>
      </c>
      <c r="B4524" s="174">
        <v>1.6084147443439071E-7</v>
      </c>
    </row>
    <row r="4525" spans="1:2">
      <c r="A4525" s="174">
        <v>452.2</v>
      </c>
      <c r="B4525" s="174">
        <v>2.6335472274027489E-7</v>
      </c>
    </row>
    <row r="4526" spans="1:2">
      <c r="A4526" s="174">
        <v>452.3</v>
      </c>
      <c r="B4526" s="174">
        <v>3.1600937351295848E-7</v>
      </c>
    </row>
    <row r="4527" spans="1:2">
      <c r="A4527" s="174">
        <v>452.4</v>
      </c>
      <c r="B4527" s="174">
        <v>3.2727505534782022E-7</v>
      </c>
    </row>
    <row r="4528" spans="1:2">
      <c r="A4528" s="174">
        <v>452.5</v>
      </c>
      <c r="B4528" s="174">
        <v>3.056213968401599E-7</v>
      </c>
    </row>
    <row r="4529" spans="1:2">
      <c r="A4529" s="174">
        <v>452.6</v>
      </c>
      <c r="B4529" s="174">
        <v>2.5951802658527189E-7</v>
      </c>
    </row>
    <row r="4530" spans="1:2">
      <c r="A4530" s="174">
        <v>452.7</v>
      </c>
      <c r="B4530" s="174">
        <v>1.9743457317848311E-7</v>
      </c>
    </row>
    <row r="4531" spans="1:2">
      <c r="A4531" s="174">
        <v>452.8</v>
      </c>
      <c r="B4531" s="174">
        <v>1.278406652151565E-7</v>
      </c>
    </row>
    <row r="4532" spans="1:2">
      <c r="A4532" s="174">
        <v>452.9</v>
      </c>
      <c r="B4532" s="174">
        <v>5.9205931290531932E-8</v>
      </c>
    </row>
    <row r="4533" spans="1:2">
      <c r="A4533" s="174">
        <v>453</v>
      </c>
      <c r="B4533" s="174">
        <v>3.6395946952333218E-23</v>
      </c>
    </row>
    <row r="4534" spans="1:2">
      <c r="A4534" s="174">
        <v>453.1</v>
      </c>
      <c r="B4534" s="174">
        <v>0</v>
      </c>
    </row>
    <row r="4535" spans="1:2">
      <c r="A4535" s="174">
        <v>453.2</v>
      </c>
      <c r="B4535" s="174">
        <v>0</v>
      </c>
    </row>
    <row r="4536" spans="1:2">
      <c r="A4536" s="174">
        <v>453.3</v>
      </c>
      <c r="B4536" s="174">
        <v>0</v>
      </c>
    </row>
    <row r="4537" spans="1:2">
      <c r="A4537" s="174">
        <v>453.4</v>
      </c>
      <c r="B4537" s="174">
        <v>0</v>
      </c>
    </row>
    <row r="4538" spans="1:2">
      <c r="A4538" s="174">
        <v>453.5</v>
      </c>
      <c r="B4538" s="174">
        <v>0</v>
      </c>
    </row>
    <row r="4539" spans="1:2">
      <c r="A4539" s="174">
        <v>453.6</v>
      </c>
      <c r="B4539" s="174">
        <v>0</v>
      </c>
    </row>
    <row r="4540" spans="1:2">
      <c r="A4540" s="174">
        <v>453.7</v>
      </c>
      <c r="B4540" s="174">
        <v>0</v>
      </c>
    </row>
    <row r="4541" spans="1:2">
      <c r="A4541" s="174">
        <v>453.8</v>
      </c>
      <c r="B4541" s="174">
        <v>0</v>
      </c>
    </row>
    <row r="4542" spans="1:2">
      <c r="A4542" s="174">
        <v>453.9</v>
      </c>
      <c r="B4542" s="174">
        <v>0</v>
      </c>
    </row>
    <row r="4543" spans="1:2">
      <c r="A4543" s="174">
        <v>454</v>
      </c>
      <c r="B4543" s="174">
        <v>8.2718061255302767E-25</v>
      </c>
    </row>
    <row r="4544" spans="1:2">
      <c r="A4544" s="174">
        <v>454.1</v>
      </c>
      <c r="B4544" s="174">
        <v>1.154789830211351E-8</v>
      </c>
    </row>
    <row r="4545" spans="1:2">
      <c r="A4545" s="174">
        <v>454.2</v>
      </c>
      <c r="B4545" s="174">
        <v>1.8908018384440639E-8</v>
      </c>
    </row>
    <row r="4546" spans="1:2">
      <c r="A4546" s="174">
        <v>454.3</v>
      </c>
      <c r="B4546" s="174">
        <v>2.2688452220890479E-8</v>
      </c>
    </row>
    <row r="4547" spans="1:2">
      <c r="A4547" s="174">
        <v>454.4</v>
      </c>
      <c r="B4547" s="174">
        <v>2.3497291785377431E-8</v>
      </c>
    </row>
    <row r="4548" spans="1:2">
      <c r="A4548" s="174">
        <v>454.5</v>
      </c>
      <c r="B4548" s="174">
        <v>2.1942629051810181E-8</v>
      </c>
    </row>
    <row r="4549" spans="1:2">
      <c r="A4549" s="174">
        <v>454.6</v>
      </c>
      <c r="B4549" s="174">
        <v>1.863255599409706E-8</v>
      </c>
    </row>
    <row r="4550" spans="1:2">
      <c r="A4550" s="174">
        <v>454.7</v>
      </c>
      <c r="B4550" s="174">
        <v>1.4175164586148679E-8</v>
      </c>
    </row>
    <row r="4551" spans="1:2">
      <c r="A4551" s="174">
        <v>454.8</v>
      </c>
      <c r="B4551" s="174">
        <v>9.1785468018783122E-9</v>
      </c>
    </row>
    <row r="4552" spans="1:2">
      <c r="A4552" s="174">
        <v>454.9</v>
      </c>
      <c r="B4552" s="174">
        <v>4.2507946151903441E-9</v>
      </c>
    </row>
    <row r="4553" spans="1:2">
      <c r="A4553" s="174">
        <v>455</v>
      </c>
      <c r="B4553" s="174">
        <v>8.2718061255302767E-25</v>
      </c>
    </row>
    <row r="4554" spans="1:2">
      <c r="A4554" s="174">
        <v>455.1</v>
      </c>
      <c r="B4554" s="174">
        <v>0</v>
      </c>
    </row>
    <row r="4555" spans="1:2">
      <c r="A4555" s="174">
        <v>455.2</v>
      </c>
      <c r="B4555" s="174">
        <v>0</v>
      </c>
    </row>
    <row r="4556" spans="1:2">
      <c r="A4556" s="174">
        <v>455.3</v>
      </c>
      <c r="B4556" s="174">
        <v>0</v>
      </c>
    </row>
    <row r="4557" spans="1:2">
      <c r="A4557" s="174">
        <v>455.4</v>
      </c>
      <c r="B4557" s="174">
        <v>0</v>
      </c>
    </row>
    <row r="4558" spans="1:2">
      <c r="A4558" s="174">
        <v>455.5</v>
      </c>
      <c r="B4558" s="174">
        <v>0</v>
      </c>
    </row>
    <row r="4559" spans="1:2">
      <c r="A4559" s="174">
        <v>455.6</v>
      </c>
      <c r="B4559" s="174">
        <v>0</v>
      </c>
    </row>
    <row r="4560" spans="1:2">
      <c r="A4560" s="174">
        <v>455.7</v>
      </c>
      <c r="B4560" s="174">
        <v>0</v>
      </c>
    </row>
    <row r="4561" spans="1:2">
      <c r="A4561" s="174">
        <v>455.8</v>
      </c>
      <c r="B4561" s="174">
        <v>0</v>
      </c>
    </row>
    <row r="4562" spans="1:2">
      <c r="A4562" s="174">
        <v>455.9</v>
      </c>
      <c r="B4562" s="174">
        <v>0</v>
      </c>
    </row>
    <row r="4563" spans="1:2">
      <c r="A4563" s="174">
        <v>456</v>
      </c>
      <c r="B4563" s="174">
        <v>0</v>
      </c>
    </row>
    <row r="4564" spans="1:2">
      <c r="A4564" s="174">
        <v>456.1</v>
      </c>
      <c r="B4564" s="174">
        <v>8.2910179519868288E-10</v>
      </c>
    </row>
    <row r="4565" spans="1:2">
      <c r="A4565" s="174">
        <v>456.2</v>
      </c>
      <c r="B4565" s="174">
        <v>1.357534641894123E-9</v>
      </c>
    </row>
    <row r="4566" spans="1:2">
      <c r="A4566" s="174">
        <v>456.3</v>
      </c>
      <c r="B4566" s="174">
        <v>1.628957579508386E-9</v>
      </c>
    </row>
    <row r="4567" spans="1:2">
      <c r="A4567" s="174">
        <v>456.4</v>
      </c>
      <c r="B4567" s="174">
        <v>1.6870296474639131E-9</v>
      </c>
    </row>
    <row r="4568" spans="1:2">
      <c r="A4568" s="174">
        <v>456.5</v>
      </c>
      <c r="B4568" s="174">
        <v>1.5754098851827381E-9</v>
      </c>
    </row>
    <row r="4569" spans="1:2">
      <c r="A4569" s="174">
        <v>456.6</v>
      </c>
      <c r="B4569" s="174">
        <v>1.3377573320868669E-9</v>
      </c>
    </row>
    <row r="4570" spans="1:2">
      <c r="A4570" s="174">
        <v>456.7</v>
      </c>
      <c r="B4570" s="174">
        <v>1.017731027598474E-9</v>
      </c>
    </row>
    <row r="4571" spans="1:2">
      <c r="A4571" s="174">
        <v>456.8</v>
      </c>
      <c r="B4571" s="174">
        <v>6.5899001113991853E-10</v>
      </c>
    </row>
    <row r="4572" spans="1:2">
      <c r="A4572" s="174">
        <v>456.9</v>
      </c>
      <c r="B4572" s="174">
        <v>3.0519332213292648E-10</v>
      </c>
    </row>
    <row r="4573" spans="1:2">
      <c r="A4573" s="174">
        <v>457</v>
      </c>
      <c r="B4573" s="174">
        <v>0</v>
      </c>
    </row>
    <row r="4574" spans="1:2">
      <c r="A4574" s="174">
        <v>457.1</v>
      </c>
      <c r="B4574" s="174">
        <v>0</v>
      </c>
    </row>
    <row r="4575" spans="1:2">
      <c r="A4575" s="174">
        <v>457.2</v>
      </c>
      <c r="B4575" s="174">
        <v>0</v>
      </c>
    </row>
    <row r="4576" spans="1:2">
      <c r="A4576" s="174">
        <v>457.3</v>
      </c>
      <c r="B4576" s="174">
        <v>0</v>
      </c>
    </row>
    <row r="4577" spans="1:2">
      <c r="A4577" s="174">
        <v>457.4</v>
      </c>
      <c r="B4577" s="174">
        <v>0</v>
      </c>
    </row>
    <row r="4578" spans="1:2">
      <c r="A4578" s="174">
        <v>457.5</v>
      </c>
      <c r="B4578" s="174">
        <v>0</v>
      </c>
    </row>
    <row r="4579" spans="1:2">
      <c r="A4579" s="174">
        <v>457.6</v>
      </c>
      <c r="B4579" s="174">
        <v>0</v>
      </c>
    </row>
    <row r="4580" spans="1:2">
      <c r="A4580" s="174">
        <v>457.7</v>
      </c>
      <c r="B4580" s="174">
        <v>0</v>
      </c>
    </row>
    <row r="4581" spans="1:2">
      <c r="A4581" s="174">
        <v>457.8</v>
      </c>
      <c r="B4581" s="174">
        <v>0</v>
      </c>
    </row>
    <row r="4582" spans="1:2">
      <c r="A4582" s="174">
        <v>457.9</v>
      </c>
      <c r="B4582" s="174">
        <v>0</v>
      </c>
    </row>
    <row r="4583" spans="1:2">
      <c r="A4583" s="174">
        <v>458</v>
      </c>
      <c r="B4583" s="174">
        <v>0</v>
      </c>
    </row>
    <row r="4584" spans="1:2">
      <c r="A4584" s="174">
        <v>458.1</v>
      </c>
      <c r="B4584" s="174">
        <v>5.9526830668041744E-11</v>
      </c>
    </row>
    <row r="4585" spans="1:2">
      <c r="A4585" s="174">
        <v>458.2</v>
      </c>
      <c r="B4585" s="174">
        <v>9.7466602077091492E-11</v>
      </c>
    </row>
    <row r="4586" spans="1:2">
      <c r="A4586" s="174">
        <v>458.3</v>
      </c>
      <c r="B4586" s="174">
        <v>1.1695389222692761E-10</v>
      </c>
    </row>
    <row r="4587" spans="1:2">
      <c r="A4587" s="174">
        <v>458.4</v>
      </c>
      <c r="B4587" s="174">
        <v>1.211232791173555E-10</v>
      </c>
    </row>
    <row r="4588" spans="1:2">
      <c r="A4588" s="174">
        <v>458.5</v>
      </c>
      <c r="B4588" s="174">
        <v>1.131093407481516E-10</v>
      </c>
    </row>
    <row r="4589" spans="1:2">
      <c r="A4589" s="174">
        <v>458.6</v>
      </c>
      <c r="B4589" s="174">
        <v>9.6046655119090002E-11</v>
      </c>
    </row>
    <row r="4590" spans="1:2">
      <c r="A4590" s="174">
        <v>458.7</v>
      </c>
      <c r="B4590" s="174">
        <v>7.3069800229957064E-11</v>
      </c>
    </row>
    <row r="4591" spans="1:2">
      <c r="A4591" s="174">
        <v>458.8</v>
      </c>
      <c r="B4591" s="174">
        <v>4.7313354080552399E-11</v>
      </c>
    </row>
    <row r="4592" spans="1:2">
      <c r="A4592" s="174">
        <v>458.9</v>
      </c>
      <c r="B4592" s="174">
        <v>2.191189467063008E-11</v>
      </c>
    </row>
    <row r="4593" spans="1:2">
      <c r="A4593" s="174">
        <v>459</v>
      </c>
      <c r="B4593" s="174">
        <v>6.4623485355705287E-27</v>
      </c>
    </row>
    <row r="4594" spans="1:2">
      <c r="A4594" s="174">
        <v>459.1</v>
      </c>
      <c r="B4594" s="174">
        <v>0</v>
      </c>
    </row>
    <row r="4595" spans="1:2">
      <c r="A4595" s="174">
        <v>459.2</v>
      </c>
      <c r="B4595" s="174">
        <v>0</v>
      </c>
    </row>
    <row r="4596" spans="1:2">
      <c r="A4596" s="174">
        <v>459.3</v>
      </c>
      <c r="B4596" s="174">
        <v>0</v>
      </c>
    </row>
    <row r="4597" spans="1:2">
      <c r="A4597" s="174">
        <v>459.4</v>
      </c>
      <c r="B4597" s="174">
        <v>0</v>
      </c>
    </row>
    <row r="4598" spans="1:2">
      <c r="A4598" s="174">
        <v>459.5</v>
      </c>
      <c r="B4598" s="174">
        <v>0</v>
      </c>
    </row>
    <row r="4599" spans="1:2">
      <c r="A4599" s="174">
        <v>459.6</v>
      </c>
      <c r="B4599" s="174">
        <v>0</v>
      </c>
    </row>
    <row r="4600" spans="1:2">
      <c r="A4600" s="174">
        <v>459.7</v>
      </c>
      <c r="B4600" s="174">
        <v>0</v>
      </c>
    </row>
    <row r="4601" spans="1:2">
      <c r="A4601" s="174">
        <v>459.8</v>
      </c>
      <c r="B4601" s="174">
        <v>0</v>
      </c>
    </row>
    <row r="4602" spans="1:2">
      <c r="A4602" s="174">
        <v>459.9</v>
      </c>
      <c r="B4602" s="174">
        <v>0</v>
      </c>
    </row>
    <row r="4603" spans="1:2">
      <c r="A4603" s="174">
        <v>460</v>
      </c>
      <c r="B4603" s="174">
        <v>4.0389678347315797E-27</v>
      </c>
    </row>
    <row r="4604" spans="1:2">
      <c r="A4604" s="174">
        <v>460.1</v>
      </c>
      <c r="B4604" s="174">
        <v>4.2738341539021536E-12</v>
      </c>
    </row>
    <row r="4605" spans="1:2">
      <c r="A4605" s="174">
        <v>460.2</v>
      </c>
      <c r="B4605" s="174">
        <v>6.9977871851575176E-12</v>
      </c>
    </row>
    <row r="4606" spans="1:2">
      <c r="A4606" s="174">
        <v>460.3</v>
      </c>
      <c r="B4606" s="174">
        <v>8.3969116685996381E-12</v>
      </c>
    </row>
    <row r="4607" spans="1:2">
      <c r="A4607" s="174">
        <v>460.4</v>
      </c>
      <c r="B4607" s="174">
        <v>8.6962601790640046E-12</v>
      </c>
    </row>
    <row r="4608" spans="1:2">
      <c r="A4608" s="174">
        <v>460.5</v>
      </c>
      <c r="B4608" s="174">
        <v>8.120885291384005E-12</v>
      </c>
    </row>
    <row r="4609" spans="1:2">
      <c r="A4609" s="174">
        <v>460.6</v>
      </c>
      <c r="B4609" s="174">
        <v>6.8958395803928937E-12</v>
      </c>
    </row>
    <row r="4610" spans="1:2">
      <c r="A4610" s="174">
        <v>460.7</v>
      </c>
      <c r="B4610" s="174">
        <v>5.246175620924774E-12</v>
      </c>
    </row>
    <row r="4611" spans="1:2">
      <c r="A4611" s="174">
        <v>460.8</v>
      </c>
      <c r="B4611" s="174">
        <v>3.3969459878147201E-12</v>
      </c>
    </row>
    <row r="4612" spans="1:2">
      <c r="A4612" s="174">
        <v>460.9</v>
      </c>
      <c r="B4612" s="174">
        <v>1.5732032558945271E-12</v>
      </c>
    </row>
    <row r="4613" spans="1:2">
      <c r="A4613" s="174">
        <v>461</v>
      </c>
      <c r="B4613" s="174">
        <v>8.0779356694631609E-28</v>
      </c>
    </row>
    <row r="4614" spans="1:2">
      <c r="A4614" s="174">
        <v>461.1</v>
      </c>
      <c r="B4614" s="174">
        <v>0</v>
      </c>
    </row>
    <row r="4615" spans="1:2">
      <c r="A4615" s="174">
        <v>461.2</v>
      </c>
      <c r="B4615" s="174">
        <v>0</v>
      </c>
    </row>
    <row r="4616" spans="1:2">
      <c r="A4616" s="174">
        <v>461.3</v>
      </c>
      <c r="B4616" s="174">
        <v>0</v>
      </c>
    </row>
    <row r="4617" spans="1:2">
      <c r="A4617" s="174">
        <v>461.4</v>
      </c>
      <c r="B4617" s="174">
        <v>0</v>
      </c>
    </row>
    <row r="4618" spans="1:2">
      <c r="A4618" s="174">
        <v>461.5</v>
      </c>
      <c r="B4618" s="174">
        <v>0</v>
      </c>
    </row>
    <row r="4619" spans="1:2">
      <c r="A4619" s="174">
        <v>461.6</v>
      </c>
      <c r="B4619" s="174">
        <v>0</v>
      </c>
    </row>
    <row r="4620" spans="1:2">
      <c r="A4620" s="174">
        <v>461.7</v>
      </c>
      <c r="B4620" s="174">
        <v>0</v>
      </c>
    </row>
    <row r="4621" spans="1:2">
      <c r="A4621" s="174">
        <v>461.8</v>
      </c>
      <c r="B4621" s="174">
        <v>0</v>
      </c>
    </row>
    <row r="4622" spans="1:2">
      <c r="A4622" s="174">
        <v>461.9</v>
      </c>
      <c r="B4622" s="174">
        <v>0</v>
      </c>
    </row>
    <row r="4623" spans="1:2">
      <c r="A4623" s="174">
        <v>462</v>
      </c>
      <c r="B4623" s="174">
        <v>0</v>
      </c>
    </row>
    <row r="4624" spans="1:2">
      <c r="A4624" s="174">
        <v>462.1</v>
      </c>
      <c r="B4624" s="174">
        <v>3.068474865883768E-13</v>
      </c>
    </row>
    <row r="4625" spans="1:2">
      <c r="A4625" s="174">
        <v>462.2</v>
      </c>
      <c r="B4625" s="174">
        <v>5.0241851511374679E-13</v>
      </c>
    </row>
    <row r="4626" spans="1:2">
      <c r="A4626" s="174">
        <v>462.3</v>
      </c>
      <c r="B4626" s="174">
        <v>6.0287113346733799E-13</v>
      </c>
    </row>
    <row r="4627" spans="1:2">
      <c r="A4627" s="174">
        <v>462.4</v>
      </c>
      <c r="B4627" s="174">
        <v>6.2436338954051736E-13</v>
      </c>
    </row>
    <row r="4628" spans="1:2">
      <c r="A4628" s="174">
        <v>462.5</v>
      </c>
      <c r="B4628" s="174">
        <v>5.8305333122450182E-13</v>
      </c>
    </row>
    <row r="4629" spans="1:2">
      <c r="A4629" s="174">
        <v>462.6</v>
      </c>
      <c r="B4629" s="174">
        <v>4.9509900641049799E-13</v>
      </c>
    </row>
    <row r="4630" spans="1:2">
      <c r="A4630" s="174">
        <v>462.7</v>
      </c>
      <c r="B4630" s="174">
        <v>3.7665846298977373E-13</v>
      </c>
    </row>
    <row r="4631" spans="1:2">
      <c r="A4631" s="174">
        <v>462.8</v>
      </c>
      <c r="B4631" s="174">
        <v>2.438897488536663E-13</v>
      </c>
    </row>
    <row r="4632" spans="1:2">
      <c r="A4632" s="174">
        <v>462.9</v>
      </c>
      <c r="B4632" s="174">
        <v>1.1295091189327851E-13</v>
      </c>
    </row>
    <row r="4633" spans="1:2">
      <c r="A4633" s="174">
        <v>463</v>
      </c>
      <c r="B4633" s="174">
        <v>6.6264316038564992E-29</v>
      </c>
    </row>
    <row r="4634" spans="1:2">
      <c r="A4634" s="174">
        <v>463.1</v>
      </c>
      <c r="B4634" s="174">
        <v>0</v>
      </c>
    </row>
    <row r="4635" spans="1:2">
      <c r="A4635" s="174">
        <v>463.2</v>
      </c>
      <c r="B4635" s="174">
        <v>0</v>
      </c>
    </row>
    <row r="4636" spans="1:2">
      <c r="A4636" s="174">
        <v>463.3</v>
      </c>
      <c r="B4636" s="174">
        <v>0</v>
      </c>
    </row>
    <row r="4637" spans="1:2">
      <c r="A4637" s="174">
        <v>463.4</v>
      </c>
      <c r="B4637" s="174">
        <v>0</v>
      </c>
    </row>
    <row r="4638" spans="1:2">
      <c r="A4638" s="174">
        <v>463.5</v>
      </c>
      <c r="B4638" s="174">
        <v>0</v>
      </c>
    </row>
    <row r="4639" spans="1:2">
      <c r="A4639" s="174">
        <v>463.6</v>
      </c>
      <c r="B4639" s="174">
        <v>0</v>
      </c>
    </row>
    <row r="4640" spans="1:2">
      <c r="A4640" s="174">
        <v>463.7</v>
      </c>
      <c r="B4640" s="174">
        <v>0</v>
      </c>
    </row>
    <row r="4641" spans="1:2">
      <c r="A4641" s="174">
        <v>463.8</v>
      </c>
      <c r="B4641" s="174">
        <v>0</v>
      </c>
    </row>
    <row r="4642" spans="1:2">
      <c r="A4642" s="174">
        <v>463.9</v>
      </c>
      <c r="B4642" s="174">
        <v>0</v>
      </c>
    </row>
    <row r="4643" spans="1:2">
      <c r="A4643" s="174">
        <v>464</v>
      </c>
      <c r="B4643" s="174">
        <v>0</v>
      </c>
    </row>
    <row r="4644" spans="1:2">
      <c r="A4644" s="174">
        <v>464.1</v>
      </c>
      <c r="B4644" s="174">
        <v>2.2030658335124461E-14</v>
      </c>
    </row>
    <row r="4645" spans="1:2">
      <c r="A4645" s="174">
        <v>464.2</v>
      </c>
      <c r="B4645" s="174">
        <v>3.6072026434942259E-14</v>
      </c>
    </row>
    <row r="4646" spans="1:2">
      <c r="A4646" s="174">
        <v>464.3</v>
      </c>
      <c r="B4646" s="174">
        <v>4.3284199943097173E-14</v>
      </c>
    </row>
    <row r="4647" spans="1:2">
      <c r="A4647" s="174">
        <v>464.4</v>
      </c>
      <c r="B4647" s="174">
        <v>4.4827274503242999E-14</v>
      </c>
    </row>
    <row r="4648" spans="1:2">
      <c r="A4648" s="174">
        <v>464.5</v>
      </c>
      <c r="B4648" s="174">
        <v>4.1861345759022742E-14</v>
      </c>
    </row>
    <row r="4649" spans="1:2">
      <c r="A4649" s="174">
        <v>464.6</v>
      </c>
      <c r="B4649" s="174">
        <v>3.5546509354078622E-14</v>
      </c>
    </row>
    <row r="4650" spans="1:2">
      <c r="A4650" s="174">
        <v>464.7</v>
      </c>
      <c r="B4650" s="174">
        <v>2.7042860932057329E-14</v>
      </c>
    </row>
    <row r="4651" spans="1:2">
      <c r="A4651" s="174">
        <v>464.8</v>
      </c>
      <c r="B4651" s="174">
        <v>1.75104961366105E-14</v>
      </c>
    </row>
    <row r="4652" spans="1:2">
      <c r="A4652" s="174">
        <v>464.9</v>
      </c>
      <c r="B4652" s="174">
        <v>8.1095106113729187E-15</v>
      </c>
    </row>
    <row r="4653" spans="1:2">
      <c r="A4653" s="174">
        <v>465</v>
      </c>
      <c r="B4653" s="174">
        <v>0</v>
      </c>
    </row>
    <row r="4654" spans="1:2">
      <c r="A4654" s="174">
        <v>465.1</v>
      </c>
      <c r="B4654" s="174">
        <v>0</v>
      </c>
    </row>
    <row r="4655" spans="1:2">
      <c r="A4655" s="174">
        <v>465.2</v>
      </c>
      <c r="B4655" s="174">
        <v>0</v>
      </c>
    </row>
    <row r="4656" spans="1:2">
      <c r="A4656" s="174">
        <v>465.3</v>
      </c>
      <c r="B4656" s="174">
        <v>0</v>
      </c>
    </row>
    <row r="4657" spans="1:2">
      <c r="A4657" s="174">
        <v>465.4</v>
      </c>
      <c r="B4657" s="174">
        <v>0</v>
      </c>
    </row>
    <row r="4658" spans="1:2">
      <c r="A4658" s="174">
        <v>465.5</v>
      </c>
      <c r="B4658" s="174">
        <v>0</v>
      </c>
    </row>
    <row r="4659" spans="1:2">
      <c r="A4659" s="174">
        <v>465.6</v>
      </c>
      <c r="B4659" s="174">
        <v>0</v>
      </c>
    </row>
    <row r="4660" spans="1:2">
      <c r="A4660" s="174">
        <v>465.7</v>
      </c>
      <c r="B4660" s="174">
        <v>0</v>
      </c>
    </row>
    <row r="4661" spans="1:2">
      <c r="A4661" s="174">
        <v>465.8</v>
      </c>
      <c r="B4661" s="174">
        <v>0</v>
      </c>
    </row>
    <row r="4662" spans="1:2">
      <c r="A4662" s="174">
        <v>465.9</v>
      </c>
      <c r="B4662" s="174">
        <v>0</v>
      </c>
    </row>
    <row r="4663" spans="1:2">
      <c r="A4663" s="174">
        <v>466</v>
      </c>
      <c r="B4663" s="174">
        <v>0</v>
      </c>
    </row>
    <row r="4664" spans="1:2">
      <c r="A4664" s="174">
        <v>466.1</v>
      </c>
      <c r="B4664" s="174">
        <v>1.5817301033656281E-15</v>
      </c>
    </row>
    <row r="4665" spans="1:2">
      <c r="A4665" s="174">
        <v>466.2</v>
      </c>
      <c r="B4665" s="174">
        <v>2.589854975444783E-15</v>
      </c>
    </row>
    <row r="4666" spans="1:2">
      <c r="A4666" s="174">
        <v>466.3</v>
      </c>
      <c r="B4666" s="174">
        <v>3.107665736022575E-15</v>
      </c>
    </row>
    <row r="4667" spans="1:2">
      <c r="A4667" s="174">
        <v>466.4</v>
      </c>
      <c r="B4667" s="174">
        <v>3.2184535048848372E-15</v>
      </c>
    </row>
    <row r="4668" spans="1:2">
      <c r="A4668" s="174">
        <v>466.5</v>
      </c>
      <c r="B4668" s="174">
        <v>3.0055094018166219E-15</v>
      </c>
    </row>
    <row r="4669" spans="1:2">
      <c r="A4669" s="174">
        <v>466.6</v>
      </c>
      <c r="B4669" s="174">
        <v>2.55212454660293E-15</v>
      </c>
    </row>
    <row r="4670" spans="1:2">
      <c r="A4670" s="174">
        <v>466.7</v>
      </c>
      <c r="B4670" s="174">
        <v>1.9415900590290831E-15</v>
      </c>
    </row>
    <row r="4671" spans="1:2">
      <c r="A4671" s="174">
        <v>466.8</v>
      </c>
      <c r="B4671" s="174">
        <v>1.257197058880755E-15</v>
      </c>
    </row>
    <row r="4672" spans="1:2">
      <c r="A4672" s="174">
        <v>466.9</v>
      </c>
      <c r="B4672" s="174">
        <v>5.8223666594241167E-16</v>
      </c>
    </row>
    <row r="4673" spans="1:2">
      <c r="A4673" s="174">
        <v>467</v>
      </c>
      <c r="B4673" s="174">
        <v>2.9582283945787938E-31</v>
      </c>
    </row>
    <row r="4674" spans="1:2">
      <c r="A4674" s="174">
        <v>467.1</v>
      </c>
      <c r="B4674" s="174">
        <v>0</v>
      </c>
    </row>
    <row r="4675" spans="1:2">
      <c r="A4675" s="174">
        <v>467.2</v>
      </c>
      <c r="B4675" s="174">
        <v>0</v>
      </c>
    </row>
    <row r="4676" spans="1:2">
      <c r="A4676" s="174">
        <v>467.3</v>
      </c>
      <c r="B4676" s="174">
        <v>0</v>
      </c>
    </row>
    <row r="4677" spans="1:2">
      <c r="A4677" s="174">
        <v>467.4</v>
      </c>
      <c r="B4677" s="174">
        <v>0</v>
      </c>
    </row>
    <row r="4678" spans="1:2">
      <c r="A4678" s="174">
        <v>467.5</v>
      </c>
      <c r="B4678" s="174">
        <v>0</v>
      </c>
    </row>
    <row r="4679" spans="1:2">
      <c r="A4679" s="174">
        <v>467.6</v>
      </c>
      <c r="B4679" s="174">
        <v>0</v>
      </c>
    </row>
    <row r="4680" spans="1:2">
      <c r="A4680" s="174">
        <v>467.7</v>
      </c>
      <c r="B4680" s="174">
        <v>0</v>
      </c>
    </row>
    <row r="4681" spans="1:2">
      <c r="A4681" s="174">
        <v>467.8</v>
      </c>
      <c r="B4681" s="174">
        <v>0</v>
      </c>
    </row>
    <row r="4682" spans="1:2">
      <c r="A4682" s="174">
        <v>467.9</v>
      </c>
      <c r="B4682" s="174">
        <v>0</v>
      </c>
    </row>
    <row r="4683" spans="1:2">
      <c r="A4683" s="174">
        <v>468</v>
      </c>
      <c r="B4683" s="174">
        <v>7.3955709864469857E-32</v>
      </c>
    </row>
    <row r="4684" spans="1:2">
      <c r="A4684" s="174">
        <v>468.1</v>
      </c>
      <c r="B4684" s="174">
        <v>1.1356311199432931E-16</v>
      </c>
    </row>
    <row r="4685" spans="1:2">
      <c r="A4685" s="174">
        <v>468.2</v>
      </c>
      <c r="B4685" s="174">
        <v>1.8594322128469359E-16</v>
      </c>
    </row>
    <row r="4686" spans="1:2">
      <c r="A4686" s="174">
        <v>468.3</v>
      </c>
      <c r="B4686" s="174">
        <v>2.2312036121887268E-16</v>
      </c>
    </row>
    <row r="4687" spans="1:2">
      <c r="A4687" s="174">
        <v>468.4</v>
      </c>
      <c r="B4687" s="174">
        <v>2.3107456514469799E-16</v>
      </c>
    </row>
    <row r="4688" spans="1:2">
      <c r="A4688" s="174">
        <v>468.5</v>
      </c>
      <c r="B4688" s="174">
        <v>2.157858664099453E-16</v>
      </c>
    </row>
    <row r="4689" spans="1:2">
      <c r="A4689" s="174">
        <v>468.6</v>
      </c>
      <c r="B4689" s="174">
        <v>1.832342983623866E-16</v>
      </c>
    </row>
    <row r="4690" spans="1:2">
      <c r="A4690" s="174">
        <v>468.7</v>
      </c>
      <c r="B4690" s="174">
        <v>1.3939989434981641E-16</v>
      </c>
    </row>
    <row r="4691" spans="1:2">
      <c r="A4691" s="174">
        <v>468.8</v>
      </c>
      <c r="B4691" s="174">
        <v>9.0262687720055297E-17</v>
      </c>
    </row>
    <row r="4692" spans="1:2">
      <c r="A4692" s="174">
        <v>468.9</v>
      </c>
      <c r="B4692" s="174">
        <v>4.1802711820836553E-17</v>
      </c>
    </row>
    <row r="4693" spans="1:2">
      <c r="A4693" s="174">
        <v>469</v>
      </c>
      <c r="B4693" s="174">
        <v>2.7733391199176202E-32</v>
      </c>
    </row>
    <row r="4694" spans="1:2">
      <c r="A4694" s="174">
        <v>469.1</v>
      </c>
      <c r="B4694" s="174">
        <v>0</v>
      </c>
    </row>
    <row r="4695" spans="1:2">
      <c r="A4695" s="174">
        <v>469.2</v>
      </c>
      <c r="B4695" s="174">
        <v>0</v>
      </c>
    </row>
    <row r="4696" spans="1:2">
      <c r="A4696" s="174">
        <v>469.3</v>
      </c>
      <c r="B4696" s="174">
        <v>0</v>
      </c>
    </row>
    <row r="4697" spans="1:2">
      <c r="A4697" s="174">
        <v>469.4</v>
      </c>
      <c r="B4697" s="174">
        <v>0</v>
      </c>
    </row>
    <row r="4698" spans="1:2">
      <c r="A4698" s="174">
        <v>469.5</v>
      </c>
      <c r="B4698" s="174">
        <v>0</v>
      </c>
    </row>
    <row r="4699" spans="1:2">
      <c r="A4699" s="174">
        <v>469.6</v>
      </c>
      <c r="B4699" s="174">
        <v>0</v>
      </c>
    </row>
    <row r="4700" spans="1:2">
      <c r="A4700" s="174">
        <v>469.7</v>
      </c>
      <c r="B4700" s="174">
        <v>0</v>
      </c>
    </row>
    <row r="4701" spans="1:2">
      <c r="A4701" s="174">
        <v>469.8</v>
      </c>
      <c r="B4701" s="174">
        <v>0</v>
      </c>
    </row>
    <row r="4702" spans="1:2">
      <c r="A4702" s="174">
        <v>469.9</v>
      </c>
      <c r="B4702" s="174">
        <v>0</v>
      </c>
    </row>
    <row r="4703" spans="1:2">
      <c r="A4703" s="174">
        <v>470</v>
      </c>
      <c r="B4703" s="174">
        <v>2.311115933264683E-33</v>
      </c>
    </row>
    <row r="4704" spans="1:2">
      <c r="A4704" s="174">
        <v>470.1</v>
      </c>
      <c r="B4704" s="174">
        <v>8.1534645549820584E-18</v>
      </c>
    </row>
    <row r="4705" spans="1:2">
      <c r="A4705" s="174">
        <v>470.2</v>
      </c>
      <c r="B4705" s="174">
        <v>1.33501225409274E-17</v>
      </c>
    </row>
    <row r="4706" spans="1:2">
      <c r="A4706" s="174">
        <v>470.3</v>
      </c>
      <c r="B4706" s="174">
        <v>1.601932104164201E-17</v>
      </c>
    </row>
    <row r="4707" spans="1:2">
      <c r="A4707" s="174">
        <v>470.4</v>
      </c>
      <c r="B4707" s="174">
        <v>1.6590407140935611E-17</v>
      </c>
    </row>
    <row r="4708" spans="1:2">
      <c r="A4708" s="174">
        <v>470.5</v>
      </c>
      <c r="B4708" s="174">
        <v>1.5492727922613919E-17</v>
      </c>
    </row>
    <row r="4709" spans="1:2">
      <c r="A4709" s="174">
        <v>470.6</v>
      </c>
      <c r="B4709" s="174">
        <v>1.315563047048235E-17</v>
      </c>
    </row>
    <row r="4710" spans="1:2">
      <c r="A4710" s="174">
        <v>470.7</v>
      </c>
      <c r="B4710" s="174">
        <v>1.0008461868347999E-17</v>
      </c>
    </row>
    <row r="4711" spans="1:2">
      <c r="A4711" s="174">
        <v>470.8</v>
      </c>
      <c r="B4711" s="174">
        <v>6.4805692000197706E-18</v>
      </c>
    </row>
    <row r="4712" spans="1:2">
      <c r="A4712" s="174">
        <v>470.9</v>
      </c>
      <c r="B4712" s="174">
        <v>3.0012995493003351E-18</v>
      </c>
    </row>
    <row r="4713" spans="1:2">
      <c r="A4713" s="174">
        <v>471</v>
      </c>
      <c r="B4713" s="174">
        <v>0</v>
      </c>
    </row>
    <row r="4714" spans="1:2">
      <c r="A4714" s="174">
        <v>471.1</v>
      </c>
      <c r="B4714" s="174">
        <v>0</v>
      </c>
    </row>
    <row r="4715" spans="1:2">
      <c r="A4715" s="174">
        <v>471.2</v>
      </c>
      <c r="B4715" s="174">
        <v>0</v>
      </c>
    </row>
    <row r="4716" spans="1:2">
      <c r="A4716" s="174">
        <v>471.3</v>
      </c>
      <c r="B4716" s="174">
        <v>0</v>
      </c>
    </row>
    <row r="4717" spans="1:2">
      <c r="A4717" s="174">
        <v>471.4</v>
      </c>
      <c r="B4717" s="174">
        <v>0</v>
      </c>
    </row>
    <row r="4718" spans="1:2">
      <c r="A4718" s="174">
        <v>471.5</v>
      </c>
      <c r="B4718" s="174">
        <v>0</v>
      </c>
    </row>
    <row r="4719" spans="1:2">
      <c r="A4719" s="174">
        <v>471.6</v>
      </c>
      <c r="B4719" s="174">
        <v>0</v>
      </c>
    </row>
    <row r="4720" spans="1:2">
      <c r="A4720" s="174">
        <v>471.7</v>
      </c>
      <c r="B4720" s="174">
        <v>0</v>
      </c>
    </row>
    <row r="4721" spans="1:2">
      <c r="A4721" s="174">
        <v>471.8</v>
      </c>
      <c r="B4721" s="174">
        <v>0</v>
      </c>
    </row>
    <row r="4722" spans="1:2">
      <c r="A4722" s="174">
        <v>471.9</v>
      </c>
      <c r="B4722" s="174">
        <v>0</v>
      </c>
    </row>
    <row r="4723" spans="1:2">
      <c r="A4723" s="174">
        <v>472</v>
      </c>
      <c r="B4723" s="174">
        <v>0</v>
      </c>
    </row>
    <row r="4724" spans="1:2">
      <c r="A4724" s="174">
        <v>472.1</v>
      </c>
      <c r="B4724" s="174">
        <v>5.8539177541955688E-19</v>
      </c>
    </row>
    <row r="4725" spans="1:2">
      <c r="A4725" s="174">
        <v>472.2</v>
      </c>
      <c r="B4725" s="174">
        <v>9.5849428828998836E-19</v>
      </c>
    </row>
    <row r="4726" spans="1:2">
      <c r="A4726" s="174">
        <v>472.3</v>
      </c>
      <c r="B4726" s="174">
        <v>1.1501333641155189E-18</v>
      </c>
    </row>
    <row r="4727" spans="1:2">
      <c r="A4727" s="174">
        <v>472.4</v>
      </c>
      <c r="B4727" s="174">
        <v>1.1911348284006419E-18</v>
      </c>
    </row>
    <row r="4728" spans="1:2">
      <c r="A4728" s="174">
        <v>472.5</v>
      </c>
      <c r="B4728" s="174">
        <v>1.1123245066495611E-18</v>
      </c>
    </row>
    <row r="4729" spans="1:2">
      <c r="A4729" s="174">
        <v>472.6</v>
      </c>
      <c r="B4729" s="174">
        <v>9.4452822436646037E-19</v>
      </c>
    </row>
    <row r="4730" spans="1:2">
      <c r="A4730" s="174">
        <v>472.7</v>
      </c>
      <c r="B4730" s="174">
        <v>7.1857180705564378E-19</v>
      </c>
    </row>
    <row r="4731" spans="1:2">
      <c r="A4731" s="174">
        <v>472.8</v>
      </c>
      <c r="B4731" s="174">
        <v>4.6528108022154592E-19</v>
      </c>
    </row>
    <row r="4732" spans="1:2">
      <c r="A4732" s="174">
        <v>472.9</v>
      </c>
      <c r="B4732" s="174">
        <v>2.1548186936815311E-19</v>
      </c>
    </row>
    <row r="4733" spans="1:2">
      <c r="A4733" s="174">
        <v>473</v>
      </c>
      <c r="B4733" s="174">
        <v>0</v>
      </c>
    </row>
    <row r="4734" spans="1:2">
      <c r="A4734" s="174">
        <v>473.1</v>
      </c>
      <c r="B4734" s="174">
        <v>0</v>
      </c>
    </row>
    <row r="4735" spans="1:2">
      <c r="A4735" s="174">
        <v>473.2</v>
      </c>
      <c r="B4735" s="174">
        <v>0</v>
      </c>
    </row>
    <row r="4736" spans="1:2">
      <c r="A4736" s="174">
        <v>473.3</v>
      </c>
      <c r="B4736" s="174">
        <v>0</v>
      </c>
    </row>
    <row r="4737" spans="1:2">
      <c r="A4737" s="174">
        <v>473.4</v>
      </c>
      <c r="B4737" s="174">
        <v>0</v>
      </c>
    </row>
    <row r="4738" spans="1:2">
      <c r="A4738" s="174">
        <v>473.5</v>
      </c>
      <c r="B4738" s="174">
        <v>0</v>
      </c>
    </row>
    <row r="4739" spans="1:2">
      <c r="A4739" s="174">
        <v>473.6</v>
      </c>
      <c r="B4739" s="174">
        <v>0</v>
      </c>
    </row>
    <row r="4740" spans="1:2">
      <c r="A4740" s="174">
        <v>473.7</v>
      </c>
      <c r="B4740" s="174">
        <v>0</v>
      </c>
    </row>
    <row r="4741" spans="1:2">
      <c r="A4741" s="174">
        <v>473.8</v>
      </c>
      <c r="B4741" s="174">
        <v>0</v>
      </c>
    </row>
    <row r="4742" spans="1:2">
      <c r="A4742" s="174">
        <v>473.9</v>
      </c>
      <c r="B4742" s="174">
        <v>0</v>
      </c>
    </row>
    <row r="4743" spans="1:2">
      <c r="A4743" s="174">
        <v>474</v>
      </c>
      <c r="B4743" s="174">
        <v>0</v>
      </c>
    </row>
    <row r="4744" spans="1:2">
      <c r="A4744" s="174">
        <v>474.1</v>
      </c>
      <c r="B4744" s="174">
        <v>4.2020300891743917E-20</v>
      </c>
    </row>
    <row r="4745" spans="1:2">
      <c r="A4745" s="174">
        <v>474.2</v>
      </c>
      <c r="B4745" s="174">
        <v>6.8797495132446236E-20</v>
      </c>
    </row>
    <row r="4746" spans="1:2">
      <c r="A4746" s="174">
        <v>474.3</v>
      </c>
      <c r="B4746" s="174">
        <v>8.2546055975264146E-20</v>
      </c>
    </row>
    <row r="4747" spans="1:2">
      <c r="A4747" s="174">
        <v>474.4</v>
      </c>
      <c r="B4747" s="174">
        <v>8.5480456673373841E-20</v>
      </c>
    </row>
    <row r="4748" spans="1:2">
      <c r="A4748" s="174">
        <v>474.5</v>
      </c>
      <c r="B4748" s="174">
        <v>7.9815170479930951E-20</v>
      </c>
    </row>
    <row r="4749" spans="1:2">
      <c r="A4749" s="174">
        <v>474.6</v>
      </c>
      <c r="B4749" s="174">
        <v>6.7764670648089709E-20</v>
      </c>
    </row>
    <row r="4750" spans="1:2">
      <c r="A4750" s="174">
        <v>474.7</v>
      </c>
      <c r="B4750" s="174">
        <v>5.154343043101278E-20</v>
      </c>
    </row>
    <row r="4751" spans="1:2">
      <c r="A4751" s="174">
        <v>474.8</v>
      </c>
      <c r="B4751" s="174">
        <v>3.336592308187232E-20</v>
      </c>
    </row>
    <row r="4752" spans="1:2">
      <c r="A4752" s="174">
        <v>474.9</v>
      </c>
      <c r="B4752" s="174">
        <v>1.5446621853808279E-20</v>
      </c>
    </row>
    <row r="4753" spans="1:2">
      <c r="A4753" s="174">
        <v>475</v>
      </c>
      <c r="B4753" s="174">
        <v>3.76158192263132E-36</v>
      </c>
    </row>
    <row r="4754" spans="1:2">
      <c r="A4754" s="174">
        <v>475.1</v>
      </c>
      <c r="B4754" s="174">
        <v>0</v>
      </c>
    </row>
    <row r="4755" spans="1:2">
      <c r="A4755" s="174">
        <v>475.2</v>
      </c>
      <c r="B4755" s="174">
        <v>0</v>
      </c>
    </row>
    <row r="4756" spans="1:2">
      <c r="A4756" s="174">
        <v>475.3</v>
      </c>
      <c r="B4756" s="174">
        <v>0</v>
      </c>
    </row>
    <row r="4757" spans="1:2">
      <c r="A4757" s="174">
        <v>475.4</v>
      </c>
      <c r="B4757" s="174">
        <v>0</v>
      </c>
    </row>
    <row r="4758" spans="1:2">
      <c r="A4758" s="174">
        <v>475.5</v>
      </c>
      <c r="B4758" s="174">
        <v>0</v>
      </c>
    </row>
    <row r="4759" spans="1:2">
      <c r="A4759" s="174">
        <v>475.6</v>
      </c>
      <c r="B4759" s="174">
        <v>0</v>
      </c>
    </row>
    <row r="4760" spans="1:2">
      <c r="A4760" s="174">
        <v>475.7</v>
      </c>
      <c r="B4760" s="174">
        <v>0</v>
      </c>
    </row>
    <row r="4761" spans="1:2">
      <c r="A4761" s="174">
        <v>475.8</v>
      </c>
      <c r="B4761" s="174">
        <v>0</v>
      </c>
    </row>
    <row r="4762" spans="1:2">
      <c r="A4762" s="174">
        <v>475.9</v>
      </c>
      <c r="B4762" s="174">
        <v>0</v>
      </c>
    </row>
    <row r="4763" spans="1:2">
      <c r="A4763" s="174">
        <v>476</v>
      </c>
      <c r="B4763" s="174">
        <v>1.504632769052528E-36</v>
      </c>
    </row>
    <row r="4764" spans="1:2">
      <c r="A4764" s="174">
        <v>476.1</v>
      </c>
      <c r="B4764" s="174">
        <v>2.892437064857646E-21</v>
      </c>
    </row>
    <row r="4765" spans="1:2">
      <c r="A4765" s="174">
        <v>476.2</v>
      </c>
      <c r="B4765" s="174">
        <v>4.6706435642590598E-21</v>
      </c>
    </row>
    <row r="4766" spans="1:2">
      <c r="A4766" s="174">
        <v>476.3</v>
      </c>
      <c r="B4766" s="174">
        <v>5.5114195381786007E-21</v>
      </c>
    </row>
    <row r="4767" spans="1:2">
      <c r="A4767" s="174">
        <v>476.4</v>
      </c>
      <c r="B4767" s="174">
        <v>5.5915650265917487E-21</v>
      </c>
    </row>
    <row r="4768" spans="1:2">
      <c r="A4768" s="174">
        <v>476.5</v>
      </c>
      <c r="B4768" s="174">
        <v>5.0878800694728011E-21</v>
      </c>
    </row>
    <row r="4769" spans="1:2">
      <c r="A4769" s="174">
        <v>476.6</v>
      </c>
      <c r="B4769" s="174">
        <v>4.177164706795706E-21</v>
      </c>
    </row>
    <row r="4770" spans="1:2">
      <c r="A4770" s="174">
        <v>476.7</v>
      </c>
      <c r="B4770" s="174">
        <v>3.036218978535208E-21</v>
      </c>
    </row>
    <row r="4771" spans="1:2">
      <c r="A4771" s="174">
        <v>476.8</v>
      </c>
      <c r="B4771" s="174">
        <v>1.8418429246665729E-21</v>
      </c>
    </row>
    <row r="4772" spans="1:2">
      <c r="A4772" s="174">
        <v>476.9</v>
      </c>
      <c r="B4772" s="174">
        <v>7.7083658516296399E-22</v>
      </c>
    </row>
    <row r="4773" spans="1:2">
      <c r="A4773" s="174">
        <v>477</v>
      </c>
      <c r="B4773" s="174">
        <v>0</v>
      </c>
    </row>
    <row r="4774" spans="1:2">
      <c r="A4774" s="174">
        <v>477.1</v>
      </c>
      <c r="B4774" s="174">
        <v>0</v>
      </c>
    </row>
    <row r="4775" spans="1:2">
      <c r="A4775" s="174">
        <v>477.2</v>
      </c>
      <c r="B4775" s="174">
        <v>0</v>
      </c>
    </row>
    <row r="4776" spans="1:2">
      <c r="A4776" s="174">
        <v>477.3</v>
      </c>
      <c r="B4776" s="174">
        <v>0</v>
      </c>
    </row>
    <row r="4777" spans="1:2">
      <c r="A4777" s="174">
        <v>477.4</v>
      </c>
      <c r="B4777" s="174">
        <v>4.017453186243698E-22</v>
      </c>
    </row>
    <row r="4778" spans="1:2">
      <c r="A4778" s="174">
        <v>477.5</v>
      </c>
      <c r="B4778" s="174">
        <v>8.7424235945970281E-22</v>
      </c>
    </row>
    <row r="4779" spans="1:2">
      <c r="A4779" s="174">
        <v>477.6</v>
      </c>
      <c r="B4779" s="174">
        <v>1.276800011538499E-21</v>
      </c>
    </row>
    <row r="4780" spans="1:2">
      <c r="A4780" s="174">
        <v>477.7</v>
      </c>
      <c r="B4780" s="174">
        <v>1.5000364382461371E-21</v>
      </c>
    </row>
    <row r="4781" spans="1:2">
      <c r="A4781" s="174">
        <v>477.8</v>
      </c>
      <c r="B4781" s="174">
        <v>1.434569802968409E-21</v>
      </c>
    </row>
    <row r="4782" spans="1:2">
      <c r="A4782" s="174">
        <v>477.9</v>
      </c>
      <c r="B4782" s="174">
        <v>9.7101826909094203E-22</v>
      </c>
    </row>
    <row r="4783" spans="1:2">
      <c r="A4783" s="174">
        <v>478</v>
      </c>
      <c r="B4783" s="174">
        <v>4.8148248609680896E-35</v>
      </c>
    </row>
    <row r="4784" spans="1:2">
      <c r="A4784" s="174">
        <v>478.1</v>
      </c>
      <c r="B4784" s="174">
        <v>0</v>
      </c>
    </row>
    <row r="4785" spans="1:2">
      <c r="A4785" s="174">
        <v>478.2</v>
      </c>
      <c r="B4785" s="174">
        <v>0</v>
      </c>
    </row>
    <row r="4786" spans="1:2">
      <c r="A4786" s="174">
        <v>478.3</v>
      </c>
      <c r="B4786" s="174">
        <v>0</v>
      </c>
    </row>
    <row r="4787" spans="1:2">
      <c r="A4787" s="174">
        <v>478.4</v>
      </c>
      <c r="B4787" s="174">
        <v>0</v>
      </c>
    </row>
    <row r="4788" spans="1:2">
      <c r="A4788" s="174">
        <v>478.5</v>
      </c>
      <c r="B4788" s="174">
        <v>0</v>
      </c>
    </row>
    <row r="4789" spans="1:2">
      <c r="A4789" s="174">
        <v>478.6</v>
      </c>
      <c r="B4789" s="174">
        <v>0</v>
      </c>
    </row>
    <row r="4790" spans="1:2">
      <c r="A4790" s="174">
        <v>478.7</v>
      </c>
      <c r="B4790" s="174">
        <v>0</v>
      </c>
    </row>
    <row r="4791" spans="1:2">
      <c r="A4791" s="174">
        <v>478.8</v>
      </c>
      <c r="B4791" s="174">
        <v>0</v>
      </c>
    </row>
    <row r="4792" spans="1:2">
      <c r="A4792" s="174">
        <v>478.9</v>
      </c>
      <c r="B4792" s="174">
        <v>0</v>
      </c>
    </row>
    <row r="4793" spans="1:2">
      <c r="A4793" s="174">
        <v>479</v>
      </c>
      <c r="B4793" s="174">
        <v>0</v>
      </c>
    </row>
    <row r="4794" spans="1:2">
      <c r="A4794" s="174">
        <v>479.1</v>
      </c>
      <c r="B4794" s="174">
        <v>6.4462917052274199E-21</v>
      </c>
    </row>
    <row r="4795" spans="1:2">
      <c r="A4795" s="174">
        <v>479.2</v>
      </c>
      <c r="B4795" s="174">
        <v>1.3949480514137101E-20</v>
      </c>
    </row>
    <row r="4796" spans="1:2">
      <c r="A4796" s="174">
        <v>479.3</v>
      </c>
      <c r="B4796" s="174">
        <v>2.157603903740787E-20</v>
      </c>
    </row>
    <row r="4797" spans="1:2">
      <c r="A4797" s="174">
        <v>479.4</v>
      </c>
      <c r="B4797" s="174">
        <v>2.8392439885732021E-20</v>
      </c>
    </row>
    <row r="4798" spans="1:2">
      <c r="A4798" s="174">
        <v>479.5</v>
      </c>
      <c r="B4798" s="174">
        <v>3.3465155669786142E-20</v>
      </c>
    </row>
    <row r="4799" spans="1:2">
      <c r="A4799" s="174">
        <v>479.6</v>
      </c>
      <c r="B4799" s="174">
        <v>3.5860659000259638E-20</v>
      </c>
    </row>
    <row r="4800" spans="1:2">
      <c r="A4800" s="174">
        <v>479.7</v>
      </c>
      <c r="B4800" s="174">
        <v>3.4645422487832259E-20</v>
      </c>
    </row>
    <row r="4801" spans="1:2">
      <c r="A4801" s="174">
        <v>479.8</v>
      </c>
      <c r="B4801" s="174">
        <v>2.8885918743191869E-20</v>
      </c>
    </row>
    <row r="4802" spans="1:2">
      <c r="A4802" s="174">
        <v>479.9</v>
      </c>
      <c r="B4802" s="174">
        <v>1.7648620377015639E-20</v>
      </c>
    </row>
    <row r="4803" spans="1:2">
      <c r="A4803" s="174">
        <v>480</v>
      </c>
      <c r="B4803" s="174">
        <v>6.3796429407827188E-34</v>
      </c>
    </row>
    <row r="4804" spans="1:2">
      <c r="A4804" s="174">
        <v>480.1</v>
      </c>
      <c r="B4804" s="174">
        <v>0</v>
      </c>
    </row>
    <row r="4805" spans="1:2">
      <c r="A4805" s="174">
        <v>480.2</v>
      </c>
      <c r="B4805" s="174">
        <v>0</v>
      </c>
    </row>
    <row r="4806" spans="1:2">
      <c r="A4806" s="174">
        <v>480.3</v>
      </c>
      <c r="B4806" s="174">
        <v>0</v>
      </c>
    </row>
    <row r="4807" spans="1:2">
      <c r="A4807" s="174">
        <v>480.4</v>
      </c>
      <c r="B4807" s="174">
        <v>0</v>
      </c>
    </row>
    <row r="4808" spans="1:2">
      <c r="A4808" s="174">
        <v>480.5</v>
      </c>
      <c r="B4808" s="174">
        <v>0</v>
      </c>
    </row>
    <row r="4809" spans="1:2">
      <c r="A4809" s="174">
        <v>480.6</v>
      </c>
      <c r="B4809" s="174">
        <v>0</v>
      </c>
    </row>
    <row r="4810" spans="1:2">
      <c r="A4810" s="174">
        <v>480.7</v>
      </c>
      <c r="B4810" s="174">
        <v>0</v>
      </c>
    </row>
    <row r="4811" spans="1:2">
      <c r="A4811" s="174">
        <v>480.8</v>
      </c>
      <c r="B4811" s="174">
        <v>0</v>
      </c>
    </row>
    <row r="4812" spans="1:2">
      <c r="A4812" s="174">
        <v>480.9</v>
      </c>
      <c r="B4812" s="174">
        <v>0</v>
      </c>
    </row>
    <row r="4813" spans="1:2">
      <c r="A4813" s="174">
        <v>481</v>
      </c>
      <c r="B4813" s="174">
        <v>0</v>
      </c>
    </row>
    <row r="4814" spans="1:2">
      <c r="A4814" s="174">
        <v>481.1</v>
      </c>
      <c r="B4814" s="174">
        <v>9.0589647643462649E-20</v>
      </c>
    </row>
    <row r="4815" spans="1:2">
      <c r="A4815" s="174">
        <v>481.2</v>
      </c>
      <c r="B4815" s="174">
        <v>1.9560826678077589E-19</v>
      </c>
    </row>
    <row r="4816" spans="1:2">
      <c r="A4816" s="174">
        <v>481.3</v>
      </c>
      <c r="B4816" s="174">
        <v>3.0209585579805851E-19</v>
      </c>
    </row>
    <row r="4817" spans="1:2">
      <c r="A4817" s="174">
        <v>481.4</v>
      </c>
      <c r="B4817" s="174">
        <v>3.970924130816168E-19</v>
      </c>
    </row>
    <row r="4818" spans="1:2">
      <c r="A4818" s="174">
        <v>481.5</v>
      </c>
      <c r="B4818" s="174">
        <v>4.6763793701753788E-19</v>
      </c>
    </row>
    <row r="4819" spans="1:2">
      <c r="A4819" s="174">
        <v>481.6</v>
      </c>
      <c r="B4819" s="174">
        <v>5.0077242599208762E-19</v>
      </c>
    </row>
    <row r="4820" spans="1:2">
      <c r="A4820" s="174">
        <v>481.7</v>
      </c>
      <c r="B4820" s="174">
        <v>4.835358783913965E-19</v>
      </c>
    </row>
    <row r="4821" spans="1:2">
      <c r="A4821" s="174">
        <v>481.8</v>
      </c>
      <c r="B4821" s="174">
        <v>4.0296829260171052E-19</v>
      </c>
    </row>
    <row r="4822" spans="1:2">
      <c r="A4822" s="174">
        <v>481.9</v>
      </c>
      <c r="B4822" s="174">
        <v>2.4610966700912298E-19</v>
      </c>
    </row>
    <row r="4823" spans="1:2">
      <c r="A4823" s="174">
        <v>482</v>
      </c>
      <c r="B4823" s="174">
        <v>8.2814987608651142E-33</v>
      </c>
    </row>
    <row r="4824" spans="1:2">
      <c r="A4824" s="174">
        <v>482.1</v>
      </c>
      <c r="B4824" s="174">
        <v>0</v>
      </c>
    </row>
    <row r="4825" spans="1:2">
      <c r="A4825" s="174">
        <v>482.2</v>
      </c>
      <c r="B4825" s="174">
        <v>0</v>
      </c>
    </row>
    <row r="4826" spans="1:2">
      <c r="A4826" s="174">
        <v>482.3</v>
      </c>
      <c r="B4826" s="174">
        <v>0</v>
      </c>
    </row>
    <row r="4827" spans="1:2">
      <c r="A4827" s="174">
        <v>482.4</v>
      </c>
      <c r="B4827" s="174">
        <v>0</v>
      </c>
    </row>
    <row r="4828" spans="1:2">
      <c r="A4828" s="174">
        <v>482.5</v>
      </c>
      <c r="B4828" s="174">
        <v>0</v>
      </c>
    </row>
    <row r="4829" spans="1:2">
      <c r="A4829" s="174">
        <v>482.6</v>
      </c>
      <c r="B4829" s="174">
        <v>0</v>
      </c>
    </row>
    <row r="4830" spans="1:2">
      <c r="A4830" s="174">
        <v>482.7</v>
      </c>
      <c r="B4830" s="174">
        <v>0</v>
      </c>
    </row>
    <row r="4831" spans="1:2">
      <c r="A4831" s="174">
        <v>482.8</v>
      </c>
      <c r="B4831" s="174">
        <v>0</v>
      </c>
    </row>
    <row r="4832" spans="1:2">
      <c r="A4832" s="174">
        <v>482.9</v>
      </c>
      <c r="B4832" s="174">
        <v>0</v>
      </c>
    </row>
    <row r="4833" spans="1:2">
      <c r="A4833" s="174">
        <v>483</v>
      </c>
      <c r="B4833" s="174">
        <v>0</v>
      </c>
    </row>
    <row r="4834" spans="1:2">
      <c r="A4834" s="174">
        <v>483.1</v>
      </c>
      <c r="B4834" s="174">
        <v>1.2618087753032299E-18</v>
      </c>
    </row>
    <row r="4835" spans="1:2">
      <c r="A4835" s="174">
        <v>483.2</v>
      </c>
      <c r="B4835" s="174">
        <v>2.724566254416682E-18</v>
      </c>
    </row>
    <row r="4836" spans="1:2">
      <c r="A4836" s="174">
        <v>483.3</v>
      </c>
      <c r="B4836" s="174">
        <v>4.2077659421353436E-18</v>
      </c>
    </row>
    <row r="4837" spans="1:2">
      <c r="A4837" s="174">
        <v>483.4</v>
      </c>
      <c r="B4837" s="174">
        <v>5.5309013432568137E-18</v>
      </c>
    </row>
    <row r="4838" spans="1:2">
      <c r="A4838" s="174">
        <v>483.5</v>
      </c>
      <c r="B4838" s="174">
        <v>6.5134659625756387E-18</v>
      </c>
    </row>
    <row r="4839" spans="1:2">
      <c r="A4839" s="174">
        <v>483.6</v>
      </c>
      <c r="B4839" s="174">
        <v>6.9749533048888497E-18</v>
      </c>
    </row>
    <row r="4840" spans="1:2">
      <c r="A4840" s="174">
        <v>483.7</v>
      </c>
      <c r="B4840" s="174">
        <v>6.7348568749916071E-18</v>
      </c>
    </row>
    <row r="4841" spans="1:2">
      <c r="A4841" s="174">
        <v>483.8</v>
      </c>
      <c r="B4841" s="174">
        <v>5.6126701776806577E-18</v>
      </c>
    </row>
    <row r="4842" spans="1:2">
      <c r="A4842" s="174">
        <v>483.9</v>
      </c>
      <c r="B4842" s="174">
        <v>3.427886717750647E-18</v>
      </c>
    </row>
    <row r="4843" spans="1:2">
      <c r="A4843" s="174">
        <v>484</v>
      </c>
      <c r="B4843" s="174">
        <v>1.1093356479670481E-31</v>
      </c>
    </row>
    <row r="4844" spans="1:2">
      <c r="A4844" s="174">
        <v>484.1</v>
      </c>
      <c r="B4844" s="174">
        <v>0</v>
      </c>
    </row>
    <row r="4845" spans="1:2">
      <c r="A4845" s="174">
        <v>484.2</v>
      </c>
      <c r="B4845" s="174">
        <v>0</v>
      </c>
    </row>
    <row r="4846" spans="1:2">
      <c r="A4846" s="174">
        <v>484.3</v>
      </c>
      <c r="B4846" s="174">
        <v>0</v>
      </c>
    </row>
    <row r="4847" spans="1:2">
      <c r="A4847" s="174">
        <v>484.4</v>
      </c>
      <c r="B4847" s="174">
        <v>0</v>
      </c>
    </row>
    <row r="4848" spans="1:2">
      <c r="A4848" s="174">
        <v>484.5</v>
      </c>
      <c r="B4848" s="174">
        <v>0</v>
      </c>
    </row>
    <row r="4849" spans="1:2">
      <c r="A4849" s="174">
        <v>484.6</v>
      </c>
      <c r="B4849" s="174">
        <v>0</v>
      </c>
    </row>
    <row r="4850" spans="1:2">
      <c r="A4850" s="174">
        <v>484.7</v>
      </c>
      <c r="B4850" s="174">
        <v>0</v>
      </c>
    </row>
    <row r="4851" spans="1:2">
      <c r="A4851" s="174">
        <v>484.8</v>
      </c>
      <c r="B4851" s="174">
        <v>0</v>
      </c>
    </row>
    <row r="4852" spans="1:2">
      <c r="A4852" s="174">
        <v>484.9</v>
      </c>
      <c r="B4852" s="174">
        <v>0</v>
      </c>
    </row>
    <row r="4853" spans="1:2">
      <c r="A4853" s="174">
        <v>485</v>
      </c>
      <c r="B4853" s="174">
        <v>0</v>
      </c>
    </row>
    <row r="4854" spans="1:2">
      <c r="A4854" s="174">
        <v>485.1</v>
      </c>
      <c r="B4854" s="174">
        <v>1.7574733206601519E-17</v>
      </c>
    </row>
    <row r="4855" spans="1:2">
      <c r="A4855" s="174">
        <v>485.2</v>
      </c>
      <c r="B4855" s="174">
        <v>3.7948319295052207E-17</v>
      </c>
    </row>
    <row r="4856" spans="1:2">
      <c r="A4856" s="174">
        <v>485.3</v>
      </c>
      <c r="B4856" s="174">
        <v>5.8606627334095867E-17</v>
      </c>
    </row>
    <row r="4857" spans="1:2">
      <c r="A4857" s="174">
        <v>485.4</v>
      </c>
      <c r="B4857" s="174">
        <v>7.7035526392512549E-17</v>
      </c>
    </row>
    <row r="4858" spans="1:2">
      <c r="A4858" s="174">
        <v>485.5</v>
      </c>
      <c r="B4858" s="174">
        <v>9.0720885539039971E-17</v>
      </c>
    </row>
    <row r="4859" spans="1:2">
      <c r="A4859" s="174">
        <v>485.6</v>
      </c>
      <c r="B4859" s="174">
        <v>9.7148573842450279E-17</v>
      </c>
    </row>
    <row r="4860" spans="1:2">
      <c r="A4860" s="174">
        <v>485.7</v>
      </c>
      <c r="B4860" s="174">
        <v>9.3804460371489578E-17</v>
      </c>
    </row>
    <row r="4861" spans="1:2">
      <c r="A4861" s="174">
        <v>485.8</v>
      </c>
      <c r="B4861" s="174">
        <v>7.8174414194926218E-17</v>
      </c>
    </row>
    <row r="4862" spans="1:2">
      <c r="A4862" s="174">
        <v>485.9</v>
      </c>
      <c r="B4862" s="174">
        <v>4.7744304381499082E-17</v>
      </c>
    </row>
    <row r="4863" spans="1:2">
      <c r="A4863" s="174">
        <v>486</v>
      </c>
      <c r="B4863" s="174">
        <v>1.4051584874249269E-30</v>
      </c>
    </row>
    <row r="4864" spans="1:2">
      <c r="A4864" s="174">
        <v>486.1</v>
      </c>
      <c r="B4864" s="174">
        <v>0</v>
      </c>
    </row>
    <row r="4865" spans="1:2">
      <c r="A4865" s="174">
        <v>486.2</v>
      </c>
      <c r="B4865" s="174">
        <v>0</v>
      </c>
    </row>
    <row r="4866" spans="1:2">
      <c r="A4866" s="174">
        <v>486.3</v>
      </c>
      <c r="B4866" s="174">
        <v>0</v>
      </c>
    </row>
    <row r="4867" spans="1:2">
      <c r="A4867" s="174">
        <v>486.4</v>
      </c>
      <c r="B4867" s="174">
        <v>0</v>
      </c>
    </row>
    <row r="4868" spans="1:2">
      <c r="A4868" s="174">
        <v>486.5</v>
      </c>
      <c r="B4868" s="174">
        <v>0</v>
      </c>
    </row>
    <row r="4869" spans="1:2">
      <c r="A4869" s="174">
        <v>486.6</v>
      </c>
      <c r="B4869" s="174">
        <v>0</v>
      </c>
    </row>
    <row r="4870" spans="1:2">
      <c r="A4870" s="174">
        <v>486.7</v>
      </c>
      <c r="B4870" s="174">
        <v>0</v>
      </c>
    </row>
    <row r="4871" spans="1:2">
      <c r="A4871" s="174">
        <v>486.8</v>
      </c>
      <c r="B4871" s="174">
        <v>0</v>
      </c>
    </row>
    <row r="4872" spans="1:2">
      <c r="A4872" s="174">
        <v>486.9</v>
      </c>
      <c r="B4872" s="174">
        <v>0</v>
      </c>
    </row>
    <row r="4873" spans="1:2">
      <c r="A4873" s="174">
        <v>487</v>
      </c>
      <c r="B4873" s="174">
        <v>0</v>
      </c>
    </row>
    <row r="4874" spans="1:2">
      <c r="A4874" s="174">
        <v>487.1</v>
      </c>
      <c r="B4874" s="174">
        <v>2.447844561171147E-16</v>
      </c>
    </row>
    <row r="4875" spans="1:2">
      <c r="A4875" s="174">
        <v>487.2</v>
      </c>
      <c r="B4875" s="174">
        <v>5.2855190387630672E-16</v>
      </c>
    </row>
    <row r="4876" spans="1:2">
      <c r="A4876" s="174">
        <v>487.3</v>
      </c>
      <c r="B4876" s="174">
        <v>8.1628501673519502E-16</v>
      </c>
    </row>
    <row r="4877" spans="1:2">
      <c r="A4877" s="174">
        <v>487.4</v>
      </c>
      <c r="B4877" s="174">
        <v>1.072966468151904E-15</v>
      </c>
    </row>
    <row r="4878" spans="1:2">
      <c r="A4878" s="174">
        <v>487.5</v>
      </c>
      <c r="B4878" s="174">
        <v>1.263578931583965E-15</v>
      </c>
    </row>
    <row r="4879" spans="1:2">
      <c r="A4879" s="174">
        <v>487.6</v>
      </c>
      <c r="B4879" s="174">
        <v>1.353105080489395E-15</v>
      </c>
    </row>
    <row r="4880" spans="1:2">
      <c r="A4880" s="174">
        <v>487.7</v>
      </c>
      <c r="B4880" s="174">
        <v>1.3065275883258431E-15</v>
      </c>
    </row>
    <row r="4881" spans="1:2">
      <c r="A4881" s="174">
        <v>487.8</v>
      </c>
      <c r="B4881" s="174">
        <v>1.0888291285512699E-15</v>
      </c>
    </row>
    <row r="4882" spans="1:2">
      <c r="A4882" s="174">
        <v>487.9</v>
      </c>
      <c r="B4882" s="174">
        <v>6.6499237462322638E-16</v>
      </c>
    </row>
    <row r="4883" spans="1:2">
      <c r="A4883" s="174">
        <v>488</v>
      </c>
      <c r="B4883" s="174">
        <v>1.8143800820083269E-29</v>
      </c>
    </row>
    <row r="4884" spans="1:2">
      <c r="A4884" s="174">
        <v>488.1</v>
      </c>
      <c r="B4884" s="174">
        <v>0</v>
      </c>
    </row>
    <row r="4885" spans="1:2">
      <c r="A4885" s="174">
        <v>488.2</v>
      </c>
      <c r="B4885" s="174">
        <v>0</v>
      </c>
    </row>
    <row r="4886" spans="1:2">
      <c r="A4886" s="174">
        <v>488.3</v>
      </c>
      <c r="B4886" s="174">
        <v>0</v>
      </c>
    </row>
    <row r="4887" spans="1:2">
      <c r="A4887" s="174">
        <v>488.4</v>
      </c>
      <c r="B4887" s="174">
        <v>0</v>
      </c>
    </row>
    <row r="4888" spans="1:2">
      <c r="A4888" s="174">
        <v>488.5</v>
      </c>
      <c r="B4888" s="174">
        <v>0</v>
      </c>
    </row>
    <row r="4889" spans="1:2">
      <c r="A4889" s="174">
        <v>488.6</v>
      </c>
      <c r="B4889" s="174">
        <v>0</v>
      </c>
    </row>
    <row r="4890" spans="1:2">
      <c r="A4890" s="174">
        <v>488.7</v>
      </c>
      <c r="B4890" s="174">
        <v>0</v>
      </c>
    </row>
    <row r="4891" spans="1:2">
      <c r="A4891" s="174">
        <v>488.8</v>
      </c>
      <c r="B4891" s="174">
        <v>0</v>
      </c>
    </row>
    <row r="4892" spans="1:2">
      <c r="A4892" s="174">
        <v>488.9</v>
      </c>
      <c r="B4892" s="174">
        <v>0</v>
      </c>
    </row>
    <row r="4893" spans="1:2">
      <c r="A4893" s="174">
        <v>489</v>
      </c>
      <c r="B4893" s="174">
        <v>0</v>
      </c>
    </row>
    <row r="4894" spans="1:2">
      <c r="A4894" s="174">
        <v>489.1</v>
      </c>
      <c r="B4894" s="174">
        <v>3.4094076524329649E-15</v>
      </c>
    </row>
    <row r="4895" spans="1:2">
      <c r="A4895" s="174">
        <v>489.2</v>
      </c>
      <c r="B4895" s="174">
        <v>7.3617783349731478E-15</v>
      </c>
    </row>
    <row r="4896" spans="1:2">
      <c r="A4896" s="174">
        <v>489.3</v>
      </c>
      <c r="B4896" s="174">
        <v>1.1369383606958479E-14</v>
      </c>
    </row>
    <row r="4897" spans="1:2">
      <c r="A4897" s="174">
        <v>489.4</v>
      </c>
      <c r="B4897" s="174">
        <v>1.4944495027733941E-14</v>
      </c>
    </row>
    <row r="4898" spans="1:2">
      <c r="A4898" s="174">
        <v>489.5</v>
      </c>
      <c r="B4898" s="174">
        <v>1.759938415663624E-14</v>
      </c>
    </row>
    <row r="4899" spans="1:2">
      <c r="A4899" s="174">
        <v>489.6</v>
      </c>
      <c r="B4899" s="174">
        <v>1.884632255300882E-14</v>
      </c>
    </row>
    <row r="4900" spans="1:2">
      <c r="A4900" s="174">
        <v>489.7</v>
      </c>
      <c r="B4900" s="174">
        <v>1.8197581776190071E-14</v>
      </c>
    </row>
    <row r="4901" spans="1:2">
      <c r="A4901" s="174">
        <v>489.8</v>
      </c>
      <c r="B4901" s="174">
        <v>1.516543338552264E-14</v>
      </c>
    </row>
    <row r="4902" spans="1:2">
      <c r="A4902" s="174">
        <v>489.9</v>
      </c>
      <c r="B4902" s="174">
        <v>9.262148940343531E-15</v>
      </c>
    </row>
    <row r="4903" spans="1:2">
      <c r="A4903" s="174">
        <v>490</v>
      </c>
      <c r="B4903" s="174">
        <v>2.4612460242895568E-28</v>
      </c>
    </row>
    <row r="4904" spans="1:2">
      <c r="A4904" s="174">
        <v>490.1</v>
      </c>
      <c r="B4904" s="174">
        <v>0</v>
      </c>
    </row>
    <row r="4905" spans="1:2">
      <c r="A4905" s="174">
        <v>490.2</v>
      </c>
      <c r="B4905" s="174">
        <v>0</v>
      </c>
    </row>
    <row r="4906" spans="1:2">
      <c r="A4906" s="174">
        <v>490.3</v>
      </c>
      <c r="B4906" s="174">
        <v>0</v>
      </c>
    </row>
    <row r="4907" spans="1:2">
      <c r="A4907" s="174">
        <v>490.4</v>
      </c>
      <c r="B4907" s="174">
        <v>0</v>
      </c>
    </row>
    <row r="4908" spans="1:2">
      <c r="A4908" s="174">
        <v>490.5</v>
      </c>
      <c r="B4908" s="174">
        <v>0</v>
      </c>
    </row>
    <row r="4909" spans="1:2">
      <c r="A4909" s="174">
        <v>490.6</v>
      </c>
      <c r="B4909" s="174">
        <v>0</v>
      </c>
    </row>
    <row r="4910" spans="1:2">
      <c r="A4910" s="174">
        <v>490.7</v>
      </c>
      <c r="B4910" s="174">
        <v>0</v>
      </c>
    </row>
    <row r="4911" spans="1:2">
      <c r="A4911" s="174">
        <v>490.8</v>
      </c>
      <c r="B4911" s="174">
        <v>0</v>
      </c>
    </row>
    <row r="4912" spans="1:2">
      <c r="A4912" s="174">
        <v>490.9</v>
      </c>
      <c r="B4912" s="174">
        <v>0</v>
      </c>
    </row>
    <row r="4913" spans="1:2">
      <c r="A4913" s="174">
        <v>491</v>
      </c>
      <c r="B4913" s="174">
        <v>0</v>
      </c>
    </row>
    <row r="4914" spans="1:2">
      <c r="A4914" s="174">
        <v>491.1</v>
      </c>
      <c r="B4914" s="174">
        <v>4.7486922677943862E-14</v>
      </c>
    </row>
    <row r="4915" spans="1:2">
      <c r="A4915" s="174">
        <v>491.2</v>
      </c>
      <c r="B4915" s="174">
        <v>1.025363447857466E-13</v>
      </c>
    </row>
    <row r="4916" spans="1:2">
      <c r="A4916" s="174">
        <v>491.3</v>
      </c>
      <c r="B4916" s="174">
        <v>1.5835508548068159E-13</v>
      </c>
    </row>
    <row r="4917" spans="1:2">
      <c r="A4917" s="174">
        <v>491.4</v>
      </c>
      <c r="B4917" s="174">
        <v>2.0814996392012061E-13</v>
      </c>
    </row>
    <row r="4918" spans="1:2">
      <c r="A4918" s="174">
        <v>491.5</v>
      </c>
      <c r="B4918" s="174">
        <v>2.4512779926132032E-13</v>
      </c>
    </row>
    <row r="4919" spans="1:2">
      <c r="A4919" s="174">
        <v>491.6</v>
      </c>
      <c r="B4919" s="174">
        <v>2.6249541066163079E-13</v>
      </c>
    </row>
    <row r="4920" spans="1:2">
      <c r="A4920" s="174">
        <v>491.7</v>
      </c>
      <c r="B4920" s="174">
        <v>2.5345961727833179E-13</v>
      </c>
    </row>
    <row r="4921" spans="1:2">
      <c r="A4921" s="174">
        <v>491.8</v>
      </c>
      <c r="B4921" s="174">
        <v>2.112272382687629E-13</v>
      </c>
    </row>
    <row r="4922" spans="1:2">
      <c r="A4922" s="174">
        <v>491.9</v>
      </c>
      <c r="B4922" s="174">
        <v>1.290050927901844E-13</v>
      </c>
    </row>
    <row r="4923" spans="1:2">
      <c r="A4923" s="174">
        <v>492</v>
      </c>
      <c r="B4923" s="174">
        <v>2.9282516801803958E-27</v>
      </c>
    </row>
    <row r="4924" spans="1:2">
      <c r="A4924" s="174">
        <v>492.1</v>
      </c>
      <c r="B4924" s="174">
        <v>0</v>
      </c>
    </row>
    <row r="4925" spans="1:2">
      <c r="A4925" s="174">
        <v>492.2</v>
      </c>
      <c r="B4925" s="174">
        <v>0</v>
      </c>
    </row>
    <row r="4926" spans="1:2">
      <c r="A4926" s="174">
        <v>492.3</v>
      </c>
      <c r="B4926" s="174">
        <v>0</v>
      </c>
    </row>
    <row r="4927" spans="1:2">
      <c r="A4927" s="174">
        <v>492.4</v>
      </c>
      <c r="B4927" s="174">
        <v>0</v>
      </c>
    </row>
    <row r="4928" spans="1:2">
      <c r="A4928" s="174">
        <v>492.5</v>
      </c>
      <c r="B4928" s="174">
        <v>0</v>
      </c>
    </row>
    <row r="4929" spans="1:2">
      <c r="A4929" s="174">
        <v>492.6</v>
      </c>
      <c r="B4929" s="174">
        <v>0</v>
      </c>
    </row>
    <row r="4930" spans="1:2">
      <c r="A4930" s="174">
        <v>492.7</v>
      </c>
      <c r="B4930" s="174">
        <v>0</v>
      </c>
    </row>
    <row r="4931" spans="1:2">
      <c r="A4931" s="174">
        <v>492.8</v>
      </c>
      <c r="B4931" s="174">
        <v>0</v>
      </c>
    </row>
    <row r="4932" spans="1:2">
      <c r="A4932" s="174">
        <v>492.9</v>
      </c>
      <c r="B4932" s="174">
        <v>0</v>
      </c>
    </row>
    <row r="4933" spans="1:2">
      <c r="A4933" s="174">
        <v>493</v>
      </c>
      <c r="B4933" s="174">
        <v>0</v>
      </c>
    </row>
    <row r="4934" spans="1:2">
      <c r="A4934" s="174">
        <v>493.1</v>
      </c>
      <c r="B4934" s="174">
        <v>6.6140750983877477E-13</v>
      </c>
    </row>
    <row r="4935" spans="1:2">
      <c r="A4935" s="174">
        <v>493.2</v>
      </c>
      <c r="B4935" s="174">
        <v>1.4281470486654631E-12</v>
      </c>
    </row>
    <row r="4936" spans="1:2">
      <c r="A4936" s="174">
        <v>493.3</v>
      </c>
      <c r="B4936" s="174">
        <v>2.2056018131225601E-12</v>
      </c>
    </row>
    <row r="4937" spans="1:2">
      <c r="A4937" s="174">
        <v>493.4</v>
      </c>
      <c r="B4937" s="174">
        <v>2.8991549998539221E-12</v>
      </c>
    </row>
    <row r="4938" spans="1:2">
      <c r="A4938" s="174">
        <v>493.5</v>
      </c>
      <c r="B4938" s="174">
        <v>3.4141898055018092E-12</v>
      </c>
    </row>
    <row r="4939" spans="1:2">
      <c r="A4939" s="174">
        <v>493.6</v>
      </c>
      <c r="B4939" s="174">
        <v>3.6560894267097804E-12</v>
      </c>
    </row>
    <row r="4940" spans="1:2">
      <c r="A4940" s="174">
        <v>493.7</v>
      </c>
      <c r="B4940" s="174">
        <v>3.5302370601204139E-12</v>
      </c>
    </row>
    <row r="4941" spans="1:2">
      <c r="A4941" s="174">
        <v>493.8</v>
      </c>
      <c r="B4941" s="174">
        <v>2.9420159023771221E-12</v>
      </c>
    </row>
    <row r="4942" spans="1:2">
      <c r="A4942" s="174">
        <v>493.9</v>
      </c>
      <c r="B4942" s="174">
        <v>1.7968091501222149E-12</v>
      </c>
    </row>
    <row r="4943" spans="1:2">
      <c r="A4943" s="174">
        <v>494</v>
      </c>
      <c r="B4943" s="174">
        <v>3.715850407953054E-26</v>
      </c>
    </row>
    <row r="4944" spans="1:2">
      <c r="A4944" s="174">
        <v>494.1</v>
      </c>
      <c r="B4944" s="174">
        <v>0</v>
      </c>
    </row>
    <row r="4945" spans="1:2">
      <c r="A4945" s="174">
        <v>494.2</v>
      </c>
      <c r="B4945" s="174">
        <v>0</v>
      </c>
    </row>
    <row r="4946" spans="1:2">
      <c r="A4946" s="174">
        <v>494.3</v>
      </c>
      <c r="B4946" s="174">
        <v>0</v>
      </c>
    </row>
    <row r="4947" spans="1:2">
      <c r="A4947" s="174">
        <v>494.4</v>
      </c>
      <c r="B4947" s="174">
        <v>0</v>
      </c>
    </row>
    <row r="4948" spans="1:2">
      <c r="A4948" s="174">
        <v>494.5</v>
      </c>
      <c r="B4948" s="174">
        <v>0</v>
      </c>
    </row>
    <row r="4949" spans="1:2">
      <c r="A4949" s="174">
        <v>494.6</v>
      </c>
      <c r="B4949" s="174">
        <v>0</v>
      </c>
    </row>
    <row r="4950" spans="1:2">
      <c r="A4950" s="174">
        <v>494.7</v>
      </c>
      <c r="B4950" s="174">
        <v>0</v>
      </c>
    </row>
    <row r="4951" spans="1:2">
      <c r="A4951" s="174">
        <v>494.8</v>
      </c>
      <c r="B4951" s="174">
        <v>0</v>
      </c>
    </row>
    <row r="4952" spans="1:2">
      <c r="A4952" s="174">
        <v>494.9</v>
      </c>
      <c r="B4952" s="174">
        <v>0</v>
      </c>
    </row>
    <row r="4953" spans="1:2">
      <c r="A4953" s="174">
        <v>495</v>
      </c>
      <c r="B4953" s="174">
        <v>0</v>
      </c>
    </row>
    <row r="4954" spans="1:2">
      <c r="A4954" s="174">
        <v>495.1</v>
      </c>
      <c r="B4954" s="174">
        <v>9.2122182150648337E-12</v>
      </c>
    </row>
    <row r="4955" spans="1:2">
      <c r="A4955" s="174">
        <v>495.2</v>
      </c>
      <c r="B4955" s="174">
        <v>1.9891522336530569E-11</v>
      </c>
    </row>
    <row r="4956" spans="1:2">
      <c r="A4956" s="174">
        <v>495.3</v>
      </c>
      <c r="B4956" s="174">
        <v>3.0720070298234878E-11</v>
      </c>
    </row>
    <row r="4957" spans="1:2">
      <c r="A4957" s="174">
        <v>495.4</v>
      </c>
      <c r="B4957" s="174">
        <v>4.0380020034034423E-11</v>
      </c>
    </row>
    <row r="4958" spans="1:2">
      <c r="A4958" s="174">
        <v>495.5</v>
      </c>
      <c r="B4958" s="174">
        <v>4.7553529477763542E-11</v>
      </c>
    </row>
    <row r="4959" spans="1:2">
      <c r="A4959" s="174">
        <v>495.6</v>
      </c>
      <c r="B4959" s="174">
        <v>5.0922756563274769E-11</v>
      </c>
    </row>
    <row r="4960" spans="1:2">
      <c r="A4960" s="174">
        <v>495.7</v>
      </c>
      <c r="B4960" s="174">
        <v>4.9169859224406952E-11</v>
      </c>
    </row>
    <row r="4961" spans="1:2">
      <c r="A4961" s="174">
        <v>495.8</v>
      </c>
      <c r="B4961" s="174">
        <v>4.0976995395010512E-11</v>
      </c>
    </row>
    <row r="4962" spans="1:2">
      <c r="A4962" s="174">
        <v>495.9</v>
      </c>
      <c r="B4962" s="174">
        <v>2.50263230089205E-11</v>
      </c>
    </row>
    <row r="4963" spans="1:2">
      <c r="A4963" s="174">
        <v>496</v>
      </c>
      <c r="B4963" s="174">
        <v>4.3943970041879604E-25</v>
      </c>
    </row>
    <row r="4964" spans="1:2">
      <c r="A4964" s="174">
        <v>496.1</v>
      </c>
      <c r="B4964" s="174">
        <v>0</v>
      </c>
    </row>
    <row r="4965" spans="1:2">
      <c r="A4965" s="174">
        <v>496.2</v>
      </c>
      <c r="B4965" s="174">
        <v>0</v>
      </c>
    </row>
    <row r="4966" spans="1:2">
      <c r="A4966" s="174">
        <v>496.3</v>
      </c>
      <c r="B4966" s="174">
        <v>0</v>
      </c>
    </row>
    <row r="4967" spans="1:2">
      <c r="A4967" s="174">
        <v>496.4</v>
      </c>
      <c r="B4967" s="174">
        <v>0</v>
      </c>
    </row>
    <row r="4968" spans="1:2">
      <c r="A4968" s="174">
        <v>496.5</v>
      </c>
      <c r="B4968" s="174">
        <v>0</v>
      </c>
    </row>
    <row r="4969" spans="1:2">
      <c r="A4969" s="174">
        <v>496.6</v>
      </c>
      <c r="B4969" s="174">
        <v>0</v>
      </c>
    </row>
    <row r="4970" spans="1:2">
      <c r="A4970" s="174">
        <v>496.7</v>
      </c>
      <c r="B4970" s="174">
        <v>0</v>
      </c>
    </row>
    <row r="4971" spans="1:2">
      <c r="A4971" s="174">
        <v>496.8</v>
      </c>
      <c r="B4971" s="174">
        <v>0</v>
      </c>
    </row>
    <row r="4972" spans="1:2">
      <c r="A4972" s="174">
        <v>496.9</v>
      </c>
      <c r="B4972" s="174">
        <v>0</v>
      </c>
    </row>
    <row r="4973" spans="1:2">
      <c r="A4973" s="174">
        <v>497</v>
      </c>
      <c r="B4973" s="174">
        <v>0</v>
      </c>
    </row>
    <row r="4974" spans="1:2">
      <c r="A4974" s="174">
        <v>497.1</v>
      </c>
      <c r="B4974" s="174">
        <v>1.2830964750106799E-10</v>
      </c>
    </row>
    <row r="4975" spans="1:2">
      <c r="A4975" s="174">
        <v>497.2</v>
      </c>
      <c r="B4975" s="174">
        <v>2.7705316566276029E-10</v>
      </c>
    </row>
    <row r="4976" spans="1:2">
      <c r="A4976" s="174">
        <v>497.3</v>
      </c>
      <c r="B4976" s="174">
        <v>4.2787538236216233E-10</v>
      </c>
    </row>
    <row r="4977" spans="1:2">
      <c r="A4977" s="174">
        <v>497.4</v>
      </c>
      <c r="B4977" s="174">
        <v>5.6242112547662318E-10</v>
      </c>
    </row>
    <row r="4978" spans="1:2">
      <c r="A4978" s="174">
        <v>497.5</v>
      </c>
      <c r="B4978" s="174">
        <v>6.6233522288318209E-10</v>
      </c>
    </row>
    <row r="4979" spans="1:2">
      <c r="A4979" s="174">
        <v>497.6</v>
      </c>
      <c r="B4979" s="174">
        <v>7.092625024591311E-10</v>
      </c>
    </row>
    <row r="4980" spans="1:2">
      <c r="A4980" s="174">
        <v>497.7</v>
      </c>
      <c r="B4980" s="174">
        <v>6.8484779208157111E-10</v>
      </c>
    </row>
    <row r="4981" spans="1:2">
      <c r="A4981" s="174">
        <v>497.8</v>
      </c>
      <c r="B4981" s="174">
        <v>5.7073591962776486E-10</v>
      </c>
    </row>
    <row r="4982" spans="1:2">
      <c r="A4982" s="174">
        <v>497.9</v>
      </c>
      <c r="B4982" s="174">
        <v>3.485717129747617E-10</v>
      </c>
    </row>
    <row r="4983" spans="1:2">
      <c r="A4983" s="174">
        <v>498</v>
      </c>
      <c r="B4983" s="174">
        <v>5.5834691347329368E-24</v>
      </c>
    </row>
    <row r="4984" spans="1:2">
      <c r="A4984" s="174">
        <v>498.1</v>
      </c>
      <c r="B4984" s="174">
        <v>0</v>
      </c>
    </row>
    <row r="4985" spans="1:2">
      <c r="A4985" s="174">
        <v>498.2</v>
      </c>
      <c r="B4985" s="174">
        <v>0</v>
      </c>
    </row>
    <row r="4986" spans="1:2">
      <c r="A4986" s="174">
        <v>498.3</v>
      </c>
      <c r="B4986" s="174">
        <v>0</v>
      </c>
    </row>
    <row r="4987" spans="1:2">
      <c r="A4987" s="174">
        <v>498.4</v>
      </c>
      <c r="B4987" s="174">
        <v>0</v>
      </c>
    </row>
    <row r="4988" spans="1:2">
      <c r="A4988" s="174">
        <v>498.5</v>
      </c>
      <c r="B4988" s="174">
        <v>0</v>
      </c>
    </row>
    <row r="4989" spans="1:2">
      <c r="A4989" s="174">
        <v>498.6</v>
      </c>
      <c r="B4989" s="174">
        <v>0</v>
      </c>
    </row>
    <row r="4990" spans="1:2">
      <c r="A4990" s="174">
        <v>498.7</v>
      </c>
      <c r="B4990" s="174">
        <v>0</v>
      </c>
    </row>
    <row r="4991" spans="1:2">
      <c r="A4991" s="174">
        <v>498.8</v>
      </c>
      <c r="B4991" s="174">
        <v>0</v>
      </c>
    </row>
    <row r="4992" spans="1:2">
      <c r="A4992" s="174">
        <v>498.9</v>
      </c>
      <c r="B4992" s="174">
        <v>0</v>
      </c>
    </row>
    <row r="4993" spans="1:2">
      <c r="A4993" s="174">
        <v>499</v>
      </c>
      <c r="B4993" s="174">
        <v>0</v>
      </c>
    </row>
    <row r="4994" spans="1:2">
      <c r="A4994" s="174">
        <v>499.1</v>
      </c>
      <c r="B4994" s="174">
        <v>1.787122846799876E-9</v>
      </c>
    </row>
    <row r="4995" spans="1:2">
      <c r="A4995" s="174">
        <v>499.2</v>
      </c>
      <c r="B4995" s="174">
        <v>3.8588527969420864E-9</v>
      </c>
    </row>
    <row r="4996" spans="1:2">
      <c r="A4996" s="174">
        <v>499.3</v>
      </c>
      <c r="B4996" s="174">
        <v>5.9595352827719943E-9</v>
      </c>
    </row>
    <row r="4997" spans="1:2">
      <c r="A4997" s="174">
        <v>499.4</v>
      </c>
      <c r="B4997" s="174">
        <v>7.8335157366386305E-9</v>
      </c>
    </row>
    <row r="4998" spans="1:2">
      <c r="A4998" s="174">
        <v>499.5</v>
      </c>
      <c r="B4998" s="174">
        <v>9.225139590886716E-9</v>
      </c>
    </row>
    <row r="4999" spans="1:2">
      <c r="A4999" s="174">
        <v>499.6</v>
      </c>
      <c r="B4999" s="174">
        <v>9.8787522778644854E-9</v>
      </c>
    </row>
    <row r="5000" spans="1:2">
      <c r="A5000" s="174">
        <v>499.7</v>
      </c>
      <c r="B5000" s="174">
        <v>9.5386992299175101E-9</v>
      </c>
    </row>
    <row r="5001" spans="1:2">
      <c r="A5001" s="174">
        <v>499.8</v>
      </c>
      <c r="B5001" s="174">
        <v>7.9493258793936325E-9</v>
      </c>
    </row>
    <row r="5002" spans="1:2">
      <c r="A5002" s="174">
        <v>499.9</v>
      </c>
      <c r="B5002" s="174">
        <v>4.8549776586376977E-9</v>
      </c>
    </row>
    <row r="5003" spans="1:2">
      <c r="A5003" s="174">
        <v>500</v>
      </c>
      <c r="B5003" s="174">
        <v>6.9483171454454325E-23</v>
      </c>
    </row>
    <row r="5004" spans="1:2">
      <c r="A5004" s="174">
        <v>500.1</v>
      </c>
      <c r="B5004" s="174">
        <v>0</v>
      </c>
    </row>
    <row r="5005" spans="1:2">
      <c r="A5005" s="174">
        <v>500.2</v>
      </c>
      <c r="B5005" s="174">
        <v>0</v>
      </c>
    </row>
    <row r="5006" spans="1:2">
      <c r="A5006" s="174">
        <v>500.3</v>
      </c>
      <c r="B5006" s="174">
        <v>0</v>
      </c>
    </row>
    <row r="5007" spans="1:2">
      <c r="A5007" s="174">
        <v>500.4</v>
      </c>
      <c r="B5007" s="174">
        <v>0</v>
      </c>
    </row>
    <row r="5008" spans="1:2">
      <c r="A5008" s="174">
        <v>500.5</v>
      </c>
      <c r="B5008" s="174">
        <v>0</v>
      </c>
    </row>
    <row r="5009" spans="1:2">
      <c r="A5009" s="174">
        <v>500.6</v>
      </c>
      <c r="B5009" s="174">
        <v>0</v>
      </c>
    </row>
    <row r="5010" spans="1:2">
      <c r="A5010" s="174">
        <v>500.7</v>
      </c>
      <c r="B5010" s="174">
        <v>0</v>
      </c>
    </row>
    <row r="5011" spans="1:2">
      <c r="A5011" s="174">
        <v>500.8</v>
      </c>
      <c r="B5011" s="174">
        <v>0</v>
      </c>
    </row>
    <row r="5012" spans="1:2">
      <c r="A5012" s="174">
        <v>500.9</v>
      </c>
      <c r="B5012" s="174">
        <v>0</v>
      </c>
    </row>
    <row r="5013" spans="1:2">
      <c r="A5013" s="174">
        <v>501</v>
      </c>
      <c r="B5013" s="174">
        <v>0</v>
      </c>
    </row>
    <row r="5014" spans="1:2">
      <c r="A5014" s="174">
        <v>501.1</v>
      </c>
      <c r="B5014" s="174">
        <v>2.4891410207697041E-8</v>
      </c>
    </row>
    <row r="5015" spans="1:2">
      <c r="A5015" s="174">
        <v>501.2</v>
      </c>
      <c r="B5015" s="174">
        <v>5.3746885991526072E-8</v>
      </c>
    </row>
    <row r="5016" spans="1:2">
      <c r="A5016" s="174">
        <v>501.3</v>
      </c>
      <c r="B5016" s="174">
        <v>8.3005618576445148E-8</v>
      </c>
    </row>
    <row r="5017" spans="1:2">
      <c r="A5017" s="174">
        <v>501.4</v>
      </c>
      <c r="B5017" s="174">
        <v>1.091067991874634E-7</v>
      </c>
    </row>
    <row r="5018" spans="1:2">
      <c r="A5018" s="174">
        <v>501.5</v>
      </c>
      <c r="B5018" s="174">
        <v>1.2848961904952991E-7</v>
      </c>
    </row>
    <row r="5019" spans="1:2">
      <c r="A5019" s="174">
        <v>501.6</v>
      </c>
      <c r="B5019" s="174">
        <v>1.3759326938764259E-7</v>
      </c>
    </row>
    <row r="5020" spans="1:2">
      <c r="A5020" s="174">
        <v>501.7</v>
      </c>
      <c r="B5020" s="174">
        <v>1.328569414267626E-7</v>
      </c>
    </row>
    <row r="5021" spans="1:2">
      <c r="A5021" s="174">
        <v>501.8</v>
      </c>
      <c r="B5021" s="174">
        <v>1.107198263918823E-7</v>
      </c>
    </row>
    <row r="5022" spans="1:2">
      <c r="A5022" s="174">
        <v>501.9</v>
      </c>
      <c r="B5022" s="174">
        <v>6.7621115507952438E-8</v>
      </c>
    </row>
    <row r="5023" spans="1:2">
      <c r="A5023" s="174">
        <v>502</v>
      </c>
      <c r="B5023" s="174">
        <v>8.9997250645769411E-22</v>
      </c>
    </row>
    <row r="5024" spans="1:2">
      <c r="A5024" s="174">
        <v>502.1</v>
      </c>
      <c r="B5024" s="174">
        <v>0</v>
      </c>
    </row>
    <row r="5025" spans="1:2">
      <c r="A5025" s="174">
        <v>502.2</v>
      </c>
      <c r="B5025" s="174">
        <v>0</v>
      </c>
    </row>
    <row r="5026" spans="1:2">
      <c r="A5026" s="174">
        <v>502.3</v>
      </c>
      <c r="B5026" s="174">
        <v>0</v>
      </c>
    </row>
    <row r="5027" spans="1:2">
      <c r="A5027" s="174">
        <v>502.4</v>
      </c>
      <c r="B5027" s="174">
        <v>0</v>
      </c>
    </row>
    <row r="5028" spans="1:2">
      <c r="A5028" s="174">
        <v>502.5</v>
      </c>
      <c r="B5028" s="174">
        <v>0</v>
      </c>
    </row>
    <row r="5029" spans="1:2">
      <c r="A5029" s="174">
        <v>502.6</v>
      </c>
      <c r="B5029" s="174">
        <v>0</v>
      </c>
    </row>
    <row r="5030" spans="1:2">
      <c r="A5030" s="174">
        <v>502.7</v>
      </c>
      <c r="B5030" s="174">
        <v>0</v>
      </c>
    </row>
    <row r="5031" spans="1:2">
      <c r="A5031" s="174">
        <v>502.8</v>
      </c>
      <c r="B5031" s="174">
        <v>0</v>
      </c>
    </row>
    <row r="5032" spans="1:2">
      <c r="A5032" s="174">
        <v>502.9</v>
      </c>
      <c r="B5032" s="174">
        <v>0</v>
      </c>
    </row>
    <row r="5033" spans="1:2">
      <c r="A5033" s="174">
        <v>503</v>
      </c>
      <c r="B5033" s="174">
        <v>0</v>
      </c>
    </row>
    <row r="5034" spans="1:2">
      <c r="A5034" s="174">
        <v>503.1</v>
      </c>
      <c r="B5034" s="174">
        <v>3.4669262006095669E-7</v>
      </c>
    </row>
    <row r="5035" spans="1:2">
      <c r="A5035" s="174">
        <v>503.2</v>
      </c>
      <c r="B5035" s="174">
        <v>7.4859755108441851E-7</v>
      </c>
    </row>
    <row r="5036" spans="1:2">
      <c r="A5036" s="174">
        <v>503.3</v>
      </c>
      <c r="B5036" s="174">
        <v>1.156119124787453E-6</v>
      </c>
    </row>
    <row r="5037" spans="1:2">
      <c r="A5037" s="174">
        <v>503.4</v>
      </c>
      <c r="B5037" s="174">
        <v>1.5196616728878399E-6</v>
      </c>
    </row>
    <row r="5038" spans="1:2">
      <c r="A5038" s="174">
        <v>503.5</v>
      </c>
      <c r="B5038" s="174">
        <v>1.7896295271025211E-6</v>
      </c>
    </row>
    <row r="5039" spans="1:2">
      <c r="A5039" s="174">
        <v>503.6</v>
      </c>
      <c r="B5039" s="174">
        <v>1.91642701914912E-6</v>
      </c>
    </row>
    <row r="5040" spans="1:2">
      <c r="A5040" s="174">
        <v>503.7</v>
      </c>
      <c r="B5040" s="174">
        <v>1.850458480744747E-6</v>
      </c>
    </row>
    <row r="5041" spans="1:2">
      <c r="A5041" s="174">
        <v>503.8</v>
      </c>
      <c r="B5041" s="174">
        <v>1.5421282436069471E-6</v>
      </c>
    </row>
    <row r="5042" spans="1:2">
      <c r="A5042" s="174">
        <v>503.9</v>
      </c>
      <c r="B5042" s="174">
        <v>9.418406394526893E-7</v>
      </c>
    </row>
    <row r="5043" spans="1:2">
      <c r="A5043" s="174">
        <v>504</v>
      </c>
      <c r="B5043" s="174">
        <v>1.01643953670516E-20</v>
      </c>
    </row>
    <row r="5044" spans="1:2">
      <c r="A5044" s="174">
        <v>504.1</v>
      </c>
      <c r="B5044" s="174">
        <v>0</v>
      </c>
    </row>
    <row r="5045" spans="1:2">
      <c r="A5045" s="174">
        <v>504.2</v>
      </c>
      <c r="B5045" s="174">
        <v>0</v>
      </c>
    </row>
    <row r="5046" spans="1:2">
      <c r="A5046" s="174">
        <v>504.3</v>
      </c>
      <c r="B5046" s="174">
        <v>0</v>
      </c>
    </row>
    <row r="5047" spans="1:2">
      <c r="A5047" s="174">
        <v>504.4</v>
      </c>
      <c r="B5047" s="174">
        <v>0</v>
      </c>
    </row>
    <row r="5048" spans="1:2">
      <c r="A5048" s="174">
        <v>504.5</v>
      </c>
      <c r="B5048" s="174">
        <v>0</v>
      </c>
    </row>
    <row r="5049" spans="1:2">
      <c r="A5049" s="174">
        <v>504.6</v>
      </c>
      <c r="B5049" s="174">
        <v>0</v>
      </c>
    </row>
    <row r="5050" spans="1:2">
      <c r="A5050" s="174">
        <v>504.7</v>
      </c>
      <c r="B5050" s="174">
        <v>0</v>
      </c>
    </row>
    <row r="5051" spans="1:2">
      <c r="A5051" s="174">
        <v>504.8</v>
      </c>
      <c r="B5051" s="174">
        <v>0</v>
      </c>
    </row>
    <row r="5052" spans="1:2">
      <c r="A5052" s="174">
        <v>504.9</v>
      </c>
      <c r="B5052" s="174">
        <v>0</v>
      </c>
    </row>
    <row r="5053" spans="1:2">
      <c r="A5053" s="174">
        <v>505</v>
      </c>
      <c r="B5053" s="174">
        <v>0</v>
      </c>
    </row>
    <row r="5054" spans="1:2">
      <c r="A5054" s="174">
        <v>505.1</v>
      </c>
      <c r="B5054" s="174">
        <v>4.8288052706456899E-6</v>
      </c>
    </row>
    <row r="5055" spans="1:2">
      <c r="A5055" s="174">
        <v>505.2</v>
      </c>
      <c r="B5055" s="174">
        <v>1.042661882919029E-5</v>
      </c>
    </row>
    <row r="5056" spans="1:2">
      <c r="A5056" s="174">
        <v>505.3</v>
      </c>
      <c r="B5056" s="174">
        <v>1.6102662128447841E-5</v>
      </c>
    </row>
    <row r="5057" spans="1:2">
      <c r="A5057" s="174">
        <v>505.4</v>
      </c>
      <c r="B5057" s="174">
        <v>2.1166156621242201E-5</v>
      </c>
    </row>
    <row r="5058" spans="1:2">
      <c r="A5058" s="174">
        <v>505.5</v>
      </c>
      <c r="B5058" s="174">
        <v>2.4926323760385649E-5</v>
      </c>
    </row>
    <row r="5059" spans="1:2">
      <c r="A5059" s="174">
        <v>505.6</v>
      </c>
      <c r="B5059" s="174">
        <v>2.6692384998699911E-5</v>
      </c>
    </row>
    <row r="5060" spans="1:2">
      <c r="A5060" s="174">
        <v>505.7</v>
      </c>
      <c r="B5060" s="174">
        <v>2.5773561788999559E-5</v>
      </c>
    </row>
    <row r="5061" spans="1:2">
      <c r="A5061" s="174">
        <v>505.8</v>
      </c>
      <c r="B5061" s="174">
        <v>2.1479075584105261E-5</v>
      </c>
    </row>
    <row r="5062" spans="1:2">
      <c r="A5062" s="174">
        <v>505.9</v>
      </c>
      <c r="B5062" s="174">
        <v>1.311814783682961E-5</v>
      </c>
    </row>
    <row r="5063" spans="1:2">
      <c r="A5063" s="174">
        <v>506</v>
      </c>
      <c r="B5063" s="174">
        <v>1.084202172485504E-19</v>
      </c>
    </row>
    <row r="5064" spans="1:2">
      <c r="A5064" s="174">
        <v>506.1</v>
      </c>
      <c r="B5064" s="174">
        <v>0</v>
      </c>
    </row>
    <row r="5065" spans="1:2">
      <c r="A5065" s="174">
        <v>506.2</v>
      </c>
      <c r="B5065" s="174">
        <v>0</v>
      </c>
    </row>
    <row r="5066" spans="1:2">
      <c r="A5066" s="174">
        <v>506.3</v>
      </c>
      <c r="B5066" s="174">
        <v>0</v>
      </c>
    </row>
    <row r="5067" spans="1:2">
      <c r="A5067" s="174">
        <v>506.4</v>
      </c>
      <c r="B5067" s="174">
        <v>0</v>
      </c>
    </row>
    <row r="5068" spans="1:2">
      <c r="A5068" s="174">
        <v>506.5</v>
      </c>
      <c r="B5068" s="174">
        <v>0</v>
      </c>
    </row>
    <row r="5069" spans="1:2">
      <c r="A5069" s="174">
        <v>506.6</v>
      </c>
      <c r="B5069" s="174">
        <v>0</v>
      </c>
    </row>
    <row r="5070" spans="1:2">
      <c r="A5070" s="174">
        <v>506.7</v>
      </c>
      <c r="B5070" s="174">
        <v>0</v>
      </c>
    </row>
    <row r="5071" spans="1:2">
      <c r="A5071" s="174">
        <v>506.8</v>
      </c>
      <c r="B5071" s="174">
        <v>0</v>
      </c>
    </row>
    <row r="5072" spans="1:2">
      <c r="A5072" s="174">
        <v>506.9</v>
      </c>
      <c r="B5072" s="174">
        <v>0</v>
      </c>
    </row>
    <row r="5073" spans="1:2">
      <c r="A5073" s="174">
        <v>507</v>
      </c>
      <c r="B5073" s="174">
        <v>0</v>
      </c>
    </row>
    <row r="5074" spans="1:2">
      <c r="A5074" s="174">
        <v>507.1</v>
      </c>
      <c r="B5074" s="174">
        <v>6.725658116897851E-5</v>
      </c>
    </row>
    <row r="5075" spans="1:2">
      <c r="A5075" s="174">
        <v>507.2</v>
      </c>
      <c r="B5075" s="174">
        <v>1.4522406605757931E-4</v>
      </c>
    </row>
    <row r="5076" spans="1:2">
      <c r="A5076" s="174">
        <v>507.3</v>
      </c>
      <c r="B5076" s="174">
        <v>2.242811506734814E-4</v>
      </c>
    </row>
    <row r="5077" spans="1:2">
      <c r="A5077" s="174">
        <v>507.4</v>
      </c>
      <c r="B5077" s="174">
        <v>2.9480653102450187E-4</v>
      </c>
    </row>
    <row r="5078" spans="1:2">
      <c r="A5078" s="174">
        <v>507.5</v>
      </c>
      <c r="B5078" s="174">
        <v>3.4717890311829528E-4</v>
      </c>
    </row>
    <row r="5079" spans="1:2">
      <c r="A5079" s="174">
        <v>507.6</v>
      </c>
      <c r="B5079" s="174">
        <v>3.717769629626483E-4</v>
      </c>
    </row>
    <row r="5080" spans="1:2">
      <c r="A5080" s="174">
        <v>507.7</v>
      </c>
      <c r="B5080" s="174">
        <v>3.5897940656524772E-4</v>
      </c>
    </row>
    <row r="5081" spans="1:2">
      <c r="A5081" s="174">
        <v>507.8</v>
      </c>
      <c r="B5081" s="174">
        <v>2.9916492993386552E-4</v>
      </c>
    </row>
    <row r="5082" spans="1:2">
      <c r="A5082" s="174">
        <v>507.9</v>
      </c>
      <c r="B5082" s="174">
        <v>1.8271222907616089E-4</v>
      </c>
    </row>
    <row r="5083" spans="1:2">
      <c r="A5083" s="174">
        <v>508</v>
      </c>
      <c r="B5083" s="174">
        <v>1.084202172485504E-18</v>
      </c>
    </row>
    <row r="5084" spans="1:2">
      <c r="A5084" s="174">
        <v>508.1</v>
      </c>
      <c r="B5084" s="174">
        <v>0</v>
      </c>
    </row>
    <row r="5085" spans="1:2">
      <c r="A5085" s="174">
        <v>508.2</v>
      </c>
      <c r="B5085" s="174">
        <v>0</v>
      </c>
    </row>
    <row r="5086" spans="1:2">
      <c r="A5086" s="174">
        <v>508.3</v>
      </c>
      <c r="B5086" s="174">
        <v>0</v>
      </c>
    </row>
    <row r="5087" spans="1:2">
      <c r="A5087" s="174">
        <v>508.4</v>
      </c>
      <c r="B5087" s="174">
        <v>0</v>
      </c>
    </row>
    <row r="5088" spans="1:2">
      <c r="A5088" s="174">
        <v>508.5</v>
      </c>
      <c r="B5088" s="174">
        <v>0</v>
      </c>
    </row>
    <row r="5089" spans="1:2">
      <c r="A5089" s="174">
        <v>508.6</v>
      </c>
      <c r="B5089" s="174">
        <v>0</v>
      </c>
    </row>
    <row r="5090" spans="1:2">
      <c r="A5090" s="174">
        <v>508.7</v>
      </c>
      <c r="B5090" s="174">
        <v>0</v>
      </c>
    </row>
    <row r="5091" spans="1:2">
      <c r="A5091" s="174">
        <v>508.8</v>
      </c>
      <c r="B5091" s="174">
        <v>0</v>
      </c>
    </row>
    <row r="5092" spans="1:2">
      <c r="A5092" s="174">
        <v>508.9</v>
      </c>
      <c r="B5092" s="174">
        <v>0</v>
      </c>
    </row>
    <row r="5093" spans="1:2">
      <c r="A5093" s="174">
        <v>509</v>
      </c>
      <c r="B5093" s="174">
        <v>0</v>
      </c>
    </row>
    <row r="5094" spans="1:2">
      <c r="A5094" s="174">
        <v>509.1</v>
      </c>
      <c r="B5094" s="174">
        <v>9.3676333109505227E-4</v>
      </c>
    </row>
    <row r="5095" spans="1:2">
      <c r="A5095" s="174">
        <v>509.2</v>
      </c>
      <c r="B5095" s="174">
        <v>2.0227103059769149E-3</v>
      </c>
    </row>
    <row r="5096" spans="1:2">
      <c r="A5096" s="174">
        <v>509.3</v>
      </c>
      <c r="B5096" s="174">
        <v>3.123833447300284E-3</v>
      </c>
    </row>
    <row r="5097" spans="1:2">
      <c r="A5097" s="174">
        <v>509.4</v>
      </c>
      <c r="B5097" s="174">
        <v>4.1061252777217739E-3</v>
      </c>
    </row>
    <row r="5098" spans="1:2">
      <c r="A5098" s="174">
        <v>509.5</v>
      </c>
      <c r="B5098" s="174">
        <v>4.835578319895735E-3</v>
      </c>
    </row>
    <row r="5099" spans="1:2">
      <c r="A5099" s="174">
        <v>509.6</v>
      </c>
      <c r="B5099" s="174">
        <v>5.1781850964783601E-3</v>
      </c>
    </row>
    <row r="5100" spans="1:2">
      <c r="A5100" s="174">
        <v>509.7</v>
      </c>
      <c r="B5100" s="174">
        <v>4.9999381301244544E-3</v>
      </c>
    </row>
    <row r="5101" spans="1:2">
      <c r="A5101" s="174">
        <v>509.8</v>
      </c>
      <c r="B5101" s="174">
        <v>4.1668299434899974E-3</v>
      </c>
    </row>
    <row r="5102" spans="1:2">
      <c r="A5102" s="174">
        <v>509.9</v>
      </c>
      <c r="B5102" s="174">
        <v>2.5448530592294132E-3</v>
      </c>
    </row>
    <row r="5103" spans="1:2">
      <c r="A5103" s="174">
        <v>510</v>
      </c>
      <c r="B5103" s="174">
        <v>1.214306433183765E-17</v>
      </c>
    </row>
    <row r="5104" spans="1:2">
      <c r="A5104" s="174">
        <v>510.1</v>
      </c>
      <c r="B5104" s="174">
        <v>0</v>
      </c>
    </row>
    <row r="5105" spans="1:2">
      <c r="A5105" s="174">
        <v>510.2</v>
      </c>
      <c r="B5105" s="174">
        <v>0</v>
      </c>
    </row>
    <row r="5106" spans="1:2">
      <c r="A5106" s="174">
        <v>510.3</v>
      </c>
      <c r="B5106" s="174">
        <v>0</v>
      </c>
    </row>
    <row r="5107" spans="1:2">
      <c r="A5107" s="174">
        <v>510.4</v>
      </c>
      <c r="B5107" s="174">
        <v>0</v>
      </c>
    </row>
    <row r="5108" spans="1:2">
      <c r="A5108" s="174">
        <v>510.5</v>
      </c>
      <c r="B5108" s="174">
        <v>0</v>
      </c>
    </row>
    <row r="5109" spans="1:2">
      <c r="A5109" s="174">
        <v>510.6</v>
      </c>
      <c r="B5109" s="174">
        <v>0</v>
      </c>
    </row>
    <row r="5110" spans="1:2">
      <c r="A5110" s="174">
        <v>510.7</v>
      </c>
      <c r="B5110" s="174">
        <v>0</v>
      </c>
    </row>
    <row r="5111" spans="1:2">
      <c r="A5111" s="174">
        <v>510.8</v>
      </c>
      <c r="B5111" s="174">
        <v>0</v>
      </c>
    </row>
    <row r="5112" spans="1:2">
      <c r="A5112" s="174">
        <v>510.9</v>
      </c>
      <c r="B5112" s="174">
        <v>0</v>
      </c>
    </row>
    <row r="5113" spans="1:2">
      <c r="A5113" s="174">
        <v>511</v>
      </c>
      <c r="B5113" s="174">
        <v>0</v>
      </c>
    </row>
    <row r="5114" spans="1:2">
      <c r="A5114" s="174">
        <v>511.1</v>
      </c>
      <c r="B5114" s="174">
        <v>1.3547430054162059E-2</v>
      </c>
    </row>
    <row r="5115" spans="1:2">
      <c r="A5115" s="174">
        <v>511.2</v>
      </c>
      <c r="B5115" s="174">
        <v>3.2172720217621888E-2</v>
      </c>
    </row>
    <row r="5116" spans="1:2">
      <c r="A5116" s="174">
        <v>511.3</v>
      </c>
      <c r="B5116" s="174">
        <v>5.7009387111531938E-2</v>
      </c>
    </row>
    <row r="5117" spans="1:2">
      <c r="A5117" s="174">
        <v>511.4</v>
      </c>
      <c r="B5117" s="174">
        <v>8.9190947357088379E-2</v>
      </c>
    </row>
    <row r="5118" spans="1:2">
      <c r="A5118" s="174">
        <v>511.5</v>
      </c>
      <c r="B5118" s="174">
        <v>0.1298509175754218</v>
      </c>
    </row>
    <row r="5119" spans="1:2">
      <c r="A5119" s="174">
        <v>511.6</v>
      </c>
      <c r="B5119" s="174">
        <v>0.18012281438774649</v>
      </c>
    </row>
    <row r="5120" spans="1:2">
      <c r="A5120" s="174">
        <v>511.7</v>
      </c>
      <c r="B5120" s="174">
        <v>0.24114015441521031</v>
      </c>
    </row>
    <row r="5121" spans="1:2">
      <c r="A5121" s="174">
        <v>511.8</v>
      </c>
      <c r="B5121" s="174">
        <v>0.31403645427893689</v>
      </c>
    </row>
    <row r="5122" spans="1:2">
      <c r="A5122" s="174">
        <v>511.9</v>
      </c>
      <c r="B5122" s="174">
        <v>0.39994523060017689</v>
      </c>
    </row>
    <row r="5123" spans="1:2">
      <c r="A5123" s="174">
        <v>512</v>
      </c>
      <c r="B5123" s="174">
        <v>0.50000000000000011</v>
      </c>
    </row>
    <row r="5124" spans="1:2">
      <c r="A5124" s="174">
        <v>512.1</v>
      </c>
      <c r="B5124" s="174">
        <v>0.61530632812970765</v>
      </c>
    </row>
    <row r="5125" spans="1:2">
      <c r="A5125" s="174">
        <v>512.20000000000005</v>
      </c>
      <c r="B5125" s="174">
        <v>0.74685797676051235</v>
      </c>
    </row>
    <row r="5126" spans="1:2">
      <c r="A5126" s="174">
        <v>512.30000000000007</v>
      </c>
      <c r="B5126" s="174">
        <v>0.8956207566937</v>
      </c>
    </row>
    <row r="5127" spans="1:2">
      <c r="A5127" s="174">
        <v>512.4</v>
      </c>
      <c r="B5127" s="174">
        <v>1.0625604787303551</v>
      </c>
    </row>
    <row r="5128" spans="1:2">
      <c r="A5128" s="174">
        <v>512.5</v>
      </c>
      <c r="B5128" s="174">
        <v>1.248642953672142</v>
      </c>
    </row>
    <row r="5129" spans="1:2">
      <c r="A5129" s="174">
        <v>512.6</v>
      </c>
      <c r="B5129" s="174">
        <v>1.454833992320167</v>
      </c>
    </row>
    <row r="5130" spans="1:2">
      <c r="A5130" s="174">
        <v>512.70000000000005</v>
      </c>
      <c r="B5130" s="174">
        <v>1.682099405475715</v>
      </c>
    </row>
    <row r="5131" spans="1:2">
      <c r="A5131" s="174">
        <v>512.80000000000007</v>
      </c>
      <c r="B5131" s="174">
        <v>1.931405003940071</v>
      </c>
    </row>
    <row r="5132" spans="1:2">
      <c r="A5132" s="174">
        <v>512.9</v>
      </c>
      <c r="B5132" s="174">
        <v>2.2037165985141982</v>
      </c>
    </row>
    <row r="5133" spans="1:2">
      <c r="A5133" s="174">
        <v>513</v>
      </c>
      <c r="B5133" s="174">
        <v>2.4999999999999991</v>
      </c>
    </row>
    <row r="5134" spans="1:2">
      <c r="A5134" s="174">
        <v>513.1</v>
      </c>
      <c r="B5134" s="174">
        <v>2.8208272574271991</v>
      </c>
    </row>
    <row r="5135" spans="1:2">
      <c r="A5135" s="174">
        <v>513.20000000000005</v>
      </c>
      <c r="B5135" s="174">
        <v>3.165195372740754</v>
      </c>
    </row>
    <row r="5136" spans="1:2">
      <c r="A5136" s="174">
        <v>513.30000000000007</v>
      </c>
      <c r="B5136" s="174">
        <v>3.5317075861143579</v>
      </c>
    </row>
    <row r="5137" spans="1:2">
      <c r="A5137" s="174">
        <v>513.4</v>
      </c>
      <c r="B5137" s="174">
        <v>3.918967137721252</v>
      </c>
    </row>
    <row r="5138" spans="1:2">
      <c r="A5138" s="174">
        <v>513.5</v>
      </c>
      <c r="B5138" s="174">
        <v>4.3255772677360076</v>
      </c>
    </row>
    <row r="5139" spans="1:2">
      <c r="A5139" s="174">
        <v>513.6</v>
      </c>
      <c r="B5139" s="174">
        <v>4.7501412163318921</v>
      </c>
    </row>
    <row r="5140" spans="1:2">
      <c r="A5140" s="174">
        <v>513.70000000000005</v>
      </c>
      <c r="B5140" s="174">
        <v>5.1912622236825969</v>
      </c>
    </row>
    <row r="5141" spans="1:2">
      <c r="A5141" s="174">
        <v>513.80000000000007</v>
      </c>
      <c r="B5141" s="174">
        <v>5.6475435299618129</v>
      </c>
    </row>
    <row r="5142" spans="1:2">
      <c r="A5142" s="174">
        <v>513.9</v>
      </c>
      <c r="B5142" s="174">
        <v>6.1175883753426952</v>
      </c>
    </row>
    <row r="5143" spans="1:2">
      <c r="A5143" s="174">
        <v>514</v>
      </c>
      <c r="B5143" s="174">
        <v>6.6</v>
      </c>
    </row>
    <row r="5144" spans="1:2">
      <c r="A5144" s="174">
        <v>514.1</v>
      </c>
      <c r="B5144" s="174">
        <v>7.0933846421619391</v>
      </c>
    </row>
    <row r="5145" spans="1:2">
      <c r="A5145" s="174">
        <v>514.20000000000005</v>
      </c>
      <c r="B5145" s="174">
        <v>7.5963605322774086</v>
      </c>
    </row>
    <row r="5146" spans="1:2">
      <c r="A5146" s="174">
        <v>514.30000000000007</v>
      </c>
      <c r="B5146" s="174">
        <v>8.1075488988503519</v>
      </c>
    </row>
    <row r="5147" spans="1:2">
      <c r="A5147" s="174">
        <v>514.4</v>
      </c>
      <c r="B5147" s="174">
        <v>8.6255709703841177</v>
      </c>
    </row>
    <row r="5148" spans="1:2">
      <c r="A5148" s="174">
        <v>514.5</v>
      </c>
      <c r="B5148" s="174">
        <v>9.149047975383823</v>
      </c>
    </row>
    <row r="5149" spans="1:2">
      <c r="A5149" s="174">
        <v>514.6</v>
      </c>
      <c r="B5149" s="174">
        <v>9.6766011423528244</v>
      </c>
    </row>
    <row r="5150" spans="1:2">
      <c r="A5150" s="174">
        <v>514.70000000000005</v>
      </c>
      <c r="B5150" s="174">
        <v>10.20685169979506</v>
      </c>
    </row>
    <row r="5151" spans="1:2">
      <c r="A5151" s="174">
        <v>514.80000000000007</v>
      </c>
      <c r="B5151" s="174">
        <v>10.73842087621448</v>
      </c>
    </row>
    <row r="5152" spans="1:2">
      <c r="A5152" s="174">
        <v>514.9</v>
      </c>
      <c r="B5152" s="174">
        <v>11.269929900114411</v>
      </c>
    </row>
    <row r="5153" spans="1:2">
      <c r="A5153" s="174">
        <v>515</v>
      </c>
      <c r="B5153" s="174">
        <v>11.8</v>
      </c>
    </row>
    <row r="5154" spans="1:2">
      <c r="A5154" s="174">
        <v>515.1</v>
      </c>
      <c r="B5154" s="174">
        <v>12.327334173925699</v>
      </c>
    </row>
    <row r="5155" spans="1:2">
      <c r="A5155" s="174">
        <v>515.20000000000005</v>
      </c>
      <c r="B5155" s="174">
        <v>12.850962498150929</v>
      </c>
    </row>
    <row r="5156" spans="1:2">
      <c r="A5156" s="174">
        <v>515.30000000000007</v>
      </c>
      <c r="B5156" s="174">
        <v>13.369996818486239</v>
      </c>
    </row>
    <row r="5157" spans="1:2">
      <c r="A5157" s="174">
        <v>515.4</v>
      </c>
      <c r="B5157" s="174">
        <v>13.883548980741599</v>
      </c>
    </row>
    <row r="5158" spans="1:2">
      <c r="A5158" s="174">
        <v>515.5</v>
      </c>
      <c r="B5158" s="174">
        <v>14.3907308307287</v>
      </c>
    </row>
    <row r="5159" spans="1:2">
      <c r="A5159" s="174">
        <v>515.6</v>
      </c>
      <c r="B5159" s="174">
        <v>14.8906542142575</v>
      </c>
    </row>
    <row r="5160" spans="1:2">
      <c r="A5160" s="174">
        <v>515.70000000000005</v>
      </c>
      <c r="B5160" s="174">
        <v>15.382430977138551</v>
      </c>
    </row>
    <row r="5161" spans="1:2">
      <c r="A5161" s="174">
        <v>515.80000000000007</v>
      </c>
      <c r="B5161" s="174">
        <v>15.865172965182371</v>
      </c>
    </row>
    <row r="5162" spans="1:2">
      <c r="A5162" s="174">
        <v>515.9</v>
      </c>
      <c r="B5162" s="174">
        <v>16.337992024198979</v>
      </c>
    </row>
    <row r="5163" spans="1:2">
      <c r="A5163" s="174">
        <v>516</v>
      </c>
      <c r="B5163" s="174">
        <v>16.8</v>
      </c>
    </row>
    <row r="5164" spans="1:2">
      <c r="A5164" s="174">
        <v>516.1</v>
      </c>
      <c r="B5164" s="174">
        <v>17.250178662135969</v>
      </c>
    </row>
    <row r="5165" spans="1:2">
      <c r="A5165" s="174">
        <v>516.20000000000005</v>
      </c>
      <c r="B5165" s="174">
        <v>17.686989475120239</v>
      </c>
    </row>
    <row r="5166" spans="1:2">
      <c r="A5166" s="174">
        <v>516.30000000000007</v>
      </c>
      <c r="B5166" s="174">
        <v>18.108763827206712</v>
      </c>
    </row>
    <row r="5167" spans="1:2">
      <c r="A5167" s="174">
        <v>516.4</v>
      </c>
      <c r="B5167" s="174">
        <v>18.513833106648811</v>
      </c>
    </row>
    <row r="5168" spans="1:2">
      <c r="A5168" s="174">
        <v>516.5</v>
      </c>
      <c r="B5168" s="174">
        <v>18.900528701701369</v>
      </c>
    </row>
    <row r="5169" spans="1:2">
      <c r="A5169" s="174">
        <v>516.6</v>
      </c>
      <c r="B5169" s="174">
        <v>19.267182000617812</v>
      </c>
    </row>
    <row r="5170" spans="1:2">
      <c r="A5170" s="174">
        <v>516.70000000000005</v>
      </c>
      <c r="B5170" s="174">
        <v>19.612124391652031</v>
      </c>
    </row>
    <row r="5171" spans="1:2">
      <c r="A5171" s="174">
        <v>516.80000000000007</v>
      </c>
      <c r="B5171" s="174">
        <v>19.933687263057909</v>
      </c>
    </row>
    <row r="5172" spans="1:2">
      <c r="A5172" s="174">
        <v>516.9</v>
      </c>
      <c r="B5172" s="174">
        <v>20.230202003089051</v>
      </c>
    </row>
    <row r="5173" spans="1:2">
      <c r="A5173" s="174">
        <v>517</v>
      </c>
      <c r="B5173" s="174">
        <v>20.5</v>
      </c>
    </row>
    <row r="5174" spans="1:2">
      <c r="A5174" s="174">
        <v>517.1</v>
      </c>
      <c r="B5174" s="174">
        <v>20.741951177530979</v>
      </c>
    </row>
    <row r="5175" spans="1:2">
      <c r="A5175" s="174">
        <v>517.20000000000005</v>
      </c>
      <c r="B5175" s="174">
        <v>20.95707960136918</v>
      </c>
    </row>
    <row r="5176" spans="1:2">
      <c r="A5176" s="174">
        <v>517.30000000000007</v>
      </c>
      <c r="B5176" s="174">
        <v>21.146947872688511</v>
      </c>
    </row>
    <row r="5177" spans="1:2">
      <c r="A5177" s="174">
        <v>517.4</v>
      </c>
      <c r="B5177" s="174">
        <v>21.313118592662629</v>
      </c>
    </row>
    <row r="5178" spans="1:2">
      <c r="A5178" s="174">
        <v>517.5</v>
      </c>
      <c r="B5178" s="174">
        <v>21.457154362465811</v>
      </c>
    </row>
    <row r="5179" spans="1:2">
      <c r="A5179" s="174">
        <v>517.6</v>
      </c>
      <c r="B5179" s="174">
        <v>21.58061778327172</v>
      </c>
    </row>
    <row r="5180" spans="1:2">
      <c r="A5180" s="174">
        <v>517.70000000000005</v>
      </c>
      <c r="B5180" s="174">
        <v>21.685071456254221</v>
      </c>
    </row>
    <row r="5181" spans="1:2">
      <c r="A5181" s="174">
        <v>517.80000000000007</v>
      </c>
      <c r="B5181" s="174">
        <v>21.772077982587199</v>
      </c>
    </row>
    <row r="5182" spans="1:2">
      <c r="A5182" s="174">
        <v>517.9</v>
      </c>
      <c r="B5182" s="174">
        <v>21.843199963444452</v>
      </c>
    </row>
    <row r="5183" spans="1:2">
      <c r="A5183" s="174">
        <v>518</v>
      </c>
      <c r="B5183" s="174">
        <v>21.9</v>
      </c>
    </row>
    <row r="5184" spans="1:2">
      <c r="A5184" s="174">
        <v>518.1</v>
      </c>
      <c r="B5184" s="174">
        <v>21.943916627740439</v>
      </c>
    </row>
    <row r="5185" spans="1:2">
      <c r="A5185" s="174">
        <v>518.20000000000005</v>
      </c>
      <c r="B5185" s="174">
        <v>21.975892119403579</v>
      </c>
    </row>
    <row r="5186" spans="1:2">
      <c r="A5186" s="174">
        <v>518.30000000000007</v>
      </c>
      <c r="B5186" s="174">
        <v>21.996744682040038</v>
      </c>
    </row>
    <row r="5187" spans="1:2">
      <c r="A5187" s="174">
        <v>518.4</v>
      </c>
      <c r="B5187" s="174">
        <v>22.007292522700428</v>
      </c>
    </row>
    <row r="5188" spans="1:2">
      <c r="A5188" s="174">
        <v>518.5</v>
      </c>
      <c r="B5188" s="174">
        <v>22.00835384843538</v>
      </c>
    </row>
    <row r="5189" spans="1:2">
      <c r="A5189" s="174">
        <v>518.6</v>
      </c>
      <c r="B5189" s="174">
        <v>22.000746866295511</v>
      </c>
    </row>
    <row r="5190" spans="1:2">
      <c r="A5190" s="174">
        <v>518.70000000000005</v>
      </c>
      <c r="B5190" s="174">
        <v>21.98528978333141</v>
      </c>
    </row>
    <row r="5191" spans="1:2">
      <c r="A5191" s="174">
        <v>518.80000000000007</v>
      </c>
      <c r="B5191" s="174">
        <v>21.962800806593709</v>
      </c>
    </row>
    <row r="5192" spans="1:2">
      <c r="A5192" s="174">
        <v>518.9</v>
      </c>
      <c r="B5192" s="174">
        <v>21.93409814313306</v>
      </c>
    </row>
    <row r="5193" spans="1:2">
      <c r="A5193" s="174">
        <v>519</v>
      </c>
      <c r="B5193" s="174">
        <v>21.9</v>
      </c>
    </row>
    <row r="5194" spans="1:2">
      <c r="A5194" s="174">
        <v>519.1</v>
      </c>
      <c r="B5194" s="174">
        <v>21.86118231150736</v>
      </c>
    </row>
    <row r="5195" spans="1:2">
      <c r="A5195" s="174">
        <v>519.20000000000005</v>
      </c>
      <c r="B5195" s="174">
        <v>21.81775192101663</v>
      </c>
    </row>
    <row r="5196" spans="1:2">
      <c r="A5196" s="174">
        <v>519.30000000000007</v>
      </c>
      <c r="B5196" s="174">
        <v>21.769673399151479</v>
      </c>
    </row>
    <row r="5197" spans="1:2">
      <c r="A5197" s="174">
        <v>519.4</v>
      </c>
      <c r="B5197" s="174">
        <v>21.71691131653564</v>
      </c>
    </row>
    <row r="5198" spans="1:2">
      <c r="A5198" s="174">
        <v>519.5</v>
      </c>
      <c r="B5198" s="174">
        <v>21.659430243792659</v>
      </c>
    </row>
    <row r="5199" spans="1:2">
      <c r="A5199" s="174">
        <v>519.6</v>
      </c>
      <c r="B5199" s="174">
        <v>21.597194751546262</v>
      </c>
    </row>
    <row r="5200" spans="1:2">
      <c r="A5200" s="174">
        <v>519.70000000000005</v>
      </c>
      <c r="B5200" s="174">
        <v>21.530169410420118</v>
      </c>
    </row>
    <row r="5201" spans="1:2">
      <c r="A5201" s="174">
        <v>519.80000000000007</v>
      </c>
      <c r="B5201" s="174">
        <v>21.4583187910379</v>
      </c>
    </row>
    <row r="5202" spans="1:2">
      <c r="A5202" s="174">
        <v>519.9</v>
      </c>
      <c r="B5202" s="174">
        <v>21.381607464023372</v>
      </c>
    </row>
    <row r="5203" spans="1:2">
      <c r="A5203" s="174">
        <v>520</v>
      </c>
      <c r="B5203" s="174">
        <v>21.3</v>
      </c>
    </row>
    <row r="5204" spans="1:2">
      <c r="A5204" s="174">
        <v>520.1</v>
      </c>
      <c r="B5204" s="174">
        <v>21.213554126230079</v>
      </c>
    </row>
    <row r="5205" spans="1:2">
      <c r="A5205" s="174">
        <v>520.20000000000005</v>
      </c>
      <c r="B5205" s="174">
        <v>21.122700196529799</v>
      </c>
    </row>
    <row r="5206" spans="1:2">
      <c r="A5206" s="174">
        <v>520.30000000000007</v>
      </c>
      <c r="B5206" s="174">
        <v>21.027961721353861</v>
      </c>
    </row>
    <row r="5207" spans="1:2">
      <c r="A5207" s="174">
        <v>520.4</v>
      </c>
      <c r="B5207" s="174">
        <v>20.929862211157101</v>
      </c>
    </row>
    <row r="5208" spans="1:2">
      <c r="A5208" s="174">
        <v>520.5</v>
      </c>
      <c r="B5208" s="174">
        <v>20.828925176393991</v>
      </c>
    </row>
    <row r="5209" spans="1:2">
      <c r="A5209" s="174">
        <v>520.6</v>
      </c>
      <c r="B5209" s="174">
        <v>20.725674127519369</v>
      </c>
    </row>
    <row r="5210" spans="1:2">
      <c r="A5210" s="174">
        <v>520.70000000000005</v>
      </c>
      <c r="B5210" s="174">
        <v>20.62063257498794</v>
      </c>
    </row>
    <row r="5211" spans="1:2">
      <c r="A5211" s="174">
        <v>520.80000000000007</v>
      </c>
      <c r="B5211" s="174">
        <v>20.5143240292544</v>
      </c>
    </row>
    <row r="5212" spans="1:2">
      <c r="A5212" s="174">
        <v>520.9</v>
      </c>
      <c r="B5212" s="174">
        <v>20.407272000773599</v>
      </c>
    </row>
    <row r="5213" spans="1:2">
      <c r="A5213" s="174">
        <v>521</v>
      </c>
      <c r="B5213" s="174">
        <v>20.3</v>
      </c>
    </row>
    <row r="5214" spans="1:2">
      <c r="A5214" s="174">
        <v>521.1</v>
      </c>
      <c r="B5214" s="174">
        <v>20.192901183572221</v>
      </c>
    </row>
    <row r="5215" spans="1:2">
      <c r="A5215" s="174">
        <v>521.20000000000005</v>
      </c>
      <c r="B5215" s="174">
        <v>20.08584729286396</v>
      </c>
    </row>
    <row r="5216" spans="1:2">
      <c r="A5216" s="174">
        <v>521.30000000000007</v>
      </c>
      <c r="B5216" s="174">
        <v>19.978579715432719</v>
      </c>
    </row>
    <row r="5217" spans="1:2">
      <c r="A5217" s="174">
        <v>521.4</v>
      </c>
      <c r="B5217" s="174">
        <v>19.870839838836108</v>
      </c>
    </row>
    <row r="5218" spans="1:2">
      <c r="A5218" s="174">
        <v>521.5</v>
      </c>
      <c r="B5218" s="174">
        <v>19.762369050631371</v>
      </c>
    </row>
    <row r="5219" spans="1:2">
      <c r="A5219" s="174">
        <v>521.6</v>
      </c>
      <c r="B5219" s="174">
        <v>19.652908738376119</v>
      </c>
    </row>
    <row r="5220" spans="1:2">
      <c r="A5220" s="174">
        <v>521.70000000000005</v>
      </c>
      <c r="B5220" s="174">
        <v>19.54220028962785</v>
      </c>
    </row>
    <row r="5221" spans="1:2">
      <c r="A5221" s="174">
        <v>521.80000000000007</v>
      </c>
      <c r="B5221" s="174">
        <v>19.429985091944062</v>
      </c>
    </row>
    <row r="5222" spans="1:2">
      <c r="A5222" s="174">
        <v>521.9</v>
      </c>
      <c r="B5222" s="174">
        <v>19.31600453288236</v>
      </c>
    </row>
    <row r="5223" spans="1:2">
      <c r="A5223" s="174">
        <v>522</v>
      </c>
      <c r="B5223" s="174">
        <v>19.2</v>
      </c>
    </row>
    <row r="5224" spans="1:2">
      <c r="A5224" s="174">
        <v>522.1</v>
      </c>
      <c r="B5224" s="174">
        <v>19.08164113948089</v>
      </c>
    </row>
    <row r="5225" spans="1:2">
      <c r="A5225" s="174">
        <v>522.20000000000005</v>
      </c>
      <c r="B5225" s="174">
        <v>18.96031063201405</v>
      </c>
    </row>
    <row r="5226" spans="1:2">
      <c r="A5226" s="174">
        <v>522.30000000000007</v>
      </c>
      <c r="B5226" s="174">
        <v>18.8353194169148</v>
      </c>
    </row>
    <row r="5227" spans="1:2">
      <c r="A5227" s="174">
        <v>522.4</v>
      </c>
      <c r="B5227" s="174">
        <v>18.705978433498618</v>
      </c>
    </row>
    <row r="5228" spans="1:2">
      <c r="A5228" s="174">
        <v>522.5</v>
      </c>
      <c r="B5228" s="174">
        <v>18.571598621080518</v>
      </c>
    </row>
    <row r="5229" spans="1:2">
      <c r="A5229" s="174">
        <v>522.6</v>
      </c>
      <c r="B5229" s="174">
        <v>18.431490918975982</v>
      </c>
    </row>
    <row r="5230" spans="1:2">
      <c r="A5230" s="174">
        <v>522.70000000000005</v>
      </c>
      <c r="B5230" s="174">
        <v>18.284966266500319</v>
      </c>
    </row>
    <row r="5231" spans="1:2">
      <c r="A5231" s="174">
        <v>522.80000000000007</v>
      </c>
      <c r="B5231" s="174">
        <v>18.13133560296885</v>
      </c>
    </row>
    <row r="5232" spans="1:2">
      <c r="A5232" s="174">
        <v>522.9</v>
      </c>
      <c r="B5232" s="174">
        <v>17.969909867697101</v>
      </c>
    </row>
    <row r="5233" spans="1:2">
      <c r="A5233" s="174">
        <v>523</v>
      </c>
      <c r="B5233" s="174">
        <v>17.8</v>
      </c>
    </row>
    <row r="5234" spans="1:2">
      <c r="A5234" s="174">
        <v>523.1</v>
      </c>
      <c r="B5234" s="174">
        <v>17.62093425850405</v>
      </c>
    </row>
    <row r="5235" spans="1:2">
      <c r="A5235" s="174">
        <v>523.20000000000005</v>
      </c>
      <c r="B5235" s="174">
        <v>17.43211017907948</v>
      </c>
    </row>
    <row r="5236" spans="1:2">
      <c r="A5236" s="174">
        <v>523.30000000000007</v>
      </c>
      <c r="B5236" s="174">
        <v>17.232942616907511</v>
      </c>
    </row>
    <row r="5237" spans="1:2">
      <c r="A5237" s="174">
        <v>523.4</v>
      </c>
      <c r="B5237" s="174">
        <v>17.022846427169618</v>
      </c>
    </row>
    <row r="5238" spans="1:2">
      <c r="A5238" s="174">
        <v>523.5</v>
      </c>
      <c r="B5238" s="174">
        <v>16.801236465046539</v>
      </c>
    </row>
    <row r="5239" spans="1:2">
      <c r="A5239" s="174">
        <v>523.6</v>
      </c>
      <c r="B5239" s="174">
        <v>16.567527585719741</v>
      </c>
    </row>
    <row r="5240" spans="1:2">
      <c r="A5240" s="174">
        <v>523.70000000000005</v>
      </c>
      <c r="B5240" s="174">
        <v>16.321134644370431</v>
      </c>
    </row>
    <row r="5241" spans="1:2">
      <c r="A5241" s="174">
        <v>523.80000000000007</v>
      </c>
      <c r="B5241" s="174">
        <v>16.061472496179832</v>
      </c>
    </row>
    <row r="5242" spans="1:2">
      <c r="A5242" s="174">
        <v>523.9</v>
      </c>
      <c r="B5242" s="174">
        <v>15.78795599632949</v>
      </c>
    </row>
    <row r="5243" spans="1:2">
      <c r="A5243" s="174">
        <v>524</v>
      </c>
      <c r="B5243" s="174">
        <v>15.5</v>
      </c>
    </row>
    <row r="5244" spans="1:2">
      <c r="A5244" s="174">
        <v>524.1</v>
      </c>
      <c r="B5244" s="174">
        <v>15.19722182650265</v>
      </c>
    </row>
    <row r="5245" spans="1:2">
      <c r="A5245" s="174">
        <v>524.20000000000005</v>
      </c>
      <c r="B5245" s="174">
        <v>14.880048651667479</v>
      </c>
    </row>
    <row r="5246" spans="1:2">
      <c r="A5246" s="174">
        <v>524.30000000000007</v>
      </c>
      <c r="B5246" s="174">
        <v>14.549110115454271</v>
      </c>
    </row>
    <row r="5247" spans="1:2">
      <c r="A5247" s="174">
        <v>524.4</v>
      </c>
      <c r="B5247" s="174">
        <v>14.2050358578232</v>
      </c>
    </row>
    <row r="5248" spans="1:2">
      <c r="A5248" s="174">
        <v>524.5</v>
      </c>
      <c r="B5248" s="174">
        <v>13.848455518733291</v>
      </c>
    </row>
    <row r="5249" spans="1:2">
      <c r="A5249" s="174">
        <v>524.6</v>
      </c>
      <c r="B5249" s="174">
        <v>13.479998738144721</v>
      </c>
    </row>
    <row r="5250" spans="1:2">
      <c r="A5250" s="174">
        <v>524.70000000000005</v>
      </c>
      <c r="B5250" s="174">
        <v>13.10029515601726</v>
      </c>
    </row>
    <row r="5251" spans="1:2">
      <c r="A5251" s="174">
        <v>524.80000000000007</v>
      </c>
      <c r="B5251" s="174">
        <v>12.70997441231072</v>
      </c>
    </row>
    <row r="5252" spans="1:2">
      <c r="A5252" s="174">
        <v>524.9</v>
      </c>
      <c r="B5252" s="174">
        <v>12.309666146985339</v>
      </c>
    </row>
    <row r="5253" spans="1:2">
      <c r="A5253" s="174">
        <v>525</v>
      </c>
      <c r="B5253" s="174">
        <v>11.9</v>
      </c>
    </row>
    <row r="5254" spans="1:2">
      <c r="A5254" s="174">
        <v>525.1</v>
      </c>
      <c r="B5254" s="174">
        <v>11.481778435484919</v>
      </c>
    </row>
    <row r="5255" spans="1:2">
      <c r="A5255" s="174">
        <v>525.20000000000005</v>
      </c>
      <c r="B5255" s="174">
        <v>11.056495214249731</v>
      </c>
    </row>
    <row r="5256" spans="1:2">
      <c r="A5256" s="174">
        <v>525.30000000000007</v>
      </c>
      <c r="B5256" s="174">
        <v>10.625816921274071</v>
      </c>
    </row>
    <row r="5257" spans="1:2">
      <c r="A5257" s="174">
        <v>525.4</v>
      </c>
      <c r="B5257" s="174">
        <v>10.191410141538039</v>
      </c>
    </row>
    <row r="5258" spans="1:2">
      <c r="A5258" s="174">
        <v>525.5</v>
      </c>
      <c r="B5258" s="174">
        <v>9.7549414600202784</v>
      </c>
    </row>
    <row r="5259" spans="1:2">
      <c r="A5259" s="174">
        <v>525.6</v>
      </c>
      <c r="B5259" s="174">
        <v>9.318077461700895</v>
      </c>
    </row>
    <row r="5260" spans="1:2">
      <c r="A5260" s="174">
        <v>525.70000000000005</v>
      </c>
      <c r="B5260" s="174">
        <v>8.8824847315595079</v>
      </c>
    </row>
    <row r="5261" spans="1:2">
      <c r="A5261" s="174">
        <v>525.80000000000007</v>
      </c>
      <c r="B5261" s="174">
        <v>8.4498298545757375</v>
      </c>
    </row>
    <row r="5262" spans="1:2">
      <c r="A5262" s="174">
        <v>525.9</v>
      </c>
      <c r="B5262" s="174">
        <v>8.0217794157296876</v>
      </c>
    </row>
    <row r="5263" spans="1:2">
      <c r="A5263" s="174">
        <v>526</v>
      </c>
      <c r="B5263" s="174">
        <v>7.6000000000000014</v>
      </c>
    </row>
    <row r="5264" spans="1:2">
      <c r="A5264" s="174">
        <v>526.1</v>
      </c>
      <c r="B5264" s="174">
        <v>7.1860644315571429</v>
      </c>
    </row>
    <row r="5265" spans="1:2">
      <c r="A5265" s="174">
        <v>526.20000000000005</v>
      </c>
      <c r="B5265" s="174">
        <v>6.7811704913324933</v>
      </c>
    </row>
    <row r="5266" spans="1:2">
      <c r="A5266" s="174">
        <v>526.30000000000007</v>
      </c>
      <c r="B5266" s="174">
        <v>6.386422199447793</v>
      </c>
    </row>
    <row r="5267" spans="1:2">
      <c r="A5267" s="174">
        <v>526.4</v>
      </c>
      <c r="B5267" s="174">
        <v>6.0029235760252071</v>
      </c>
    </row>
    <row r="5268" spans="1:2">
      <c r="A5268" s="174">
        <v>526.5</v>
      </c>
      <c r="B5268" s="174">
        <v>5.6317786411855986</v>
      </c>
    </row>
    <row r="5269" spans="1:2">
      <c r="A5269" s="174">
        <v>526.6</v>
      </c>
      <c r="B5269" s="174">
        <v>5.2740914150511493</v>
      </c>
    </row>
    <row r="5270" spans="1:2">
      <c r="A5270" s="174">
        <v>526.70000000000005</v>
      </c>
      <c r="B5270" s="174">
        <v>4.9309659177435963</v>
      </c>
    </row>
    <row r="5271" spans="1:2">
      <c r="A5271" s="174">
        <v>526.80000000000007</v>
      </c>
      <c r="B5271" s="174">
        <v>4.6035061693846737</v>
      </c>
    </row>
    <row r="5272" spans="1:2">
      <c r="A5272" s="174">
        <v>526.9</v>
      </c>
      <c r="B5272" s="174">
        <v>4.2928161900964668</v>
      </c>
    </row>
    <row r="5273" spans="1:2">
      <c r="A5273" s="174">
        <v>527</v>
      </c>
      <c r="B5273" s="174">
        <v>4.0000000000000009</v>
      </c>
    </row>
    <row r="5274" spans="1:2">
      <c r="A5274" s="174">
        <v>527.1</v>
      </c>
      <c r="B5274" s="174">
        <v>3.7258638382859952</v>
      </c>
    </row>
    <row r="5275" spans="1:2">
      <c r="A5275" s="174">
        <v>527.20000000000005</v>
      </c>
      <c r="B5275" s="174">
        <v>3.4700228204192669</v>
      </c>
    </row>
    <row r="5276" spans="1:2">
      <c r="A5276" s="174">
        <v>527.30000000000007</v>
      </c>
      <c r="B5276" s="174">
        <v>3.2317942809332529</v>
      </c>
    </row>
    <row r="5277" spans="1:2">
      <c r="A5277" s="174">
        <v>527.4</v>
      </c>
      <c r="B5277" s="174">
        <v>3.010495554361631</v>
      </c>
    </row>
    <row r="5278" spans="1:2">
      <c r="A5278" s="174">
        <v>527.5</v>
      </c>
      <c r="B5278" s="174">
        <v>2.8054439752373321</v>
      </c>
    </row>
    <row r="5279" spans="1:2">
      <c r="A5279" s="174">
        <v>527.6</v>
      </c>
      <c r="B5279" s="174">
        <v>2.6159568780940541</v>
      </c>
    </row>
    <row r="5280" spans="1:2">
      <c r="A5280" s="174">
        <v>527.70000000000005</v>
      </c>
      <c r="B5280" s="174">
        <v>2.441351597465232</v>
      </c>
    </row>
    <row r="5281" spans="1:2">
      <c r="A5281" s="174">
        <v>527.80000000000007</v>
      </c>
      <c r="B5281" s="174">
        <v>2.2809454678843011</v>
      </c>
    </row>
    <row r="5282" spans="1:2">
      <c r="A5282" s="174">
        <v>527.9</v>
      </c>
      <c r="B5282" s="174">
        <v>2.1340558238848559</v>
      </c>
    </row>
    <row r="5283" spans="1:2">
      <c r="A5283" s="174">
        <v>528</v>
      </c>
      <c r="B5283" s="174">
        <v>2</v>
      </c>
    </row>
    <row r="5284" spans="1:2">
      <c r="A5284" s="174">
        <v>528.1</v>
      </c>
      <c r="B5284" s="174">
        <v>1.8778802152985219</v>
      </c>
    </row>
    <row r="5285" spans="1:2">
      <c r="A5285" s="174">
        <v>528.20000000000005</v>
      </c>
      <c r="B5285" s="174">
        <v>1.7659382269897621</v>
      </c>
    </row>
    <row r="5286" spans="1:2">
      <c r="A5286" s="174">
        <v>528.30000000000007</v>
      </c>
      <c r="B5286" s="174">
        <v>1.6622006768182369</v>
      </c>
    </row>
    <row r="5287" spans="1:2">
      <c r="A5287" s="174">
        <v>528.4</v>
      </c>
      <c r="B5287" s="174">
        <v>1.5646942065285749</v>
      </c>
    </row>
    <row r="5288" spans="1:2">
      <c r="A5288" s="174">
        <v>528.5</v>
      </c>
      <c r="B5288" s="174">
        <v>1.471445457865076</v>
      </c>
    </row>
    <row r="5289" spans="1:2">
      <c r="A5289" s="174">
        <v>528.6</v>
      </c>
      <c r="B5289" s="174">
        <v>1.3804810725723711</v>
      </c>
    </row>
    <row r="5290" spans="1:2">
      <c r="A5290" s="174">
        <v>528.70000000000005</v>
      </c>
      <c r="B5290" s="174">
        <v>1.2898276923949801</v>
      </c>
    </row>
    <row r="5291" spans="1:2">
      <c r="A5291" s="174">
        <v>528.80000000000007</v>
      </c>
      <c r="B5291" s="174">
        <v>1.1975119590774219</v>
      </c>
    </row>
    <row r="5292" spans="1:2">
      <c r="A5292" s="174">
        <v>528.9</v>
      </c>
      <c r="B5292" s="174">
        <v>1.1015605143643279</v>
      </c>
    </row>
    <row r="5293" spans="1:2">
      <c r="A5293" s="174">
        <v>529</v>
      </c>
      <c r="B5293" s="174">
        <v>1</v>
      </c>
    </row>
    <row r="5294" spans="1:2">
      <c r="A5294" s="174">
        <v>529.1</v>
      </c>
      <c r="B5294" s="174">
        <v>0.89161530051972493</v>
      </c>
    </row>
    <row r="5295" spans="1:2">
      <c r="A5295" s="174">
        <v>529.20000000000005</v>
      </c>
      <c r="B5295" s="174">
        <v>0.77822427162132646</v>
      </c>
    </row>
    <row r="5296" spans="1:2">
      <c r="A5296" s="174">
        <v>529.30000000000007</v>
      </c>
      <c r="B5296" s="174">
        <v>0.66240301179328931</v>
      </c>
    </row>
    <row r="5297" spans="1:2">
      <c r="A5297" s="174">
        <v>529.4</v>
      </c>
      <c r="B5297" s="174">
        <v>0.54672761952422932</v>
      </c>
    </row>
    <row r="5298" spans="1:2">
      <c r="A5298" s="174">
        <v>529.5</v>
      </c>
      <c r="B5298" s="174">
        <v>0.43377419330236527</v>
      </c>
    </row>
    <row r="5299" spans="1:2">
      <c r="A5299" s="174">
        <v>529.6</v>
      </c>
      <c r="B5299" s="174">
        <v>0.32611883161631472</v>
      </c>
    </row>
    <row r="5300" spans="1:2">
      <c r="A5300" s="174">
        <v>529.70000000000005</v>
      </c>
      <c r="B5300" s="174">
        <v>0.22633763295456211</v>
      </c>
    </row>
    <row r="5301" spans="1:2">
      <c r="A5301" s="174">
        <v>529.80000000000007</v>
      </c>
      <c r="B5301" s="174">
        <v>0.1370066958055923</v>
      </c>
    </row>
    <row r="5302" spans="1:2">
      <c r="A5302" s="174">
        <v>529.9</v>
      </c>
      <c r="B5302" s="174">
        <v>6.0702118657968637E-2</v>
      </c>
    </row>
    <row r="5303" spans="1:2">
      <c r="A5303" s="174">
        <v>530</v>
      </c>
      <c r="B5303" s="174">
        <v>5.5511151231257827E-17</v>
      </c>
    </row>
    <row r="5304" spans="1:2">
      <c r="A5304" s="174">
        <v>530.1</v>
      </c>
      <c r="B5304" s="174">
        <v>0</v>
      </c>
    </row>
    <row r="5305" spans="1:2">
      <c r="A5305" s="174">
        <v>530.20000000000005</v>
      </c>
      <c r="B5305" s="174">
        <v>0</v>
      </c>
    </row>
    <row r="5306" spans="1:2">
      <c r="A5306" s="174">
        <v>530.30000000000007</v>
      </c>
      <c r="B5306" s="174">
        <v>0</v>
      </c>
    </row>
    <row r="5307" spans="1:2">
      <c r="A5307" s="174">
        <v>530.4</v>
      </c>
      <c r="B5307" s="174">
        <v>0</v>
      </c>
    </row>
    <row r="5308" spans="1:2">
      <c r="A5308" s="174">
        <v>530.5</v>
      </c>
      <c r="B5308" s="174">
        <v>0</v>
      </c>
    </row>
    <row r="5309" spans="1:2">
      <c r="A5309" s="174">
        <v>530.6</v>
      </c>
      <c r="B5309" s="174">
        <v>0</v>
      </c>
    </row>
    <row r="5310" spans="1:2">
      <c r="A5310" s="174">
        <v>530.70000000000005</v>
      </c>
      <c r="B5310" s="174">
        <v>0</v>
      </c>
    </row>
    <row r="5311" spans="1:2">
      <c r="A5311" s="174">
        <v>530.80000000000007</v>
      </c>
      <c r="B5311" s="174">
        <v>0</v>
      </c>
    </row>
    <row r="5312" spans="1:2">
      <c r="A5312" s="174">
        <v>530.9</v>
      </c>
      <c r="B5312" s="174">
        <v>0</v>
      </c>
    </row>
    <row r="5313" spans="1:2">
      <c r="A5313" s="174">
        <v>531</v>
      </c>
      <c r="B5313" s="174">
        <v>2.0816681711721691E-17</v>
      </c>
    </row>
    <row r="5314" spans="1:2">
      <c r="A5314" s="174">
        <v>531.1</v>
      </c>
      <c r="B5314" s="174">
        <v>1.075036899044895E-2</v>
      </c>
    </row>
    <row r="5315" spans="1:2">
      <c r="A5315" s="174">
        <v>531.20000000000005</v>
      </c>
      <c r="B5315" s="174">
        <v>1.711698227992324E-2</v>
      </c>
    </row>
    <row r="5316" spans="1:2">
      <c r="A5316" s="174">
        <v>531.30000000000007</v>
      </c>
      <c r="B5316" s="174">
        <v>1.9847884173750979E-2</v>
      </c>
    </row>
    <row r="5317" spans="1:2">
      <c r="A5317" s="174">
        <v>531.4</v>
      </c>
      <c r="B5317" s="174">
        <v>1.9691118977261741E-2</v>
      </c>
    </row>
    <row r="5318" spans="1:2">
      <c r="A5318" s="174">
        <v>531.5</v>
      </c>
      <c r="B5318" s="174">
        <v>1.739473099578252E-2</v>
      </c>
    </row>
    <row r="5319" spans="1:2">
      <c r="A5319" s="174">
        <v>531.6</v>
      </c>
      <c r="B5319" s="174">
        <v>1.370676453464007E-2</v>
      </c>
    </row>
    <row r="5320" spans="1:2">
      <c r="A5320" s="174">
        <v>531.70000000000005</v>
      </c>
      <c r="B5320" s="174">
        <v>9.3752638991624511E-3</v>
      </c>
    </row>
    <row r="5321" spans="1:2">
      <c r="A5321" s="174">
        <v>531.80000000000007</v>
      </c>
      <c r="B5321" s="174">
        <v>5.1482733946777116E-3</v>
      </c>
    </row>
    <row r="5322" spans="1:2">
      <c r="A5322" s="174">
        <v>531.9</v>
      </c>
      <c r="B5322" s="174">
        <v>1.7738373265169961E-3</v>
      </c>
    </row>
    <row r="5323" spans="1:2">
      <c r="A5323" s="174">
        <v>532</v>
      </c>
      <c r="B5323" s="174">
        <v>0</v>
      </c>
    </row>
    <row r="5324" spans="1:2">
      <c r="A5324" s="174">
        <v>532.1</v>
      </c>
      <c r="B5324" s="174">
        <v>5.3994141576162624E-4</v>
      </c>
    </row>
    <row r="5325" spans="1:2">
      <c r="A5325" s="174">
        <v>532.20000000000005</v>
      </c>
      <c r="B5325" s="174">
        <v>3.9673843556423272E-3</v>
      </c>
    </row>
    <row r="5326" spans="1:2">
      <c r="A5326" s="174">
        <v>532.30000000000007</v>
      </c>
      <c r="B5326" s="174">
        <v>1.082118729678491E-2</v>
      </c>
    </row>
    <row r="5327" spans="1:2">
      <c r="A5327" s="174">
        <v>532.4</v>
      </c>
      <c r="B5327" s="174">
        <v>2.164020871631744E-2</v>
      </c>
    </row>
    <row r="5328" spans="1:2">
      <c r="A5328" s="174">
        <v>532.5</v>
      </c>
      <c r="B5328" s="174">
        <v>3.6963307091406827E-2</v>
      </c>
    </row>
    <row r="5329" spans="1:2">
      <c r="A5329" s="174">
        <v>532.6</v>
      </c>
      <c r="B5329" s="174">
        <v>5.7329340899185982E-2</v>
      </c>
    </row>
    <row r="5330" spans="1:2">
      <c r="A5330" s="174">
        <v>532.70000000000005</v>
      </c>
      <c r="B5330" s="174">
        <v>8.3277168616797695E-2</v>
      </c>
    </row>
    <row r="5331" spans="1:2">
      <c r="A5331" s="174">
        <v>532.80000000000007</v>
      </c>
      <c r="B5331" s="174">
        <v>0.11534564872138479</v>
      </c>
    </row>
    <row r="5332" spans="1:2">
      <c r="A5332" s="174">
        <v>532.9</v>
      </c>
      <c r="B5332" s="174">
        <v>0.1540736396900422</v>
      </c>
    </row>
    <row r="5333" spans="1:2">
      <c r="A5333" s="174">
        <v>533</v>
      </c>
      <c r="B5333" s="174">
        <v>0.20000000000000009</v>
      </c>
    </row>
    <row r="5334" spans="1:2">
      <c r="A5334" s="174">
        <v>533.1</v>
      </c>
      <c r="B5334" s="174">
        <v>0.25368986534652138</v>
      </c>
    </row>
    <row r="5335" spans="1:2">
      <c r="A5335" s="174">
        <v>533.20000000000005</v>
      </c>
      <c r="B5335" s="174">
        <v>0.31581348029754891</v>
      </c>
    </row>
    <row r="5336" spans="1:2">
      <c r="A5336" s="174">
        <v>533.30000000000007</v>
      </c>
      <c r="B5336" s="174">
        <v>0.38706736663918612</v>
      </c>
    </row>
    <row r="5337" spans="1:2">
      <c r="A5337" s="174">
        <v>533.4</v>
      </c>
      <c r="B5337" s="174">
        <v>0.46814804615743749</v>
      </c>
    </row>
    <row r="5338" spans="1:2">
      <c r="A5338" s="174">
        <v>533.5</v>
      </c>
      <c r="B5338" s="174">
        <v>0.5597520406385903</v>
      </c>
    </row>
    <row r="5339" spans="1:2">
      <c r="A5339" s="174">
        <v>533.6</v>
      </c>
      <c r="B5339" s="174">
        <v>0.66257587186866096</v>
      </c>
    </row>
    <row r="5340" spans="1:2">
      <c r="A5340" s="174">
        <v>533.70000000000005</v>
      </c>
      <c r="B5340" s="174">
        <v>0.77731606163375266</v>
      </c>
    </row>
    <row r="5341" spans="1:2">
      <c r="A5341" s="174">
        <v>533.80000000000007</v>
      </c>
      <c r="B5341" s="174">
        <v>0.9046691317199681</v>
      </c>
    </row>
    <row r="5342" spans="1:2">
      <c r="A5342" s="174">
        <v>533.9</v>
      </c>
      <c r="B5342" s="174">
        <v>1.045331603913243</v>
      </c>
    </row>
    <row r="5343" spans="1:2">
      <c r="A5343" s="174">
        <v>534</v>
      </c>
      <c r="B5343" s="174">
        <v>1.2</v>
      </c>
    </row>
    <row r="5344" spans="1:2">
      <c r="A5344" s="174">
        <v>534.1</v>
      </c>
      <c r="B5344" s="174">
        <v>1.368900597198246</v>
      </c>
    </row>
    <row r="5345" spans="1:2">
      <c r="A5345" s="174">
        <v>534.20000000000005</v>
      </c>
      <c r="B5345" s="174">
        <v>1.55037869445437</v>
      </c>
    </row>
    <row r="5346" spans="1:2">
      <c r="A5346" s="174">
        <v>534.30000000000007</v>
      </c>
      <c r="B5346" s="174">
        <v>1.742309346146818</v>
      </c>
    </row>
    <row r="5347" spans="1:2">
      <c r="A5347" s="174">
        <v>534.4</v>
      </c>
      <c r="B5347" s="174">
        <v>1.942567606653804</v>
      </c>
    </row>
    <row r="5348" spans="1:2">
      <c r="A5348" s="174">
        <v>534.5</v>
      </c>
      <c r="B5348" s="174">
        <v>2.1490285303542311</v>
      </c>
    </row>
    <row r="5349" spans="1:2">
      <c r="A5349" s="174">
        <v>534.6</v>
      </c>
      <c r="B5349" s="174">
        <v>2.3595671716263218</v>
      </c>
    </row>
    <row r="5350" spans="1:2">
      <c r="A5350" s="174">
        <v>534.70000000000005</v>
      </c>
      <c r="B5350" s="174">
        <v>2.5720585848485209</v>
      </c>
    </row>
    <row r="5351" spans="1:2">
      <c r="A5351" s="174">
        <v>534.80000000000007</v>
      </c>
      <c r="B5351" s="174">
        <v>2.7843778243992752</v>
      </c>
    </row>
    <row r="5352" spans="1:2">
      <c r="A5352" s="174">
        <v>534.9</v>
      </c>
      <c r="B5352" s="174">
        <v>2.9943999446567928</v>
      </c>
    </row>
    <row r="5353" spans="1:2">
      <c r="A5353" s="174">
        <v>535</v>
      </c>
      <c r="B5353" s="174">
        <v>3.2</v>
      </c>
    </row>
    <row r="5354" spans="1:2">
      <c r="A5354" s="174">
        <v>535.1</v>
      </c>
      <c r="B5354" s="174">
        <v>3.3997077458607121</v>
      </c>
    </row>
    <row r="5355" spans="1:2">
      <c r="A5355" s="174">
        <v>535.20000000000005</v>
      </c>
      <c r="B5355" s="174">
        <v>3.594671741885429</v>
      </c>
    </row>
    <row r="5356" spans="1:2">
      <c r="A5356" s="174">
        <v>535.30000000000007</v>
      </c>
      <c r="B5356" s="174">
        <v>3.7866952487742598</v>
      </c>
    </row>
    <row r="5357" spans="1:2">
      <c r="A5357" s="174">
        <v>535.4</v>
      </c>
      <c r="B5357" s="174">
        <v>3.9775815272270978</v>
      </c>
    </row>
    <row r="5358" spans="1:2">
      <c r="A5358" s="174">
        <v>535.5</v>
      </c>
      <c r="B5358" s="174">
        <v>4.1691338379444849</v>
      </c>
    </row>
    <row r="5359" spans="1:2">
      <c r="A5359" s="174">
        <v>535.6</v>
      </c>
      <c r="B5359" s="174">
        <v>4.363155441626315</v>
      </c>
    </row>
    <row r="5360" spans="1:2">
      <c r="A5360" s="174">
        <v>535.70000000000005</v>
      </c>
      <c r="B5360" s="174">
        <v>4.5614495989726977</v>
      </c>
    </row>
    <row r="5361" spans="1:2">
      <c r="A5361" s="174">
        <v>535.80000000000007</v>
      </c>
      <c r="B5361" s="174">
        <v>4.7658195706837434</v>
      </c>
    </row>
    <row r="5362" spans="1:2">
      <c r="A5362" s="174">
        <v>535.9</v>
      </c>
      <c r="B5362" s="174">
        <v>4.9780686174593134</v>
      </c>
    </row>
    <row r="5363" spans="1:2">
      <c r="A5363" s="174">
        <v>536</v>
      </c>
      <c r="B5363" s="174">
        <v>5.2</v>
      </c>
    </row>
    <row r="5364" spans="1:2">
      <c r="A5364" s="174">
        <v>536.1</v>
      </c>
      <c r="B5364" s="174">
        <v>5.4332684193591794</v>
      </c>
    </row>
    <row r="5365" spans="1:2">
      <c r="A5365" s="174">
        <v>536.20000000000005</v>
      </c>
      <c r="B5365" s="174">
        <v>5.678934338004467</v>
      </c>
    </row>
    <row r="5366" spans="1:2">
      <c r="A5366" s="174">
        <v>536.30000000000007</v>
      </c>
      <c r="B5366" s="174">
        <v>5.9379096587569844</v>
      </c>
    </row>
    <row r="5367" spans="1:2">
      <c r="A5367" s="174">
        <v>536.4</v>
      </c>
      <c r="B5367" s="174">
        <v>6.2111062844375233</v>
      </c>
    </row>
    <row r="5368" spans="1:2">
      <c r="A5368" s="174">
        <v>536.5</v>
      </c>
      <c r="B5368" s="174">
        <v>6.4994361178678286</v>
      </c>
    </row>
    <row r="5369" spans="1:2">
      <c r="A5369" s="174">
        <v>536.6</v>
      </c>
      <c r="B5369" s="174">
        <v>6.8038110618687178</v>
      </c>
    </row>
    <row r="5370" spans="1:2">
      <c r="A5370" s="174">
        <v>536.70000000000005</v>
      </c>
      <c r="B5370" s="174">
        <v>7.1251430192613032</v>
      </c>
    </row>
    <row r="5371" spans="1:2">
      <c r="A5371" s="174">
        <v>536.80000000000007</v>
      </c>
      <c r="B5371" s="174">
        <v>7.4643438928667072</v>
      </c>
    </row>
    <row r="5372" spans="1:2">
      <c r="A5372" s="174">
        <v>536.9</v>
      </c>
      <c r="B5372" s="174">
        <v>7.8223255855056291</v>
      </c>
    </row>
    <row r="5373" spans="1:2">
      <c r="A5373" s="174">
        <v>537</v>
      </c>
      <c r="B5373" s="174">
        <v>8.1999999999999993</v>
      </c>
    </row>
    <row r="5374" spans="1:2">
      <c r="A5374" s="174">
        <v>537.1</v>
      </c>
      <c r="B5374" s="174">
        <v>8.5980185767029269</v>
      </c>
    </row>
    <row r="5375" spans="1:2">
      <c r="A5375" s="174">
        <v>537.20000000000005</v>
      </c>
      <c r="B5375" s="174">
        <v>9.015990906097441</v>
      </c>
    </row>
    <row r="5376" spans="1:2">
      <c r="A5376" s="174">
        <v>537.30000000000007</v>
      </c>
      <c r="B5376" s="174">
        <v>9.4532661161989733</v>
      </c>
    </row>
    <row r="5377" spans="1:2">
      <c r="A5377" s="174">
        <v>537.4</v>
      </c>
      <c r="B5377" s="174">
        <v>9.9091933350224046</v>
      </c>
    </row>
    <row r="5378" spans="1:2">
      <c r="A5378" s="174">
        <v>537.5</v>
      </c>
      <c r="B5378" s="174">
        <v>10.383121690584201</v>
      </c>
    </row>
    <row r="5379" spans="1:2">
      <c r="A5379" s="174">
        <v>537.6</v>
      </c>
      <c r="B5379" s="174">
        <v>10.87440031089926</v>
      </c>
    </row>
    <row r="5380" spans="1:2">
      <c r="A5380" s="174">
        <v>537.70000000000005</v>
      </c>
      <c r="B5380" s="174">
        <v>11.382378323983019</v>
      </c>
    </row>
    <row r="5381" spans="1:2">
      <c r="A5381" s="174">
        <v>537.80000000000007</v>
      </c>
      <c r="B5381" s="174">
        <v>11.906404857850889</v>
      </c>
    </row>
    <row r="5382" spans="1:2">
      <c r="A5382" s="174">
        <v>537.9</v>
      </c>
      <c r="B5382" s="174">
        <v>12.445829040517671</v>
      </c>
    </row>
    <row r="5383" spans="1:2">
      <c r="A5383" s="174">
        <v>538</v>
      </c>
      <c r="B5383" s="174">
        <v>13</v>
      </c>
    </row>
    <row r="5384" spans="1:2">
      <c r="A5384" s="174">
        <v>538.1</v>
      </c>
      <c r="B5384" s="174">
        <v>13.567857273829681</v>
      </c>
    </row>
    <row r="5385" spans="1:2">
      <c r="A5385" s="174">
        <v>538.20000000000005</v>
      </c>
      <c r="B5385" s="174">
        <v>14.14670203760692</v>
      </c>
    </row>
    <row r="5386" spans="1:2">
      <c r="A5386" s="174">
        <v>538.30000000000007</v>
      </c>
      <c r="B5386" s="174">
        <v>14.73342587644893</v>
      </c>
    </row>
    <row r="5387" spans="1:2">
      <c r="A5387" s="174">
        <v>538.4</v>
      </c>
      <c r="B5387" s="174">
        <v>15.324920375472241</v>
      </c>
    </row>
    <row r="5388" spans="1:2">
      <c r="A5388" s="174">
        <v>538.5</v>
      </c>
      <c r="B5388" s="174">
        <v>15.91807711979539</v>
      </c>
    </row>
    <row r="5389" spans="1:2">
      <c r="A5389" s="174">
        <v>538.6</v>
      </c>
      <c r="B5389" s="174">
        <v>16.509787694534911</v>
      </c>
    </row>
    <row r="5390" spans="1:2">
      <c r="A5390" s="174">
        <v>538.70000000000005</v>
      </c>
      <c r="B5390" s="174">
        <v>17.096943684807989</v>
      </c>
    </row>
    <row r="5391" spans="1:2">
      <c r="A5391" s="174">
        <v>538.80000000000007</v>
      </c>
      <c r="B5391" s="174">
        <v>17.676436675731839</v>
      </c>
    </row>
    <row r="5392" spans="1:2">
      <c r="A5392" s="174">
        <v>538.9</v>
      </c>
      <c r="B5392" s="174">
        <v>18.24515825242301</v>
      </c>
    </row>
    <row r="5393" spans="1:2">
      <c r="A5393" s="174">
        <v>539</v>
      </c>
      <c r="B5393" s="174">
        <v>18.8</v>
      </c>
    </row>
    <row r="5394" spans="1:2">
      <c r="A5394" s="174">
        <v>539.1</v>
      </c>
      <c r="B5394" s="174">
        <v>19.338052327979121</v>
      </c>
    </row>
    <row r="5395" spans="1:2">
      <c r="A5395" s="174">
        <v>539.20000000000005</v>
      </c>
      <c r="B5395" s="174">
        <v>19.857200943476379</v>
      </c>
    </row>
    <row r="5396" spans="1:2">
      <c r="A5396" s="174">
        <v>539.30000000000007</v>
      </c>
      <c r="B5396" s="174">
        <v>20.35553037800755</v>
      </c>
    </row>
    <row r="5397" spans="1:2">
      <c r="A5397" s="174">
        <v>539.4</v>
      </c>
      <c r="B5397" s="174">
        <v>20.83112516308789</v>
      </c>
    </row>
    <row r="5398" spans="1:2">
      <c r="A5398" s="174">
        <v>539.5</v>
      </c>
      <c r="B5398" s="174">
        <v>21.28206983023426</v>
      </c>
    </row>
    <row r="5399" spans="1:2">
      <c r="A5399" s="174">
        <v>539.6</v>
      </c>
      <c r="B5399" s="174">
        <v>21.706448910961871</v>
      </c>
    </row>
    <row r="5400" spans="1:2">
      <c r="A5400" s="174">
        <v>539.70000000000005</v>
      </c>
      <c r="B5400" s="174">
        <v>22.10234693678651</v>
      </c>
    </row>
    <row r="5401" spans="1:2">
      <c r="A5401" s="174">
        <v>539.80000000000007</v>
      </c>
      <c r="B5401" s="174">
        <v>22.467848439223939</v>
      </c>
    </row>
    <row r="5402" spans="1:2">
      <c r="A5402" s="174">
        <v>539.9</v>
      </c>
      <c r="B5402" s="174">
        <v>22.801037949789599</v>
      </c>
    </row>
    <row r="5403" spans="1:2">
      <c r="A5403" s="174">
        <v>540</v>
      </c>
      <c r="B5403" s="174">
        <v>23.1</v>
      </c>
    </row>
    <row r="5404" spans="1:2">
      <c r="A5404" s="174">
        <v>540.1</v>
      </c>
      <c r="B5404" s="174">
        <v>23.363533414254519</v>
      </c>
    </row>
    <row r="5405" spans="1:2">
      <c r="A5405" s="174">
        <v>540.20000000000005</v>
      </c>
      <c r="B5405" s="174">
        <v>23.593294188488859</v>
      </c>
    </row>
    <row r="5406" spans="1:2">
      <c r="A5406" s="174">
        <v>540.30000000000007</v>
      </c>
      <c r="B5406" s="174">
        <v>23.791652611522721</v>
      </c>
    </row>
    <row r="5407" spans="1:2">
      <c r="A5407" s="174">
        <v>540.4</v>
      </c>
      <c r="B5407" s="174">
        <v>23.960978972175599</v>
      </c>
    </row>
    <row r="5408" spans="1:2">
      <c r="A5408" s="174">
        <v>540.5</v>
      </c>
      <c r="B5408" s="174">
        <v>24.103643559267582</v>
      </c>
    </row>
    <row r="5409" spans="1:2">
      <c r="A5409" s="174">
        <v>540.6</v>
      </c>
      <c r="B5409" s="174">
        <v>24.222016661618149</v>
      </c>
    </row>
    <row r="5410" spans="1:2">
      <c r="A5410" s="174">
        <v>540.70000000000005</v>
      </c>
      <c r="B5410" s="174">
        <v>24.318468568046988</v>
      </c>
    </row>
    <row r="5411" spans="1:2">
      <c r="A5411" s="174">
        <v>540.80000000000007</v>
      </c>
      <c r="B5411" s="174">
        <v>24.395369567373791</v>
      </c>
    </row>
    <row r="5412" spans="1:2">
      <c r="A5412" s="174">
        <v>540.9</v>
      </c>
      <c r="B5412" s="174">
        <v>24.455089948418191</v>
      </c>
    </row>
    <row r="5413" spans="1:2">
      <c r="A5413" s="174">
        <v>541</v>
      </c>
      <c r="B5413" s="174">
        <v>24.5</v>
      </c>
    </row>
    <row r="5414" spans="1:2">
      <c r="A5414" s="174">
        <v>541.1</v>
      </c>
      <c r="B5414" s="174">
        <v>24.532314015003148</v>
      </c>
    </row>
    <row r="5415" spans="1:2">
      <c r="A5415" s="174">
        <v>541.20000000000005</v>
      </c>
      <c r="B5415" s="174">
        <v>24.553622302568801</v>
      </c>
    </row>
    <row r="5416" spans="1:2">
      <c r="A5416" s="174">
        <v>541.30000000000007</v>
      </c>
      <c r="B5416" s="174">
        <v>24.565359175902419</v>
      </c>
    </row>
    <row r="5417" spans="1:2">
      <c r="A5417" s="174">
        <v>541.4</v>
      </c>
      <c r="B5417" s="174">
        <v>24.56895894820947</v>
      </c>
    </row>
    <row r="5418" spans="1:2">
      <c r="A5418" s="174">
        <v>541.5</v>
      </c>
      <c r="B5418" s="174">
        <v>24.56585593269542</v>
      </c>
    </row>
    <row r="5419" spans="1:2">
      <c r="A5419" s="174">
        <v>541.6</v>
      </c>
      <c r="B5419" s="174">
        <v>24.557484442565741</v>
      </c>
    </row>
    <row r="5420" spans="1:2">
      <c r="A5420" s="174">
        <v>541.70000000000005</v>
      </c>
      <c r="B5420" s="174">
        <v>24.54527879102589</v>
      </c>
    </row>
    <row r="5421" spans="1:2">
      <c r="A5421" s="174">
        <v>541.80000000000007</v>
      </c>
      <c r="B5421" s="174">
        <v>24.530673291281332</v>
      </c>
    </row>
    <row r="5422" spans="1:2">
      <c r="A5422" s="174">
        <v>541.9</v>
      </c>
      <c r="B5422" s="174">
        <v>24.51510225653756</v>
      </c>
    </row>
    <row r="5423" spans="1:2">
      <c r="A5423" s="174">
        <v>542</v>
      </c>
      <c r="B5423" s="174">
        <v>24.5</v>
      </c>
    </row>
    <row r="5424" spans="1:2">
      <c r="A5424" s="174">
        <v>542.1</v>
      </c>
      <c r="B5424" s="174">
        <v>24.486410525732961</v>
      </c>
    </row>
    <row r="5425" spans="1:2">
      <c r="A5425" s="174">
        <v>542.20000000000005</v>
      </c>
      <c r="B5425" s="174">
        <v>24.47381660123607</v>
      </c>
    </row>
    <row r="5426" spans="1:2">
      <c r="A5426" s="174">
        <v>542.30000000000007</v>
      </c>
      <c r="B5426" s="174">
        <v>24.461310684867769</v>
      </c>
    </row>
    <row r="5427" spans="1:2">
      <c r="A5427" s="174">
        <v>542.4</v>
      </c>
      <c r="B5427" s="174">
        <v>24.447985234986518</v>
      </c>
    </row>
    <row r="5428" spans="1:2">
      <c r="A5428" s="174">
        <v>542.5</v>
      </c>
      <c r="B5428" s="174">
        <v>24.432932709950759</v>
      </c>
    </row>
    <row r="5429" spans="1:2">
      <c r="A5429" s="174">
        <v>542.6</v>
      </c>
      <c r="B5429" s="174">
        <v>24.41524556811892</v>
      </c>
    </row>
    <row r="5430" spans="1:2">
      <c r="A5430" s="174">
        <v>542.70000000000005</v>
      </c>
      <c r="B5430" s="174">
        <v>24.39401626784948</v>
      </c>
    </row>
    <row r="5431" spans="1:2">
      <c r="A5431" s="174">
        <v>542.80000000000007</v>
      </c>
      <c r="B5431" s="174">
        <v>24.36833726750087</v>
      </c>
    </row>
    <row r="5432" spans="1:2">
      <c r="A5432" s="174">
        <v>542.9</v>
      </c>
      <c r="B5432" s="174">
        <v>24.337301025431589</v>
      </c>
    </row>
    <row r="5433" spans="1:2">
      <c r="A5433" s="174">
        <v>543</v>
      </c>
      <c r="B5433" s="174">
        <v>24.3</v>
      </c>
    </row>
    <row r="5434" spans="1:2">
      <c r="A5434" s="174">
        <v>543.1</v>
      </c>
      <c r="B5434" s="174">
        <v>24.25574388206498</v>
      </c>
    </row>
    <row r="5435" spans="1:2">
      <c r="A5435" s="174">
        <v>543.20000000000005</v>
      </c>
      <c r="B5435" s="174">
        <v>24.204711292486881</v>
      </c>
    </row>
    <row r="5436" spans="1:2">
      <c r="A5436" s="174">
        <v>543.30000000000007</v>
      </c>
      <c r="B5436" s="174">
        <v>24.147298084626438</v>
      </c>
    </row>
    <row r="5437" spans="1:2">
      <c r="A5437" s="174">
        <v>543.4</v>
      </c>
      <c r="B5437" s="174">
        <v>24.083900111844471</v>
      </c>
    </row>
    <row r="5438" spans="1:2">
      <c r="A5438" s="174">
        <v>543.5</v>
      </c>
      <c r="B5438" s="174">
        <v>24.014913227501559</v>
      </c>
    </row>
    <row r="5439" spans="1:2">
      <c r="A5439" s="174">
        <v>543.6</v>
      </c>
      <c r="B5439" s="174">
        <v>23.940733284958529</v>
      </c>
    </row>
    <row r="5440" spans="1:2">
      <c r="A5440" s="174">
        <v>543.70000000000005</v>
      </c>
      <c r="B5440" s="174">
        <v>23.861756137576108</v>
      </c>
    </row>
    <row r="5441" spans="1:2">
      <c r="A5441" s="174">
        <v>543.80000000000007</v>
      </c>
      <c r="B5441" s="174">
        <v>23.778377638715039</v>
      </c>
    </row>
    <row r="5442" spans="1:2">
      <c r="A5442" s="174">
        <v>543.9</v>
      </c>
      <c r="B5442" s="174">
        <v>23.69099364173616</v>
      </c>
    </row>
    <row r="5443" spans="1:2">
      <c r="A5443" s="174">
        <v>544</v>
      </c>
      <c r="B5443" s="174">
        <v>23.6</v>
      </c>
    </row>
    <row r="5444" spans="1:2">
      <c r="A5444" s="174">
        <v>544.1</v>
      </c>
      <c r="B5444" s="174">
        <v>23.505513946007049</v>
      </c>
    </row>
    <row r="5445" spans="1:2">
      <c r="A5445" s="174">
        <v>544.20000000000005</v>
      </c>
      <c r="B5445" s="174">
        <v>23.40653822881626</v>
      </c>
    </row>
    <row r="5446" spans="1:2">
      <c r="A5446" s="174">
        <v>544.30000000000007</v>
      </c>
      <c r="B5446" s="174">
        <v>23.301796976626239</v>
      </c>
    </row>
    <row r="5447" spans="1:2">
      <c r="A5447" s="174">
        <v>544.4</v>
      </c>
      <c r="B5447" s="174">
        <v>23.190014317635701</v>
      </c>
    </row>
    <row r="5448" spans="1:2">
      <c r="A5448" s="174">
        <v>544.5</v>
      </c>
      <c r="B5448" s="174">
        <v>23.069914380042999</v>
      </c>
    </row>
    <row r="5449" spans="1:2">
      <c r="A5449" s="174">
        <v>544.6</v>
      </c>
      <c r="B5449" s="174">
        <v>22.94022129204685</v>
      </c>
    </row>
    <row r="5450" spans="1:2">
      <c r="A5450" s="174">
        <v>544.70000000000005</v>
      </c>
      <c r="B5450" s="174">
        <v>22.799659181845861</v>
      </c>
    </row>
    <row r="5451" spans="1:2">
      <c r="A5451" s="174">
        <v>544.80000000000007</v>
      </c>
      <c r="B5451" s="174">
        <v>22.646952177638621</v>
      </c>
    </row>
    <row r="5452" spans="1:2">
      <c r="A5452" s="174">
        <v>544.9</v>
      </c>
      <c r="B5452" s="174">
        <v>22.480824407623931</v>
      </c>
    </row>
    <row r="5453" spans="1:2">
      <c r="A5453" s="174">
        <v>545</v>
      </c>
      <c r="B5453" s="174">
        <v>22.3</v>
      </c>
    </row>
    <row r="5454" spans="1:2">
      <c r="A5454" s="174">
        <v>545.1</v>
      </c>
      <c r="B5454" s="174">
        <v>22.10390033390668</v>
      </c>
    </row>
    <row r="5455" spans="1:2">
      <c r="A5455" s="174">
        <v>545.20000000000005</v>
      </c>
      <c r="B5455" s="174">
        <v>21.894735792247761</v>
      </c>
    </row>
    <row r="5456" spans="1:2">
      <c r="A5456" s="174">
        <v>545.30000000000007</v>
      </c>
      <c r="B5456" s="174">
        <v>21.675414008868131</v>
      </c>
    </row>
    <row r="5457" spans="1:2">
      <c r="A5457" s="174">
        <v>545.4</v>
      </c>
      <c r="B5457" s="174">
        <v>21.448842617612911</v>
      </c>
    </row>
    <row r="5458" spans="1:2">
      <c r="A5458" s="174">
        <v>545.5</v>
      </c>
      <c r="B5458" s="174">
        <v>21.217929252326449</v>
      </c>
    </row>
    <row r="5459" spans="1:2">
      <c r="A5459" s="174">
        <v>545.6</v>
      </c>
      <c r="B5459" s="174">
        <v>20.985581546853879</v>
      </c>
    </row>
    <row r="5460" spans="1:2">
      <c r="A5460" s="174">
        <v>545.70000000000005</v>
      </c>
      <c r="B5460" s="174">
        <v>20.754707135040061</v>
      </c>
    </row>
    <row r="5461" spans="1:2">
      <c r="A5461" s="174">
        <v>545.80000000000007</v>
      </c>
      <c r="B5461" s="174">
        <v>20.52821365072985</v>
      </c>
    </row>
    <row r="5462" spans="1:2">
      <c r="A5462" s="174">
        <v>545.9</v>
      </c>
      <c r="B5462" s="174">
        <v>20.309008727768379</v>
      </c>
    </row>
    <row r="5463" spans="1:2">
      <c r="A5463" s="174">
        <v>546</v>
      </c>
      <c r="B5463" s="174">
        <v>20.100000000000001</v>
      </c>
    </row>
    <row r="5464" spans="1:2">
      <c r="A5464" s="174">
        <v>546.1</v>
      </c>
      <c r="B5464" s="174">
        <v>19.90338471836602</v>
      </c>
    </row>
    <row r="5465" spans="1:2">
      <c r="A5465" s="174">
        <v>546.20000000000005</v>
      </c>
      <c r="B5465" s="174">
        <v>19.718518602192191</v>
      </c>
    </row>
    <row r="5466" spans="1:2">
      <c r="A5466" s="174">
        <v>546.30000000000007</v>
      </c>
      <c r="B5466" s="174">
        <v>19.544046987900469</v>
      </c>
    </row>
    <row r="5467" spans="1:2">
      <c r="A5467" s="174">
        <v>546.4</v>
      </c>
      <c r="B5467" s="174">
        <v>19.378615211912951</v>
      </c>
    </row>
    <row r="5468" spans="1:2">
      <c r="A5468" s="174">
        <v>546.5</v>
      </c>
      <c r="B5468" s="174">
        <v>19.220868610651198</v>
      </c>
    </row>
    <row r="5469" spans="1:2">
      <c r="A5469" s="174">
        <v>546.6</v>
      </c>
      <c r="B5469" s="174">
        <v>19.069452520537371</v>
      </c>
    </row>
    <row r="5470" spans="1:2">
      <c r="A5470" s="174">
        <v>546.70000000000005</v>
      </c>
      <c r="B5470" s="174">
        <v>18.923012277993379</v>
      </c>
    </row>
    <row r="5471" spans="1:2">
      <c r="A5471" s="174">
        <v>546.80000000000007</v>
      </c>
      <c r="B5471" s="174">
        <v>18.78019321944117</v>
      </c>
    </row>
    <row r="5472" spans="1:2">
      <c r="A5472" s="174">
        <v>546.9</v>
      </c>
      <c r="B5472" s="174">
        <v>18.63964068130284</v>
      </c>
    </row>
    <row r="5473" spans="1:2">
      <c r="A5473" s="174">
        <v>547</v>
      </c>
      <c r="B5473" s="174">
        <v>18.5</v>
      </c>
    </row>
    <row r="5474" spans="1:2">
      <c r="A5474" s="174">
        <v>547.1</v>
      </c>
      <c r="B5474" s="174">
        <v>18.36026079262901</v>
      </c>
    </row>
    <row r="5475" spans="1:2">
      <c r="A5475" s="174">
        <v>547.20000000000005</v>
      </c>
      <c r="B5475" s="174">
        <v>18.220789798982981</v>
      </c>
    </row>
    <row r="5476" spans="1:2">
      <c r="A5476" s="174">
        <v>547.30000000000007</v>
      </c>
      <c r="B5476" s="174">
        <v>18.08229803952932</v>
      </c>
    </row>
    <row r="5477" spans="1:2">
      <c r="A5477" s="174">
        <v>547.4</v>
      </c>
      <c r="B5477" s="174">
        <v>17.94549653473555</v>
      </c>
    </row>
    <row r="5478" spans="1:2">
      <c r="A5478" s="174">
        <v>547.5</v>
      </c>
      <c r="B5478" s="174">
        <v>17.811096305068741</v>
      </c>
    </row>
    <row r="5479" spans="1:2">
      <c r="A5479" s="174">
        <v>547.6</v>
      </c>
      <c r="B5479" s="174">
        <v>17.67980837099644</v>
      </c>
    </row>
    <row r="5480" spans="1:2">
      <c r="A5480" s="174">
        <v>547.70000000000005</v>
      </c>
      <c r="B5480" s="174">
        <v>17.552343752986019</v>
      </c>
    </row>
    <row r="5481" spans="1:2">
      <c r="A5481" s="174">
        <v>547.80000000000007</v>
      </c>
      <c r="B5481" s="174">
        <v>17.429413471504859</v>
      </c>
    </row>
    <row r="5482" spans="1:2">
      <c r="A5482" s="174">
        <v>547.9</v>
      </c>
      <c r="B5482" s="174">
        <v>17.31172854702049</v>
      </c>
    </row>
    <row r="5483" spans="1:2">
      <c r="A5483" s="174">
        <v>548</v>
      </c>
      <c r="B5483" s="174">
        <v>17.2</v>
      </c>
    </row>
    <row r="5484" spans="1:2">
      <c r="A5484" s="174">
        <v>548.1</v>
      </c>
      <c r="B5484" s="174">
        <v>17.094672111117781</v>
      </c>
    </row>
    <row r="5485" spans="1:2">
      <c r="A5485" s="174">
        <v>548.20000000000005</v>
      </c>
      <c r="B5485" s="174">
        <v>16.99512220187551</v>
      </c>
    </row>
    <row r="5486" spans="1:2">
      <c r="A5486" s="174">
        <v>548.30000000000007</v>
      </c>
      <c r="B5486" s="174">
        <v>16.90046085398172</v>
      </c>
    </row>
    <row r="5487" spans="1:2">
      <c r="A5487" s="174">
        <v>548.4</v>
      </c>
      <c r="B5487" s="174">
        <v>16.809798649145051</v>
      </c>
    </row>
    <row r="5488" spans="1:2">
      <c r="A5488" s="174">
        <v>548.5</v>
      </c>
      <c r="B5488" s="174">
        <v>16.722246169073841</v>
      </c>
    </row>
    <row r="5489" spans="1:2">
      <c r="A5489" s="174">
        <v>548.6</v>
      </c>
      <c r="B5489" s="174">
        <v>16.636913995476711</v>
      </c>
    </row>
    <row r="5490" spans="1:2">
      <c r="A5490" s="174">
        <v>548.70000000000005</v>
      </c>
      <c r="B5490" s="174">
        <v>16.55291271006223</v>
      </c>
    </row>
    <row r="5491" spans="1:2">
      <c r="A5491" s="174">
        <v>548.80000000000007</v>
      </c>
      <c r="B5491" s="174">
        <v>16.469352894538901</v>
      </c>
    </row>
    <row r="5492" spans="1:2">
      <c r="A5492" s="174">
        <v>548.9</v>
      </c>
      <c r="B5492" s="174">
        <v>16.385345130615381</v>
      </c>
    </row>
    <row r="5493" spans="1:2">
      <c r="A5493" s="174">
        <v>549</v>
      </c>
      <c r="B5493" s="174">
        <v>16.3</v>
      </c>
    </row>
    <row r="5494" spans="1:2">
      <c r="A5494" s="174">
        <v>549.1</v>
      </c>
      <c r="B5494" s="174">
        <v>16.21265076289972</v>
      </c>
    </row>
    <row r="5495" spans="1:2">
      <c r="A5495" s="174">
        <v>549.20000000000005</v>
      </c>
      <c r="B5495" s="174">
        <v>16.1235213935147</v>
      </c>
    </row>
    <row r="5496" spans="1:2">
      <c r="A5496" s="174">
        <v>549.30000000000007</v>
      </c>
      <c r="B5496" s="174">
        <v>16.03305854454339</v>
      </c>
    </row>
    <row r="5497" spans="1:2">
      <c r="A5497" s="174">
        <v>549.4</v>
      </c>
      <c r="B5497" s="174">
        <v>15.941708868684371</v>
      </c>
    </row>
    <row r="5498" spans="1:2">
      <c r="A5498" s="174">
        <v>549.5</v>
      </c>
      <c r="B5498" s="174">
        <v>15.84991901863591</v>
      </c>
    </row>
    <row r="5499" spans="1:2">
      <c r="A5499" s="174">
        <v>549.6</v>
      </c>
      <c r="B5499" s="174">
        <v>15.758135647096569</v>
      </c>
    </row>
    <row r="5500" spans="1:2">
      <c r="A5500" s="174">
        <v>549.70000000000005</v>
      </c>
      <c r="B5500" s="174">
        <v>15.66680540676483</v>
      </c>
    </row>
    <row r="5501" spans="1:2">
      <c r="A5501" s="174">
        <v>549.80000000000007</v>
      </c>
      <c r="B5501" s="174">
        <v>15.57637495033916</v>
      </c>
    </row>
    <row r="5502" spans="1:2">
      <c r="A5502" s="174">
        <v>549.9</v>
      </c>
      <c r="B5502" s="174">
        <v>15.48729093051813</v>
      </c>
    </row>
    <row r="5503" spans="1:2">
      <c r="A5503" s="174">
        <v>550</v>
      </c>
      <c r="B5503" s="174">
        <v>15.4</v>
      </c>
    </row>
    <row r="5504" spans="1:2">
      <c r="A5504" s="174">
        <v>550.1</v>
      </c>
      <c r="B5504" s="174">
        <v>15.314924837283201</v>
      </c>
    </row>
    <row r="5505" spans="1:2">
      <c r="A5505" s="174">
        <v>550.20000000000005</v>
      </c>
      <c r="B5505" s="174">
        <v>15.23239222406546</v>
      </c>
    </row>
    <row r="5506" spans="1:2">
      <c r="A5506" s="174">
        <v>550.30000000000007</v>
      </c>
      <c r="B5506" s="174">
        <v>15.15270496784437</v>
      </c>
    </row>
    <row r="5507" spans="1:2">
      <c r="A5507" s="174">
        <v>550.4</v>
      </c>
      <c r="B5507" s="174">
        <v>15.076165876117599</v>
      </c>
    </row>
    <row r="5508" spans="1:2">
      <c r="A5508" s="174">
        <v>550.5</v>
      </c>
      <c r="B5508" s="174">
        <v>15.00307775638254</v>
      </c>
    </row>
    <row r="5509" spans="1:2">
      <c r="A5509" s="174">
        <v>550.6</v>
      </c>
      <c r="B5509" s="174">
        <v>14.93374341613689</v>
      </c>
    </row>
    <row r="5510" spans="1:2">
      <c r="A5510" s="174">
        <v>550.70000000000005</v>
      </c>
      <c r="B5510" s="174">
        <v>14.86846566287822</v>
      </c>
    </row>
    <row r="5511" spans="1:2">
      <c r="A5511" s="174">
        <v>550.80000000000007</v>
      </c>
      <c r="B5511" s="174">
        <v>14.80754730410411</v>
      </c>
    </row>
    <row r="5512" spans="1:2">
      <c r="A5512" s="174">
        <v>550.9</v>
      </c>
      <c r="B5512" s="174">
        <v>14.751291147312219</v>
      </c>
    </row>
    <row r="5513" spans="1:2">
      <c r="A5513" s="174">
        <v>551</v>
      </c>
      <c r="B5513" s="174">
        <v>14.7</v>
      </c>
    </row>
    <row r="5514" spans="1:2">
      <c r="A5514" s="174">
        <v>551.1</v>
      </c>
      <c r="B5514" s="174">
        <v>14.65374988796736</v>
      </c>
    </row>
    <row r="5515" spans="1:2">
      <c r="A5515" s="174">
        <v>551.20000000000005</v>
      </c>
      <c r="B5515" s="174">
        <v>14.61170971022324</v>
      </c>
    </row>
    <row r="5516" spans="1:2">
      <c r="A5516" s="174">
        <v>551.30000000000007</v>
      </c>
      <c r="B5516" s="174">
        <v>14.572821584078831</v>
      </c>
    </row>
    <row r="5517" spans="1:2">
      <c r="A5517" s="174">
        <v>551.4</v>
      </c>
      <c r="B5517" s="174">
        <v>14.53602762684535</v>
      </c>
    </row>
    <row r="5518" spans="1:2">
      <c r="A5518" s="174">
        <v>551.5</v>
      </c>
      <c r="B5518" s="174">
        <v>14.500269955833931</v>
      </c>
    </row>
    <row r="5519" spans="1:2">
      <c r="A5519" s="174">
        <v>551.6</v>
      </c>
      <c r="B5519" s="174">
        <v>14.46449068835579</v>
      </c>
    </row>
    <row r="5520" spans="1:2">
      <c r="A5520" s="174">
        <v>551.70000000000005</v>
      </c>
      <c r="B5520" s="174">
        <v>14.427631941722129</v>
      </c>
    </row>
    <row r="5521" spans="1:2">
      <c r="A5521" s="174">
        <v>551.80000000000007</v>
      </c>
      <c r="B5521" s="174">
        <v>14.388635833244139</v>
      </c>
    </row>
    <row r="5522" spans="1:2">
      <c r="A5522" s="174">
        <v>551.9</v>
      </c>
      <c r="B5522" s="174">
        <v>14.34644448023306</v>
      </c>
    </row>
    <row r="5523" spans="1:2">
      <c r="A5523" s="174">
        <v>552</v>
      </c>
      <c r="B5523" s="174">
        <v>14.3</v>
      </c>
    </row>
    <row r="5524" spans="1:2">
      <c r="A5524" s="174">
        <v>552.1</v>
      </c>
      <c r="B5524" s="174">
        <v>14.24857561084726</v>
      </c>
    </row>
    <row r="5525" spans="1:2">
      <c r="A5525" s="174">
        <v>552.20000000000005</v>
      </c>
      <c r="B5525" s="174">
        <v>14.192768935041419</v>
      </c>
    </row>
    <row r="5526" spans="1:2">
      <c r="A5526" s="174">
        <v>552.30000000000007</v>
      </c>
      <c r="B5526" s="174">
        <v>14.133508695840121</v>
      </c>
    </row>
    <row r="5527" spans="1:2">
      <c r="A5527" s="174">
        <v>552.4</v>
      </c>
      <c r="B5527" s="174">
        <v>14.07172361650106</v>
      </c>
    </row>
    <row r="5528" spans="1:2">
      <c r="A5528" s="174">
        <v>552.5</v>
      </c>
      <c r="B5528" s="174">
        <v>14.00834242028175</v>
      </c>
    </row>
    <row r="5529" spans="1:2">
      <c r="A5529" s="174">
        <v>552.6</v>
      </c>
      <c r="B5529" s="174">
        <v>13.9442938304399</v>
      </c>
    </row>
    <row r="5530" spans="1:2">
      <c r="A5530" s="174">
        <v>552.70000000000005</v>
      </c>
      <c r="B5530" s="174">
        <v>13.88050657023315</v>
      </c>
    </row>
    <row r="5531" spans="1:2">
      <c r="A5531" s="174">
        <v>552.80000000000007</v>
      </c>
      <c r="B5531" s="174">
        <v>13.817909362919149</v>
      </c>
    </row>
    <row r="5532" spans="1:2">
      <c r="A5532" s="174">
        <v>552.9</v>
      </c>
      <c r="B5532" s="174">
        <v>13.7574309317556</v>
      </c>
    </row>
    <row r="5533" spans="1:2">
      <c r="A5533" s="174">
        <v>553</v>
      </c>
      <c r="B5533" s="174">
        <v>13.7</v>
      </c>
    </row>
    <row r="5534" spans="1:2">
      <c r="A5534" s="174">
        <v>553.1</v>
      </c>
      <c r="B5534" s="174">
        <v>13.646347668643511</v>
      </c>
    </row>
    <row r="5535" spans="1:2">
      <c r="A5535" s="174">
        <v>553.20000000000005</v>
      </c>
      <c r="B5535" s="174">
        <v>13.59641454961092</v>
      </c>
    </row>
    <row r="5536" spans="1:2">
      <c r="A5536" s="174">
        <v>553.30000000000007</v>
      </c>
      <c r="B5536" s="174">
        <v>13.54994363256049</v>
      </c>
    </row>
    <row r="5537" spans="1:2">
      <c r="A5537" s="174">
        <v>553.4</v>
      </c>
      <c r="B5537" s="174">
        <v>13.5066779071505</v>
      </c>
    </row>
    <row r="5538" spans="1:2">
      <c r="A5538" s="174">
        <v>553.5</v>
      </c>
      <c r="B5538" s="174">
        <v>13.46636036303909</v>
      </c>
    </row>
    <row r="5539" spans="1:2">
      <c r="A5539" s="174">
        <v>553.6</v>
      </c>
      <c r="B5539" s="174">
        <v>13.428733989884551</v>
      </c>
    </row>
    <row r="5540" spans="1:2">
      <c r="A5540" s="174">
        <v>553.70000000000005</v>
      </c>
      <c r="B5540" s="174">
        <v>13.39354177734513</v>
      </c>
    </row>
    <row r="5541" spans="1:2">
      <c r="A5541" s="174">
        <v>553.80000000000007</v>
      </c>
      <c r="B5541" s="174">
        <v>13.360526715079059</v>
      </c>
    </row>
    <row r="5542" spans="1:2">
      <c r="A5542" s="174">
        <v>553.9</v>
      </c>
      <c r="B5542" s="174">
        <v>13.32943179274463</v>
      </c>
    </row>
    <row r="5543" spans="1:2">
      <c r="A5543" s="174">
        <v>554</v>
      </c>
      <c r="B5543" s="174">
        <v>13.3</v>
      </c>
    </row>
    <row r="5544" spans="1:2">
      <c r="A5544" s="174">
        <v>554.1</v>
      </c>
      <c r="B5544" s="174">
        <v>13.27203371457864</v>
      </c>
    </row>
    <row r="5545" spans="1:2">
      <c r="A5545" s="174">
        <v>554.20000000000005</v>
      </c>
      <c r="B5545" s="174">
        <v>13.24557286651476</v>
      </c>
    </row>
    <row r="5546" spans="1:2">
      <c r="A5546" s="174">
        <v>554.30000000000007</v>
      </c>
      <c r="B5546" s="174">
        <v>13.220716773917751</v>
      </c>
    </row>
    <row r="5547" spans="1:2">
      <c r="A5547" s="174">
        <v>554.4</v>
      </c>
      <c r="B5547" s="174">
        <v>13.197564754897011</v>
      </c>
    </row>
    <row r="5548" spans="1:2">
      <c r="A5548" s="174">
        <v>554.5</v>
      </c>
      <c r="B5548" s="174">
        <v>13.17621612756191</v>
      </c>
    </row>
    <row r="5549" spans="1:2">
      <c r="A5549" s="174">
        <v>554.6</v>
      </c>
      <c r="B5549" s="174">
        <v>13.156770210021859</v>
      </c>
    </row>
    <row r="5550" spans="1:2">
      <c r="A5550" s="174">
        <v>554.70000000000005</v>
      </c>
      <c r="B5550" s="174">
        <v>13.139326320386241</v>
      </c>
    </row>
    <row r="5551" spans="1:2">
      <c r="A5551" s="174">
        <v>554.80000000000007</v>
      </c>
      <c r="B5551" s="174">
        <v>13.12398377676446</v>
      </c>
    </row>
    <row r="5552" spans="1:2">
      <c r="A5552" s="174">
        <v>554.9</v>
      </c>
      <c r="B5552" s="174">
        <v>13.11084189726593</v>
      </c>
    </row>
    <row r="5553" spans="1:2">
      <c r="A5553" s="174">
        <v>555</v>
      </c>
      <c r="B5553" s="174">
        <v>13.1</v>
      </c>
    </row>
    <row r="5554" spans="1:2">
      <c r="A5554" s="174">
        <v>555.1</v>
      </c>
      <c r="B5554" s="174">
        <v>13.09151747304189</v>
      </c>
    </row>
    <row r="5555" spans="1:2">
      <c r="A5555" s="174">
        <v>555.20000000000005</v>
      </c>
      <c r="B5555" s="174">
        <v>13.08529398432997</v>
      </c>
    </row>
    <row r="5556" spans="1:2">
      <c r="A5556" s="174">
        <v>555.30000000000007</v>
      </c>
      <c r="B5556" s="174">
        <v>13.081189271768441</v>
      </c>
    </row>
    <row r="5557" spans="1:2">
      <c r="A5557" s="174">
        <v>555.4</v>
      </c>
      <c r="B5557" s="174">
        <v>13.07906307326148</v>
      </c>
    </row>
    <row r="5558" spans="1:2">
      <c r="A5558" s="174">
        <v>555.5</v>
      </c>
      <c r="B5558" s="174">
        <v>13.078775126713269</v>
      </c>
    </row>
    <row r="5559" spans="1:2">
      <c r="A5559" s="174">
        <v>555.6</v>
      </c>
      <c r="B5559" s="174">
        <v>13.08018517002801</v>
      </c>
    </row>
    <row r="5560" spans="1:2">
      <c r="A5560" s="174">
        <v>555.70000000000005</v>
      </c>
      <c r="B5560" s="174">
        <v>13.08315294110986</v>
      </c>
    </row>
    <row r="5561" spans="1:2">
      <c r="A5561" s="174">
        <v>555.80000000000007</v>
      </c>
      <c r="B5561" s="174">
        <v>13.087538177863021</v>
      </c>
    </row>
    <row r="5562" spans="1:2">
      <c r="A5562" s="174">
        <v>555.9</v>
      </c>
      <c r="B5562" s="174">
        <v>13.09320061819167</v>
      </c>
    </row>
    <row r="5563" spans="1:2">
      <c r="A5563" s="174">
        <v>556</v>
      </c>
      <c r="B5563" s="174">
        <v>13.1</v>
      </c>
    </row>
    <row r="5564" spans="1:2">
      <c r="A5564" s="174">
        <v>556.1</v>
      </c>
      <c r="B5564" s="174">
        <v>13.1078963932538</v>
      </c>
    </row>
    <row r="5565" spans="1:2">
      <c r="A5565" s="174">
        <v>556.20000000000005</v>
      </c>
      <c r="B5565" s="174">
        <v>13.11725119616534</v>
      </c>
    </row>
    <row r="5566" spans="1:2">
      <c r="A5566" s="174">
        <v>556.30000000000007</v>
      </c>
      <c r="B5566" s="174">
        <v>13.12852613900847</v>
      </c>
    </row>
    <row r="5567" spans="1:2">
      <c r="A5567" s="174">
        <v>556.4</v>
      </c>
      <c r="B5567" s="174">
        <v>13.142182952057061</v>
      </c>
    </row>
    <row r="5568" spans="1:2">
      <c r="A5568" s="174">
        <v>556.5</v>
      </c>
      <c r="B5568" s="174">
        <v>13.158683365584981</v>
      </c>
    </row>
    <row r="5569" spans="1:2">
      <c r="A5569" s="174">
        <v>556.6</v>
      </c>
      <c r="B5569" s="174">
        <v>13.178489109866121</v>
      </c>
    </row>
    <row r="5570" spans="1:2">
      <c r="A5570" s="174">
        <v>556.70000000000005</v>
      </c>
      <c r="B5570" s="174">
        <v>13.202061915174321</v>
      </c>
    </row>
    <row r="5571" spans="1:2">
      <c r="A5571" s="174">
        <v>556.80000000000007</v>
      </c>
      <c r="B5571" s="174">
        <v>13.229863511783471</v>
      </c>
    </row>
    <row r="5572" spans="1:2">
      <c r="A5572" s="174">
        <v>556.9</v>
      </c>
      <c r="B5572" s="174">
        <v>13.262355629967381</v>
      </c>
    </row>
    <row r="5573" spans="1:2">
      <c r="A5573" s="174">
        <v>557</v>
      </c>
      <c r="B5573" s="174">
        <v>13.3</v>
      </c>
    </row>
    <row r="5574" spans="1:2">
      <c r="A5574" s="174">
        <v>557.1</v>
      </c>
      <c r="B5574" s="174">
        <v>13.34299695394291</v>
      </c>
    </row>
    <row r="5575" spans="1:2">
      <c r="A5575" s="174">
        <v>557.20000000000005</v>
      </c>
      <c r="B5575" s="174">
        <v>13.390501231008709</v>
      </c>
    </row>
    <row r="5576" spans="1:2">
      <c r="A5576" s="174">
        <v>557.30000000000007</v>
      </c>
      <c r="B5576" s="174">
        <v>13.441406172197739</v>
      </c>
    </row>
    <row r="5577" spans="1:2">
      <c r="A5577" s="174">
        <v>557.4</v>
      </c>
      <c r="B5577" s="174">
        <v>13.49460511851027</v>
      </c>
    </row>
    <row r="5578" spans="1:2">
      <c r="A5578" s="174">
        <v>557.5</v>
      </c>
      <c r="B5578" s="174">
        <v>13.54899141094678</v>
      </c>
    </row>
    <row r="5579" spans="1:2">
      <c r="A5579" s="174">
        <v>557.6</v>
      </c>
      <c r="B5579" s="174">
        <v>13.60345839050755</v>
      </c>
    </row>
    <row r="5580" spans="1:2">
      <c r="A5580" s="174">
        <v>557.70000000000005</v>
      </c>
      <c r="B5580" s="174">
        <v>13.65689939819292</v>
      </c>
    </row>
    <row r="5581" spans="1:2">
      <c r="A5581" s="174">
        <v>557.80000000000007</v>
      </c>
      <c r="B5581" s="174">
        <v>13.708207775003229</v>
      </c>
    </row>
    <row r="5582" spans="1:2">
      <c r="A5582" s="174">
        <v>557.9</v>
      </c>
      <c r="B5582" s="174">
        <v>13.756276861938771</v>
      </c>
    </row>
    <row r="5583" spans="1:2">
      <c r="A5583" s="174">
        <v>558</v>
      </c>
      <c r="B5583" s="174">
        <v>13.8</v>
      </c>
    </row>
    <row r="5584" spans="1:2">
      <c r="A5584" s="174">
        <v>558.1</v>
      </c>
      <c r="B5584" s="174">
        <v>13.83901579097461</v>
      </c>
    </row>
    <row r="5585" spans="1:2">
      <c r="A5585" s="174">
        <v>558.20000000000005</v>
      </c>
      <c r="B5585" s="174">
        <v>13.875943879799941</v>
      </c>
    </row>
    <row r="5586" spans="1:2">
      <c r="A5586" s="174">
        <v>558.30000000000007</v>
      </c>
      <c r="B5586" s="174">
        <v>13.914149172200769</v>
      </c>
    </row>
    <row r="5587" spans="1:2">
      <c r="A5587" s="174">
        <v>558.4</v>
      </c>
      <c r="B5587" s="174">
        <v>13.956996573901799</v>
      </c>
    </row>
    <row r="5588" spans="1:2">
      <c r="A5588" s="174">
        <v>558.5</v>
      </c>
      <c r="B5588" s="174">
        <v>14.00785099062789</v>
      </c>
    </row>
    <row r="5589" spans="1:2">
      <c r="A5589" s="174">
        <v>558.6</v>
      </c>
      <c r="B5589" s="174">
        <v>14.070077328103761</v>
      </c>
    </row>
    <row r="5590" spans="1:2">
      <c r="A5590" s="174">
        <v>558.70000000000005</v>
      </c>
      <c r="B5590" s="174">
        <v>14.14704049205416</v>
      </c>
    </row>
    <row r="5591" spans="1:2">
      <c r="A5591" s="174">
        <v>558.80000000000007</v>
      </c>
      <c r="B5591" s="174">
        <v>14.24210538820385</v>
      </c>
    </row>
    <row r="5592" spans="1:2">
      <c r="A5592" s="174">
        <v>558.9</v>
      </c>
      <c r="B5592" s="174">
        <v>14.35863692227746</v>
      </c>
    </row>
    <row r="5593" spans="1:2">
      <c r="A5593" s="174">
        <v>559</v>
      </c>
      <c r="B5593" s="174">
        <v>14.5</v>
      </c>
    </row>
    <row r="5594" spans="1:2">
      <c r="A5594" s="174">
        <v>559.1</v>
      </c>
      <c r="B5594" s="174">
        <v>14.668039882158761</v>
      </c>
    </row>
    <row r="5595" spans="1:2">
      <c r="A5595" s="174">
        <v>559.20000000000005</v>
      </c>
      <c r="B5595" s="174">
        <v>14.858523249791711</v>
      </c>
    </row>
    <row r="5596" spans="1:2">
      <c r="A5596" s="174">
        <v>559.30000000000007</v>
      </c>
      <c r="B5596" s="174">
        <v>15.06569713899948</v>
      </c>
    </row>
    <row r="5597" spans="1:2">
      <c r="A5597" s="174">
        <v>559.4</v>
      </c>
      <c r="B5597" s="174">
        <v>15.28380858588242</v>
      </c>
    </row>
    <row r="5598" spans="1:2">
      <c r="A5598" s="174">
        <v>559.5</v>
      </c>
      <c r="B5598" s="174">
        <v>15.507104626541651</v>
      </c>
    </row>
    <row r="5599" spans="1:2">
      <c r="A5599" s="174">
        <v>559.6</v>
      </c>
      <c r="B5599" s="174">
        <v>15.72983229707755</v>
      </c>
    </row>
    <row r="5600" spans="1:2">
      <c r="A5600" s="174">
        <v>559.70000000000005</v>
      </c>
      <c r="B5600" s="174">
        <v>15.946238633590729</v>
      </c>
    </row>
    <row r="5601" spans="1:2">
      <c r="A5601" s="174">
        <v>559.80000000000007</v>
      </c>
      <c r="B5601" s="174">
        <v>16.150570672181821</v>
      </c>
    </row>
    <row r="5602" spans="1:2">
      <c r="A5602" s="174">
        <v>559.9</v>
      </c>
      <c r="B5602" s="174">
        <v>16.337075448951229</v>
      </c>
    </row>
    <row r="5603" spans="1:2">
      <c r="A5603" s="174">
        <v>560</v>
      </c>
      <c r="B5603" s="174">
        <v>16.5</v>
      </c>
    </row>
    <row r="5604" spans="1:2">
      <c r="A5604" s="174">
        <v>560.1</v>
      </c>
      <c r="B5604" s="174">
        <v>16.635024680390551</v>
      </c>
    </row>
    <row r="5605" spans="1:2">
      <c r="A5605" s="174">
        <v>560.20000000000005</v>
      </c>
      <c r="B5605" s="174">
        <v>16.743563121033631</v>
      </c>
    </row>
    <row r="5606" spans="1:2">
      <c r="A5606" s="174">
        <v>560.30000000000007</v>
      </c>
      <c r="B5606" s="174">
        <v>16.828462271801978</v>
      </c>
    </row>
    <row r="5607" spans="1:2">
      <c r="A5607" s="174">
        <v>560.4</v>
      </c>
      <c r="B5607" s="174">
        <v>16.892569082568311</v>
      </c>
    </row>
    <row r="5608" spans="1:2">
      <c r="A5608" s="174">
        <v>560.5</v>
      </c>
      <c r="B5608" s="174">
        <v>16.938730503205509</v>
      </c>
    </row>
    <row r="5609" spans="1:2">
      <c r="A5609" s="174">
        <v>560.6</v>
      </c>
      <c r="B5609" s="174">
        <v>16.969793483586269</v>
      </c>
    </row>
    <row r="5610" spans="1:2">
      <c r="A5610" s="174">
        <v>560.70000000000005</v>
      </c>
      <c r="B5610" s="174">
        <v>16.988604973583339</v>
      </c>
    </row>
    <row r="5611" spans="1:2">
      <c r="A5611" s="174">
        <v>560.80000000000007</v>
      </c>
      <c r="B5611" s="174">
        <v>16.99801192306947</v>
      </c>
    </row>
    <row r="5612" spans="1:2">
      <c r="A5612" s="174">
        <v>560.9</v>
      </c>
      <c r="B5612" s="174">
        <v>17.000861281917441</v>
      </c>
    </row>
    <row r="5613" spans="1:2">
      <c r="A5613" s="174">
        <v>561</v>
      </c>
      <c r="B5613" s="174">
        <v>17</v>
      </c>
    </row>
    <row r="5614" spans="1:2">
      <c r="A5614" s="174">
        <v>561.1</v>
      </c>
      <c r="B5614" s="174">
        <v>16.99786139627917</v>
      </c>
    </row>
    <row r="5615" spans="1:2">
      <c r="A5615" s="174">
        <v>561.20000000000005</v>
      </c>
      <c r="B5615" s="174">
        <v>16.99522426607404</v>
      </c>
    </row>
    <row r="5616" spans="1:2">
      <c r="A5616" s="174">
        <v>561.30000000000007</v>
      </c>
      <c r="B5616" s="174">
        <v>16.992453773792949</v>
      </c>
    </row>
    <row r="5617" spans="1:2">
      <c r="A5617" s="174">
        <v>561.4</v>
      </c>
      <c r="B5617" s="174">
        <v>16.98991508384427</v>
      </c>
    </row>
    <row r="5618" spans="1:2">
      <c r="A5618" s="174">
        <v>561.5</v>
      </c>
      <c r="B5618" s="174">
        <v>16.987973360636321</v>
      </c>
    </row>
    <row r="5619" spans="1:2">
      <c r="A5619" s="174">
        <v>561.6</v>
      </c>
      <c r="B5619" s="174">
        <v>16.986993768577459</v>
      </c>
    </row>
    <row r="5620" spans="1:2">
      <c r="A5620" s="174">
        <v>561.70000000000005</v>
      </c>
      <c r="B5620" s="174">
        <v>16.987341472076061</v>
      </c>
    </row>
    <row r="5621" spans="1:2">
      <c r="A5621" s="174">
        <v>561.80000000000007</v>
      </c>
      <c r="B5621" s="174">
        <v>16.98938163554044</v>
      </c>
    </row>
    <row r="5622" spans="1:2">
      <c r="A5622" s="174">
        <v>561.9</v>
      </c>
      <c r="B5622" s="174">
        <v>16.993479423378979</v>
      </c>
    </row>
    <row r="5623" spans="1:2">
      <c r="A5623" s="174">
        <v>562</v>
      </c>
      <c r="B5623" s="174">
        <v>17</v>
      </c>
    </row>
    <row r="5624" spans="1:2">
      <c r="A5624" s="174">
        <v>562.1</v>
      </c>
      <c r="B5624" s="174">
        <v>17.009029734492788</v>
      </c>
    </row>
    <row r="5625" spans="1:2">
      <c r="A5625" s="174">
        <v>562.20000000000005</v>
      </c>
      <c r="B5625" s="174">
        <v>17.01953981467026</v>
      </c>
    </row>
    <row r="5626" spans="1:2">
      <c r="A5626" s="174">
        <v>562.30000000000007</v>
      </c>
      <c r="B5626" s="174">
        <v>17.03022263302627</v>
      </c>
    </row>
    <row r="5627" spans="1:2">
      <c r="A5627" s="174">
        <v>562.4</v>
      </c>
      <c r="B5627" s="174">
        <v>17.039770582054629</v>
      </c>
    </row>
    <row r="5628" spans="1:2">
      <c r="A5628" s="174">
        <v>562.5</v>
      </c>
      <c r="B5628" s="174">
        <v>17.046876054249228</v>
      </c>
    </row>
    <row r="5629" spans="1:2">
      <c r="A5629" s="174">
        <v>562.6</v>
      </c>
      <c r="B5629" s="174">
        <v>17.05023144210389</v>
      </c>
    </row>
    <row r="5630" spans="1:2">
      <c r="A5630" s="174">
        <v>562.70000000000005</v>
      </c>
      <c r="B5630" s="174">
        <v>17.04852913811245</v>
      </c>
    </row>
    <row r="5631" spans="1:2">
      <c r="A5631" s="174">
        <v>562.80000000000007</v>
      </c>
      <c r="B5631" s="174">
        <v>17.040461534768749</v>
      </c>
    </row>
    <row r="5632" spans="1:2">
      <c r="A5632" s="174">
        <v>562.9</v>
      </c>
      <c r="B5632" s="174">
        <v>17.02472102456667</v>
      </c>
    </row>
    <row r="5633" spans="1:2">
      <c r="A5633" s="174">
        <v>563</v>
      </c>
      <c r="B5633" s="174">
        <v>17</v>
      </c>
    </row>
    <row r="5634" spans="1:2">
      <c r="A5634" s="174">
        <v>563.1</v>
      </c>
      <c r="B5634" s="174">
        <v>16.96441966574967</v>
      </c>
    </row>
    <row r="5635" spans="1:2">
      <c r="A5635" s="174">
        <v>563.20000000000005</v>
      </c>
      <c r="B5635" s="174">
        <v>16.9138164752449</v>
      </c>
    </row>
    <row r="5636" spans="1:2">
      <c r="A5636" s="174">
        <v>563.30000000000007</v>
      </c>
      <c r="B5636" s="174">
        <v>16.843455694101941</v>
      </c>
    </row>
    <row r="5637" spans="1:2">
      <c r="A5637" s="174">
        <v>563.4</v>
      </c>
      <c r="B5637" s="174">
        <v>16.74860258793721</v>
      </c>
    </row>
    <row r="5638" spans="1:2">
      <c r="A5638" s="174">
        <v>563.5</v>
      </c>
      <c r="B5638" s="174">
        <v>16.624522422366741</v>
      </c>
    </row>
    <row r="5639" spans="1:2">
      <c r="A5639" s="174">
        <v>563.6</v>
      </c>
      <c r="B5639" s="174">
        <v>16.466480463006931</v>
      </c>
    </row>
    <row r="5640" spans="1:2">
      <c r="A5640" s="174">
        <v>563.70000000000005</v>
      </c>
      <c r="B5640" s="174">
        <v>16.269741975474041</v>
      </c>
    </row>
    <row r="5641" spans="1:2">
      <c r="A5641" s="174">
        <v>563.80000000000007</v>
      </c>
      <c r="B5641" s="174">
        <v>16.029572225384332</v>
      </c>
    </row>
    <row r="5642" spans="1:2">
      <c r="A5642" s="174">
        <v>563.9</v>
      </c>
      <c r="B5642" s="174">
        <v>15.741236478354439</v>
      </c>
    </row>
    <row r="5643" spans="1:2">
      <c r="A5643" s="174">
        <v>564</v>
      </c>
      <c r="B5643" s="174">
        <v>15.4</v>
      </c>
    </row>
    <row r="5644" spans="1:2">
      <c r="A5644" s="174">
        <v>564.1</v>
      </c>
      <c r="B5644" s="174">
        <v>15.00319160250837</v>
      </c>
    </row>
    <row r="5645" spans="1:2">
      <c r="A5645" s="174">
        <v>564.20000000000005</v>
      </c>
      <c r="B5645" s="174">
        <v>14.55639428434981</v>
      </c>
    </row>
    <row r="5646" spans="1:2">
      <c r="A5646" s="174">
        <v>564.30000000000007</v>
      </c>
      <c r="B5646" s="174">
        <v>14.06725459056538</v>
      </c>
    </row>
    <row r="5647" spans="1:2">
      <c r="A5647" s="174">
        <v>564.4</v>
      </c>
      <c r="B5647" s="174">
        <v>13.54341906619675</v>
      </c>
    </row>
    <row r="5648" spans="1:2">
      <c r="A5648" s="174">
        <v>564.5</v>
      </c>
      <c r="B5648" s="174">
        <v>12.99253425628377</v>
      </c>
    </row>
    <row r="5649" spans="1:2">
      <c r="A5649" s="174">
        <v>564.6</v>
      </c>
      <c r="B5649" s="174">
        <v>12.422246705868091</v>
      </c>
    </row>
    <row r="5650" spans="1:2">
      <c r="A5650" s="174">
        <v>564.70000000000005</v>
      </c>
      <c r="B5650" s="174">
        <v>11.840202959990741</v>
      </c>
    </row>
    <row r="5651" spans="1:2">
      <c r="A5651" s="174">
        <v>564.80000000000007</v>
      </c>
      <c r="B5651" s="174">
        <v>11.254049563692799</v>
      </c>
    </row>
    <row r="5652" spans="1:2">
      <c r="A5652" s="174">
        <v>564.9</v>
      </c>
      <c r="B5652" s="174">
        <v>10.67143306201598</v>
      </c>
    </row>
    <row r="5653" spans="1:2">
      <c r="A5653" s="174">
        <v>565</v>
      </c>
      <c r="B5653" s="174">
        <v>10.1</v>
      </c>
    </row>
    <row r="5654" spans="1:2">
      <c r="A5654" s="174">
        <v>565.1</v>
      </c>
      <c r="B5654" s="174">
        <v>9.5455139242163227</v>
      </c>
    </row>
    <row r="5655" spans="1:2">
      <c r="A5655" s="174">
        <v>565.20000000000005</v>
      </c>
      <c r="B5655" s="174">
        <v>9.0062063873547267</v>
      </c>
    </row>
    <row r="5656" spans="1:2">
      <c r="A5656" s="174">
        <v>565.30000000000007</v>
      </c>
      <c r="B5656" s="174">
        <v>8.478425943634722</v>
      </c>
    </row>
    <row r="5657" spans="1:2">
      <c r="A5657" s="174">
        <v>565.4</v>
      </c>
      <c r="B5657" s="174">
        <v>7.9585211472764206</v>
      </c>
    </row>
    <row r="5658" spans="1:2">
      <c r="A5658" s="174">
        <v>565.5</v>
      </c>
      <c r="B5658" s="174">
        <v>7.442840552498156</v>
      </c>
    </row>
    <row r="5659" spans="1:2">
      <c r="A5659" s="174">
        <v>565.6</v>
      </c>
      <c r="B5659" s="174">
        <v>6.9277327135200366</v>
      </c>
    </row>
    <row r="5660" spans="1:2">
      <c r="A5660" s="174">
        <v>565.70000000000005</v>
      </c>
      <c r="B5660" s="174">
        <v>6.4095461845615844</v>
      </c>
    </row>
    <row r="5661" spans="1:2">
      <c r="A5661" s="174">
        <v>565.80000000000007</v>
      </c>
      <c r="B5661" s="174">
        <v>5.8846295198423091</v>
      </c>
    </row>
    <row r="5662" spans="1:2">
      <c r="A5662" s="174">
        <v>565.9</v>
      </c>
      <c r="B5662" s="174">
        <v>5.3493312735823482</v>
      </c>
    </row>
    <row r="5663" spans="1:2">
      <c r="A5663" s="174">
        <v>566</v>
      </c>
      <c r="B5663" s="174">
        <v>4.8</v>
      </c>
    </row>
    <row r="5664" spans="1:2">
      <c r="A5664" s="174">
        <v>566.1</v>
      </c>
      <c r="B5664" s="174">
        <v>4.2352527006256118</v>
      </c>
    </row>
    <row r="5665" spans="1:2">
      <c r="A5665" s="174">
        <v>566.20000000000005</v>
      </c>
      <c r="B5665" s="174">
        <v>3.6627801662298372</v>
      </c>
    </row>
    <row r="5666" spans="1:2">
      <c r="A5666" s="174">
        <v>566.30000000000007</v>
      </c>
      <c r="B5666" s="174">
        <v>3.092541634893557</v>
      </c>
    </row>
    <row r="5667" spans="1:2">
      <c r="A5667" s="174">
        <v>566.4</v>
      </c>
      <c r="B5667" s="174">
        <v>2.5344963446982769</v>
      </c>
    </row>
    <row r="5668" spans="1:2">
      <c r="A5668" s="174">
        <v>566.5</v>
      </c>
      <c r="B5668" s="174">
        <v>1.998603533723599</v>
      </c>
    </row>
    <row r="5669" spans="1:2">
      <c r="A5669" s="174">
        <v>566.6</v>
      </c>
      <c r="B5669" s="174">
        <v>1.494822440051047</v>
      </c>
    </row>
    <row r="5670" spans="1:2">
      <c r="A5670" s="174">
        <v>566.70000000000005</v>
      </c>
      <c r="B5670" s="174">
        <v>1.033112301761504</v>
      </c>
    </row>
    <row r="5671" spans="1:2">
      <c r="A5671" s="174">
        <v>566.80000000000007</v>
      </c>
      <c r="B5671" s="174">
        <v>0.62343235693584964</v>
      </c>
    </row>
    <row r="5672" spans="1:2">
      <c r="A5672" s="174">
        <v>566.9</v>
      </c>
      <c r="B5672" s="174">
        <v>0.27574184365532117</v>
      </c>
    </row>
    <row r="5673" spans="1:2">
      <c r="A5673" s="174">
        <v>567</v>
      </c>
      <c r="B5673" s="174">
        <v>6.2450045135165055E-17</v>
      </c>
    </row>
    <row r="5674" spans="1:2">
      <c r="A5674" s="174">
        <v>567.1</v>
      </c>
      <c r="B5674" s="174">
        <v>0</v>
      </c>
    </row>
    <row r="5675" spans="1:2">
      <c r="A5675" s="174">
        <v>567.20000000000005</v>
      </c>
      <c r="B5675" s="174">
        <v>0</v>
      </c>
    </row>
    <row r="5676" spans="1:2">
      <c r="A5676" s="174">
        <v>567.30000000000007</v>
      </c>
      <c r="B5676" s="174">
        <v>0</v>
      </c>
    </row>
    <row r="5677" spans="1:2">
      <c r="A5677" s="174">
        <v>567.4</v>
      </c>
      <c r="B5677" s="174">
        <v>0</v>
      </c>
    </row>
    <row r="5678" spans="1:2">
      <c r="A5678" s="174">
        <v>567.5</v>
      </c>
      <c r="B5678" s="174">
        <v>0</v>
      </c>
    </row>
    <row r="5679" spans="1:2">
      <c r="A5679" s="174">
        <v>567.6</v>
      </c>
      <c r="B5679" s="174">
        <v>0</v>
      </c>
    </row>
    <row r="5680" spans="1:2">
      <c r="A5680" s="174">
        <v>567.70000000000005</v>
      </c>
      <c r="B5680" s="174">
        <v>0</v>
      </c>
    </row>
    <row r="5681" spans="1:2">
      <c r="A5681" s="174">
        <v>567.80000000000007</v>
      </c>
      <c r="B5681" s="174">
        <v>0</v>
      </c>
    </row>
    <row r="5682" spans="1:2">
      <c r="A5682" s="174">
        <v>567.9</v>
      </c>
      <c r="B5682" s="174">
        <v>0</v>
      </c>
    </row>
    <row r="5683" spans="1:2">
      <c r="A5683" s="174">
        <v>568</v>
      </c>
      <c r="B5683" s="174">
        <v>1.7347234759768071E-17</v>
      </c>
    </row>
    <row r="5684" spans="1:2">
      <c r="A5684" s="174">
        <v>568.1</v>
      </c>
      <c r="B5684" s="174">
        <v>5.2846206251925709E-2</v>
      </c>
    </row>
    <row r="5685" spans="1:2">
      <c r="A5685" s="174">
        <v>568.20000000000005</v>
      </c>
      <c r="B5685" s="174">
        <v>8.6528042871357305E-2</v>
      </c>
    </row>
    <row r="5686" spans="1:2">
      <c r="A5686" s="174">
        <v>568.30000000000007</v>
      </c>
      <c r="B5686" s="174">
        <v>0.103828297949486</v>
      </c>
    </row>
    <row r="5687" spans="1:2">
      <c r="A5687" s="174">
        <v>568.4</v>
      </c>
      <c r="B5687" s="174">
        <v>0.10752975957750539</v>
      </c>
    </row>
    <row r="5688" spans="1:2">
      <c r="A5688" s="174">
        <v>568.5</v>
      </c>
      <c r="B5688" s="174">
        <v>0.10041521584661239</v>
      </c>
    </row>
    <row r="5689" spans="1:2">
      <c r="A5689" s="174">
        <v>568.6</v>
      </c>
      <c r="B5689" s="174">
        <v>8.5267454847986743E-2</v>
      </c>
    </row>
    <row r="5690" spans="1:2">
      <c r="A5690" s="174">
        <v>568.70000000000005</v>
      </c>
      <c r="B5690" s="174">
        <v>6.4869264672819615E-2</v>
      </c>
    </row>
    <row r="5691" spans="1:2">
      <c r="A5691" s="174">
        <v>568.80000000000007</v>
      </c>
      <c r="B5691" s="174">
        <v>4.2003433412302123E-2</v>
      </c>
    </row>
    <row r="5692" spans="1:2">
      <c r="A5692" s="174">
        <v>568.9</v>
      </c>
      <c r="B5692" s="174">
        <v>1.9452749157649839E-2</v>
      </c>
    </row>
    <row r="5693" spans="1:2">
      <c r="A5693" s="174">
        <v>569</v>
      </c>
      <c r="B5693" s="174">
        <v>4.3368086899420177E-18</v>
      </c>
    </row>
    <row r="5694" spans="1:2">
      <c r="A5694" s="174">
        <v>569.1</v>
      </c>
      <c r="B5694" s="174">
        <v>0</v>
      </c>
    </row>
    <row r="5695" spans="1:2">
      <c r="A5695" s="174">
        <v>569.20000000000005</v>
      </c>
      <c r="B5695" s="174">
        <v>0</v>
      </c>
    </row>
    <row r="5696" spans="1:2">
      <c r="A5696" s="174">
        <v>569.30000000000007</v>
      </c>
      <c r="B5696" s="174">
        <v>0</v>
      </c>
    </row>
    <row r="5697" spans="1:2">
      <c r="A5697" s="174">
        <v>569.4</v>
      </c>
      <c r="B5697" s="174">
        <v>0</v>
      </c>
    </row>
    <row r="5698" spans="1:2">
      <c r="A5698" s="174">
        <v>569.5</v>
      </c>
      <c r="B5698" s="174">
        <v>0</v>
      </c>
    </row>
    <row r="5699" spans="1:2">
      <c r="A5699" s="174">
        <v>569.6</v>
      </c>
      <c r="B5699" s="174">
        <v>0</v>
      </c>
    </row>
    <row r="5700" spans="1:2">
      <c r="A5700" s="174">
        <v>569.70000000000005</v>
      </c>
      <c r="B5700" s="174">
        <v>0</v>
      </c>
    </row>
    <row r="5701" spans="1:2">
      <c r="A5701" s="174">
        <v>569.80000000000007</v>
      </c>
      <c r="B5701" s="174">
        <v>0</v>
      </c>
    </row>
    <row r="5702" spans="1:2">
      <c r="A5702" s="174">
        <v>569.9</v>
      </c>
      <c r="B5702" s="174">
        <v>0</v>
      </c>
    </row>
    <row r="5703" spans="1:2">
      <c r="A5703" s="174">
        <v>570</v>
      </c>
      <c r="B5703" s="174">
        <v>0</v>
      </c>
    </row>
    <row r="5704" spans="1:2">
      <c r="A5704" s="174">
        <v>570.1</v>
      </c>
      <c r="B5704" s="174">
        <v>3.7941869010824519E-3</v>
      </c>
    </row>
    <row r="5705" spans="1:2">
      <c r="A5705" s="174">
        <v>570.20000000000005</v>
      </c>
      <c r="B5705" s="174">
        <v>6.2124339687457059E-3</v>
      </c>
    </row>
    <row r="5706" spans="1:2">
      <c r="A5706" s="174">
        <v>570.30000000000007</v>
      </c>
      <c r="B5706" s="174">
        <v>7.4545363987650673E-3</v>
      </c>
    </row>
    <row r="5707" spans="1:2">
      <c r="A5707" s="174">
        <v>570.4</v>
      </c>
      <c r="B5707" s="174">
        <v>7.7202893869160157E-3</v>
      </c>
    </row>
    <row r="5708" spans="1:2">
      <c r="A5708" s="174">
        <v>570.5</v>
      </c>
      <c r="B5708" s="174">
        <v>7.2094881289742714E-3</v>
      </c>
    </row>
    <row r="5709" spans="1:2">
      <c r="A5709" s="174">
        <v>570.6</v>
      </c>
      <c r="B5709" s="174">
        <v>6.1219278207143221E-3</v>
      </c>
    </row>
    <row r="5710" spans="1:2">
      <c r="A5710" s="174">
        <v>570.70000000000005</v>
      </c>
      <c r="B5710" s="174">
        <v>4.657403657911478E-3</v>
      </c>
    </row>
    <row r="5711" spans="1:2">
      <c r="A5711" s="174">
        <v>570.80000000000007</v>
      </c>
      <c r="B5711" s="174">
        <v>3.0157108363410398E-3</v>
      </c>
    </row>
    <row r="5712" spans="1:2">
      <c r="A5712" s="174">
        <v>570.9</v>
      </c>
      <c r="B5712" s="174">
        <v>1.39664455178007E-3</v>
      </c>
    </row>
    <row r="5713" spans="1:2">
      <c r="A5713" s="174">
        <v>571</v>
      </c>
      <c r="B5713" s="174">
        <v>0</v>
      </c>
    </row>
    <row r="5714" spans="1:2">
      <c r="A5714" s="174">
        <v>571.1</v>
      </c>
      <c r="B5714" s="174">
        <v>0</v>
      </c>
    </row>
    <row r="5715" spans="1:2">
      <c r="A5715" s="174">
        <v>571.20000000000005</v>
      </c>
      <c r="B5715" s="174">
        <v>0</v>
      </c>
    </row>
    <row r="5716" spans="1:2">
      <c r="A5716" s="174">
        <v>571.30000000000007</v>
      </c>
      <c r="B5716" s="174">
        <v>0</v>
      </c>
    </row>
    <row r="5717" spans="1:2">
      <c r="A5717" s="174">
        <v>571.4</v>
      </c>
      <c r="B5717" s="174">
        <v>0</v>
      </c>
    </row>
    <row r="5718" spans="1:2">
      <c r="A5718" s="174">
        <v>571.5</v>
      </c>
      <c r="B5718" s="174">
        <v>0</v>
      </c>
    </row>
    <row r="5719" spans="1:2">
      <c r="A5719" s="174">
        <v>571.6</v>
      </c>
      <c r="B5719" s="174">
        <v>0</v>
      </c>
    </row>
    <row r="5720" spans="1:2">
      <c r="A5720" s="174">
        <v>571.70000000000005</v>
      </c>
      <c r="B5720" s="174">
        <v>0</v>
      </c>
    </row>
    <row r="5721" spans="1:2">
      <c r="A5721" s="174">
        <v>571.80000000000007</v>
      </c>
      <c r="B5721" s="174">
        <v>0</v>
      </c>
    </row>
    <row r="5722" spans="1:2">
      <c r="A5722" s="174">
        <v>571.9</v>
      </c>
      <c r="B5722" s="174">
        <v>0</v>
      </c>
    </row>
    <row r="5723" spans="1:2">
      <c r="A5723" s="174">
        <v>572</v>
      </c>
      <c r="B5723" s="174">
        <v>0</v>
      </c>
    </row>
    <row r="5724" spans="1:2">
      <c r="A5724" s="174">
        <v>572.1</v>
      </c>
      <c r="B5724" s="174">
        <v>2.7241036322870222E-4</v>
      </c>
    </row>
    <row r="5725" spans="1:2">
      <c r="A5725" s="174">
        <v>572.20000000000005</v>
      </c>
      <c r="B5725" s="174">
        <v>4.4603269108265282E-4</v>
      </c>
    </row>
    <row r="5726" spans="1:2">
      <c r="A5726" s="174">
        <v>572.30000000000007</v>
      </c>
      <c r="B5726" s="174">
        <v>5.3521163322499019E-4</v>
      </c>
    </row>
    <row r="5727" spans="1:2">
      <c r="A5727" s="174">
        <v>572.4</v>
      </c>
      <c r="B5727" s="174">
        <v>5.54291839318865E-4</v>
      </c>
    </row>
    <row r="5728" spans="1:2">
      <c r="A5728" s="174">
        <v>572.5</v>
      </c>
      <c r="B5728" s="174">
        <v>5.1761795902744605E-4</v>
      </c>
    </row>
    <row r="5729" spans="1:2">
      <c r="A5729" s="174">
        <v>572.6</v>
      </c>
      <c r="B5729" s="174">
        <v>4.395346420138125E-4</v>
      </c>
    </row>
    <row r="5730" spans="1:2">
      <c r="A5730" s="174">
        <v>572.70000000000005</v>
      </c>
      <c r="B5730" s="174">
        <v>3.3438653794110268E-4</v>
      </c>
    </row>
    <row r="5731" spans="1:2">
      <c r="A5731" s="174">
        <v>572.80000000000007</v>
      </c>
      <c r="B5731" s="174">
        <v>2.1651829647245519E-4</v>
      </c>
    </row>
    <row r="5732" spans="1:2">
      <c r="A5732" s="174">
        <v>572.9</v>
      </c>
      <c r="B5732" s="174">
        <v>1.002745672711342E-4</v>
      </c>
    </row>
    <row r="5733" spans="1:2">
      <c r="A5733" s="174">
        <v>573</v>
      </c>
      <c r="B5733" s="174">
        <v>0</v>
      </c>
    </row>
    <row r="5734" spans="1:2">
      <c r="A5734" s="174">
        <v>573.1</v>
      </c>
      <c r="B5734" s="174">
        <v>0</v>
      </c>
    </row>
    <row r="5735" spans="1:2">
      <c r="A5735" s="174">
        <v>573.20000000000005</v>
      </c>
      <c r="B5735" s="174">
        <v>0</v>
      </c>
    </row>
    <row r="5736" spans="1:2">
      <c r="A5736" s="174">
        <v>573.30000000000007</v>
      </c>
      <c r="B5736" s="174">
        <v>0</v>
      </c>
    </row>
    <row r="5737" spans="1:2">
      <c r="A5737" s="174">
        <v>573.4</v>
      </c>
      <c r="B5737" s="174">
        <v>0</v>
      </c>
    </row>
    <row r="5738" spans="1:2">
      <c r="A5738" s="174">
        <v>573.5</v>
      </c>
      <c r="B5738" s="174">
        <v>0</v>
      </c>
    </row>
    <row r="5739" spans="1:2">
      <c r="A5739" s="174">
        <v>573.6</v>
      </c>
      <c r="B5739" s="174">
        <v>0</v>
      </c>
    </row>
    <row r="5740" spans="1:2">
      <c r="A5740" s="174">
        <v>573.70000000000005</v>
      </c>
      <c r="B5740" s="174">
        <v>0</v>
      </c>
    </row>
    <row r="5741" spans="1:2">
      <c r="A5741" s="174">
        <v>573.80000000000007</v>
      </c>
      <c r="B5741" s="174">
        <v>0</v>
      </c>
    </row>
    <row r="5742" spans="1:2">
      <c r="A5742" s="174">
        <v>573.9</v>
      </c>
      <c r="B5742" s="174">
        <v>0</v>
      </c>
    </row>
    <row r="5743" spans="1:2">
      <c r="A5743" s="174">
        <v>574</v>
      </c>
      <c r="B5743" s="174">
        <v>0</v>
      </c>
    </row>
    <row r="5744" spans="1:2">
      <c r="A5744" s="174">
        <v>574.1</v>
      </c>
      <c r="B5744" s="174">
        <v>1.9558184119377491E-5</v>
      </c>
    </row>
    <row r="5745" spans="1:2">
      <c r="A5745" s="174">
        <v>574.20000000000005</v>
      </c>
      <c r="B5745" s="174">
        <v>3.2023706411432037E-5</v>
      </c>
    </row>
    <row r="5746" spans="1:2">
      <c r="A5746" s="174">
        <v>574.30000000000007</v>
      </c>
      <c r="B5746" s="174">
        <v>3.842646638479486E-5</v>
      </c>
    </row>
    <row r="5747" spans="1:2">
      <c r="A5747" s="174">
        <v>574.4</v>
      </c>
      <c r="B5747" s="174">
        <v>3.9796363548098028E-5</v>
      </c>
    </row>
    <row r="5748" spans="1:2">
      <c r="A5748" s="174">
        <v>574.5</v>
      </c>
      <c r="B5748" s="174">
        <v>3.7163297409974913E-5</v>
      </c>
    </row>
    <row r="5749" spans="1:2">
      <c r="A5749" s="174">
        <v>574.6</v>
      </c>
      <c r="B5749" s="174">
        <v>3.1557167479052412E-5</v>
      </c>
    </row>
    <row r="5750" spans="1:2">
      <c r="A5750" s="174">
        <v>574.70000000000005</v>
      </c>
      <c r="B5750" s="174">
        <v>2.4007873263961789E-5</v>
      </c>
    </row>
    <row r="5751" spans="1:2">
      <c r="A5751" s="174">
        <v>574.80000000000007</v>
      </c>
      <c r="B5751" s="174">
        <v>1.5545314273334191E-5</v>
      </c>
    </row>
    <row r="5752" spans="1:2">
      <c r="A5752" s="174">
        <v>574.9</v>
      </c>
      <c r="B5752" s="174">
        <v>7.1993900158098481E-6</v>
      </c>
    </row>
    <row r="5753" spans="1:2">
      <c r="A5753" s="174">
        <v>575</v>
      </c>
      <c r="B5753" s="174">
        <v>0</v>
      </c>
    </row>
    <row r="5754" spans="1:2">
      <c r="A5754" s="174">
        <v>575.1</v>
      </c>
      <c r="B5754" s="174">
        <v>0</v>
      </c>
    </row>
    <row r="5755" spans="1:2">
      <c r="A5755" s="174">
        <v>575.20000000000005</v>
      </c>
      <c r="B5755" s="174">
        <v>0</v>
      </c>
    </row>
    <row r="5756" spans="1:2">
      <c r="A5756" s="174">
        <v>575.30000000000007</v>
      </c>
      <c r="B5756" s="174">
        <v>0</v>
      </c>
    </row>
    <row r="5757" spans="1:2">
      <c r="A5757" s="174">
        <v>575.4</v>
      </c>
      <c r="B5757" s="174">
        <v>0</v>
      </c>
    </row>
    <row r="5758" spans="1:2">
      <c r="A5758" s="174">
        <v>575.5</v>
      </c>
      <c r="B5758" s="174">
        <v>0</v>
      </c>
    </row>
    <row r="5759" spans="1:2">
      <c r="A5759" s="174">
        <v>575.6</v>
      </c>
      <c r="B5759" s="174">
        <v>0</v>
      </c>
    </row>
    <row r="5760" spans="1:2">
      <c r="A5760" s="174">
        <v>575.70000000000005</v>
      </c>
      <c r="B5760" s="174">
        <v>0</v>
      </c>
    </row>
    <row r="5761" spans="1:2">
      <c r="A5761" s="174">
        <v>575.80000000000007</v>
      </c>
      <c r="B5761" s="174">
        <v>0</v>
      </c>
    </row>
    <row r="5762" spans="1:2">
      <c r="A5762" s="174">
        <v>575.9</v>
      </c>
      <c r="B5762" s="174">
        <v>0</v>
      </c>
    </row>
    <row r="5763" spans="1:2">
      <c r="A5763" s="174">
        <v>576</v>
      </c>
      <c r="B5763" s="174">
        <v>0</v>
      </c>
    </row>
    <row r="5764" spans="1:2">
      <c r="A5764" s="174">
        <v>576.1</v>
      </c>
      <c r="B5764" s="174">
        <v>1.4042144425825441E-6</v>
      </c>
    </row>
    <row r="5765" spans="1:2">
      <c r="A5765" s="174">
        <v>576.20000000000005</v>
      </c>
      <c r="B5765" s="174">
        <v>2.2991986773957559E-6</v>
      </c>
    </row>
    <row r="5766" spans="1:2">
      <c r="A5766" s="174">
        <v>576.30000000000007</v>
      </c>
      <c r="B5766" s="174">
        <v>2.7588961621379158E-6</v>
      </c>
    </row>
    <row r="5767" spans="1:2">
      <c r="A5767" s="174">
        <v>576.4</v>
      </c>
      <c r="B5767" s="174">
        <v>2.8572503545073658E-6</v>
      </c>
    </row>
    <row r="5768" spans="1:2">
      <c r="A5768" s="174">
        <v>576.5</v>
      </c>
      <c r="B5768" s="174">
        <v>2.6682047122025398E-6</v>
      </c>
    </row>
    <row r="5769" spans="1:2">
      <c r="A5769" s="174">
        <v>576.6</v>
      </c>
      <c r="B5769" s="174">
        <v>2.2657026929214149E-6</v>
      </c>
    </row>
    <row r="5770" spans="1:2">
      <c r="A5770" s="174">
        <v>576.70000000000005</v>
      </c>
      <c r="B5770" s="174">
        <v>1.723687754362267E-6</v>
      </c>
    </row>
    <row r="5771" spans="1:2">
      <c r="A5771" s="174">
        <v>576.80000000000007</v>
      </c>
      <c r="B5771" s="174">
        <v>1.1161033542233779E-6</v>
      </c>
    </row>
    <row r="5772" spans="1:2">
      <c r="A5772" s="174">
        <v>576.9</v>
      </c>
      <c r="B5772" s="174">
        <v>5.1689295020367323E-7</v>
      </c>
    </row>
    <row r="5773" spans="1:2">
      <c r="A5773" s="174">
        <v>577</v>
      </c>
      <c r="B5773" s="174">
        <v>0</v>
      </c>
    </row>
    <row r="5774" spans="1:2">
      <c r="A5774" s="174">
        <v>577.1</v>
      </c>
      <c r="B5774" s="174">
        <v>0</v>
      </c>
    </row>
    <row r="5775" spans="1:2">
      <c r="A5775" s="174">
        <v>577.20000000000005</v>
      </c>
      <c r="B5775" s="174">
        <v>0</v>
      </c>
    </row>
    <row r="5776" spans="1:2">
      <c r="A5776" s="174">
        <v>577.30000000000007</v>
      </c>
      <c r="B5776" s="174">
        <v>0</v>
      </c>
    </row>
    <row r="5777" spans="1:2">
      <c r="A5777" s="174">
        <v>577.4</v>
      </c>
      <c r="B5777" s="174">
        <v>0</v>
      </c>
    </row>
    <row r="5778" spans="1:2">
      <c r="A5778" s="174">
        <v>577.5</v>
      </c>
      <c r="B5778" s="174">
        <v>0</v>
      </c>
    </row>
    <row r="5779" spans="1:2">
      <c r="A5779" s="174">
        <v>577.6</v>
      </c>
      <c r="B5779" s="174">
        <v>0</v>
      </c>
    </row>
    <row r="5780" spans="1:2">
      <c r="A5780" s="174">
        <v>577.70000000000005</v>
      </c>
      <c r="B5780" s="174">
        <v>0</v>
      </c>
    </row>
    <row r="5781" spans="1:2">
      <c r="A5781" s="174">
        <v>577.80000000000007</v>
      </c>
      <c r="B5781" s="174">
        <v>0</v>
      </c>
    </row>
    <row r="5782" spans="1:2">
      <c r="A5782" s="174">
        <v>577.9</v>
      </c>
      <c r="B5782" s="174">
        <v>0</v>
      </c>
    </row>
    <row r="5783" spans="1:2">
      <c r="A5783" s="174">
        <v>578</v>
      </c>
      <c r="B5783" s="174">
        <v>0</v>
      </c>
    </row>
    <row r="5784" spans="1:2">
      <c r="A5784" s="174">
        <v>578.1</v>
      </c>
      <c r="B5784" s="174">
        <v>1.008180767781253E-7</v>
      </c>
    </row>
    <row r="5785" spans="1:2">
      <c r="A5785" s="174">
        <v>578.20000000000005</v>
      </c>
      <c r="B5785" s="174">
        <v>1.6507507210853561E-7</v>
      </c>
    </row>
    <row r="5786" spans="1:2">
      <c r="A5786" s="174">
        <v>578.30000000000007</v>
      </c>
      <c r="B5786" s="174">
        <v>1.9807988513594621E-7</v>
      </c>
    </row>
    <row r="5787" spans="1:2">
      <c r="A5787" s="174">
        <v>578.4</v>
      </c>
      <c r="B5787" s="174">
        <v>2.0514141500507719E-7</v>
      </c>
    </row>
    <row r="5788" spans="1:2">
      <c r="A5788" s="174">
        <v>578.5</v>
      </c>
      <c r="B5788" s="174">
        <v>1.915685608606552E-7</v>
      </c>
    </row>
    <row r="5789" spans="1:2">
      <c r="A5789" s="174">
        <v>578.6</v>
      </c>
      <c r="B5789" s="174">
        <v>1.6267022184737379E-7</v>
      </c>
    </row>
    <row r="5790" spans="1:2">
      <c r="A5790" s="174">
        <v>578.70000000000005</v>
      </c>
      <c r="B5790" s="174">
        <v>1.2375529710994851E-7</v>
      </c>
    </row>
    <row r="5791" spans="1:2">
      <c r="A5791" s="174">
        <v>578.80000000000007</v>
      </c>
      <c r="B5791" s="174">
        <v>8.0132685793094699E-8</v>
      </c>
    </row>
    <row r="5792" spans="1:2">
      <c r="A5792" s="174">
        <v>578.9</v>
      </c>
      <c r="B5792" s="174">
        <v>3.7111287041574312E-8</v>
      </c>
    </row>
    <row r="5793" spans="1:2">
      <c r="A5793" s="174">
        <v>579</v>
      </c>
      <c r="B5793" s="174">
        <v>2.150669592637872E-23</v>
      </c>
    </row>
    <row r="5794" spans="1:2">
      <c r="A5794" s="174">
        <v>579.1</v>
      </c>
      <c r="B5794" s="174">
        <v>0</v>
      </c>
    </row>
    <row r="5795" spans="1:2">
      <c r="A5795" s="174">
        <v>579.20000000000005</v>
      </c>
      <c r="B5795" s="174">
        <v>0</v>
      </c>
    </row>
    <row r="5796" spans="1:2">
      <c r="A5796" s="174">
        <v>579.30000000000007</v>
      </c>
      <c r="B5796" s="174">
        <v>0</v>
      </c>
    </row>
    <row r="5797" spans="1:2">
      <c r="A5797" s="174">
        <v>579.4</v>
      </c>
      <c r="B5797" s="174">
        <v>0</v>
      </c>
    </row>
    <row r="5798" spans="1:2">
      <c r="A5798" s="174">
        <v>579.5</v>
      </c>
      <c r="B5798" s="174">
        <v>0</v>
      </c>
    </row>
    <row r="5799" spans="1:2">
      <c r="A5799" s="174">
        <v>579.6</v>
      </c>
      <c r="B5799" s="174">
        <v>0</v>
      </c>
    </row>
    <row r="5800" spans="1:2">
      <c r="A5800" s="174">
        <v>579.70000000000005</v>
      </c>
      <c r="B5800" s="174">
        <v>0</v>
      </c>
    </row>
    <row r="5801" spans="1:2">
      <c r="A5801" s="174">
        <v>579.80000000000007</v>
      </c>
      <c r="B5801" s="174">
        <v>0</v>
      </c>
    </row>
    <row r="5802" spans="1:2">
      <c r="A5802" s="174">
        <v>579.9</v>
      </c>
      <c r="B5802" s="174">
        <v>0</v>
      </c>
    </row>
    <row r="5803" spans="1:2">
      <c r="A5803" s="174">
        <v>580</v>
      </c>
      <c r="B5803" s="174">
        <v>0</v>
      </c>
    </row>
    <row r="5804" spans="1:2">
      <c r="A5804" s="174">
        <v>580.1</v>
      </c>
      <c r="B5804" s="174">
        <v>7.2386323112105933E-9</v>
      </c>
    </row>
    <row r="5805" spans="1:2">
      <c r="A5805" s="174">
        <v>580.20000000000005</v>
      </c>
      <c r="B5805" s="174">
        <v>1.185233212374186E-8</v>
      </c>
    </row>
    <row r="5806" spans="1:2">
      <c r="A5806" s="174">
        <v>580.30000000000007</v>
      </c>
      <c r="B5806" s="174">
        <v>1.422222976533095E-8</v>
      </c>
    </row>
    <row r="5807" spans="1:2">
      <c r="A5807" s="174">
        <v>580.4</v>
      </c>
      <c r="B5807" s="174">
        <v>1.4729455563715351E-8</v>
      </c>
    </row>
    <row r="5808" spans="1:2">
      <c r="A5808" s="174">
        <v>580.5</v>
      </c>
      <c r="B5808" s="174">
        <v>1.375513984663302E-8</v>
      </c>
    </row>
    <row r="5809" spans="1:2">
      <c r="A5809" s="174">
        <v>580.6</v>
      </c>
      <c r="B5809" s="174">
        <v>1.1680412941819541E-8</v>
      </c>
    </row>
    <row r="5810" spans="1:2">
      <c r="A5810" s="174">
        <v>580.70000000000005</v>
      </c>
      <c r="B5810" s="174">
        <v>8.8864051770120844E-9</v>
      </c>
    </row>
    <row r="5811" spans="1:2">
      <c r="A5811" s="174">
        <v>580.80000000000007</v>
      </c>
      <c r="B5811" s="174">
        <v>5.754246879947796E-9</v>
      </c>
    </row>
    <row r="5812" spans="1:2">
      <c r="A5812" s="174">
        <v>580.9</v>
      </c>
      <c r="B5812" s="174">
        <v>2.665068378367179E-9</v>
      </c>
    </row>
    <row r="5813" spans="1:2">
      <c r="A5813" s="174">
        <v>581</v>
      </c>
      <c r="B5813" s="174">
        <v>8.2718061255302767E-25</v>
      </c>
    </row>
    <row r="5814" spans="1:2">
      <c r="A5814" s="174">
        <v>581.1</v>
      </c>
      <c r="B5814" s="174">
        <v>0</v>
      </c>
    </row>
    <row r="5815" spans="1:2">
      <c r="A5815" s="174">
        <v>581.20000000000005</v>
      </c>
      <c r="B5815" s="174">
        <v>0</v>
      </c>
    </row>
    <row r="5816" spans="1:2">
      <c r="A5816" s="174">
        <v>581.30000000000007</v>
      </c>
      <c r="B5816" s="174">
        <v>0</v>
      </c>
    </row>
    <row r="5817" spans="1:2">
      <c r="A5817" s="174">
        <v>581.4</v>
      </c>
      <c r="B5817" s="174">
        <v>0</v>
      </c>
    </row>
    <row r="5818" spans="1:2">
      <c r="A5818" s="174">
        <v>581.5</v>
      </c>
      <c r="B5818" s="174">
        <v>0</v>
      </c>
    </row>
    <row r="5819" spans="1:2">
      <c r="A5819" s="174">
        <v>581.6</v>
      </c>
      <c r="B5819" s="174">
        <v>0</v>
      </c>
    </row>
    <row r="5820" spans="1:2">
      <c r="A5820" s="174">
        <v>581.70000000000005</v>
      </c>
      <c r="B5820" s="174">
        <v>0</v>
      </c>
    </row>
    <row r="5821" spans="1:2">
      <c r="A5821" s="174">
        <v>581.80000000000007</v>
      </c>
      <c r="B5821" s="174">
        <v>0</v>
      </c>
    </row>
    <row r="5822" spans="1:2">
      <c r="A5822" s="174">
        <v>581.9</v>
      </c>
      <c r="B5822" s="174">
        <v>0</v>
      </c>
    </row>
    <row r="5823" spans="1:2">
      <c r="A5823" s="174">
        <v>582</v>
      </c>
      <c r="B5823" s="174">
        <v>1.0339757656912851E-25</v>
      </c>
    </row>
    <row r="5824" spans="1:2">
      <c r="A5824" s="174">
        <v>582.1</v>
      </c>
      <c r="B5824" s="174">
        <v>5.2277557882304481E-10</v>
      </c>
    </row>
    <row r="5825" spans="1:2">
      <c r="A5825" s="174">
        <v>582.20000000000005</v>
      </c>
      <c r="B5825" s="174">
        <v>8.5757762385050755E-10</v>
      </c>
    </row>
    <row r="5826" spans="1:2">
      <c r="A5826" s="174">
        <v>582.30000000000007</v>
      </c>
      <c r="B5826" s="174">
        <v>1.0313315786871419E-9</v>
      </c>
    </row>
    <row r="5827" spans="1:2">
      <c r="A5827" s="174">
        <v>582.4</v>
      </c>
      <c r="B5827" s="174">
        <v>1.070962886937721E-9</v>
      </c>
    </row>
    <row r="5828" spans="1:2">
      <c r="A5828" s="174">
        <v>582.5</v>
      </c>
      <c r="B5828" s="174">
        <v>1.0033969922070611E-9</v>
      </c>
    </row>
    <row r="5829" spans="1:2">
      <c r="A5829" s="174">
        <v>582.6</v>
      </c>
      <c r="B5829" s="174">
        <v>8.5555933809980064E-10</v>
      </c>
    </row>
    <row r="5830" spans="1:2">
      <c r="A5830" s="174">
        <v>582.70000000000005</v>
      </c>
      <c r="B5830" s="174">
        <v>6.5437536822069151E-10</v>
      </c>
    </row>
    <row r="5831" spans="1:2">
      <c r="A5831" s="174">
        <v>582.80000000000007</v>
      </c>
      <c r="B5831" s="174">
        <v>4.2677052617448638E-10</v>
      </c>
    </row>
    <row r="5832" spans="1:2">
      <c r="A5832" s="174">
        <v>582.9</v>
      </c>
      <c r="B5832" s="174">
        <v>1.9967025556618561E-10</v>
      </c>
    </row>
    <row r="5833" spans="1:2">
      <c r="A5833" s="174">
        <v>583</v>
      </c>
      <c r="B5833" s="174">
        <v>1.268235900105716E-25</v>
      </c>
    </row>
    <row r="5834" spans="1:2">
      <c r="A5834" s="174">
        <v>583.1</v>
      </c>
      <c r="B5834" s="174">
        <v>0</v>
      </c>
    </row>
    <row r="5835" spans="1:2">
      <c r="A5835" s="174">
        <v>583.20000000000005</v>
      </c>
      <c r="B5835" s="174">
        <v>0</v>
      </c>
    </row>
    <row r="5836" spans="1:2">
      <c r="A5836" s="174">
        <v>583.30000000000007</v>
      </c>
      <c r="B5836" s="174">
        <v>0</v>
      </c>
    </row>
    <row r="5837" spans="1:2">
      <c r="A5837" s="174">
        <v>583.4</v>
      </c>
      <c r="B5837" s="174">
        <v>0</v>
      </c>
    </row>
    <row r="5838" spans="1:2">
      <c r="A5838" s="174">
        <v>583.5</v>
      </c>
      <c r="B5838" s="174">
        <v>0</v>
      </c>
    </row>
    <row r="5839" spans="1:2">
      <c r="A5839" s="174">
        <v>583.6</v>
      </c>
      <c r="B5839" s="174">
        <v>0</v>
      </c>
    </row>
    <row r="5840" spans="1:2">
      <c r="A5840" s="174">
        <v>583.70000000000005</v>
      </c>
      <c r="B5840" s="174">
        <v>0</v>
      </c>
    </row>
    <row r="5841" spans="1:2">
      <c r="A5841" s="174">
        <v>583.80000000000007</v>
      </c>
      <c r="B5841" s="174">
        <v>0</v>
      </c>
    </row>
    <row r="5842" spans="1:2">
      <c r="A5842" s="174">
        <v>583.9</v>
      </c>
      <c r="B5842" s="174">
        <v>0</v>
      </c>
    </row>
    <row r="5843" spans="1:2">
      <c r="A5843" s="174">
        <v>584</v>
      </c>
      <c r="B5843" s="174">
        <v>0</v>
      </c>
    </row>
    <row r="5844" spans="1:2">
      <c r="A5844" s="174">
        <v>584.1</v>
      </c>
      <c r="B5844" s="174">
        <v>8.0225792312027744E-11</v>
      </c>
    </row>
    <row r="5845" spans="1:2">
      <c r="A5845" s="174">
        <v>584.20000000000005</v>
      </c>
      <c r="B5845" s="174">
        <v>1.5375461016524579E-10</v>
      </c>
    </row>
    <row r="5846" spans="1:2">
      <c r="A5846" s="174">
        <v>584.30000000000007</v>
      </c>
      <c r="B5846" s="174">
        <v>2.1641233628903589E-10</v>
      </c>
    </row>
    <row r="5847" spans="1:2">
      <c r="A5847" s="174">
        <v>584.4</v>
      </c>
      <c r="B5847" s="174">
        <v>2.6402485341273558E-10</v>
      </c>
    </row>
    <row r="5848" spans="1:2">
      <c r="A5848" s="174">
        <v>584.5</v>
      </c>
      <c r="B5848" s="174">
        <v>2.9241804426583909E-10</v>
      </c>
    </row>
    <row r="5849" spans="1:2">
      <c r="A5849" s="174">
        <v>584.6</v>
      </c>
      <c r="B5849" s="174">
        <v>2.9741779157766501E-10</v>
      </c>
    </row>
    <row r="5850" spans="1:2">
      <c r="A5850" s="174">
        <v>584.70000000000005</v>
      </c>
      <c r="B5850" s="174">
        <v>2.7484997807759498E-10</v>
      </c>
    </row>
    <row r="5851" spans="1:2">
      <c r="A5851" s="174">
        <v>584.80000000000007</v>
      </c>
      <c r="B5851" s="174">
        <v>2.2054048649501109E-10</v>
      </c>
    </row>
    <row r="5852" spans="1:2">
      <c r="A5852" s="174">
        <v>584.9</v>
      </c>
      <c r="B5852" s="174">
        <v>1.3031519955941971E-10</v>
      </c>
    </row>
    <row r="5853" spans="1:2">
      <c r="A5853" s="174">
        <v>585</v>
      </c>
      <c r="B5853" s="174">
        <v>1.654361225106055E-24</v>
      </c>
    </row>
    <row r="5854" spans="1:2">
      <c r="A5854" s="174">
        <v>585.1</v>
      </c>
      <c r="B5854" s="174">
        <v>0</v>
      </c>
    </row>
    <row r="5855" spans="1:2">
      <c r="A5855" s="174">
        <v>585.20000000000005</v>
      </c>
      <c r="B5855" s="174">
        <v>0</v>
      </c>
    </row>
    <row r="5856" spans="1:2">
      <c r="A5856" s="174">
        <v>585.30000000000007</v>
      </c>
      <c r="B5856" s="174">
        <v>0</v>
      </c>
    </row>
    <row r="5857" spans="1:2">
      <c r="A5857" s="174">
        <v>585.4</v>
      </c>
      <c r="B5857" s="174">
        <v>0</v>
      </c>
    </row>
    <row r="5858" spans="1:2">
      <c r="A5858" s="174">
        <v>585.5</v>
      </c>
      <c r="B5858" s="174">
        <v>0</v>
      </c>
    </row>
    <row r="5859" spans="1:2">
      <c r="A5859" s="174">
        <v>585.6</v>
      </c>
      <c r="B5859" s="174">
        <v>0</v>
      </c>
    </row>
    <row r="5860" spans="1:2">
      <c r="A5860" s="174">
        <v>585.70000000000005</v>
      </c>
      <c r="B5860" s="174">
        <v>0</v>
      </c>
    </row>
    <row r="5861" spans="1:2">
      <c r="A5861" s="174">
        <v>585.80000000000007</v>
      </c>
      <c r="B5861" s="174">
        <v>0</v>
      </c>
    </row>
    <row r="5862" spans="1:2">
      <c r="A5862" s="174">
        <v>585.9</v>
      </c>
      <c r="B5862" s="174">
        <v>0</v>
      </c>
    </row>
    <row r="5863" spans="1:2">
      <c r="A5863" s="174">
        <v>586</v>
      </c>
      <c r="B5863" s="174">
        <v>0</v>
      </c>
    </row>
    <row r="5864" spans="1:2">
      <c r="A5864" s="174">
        <v>586.1</v>
      </c>
      <c r="B5864" s="174">
        <v>6.0038551354534159E-10</v>
      </c>
    </row>
    <row r="5865" spans="1:2">
      <c r="A5865" s="174">
        <v>586.20000000000005</v>
      </c>
      <c r="B5865" s="174">
        <v>1.294986918462927E-9</v>
      </c>
    </row>
    <row r="5866" spans="1:2">
      <c r="A5866" s="174">
        <v>586.30000000000007</v>
      </c>
      <c r="B5866" s="174">
        <v>1.998441129359348E-9</v>
      </c>
    </row>
    <row r="5867" spans="1:2">
      <c r="A5867" s="174">
        <v>586.4</v>
      </c>
      <c r="B5867" s="174">
        <v>2.625385060840562E-9</v>
      </c>
    </row>
    <row r="5868" spans="1:2">
      <c r="A5868" s="174">
        <v>586.5</v>
      </c>
      <c r="B5868" s="174">
        <v>3.0904556275146658E-9</v>
      </c>
    </row>
    <row r="5869" spans="1:2">
      <c r="A5869" s="174">
        <v>586.6</v>
      </c>
      <c r="B5869" s="174">
        <v>3.308289743987487E-9</v>
      </c>
    </row>
    <row r="5870" spans="1:2">
      <c r="A5870" s="174">
        <v>586.70000000000005</v>
      </c>
      <c r="B5870" s="174">
        <v>3.1935243248656172E-9</v>
      </c>
    </row>
    <row r="5871" spans="1:2">
      <c r="A5871" s="174">
        <v>586.80000000000007</v>
      </c>
      <c r="B5871" s="174">
        <v>2.6607962847556488E-9</v>
      </c>
    </row>
    <row r="5872" spans="1:2">
      <c r="A5872" s="174">
        <v>586.9</v>
      </c>
      <c r="B5872" s="174">
        <v>1.624742538265678E-9</v>
      </c>
    </row>
    <row r="5873" spans="1:2">
      <c r="A5873" s="174">
        <v>587</v>
      </c>
      <c r="B5873" s="174">
        <v>1.9852334701272661E-23</v>
      </c>
    </row>
    <row r="5874" spans="1:2">
      <c r="A5874" s="174">
        <v>587.1</v>
      </c>
      <c r="B5874" s="174">
        <v>0</v>
      </c>
    </row>
    <row r="5875" spans="1:2">
      <c r="A5875" s="174">
        <v>587.20000000000005</v>
      </c>
      <c r="B5875" s="174">
        <v>0</v>
      </c>
    </row>
    <row r="5876" spans="1:2">
      <c r="A5876" s="174">
        <v>587.30000000000007</v>
      </c>
      <c r="B5876" s="174">
        <v>0</v>
      </c>
    </row>
    <row r="5877" spans="1:2">
      <c r="A5877" s="174">
        <v>587.4</v>
      </c>
      <c r="B5877" s="174">
        <v>0</v>
      </c>
    </row>
    <row r="5878" spans="1:2">
      <c r="A5878" s="174">
        <v>587.5</v>
      </c>
      <c r="B5878" s="174">
        <v>0</v>
      </c>
    </row>
    <row r="5879" spans="1:2">
      <c r="A5879" s="174">
        <v>587.6</v>
      </c>
      <c r="B5879" s="174">
        <v>0</v>
      </c>
    </row>
    <row r="5880" spans="1:2">
      <c r="A5880" s="174">
        <v>587.70000000000005</v>
      </c>
      <c r="B5880" s="174">
        <v>0</v>
      </c>
    </row>
    <row r="5881" spans="1:2">
      <c r="A5881" s="174">
        <v>587.80000000000007</v>
      </c>
      <c r="B5881" s="174">
        <v>0</v>
      </c>
    </row>
    <row r="5882" spans="1:2">
      <c r="A5882" s="174">
        <v>587.9</v>
      </c>
      <c r="B5882" s="174">
        <v>0</v>
      </c>
    </row>
    <row r="5883" spans="1:2">
      <c r="A5883" s="174">
        <v>588</v>
      </c>
      <c r="B5883" s="174">
        <v>0</v>
      </c>
    </row>
    <row r="5884" spans="1:2">
      <c r="A5884" s="174">
        <v>588.1</v>
      </c>
      <c r="B5884" s="174">
        <v>8.3251713973227011E-9</v>
      </c>
    </row>
    <row r="5885" spans="1:2">
      <c r="A5885" s="174">
        <v>588.20000000000005</v>
      </c>
      <c r="B5885" s="174">
        <v>1.7976062248315631E-8</v>
      </c>
    </row>
    <row r="5886" spans="1:2">
      <c r="A5886" s="174">
        <v>588.30000000000007</v>
      </c>
      <c r="B5886" s="174">
        <v>2.7761763474741669E-8</v>
      </c>
    </row>
    <row r="5887" spans="1:2">
      <c r="A5887" s="174">
        <v>588.4</v>
      </c>
      <c r="B5887" s="174">
        <v>3.64913659983549E-8</v>
      </c>
    </row>
    <row r="5888" spans="1:2">
      <c r="A5888" s="174">
        <v>588.5</v>
      </c>
      <c r="B5888" s="174">
        <v>4.2973960740939217E-8</v>
      </c>
    </row>
    <row r="5889" spans="1:2">
      <c r="A5889" s="174">
        <v>588.6</v>
      </c>
      <c r="B5889" s="174">
        <v>4.6018638624246871E-8</v>
      </c>
    </row>
    <row r="5890" spans="1:2">
      <c r="A5890" s="174">
        <v>588.70000000000005</v>
      </c>
      <c r="B5890" s="174">
        <v>4.4434490570040743E-8</v>
      </c>
    </row>
    <row r="5891" spans="1:2">
      <c r="A5891" s="174">
        <v>588.80000000000007</v>
      </c>
      <c r="B5891" s="174">
        <v>3.7030607500083838E-8</v>
      </c>
    </row>
    <row r="5892" spans="1:2">
      <c r="A5892" s="174">
        <v>588.9</v>
      </c>
      <c r="B5892" s="174">
        <v>2.2616080336159909E-8</v>
      </c>
    </row>
    <row r="5893" spans="1:2">
      <c r="A5893" s="174">
        <v>589</v>
      </c>
      <c r="B5893" s="174">
        <v>2.5146290621612041E-22</v>
      </c>
    </row>
    <row r="5894" spans="1:2">
      <c r="A5894" s="174">
        <v>589.1</v>
      </c>
      <c r="B5894" s="174">
        <v>0</v>
      </c>
    </row>
    <row r="5895" spans="1:2">
      <c r="A5895" s="174">
        <v>589.20000000000005</v>
      </c>
      <c r="B5895" s="174">
        <v>0</v>
      </c>
    </row>
    <row r="5896" spans="1:2">
      <c r="A5896" s="174">
        <v>589.30000000000007</v>
      </c>
      <c r="B5896" s="174">
        <v>0</v>
      </c>
    </row>
    <row r="5897" spans="1:2">
      <c r="A5897" s="174">
        <v>589.4</v>
      </c>
      <c r="B5897" s="174">
        <v>0</v>
      </c>
    </row>
    <row r="5898" spans="1:2">
      <c r="A5898" s="174">
        <v>589.5</v>
      </c>
      <c r="B5898" s="174">
        <v>0</v>
      </c>
    </row>
    <row r="5899" spans="1:2">
      <c r="A5899" s="174">
        <v>589.6</v>
      </c>
      <c r="B5899" s="174">
        <v>0</v>
      </c>
    </row>
    <row r="5900" spans="1:2">
      <c r="A5900" s="174">
        <v>589.70000000000005</v>
      </c>
      <c r="B5900" s="174">
        <v>0</v>
      </c>
    </row>
    <row r="5901" spans="1:2">
      <c r="A5901" s="174">
        <v>589.80000000000007</v>
      </c>
      <c r="B5901" s="174">
        <v>0</v>
      </c>
    </row>
    <row r="5902" spans="1:2">
      <c r="A5902" s="174">
        <v>589.9</v>
      </c>
      <c r="B5902" s="174">
        <v>0</v>
      </c>
    </row>
    <row r="5903" spans="1:2">
      <c r="A5903" s="174">
        <v>590</v>
      </c>
      <c r="B5903" s="174">
        <v>0</v>
      </c>
    </row>
    <row r="5904" spans="1:2">
      <c r="A5904" s="174">
        <v>590.1</v>
      </c>
      <c r="B5904" s="174">
        <v>1.159520140489719E-7</v>
      </c>
    </row>
    <row r="5905" spans="1:2">
      <c r="A5905" s="174">
        <v>590.20000000000005</v>
      </c>
      <c r="B5905" s="174">
        <v>2.5036988455795462E-7</v>
      </c>
    </row>
    <row r="5906" spans="1:2">
      <c r="A5906" s="174">
        <v>590.30000000000007</v>
      </c>
      <c r="B5906" s="174">
        <v>3.8666624751702197E-7</v>
      </c>
    </row>
    <row r="5907" spans="1:2">
      <c r="A5907" s="174">
        <v>590.4</v>
      </c>
      <c r="B5907" s="174">
        <v>5.0825373891612518E-7</v>
      </c>
    </row>
    <row r="5908" spans="1:2">
      <c r="A5908" s="174">
        <v>590.5</v>
      </c>
      <c r="B5908" s="174">
        <v>5.9854499474563116E-7</v>
      </c>
    </row>
    <row r="5909" spans="1:2">
      <c r="A5909" s="174">
        <v>590.6</v>
      </c>
      <c r="B5909" s="174">
        <v>6.4095265099546526E-7</v>
      </c>
    </row>
    <row r="5910" spans="1:2">
      <c r="A5910" s="174">
        <v>590.70000000000005</v>
      </c>
      <c r="B5910" s="174">
        <v>6.1888934365570144E-7</v>
      </c>
    </row>
    <row r="5911" spans="1:2">
      <c r="A5911" s="174">
        <v>590.80000000000007</v>
      </c>
      <c r="B5911" s="174">
        <v>5.1576770871641514E-7</v>
      </c>
    </row>
    <row r="5912" spans="1:2">
      <c r="A5912" s="174">
        <v>590.9</v>
      </c>
      <c r="B5912" s="174">
        <v>3.1500038216797088E-7</v>
      </c>
    </row>
    <row r="5913" spans="1:2">
      <c r="A5913" s="174">
        <v>591</v>
      </c>
      <c r="B5913" s="174">
        <v>3.388131789017201E-21</v>
      </c>
    </row>
    <row r="5914" spans="1:2">
      <c r="A5914" s="174">
        <v>591.1</v>
      </c>
      <c r="B5914" s="174">
        <v>0</v>
      </c>
    </row>
    <row r="5915" spans="1:2">
      <c r="A5915" s="174">
        <v>591.20000000000005</v>
      </c>
      <c r="B5915" s="174">
        <v>0</v>
      </c>
    </row>
    <row r="5916" spans="1:2">
      <c r="A5916" s="174">
        <v>591.30000000000007</v>
      </c>
      <c r="B5916" s="174">
        <v>0</v>
      </c>
    </row>
    <row r="5917" spans="1:2">
      <c r="A5917" s="174">
        <v>591.4</v>
      </c>
      <c r="B5917" s="174">
        <v>0</v>
      </c>
    </row>
    <row r="5918" spans="1:2">
      <c r="A5918" s="174">
        <v>591.5</v>
      </c>
      <c r="B5918" s="174">
        <v>0</v>
      </c>
    </row>
    <row r="5919" spans="1:2">
      <c r="A5919" s="174">
        <v>591.6</v>
      </c>
      <c r="B5919" s="174">
        <v>0</v>
      </c>
    </row>
    <row r="5920" spans="1:2">
      <c r="A5920" s="174">
        <v>591.70000000000005</v>
      </c>
      <c r="B5920" s="174">
        <v>0</v>
      </c>
    </row>
    <row r="5921" spans="1:2">
      <c r="A5921" s="174">
        <v>591.80000000000007</v>
      </c>
      <c r="B5921" s="174">
        <v>0</v>
      </c>
    </row>
    <row r="5922" spans="1:2">
      <c r="A5922" s="174">
        <v>591.9</v>
      </c>
      <c r="B5922" s="174">
        <v>0</v>
      </c>
    </row>
    <row r="5923" spans="1:2">
      <c r="A5923" s="174">
        <v>592</v>
      </c>
      <c r="B5923" s="174">
        <v>0</v>
      </c>
    </row>
    <row r="5924" spans="1:2">
      <c r="A5924" s="174">
        <v>592.1</v>
      </c>
      <c r="B5924" s="174">
        <v>1.615003025288279E-6</v>
      </c>
    </row>
    <row r="5925" spans="1:2">
      <c r="A5925" s="174">
        <v>592.20000000000005</v>
      </c>
      <c r="B5925" s="174">
        <v>3.4872023215630318E-6</v>
      </c>
    </row>
    <row r="5926" spans="1:2">
      <c r="A5926" s="174">
        <v>592.30000000000007</v>
      </c>
      <c r="B5926" s="174">
        <v>5.3855657017635406E-6</v>
      </c>
    </row>
    <row r="5927" spans="1:2">
      <c r="A5927" s="174">
        <v>592.4</v>
      </c>
      <c r="B5927" s="174">
        <v>7.0790609788273634E-6</v>
      </c>
    </row>
    <row r="5928" spans="1:2">
      <c r="A5928" s="174">
        <v>592.5</v>
      </c>
      <c r="B5928" s="174">
        <v>8.3366559656978565E-6</v>
      </c>
    </row>
    <row r="5929" spans="1:2">
      <c r="A5929" s="174">
        <v>592.6</v>
      </c>
      <c r="B5929" s="174">
        <v>8.9273184753122175E-6</v>
      </c>
    </row>
    <row r="5930" spans="1:2">
      <c r="A5930" s="174">
        <v>592.70000000000005</v>
      </c>
      <c r="B5930" s="174">
        <v>8.6200163206097354E-6</v>
      </c>
    </row>
    <row r="5931" spans="1:2">
      <c r="A5931" s="174">
        <v>592.80000000000007</v>
      </c>
      <c r="B5931" s="174">
        <v>7.1837173145296864E-6</v>
      </c>
    </row>
    <row r="5932" spans="1:2">
      <c r="A5932" s="174">
        <v>592.9</v>
      </c>
      <c r="B5932" s="174">
        <v>4.3873892700154041E-6</v>
      </c>
    </row>
    <row r="5933" spans="1:2">
      <c r="A5933" s="174">
        <v>593</v>
      </c>
      <c r="B5933" s="174">
        <v>3.3881317890172008E-20</v>
      </c>
    </row>
    <row r="5934" spans="1:2">
      <c r="A5934" s="174">
        <v>593.1</v>
      </c>
      <c r="B5934" s="174">
        <v>0</v>
      </c>
    </row>
    <row r="5935" spans="1:2">
      <c r="A5935" s="174">
        <v>593.20000000000005</v>
      </c>
      <c r="B5935" s="174">
        <v>0</v>
      </c>
    </row>
    <row r="5936" spans="1:2">
      <c r="A5936" s="174">
        <v>593.30000000000007</v>
      </c>
      <c r="B5936" s="174">
        <v>0</v>
      </c>
    </row>
    <row r="5937" spans="1:2">
      <c r="A5937" s="174">
        <v>593.4</v>
      </c>
      <c r="B5937" s="174">
        <v>0</v>
      </c>
    </row>
    <row r="5938" spans="1:2">
      <c r="A5938" s="174">
        <v>593.5</v>
      </c>
      <c r="B5938" s="174">
        <v>0</v>
      </c>
    </row>
    <row r="5939" spans="1:2">
      <c r="A5939" s="174">
        <v>593.6</v>
      </c>
      <c r="B5939" s="174">
        <v>0</v>
      </c>
    </row>
    <row r="5940" spans="1:2">
      <c r="A5940" s="174">
        <v>593.70000000000005</v>
      </c>
      <c r="B5940" s="174">
        <v>0</v>
      </c>
    </row>
    <row r="5941" spans="1:2">
      <c r="A5941" s="174">
        <v>593.80000000000007</v>
      </c>
      <c r="B5941" s="174">
        <v>0</v>
      </c>
    </row>
    <row r="5942" spans="1:2">
      <c r="A5942" s="174">
        <v>593.9</v>
      </c>
      <c r="B5942" s="174">
        <v>0</v>
      </c>
    </row>
    <row r="5943" spans="1:2">
      <c r="A5943" s="174">
        <v>594</v>
      </c>
      <c r="B5943" s="174">
        <v>0</v>
      </c>
    </row>
    <row r="5944" spans="1:2">
      <c r="A5944" s="174">
        <v>594.1</v>
      </c>
      <c r="B5944" s="174">
        <v>2.249409033998691E-5</v>
      </c>
    </row>
    <row r="5945" spans="1:2">
      <c r="A5945" s="174">
        <v>594.20000000000005</v>
      </c>
      <c r="B5945" s="174">
        <v>4.8570462617324383E-5</v>
      </c>
    </row>
    <row r="5946" spans="1:2">
      <c r="A5946" s="174">
        <v>594.30000000000007</v>
      </c>
      <c r="B5946" s="174">
        <v>7.5011253577172353E-5</v>
      </c>
    </row>
    <row r="5947" spans="1:2">
      <c r="A5947" s="174">
        <v>594.4</v>
      </c>
      <c r="B5947" s="174">
        <v>9.8598599964666673E-5</v>
      </c>
    </row>
    <row r="5948" spans="1:2">
      <c r="A5948" s="174">
        <v>594.5</v>
      </c>
      <c r="B5948" s="174">
        <v>1.16114638525024E-4</v>
      </c>
    </row>
    <row r="5949" spans="1:2">
      <c r="A5949" s="174">
        <v>594.6</v>
      </c>
      <c r="B5949" s="174">
        <v>1.2434150600337511E-4</v>
      </c>
    </row>
    <row r="5950" spans="1:2">
      <c r="A5950" s="174">
        <v>594.70000000000005</v>
      </c>
      <c r="B5950" s="174">
        <v>1.200613391448801E-4</v>
      </c>
    </row>
    <row r="5951" spans="1:2">
      <c r="A5951" s="174">
        <v>594.80000000000007</v>
      </c>
      <c r="B5951" s="174">
        <v>1.000562746946988E-4</v>
      </c>
    </row>
    <row r="5952" spans="1:2">
      <c r="A5952" s="174">
        <v>594.9</v>
      </c>
      <c r="B5952" s="174">
        <v>6.1108449398047379E-5</v>
      </c>
    </row>
    <row r="5953" spans="1:2">
      <c r="A5953" s="174">
        <v>595</v>
      </c>
      <c r="B5953" s="174">
        <v>2.7105054312137611E-19</v>
      </c>
    </row>
    <row r="5954" spans="1:2">
      <c r="A5954" s="174">
        <v>595.1</v>
      </c>
      <c r="B5954" s="174">
        <v>0</v>
      </c>
    </row>
    <row r="5955" spans="1:2">
      <c r="A5955" s="174">
        <v>595.20000000000005</v>
      </c>
      <c r="B5955" s="174">
        <v>0</v>
      </c>
    </row>
    <row r="5956" spans="1:2">
      <c r="A5956" s="174">
        <v>595.30000000000007</v>
      </c>
      <c r="B5956" s="174">
        <v>0</v>
      </c>
    </row>
    <row r="5957" spans="1:2">
      <c r="A5957" s="174">
        <v>595.4</v>
      </c>
      <c r="B5957" s="174">
        <v>0</v>
      </c>
    </row>
    <row r="5958" spans="1:2">
      <c r="A5958" s="174">
        <v>595.5</v>
      </c>
      <c r="B5958" s="174">
        <v>0</v>
      </c>
    </row>
    <row r="5959" spans="1:2">
      <c r="A5959" s="174">
        <v>595.6</v>
      </c>
      <c r="B5959" s="174">
        <v>0</v>
      </c>
    </row>
    <row r="5960" spans="1:2">
      <c r="A5960" s="174">
        <v>595.70000000000005</v>
      </c>
      <c r="B5960" s="174">
        <v>0</v>
      </c>
    </row>
    <row r="5961" spans="1:2">
      <c r="A5961" s="174">
        <v>595.80000000000007</v>
      </c>
      <c r="B5961" s="174">
        <v>0</v>
      </c>
    </row>
    <row r="5962" spans="1:2">
      <c r="A5962" s="174">
        <v>595.9</v>
      </c>
      <c r="B5962" s="174">
        <v>0</v>
      </c>
    </row>
    <row r="5963" spans="1:2">
      <c r="A5963" s="174">
        <v>596</v>
      </c>
      <c r="B5963" s="174">
        <v>0</v>
      </c>
    </row>
    <row r="5964" spans="1:2">
      <c r="A5964" s="174">
        <v>596.1</v>
      </c>
      <c r="B5964" s="174">
        <v>3.1330226173452783E-4</v>
      </c>
    </row>
    <row r="5965" spans="1:2">
      <c r="A5965" s="174">
        <v>596.20000000000005</v>
      </c>
      <c r="B5965" s="174">
        <v>6.7649927432097696E-4</v>
      </c>
    </row>
    <row r="5966" spans="1:2">
      <c r="A5966" s="174">
        <v>596.30000000000007</v>
      </c>
      <c r="B5966" s="174">
        <v>1.0447719843786471E-3</v>
      </c>
    </row>
    <row r="5967" spans="1:2">
      <c r="A5967" s="174">
        <v>596.4</v>
      </c>
      <c r="B5967" s="174">
        <v>1.373301338526503E-3</v>
      </c>
    </row>
    <row r="5968" spans="1:2">
      <c r="A5968" s="174">
        <v>596.5</v>
      </c>
      <c r="B5968" s="174">
        <v>1.6172682833846339E-3</v>
      </c>
    </row>
    <row r="5969" spans="1:2">
      <c r="A5969" s="174">
        <v>596.6</v>
      </c>
      <c r="B5969" s="174">
        <v>1.7318537655719351E-3</v>
      </c>
    </row>
    <row r="5970" spans="1:2">
      <c r="A5970" s="174">
        <v>596.70000000000005</v>
      </c>
      <c r="B5970" s="174">
        <v>1.672238731707708E-3</v>
      </c>
    </row>
    <row r="5971" spans="1:2">
      <c r="A5971" s="174">
        <v>596.80000000000007</v>
      </c>
      <c r="B5971" s="174">
        <v>1.3936041284112501E-3</v>
      </c>
    </row>
    <row r="5972" spans="1:2">
      <c r="A5972" s="174">
        <v>596.9</v>
      </c>
      <c r="B5972" s="174">
        <v>8.5113090230264565E-4</v>
      </c>
    </row>
    <row r="5973" spans="1:2">
      <c r="A5973" s="174">
        <v>597</v>
      </c>
      <c r="B5973" s="174">
        <v>3.035766082959412E-18</v>
      </c>
    </row>
    <row r="5974" spans="1:2">
      <c r="A5974" s="174">
        <v>597.1</v>
      </c>
      <c r="B5974" s="174">
        <v>0</v>
      </c>
    </row>
    <row r="5975" spans="1:2">
      <c r="A5975" s="174">
        <v>597.20000000000005</v>
      </c>
      <c r="B5975" s="174">
        <v>0</v>
      </c>
    </row>
    <row r="5976" spans="1:2">
      <c r="A5976" s="174">
        <v>597.30000000000007</v>
      </c>
      <c r="B5976" s="174">
        <v>0</v>
      </c>
    </row>
    <row r="5977" spans="1:2">
      <c r="A5977" s="174">
        <v>597.4</v>
      </c>
      <c r="B5977" s="174">
        <v>0</v>
      </c>
    </row>
    <row r="5978" spans="1:2">
      <c r="A5978" s="174">
        <v>597.5</v>
      </c>
      <c r="B5978" s="174">
        <v>0</v>
      </c>
    </row>
    <row r="5979" spans="1:2">
      <c r="A5979" s="174">
        <v>597.6</v>
      </c>
      <c r="B5979" s="174">
        <v>0</v>
      </c>
    </row>
    <row r="5980" spans="1:2">
      <c r="A5980" s="174">
        <v>597.70000000000005</v>
      </c>
      <c r="B5980" s="174">
        <v>0</v>
      </c>
    </row>
    <row r="5981" spans="1:2">
      <c r="A5981" s="174">
        <v>597.80000000000007</v>
      </c>
      <c r="B5981" s="174">
        <v>0</v>
      </c>
    </row>
    <row r="5982" spans="1:2">
      <c r="A5982" s="174">
        <v>597.9</v>
      </c>
      <c r="B5982" s="174">
        <v>0</v>
      </c>
    </row>
    <row r="5983" spans="1:2">
      <c r="A5983" s="174">
        <v>598</v>
      </c>
      <c r="B5983" s="174">
        <v>0</v>
      </c>
    </row>
    <row r="5984" spans="1:2">
      <c r="A5984" s="174">
        <v>598.1</v>
      </c>
      <c r="B5984" s="174">
        <v>4.3637375739434027E-3</v>
      </c>
    </row>
    <row r="5985" spans="1:2">
      <c r="A5985" s="174">
        <v>598.20000000000005</v>
      </c>
      <c r="B5985" s="174">
        <v>9.4224193778763426E-3</v>
      </c>
    </row>
    <row r="5986" spans="1:2">
      <c r="A5986" s="174">
        <v>598.30000000000007</v>
      </c>
      <c r="B5986" s="174">
        <v>1.455179652772387E-2</v>
      </c>
    </row>
    <row r="5987" spans="1:2">
      <c r="A5987" s="174">
        <v>598.4</v>
      </c>
      <c r="B5987" s="174">
        <v>1.9127620139406339E-2</v>
      </c>
    </row>
    <row r="5988" spans="1:2">
      <c r="A5988" s="174">
        <v>598.5</v>
      </c>
      <c r="B5988" s="174">
        <v>2.252564132885981E-2</v>
      </c>
    </row>
    <row r="5989" spans="1:2">
      <c r="A5989" s="174">
        <v>598.6</v>
      </c>
      <c r="B5989" s="174">
        <v>2.4121611212003669E-2</v>
      </c>
    </row>
    <row r="5990" spans="1:2">
      <c r="A5990" s="174">
        <v>598.70000000000005</v>
      </c>
      <c r="B5990" s="174">
        <v>2.3291280904762981E-2</v>
      </c>
    </row>
    <row r="5991" spans="1:2">
      <c r="A5991" s="174">
        <v>598.80000000000007</v>
      </c>
      <c r="B5991" s="174">
        <v>1.941040152306274E-2</v>
      </c>
    </row>
    <row r="5992" spans="1:2">
      <c r="A5992" s="174">
        <v>598.9</v>
      </c>
      <c r="B5992" s="174">
        <v>1.1854724182838941E-2</v>
      </c>
    </row>
    <row r="5993" spans="1:2">
      <c r="A5993" s="174">
        <v>599</v>
      </c>
      <c r="B5993" s="174">
        <v>6.9388939039072284E-18</v>
      </c>
    </row>
    <row r="5994" spans="1:2">
      <c r="A5994" s="174">
        <v>599.1</v>
      </c>
      <c r="B5994" s="174">
        <v>0</v>
      </c>
    </row>
    <row r="5995" spans="1:2">
      <c r="A5995" s="174">
        <v>599.20000000000005</v>
      </c>
      <c r="B5995" s="174">
        <v>0</v>
      </c>
    </row>
    <row r="5996" spans="1:2">
      <c r="A5996" s="174">
        <v>599.30000000000007</v>
      </c>
      <c r="B5996" s="174">
        <v>0</v>
      </c>
    </row>
    <row r="5997" spans="1:2">
      <c r="A5997" s="174">
        <v>599.4</v>
      </c>
      <c r="B5997" s="174">
        <v>0</v>
      </c>
    </row>
    <row r="5998" spans="1:2">
      <c r="A5998" s="174">
        <v>599.5</v>
      </c>
      <c r="B5998" s="174">
        <v>0</v>
      </c>
    </row>
    <row r="5999" spans="1:2">
      <c r="A5999" s="174">
        <v>599.6</v>
      </c>
      <c r="B5999" s="174">
        <v>0</v>
      </c>
    </row>
    <row r="6000" spans="1:2">
      <c r="A6000" s="174">
        <v>599.70000000000005</v>
      </c>
      <c r="B6000" s="174">
        <v>0</v>
      </c>
    </row>
    <row r="6001" spans="1:2">
      <c r="A6001" s="174">
        <v>599.80000000000007</v>
      </c>
      <c r="B6001" s="174">
        <v>0</v>
      </c>
    </row>
    <row r="6002" spans="1:2">
      <c r="A6002" s="174">
        <v>599.9</v>
      </c>
      <c r="B6002" s="174">
        <v>0</v>
      </c>
    </row>
    <row r="6003" spans="1:2">
      <c r="A6003" s="174">
        <v>600</v>
      </c>
      <c r="B6003" s="174">
        <v>0</v>
      </c>
    </row>
    <row r="6004" spans="1:2">
      <c r="A6004" s="174">
        <v>600.1</v>
      </c>
      <c r="B6004" s="174">
        <v>6.177902377347385E-2</v>
      </c>
    </row>
    <row r="6005" spans="1:2">
      <c r="A6005" s="174">
        <v>600.20000000000005</v>
      </c>
      <c r="B6005" s="174">
        <v>0.13923737201595329</v>
      </c>
    </row>
    <row r="6006" spans="1:2">
      <c r="A6006" s="174">
        <v>600.30000000000007</v>
      </c>
      <c r="B6006" s="174">
        <v>0.22968037940377389</v>
      </c>
    </row>
    <row r="6007" spans="1:2">
      <c r="A6007" s="174">
        <v>600.4</v>
      </c>
      <c r="B6007" s="174">
        <v>0.33041338061315129</v>
      </c>
    </row>
    <row r="6008" spans="1:2">
      <c r="A6008" s="174">
        <v>600.5</v>
      </c>
      <c r="B6008" s="174">
        <v>0.43874171032065262</v>
      </c>
    </row>
    <row r="6009" spans="1:2">
      <c r="A6009" s="174">
        <v>600.6</v>
      </c>
      <c r="B6009" s="174">
        <v>0.55197070320250408</v>
      </c>
    </row>
    <row r="6010" spans="1:2">
      <c r="A6010" s="174">
        <v>600.70000000000005</v>
      </c>
      <c r="B6010" s="174">
        <v>0.66740569393504068</v>
      </c>
    </row>
    <row r="6011" spans="1:2">
      <c r="A6011" s="174">
        <v>600.80000000000007</v>
      </c>
      <c r="B6011" s="174">
        <v>0.7823520171945979</v>
      </c>
    </row>
    <row r="6012" spans="1:2">
      <c r="A6012" s="174">
        <v>600.9</v>
      </c>
      <c r="B6012" s="174">
        <v>0.89411500765738705</v>
      </c>
    </row>
    <row r="6013" spans="1:2">
      <c r="A6013" s="174">
        <v>601</v>
      </c>
      <c r="B6013" s="174">
        <v>0.99999999999999978</v>
      </c>
    </row>
    <row r="6014" spans="1:2">
      <c r="A6014" s="174">
        <v>601.1</v>
      </c>
      <c r="B6014" s="174">
        <v>1.0982695952430399</v>
      </c>
    </row>
    <row r="6015" spans="1:2">
      <c r="A6015" s="174">
        <v>601.20000000000005</v>
      </c>
      <c r="B6015" s="174">
        <v>1.1910154597848279</v>
      </c>
    </row>
    <row r="6016" spans="1:2">
      <c r="A6016" s="174">
        <v>601.30000000000007</v>
      </c>
      <c r="B6016" s="174">
        <v>1.281286526368085</v>
      </c>
    </row>
    <row r="6017" spans="1:2">
      <c r="A6017" s="174">
        <v>601.4</v>
      </c>
      <c r="B6017" s="174">
        <v>1.372131727735423</v>
      </c>
    </row>
    <row r="6018" spans="1:2">
      <c r="A6018" s="174">
        <v>601.5</v>
      </c>
      <c r="B6018" s="174">
        <v>1.4665999966297669</v>
      </c>
    </row>
    <row r="6019" spans="1:2">
      <c r="A6019" s="174">
        <v>601.6</v>
      </c>
      <c r="B6019" s="174">
        <v>1.567740265793732</v>
      </c>
    </row>
    <row r="6020" spans="1:2">
      <c r="A6020" s="174">
        <v>601.70000000000005</v>
      </c>
      <c r="B6020" s="174">
        <v>1.678601467970039</v>
      </c>
    </row>
    <row r="6021" spans="1:2">
      <c r="A6021" s="174">
        <v>601.80000000000007</v>
      </c>
      <c r="B6021" s="174">
        <v>1.802232535901404</v>
      </c>
    </row>
    <row r="6022" spans="1:2">
      <c r="A6022" s="174">
        <v>601.9</v>
      </c>
      <c r="B6022" s="174">
        <v>1.94168240233038</v>
      </c>
    </row>
    <row r="6023" spans="1:2">
      <c r="A6023" s="174">
        <v>602</v>
      </c>
      <c r="B6023" s="174">
        <v>2.1</v>
      </c>
    </row>
    <row r="6024" spans="1:2">
      <c r="A6024" s="174">
        <v>602.1</v>
      </c>
      <c r="B6024" s="174">
        <v>2.2796425952545132</v>
      </c>
    </row>
    <row r="6025" spans="1:2">
      <c r="A6025" s="174">
        <v>602.20000000000005</v>
      </c>
      <c r="B6025" s="174">
        <v>2.480700788845033</v>
      </c>
    </row>
    <row r="6026" spans="1:2">
      <c r="A6026" s="174">
        <v>602.30000000000007</v>
      </c>
      <c r="B6026" s="174">
        <v>2.7026735151243559</v>
      </c>
    </row>
    <row r="6027" spans="1:2">
      <c r="A6027" s="174">
        <v>602.4</v>
      </c>
      <c r="B6027" s="174">
        <v>2.945059708444989</v>
      </c>
    </row>
    <row r="6028" spans="1:2">
      <c r="A6028" s="174">
        <v>602.5</v>
      </c>
      <c r="B6028" s="174">
        <v>3.2073583031602779</v>
      </c>
    </row>
    <row r="6029" spans="1:2">
      <c r="A6029" s="174">
        <v>602.6</v>
      </c>
      <c r="B6029" s="174">
        <v>3.4890682336227541</v>
      </c>
    </row>
    <row r="6030" spans="1:2">
      <c r="A6030" s="174">
        <v>602.70000000000005</v>
      </c>
      <c r="B6030" s="174">
        <v>3.7896884341852108</v>
      </c>
    </row>
    <row r="6031" spans="1:2">
      <c r="A6031" s="174">
        <v>602.80000000000007</v>
      </c>
      <c r="B6031" s="174">
        <v>4.1087178392004429</v>
      </c>
    </row>
    <row r="6032" spans="1:2">
      <c r="A6032" s="174">
        <v>602.9</v>
      </c>
      <c r="B6032" s="174">
        <v>4.4456553830208527</v>
      </c>
    </row>
    <row r="6033" spans="1:2">
      <c r="A6033" s="174">
        <v>603</v>
      </c>
      <c r="B6033" s="174">
        <v>4.7999999999999989</v>
      </c>
    </row>
    <row r="6034" spans="1:2">
      <c r="A6034" s="174">
        <v>603.1</v>
      </c>
      <c r="B6034" s="174">
        <v>5.1711600237391906</v>
      </c>
    </row>
    <row r="6035" spans="1:2">
      <c r="A6035" s="174">
        <v>603.20000000000005</v>
      </c>
      <c r="B6035" s="174">
        <v>5.5581813848356436</v>
      </c>
    </row>
    <row r="6036" spans="1:2">
      <c r="A6036" s="174">
        <v>603.30000000000007</v>
      </c>
      <c r="B6036" s="174">
        <v>5.9600194131354636</v>
      </c>
    </row>
    <row r="6037" spans="1:2">
      <c r="A6037" s="174">
        <v>603.4</v>
      </c>
      <c r="B6037" s="174">
        <v>6.375629438484272</v>
      </c>
    </row>
    <row r="6038" spans="1:2">
      <c r="A6038" s="174">
        <v>603.5</v>
      </c>
      <c r="B6038" s="174">
        <v>6.8039667907291168</v>
      </c>
    </row>
    <row r="6039" spans="1:2">
      <c r="A6039" s="174">
        <v>603.6</v>
      </c>
      <c r="B6039" s="174">
        <v>7.2439867997156391</v>
      </c>
    </row>
    <row r="6040" spans="1:2">
      <c r="A6040" s="174">
        <v>603.70000000000005</v>
      </c>
      <c r="B6040" s="174">
        <v>7.6946447952899399</v>
      </c>
    </row>
    <row r="6041" spans="1:2">
      <c r="A6041" s="174">
        <v>603.80000000000007</v>
      </c>
      <c r="B6041" s="174">
        <v>8.1548961072981214</v>
      </c>
    </row>
    <row r="6042" spans="1:2">
      <c r="A6042" s="174">
        <v>603.9</v>
      </c>
      <c r="B6042" s="174">
        <v>8.6236960655857526</v>
      </c>
    </row>
    <row r="6043" spans="1:2">
      <c r="A6043" s="174">
        <v>604</v>
      </c>
      <c r="B6043" s="174">
        <v>9.1000000000000014</v>
      </c>
    </row>
    <row r="6044" spans="1:2">
      <c r="A6044" s="174">
        <v>604.1</v>
      </c>
      <c r="B6044" s="174">
        <v>9.582917309789222</v>
      </c>
    </row>
    <row r="6045" spans="1:2">
      <c r="A6045" s="174">
        <v>604.20000000000005</v>
      </c>
      <c r="B6045" s="174">
        <v>10.072173671813429</v>
      </c>
    </row>
    <row r="6046" spans="1:2">
      <c r="A6046" s="174">
        <v>604.30000000000007</v>
      </c>
      <c r="B6046" s="174">
        <v>10.567648832335401</v>
      </c>
    </row>
    <row r="6047" spans="1:2">
      <c r="A6047" s="174">
        <v>604.4</v>
      </c>
      <c r="B6047" s="174">
        <v>11.069222537617369</v>
      </c>
    </row>
    <row r="6048" spans="1:2">
      <c r="A6048" s="174">
        <v>604.5</v>
      </c>
      <c r="B6048" s="174">
        <v>11.576774533923251</v>
      </c>
    </row>
    <row r="6049" spans="1:2">
      <c r="A6049" s="174">
        <v>604.6</v>
      </c>
      <c r="B6049" s="174">
        <v>12.09018456751528</v>
      </c>
    </row>
    <row r="6050" spans="1:2">
      <c r="A6050" s="174">
        <v>604.70000000000005</v>
      </c>
      <c r="B6050" s="174">
        <v>12.60933238465624</v>
      </c>
    </row>
    <row r="6051" spans="1:2">
      <c r="A6051" s="174">
        <v>604.80000000000007</v>
      </c>
      <c r="B6051" s="174">
        <v>13.13409773160892</v>
      </c>
    </row>
    <row r="6052" spans="1:2">
      <c r="A6052" s="174">
        <v>604.9</v>
      </c>
      <c r="B6052" s="174">
        <v>13.664360354635511</v>
      </c>
    </row>
    <row r="6053" spans="1:2">
      <c r="A6053" s="174">
        <v>605</v>
      </c>
      <c r="B6053" s="174">
        <v>14.2</v>
      </c>
    </row>
    <row r="6054" spans="1:2">
      <c r="A6054" s="174">
        <v>605.1</v>
      </c>
      <c r="B6054" s="174">
        <v>14.74087073710457</v>
      </c>
    </row>
    <row r="6055" spans="1:2">
      <c r="A6055" s="174">
        <v>605.20000000000005</v>
      </c>
      <c r="B6055" s="174">
        <v>15.28672392791197</v>
      </c>
    </row>
    <row r="6056" spans="1:2">
      <c r="A6056" s="174">
        <v>605.30000000000007</v>
      </c>
      <c r="B6056" s="174">
        <v>15.83728525752494</v>
      </c>
    </row>
    <row r="6057" spans="1:2">
      <c r="A6057" s="174">
        <v>605.4</v>
      </c>
      <c r="B6057" s="174">
        <v>16.392280411045569</v>
      </c>
    </row>
    <row r="6058" spans="1:2">
      <c r="A6058" s="174">
        <v>605.5</v>
      </c>
      <c r="B6058" s="174">
        <v>16.951435073577869</v>
      </c>
    </row>
    <row r="6059" spans="1:2">
      <c r="A6059" s="174">
        <v>605.6</v>
      </c>
      <c r="B6059" s="174">
        <v>17.51447493022394</v>
      </c>
    </row>
    <row r="6060" spans="1:2">
      <c r="A6060" s="174">
        <v>605.70000000000005</v>
      </c>
      <c r="B6060" s="174">
        <v>18.081125666086521</v>
      </c>
    </row>
    <row r="6061" spans="1:2">
      <c r="A6061" s="174">
        <v>605.80000000000007</v>
      </c>
      <c r="B6061" s="174">
        <v>18.651112966268339</v>
      </c>
    </row>
    <row r="6062" spans="1:2">
      <c r="A6062" s="174">
        <v>605.9</v>
      </c>
      <c r="B6062" s="174">
        <v>19.224162515871491</v>
      </c>
    </row>
    <row r="6063" spans="1:2">
      <c r="A6063" s="174">
        <v>606</v>
      </c>
      <c r="B6063" s="174">
        <v>19.8</v>
      </c>
    </row>
    <row r="6064" spans="1:2">
      <c r="A6064" s="174">
        <v>606.1</v>
      </c>
      <c r="B6064" s="174">
        <v>20.378199741793221</v>
      </c>
    </row>
    <row r="6065" spans="1:2">
      <c r="A6065" s="174">
        <v>606.20000000000005</v>
      </c>
      <c r="B6065" s="174">
        <v>20.957730616540161</v>
      </c>
    </row>
    <row r="6066" spans="1:2">
      <c r="A6066" s="174">
        <v>606.30000000000007</v>
      </c>
      <c r="B6066" s="174">
        <v>21.537410137567079</v>
      </c>
    </row>
    <row r="6067" spans="1:2">
      <c r="A6067" s="174">
        <v>606.4</v>
      </c>
      <c r="B6067" s="174">
        <v>22.116055818199591</v>
      </c>
    </row>
    <row r="6068" spans="1:2">
      <c r="A6068" s="174">
        <v>606.5</v>
      </c>
      <c r="B6068" s="174">
        <v>22.69248517176527</v>
      </c>
    </row>
    <row r="6069" spans="1:2">
      <c r="A6069" s="174">
        <v>606.6</v>
      </c>
      <c r="B6069" s="174">
        <v>23.265515711589721</v>
      </c>
    </row>
    <row r="6070" spans="1:2">
      <c r="A6070" s="174">
        <v>606.70000000000005</v>
      </c>
      <c r="B6070" s="174">
        <v>23.833964950999221</v>
      </c>
    </row>
    <row r="6071" spans="1:2">
      <c r="A6071" s="174">
        <v>606.80000000000007</v>
      </c>
      <c r="B6071" s="174">
        <v>24.39665040332002</v>
      </c>
    </row>
    <row r="6072" spans="1:2">
      <c r="A6072" s="174">
        <v>606.9</v>
      </c>
      <c r="B6072" s="174">
        <v>24.952389581877771</v>
      </c>
    </row>
    <row r="6073" spans="1:2">
      <c r="A6073" s="174">
        <v>607</v>
      </c>
      <c r="B6073" s="174">
        <v>25.499999999999989</v>
      </c>
    </row>
    <row r="6074" spans="1:2">
      <c r="A6074" s="174">
        <v>607.1</v>
      </c>
      <c r="B6074" s="174">
        <v>26.038530295723309</v>
      </c>
    </row>
    <row r="6075" spans="1:2">
      <c r="A6075" s="174">
        <v>607.20000000000005</v>
      </c>
      <c r="B6075" s="174">
        <v>26.567953605928921</v>
      </c>
    </row>
    <row r="6076" spans="1:2">
      <c r="A6076" s="174">
        <v>607.30000000000007</v>
      </c>
      <c r="B6076" s="174">
        <v>27.088474192209048</v>
      </c>
    </row>
    <row r="6077" spans="1:2">
      <c r="A6077" s="174">
        <v>607.4</v>
      </c>
      <c r="B6077" s="174">
        <v>27.600296316155301</v>
      </c>
    </row>
    <row r="6078" spans="1:2">
      <c r="A6078" s="174">
        <v>607.5</v>
      </c>
      <c r="B6078" s="174">
        <v>28.10362423936105</v>
      </c>
    </row>
    <row r="6079" spans="1:2">
      <c r="A6079" s="174">
        <v>607.6</v>
      </c>
      <c r="B6079" s="174">
        <v>28.598662223417922</v>
      </c>
    </row>
    <row r="6080" spans="1:2">
      <c r="A6080" s="174">
        <v>607.70000000000005</v>
      </c>
      <c r="B6080" s="174">
        <v>29.085614529918089</v>
      </c>
    </row>
    <row r="6081" spans="1:2">
      <c r="A6081" s="174">
        <v>607.80000000000007</v>
      </c>
      <c r="B6081" s="174">
        <v>29.564685420453781</v>
      </c>
    </row>
    <row r="6082" spans="1:2">
      <c r="A6082" s="174">
        <v>607.9</v>
      </c>
      <c r="B6082" s="174">
        <v>30.036079156616669</v>
      </c>
    </row>
    <row r="6083" spans="1:2">
      <c r="A6083" s="174">
        <v>608</v>
      </c>
      <c r="B6083" s="174">
        <v>30.5</v>
      </c>
    </row>
    <row r="6084" spans="1:2">
      <c r="A6084" s="174">
        <v>608.1</v>
      </c>
      <c r="B6084" s="174">
        <v>30.956679075314241</v>
      </c>
    </row>
    <row r="6085" spans="1:2">
      <c r="A6085" s="174">
        <v>608.20000000000005</v>
      </c>
      <c r="B6085" s="174">
        <v>31.406454959745538</v>
      </c>
    </row>
    <row r="6086" spans="1:2">
      <c r="A6086" s="174">
        <v>608.30000000000007</v>
      </c>
      <c r="B6086" s="174">
        <v>31.84969309359882</v>
      </c>
    </row>
    <row r="6087" spans="1:2">
      <c r="A6087" s="174">
        <v>608.4</v>
      </c>
      <c r="B6087" s="174">
        <v>32.286758917178503</v>
      </c>
    </row>
    <row r="6088" spans="1:2">
      <c r="A6088" s="174">
        <v>608.5</v>
      </c>
      <c r="B6088" s="174">
        <v>32.718017870790511</v>
      </c>
    </row>
    <row r="6089" spans="1:2">
      <c r="A6089" s="174">
        <v>608.6</v>
      </c>
      <c r="B6089" s="174">
        <v>33.143835394739277</v>
      </c>
    </row>
    <row r="6090" spans="1:2">
      <c r="A6090" s="174">
        <v>608.70000000000005</v>
      </c>
      <c r="B6090" s="174">
        <v>33.564576929329732</v>
      </c>
    </row>
    <row r="6091" spans="1:2">
      <c r="A6091" s="174">
        <v>608.80000000000007</v>
      </c>
      <c r="B6091" s="174">
        <v>33.980607914866788</v>
      </c>
    </row>
    <row r="6092" spans="1:2">
      <c r="A6092" s="174">
        <v>608.9</v>
      </c>
      <c r="B6092" s="174">
        <v>34.392293791654929</v>
      </c>
    </row>
    <row r="6093" spans="1:2">
      <c r="A6093" s="174">
        <v>609</v>
      </c>
      <c r="B6093" s="174">
        <v>34.799999999999997</v>
      </c>
    </row>
    <row r="6094" spans="1:2">
      <c r="A6094" s="174">
        <v>609.1</v>
      </c>
      <c r="B6094" s="174">
        <v>35.204153403020328</v>
      </c>
    </row>
    <row r="6095" spans="1:2">
      <c r="A6095" s="174">
        <v>609.20000000000005</v>
      </c>
      <c r="B6095" s="174">
        <v>35.605426555090141</v>
      </c>
    </row>
    <row r="6096" spans="1:2">
      <c r="A6096" s="174">
        <v>609.30000000000007</v>
      </c>
      <c r="B6096" s="174">
        <v>36.004553433397533</v>
      </c>
    </row>
    <row r="6097" spans="1:2">
      <c r="A6097" s="174">
        <v>609.4</v>
      </c>
      <c r="B6097" s="174">
        <v>36.402268015130119</v>
      </c>
    </row>
    <row r="6098" spans="1:2">
      <c r="A6098" s="174">
        <v>609.5</v>
      </c>
      <c r="B6098" s="174">
        <v>36.799304277476928</v>
      </c>
    </row>
    <row r="6099" spans="1:2">
      <c r="A6099" s="174">
        <v>609.6</v>
      </c>
      <c r="B6099" s="174">
        <v>37.196396197625582</v>
      </c>
    </row>
    <row r="6100" spans="1:2">
      <c r="A6100" s="174">
        <v>609.70000000000005</v>
      </c>
      <c r="B6100" s="174">
        <v>37.594277752764171</v>
      </c>
    </row>
    <row r="6101" spans="1:2">
      <c r="A6101" s="174">
        <v>609.80000000000007</v>
      </c>
      <c r="B6101" s="174">
        <v>37.993682920080779</v>
      </c>
    </row>
    <row r="6102" spans="1:2">
      <c r="A6102" s="174">
        <v>609.9</v>
      </c>
      <c r="B6102" s="174">
        <v>38.395345676763057</v>
      </c>
    </row>
    <row r="6103" spans="1:2">
      <c r="A6103" s="174">
        <v>610</v>
      </c>
      <c r="B6103" s="174">
        <v>38.799999999999997</v>
      </c>
    </row>
    <row r="6104" spans="1:2">
      <c r="A6104" s="174">
        <v>610.1</v>
      </c>
      <c r="B6104" s="174">
        <v>39.208107312605009</v>
      </c>
    </row>
    <row r="6105" spans="1:2">
      <c r="A6105" s="174">
        <v>610.20000000000005</v>
      </c>
      <c r="B6105" s="174">
        <v>39.619038819895017</v>
      </c>
    </row>
    <row r="6106" spans="1:2">
      <c r="A6106" s="174">
        <v>610.30000000000007</v>
      </c>
      <c r="B6106" s="174">
        <v>40.031893172812772</v>
      </c>
    </row>
    <row r="6107" spans="1:2">
      <c r="A6107" s="174">
        <v>610.4</v>
      </c>
      <c r="B6107" s="174">
        <v>40.445769022300468</v>
      </c>
    </row>
    <row r="6108" spans="1:2">
      <c r="A6108" s="174">
        <v>610.5</v>
      </c>
      <c r="B6108" s="174">
        <v>40.859765019301783</v>
      </c>
    </row>
    <row r="6109" spans="1:2">
      <c r="A6109" s="174">
        <v>610.6</v>
      </c>
      <c r="B6109" s="174">
        <v>41.272979814758948</v>
      </c>
    </row>
    <row r="6110" spans="1:2">
      <c r="A6110" s="174">
        <v>610.70000000000005</v>
      </c>
      <c r="B6110" s="174">
        <v>41.684512059614697</v>
      </c>
    </row>
    <row r="6111" spans="1:2">
      <c r="A6111" s="174">
        <v>610.80000000000007</v>
      </c>
      <c r="B6111" s="174">
        <v>42.093460404811722</v>
      </c>
    </row>
    <row r="6112" spans="1:2">
      <c r="A6112" s="174">
        <v>610.9</v>
      </c>
      <c r="B6112" s="174">
        <v>42.498923501292282</v>
      </c>
    </row>
    <row r="6113" spans="1:2">
      <c r="A6113" s="174">
        <v>611</v>
      </c>
      <c r="B6113" s="174">
        <v>42.900000000000013</v>
      </c>
    </row>
    <row r="6114" spans="1:2">
      <c r="A6114" s="174">
        <v>611.1</v>
      </c>
      <c r="B6114" s="174">
        <v>43.295717346560203</v>
      </c>
    </row>
    <row r="6115" spans="1:2">
      <c r="A6115" s="174">
        <v>611.20000000000005</v>
      </c>
      <c r="B6115" s="174">
        <v>43.68481816533086</v>
      </c>
    </row>
    <row r="6116" spans="1:2">
      <c r="A6116" s="174">
        <v>611.30000000000007</v>
      </c>
      <c r="B6116" s="174">
        <v>44.065973875353073</v>
      </c>
    </row>
    <row r="6117" spans="1:2">
      <c r="A6117" s="174">
        <v>611.4</v>
      </c>
      <c r="B6117" s="174">
        <v>44.437855895667447</v>
      </c>
    </row>
    <row r="6118" spans="1:2">
      <c r="A6118" s="174">
        <v>611.5</v>
      </c>
      <c r="B6118" s="174">
        <v>44.799135645315921</v>
      </c>
    </row>
    <row r="6119" spans="1:2">
      <c r="A6119" s="174">
        <v>611.6</v>
      </c>
      <c r="B6119" s="174">
        <v>45.148484543339123</v>
      </c>
    </row>
    <row r="6120" spans="1:2">
      <c r="A6120" s="174">
        <v>611.70000000000005</v>
      </c>
      <c r="B6120" s="174">
        <v>45.484574008778097</v>
      </c>
    </row>
    <row r="6121" spans="1:2">
      <c r="A6121" s="174">
        <v>611.80000000000007</v>
      </c>
      <c r="B6121" s="174">
        <v>45.80607546067391</v>
      </c>
    </row>
    <row r="6122" spans="1:2">
      <c r="A6122" s="174">
        <v>611.9</v>
      </c>
      <c r="B6122" s="174">
        <v>46.111660318067301</v>
      </c>
    </row>
    <row r="6123" spans="1:2">
      <c r="A6123" s="174">
        <v>612</v>
      </c>
      <c r="B6123" s="174">
        <v>46.400000000000013</v>
      </c>
    </row>
    <row r="6124" spans="1:2">
      <c r="A6124" s="174">
        <v>612.1</v>
      </c>
      <c r="B6124" s="174">
        <v>46.670023301154743</v>
      </c>
    </row>
    <row r="6125" spans="1:2">
      <c r="A6125" s="174">
        <v>612.20000000000005</v>
      </c>
      <c r="B6125" s="174">
        <v>46.921688518782517</v>
      </c>
    </row>
    <row r="6126" spans="1:2">
      <c r="A6126" s="174">
        <v>612.30000000000007</v>
      </c>
      <c r="B6126" s="174">
        <v>47.155211325776428</v>
      </c>
    </row>
    <row r="6127" spans="1:2">
      <c r="A6127" s="174">
        <v>612.4</v>
      </c>
      <c r="B6127" s="174">
        <v>47.370807395029253</v>
      </c>
    </row>
    <row r="6128" spans="1:2">
      <c r="A6128" s="174">
        <v>612.5</v>
      </c>
      <c r="B6128" s="174">
        <v>47.568692399434518</v>
      </c>
    </row>
    <row r="6129" spans="1:2">
      <c r="A6129" s="174">
        <v>612.6</v>
      </c>
      <c r="B6129" s="174">
        <v>47.749082011885008</v>
      </c>
    </row>
    <row r="6130" spans="1:2">
      <c r="A6130" s="174">
        <v>612.70000000000005</v>
      </c>
      <c r="B6130" s="174">
        <v>47.912191905273779</v>
      </c>
    </row>
    <row r="6131" spans="1:2">
      <c r="A6131" s="174">
        <v>612.80000000000007</v>
      </c>
      <c r="B6131" s="174">
        <v>48.058237752493852</v>
      </c>
    </row>
    <row r="6132" spans="1:2">
      <c r="A6132" s="174">
        <v>612.9</v>
      </c>
      <c r="B6132" s="174">
        <v>48.187435226438147</v>
      </c>
    </row>
    <row r="6133" spans="1:2">
      <c r="A6133" s="174">
        <v>613</v>
      </c>
      <c r="B6133" s="174">
        <v>48.3</v>
      </c>
    </row>
    <row r="6134" spans="1:2">
      <c r="A6134" s="174">
        <v>613.1</v>
      </c>
      <c r="B6134" s="174">
        <v>48.396289448821229</v>
      </c>
    </row>
    <row r="6135" spans="1:2">
      <c r="A6135" s="174">
        <v>613.20000000000005</v>
      </c>
      <c r="B6135" s="174">
        <v>48.477227759539673</v>
      </c>
    </row>
    <row r="6136" spans="1:2">
      <c r="A6136" s="174">
        <v>613.30000000000007</v>
      </c>
      <c r="B6136" s="174">
        <v>48.54388082154211</v>
      </c>
    </row>
    <row r="6137" spans="1:2">
      <c r="A6137" s="174">
        <v>613.4</v>
      </c>
      <c r="B6137" s="174">
        <v>48.597314524215243</v>
      </c>
    </row>
    <row r="6138" spans="1:2">
      <c r="A6138" s="174">
        <v>613.5</v>
      </c>
      <c r="B6138" s="174">
        <v>48.638594756946013</v>
      </c>
    </row>
    <row r="6139" spans="1:2">
      <c r="A6139" s="174">
        <v>613.6</v>
      </c>
      <c r="B6139" s="174">
        <v>48.668787409121059</v>
      </c>
    </row>
    <row r="6140" spans="1:2">
      <c r="A6140" s="174">
        <v>613.70000000000005</v>
      </c>
      <c r="B6140" s="174">
        <v>48.688958370127217</v>
      </c>
    </row>
    <row r="6141" spans="1:2">
      <c r="A6141" s="174">
        <v>613.80000000000007</v>
      </c>
      <c r="B6141" s="174">
        <v>48.70017352935124</v>
      </c>
    </row>
    <row r="6142" spans="1:2">
      <c r="A6142" s="174">
        <v>613.9</v>
      </c>
      <c r="B6142" s="174">
        <v>48.703498776179913</v>
      </c>
    </row>
    <row r="6143" spans="1:2">
      <c r="A6143" s="174">
        <v>614</v>
      </c>
      <c r="B6143" s="174">
        <v>48.70000000000001</v>
      </c>
    </row>
    <row r="6144" spans="1:2">
      <c r="A6144" s="174">
        <v>614.1</v>
      </c>
      <c r="B6144" s="174">
        <v>48.69071890356048</v>
      </c>
    </row>
    <row r="6145" spans="1:2">
      <c r="A6145" s="174">
        <v>614.20000000000005</v>
      </c>
      <c r="B6145" s="174">
        <v>48.676600443059002</v>
      </c>
    </row>
    <row r="6146" spans="1:2">
      <c r="A6146" s="174">
        <v>614.30000000000007</v>
      </c>
      <c r="B6146" s="174">
        <v>48.658565388055443</v>
      </c>
    </row>
    <row r="6147" spans="1:2">
      <c r="A6147" s="174">
        <v>614.40000000000009</v>
      </c>
      <c r="B6147" s="174">
        <v>48.637534508109631</v>
      </c>
    </row>
    <row r="6148" spans="1:2">
      <c r="A6148" s="174">
        <v>614.5</v>
      </c>
      <c r="B6148" s="174">
        <v>48.614428572781478</v>
      </c>
    </row>
    <row r="6149" spans="1:2">
      <c r="A6149" s="174">
        <v>614.6</v>
      </c>
      <c r="B6149" s="174">
        <v>48.590168351630787</v>
      </c>
    </row>
    <row r="6150" spans="1:2">
      <c r="A6150" s="174">
        <v>614.70000000000005</v>
      </c>
      <c r="B6150" s="174">
        <v>48.565674614217443</v>
      </c>
    </row>
    <row r="6151" spans="1:2">
      <c r="A6151" s="174">
        <v>614.80000000000007</v>
      </c>
      <c r="B6151" s="174">
        <v>48.541868130101292</v>
      </c>
    </row>
    <row r="6152" spans="1:2">
      <c r="A6152" s="174">
        <v>614.90000000000009</v>
      </c>
      <c r="B6152" s="174">
        <v>48.519669668842177</v>
      </c>
    </row>
    <row r="6153" spans="1:2">
      <c r="A6153" s="174">
        <v>615</v>
      </c>
      <c r="B6153" s="174">
        <v>48.500000000000007</v>
      </c>
    </row>
    <row r="6154" spans="1:2">
      <c r="A6154" s="174">
        <v>615.1</v>
      </c>
      <c r="B6154" s="174">
        <v>48.483534936936891</v>
      </c>
    </row>
    <row r="6155" spans="1:2">
      <c r="A6155" s="174">
        <v>615.20000000000005</v>
      </c>
      <c r="B6155" s="174">
        <v>48.469970468224339</v>
      </c>
    </row>
    <row r="6156" spans="1:2">
      <c r="A6156" s="174">
        <v>615.30000000000007</v>
      </c>
      <c r="B6156" s="174">
        <v>48.458757626236157</v>
      </c>
    </row>
    <row r="6157" spans="1:2">
      <c r="A6157" s="174">
        <v>615.40000000000009</v>
      </c>
      <c r="B6157" s="174">
        <v>48.449347443346127</v>
      </c>
    </row>
    <row r="6158" spans="1:2">
      <c r="A6158" s="174">
        <v>615.5</v>
      </c>
      <c r="B6158" s="174">
        <v>48.441190951928071</v>
      </c>
    </row>
    <row r="6159" spans="1:2">
      <c r="A6159" s="174">
        <v>615.6</v>
      </c>
      <c r="B6159" s="174">
        <v>48.433739184355758</v>
      </c>
    </row>
    <row r="6160" spans="1:2">
      <c r="A6160" s="174">
        <v>615.70000000000005</v>
      </c>
      <c r="B6160" s="174">
        <v>48.426443173002987</v>
      </c>
    </row>
    <row r="6161" spans="1:2">
      <c r="A6161" s="174">
        <v>615.80000000000007</v>
      </c>
      <c r="B6161" s="174">
        <v>48.418753950243577</v>
      </c>
    </row>
    <row r="6162" spans="1:2">
      <c r="A6162" s="174">
        <v>615.90000000000009</v>
      </c>
      <c r="B6162" s="174">
        <v>48.410122548451312</v>
      </c>
    </row>
    <row r="6163" spans="1:2">
      <c r="A6163" s="174">
        <v>616</v>
      </c>
      <c r="B6163" s="174">
        <v>48.399999999999991</v>
      </c>
    </row>
    <row r="6164" spans="1:2">
      <c r="A6164" s="174">
        <v>616.1</v>
      </c>
      <c r="B6164" s="174">
        <v>48.387941348691939</v>
      </c>
    </row>
    <row r="6165" spans="1:2">
      <c r="A6165" s="174">
        <v>616.20000000000005</v>
      </c>
      <c r="B6165" s="174">
        <v>48.373917684043583</v>
      </c>
    </row>
    <row r="6166" spans="1:2">
      <c r="A6166" s="174">
        <v>616.30000000000007</v>
      </c>
      <c r="B6166" s="174">
        <v>48.358004106999857</v>
      </c>
    </row>
    <row r="6167" spans="1:2">
      <c r="A6167" s="174">
        <v>616.40000000000009</v>
      </c>
      <c r="B6167" s="174">
        <v>48.340275718505737</v>
      </c>
    </row>
    <row r="6168" spans="1:2">
      <c r="A6168" s="174">
        <v>616.5</v>
      </c>
      <c r="B6168" s="174">
        <v>48.320807619506198</v>
      </c>
    </row>
    <row r="6169" spans="1:2">
      <c r="A6169" s="174">
        <v>616.6</v>
      </c>
      <c r="B6169" s="174">
        <v>48.299674910946138</v>
      </c>
    </row>
    <row r="6170" spans="1:2">
      <c r="A6170" s="174">
        <v>616.70000000000005</v>
      </c>
      <c r="B6170" s="174">
        <v>48.276952693770539</v>
      </c>
    </row>
    <row r="6171" spans="1:2">
      <c r="A6171" s="174">
        <v>616.80000000000007</v>
      </c>
      <c r="B6171" s="174">
        <v>48.252716068924329</v>
      </c>
    </row>
    <row r="6172" spans="1:2">
      <c r="A6172" s="174">
        <v>616.90000000000009</v>
      </c>
      <c r="B6172" s="174">
        <v>48.227040137352503</v>
      </c>
    </row>
    <row r="6173" spans="1:2">
      <c r="A6173" s="174">
        <v>617</v>
      </c>
      <c r="B6173" s="174">
        <v>48.2</v>
      </c>
    </row>
    <row r="6174" spans="1:2">
      <c r="A6174" s="174">
        <v>617.1</v>
      </c>
      <c r="B6174" s="174">
        <v>48.1715996682953</v>
      </c>
    </row>
    <row r="6175" spans="1:2">
      <c r="A6175" s="174">
        <v>617.20000000000005</v>
      </c>
      <c r="B6175" s="174">
        <v>48.141558795601263</v>
      </c>
    </row>
    <row r="6176" spans="1:2">
      <c r="A6176" s="174">
        <v>617.30000000000007</v>
      </c>
      <c r="B6176" s="174">
        <v>48.109525945764283</v>
      </c>
    </row>
    <row r="6177" spans="1:2">
      <c r="A6177" s="174">
        <v>617.40000000000009</v>
      </c>
      <c r="B6177" s="174">
        <v>48.075149682630737</v>
      </c>
    </row>
    <row r="6178" spans="1:2">
      <c r="A6178" s="174">
        <v>617.5</v>
      </c>
      <c r="B6178" s="174">
        <v>48.038078570047077</v>
      </c>
    </row>
    <row r="6179" spans="1:2">
      <c r="A6179" s="174">
        <v>617.6</v>
      </c>
      <c r="B6179" s="174">
        <v>47.997961171859608</v>
      </c>
    </row>
    <row r="6180" spans="1:2">
      <c r="A6180" s="174">
        <v>617.70000000000005</v>
      </c>
      <c r="B6180" s="174">
        <v>47.954446051914772</v>
      </c>
    </row>
    <row r="6181" spans="1:2">
      <c r="A6181" s="174">
        <v>617.80000000000007</v>
      </c>
      <c r="B6181" s="174">
        <v>47.907181774058941</v>
      </c>
    </row>
    <row r="6182" spans="1:2">
      <c r="A6182" s="174">
        <v>617.90000000000009</v>
      </c>
      <c r="B6182" s="174">
        <v>47.855816902138528</v>
      </c>
    </row>
    <row r="6183" spans="1:2">
      <c r="A6183" s="174">
        <v>618</v>
      </c>
      <c r="B6183" s="174">
        <v>47.79999999999999</v>
      </c>
    </row>
    <row r="6184" spans="1:2">
      <c r="A6184" s="174">
        <v>618.1</v>
      </c>
      <c r="B6184" s="174">
        <v>47.739459978126767</v>
      </c>
    </row>
    <row r="6185" spans="1:2">
      <c r="A6185" s="174">
        <v>618.20000000000005</v>
      </c>
      <c r="B6185" s="174">
        <v>47.674247133551219</v>
      </c>
    </row>
    <row r="6186" spans="1:2">
      <c r="A6186" s="174">
        <v>618.30000000000007</v>
      </c>
      <c r="B6186" s="174">
        <v>47.604492109942832</v>
      </c>
    </row>
    <row r="6187" spans="1:2">
      <c r="A6187" s="174">
        <v>618.40000000000009</v>
      </c>
      <c r="B6187" s="174">
        <v>47.530325550971043</v>
      </c>
    </row>
    <row r="6188" spans="1:2">
      <c r="A6188" s="174">
        <v>618.5</v>
      </c>
      <c r="B6188" s="174">
        <v>47.451878100305429</v>
      </c>
    </row>
    <row r="6189" spans="1:2">
      <c r="A6189" s="174">
        <v>618.6</v>
      </c>
      <c r="B6189" s="174">
        <v>47.369280401615313</v>
      </c>
    </row>
    <row r="6190" spans="1:2">
      <c r="A6190" s="174">
        <v>618.70000000000005</v>
      </c>
      <c r="B6190" s="174">
        <v>47.282663098570218</v>
      </c>
    </row>
    <row r="6191" spans="1:2">
      <c r="A6191" s="174">
        <v>618.80000000000007</v>
      </c>
      <c r="B6191" s="174">
        <v>47.192156834839629</v>
      </c>
    </row>
    <row r="6192" spans="1:2">
      <c r="A6192" s="174">
        <v>618.90000000000009</v>
      </c>
      <c r="B6192" s="174">
        <v>47.09789225409304</v>
      </c>
    </row>
    <row r="6193" spans="1:2">
      <c r="A6193" s="174">
        <v>619</v>
      </c>
      <c r="B6193" s="174">
        <v>47</v>
      </c>
    </row>
    <row r="6194" spans="1:2">
      <c r="A6194" s="174">
        <v>619.1</v>
      </c>
      <c r="B6194" s="174">
        <v>46.898660419197491</v>
      </c>
    </row>
    <row r="6195" spans="1:2">
      <c r="A6195" s="174">
        <v>619.20000000000005</v>
      </c>
      <c r="B6195" s="174">
        <v>46.794252670193622</v>
      </c>
    </row>
    <row r="6196" spans="1:2">
      <c r="A6196" s="174">
        <v>619.30000000000007</v>
      </c>
      <c r="B6196" s="174">
        <v>46.687205614464119</v>
      </c>
    </row>
    <row r="6197" spans="1:2">
      <c r="A6197" s="174">
        <v>619.40000000000009</v>
      </c>
      <c r="B6197" s="174">
        <v>46.57794811348468</v>
      </c>
    </row>
    <row r="6198" spans="1:2">
      <c r="A6198" s="174">
        <v>619.5</v>
      </c>
      <c r="B6198" s="174">
        <v>46.466909028731159</v>
      </c>
    </row>
    <row r="6199" spans="1:2">
      <c r="A6199" s="174">
        <v>619.6</v>
      </c>
      <c r="B6199" s="174">
        <v>46.354517221679032</v>
      </c>
    </row>
    <row r="6200" spans="1:2">
      <c r="A6200" s="174">
        <v>619.70000000000005</v>
      </c>
      <c r="B6200" s="174">
        <v>46.241201553804117</v>
      </c>
    </row>
    <row r="6201" spans="1:2">
      <c r="A6201" s="174">
        <v>619.80000000000007</v>
      </c>
      <c r="B6201" s="174">
        <v>46.127390886582141</v>
      </c>
    </row>
    <row r="6202" spans="1:2">
      <c r="A6202" s="174">
        <v>619.90000000000009</v>
      </c>
      <c r="B6202" s="174">
        <v>46.013514081488829</v>
      </c>
    </row>
    <row r="6203" spans="1:2">
      <c r="A6203" s="174">
        <v>620</v>
      </c>
      <c r="B6203" s="174">
        <v>45.900000000000013</v>
      </c>
    </row>
    <row r="6204" spans="1:2">
      <c r="A6204" s="174">
        <v>620.1</v>
      </c>
      <c r="B6204" s="174">
        <v>45.78729834508313</v>
      </c>
    </row>
    <row r="6205" spans="1:2">
      <c r="A6205" s="174">
        <v>620.20000000000005</v>
      </c>
      <c r="B6205" s="174">
        <v>45.67594218567401</v>
      </c>
    </row>
    <row r="6206" spans="1:2">
      <c r="A6206" s="174">
        <v>620.30000000000007</v>
      </c>
      <c r="B6206" s="174">
        <v>45.566485432200302</v>
      </c>
    </row>
    <row r="6207" spans="1:2">
      <c r="A6207" s="174">
        <v>620.40000000000009</v>
      </c>
      <c r="B6207" s="174">
        <v>45.459481995089668</v>
      </c>
    </row>
    <row r="6208" spans="1:2">
      <c r="A6208" s="174">
        <v>620.5</v>
      </c>
      <c r="B6208" s="174">
        <v>45.355485784769911</v>
      </c>
    </row>
    <row r="6209" spans="1:2">
      <c r="A6209" s="174">
        <v>620.6</v>
      </c>
      <c r="B6209" s="174">
        <v>45.255050711668439</v>
      </c>
    </row>
    <row r="6210" spans="1:2">
      <c r="A6210" s="174">
        <v>620.70000000000005</v>
      </c>
      <c r="B6210" s="174">
        <v>45.158730686213033</v>
      </c>
    </row>
    <row r="6211" spans="1:2">
      <c r="A6211" s="174">
        <v>620.80000000000007</v>
      </c>
      <c r="B6211" s="174">
        <v>45.067079618831357</v>
      </c>
    </row>
    <row r="6212" spans="1:2">
      <c r="A6212" s="174">
        <v>620.90000000000009</v>
      </c>
      <c r="B6212" s="174">
        <v>44.980651419951123</v>
      </c>
    </row>
    <row r="6213" spans="1:2">
      <c r="A6213" s="174">
        <v>621</v>
      </c>
      <c r="B6213" s="174">
        <v>44.900000000000013</v>
      </c>
    </row>
    <row r="6214" spans="1:2">
      <c r="A6214" s="174">
        <v>621.1</v>
      </c>
      <c r="B6214" s="174">
        <v>44.825546200469859</v>
      </c>
    </row>
    <row r="6215" spans="1:2">
      <c r="A6215" s="174">
        <v>621.20000000000005</v>
      </c>
      <c r="B6215" s="174">
        <v>44.757178587110069</v>
      </c>
    </row>
    <row r="6216" spans="1:2">
      <c r="A6216" s="174">
        <v>621.30000000000007</v>
      </c>
      <c r="B6216" s="174">
        <v>44.69465265673427</v>
      </c>
    </row>
    <row r="6217" spans="1:2">
      <c r="A6217" s="174">
        <v>621.40000000000009</v>
      </c>
      <c r="B6217" s="174">
        <v>44.637723906156083</v>
      </c>
    </row>
    <row r="6218" spans="1:2">
      <c r="A6218" s="174">
        <v>621.5</v>
      </c>
      <c r="B6218" s="174">
        <v>44.586147832189177</v>
      </c>
    </row>
    <row r="6219" spans="1:2">
      <c r="A6219" s="174">
        <v>621.6</v>
      </c>
      <c r="B6219" s="174">
        <v>44.5396799316471</v>
      </c>
    </row>
    <row r="6220" spans="1:2">
      <c r="A6220" s="174">
        <v>621.70000000000005</v>
      </c>
      <c r="B6220" s="174">
        <v>44.49807570134351</v>
      </c>
    </row>
    <row r="6221" spans="1:2">
      <c r="A6221" s="174">
        <v>621.80000000000007</v>
      </c>
      <c r="B6221" s="174">
        <v>44.461090638092038</v>
      </c>
    </row>
    <row r="6222" spans="1:2">
      <c r="A6222" s="174">
        <v>621.90000000000009</v>
      </c>
      <c r="B6222" s="174">
        <v>44.428480238706307</v>
      </c>
    </row>
    <row r="6223" spans="1:2">
      <c r="A6223" s="174">
        <v>622</v>
      </c>
      <c r="B6223" s="174">
        <v>44.4</v>
      </c>
    </row>
    <row r="6224" spans="1:2">
      <c r="A6224" s="174">
        <v>622.1</v>
      </c>
      <c r="B6224" s="174">
        <v>44.375416853037358</v>
      </c>
    </row>
    <row r="6225" spans="1:2">
      <c r="A6225" s="174">
        <v>622.20000000000005</v>
      </c>
      <c r="B6225" s="174">
        <v>44.354543465885527</v>
      </c>
    </row>
    <row r="6226" spans="1:2">
      <c r="A6226" s="174">
        <v>622.30000000000007</v>
      </c>
      <c r="B6226" s="174">
        <v>44.337203940862373</v>
      </c>
    </row>
    <row r="6227" spans="1:2">
      <c r="A6227" s="174">
        <v>622.40000000000009</v>
      </c>
      <c r="B6227" s="174">
        <v>44.323222380285692</v>
      </c>
    </row>
    <row r="6228" spans="1:2">
      <c r="A6228" s="174">
        <v>622.5</v>
      </c>
      <c r="B6228" s="174">
        <v>44.312422886473328</v>
      </c>
    </row>
    <row r="6229" spans="1:2">
      <c r="A6229" s="174">
        <v>622.6</v>
      </c>
      <c r="B6229" s="174">
        <v>44.304629561743077</v>
      </c>
    </row>
    <row r="6230" spans="1:2">
      <c r="A6230" s="174">
        <v>622.70000000000005</v>
      </c>
      <c r="B6230" s="174">
        <v>44.299666508412813</v>
      </c>
    </row>
    <row r="6231" spans="1:2">
      <c r="A6231" s="174">
        <v>622.80000000000007</v>
      </c>
      <c r="B6231" s="174">
        <v>44.297357828800322</v>
      </c>
    </row>
    <row r="6232" spans="1:2">
      <c r="A6232" s="174">
        <v>622.90000000000009</v>
      </c>
      <c r="B6232" s="174">
        <v>44.297527625223438</v>
      </c>
    </row>
    <row r="6233" spans="1:2">
      <c r="A6233" s="174">
        <v>623</v>
      </c>
      <c r="B6233" s="174">
        <v>44.3</v>
      </c>
    </row>
    <row r="6234" spans="1:2">
      <c r="A6234" s="174">
        <v>623.1</v>
      </c>
      <c r="B6234" s="174">
        <v>44.304686387380691</v>
      </c>
    </row>
    <row r="6235" spans="1:2">
      <c r="A6235" s="174">
        <v>623.20000000000005</v>
      </c>
      <c r="B6235" s="174">
        <v>44.311847549347718</v>
      </c>
    </row>
    <row r="6236" spans="1:2">
      <c r="A6236" s="174">
        <v>623.30000000000007</v>
      </c>
      <c r="B6236" s="174">
        <v>44.321831579816163</v>
      </c>
    </row>
    <row r="6237" spans="1:2">
      <c r="A6237" s="174">
        <v>623.40000000000009</v>
      </c>
      <c r="B6237" s="174">
        <v>44.334986572701062</v>
      </c>
    </row>
    <row r="6238" spans="1:2">
      <c r="A6238" s="174">
        <v>623.5</v>
      </c>
      <c r="B6238" s="174">
        <v>44.351660621917468</v>
      </c>
    </row>
    <row r="6239" spans="1:2">
      <c r="A6239" s="174">
        <v>623.6</v>
      </c>
      <c r="B6239" s="174">
        <v>44.3722018213805</v>
      </c>
    </row>
    <row r="6240" spans="1:2">
      <c r="A6240" s="174">
        <v>623.70000000000005</v>
      </c>
      <c r="B6240" s="174">
        <v>44.39695826500521</v>
      </c>
    </row>
    <row r="6241" spans="1:2">
      <c r="A6241" s="174">
        <v>623.80000000000007</v>
      </c>
      <c r="B6241" s="174">
        <v>44.426278046706663</v>
      </c>
    </row>
    <row r="6242" spans="1:2">
      <c r="A6242" s="174">
        <v>623.90000000000009</v>
      </c>
      <c r="B6242" s="174">
        <v>44.460509260399917</v>
      </c>
    </row>
    <row r="6243" spans="1:2">
      <c r="A6243" s="174">
        <v>624</v>
      </c>
      <c r="B6243" s="174">
        <v>44.499999999999993</v>
      </c>
    </row>
    <row r="6244" spans="1:2">
      <c r="A6244" s="174">
        <v>624.1</v>
      </c>
      <c r="B6244" s="174">
        <v>44.544937597439869</v>
      </c>
    </row>
    <row r="6245" spans="1:2">
      <c r="A6245" s="174">
        <v>624.20000000000005</v>
      </c>
      <c r="B6245" s="174">
        <v>44.594866336723577</v>
      </c>
    </row>
    <row r="6246" spans="1:2">
      <c r="A6246" s="174">
        <v>624.30000000000007</v>
      </c>
      <c r="B6246" s="174">
        <v>44.649169739873052</v>
      </c>
    </row>
    <row r="6247" spans="1:2">
      <c r="A6247" s="174">
        <v>624.40000000000009</v>
      </c>
      <c r="B6247" s="174">
        <v>44.707231328910161</v>
      </c>
    </row>
    <row r="6248" spans="1:2">
      <c r="A6248" s="174">
        <v>624.5</v>
      </c>
      <c r="B6248" s="174">
        <v>44.768434625856763</v>
      </c>
    </row>
    <row r="6249" spans="1:2">
      <c r="A6249" s="174">
        <v>624.6</v>
      </c>
      <c r="B6249" s="174">
        <v>44.8321631527349</v>
      </c>
    </row>
    <row r="6250" spans="1:2">
      <c r="A6250" s="174">
        <v>624.70000000000005</v>
      </c>
      <c r="B6250" s="174">
        <v>44.897800431566388</v>
      </c>
    </row>
    <row r="6251" spans="1:2">
      <c r="A6251" s="174">
        <v>624.80000000000007</v>
      </c>
      <c r="B6251" s="174">
        <v>44.964729984373143</v>
      </c>
    </row>
    <row r="6252" spans="1:2">
      <c r="A6252" s="174">
        <v>624.90000000000009</v>
      </c>
      <c r="B6252" s="174">
        <v>45.032335333177087</v>
      </c>
    </row>
    <row r="6253" spans="1:2">
      <c r="A6253" s="174">
        <v>625</v>
      </c>
      <c r="B6253" s="174">
        <v>45.1</v>
      </c>
    </row>
    <row r="6254" spans="1:2">
      <c r="A6254" s="174">
        <v>625.1</v>
      </c>
      <c r="B6254" s="174">
        <v>45.167163222859891</v>
      </c>
    </row>
    <row r="6255" spans="1:2">
      <c r="A6255" s="174">
        <v>625.20000000000005</v>
      </c>
      <c r="B6255" s="174">
        <v>45.233487103758073</v>
      </c>
    </row>
    <row r="6256" spans="1:2">
      <c r="A6256" s="174">
        <v>625.30000000000007</v>
      </c>
      <c r="B6256" s="174">
        <v>45.298689460691861</v>
      </c>
    </row>
    <row r="6257" spans="1:2">
      <c r="A6257" s="174">
        <v>625.40000000000009</v>
      </c>
      <c r="B6257" s="174">
        <v>45.362488111658571</v>
      </c>
    </row>
    <row r="6258" spans="1:2">
      <c r="A6258" s="174">
        <v>625.5</v>
      </c>
      <c r="B6258" s="174">
        <v>45.424600874655461</v>
      </c>
    </row>
    <row r="6259" spans="1:2">
      <c r="A6259" s="174">
        <v>625.6</v>
      </c>
      <c r="B6259" s="174">
        <v>45.484745567679987</v>
      </c>
    </row>
    <row r="6260" spans="1:2">
      <c r="A6260" s="174">
        <v>625.70000000000005</v>
      </c>
      <c r="B6260" s="174">
        <v>45.542640008729393</v>
      </c>
    </row>
    <row r="6261" spans="1:2">
      <c r="A6261" s="174">
        <v>625.80000000000007</v>
      </c>
      <c r="B6261" s="174">
        <v>45.598002015801001</v>
      </c>
    </row>
    <row r="6262" spans="1:2">
      <c r="A6262" s="174">
        <v>625.90000000000009</v>
      </c>
      <c r="B6262" s="174">
        <v>45.650549406892132</v>
      </c>
    </row>
    <row r="6263" spans="1:2">
      <c r="A6263" s="174">
        <v>626</v>
      </c>
      <c r="B6263" s="174">
        <v>45.7</v>
      </c>
    </row>
    <row r="6264" spans="1:2">
      <c r="A6264" s="174">
        <v>626.1</v>
      </c>
      <c r="B6264" s="174">
        <v>45.746109511120693</v>
      </c>
    </row>
    <row r="6265" spans="1:2">
      <c r="A6265" s="174">
        <v>626.20000000000005</v>
      </c>
      <c r="B6265" s="174">
        <v>45.788785248244338</v>
      </c>
    </row>
    <row r="6266" spans="1:2">
      <c r="A6266" s="174">
        <v>626.30000000000007</v>
      </c>
      <c r="B6266" s="174">
        <v>45.827972417359803</v>
      </c>
    </row>
    <row r="6267" spans="1:2">
      <c r="A6267" s="174">
        <v>626.40000000000009</v>
      </c>
      <c r="B6267" s="174">
        <v>45.863616224455889</v>
      </c>
    </row>
    <row r="6268" spans="1:2">
      <c r="A6268" s="174">
        <v>626.5</v>
      </c>
      <c r="B6268" s="174">
        <v>45.895661875521412</v>
      </c>
    </row>
    <row r="6269" spans="1:2">
      <c r="A6269" s="174">
        <v>626.6</v>
      </c>
      <c r="B6269" s="174">
        <v>45.924054576545252</v>
      </c>
    </row>
    <row r="6270" spans="1:2">
      <c r="A6270" s="174">
        <v>626.70000000000005</v>
      </c>
      <c r="B6270" s="174">
        <v>45.948739533516203</v>
      </c>
    </row>
    <row r="6271" spans="1:2">
      <c r="A6271" s="174">
        <v>626.80000000000007</v>
      </c>
      <c r="B6271" s="174">
        <v>45.969661952423088</v>
      </c>
    </row>
    <row r="6272" spans="1:2">
      <c r="A6272" s="174">
        <v>626.90000000000009</v>
      </c>
      <c r="B6272" s="174">
        <v>45.986767039254772</v>
      </c>
    </row>
    <row r="6273" spans="1:2">
      <c r="A6273" s="174">
        <v>627</v>
      </c>
      <c r="B6273" s="174">
        <v>46.000000000000007</v>
      </c>
    </row>
    <row r="6274" spans="1:2">
      <c r="A6274" s="174">
        <v>627.1</v>
      </c>
      <c r="B6274" s="174">
        <v>46.009398732657459</v>
      </c>
    </row>
    <row r="6275" spans="1:2">
      <c r="A6275" s="174">
        <v>627.20000000000005</v>
      </c>
      <c r="B6275" s="174">
        <v>46.015371903264693</v>
      </c>
    </row>
    <row r="6276" spans="1:2">
      <c r="A6276" s="174">
        <v>627.30000000000007</v>
      </c>
      <c r="B6276" s="174">
        <v>46.018420869869118</v>
      </c>
    </row>
    <row r="6277" spans="1:2">
      <c r="A6277" s="174">
        <v>627.40000000000009</v>
      </c>
      <c r="B6277" s="174">
        <v>46.019046990518071</v>
      </c>
    </row>
    <row r="6278" spans="1:2">
      <c r="A6278" s="174">
        <v>627.5</v>
      </c>
      <c r="B6278" s="174">
        <v>46.017751623258938</v>
      </c>
    </row>
    <row r="6279" spans="1:2">
      <c r="A6279" s="174">
        <v>627.6</v>
      </c>
      <c r="B6279" s="174">
        <v>46.015036126139101</v>
      </c>
    </row>
    <row r="6280" spans="1:2">
      <c r="A6280" s="174">
        <v>627.70000000000005</v>
      </c>
      <c r="B6280" s="174">
        <v>46.011401857205911</v>
      </c>
    </row>
    <row r="6281" spans="1:2">
      <c r="A6281" s="174">
        <v>627.80000000000007</v>
      </c>
      <c r="B6281" s="174">
        <v>46.007350174506747</v>
      </c>
    </row>
    <row r="6282" spans="1:2">
      <c r="A6282" s="174">
        <v>627.90000000000009</v>
      </c>
      <c r="B6282" s="174">
        <v>46.003382436088977</v>
      </c>
    </row>
    <row r="6283" spans="1:2">
      <c r="A6283" s="174">
        <v>628</v>
      </c>
      <c r="B6283" s="174">
        <v>46</v>
      </c>
    </row>
    <row r="6284" spans="1:2">
      <c r="A6284" s="174">
        <v>628.1</v>
      </c>
      <c r="B6284" s="174">
        <v>45.997595558249543</v>
      </c>
    </row>
    <row r="6285" spans="1:2">
      <c r="A6285" s="174">
        <v>628.20000000000005</v>
      </c>
      <c r="B6285" s="174">
        <v>45.996127138696892</v>
      </c>
    </row>
    <row r="6286" spans="1:2">
      <c r="A6286" s="174">
        <v>628.30000000000007</v>
      </c>
      <c r="B6286" s="174">
        <v>45.995444103163777</v>
      </c>
    </row>
    <row r="6287" spans="1:2">
      <c r="A6287" s="174">
        <v>628.40000000000009</v>
      </c>
      <c r="B6287" s="174">
        <v>45.995395813471859</v>
      </c>
    </row>
    <row r="6288" spans="1:2">
      <c r="A6288" s="174">
        <v>628.5</v>
      </c>
      <c r="B6288" s="174">
        <v>45.995831631442819</v>
      </c>
    </row>
    <row r="6289" spans="1:2">
      <c r="A6289" s="174">
        <v>628.6</v>
      </c>
      <c r="B6289" s="174">
        <v>45.996600918898373</v>
      </c>
    </row>
    <row r="6290" spans="1:2">
      <c r="A6290" s="174">
        <v>628.70000000000005</v>
      </c>
      <c r="B6290" s="174">
        <v>45.997553037660182</v>
      </c>
    </row>
    <row r="6291" spans="1:2">
      <c r="A6291" s="174">
        <v>628.80000000000007</v>
      </c>
      <c r="B6291" s="174">
        <v>45.99853734954992</v>
      </c>
    </row>
    <row r="6292" spans="1:2">
      <c r="A6292" s="174">
        <v>628.90000000000009</v>
      </c>
      <c r="B6292" s="174">
        <v>45.999403216389311</v>
      </c>
    </row>
    <row r="6293" spans="1:2">
      <c r="A6293" s="174">
        <v>629</v>
      </c>
      <c r="B6293" s="174">
        <v>46</v>
      </c>
    </row>
    <row r="6294" spans="1:2">
      <c r="A6294" s="174">
        <v>629.1</v>
      </c>
      <c r="B6294" s="174">
        <v>46.000319034344393</v>
      </c>
    </row>
    <row r="6295" spans="1:2">
      <c r="A6295" s="174">
        <v>629.20000000000005</v>
      </c>
      <c r="B6295" s="174">
        <v>46.000919541947688</v>
      </c>
    </row>
    <row r="6296" spans="1:2">
      <c r="A6296" s="174">
        <v>629.30000000000007</v>
      </c>
      <c r="B6296" s="174">
        <v>46.002502717475757</v>
      </c>
    </row>
    <row r="6297" spans="1:2">
      <c r="A6297" s="174">
        <v>629.40000000000009</v>
      </c>
      <c r="B6297" s="174">
        <v>46.005769755594457</v>
      </c>
    </row>
    <row r="6298" spans="1:2">
      <c r="A6298" s="174">
        <v>629.5</v>
      </c>
      <c r="B6298" s="174">
        <v>46.011421850969718</v>
      </c>
    </row>
    <row r="6299" spans="1:2">
      <c r="A6299" s="174">
        <v>629.6</v>
      </c>
      <c r="B6299" s="174">
        <v>46.020160198267398</v>
      </c>
    </row>
    <row r="6300" spans="1:2">
      <c r="A6300" s="174">
        <v>629.70000000000005</v>
      </c>
      <c r="B6300" s="174">
        <v>46.032685992153397</v>
      </c>
    </row>
    <row r="6301" spans="1:2">
      <c r="A6301" s="174">
        <v>629.80000000000007</v>
      </c>
      <c r="B6301" s="174">
        <v>46.049700427293573</v>
      </c>
    </row>
    <row r="6302" spans="1:2">
      <c r="A6302" s="174">
        <v>629.90000000000009</v>
      </c>
      <c r="B6302" s="174">
        <v>46.071904698353819</v>
      </c>
    </row>
    <row r="6303" spans="1:2">
      <c r="A6303" s="174">
        <v>630</v>
      </c>
      <c r="B6303" s="174">
        <v>46.099999999999987</v>
      </c>
    </row>
    <row r="6304" spans="1:2">
      <c r="A6304" s="174">
        <v>630.1</v>
      </c>
      <c r="B6304" s="174">
        <v>46.134528304372857</v>
      </c>
    </row>
    <row r="6305" spans="1:2">
      <c r="A6305" s="174">
        <v>630.20000000000005</v>
      </c>
      <c r="B6305" s="174">
        <v>46.175394693512331</v>
      </c>
    </row>
    <row r="6306" spans="1:2">
      <c r="A6306" s="174">
        <v>630.30000000000007</v>
      </c>
      <c r="B6306" s="174">
        <v>46.222345026933233</v>
      </c>
    </row>
    <row r="6307" spans="1:2">
      <c r="A6307" s="174">
        <v>630.40000000000009</v>
      </c>
      <c r="B6307" s="174">
        <v>46.275125164150289</v>
      </c>
    </row>
    <row r="6308" spans="1:2">
      <c r="A6308" s="174">
        <v>630.5</v>
      </c>
      <c r="B6308" s="174">
        <v>46.333480964678252</v>
      </c>
    </row>
    <row r="6309" spans="1:2">
      <c r="A6309" s="174">
        <v>630.6</v>
      </c>
      <c r="B6309" s="174">
        <v>46.397158288032017</v>
      </c>
    </row>
    <row r="6310" spans="1:2">
      <c r="A6310" s="174">
        <v>630.70000000000005</v>
      </c>
      <c r="B6310" s="174">
        <v>46.46590299372631</v>
      </c>
    </row>
    <row r="6311" spans="1:2">
      <c r="A6311" s="174">
        <v>630.80000000000007</v>
      </c>
      <c r="B6311" s="174">
        <v>46.539460941275898</v>
      </c>
    </row>
    <row r="6312" spans="1:2">
      <c r="A6312" s="174">
        <v>630.90000000000009</v>
      </c>
      <c r="B6312" s="174">
        <v>46.617577990195578</v>
      </c>
    </row>
    <row r="6313" spans="1:2">
      <c r="A6313" s="174">
        <v>631</v>
      </c>
      <c r="B6313" s="174">
        <v>46.70000000000001</v>
      </c>
    </row>
    <row r="6314" spans="1:2">
      <c r="A6314" s="174">
        <v>631.1</v>
      </c>
      <c r="B6314" s="174">
        <v>46.78646774816422</v>
      </c>
    </row>
    <row r="6315" spans="1:2">
      <c r="A6315" s="174">
        <v>631.20000000000005</v>
      </c>
      <c r="B6315" s="174">
        <v>46.876701684003059</v>
      </c>
    </row>
    <row r="6316" spans="1:2">
      <c r="A6316" s="174">
        <v>631.30000000000007</v>
      </c>
      <c r="B6316" s="174">
        <v>46.97041717479155</v>
      </c>
    </row>
    <row r="6317" spans="1:2">
      <c r="A6317" s="174">
        <v>631.40000000000009</v>
      </c>
      <c r="B6317" s="174">
        <v>47.067329587804657</v>
      </c>
    </row>
    <row r="6318" spans="1:2">
      <c r="A6318" s="174">
        <v>631.5</v>
      </c>
      <c r="B6318" s="174">
        <v>47.167154290317271</v>
      </c>
    </row>
    <row r="6319" spans="1:2">
      <c r="A6319" s="174">
        <v>631.6</v>
      </c>
      <c r="B6319" s="174">
        <v>47.269606649604633</v>
      </c>
    </row>
    <row r="6320" spans="1:2">
      <c r="A6320" s="174">
        <v>631.70000000000005</v>
      </c>
      <c r="B6320" s="174">
        <v>47.374402032941603</v>
      </c>
    </row>
    <row r="6321" spans="1:2">
      <c r="A6321" s="174">
        <v>631.80000000000007</v>
      </c>
      <c r="B6321" s="174">
        <v>47.481255807603169</v>
      </c>
    </row>
    <row r="6322" spans="1:2">
      <c r="A6322" s="174">
        <v>631.90000000000009</v>
      </c>
      <c r="B6322" s="174">
        <v>47.589883340864347</v>
      </c>
    </row>
    <row r="6323" spans="1:2">
      <c r="A6323" s="174">
        <v>632</v>
      </c>
      <c r="B6323" s="174">
        <v>47.7</v>
      </c>
    </row>
    <row r="6324" spans="1:2">
      <c r="A6324" s="174">
        <v>632.1</v>
      </c>
      <c r="B6324" s="174">
        <v>47.811400702970417</v>
      </c>
    </row>
    <row r="6325" spans="1:2">
      <c r="A6325" s="174">
        <v>632.20000000000005</v>
      </c>
      <c r="B6325" s="174">
        <v>47.924198570475667</v>
      </c>
    </row>
    <row r="6326" spans="1:2">
      <c r="A6326" s="174">
        <v>632.30000000000007</v>
      </c>
      <c r="B6326" s="174">
        <v>48.038586273900989</v>
      </c>
    </row>
    <row r="6327" spans="1:2">
      <c r="A6327" s="174">
        <v>632.40000000000009</v>
      </c>
      <c r="B6327" s="174">
        <v>48.154756484631619</v>
      </c>
    </row>
    <row r="6328" spans="1:2">
      <c r="A6328" s="174">
        <v>632.5</v>
      </c>
      <c r="B6328" s="174">
        <v>48.272901874052657</v>
      </c>
    </row>
    <row r="6329" spans="1:2">
      <c r="A6329" s="174">
        <v>632.6</v>
      </c>
      <c r="B6329" s="174">
        <v>48.393215113549623</v>
      </c>
    </row>
    <row r="6330" spans="1:2">
      <c r="A6330" s="174">
        <v>632.70000000000005</v>
      </c>
      <c r="B6330" s="174">
        <v>48.515888874507617</v>
      </c>
    </row>
    <row r="6331" spans="1:2">
      <c r="A6331" s="174">
        <v>632.80000000000007</v>
      </c>
      <c r="B6331" s="174">
        <v>48.641115828311882</v>
      </c>
    </row>
    <row r="6332" spans="1:2">
      <c r="A6332" s="174">
        <v>632.90000000000009</v>
      </c>
      <c r="B6332" s="174">
        <v>48.769088646347647</v>
      </c>
    </row>
    <row r="6333" spans="1:2">
      <c r="A6333" s="174">
        <v>633</v>
      </c>
      <c r="B6333" s="174">
        <v>48.899999999999991</v>
      </c>
    </row>
    <row r="6334" spans="1:2">
      <c r="A6334" s="174">
        <v>633.1</v>
      </c>
      <c r="B6334" s="174">
        <v>49.033929439954278</v>
      </c>
    </row>
    <row r="6335" spans="1:2">
      <c r="A6335" s="174">
        <v>633.20000000000005</v>
      </c>
      <c r="B6335" s="174">
        <v>49.170504034094577</v>
      </c>
    </row>
    <row r="6336" spans="1:2">
      <c r="A6336" s="174">
        <v>633.30000000000007</v>
      </c>
      <c r="B6336" s="174">
        <v>49.309237729604988</v>
      </c>
    </row>
    <row r="6337" spans="1:2">
      <c r="A6337" s="174">
        <v>633.40000000000009</v>
      </c>
      <c r="B6337" s="174">
        <v>49.449644473669508</v>
      </c>
    </row>
    <row r="6338" spans="1:2">
      <c r="A6338" s="174">
        <v>633.5</v>
      </c>
      <c r="B6338" s="174">
        <v>49.591238213472053</v>
      </c>
    </row>
    <row r="6339" spans="1:2">
      <c r="A6339" s="174">
        <v>633.6</v>
      </c>
      <c r="B6339" s="174">
        <v>49.733532896196998</v>
      </c>
    </row>
    <row r="6340" spans="1:2">
      <c r="A6340" s="174">
        <v>633.70000000000005</v>
      </c>
      <c r="B6340" s="174">
        <v>49.876042469028228</v>
      </c>
    </row>
    <row r="6341" spans="1:2">
      <c r="A6341" s="174">
        <v>633.80000000000007</v>
      </c>
      <c r="B6341" s="174">
        <v>50.018280879149799</v>
      </c>
    </row>
    <row r="6342" spans="1:2">
      <c r="A6342" s="174">
        <v>633.90000000000009</v>
      </c>
      <c r="B6342" s="174">
        <v>50.15976207374576</v>
      </c>
    </row>
    <row r="6343" spans="1:2">
      <c r="A6343" s="174">
        <v>634</v>
      </c>
      <c r="B6343" s="174">
        <v>50.3</v>
      </c>
    </row>
    <row r="6344" spans="1:2">
      <c r="A6344" s="174">
        <v>634.1</v>
      </c>
      <c r="B6344" s="174">
        <v>50.438581537212627</v>
      </c>
    </row>
    <row r="6345" spans="1:2">
      <c r="A6345" s="174">
        <v>634.20000000000005</v>
      </c>
      <c r="B6345" s="174">
        <v>50.575385293146311</v>
      </c>
    </row>
    <row r="6346" spans="1:2">
      <c r="A6346" s="174">
        <v>634.30000000000007</v>
      </c>
      <c r="B6346" s="174">
        <v>50.710362807679623</v>
      </c>
    </row>
    <row r="6347" spans="1:2">
      <c r="A6347" s="174">
        <v>634.40000000000009</v>
      </c>
      <c r="B6347" s="174">
        <v>50.843465620691063</v>
      </c>
    </row>
    <row r="6348" spans="1:2">
      <c r="A6348" s="174">
        <v>634.5</v>
      </c>
      <c r="B6348" s="174">
        <v>50.974645272059078</v>
      </c>
    </row>
    <row r="6349" spans="1:2">
      <c r="A6349" s="174">
        <v>634.6</v>
      </c>
      <c r="B6349" s="174">
        <v>51.103853301662518</v>
      </c>
    </row>
    <row r="6350" spans="1:2">
      <c r="A6350" s="174">
        <v>634.70000000000005</v>
      </c>
      <c r="B6350" s="174">
        <v>51.231041249379793</v>
      </c>
    </row>
    <row r="6351" spans="1:2">
      <c r="A6351" s="174">
        <v>634.80000000000007</v>
      </c>
      <c r="B6351" s="174">
        <v>51.356160655089433</v>
      </c>
    </row>
    <row r="6352" spans="1:2">
      <c r="A6352" s="174">
        <v>634.90000000000009</v>
      </c>
      <c r="B6352" s="174">
        <v>51.479163058670039</v>
      </c>
    </row>
    <row r="6353" spans="1:2">
      <c r="A6353" s="174">
        <v>635</v>
      </c>
      <c r="B6353" s="174">
        <v>51.599999999999987</v>
      </c>
    </row>
    <row r="6354" spans="1:2">
      <c r="A6354" s="174">
        <v>635.1</v>
      </c>
      <c r="B6354" s="174">
        <v>51.718544411195332</v>
      </c>
    </row>
    <row r="6355" spans="1:2">
      <c r="A6355" s="174">
        <v>635.20000000000005</v>
      </c>
      <c r="B6355" s="174">
        <v>51.83435479332045</v>
      </c>
    </row>
    <row r="6356" spans="1:2">
      <c r="A6356" s="174">
        <v>635.30000000000007</v>
      </c>
      <c r="B6356" s="174">
        <v>51.946911039677083</v>
      </c>
    </row>
    <row r="6357" spans="1:2">
      <c r="A6357" s="174">
        <v>635.40000000000009</v>
      </c>
      <c r="B6357" s="174">
        <v>52.055693043566919</v>
      </c>
    </row>
    <row r="6358" spans="1:2">
      <c r="A6358" s="174">
        <v>635.5</v>
      </c>
      <c r="B6358" s="174">
        <v>52.16018069829159</v>
      </c>
    </row>
    <row r="6359" spans="1:2">
      <c r="A6359" s="174">
        <v>635.6</v>
      </c>
      <c r="B6359" s="174">
        <v>52.259853897153057</v>
      </c>
    </row>
    <row r="6360" spans="1:2">
      <c r="A6360" s="174">
        <v>635.70000000000005</v>
      </c>
      <c r="B6360" s="174">
        <v>52.354192533452917</v>
      </c>
    </row>
    <row r="6361" spans="1:2">
      <c r="A6361" s="174">
        <v>635.80000000000007</v>
      </c>
      <c r="B6361" s="174">
        <v>52.442676500492887</v>
      </c>
    </row>
    <row r="6362" spans="1:2">
      <c r="A6362" s="174">
        <v>635.90000000000009</v>
      </c>
      <c r="B6362" s="174">
        <v>52.524785691574706</v>
      </c>
    </row>
    <row r="6363" spans="1:2">
      <c r="A6363" s="174">
        <v>636</v>
      </c>
      <c r="B6363" s="174">
        <v>52.599999999999987</v>
      </c>
    </row>
    <row r="6364" spans="1:2">
      <c r="A6364" s="174">
        <v>636.1</v>
      </c>
      <c r="B6364" s="174">
        <v>52.667940818006137</v>
      </c>
    </row>
    <row r="6365" spans="1:2">
      <c r="A6365" s="174">
        <v>636.20000000000005</v>
      </c>
      <c r="B6365" s="174">
        <v>52.728795533572111</v>
      </c>
    </row>
    <row r="6366" spans="1:2">
      <c r="A6366" s="174">
        <v>636.30000000000007</v>
      </c>
      <c r="B6366" s="174">
        <v>52.782893033612481</v>
      </c>
    </row>
    <row r="6367" spans="1:2">
      <c r="A6367" s="174">
        <v>636.40000000000009</v>
      </c>
      <c r="B6367" s="174">
        <v>52.830562205041772</v>
      </c>
    </row>
    <row r="6368" spans="1:2">
      <c r="A6368" s="174">
        <v>636.5</v>
      </c>
      <c r="B6368" s="174">
        <v>52.872131934774508</v>
      </c>
    </row>
    <row r="6369" spans="1:2">
      <c r="A6369" s="174">
        <v>636.6</v>
      </c>
      <c r="B6369" s="174">
        <v>52.907931109725332</v>
      </c>
    </row>
    <row r="6370" spans="1:2">
      <c r="A6370" s="174">
        <v>636.70000000000005</v>
      </c>
      <c r="B6370" s="174">
        <v>52.938288616808748</v>
      </c>
    </row>
    <row r="6371" spans="1:2">
      <c r="A6371" s="174">
        <v>636.80000000000007</v>
      </c>
      <c r="B6371" s="174">
        <v>52.963533342939293</v>
      </c>
    </row>
    <row r="6372" spans="1:2">
      <c r="A6372" s="174">
        <v>636.90000000000009</v>
      </c>
      <c r="B6372" s="174">
        <v>52.98399417503154</v>
      </c>
    </row>
    <row r="6373" spans="1:2">
      <c r="A6373" s="174">
        <v>637</v>
      </c>
      <c r="B6373" s="174">
        <v>52.999999999999993</v>
      </c>
    </row>
    <row r="6374" spans="1:2">
      <c r="A6374" s="174">
        <v>637.1</v>
      </c>
      <c r="B6374" s="174">
        <v>53.011892316780177</v>
      </c>
    </row>
    <row r="6375" spans="1:2">
      <c r="A6375" s="174">
        <v>637.20000000000005</v>
      </c>
      <c r="B6375" s="174">
        <v>53.020063072391217</v>
      </c>
    </row>
    <row r="6376" spans="1:2">
      <c r="A6376" s="174">
        <v>637.30000000000007</v>
      </c>
      <c r="B6376" s="174">
        <v>53.02491682587322</v>
      </c>
    </row>
    <row r="6377" spans="1:2">
      <c r="A6377" s="174">
        <v>637.40000000000009</v>
      </c>
      <c r="B6377" s="174">
        <v>53.026858136266227</v>
      </c>
    </row>
    <row r="6378" spans="1:2">
      <c r="A6378" s="174">
        <v>637.5</v>
      </c>
      <c r="B6378" s="174">
        <v>53.026291562610339</v>
      </c>
    </row>
    <row r="6379" spans="1:2">
      <c r="A6379" s="174">
        <v>637.6</v>
      </c>
      <c r="B6379" s="174">
        <v>53.023621663945619</v>
      </c>
    </row>
    <row r="6380" spans="1:2">
      <c r="A6380" s="174">
        <v>637.70000000000005</v>
      </c>
      <c r="B6380" s="174">
        <v>53.019252999312137</v>
      </c>
    </row>
    <row r="6381" spans="1:2">
      <c r="A6381" s="174">
        <v>637.80000000000007</v>
      </c>
      <c r="B6381" s="174">
        <v>53.013590127749993</v>
      </c>
    </row>
    <row r="6382" spans="1:2">
      <c r="A6382" s="174">
        <v>637.90000000000009</v>
      </c>
      <c r="B6382" s="174">
        <v>53.007037608299257</v>
      </c>
    </row>
    <row r="6383" spans="1:2">
      <c r="A6383" s="174">
        <v>638</v>
      </c>
      <c r="B6383" s="174">
        <v>52.999999999999993</v>
      </c>
    </row>
    <row r="6384" spans="1:2">
      <c r="A6384" s="174">
        <v>638.1</v>
      </c>
      <c r="B6384" s="174">
        <v>52.992789914873129</v>
      </c>
    </row>
    <row r="6385" spans="1:2">
      <c r="A6385" s="174">
        <v>638.20000000000005</v>
      </c>
      <c r="B6385" s="174">
        <v>52.985352176862968</v>
      </c>
    </row>
    <row r="6386" spans="1:2">
      <c r="A6386" s="174">
        <v>638.30000000000007</v>
      </c>
      <c r="B6386" s="174">
        <v>52.977539662894642</v>
      </c>
    </row>
    <row r="6387" spans="1:2">
      <c r="A6387" s="174">
        <v>638.40000000000009</v>
      </c>
      <c r="B6387" s="174">
        <v>52.969205249893307</v>
      </c>
    </row>
    <row r="6388" spans="1:2">
      <c r="A6388" s="174">
        <v>638.5</v>
      </c>
      <c r="B6388" s="174">
        <v>52.960201814784099</v>
      </c>
    </row>
    <row r="6389" spans="1:2">
      <c r="A6389" s="174">
        <v>638.6</v>
      </c>
      <c r="B6389" s="174">
        <v>52.950382234492167</v>
      </c>
    </row>
    <row r="6390" spans="1:2">
      <c r="A6390" s="174">
        <v>638.70000000000005</v>
      </c>
      <c r="B6390" s="174">
        <v>52.93959938594265</v>
      </c>
    </row>
    <row r="6391" spans="1:2">
      <c r="A6391" s="174">
        <v>638.80000000000007</v>
      </c>
      <c r="B6391" s="174">
        <v>52.927706146060672</v>
      </c>
    </row>
    <row r="6392" spans="1:2">
      <c r="A6392" s="174">
        <v>638.90000000000009</v>
      </c>
      <c r="B6392" s="174">
        <v>52.914555391771408</v>
      </c>
    </row>
    <row r="6393" spans="1:2">
      <c r="A6393" s="174">
        <v>639</v>
      </c>
      <c r="B6393" s="174">
        <v>52.899999999999991</v>
      </c>
    </row>
    <row r="6394" spans="1:2">
      <c r="A6394" s="174">
        <v>639.1</v>
      </c>
      <c r="B6394" s="174">
        <v>52.883948023727271</v>
      </c>
    </row>
    <row r="6395" spans="1:2">
      <c r="A6395" s="174">
        <v>639.20000000000005</v>
      </c>
      <c r="B6395" s="174">
        <v>52.866528220156873</v>
      </c>
    </row>
    <row r="6396" spans="1:2">
      <c r="A6396" s="174">
        <v>639.30000000000007</v>
      </c>
      <c r="B6396" s="174">
        <v>52.847924522548162</v>
      </c>
    </row>
    <row r="6397" spans="1:2">
      <c r="A6397" s="174">
        <v>639.40000000000009</v>
      </c>
      <c r="B6397" s="174">
        <v>52.828320864160489</v>
      </c>
    </row>
    <row r="6398" spans="1:2">
      <c r="A6398" s="174">
        <v>639.5</v>
      </c>
      <c r="B6398" s="174">
        <v>52.807901178253232</v>
      </c>
    </row>
    <row r="6399" spans="1:2">
      <c r="A6399" s="174">
        <v>639.6</v>
      </c>
      <c r="B6399" s="174">
        <v>52.7868493980857</v>
      </c>
    </row>
    <row r="6400" spans="1:2">
      <c r="A6400" s="174">
        <v>639.70000000000005</v>
      </c>
      <c r="B6400" s="174">
        <v>52.765349456917257</v>
      </c>
    </row>
    <row r="6401" spans="1:2">
      <c r="A6401" s="174">
        <v>639.80000000000007</v>
      </c>
      <c r="B6401" s="174">
        <v>52.743585288007253</v>
      </c>
    </row>
    <row r="6402" spans="1:2">
      <c r="A6402" s="174">
        <v>639.90000000000009</v>
      </c>
      <c r="B6402" s="174">
        <v>52.721740824615047</v>
      </c>
    </row>
    <row r="6403" spans="1:2">
      <c r="A6403" s="174">
        <v>640</v>
      </c>
      <c r="B6403" s="174">
        <v>52.7</v>
      </c>
    </row>
    <row r="6404" spans="1:2">
      <c r="A6404" s="174">
        <v>640.1</v>
      </c>
      <c r="B6404" s="174">
        <v>52.678617990217802</v>
      </c>
    </row>
    <row r="6405" spans="1:2">
      <c r="A6405" s="174">
        <v>640.20000000000005</v>
      </c>
      <c r="B6405" s="174">
        <v>52.65813494250952</v>
      </c>
    </row>
    <row r="6406" spans="1:2">
      <c r="A6406" s="174">
        <v>640.30000000000007</v>
      </c>
      <c r="B6406" s="174">
        <v>52.639162246912683</v>
      </c>
    </row>
    <row r="6407" spans="1:2">
      <c r="A6407" s="174">
        <v>640.40000000000009</v>
      </c>
      <c r="B6407" s="174">
        <v>52.622311293464669</v>
      </c>
    </row>
    <row r="6408" spans="1:2">
      <c r="A6408" s="174">
        <v>640.5</v>
      </c>
      <c r="B6408" s="174">
        <v>52.608193472202977</v>
      </c>
    </row>
    <row r="6409" spans="1:2">
      <c r="A6409" s="174">
        <v>640.6</v>
      </c>
      <c r="B6409" s="174">
        <v>52.597420173165062</v>
      </c>
    </row>
    <row r="6410" spans="1:2">
      <c r="A6410" s="174">
        <v>640.70000000000005</v>
      </c>
      <c r="B6410" s="174">
        <v>52.590602786388338</v>
      </c>
    </row>
    <row r="6411" spans="1:2">
      <c r="A6411" s="174">
        <v>640.80000000000007</v>
      </c>
      <c r="B6411" s="174">
        <v>52.588352701910281</v>
      </c>
    </row>
    <row r="6412" spans="1:2">
      <c r="A6412" s="174">
        <v>640.90000000000009</v>
      </c>
      <c r="B6412" s="174">
        <v>52.591281309768362</v>
      </c>
    </row>
    <row r="6413" spans="1:2">
      <c r="A6413" s="174">
        <v>641</v>
      </c>
      <c r="B6413" s="174">
        <v>52.599999999999987</v>
      </c>
    </row>
    <row r="6414" spans="1:2">
      <c r="A6414" s="174">
        <v>641.1</v>
      </c>
      <c r="B6414" s="174">
        <v>52.615080015401567</v>
      </c>
    </row>
    <row r="6415" spans="1:2">
      <c r="A6415" s="174">
        <v>641.20000000000005</v>
      </c>
      <c r="B6415" s="174">
        <v>52.636932009805001</v>
      </c>
    </row>
    <row r="6416" spans="1:2">
      <c r="A6416" s="174">
        <v>641.30000000000007</v>
      </c>
      <c r="B6416" s="174">
        <v>52.665926489801151</v>
      </c>
    </row>
    <row r="6417" spans="1:2">
      <c r="A6417" s="174">
        <v>641.40000000000009</v>
      </c>
      <c r="B6417" s="174">
        <v>52.70243396198083</v>
      </c>
    </row>
    <row r="6418" spans="1:2">
      <c r="A6418" s="174">
        <v>641.5</v>
      </c>
      <c r="B6418" s="174">
        <v>52.746824932934842</v>
      </c>
    </row>
    <row r="6419" spans="1:2">
      <c r="A6419" s="174">
        <v>641.6</v>
      </c>
      <c r="B6419" s="174">
        <v>52.799469909254107</v>
      </c>
    </row>
    <row r="6420" spans="1:2">
      <c r="A6420" s="174">
        <v>641.70000000000005</v>
      </c>
      <c r="B6420" s="174">
        <v>52.860739397529443</v>
      </c>
    </row>
    <row r="6421" spans="1:2">
      <c r="A6421" s="174">
        <v>641.80000000000007</v>
      </c>
      <c r="B6421" s="174">
        <v>52.931003904351641</v>
      </c>
    </row>
    <row r="6422" spans="1:2">
      <c r="A6422" s="174">
        <v>641.90000000000009</v>
      </c>
      <c r="B6422" s="174">
        <v>53.010633936311613</v>
      </c>
    </row>
    <row r="6423" spans="1:2">
      <c r="A6423" s="174">
        <v>642</v>
      </c>
      <c r="B6423" s="174">
        <v>53.100000000000009</v>
      </c>
    </row>
    <row r="6424" spans="1:2">
      <c r="A6424" s="174">
        <v>642.1</v>
      </c>
      <c r="B6424" s="174">
        <v>53.199161948175977</v>
      </c>
    </row>
    <row r="6425" spans="1:2">
      <c r="A6425" s="174">
        <v>642.20000000000005</v>
      </c>
      <c r="B6425" s="174">
        <v>53.306937018270531</v>
      </c>
    </row>
    <row r="6426" spans="1:2">
      <c r="A6426" s="174">
        <v>642.30000000000007</v>
      </c>
      <c r="B6426" s="174">
        <v>53.421831793882902</v>
      </c>
    </row>
    <row r="6427" spans="1:2">
      <c r="A6427" s="174">
        <v>642.40000000000009</v>
      </c>
      <c r="B6427" s="174">
        <v>53.542352858612261</v>
      </c>
    </row>
    <row r="6428" spans="1:2">
      <c r="A6428" s="174">
        <v>642.5</v>
      </c>
      <c r="B6428" s="174">
        <v>53.667006796057663</v>
      </c>
    </row>
    <row r="6429" spans="1:2">
      <c r="A6429" s="174">
        <v>642.6</v>
      </c>
      <c r="B6429" s="174">
        <v>53.7943001898186</v>
      </c>
    </row>
    <row r="6430" spans="1:2">
      <c r="A6430" s="174">
        <v>642.70000000000005</v>
      </c>
      <c r="B6430" s="174">
        <v>53.92273962349411</v>
      </c>
    </row>
    <row r="6431" spans="1:2">
      <c r="A6431" s="174">
        <v>642.80000000000007</v>
      </c>
      <c r="B6431" s="174">
        <v>54.050831680683409</v>
      </c>
    </row>
    <row r="6432" spans="1:2">
      <c r="A6432" s="174">
        <v>642.90000000000009</v>
      </c>
      <c r="B6432" s="174">
        <v>54.177082944985692</v>
      </c>
    </row>
    <row r="6433" spans="1:2">
      <c r="A6433" s="174">
        <v>643</v>
      </c>
      <c r="B6433" s="174">
        <v>54.3</v>
      </c>
    </row>
    <row r="6434" spans="1:2">
      <c r="A6434" s="174">
        <v>643.1</v>
      </c>
      <c r="B6434" s="174">
        <v>54.418272191894687</v>
      </c>
    </row>
    <row r="6435" spans="1:2">
      <c r="A6435" s="174">
        <v>643.20000000000005</v>
      </c>
      <c r="B6435" s="174">
        <v>54.531319917113109</v>
      </c>
    </row>
    <row r="6436" spans="1:2">
      <c r="A6436" s="174">
        <v>643.30000000000007</v>
      </c>
      <c r="B6436" s="174">
        <v>54.638746334667672</v>
      </c>
    </row>
    <row r="6437" spans="1:2">
      <c r="A6437" s="174">
        <v>643.40000000000009</v>
      </c>
      <c r="B6437" s="174">
        <v>54.740154603570709</v>
      </c>
    </row>
    <row r="6438" spans="1:2">
      <c r="A6438" s="174">
        <v>643.5</v>
      </c>
      <c r="B6438" s="174">
        <v>54.835147882834498</v>
      </c>
    </row>
    <row r="6439" spans="1:2">
      <c r="A6439" s="174">
        <v>643.6</v>
      </c>
      <c r="B6439" s="174">
        <v>54.923329331471649</v>
      </c>
    </row>
    <row r="6440" spans="1:2">
      <c r="A6440" s="174">
        <v>643.70000000000005</v>
      </c>
      <c r="B6440" s="174">
        <v>55.004302108494407</v>
      </c>
    </row>
    <row r="6441" spans="1:2">
      <c r="A6441" s="174">
        <v>643.80000000000007</v>
      </c>
      <c r="B6441" s="174">
        <v>55.077669372915153</v>
      </c>
    </row>
    <row r="6442" spans="1:2">
      <c r="A6442" s="174">
        <v>643.90000000000009</v>
      </c>
      <c r="B6442" s="174">
        <v>55.143034283746253</v>
      </c>
    </row>
    <row r="6443" spans="1:2">
      <c r="A6443" s="174">
        <v>644</v>
      </c>
      <c r="B6443" s="174">
        <v>55.2</v>
      </c>
    </row>
    <row r="6444" spans="1:2">
      <c r="A6444" s="174">
        <v>644.1</v>
      </c>
      <c r="B6444" s="174">
        <v>55.248449284245417</v>
      </c>
    </row>
    <row r="6445" spans="1:2">
      <c r="A6445" s="174">
        <v>644.20000000000005</v>
      </c>
      <c r="B6445" s="174">
        <v>55.289383313277263</v>
      </c>
    </row>
    <row r="6446" spans="1:2">
      <c r="A6446" s="174">
        <v>644.30000000000007</v>
      </c>
      <c r="B6446" s="174">
        <v>55.324082867446833</v>
      </c>
    </row>
    <row r="6447" spans="1:2">
      <c r="A6447" s="174">
        <v>644.40000000000009</v>
      </c>
      <c r="B6447" s="174">
        <v>55.353828727105409</v>
      </c>
    </row>
    <row r="6448" spans="1:2">
      <c r="A6448" s="174">
        <v>644.5</v>
      </c>
      <c r="B6448" s="174">
        <v>55.379901672604319</v>
      </c>
    </row>
    <row r="6449" spans="1:2">
      <c r="A6449" s="174">
        <v>644.6</v>
      </c>
      <c r="B6449" s="174">
        <v>55.403582484294922</v>
      </c>
    </row>
    <row r="6450" spans="1:2">
      <c r="A6450" s="174">
        <v>644.70000000000005</v>
      </c>
      <c r="B6450" s="174">
        <v>55.42615194252847</v>
      </c>
    </row>
    <row r="6451" spans="1:2">
      <c r="A6451" s="174">
        <v>644.80000000000007</v>
      </c>
      <c r="B6451" s="174">
        <v>55.4488908276563</v>
      </c>
    </row>
    <row r="6452" spans="1:2">
      <c r="A6452" s="174">
        <v>644.90000000000009</v>
      </c>
      <c r="B6452" s="174">
        <v>55.473079920029718</v>
      </c>
    </row>
    <row r="6453" spans="1:2">
      <c r="A6453" s="174">
        <v>645</v>
      </c>
      <c r="B6453" s="174">
        <v>55.5</v>
      </c>
    </row>
    <row r="6454" spans="1:2">
      <c r="A6454" s="174">
        <v>645.1</v>
      </c>
      <c r="B6454" s="174">
        <v>55.530630671123703</v>
      </c>
    </row>
    <row r="6455" spans="1:2">
      <c r="A6455" s="174">
        <v>645.20000000000005</v>
      </c>
      <c r="B6455" s="174">
        <v>55.564746829777981</v>
      </c>
    </row>
    <row r="6456" spans="1:2">
      <c r="A6456" s="174">
        <v>645.30000000000007</v>
      </c>
      <c r="B6456" s="174">
        <v>55.601822195545253</v>
      </c>
    </row>
    <row r="6457" spans="1:2">
      <c r="A6457" s="174">
        <v>645.40000000000009</v>
      </c>
      <c r="B6457" s="174">
        <v>55.641330488007902</v>
      </c>
    </row>
    <row r="6458" spans="1:2">
      <c r="A6458" s="174">
        <v>645.5</v>
      </c>
      <c r="B6458" s="174">
        <v>55.682745426748227</v>
      </c>
    </row>
    <row r="6459" spans="1:2">
      <c r="A6459" s="174">
        <v>645.6</v>
      </c>
      <c r="B6459" s="174">
        <v>55.725540731348772</v>
      </c>
    </row>
    <row r="6460" spans="1:2">
      <c r="A6460" s="174">
        <v>645.70000000000005</v>
      </c>
      <c r="B6460" s="174">
        <v>55.76919012139183</v>
      </c>
    </row>
    <row r="6461" spans="1:2">
      <c r="A6461" s="174">
        <v>645.80000000000007</v>
      </c>
      <c r="B6461" s="174">
        <v>55.813167316459797</v>
      </c>
    </row>
    <row r="6462" spans="1:2">
      <c r="A6462" s="174">
        <v>645.90000000000009</v>
      </c>
      <c r="B6462" s="174">
        <v>55.856946036135078</v>
      </c>
    </row>
    <row r="6463" spans="1:2">
      <c r="A6463" s="174">
        <v>646</v>
      </c>
      <c r="B6463" s="174">
        <v>55.899999999999991</v>
      </c>
    </row>
    <row r="6464" spans="1:2">
      <c r="A6464" s="174">
        <v>646.1</v>
      </c>
      <c r="B6464" s="174">
        <v>55.941928031259827</v>
      </c>
    </row>
    <row r="6465" spans="1:2">
      <c r="A6465" s="174">
        <v>646.20000000000005</v>
      </c>
      <c r="B6465" s="174">
        <v>55.982829367610869</v>
      </c>
    </row>
    <row r="6466" spans="1:2">
      <c r="A6466" s="174">
        <v>646.30000000000007</v>
      </c>
      <c r="B6466" s="174">
        <v>56.02292835037229</v>
      </c>
    </row>
    <row r="6467" spans="1:2">
      <c r="A6467" s="174">
        <v>646.40000000000009</v>
      </c>
      <c r="B6467" s="174">
        <v>56.062449320863188</v>
      </c>
    </row>
    <row r="6468" spans="1:2">
      <c r="A6468" s="174">
        <v>646.5</v>
      </c>
      <c r="B6468" s="174">
        <v>56.101616620402702</v>
      </c>
    </row>
    <row r="6469" spans="1:2">
      <c r="A6469" s="174">
        <v>646.6</v>
      </c>
      <c r="B6469" s="174">
        <v>56.140654590310042</v>
      </c>
    </row>
    <row r="6470" spans="1:2">
      <c r="A6470" s="174">
        <v>646.70000000000005</v>
      </c>
      <c r="B6470" s="174">
        <v>56.179787571904299</v>
      </c>
    </row>
    <row r="6471" spans="1:2">
      <c r="A6471" s="174">
        <v>646.80000000000007</v>
      </c>
      <c r="B6471" s="174">
        <v>56.219239906504633</v>
      </c>
    </row>
    <row r="6472" spans="1:2">
      <c r="A6472" s="174">
        <v>646.90000000000009</v>
      </c>
      <c r="B6472" s="174">
        <v>56.259235935430169</v>
      </c>
    </row>
    <row r="6473" spans="1:2">
      <c r="A6473" s="174">
        <v>647</v>
      </c>
      <c r="B6473" s="174">
        <v>56.3</v>
      </c>
    </row>
    <row r="6474" spans="1:2">
      <c r="A6474" s="174">
        <v>647.1</v>
      </c>
      <c r="B6474" s="174">
        <v>56.34165720383703</v>
      </c>
    </row>
    <row r="6475" spans="1:2">
      <c r="A6475" s="174">
        <v>647.20000000000005</v>
      </c>
      <c r="B6475" s="174">
        <v>56.383935699778583</v>
      </c>
    </row>
    <row r="6476" spans="1:2">
      <c r="A6476" s="174">
        <v>647.30000000000007</v>
      </c>
      <c r="B6476" s="174">
        <v>56.426464402965742</v>
      </c>
    </row>
    <row r="6477" spans="1:2">
      <c r="A6477" s="174">
        <v>647.40000000000009</v>
      </c>
      <c r="B6477" s="174">
        <v>56.46887222853951</v>
      </c>
    </row>
    <row r="6478" spans="1:2">
      <c r="A6478" s="174">
        <v>647.5</v>
      </c>
      <c r="B6478" s="174">
        <v>56.510788091640919</v>
      </c>
    </row>
    <row r="6479" spans="1:2">
      <c r="A6479" s="174">
        <v>647.6</v>
      </c>
      <c r="B6479" s="174">
        <v>56.551840907411098</v>
      </c>
    </row>
    <row r="6480" spans="1:2">
      <c r="A6480" s="174">
        <v>647.70000000000005</v>
      </c>
      <c r="B6480" s="174">
        <v>56.591659590991057</v>
      </c>
    </row>
    <row r="6481" spans="1:2">
      <c r="A6481" s="174">
        <v>647.80000000000007</v>
      </c>
      <c r="B6481" s="174">
        <v>56.629873057521849</v>
      </c>
    </row>
    <row r="6482" spans="1:2">
      <c r="A6482" s="174">
        <v>647.90000000000009</v>
      </c>
      <c r="B6482" s="174">
        <v>56.666110222144503</v>
      </c>
    </row>
    <row r="6483" spans="1:2">
      <c r="A6483" s="174">
        <v>648</v>
      </c>
      <c r="B6483" s="174">
        <v>56.70000000000001</v>
      </c>
    </row>
    <row r="6484" spans="1:2">
      <c r="A6484" s="174">
        <v>648.1</v>
      </c>
      <c r="B6484" s="174">
        <v>56.731243153392143</v>
      </c>
    </row>
    <row r="6485" spans="1:2">
      <c r="A6485" s="174">
        <v>648.20000000000005</v>
      </c>
      <c r="B6485" s="174">
        <v>56.759827833274898</v>
      </c>
    </row>
    <row r="6486" spans="1:2">
      <c r="A6486" s="174">
        <v>648.30000000000007</v>
      </c>
      <c r="B6486" s="174">
        <v>56.785814037764972</v>
      </c>
    </row>
    <row r="6487" spans="1:2">
      <c r="A6487" s="174">
        <v>648.40000000000009</v>
      </c>
      <c r="B6487" s="174">
        <v>56.809261764978999</v>
      </c>
    </row>
    <row r="6488" spans="1:2">
      <c r="A6488" s="174">
        <v>648.5</v>
      </c>
      <c r="B6488" s="174">
        <v>56.830231013033647</v>
      </c>
    </row>
    <row r="6489" spans="1:2">
      <c r="A6489" s="174">
        <v>648.6</v>
      </c>
      <c r="B6489" s="174">
        <v>56.848781780045627</v>
      </c>
    </row>
    <row r="6490" spans="1:2">
      <c r="A6490" s="174">
        <v>648.70000000000005</v>
      </c>
      <c r="B6490" s="174">
        <v>56.864974064131587</v>
      </c>
    </row>
    <row r="6491" spans="1:2">
      <c r="A6491" s="174">
        <v>648.80000000000007</v>
      </c>
      <c r="B6491" s="174">
        <v>56.878867863408182</v>
      </c>
    </row>
    <row r="6492" spans="1:2">
      <c r="A6492" s="174">
        <v>648.90000000000009</v>
      </c>
      <c r="B6492" s="174">
        <v>56.890523175992108</v>
      </c>
    </row>
    <row r="6493" spans="1:2">
      <c r="A6493" s="174">
        <v>649</v>
      </c>
      <c r="B6493" s="174">
        <v>56.899999999999991</v>
      </c>
    </row>
    <row r="6494" spans="1:2">
      <c r="A6494" s="174">
        <v>649.1</v>
      </c>
      <c r="B6494" s="174">
        <v>56.907270182594488</v>
      </c>
    </row>
    <row r="6495" spans="1:2">
      <c r="A6495" s="174">
        <v>649.20000000000005</v>
      </c>
      <c r="B6495" s="174">
        <v>56.911952967121913</v>
      </c>
    </row>
    <row r="6496" spans="1:2">
      <c r="A6496" s="174">
        <v>649.30000000000007</v>
      </c>
      <c r="B6496" s="174">
        <v>56.913579445974527</v>
      </c>
    </row>
    <row r="6497" spans="1:2">
      <c r="A6497" s="174">
        <v>649.40000000000009</v>
      </c>
      <c r="B6497" s="174">
        <v>56.911680711544641</v>
      </c>
    </row>
    <row r="6498" spans="1:2">
      <c r="A6498" s="174">
        <v>649.5</v>
      </c>
      <c r="B6498" s="174">
        <v>56.905787856224507</v>
      </c>
    </row>
    <row r="6499" spans="1:2">
      <c r="A6499" s="174">
        <v>649.6</v>
      </c>
      <c r="B6499" s="174">
        <v>56.895431972406428</v>
      </c>
    </row>
    <row r="6500" spans="1:2">
      <c r="A6500" s="174">
        <v>649.70000000000005</v>
      </c>
      <c r="B6500" s="174">
        <v>56.88014415248265</v>
      </c>
    </row>
    <row r="6501" spans="1:2">
      <c r="A6501" s="174">
        <v>649.80000000000007</v>
      </c>
      <c r="B6501" s="174">
        <v>56.859455488845448</v>
      </c>
    </row>
    <row r="6502" spans="1:2">
      <c r="A6502" s="174">
        <v>649.90000000000009</v>
      </c>
      <c r="B6502" s="174">
        <v>56.832897073887132</v>
      </c>
    </row>
    <row r="6503" spans="1:2">
      <c r="A6503" s="174">
        <v>650</v>
      </c>
      <c r="B6503" s="174">
        <v>56.799999999999983</v>
      </c>
    </row>
    <row r="6504" spans="1:2">
      <c r="A6504" s="174">
        <v>650.1</v>
      </c>
      <c r="B6504" s="174">
        <v>56.760276116229882</v>
      </c>
    </row>
    <row r="6505" spans="1:2">
      <c r="A6505" s="174">
        <v>650.20000000000005</v>
      </c>
      <c r="B6505" s="174">
        <v>56.713160298237419</v>
      </c>
    </row>
    <row r="6506" spans="1:2">
      <c r="A6506" s="174">
        <v>650.30000000000007</v>
      </c>
      <c r="B6506" s="174">
        <v>56.658068178336841</v>
      </c>
    </row>
    <row r="6507" spans="1:2">
      <c r="A6507" s="174">
        <v>650.40000000000009</v>
      </c>
      <c r="B6507" s="174">
        <v>56.594415388842329</v>
      </c>
    </row>
    <row r="6508" spans="1:2">
      <c r="A6508" s="174">
        <v>650.5</v>
      </c>
      <c r="B6508" s="174">
        <v>56.521617562068222</v>
      </c>
    </row>
    <row r="6509" spans="1:2">
      <c r="A6509" s="174">
        <v>650.6</v>
      </c>
      <c r="B6509" s="174">
        <v>56.43909033032859</v>
      </c>
    </row>
    <row r="6510" spans="1:2">
      <c r="A6510" s="174">
        <v>650.70000000000005</v>
      </c>
      <c r="B6510" s="174">
        <v>56.346249325937713</v>
      </c>
    </row>
    <row r="6511" spans="1:2">
      <c r="A6511" s="174">
        <v>650.80000000000007</v>
      </c>
      <c r="B6511" s="174">
        <v>56.242510181209802</v>
      </c>
    </row>
    <row r="6512" spans="1:2">
      <c r="A6512" s="174">
        <v>650.90000000000009</v>
      </c>
      <c r="B6512" s="174">
        <v>56.127288528459118</v>
      </c>
    </row>
    <row r="6513" spans="1:2">
      <c r="A6513" s="174">
        <v>651</v>
      </c>
      <c r="B6513" s="174">
        <v>55.999999999999993</v>
      </c>
    </row>
    <row r="6514" spans="1:2">
      <c r="A6514" s="174">
        <v>651.1</v>
      </c>
      <c r="B6514" s="174">
        <v>55.86032535248583</v>
      </c>
    </row>
    <row r="6515" spans="1:2">
      <c r="A6515" s="174">
        <v>651.20000000000005</v>
      </c>
      <c r="B6515" s="174">
        <v>55.709005839928153</v>
      </c>
    </row>
    <row r="6516" spans="1:2">
      <c r="A6516" s="174">
        <v>651.30000000000007</v>
      </c>
      <c r="B6516" s="174">
        <v>55.547047840677791</v>
      </c>
    </row>
    <row r="6517" spans="1:2">
      <c r="A6517" s="174">
        <v>651.40000000000009</v>
      </c>
      <c r="B6517" s="174">
        <v>55.375457733085547</v>
      </c>
    </row>
    <row r="6518" spans="1:2">
      <c r="A6518" s="174">
        <v>651.5</v>
      </c>
      <c r="B6518" s="174">
        <v>55.195241895502491</v>
      </c>
    </row>
    <row r="6519" spans="1:2">
      <c r="A6519" s="174">
        <v>651.6</v>
      </c>
      <c r="B6519" s="174">
        <v>55.007406706279042</v>
      </c>
    </row>
    <row r="6520" spans="1:2">
      <c r="A6520" s="174">
        <v>651.70000000000005</v>
      </c>
      <c r="B6520" s="174">
        <v>54.812958543766221</v>
      </c>
    </row>
    <row r="6521" spans="1:2">
      <c r="A6521" s="174">
        <v>651.80000000000007</v>
      </c>
      <c r="B6521" s="174">
        <v>54.612903786314831</v>
      </c>
    </row>
    <row r="6522" spans="1:2">
      <c r="A6522" s="174">
        <v>651.90000000000009</v>
      </c>
      <c r="B6522" s="174">
        <v>54.408248812275758</v>
      </c>
    </row>
    <row r="6523" spans="1:2">
      <c r="A6523" s="174">
        <v>652</v>
      </c>
      <c r="B6523" s="174">
        <v>54.20000000000001</v>
      </c>
    </row>
    <row r="6524" spans="1:2">
      <c r="A6524" s="174">
        <v>652.1</v>
      </c>
      <c r="B6524" s="174">
        <v>53.989122473826583</v>
      </c>
    </row>
    <row r="6525" spans="1:2">
      <c r="A6525" s="174">
        <v>652.20000000000005</v>
      </c>
      <c r="B6525" s="174">
        <v>53.776416342049551</v>
      </c>
    </row>
    <row r="6526" spans="1:2">
      <c r="A6526" s="174">
        <v>652.30000000000007</v>
      </c>
      <c r="B6526" s="174">
        <v>53.562640458951392</v>
      </c>
    </row>
    <row r="6527" spans="1:2">
      <c r="A6527" s="174">
        <v>652.40000000000009</v>
      </c>
      <c r="B6527" s="174">
        <v>53.348553678814561</v>
      </c>
    </row>
    <row r="6528" spans="1:2">
      <c r="A6528" s="174">
        <v>652.5</v>
      </c>
      <c r="B6528" s="174">
        <v>53.134914855921771</v>
      </c>
    </row>
    <row r="6529" spans="1:2">
      <c r="A6529" s="174">
        <v>652.6</v>
      </c>
      <c r="B6529" s="174">
        <v>52.922482844554999</v>
      </c>
    </row>
    <row r="6530" spans="1:2">
      <c r="A6530" s="174">
        <v>652.70000000000005</v>
      </c>
      <c r="B6530" s="174">
        <v>52.712016498996952</v>
      </c>
    </row>
    <row r="6531" spans="1:2">
      <c r="A6531" s="174">
        <v>652.80000000000007</v>
      </c>
      <c r="B6531" s="174">
        <v>52.504274673530077</v>
      </c>
    </row>
    <row r="6532" spans="1:2">
      <c r="A6532" s="174">
        <v>652.90000000000009</v>
      </c>
      <c r="B6532" s="174">
        <v>52.300016222436867</v>
      </c>
    </row>
    <row r="6533" spans="1:2">
      <c r="A6533" s="174">
        <v>653</v>
      </c>
      <c r="B6533" s="174">
        <v>52.099999999999987</v>
      </c>
    </row>
    <row r="6534" spans="1:2">
      <c r="A6534" s="174">
        <v>653.1</v>
      </c>
      <c r="B6534" s="174">
        <v>51.904584752207612</v>
      </c>
    </row>
    <row r="6535" spans="1:2">
      <c r="A6535" s="174">
        <v>653.20000000000005</v>
      </c>
      <c r="B6535" s="174">
        <v>51.712528791873112</v>
      </c>
    </row>
    <row r="6536" spans="1:2">
      <c r="A6536" s="174">
        <v>653.30000000000007</v>
      </c>
      <c r="B6536" s="174">
        <v>51.522190323515836</v>
      </c>
    </row>
    <row r="6537" spans="1:2">
      <c r="A6537" s="174">
        <v>653.40000000000009</v>
      </c>
      <c r="B6537" s="174">
        <v>51.331927551655077</v>
      </c>
    </row>
    <row r="6538" spans="1:2">
      <c r="A6538" s="174">
        <v>653.5</v>
      </c>
      <c r="B6538" s="174">
        <v>51.140098680810411</v>
      </c>
    </row>
    <row r="6539" spans="1:2">
      <c r="A6539" s="174">
        <v>653.6</v>
      </c>
      <c r="B6539" s="174">
        <v>50.945061915500681</v>
      </c>
    </row>
    <row r="6540" spans="1:2">
      <c r="A6540" s="174">
        <v>653.70000000000005</v>
      </c>
      <c r="B6540" s="174">
        <v>50.74517546024542</v>
      </c>
    </row>
    <row r="6541" spans="1:2">
      <c r="A6541" s="174">
        <v>653.80000000000007</v>
      </c>
      <c r="B6541" s="174">
        <v>50.538797519563971</v>
      </c>
    </row>
    <row r="6542" spans="1:2">
      <c r="A6542" s="174">
        <v>653.90000000000009</v>
      </c>
      <c r="B6542" s="174">
        <v>50.324286297975647</v>
      </c>
    </row>
    <row r="6543" spans="1:2">
      <c r="A6543" s="174">
        <v>654</v>
      </c>
      <c r="B6543" s="174">
        <v>50.100000000000009</v>
      </c>
    </row>
    <row r="6544" spans="1:2">
      <c r="A6544" s="174">
        <v>654.1</v>
      </c>
      <c r="B6544" s="174">
        <v>49.864538517342702</v>
      </c>
    </row>
    <row r="6545" spans="1:2">
      <c r="A6545" s="174">
        <v>654.20000000000005</v>
      </c>
      <c r="B6545" s="174">
        <v>49.617468490457412</v>
      </c>
    </row>
    <row r="6546" spans="1:2">
      <c r="A6546" s="174">
        <v>654.30000000000007</v>
      </c>
      <c r="B6546" s="174">
        <v>49.358598246984407</v>
      </c>
    </row>
    <row r="6547" spans="1:2">
      <c r="A6547" s="174">
        <v>654.40000000000009</v>
      </c>
      <c r="B6547" s="174">
        <v>49.087736114563953</v>
      </c>
    </row>
    <row r="6548" spans="1:2">
      <c r="A6548" s="174">
        <v>654.5</v>
      </c>
      <c r="B6548" s="174">
        <v>48.804690420836607</v>
      </c>
    </row>
    <row r="6549" spans="1:2">
      <c r="A6549" s="174">
        <v>654.6</v>
      </c>
      <c r="B6549" s="174">
        <v>48.509269493442027</v>
      </c>
    </row>
    <row r="6550" spans="1:2">
      <c r="A6550" s="174">
        <v>654.70000000000005</v>
      </c>
      <c r="B6550" s="174">
        <v>48.201281660020783</v>
      </c>
    </row>
    <row r="6551" spans="1:2">
      <c r="A6551" s="174">
        <v>654.80000000000007</v>
      </c>
      <c r="B6551" s="174">
        <v>47.880535248213107</v>
      </c>
    </row>
    <row r="6552" spans="1:2">
      <c r="A6552" s="174">
        <v>654.90000000000009</v>
      </c>
      <c r="B6552" s="174">
        <v>47.546838585659309</v>
      </c>
    </row>
    <row r="6553" spans="1:2">
      <c r="A6553" s="174">
        <v>655</v>
      </c>
      <c r="B6553" s="174">
        <v>47.20000000000001</v>
      </c>
    </row>
    <row r="6554" spans="1:2">
      <c r="A6554" s="174">
        <v>655.1</v>
      </c>
      <c r="B6554" s="174">
        <v>46.840061178421259</v>
      </c>
    </row>
    <row r="6555" spans="1:2">
      <c r="A6555" s="174">
        <v>655.20000000000005</v>
      </c>
      <c r="B6555" s="174">
        <v>46.46799724629652</v>
      </c>
    </row>
    <row r="6556" spans="1:2">
      <c r="A6556" s="174">
        <v>655.30000000000007</v>
      </c>
      <c r="B6556" s="174">
        <v>46.085016688545437</v>
      </c>
    </row>
    <row r="6557" spans="1:2">
      <c r="A6557" s="174">
        <v>655.40000000000009</v>
      </c>
      <c r="B6557" s="174">
        <v>45.692327990087627</v>
      </c>
    </row>
    <row r="6558" spans="1:2">
      <c r="A6558" s="174">
        <v>655.5</v>
      </c>
      <c r="B6558" s="174">
        <v>45.29113963584318</v>
      </c>
    </row>
    <row r="6559" spans="1:2">
      <c r="A6559" s="174">
        <v>655.6</v>
      </c>
      <c r="B6559" s="174">
        <v>44.882660110730832</v>
      </c>
    </row>
    <row r="6560" spans="1:2">
      <c r="A6560" s="174">
        <v>655.7</v>
      </c>
      <c r="B6560" s="174">
        <v>44.46809789967066</v>
      </c>
    </row>
    <row r="6561" spans="1:2">
      <c r="A6561" s="174">
        <v>655.80000000000007</v>
      </c>
      <c r="B6561" s="174">
        <v>44.048661487582287</v>
      </c>
    </row>
    <row r="6562" spans="1:2">
      <c r="A6562" s="174">
        <v>655.90000000000009</v>
      </c>
      <c r="B6562" s="174">
        <v>43.62555935938537</v>
      </c>
    </row>
    <row r="6563" spans="1:2">
      <c r="A6563" s="174">
        <v>656</v>
      </c>
      <c r="B6563" s="174">
        <v>43.2</v>
      </c>
    </row>
    <row r="6564" spans="1:2">
      <c r="A6564" s="174">
        <v>656.1</v>
      </c>
      <c r="B6564" s="174">
        <v>42.773316768971789</v>
      </c>
    </row>
    <row r="6565" spans="1:2">
      <c r="A6565" s="174">
        <v>656.2</v>
      </c>
      <c r="B6565" s="174">
        <v>42.347342524355497</v>
      </c>
    </row>
    <row r="6566" spans="1:2">
      <c r="A6566" s="174">
        <v>656.30000000000007</v>
      </c>
      <c r="B6566" s="174">
        <v>41.924034998832333</v>
      </c>
    </row>
    <row r="6567" spans="1:2">
      <c r="A6567" s="174">
        <v>656.40000000000009</v>
      </c>
      <c r="B6567" s="174">
        <v>41.505351925083502</v>
      </c>
    </row>
    <row r="6568" spans="1:2">
      <c r="A6568" s="174">
        <v>656.5</v>
      </c>
      <c r="B6568" s="174">
        <v>41.093251035790672</v>
      </c>
    </row>
    <row r="6569" spans="1:2">
      <c r="A6569" s="174">
        <v>656.6</v>
      </c>
      <c r="B6569" s="174">
        <v>40.689690063634117</v>
      </c>
    </row>
    <row r="6570" spans="1:2">
      <c r="A6570" s="174">
        <v>656.7</v>
      </c>
      <c r="B6570" s="174">
        <v>40.296626741295533</v>
      </c>
    </row>
    <row r="6571" spans="1:2">
      <c r="A6571" s="174">
        <v>656.80000000000007</v>
      </c>
      <c r="B6571" s="174">
        <v>39.916018801456111</v>
      </c>
    </row>
    <row r="6572" spans="1:2">
      <c r="A6572" s="174">
        <v>656.90000000000009</v>
      </c>
      <c r="B6572" s="174">
        <v>39.549823976797072</v>
      </c>
    </row>
    <row r="6573" spans="1:2">
      <c r="A6573" s="174">
        <v>657</v>
      </c>
      <c r="B6573" s="174">
        <v>39.20000000000001</v>
      </c>
    </row>
    <row r="6574" spans="1:2">
      <c r="A6574" s="174">
        <v>657.1</v>
      </c>
      <c r="B6574" s="174">
        <v>38.867971745691037</v>
      </c>
    </row>
    <row r="6575" spans="1:2">
      <c r="A6575" s="174">
        <v>657.2</v>
      </c>
      <c r="B6575" s="174">
        <v>38.553032656280422</v>
      </c>
    </row>
    <row r="6576" spans="1:2">
      <c r="A6576" s="174">
        <v>657.30000000000007</v>
      </c>
      <c r="B6576" s="174">
        <v>38.253943316123653</v>
      </c>
    </row>
    <row r="6577" spans="1:2">
      <c r="A6577" s="174">
        <v>657.40000000000009</v>
      </c>
      <c r="B6577" s="174">
        <v>37.969464309576288</v>
      </c>
    </row>
    <row r="6578" spans="1:2">
      <c r="A6578" s="174">
        <v>657.5</v>
      </c>
      <c r="B6578" s="174">
        <v>37.698356220994157</v>
      </c>
    </row>
    <row r="6579" spans="1:2">
      <c r="A6579" s="174">
        <v>657.6</v>
      </c>
      <c r="B6579" s="174">
        <v>37.439379634732191</v>
      </c>
    </row>
    <row r="6580" spans="1:2">
      <c r="A6580" s="174">
        <v>657.7</v>
      </c>
      <c r="B6580" s="174">
        <v>37.191295135146227</v>
      </c>
    </row>
    <row r="6581" spans="1:2">
      <c r="A6581" s="174">
        <v>657.80000000000007</v>
      </c>
      <c r="B6581" s="174">
        <v>36.952863306591823</v>
      </c>
    </row>
    <row r="6582" spans="1:2">
      <c r="A6582" s="174">
        <v>657.90000000000009</v>
      </c>
      <c r="B6582" s="174">
        <v>36.722844733424481</v>
      </c>
    </row>
    <row r="6583" spans="1:2">
      <c r="A6583" s="174">
        <v>658</v>
      </c>
      <c r="B6583" s="174">
        <v>36.5</v>
      </c>
    </row>
    <row r="6584" spans="1:2">
      <c r="A6584" s="174">
        <v>658.1</v>
      </c>
      <c r="B6584" s="174">
        <v>36.282996248263601</v>
      </c>
    </row>
    <row r="6585" spans="1:2">
      <c r="A6585" s="174">
        <v>658.2</v>
      </c>
      <c r="B6585" s="174">
        <v>36.070126850522001</v>
      </c>
    </row>
    <row r="6586" spans="1:2">
      <c r="A6586" s="174">
        <v>658.30000000000007</v>
      </c>
      <c r="B6586" s="174">
        <v>35.859591736671852</v>
      </c>
    </row>
    <row r="6587" spans="1:2">
      <c r="A6587" s="174">
        <v>658.40000000000009</v>
      </c>
      <c r="B6587" s="174">
        <v>35.649590836609782</v>
      </c>
    </row>
    <row r="6588" spans="1:2">
      <c r="A6588" s="174">
        <v>658.5</v>
      </c>
      <c r="B6588" s="174">
        <v>35.438324080232682</v>
      </c>
    </row>
    <row r="6589" spans="1:2">
      <c r="A6589" s="174">
        <v>658.6</v>
      </c>
      <c r="B6589" s="174">
        <v>35.223991397436748</v>
      </c>
    </row>
    <row r="6590" spans="1:2">
      <c r="A6590" s="174">
        <v>658.7</v>
      </c>
      <c r="B6590" s="174">
        <v>35.004792718118829</v>
      </c>
    </row>
    <row r="6591" spans="1:2">
      <c r="A6591" s="174">
        <v>658.80000000000007</v>
      </c>
      <c r="B6591" s="174">
        <v>34.778927972175588</v>
      </c>
    </row>
    <row r="6592" spans="1:2">
      <c r="A6592" s="174">
        <v>658.90000000000009</v>
      </c>
      <c r="B6592" s="174">
        <v>34.544597089503682</v>
      </c>
    </row>
    <row r="6593" spans="1:2">
      <c r="A6593" s="174">
        <v>659</v>
      </c>
      <c r="B6593" s="174">
        <v>34.299999999999997</v>
      </c>
    </row>
    <row r="6594" spans="1:2">
      <c r="A6594" s="174">
        <v>659.1</v>
      </c>
      <c r="B6594" s="174">
        <v>34.043443261254218</v>
      </c>
    </row>
    <row r="6595" spans="1:2">
      <c r="A6595" s="174">
        <v>659.2</v>
      </c>
      <c r="B6595" s="174">
        <v>33.773659941630918</v>
      </c>
    </row>
    <row r="6596" spans="1:2">
      <c r="A6596" s="174">
        <v>659.30000000000007</v>
      </c>
      <c r="B6596" s="174">
        <v>33.489489737187988</v>
      </c>
    </row>
    <row r="6597" spans="1:2">
      <c r="A6597" s="174">
        <v>659.40000000000009</v>
      </c>
      <c r="B6597" s="174">
        <v>33.1897723439833</v>
      </c>
    </row>
    <row r="6598" spans="1:2">
      <c r="A6598" s="174">
        <v>659.5</v>
      </c>
      <c r="B6598" s="174">
        <v>32.873347458075088</v>
      </c>
    </row>
    <row r="6599" spans="1:2">
      <c r="A6599" s="174">
        <v>659.6</v>
      </c>
      <c r="B6599" s="174">
        <v>32.539054775520512</v>
      </c>
    </row>
    <row r="6600" spans="1:2">
      <c r="A6600" s="174">
        <v>659.7</v>
      </c>
      <c r="B6600" s="174">
        <v>32.185733992377791</v>
      </c>
    </row>
    <row r="6601" spans="1:2">
      <c r="A6601" s="174">
        <v>659.80000000000007</v>
      </c>
      <c r="B6601" s="174">
        <v>31.812224804704801</v>
      </c>
    </row>
    <row r="6602" spans="1:2">
      <c r="A6602" s="174">
        <v>659.90000000000009</v>
      </c>
      <c r="B6602" s="174">
        <v>31.417366908559419</v>
      </c>
    </row>
    <row r="6603" spans="1:2">
      <c r="A6603" s="174">
        <v>660</v>
      </c>
      <c r="B6603" s="174">
        <v>31</v>
      </c>
    </row>
    <row r="6604" spans="1:2">
      <c r="A6604" s="174">
        <v>660.1</v>
      </c>
      <c r="B6604" s="174">
        <v>30.55963070671914</v>
      </c>
    </row>
    <row r="6605" spans="1:2">
      <c r="A6605" s="174">
        <v>660.2</v>
      </c>
      <c r="B6605" s="174">
        <v>30.098433382953491</v>
      </c>
    </row>
    <row r="6606" spans="1:2">
      <c r="A6606" s="174">
        <v>660.30000000000007</v>
      </c>
      <c r="B6606" s="174">
        <v>29.619249314574908</v>
      </c>
    </row>
    <row r="6607" spans="1:2">
      <c r="A6607" s="174">
        <v>660.40000000000009</v>
      </c>
      <c r="B6607" s="174">
        <v>29.124919787455259</v>
      </c>
    </row>
    <row r="6608" spans="1:2">
      <c r="A6608" s="174">
        <v>660.5</v>
      </c>
      <c r="B6608" s="174">
        <v>28.618286087466959</v>
      </c>
    </row>
    <row r="6609" spans="1:2">
      <c r="A6609" s="174">
        <v>660.6</v>
      </c>
      <c r="B6609" s="174">
        <v>28.102189500480751</v>
      </c>
    </row>
    <row r="6610" spans="1:2">
      <c r="A6610" s="174">
        <v>660.7</v>
      </c>
      <c r="B6610" s="174">
        <v>27.579471312369019</v>
      </c>
    </row>
    <row r="6611" spans="1:2">
      <c r="A6611" s="174">
        <v>660.80000000000007</v>
      </c>
      <c r="B6611" s="174">
        <v>27.052972809003649</v>
      </c>
    </row>
    <row r="6612" spans="1:2">
      <c r="A6612" s="174">
        <v>660.90000000000009</v>
      </c>
      <c r="B6612" s="174">
        <v>26.525535276256502</v>
      </c>
    </row>
    <row r="6613" spans="1:2">
      <c r="A6613" s="174">
        <v>661</v>
      </c>
      <c r="B6613" s="174">
        <v>25.999999999999989</v>
      </c>
    </row>
    <row r="6614" spans="1:2">
      <c r="A6614" s="174">
        <v>661.1</v>
      </c>
      <c r="B6614" s="174">
        <v>25.478433911868631</v>
      </c>
    </row>
    <row r="6615" spans="1:2">
      <c r="A6615" s="174">
        <v>661.2</v>
      </c>
      <c r="B6615" s="174">
        <v>24.959806526553891</v>
      </c>
    </row>
    <row r="6616" spans="1:2">
      <c r="A6616" s="174">
        <v>661.30000000000007</v>
      </c>
      <c r="B6616" s="174">
        <v>24.442313004510481</v>
      </c>
    </row>
    <row r="6617" spans="1:2">
      <c r="A6617" s="174">
        <v>661.40000000000009</v>
      </c>
      <c r="B6617" s="174">
        <v>23.924148506193092</v>
      </c>
    </row>
    <row r="6618" spans="1:2">
      <c r="A6618" s="174">
        <v>661.5</v>
      </c>
      <c r="B6618" s="174">
        <v>23.403508192057039</v>
      </c>
    </row>
    <row r="6619" spans="1:2">
      <c r="A6619" s="174">
        <v>661.6</v>
      </c>
      <c r="B6619" s="174">
        <v>22.878587222555819</v>
      </c>
    </row>
    <row r="6620" spans="1:2">
      <c r="A6620" s="174">
        <v>661.7</v>
      </c>
      <c r="B6620" s="174">
        <v>22.347580758144751</v>
      </c>
    </row>
    <row r="6621" spans="1:2">
      <c r="A6621" s="174">
        <v>661.80000000000007</v>
      </c>
      <c r="B6621" s="174">
        <v>21.808683959278511</v>
      </c>
    </row>
    <row r="6622" spans="1:2">
      <c r="A6622" s="174">
        <v>661.90000000000009</v>
      </c>
      <c r="B6622" s="174">
        <v>21.260091986411819</v>
      </c>
    </row>
    <row r="6623" spans="1:2">
      <c r="A6623" s="174">
        <v>662</v>
      </c>
      <c r="B6623" s="174">
        <v>20.7</v>
      </c>
    </row>
    <row r="6624" spans="1:2">
      <c r="A6624" s="174">
        <v>662.1</v>
      </c>
      <c r="B6624" s="174">
        <v>20.127933645805619</v>
      </c>
    </row>
    <row r="6625" spans="1:2">
      <c r="A6625" s="174">
        <v>662.2</v>
      </c>
      <c r="B6625" s="174">
        <v>19.548740510829511</v>
      </c>
    </row>
    <row r="6626" spans="1:2">
      <c r="A6626" s="174">
        <v>662.30000000000007</v>
      </c>
      <c r="B6626" s="174">
        <v>18.96859866738102</v>
      </c>
    </row>
    <row r="6627" spans="1:2">
      <c r="A6627" s="174">
        <v>662.40000000000009</v>
      </c>
      <c r="B6627" s="174">
        <v>18.393686187769489</v>
      </c>
    </row>
    <row r="6628" spans="1:2">
      <c r="A6628" s="174">
        <v>662.5</v>
      </c>
      <c r="B6628" s="174">
        <v>17.83018114430487</v>
      </c>
    </row>
    <row r="6629" spans="1:2">
      <c r="A6629" s="174">
        <v>662.6</v>
      </c>
      <c r="B6629" s="174">
        <v>17.284261609295228</v>
      </c>
    </row>
    <row r="6630" spans="1:2">
      <c r="A6630" s="174">
        <v>662.7</v>
      </c>
      <c r="B6630" s="174">
        <v>16.76210565505054</v>
      </c>
    </row>
    <row r="6631" spans="1:2">
      <c r="A6631" s="174">
        <v>662.80000000000007</v>
      </c>
      <c r="B6631" s="174">
        <v>16.269891353880141</v>
      </c>
    </row>
    <row r="6632" spans="1:2">
      <c r="A6632" s="174">
        <v>662.90000000000009</v>
      </c>
      <c r="B6632" s="174">
        <v>15.813796778093369</v>
      </c>
    </row>
    <row r="6633" spans="1:2">
      <c r="A6633" s="174">
        <v>663</v>
      </c>
      <c r="B6633" s="174">
        <v>15.4</v>
      </c>
    </row>
    <row r="6634" spans="1:2">
      <c r="A6634" s="174">
        <v>663.1</v>
      </c>
      <c r="B6634" s="174">
        <v>15.0328315049082</v>
      </c>
    </row>
    <row r="6635" spans="1:2">
      <c r="A6635" s="174">
        <v>663.2</v>
      </c>
      <c r="B6635" s="174">
        <v>14.70923143012665</v>
      </c>
    </row>
    <row r="6636" spans="1:2">
      <c r="A6636" s="174">
        <v>663.30000000000007</v>
      </c>
      <c r="B6636" s="174">
        <v>14.424292325963339</v>
      </c>
    </row>
    <row r="6637" spans="1:2">
      <c r="A6637" s="174">
        <v>663.40000000000009</v>
      </c>
      <c r="B6637" s="174">
        <v>14.173106742726199</v>
      </c>
    </row>
    <row r="6638" spans="1:2">
      <c r="A6638" s="174">
        <v>663.5</v>
      </c>
      <c r="B6638" s="174">
        <v>13.95076723072347</v>
      </c>
    </row>
    <row r="6639" spans="1:2">
      <c r="A6639" s="174">
        <v>663.6</v>
      </c>
      <c r="B6639" s="174">
        <v>13.75236634026261</v>
      </c>
    </row>
    <row r="6640" spans="1:2">
      <c r="A6640" s="174">
        <v>663.7</v>
      </c>
      <c r="B6640" s="174">
        <v>13.57299662165185</v>
      </c>
    </row>
    <row r="6641" spans="1:2">
      <c r="A6641" s="174">
        <v>663.80000000000007</v>
      </c>
      <c r="B6641" s="174">
        <v>13.407750625199149</v>
      </c>
    </row>
    <row r="6642" spans="1:2">
      <c r="A6642" s="174">
        <v>663.90000000000009</v>
      </c>
      <c r="B6642" s="174">
        <v>13.25172090121249</v>
      </c>
    </row>
    <row r="6643" spans="1:2">
      <c r="A6643" s="174">
        <v>664</v>
      </c>
      <c r="B6643" s="174">
        <v>13.1</v>
      </c>
    </row>
    <row r="6644" spans="1:2">
      <c r="A6644" s="174">
        <v>664.1</v>
      </c>
      <c r="B6644" s="174">
        <v>12.94894033456112</v>
      </c>
    </row>
    <row r="6645" spans="1:2">
      <c r="A6645" s="174">
        <v>664.2</v>
      </c>
      <c r="B6645" s="174">
        <v>12.799933768662999</v>
      </c>
    </row>
    <row r="6646" spans="1:2">
      <c r="A6646" s="174">
        <v>664.30000000000007</v>
      </c>
      <c r="B6646" s="174">
        <v>12.65563202876443</v>
      </c>
    </row>
    <row r="6647" spans="1:2">
      <c r="A6647" s="174">
        <v>664.40000000000009</v>
      </c>
      <c r="B6647" s="174">
        <v>12.51868684132419</v>
      </c>
    </row>
    <row r="6648" spans="1:2">
      <c r="A6648" s="174">
        <v>664.5</v>
      </c>
      <c r="B6648" s="174">
        <v>12.39174993280122</v>
      </c>
    </row>
    <row r="6649" spans="1:2">
      <c r="A6649" s="174">
        <v>664.6</v>
      </c>
      <c r="B6649" s="174">
        <v>12.27747302965401</v>
      </c>
    </row>
    <row r="6650" spans="1:2">
      <c r="A6650" s="174">
        <v>664.7</v>
      </c>
      <c r="B6650" s="174">
        <v>12.17850785834149</v>
      </c>
    </row>
    <row r="6651" spans="1:2">
      <c r="A6651" s="174">
        <v>664.80000000000007</v>
      </c>
      <c r="B6651" s="174">
        <v>12.09750614532245</v>
      </c>
    </row>
    <row r="6652" spans="1:2">
      <c r="A6652" s="174">
        <v>664.90000000000009</v>
      </c>
      <c r="B6652" s="174">
        <v>12.037119617055691</v>
      </c>
    </row>
    <row r="6653" spans="1:2">
      <c r="A6653" s="174">
        <v>665</v>
      </c>
      <c r="B6653" s="174">
        <v>12</v>
      </c>
    </row>
    <row r="6654" spans="1:2">
      <c r="A6654" s="174">
        <v>665.1</v>
      </c>
      <c r="B6654" s="174">
        <v>11.98780715684712</v>
      </c>
    </row>
    <row r="6655" spans="1:2">
      <c r="A6655" s="174">
        <v>665.2</v>
      </c>
      <c r="B6655" s="174">
        <v>11.99823349522096</v>
      </c>
    </row>
    <row r="6656" spans="1:2">
      <c r="A6656" s="174">
        <v>665.30000000000007</v>
      </c>
      <c r="B6656" s="174">
        <v>12.027979558978419</v>
      </c>
    </row>
    <row r="6657" spans="1:2">
      <c r="A6657" s="174">
        <v>665.40000000000009</v>
      </c>
      <c r="B6657" s="174">
        <v>12.073745891976371</v>
      </c>
    </row>
    <row r="6658" spans="1:2">
      <c r="A6658" s="174">
        <v>665.5</v>
      </c>
      <c r="B6658" s="174">
        <v>12.132233038071639</v>
      </c>
    </row>
    <row r="6659" spans="1:2">
      <c r="A6659" s="174">
        <v>665.6</v>
      </c>
      <c r="B6659" s="174">
        <v>12.20014154112123</v>
      </c>
    </row>
    <row r="6660" spans="1:2">
      <c r="A6660" s="174">
        <v>665.7</v>
      </c>
      <c r="B6660" s="174">
        <v>12.27417194498199</v>
      </c>
    </row>
    <row r="6661" spans="1:2">
      <c r="A6661" s="174">
        <v>665.80000000000007</v>
      </c>
      <c r="B6661" s="174">
        <v>12.35102479351079</v>
      </c>
    </row>
    <row r="6662" spans="1:2">
      <c r="A6662" s="174">
        <v>665.90000000000009</v>
      </c>
      <c r="B6662" s="174">
        <v>12.427400630564531</v>
      </c>
    </row>
    <row r="6663" spans="1:2">
      <c r="A6663" s="174">
        <v>666</v>
      </c>
      <c r="B6663" s="174">
        <v>12.5</v>
      </c>
    </row>
    <row r="6664" spans="1:2">
      <c r="A6664" s="174">
        <v>666.1</v>
      </c>
      <c r="B6664" s="174">
        <v>12.567231038050391</v>
      </c>
    </row>
    <row r="6665" spans="1:2">
      <c r="A6665" s="174">
        <v>666.2</v>
      </c>
      <c r="B6665" s="174">
        <v>12.634332250453159</v>
      </c>
    </row>
    <row r="6666" spans="1:2">
      <c r="A6666" s="174">
        <v>666.30000000000007</v>
      </c>
      <c r="B6666" s="174">
        <v>12.708249735321971</v>
      </c>
    </row>
    <row r="6667" spans="1:2">
      <c r="A6667" s="174">
        <v>666.40000000000009</v>
      </c>
      <c r="B6667" s="174">
        <v>12.795929590770481</v>
      </c>
    </row>
    <row r="6668" spans="1:2">
      <c r="A6668" s="174">
        <v>666.5</v>
      </c>
      <c r="B6668" s="174">
        <v>12.90431791491223</v>
      </c>
    </row>
    <row r="6669" spans="1:2">
      <c r="A6669" s="174">
        <v>666.6</v>
      </c>
      <c r="B6669" s="174">
        <v>13.04036080586113</v>
      </c>
    </row>
    <row r="6670" spans="1:2">
      <c r="A6670" s="174">
        <v>666.7</v>
      </c>
      <c r="B6670" s="174">
        <v>13.21100436173073</v>
      </c>
    </row>
    <row r="6671" spans="1:2">
      <c r="A6671" s="174">
        <v>666.80000000000007</v>
      </c>
      <c r="B6671" s="174">
        <v>13.42319468063469</v>
      </c>
    </row>
    <row r="6672" spans="1:2">
      <c r="A6672" s="174">
        <v>666.90000000000009</v>
      </c>
      <c r="B6672" s="174">
        <v>13.683877860686691</v>
      </c>
    </row>
    <row r="6673" spans="1:2">
      <c r="A6673" s="174">
        <v>667</v>
      </c>
      <c r="B6673" s="174">
        <v>14</v>
      </c>
    </row>
    <row r="6674" spans="1:2">
      <c r="A6674" s="174">
        <v>667.1</v>
      </c>
      <c r="B6674" s="174">
        <v>14.37576869095146</v>
      </c>
    </row>
    <row r="6675" spans="1:2">
      <c r="A6675" s="174">
        <v>667.2</v>
      </c>
      <c r="B6675" s="174">
        <v>14.80443750296674</v>
      </c>
    </row>
    <row r="6676" spans="1:2">
      <c r="A6676" s="174">
        <v>667.30000000000007</v>
      </c>
      <c r="B6676" s="174">
        <v>15.27652149973429</v>
      </c>
    </row>
    <row r="6677" spans="1:2">
      <c r="A6677" s="174">
        <v>667.40000000000009</v>
      </c>
      <c r="B6677" s="174">
        <v>15.782535744942569</v>
      </c>
    </row>
    <row r="6678" spans="1:2">
      <c r="A6678" s="174">
        <v>667.5</v>
      </c>
      <c r="B6678" s="174">
        <v>16.312995302279429</v>
      </c>
    </row>
    <row r="6679" spans="1:2">
      <c r="A6679" s="174">
        <v>667.6</v>
      </c>
      <c r="B6679" s="174">
        <v>16.858415235434521</v>
      </c>
    </row>
    <row r="6680" spans="1:2">
      <c r="A6680" s="174">
        <v>667.7</v>
      </c>
      <c r="B6680" s="174">
        <v>17.40931060809573</v>
      </c>
    </row>
    <row r="6681" spans="1:2">
      <c r="A6681" s="174">
        <v>667.80000000000007</v>
      </c>
      <c r="B6681" s="174">
        <v>17.956196483951501</v>
      </c>
    </row>
    <row r="6682" spans="1:2">
      <c r="A6682" s="174">
        <v>667.90000000000009</v>
      </c>
      <c r="B6682" s="174">
        <v>18.489587926690291</v>
      </c>
    </row>
    <row r="6683" spans="1:2">
      <c r="A6683" s="174">
        <v>668</v>
      </c>
      <c r="B6683" s="174">
        <v>19</v>
      </c>
    </row>
    <row r="6684" spans="1:2">
      <c r="A6684" s="174">
        <v>668.1</v>
      </c>
      <c r="B6684" s="174">
        <v>19.48039419814425</v>
      </c>
    </row>
    <row r="6685" spans="1:2">
      <c r="A6685" s="174">
        <v>668.2</v>
      </c>
      <c r="B6685" s="174">
        <v>19.93351773768093</v>
      </c>
    </row>
    <row r="6686" spans="1:2">
      <c r="A6686" s="174">
        <v>668.30000000000007</v>
      </c>
      <c r="B6686" s="174">
        <v>20.364564265742551</v>
      </c>
    </row>
    <row r="6687" spans="1:2">
      <c r="A6687" s="174">
        <v>668.40000000000009</v>
      </c>
      <c r="B6687" s="174">
        <v>20.778727429461568</v>
      </c>
    </row>
    <row r="6688" spans="1:2">
      <c r="A6688" s="174">
        <v>668.5</v>
      </c>
      <c r="B6688" s="174">
        <v>21.18120087597006</v>
      </c>
    </row>
    <row r="6689" spans="1:2">
      <c r="A6689" s="174">
        <v>668.6</v>
      </c>
      <c r="B6689" s="174">
        <v>21.577178252401399</v>
      </c>
    </row>
    <row r="6690" spans="1:2">
      <c r="A6690" s="174">
        <v>668.7</v>
      </c>
      <c r="B6690" s="174">
        <v>21.971853205887619</v>
      </c>
    </row>
    <row r="6691" spans="1:2">
      <c r="A6691" s="174">
        <v>668.80000000000007</v>
      </c>
      <c r="B6691" s="174">
        <v>22.37041938356121</v>
      </c>
    </row>
    <row r="6692" spans="1:2">
      <c r="A6692" s="174">
        <v>668.90000000000009</v>
      </c>
      <c r="B6692" s="174">
        <v>22.778070432554681</v>
      </c>
    </row>
    <row r="6693" spans="1:2">
      <c r="A6693" s="174">
        <v>669</v>
      </c>
      <c r="B6693" s="174">
        <v>23.2</v>
      </c>
    </row>
    <row r="6694" spans="1:2">
      <c r="A6694" s="174">
        <v>669.1</v>
      </c>
      <c r="B6694" s="174">
        <v>23.640054516472151</v>
      </c>
    </row>
    <row r="6695" spans="1:2">
      <c r="A6695" s="174">
        <v>669.2</v>
      </c>
      <c r="B6695" s="174">
        <v>24.09669154631073</v>
      </c>
    </row>
    <row r="6696" spans="1:2">
      <c r="A6696" s="174">
        <v>669.30000000000007</v>
      </c>
      <c r="B6696" s="174">
        <v>24.567021437297331</v>
      </c>
    </row>
    <row r="6697" spans="1:2">
      <c r="A6697" s="174">
        <v>669.40000000000009</v>
      </c>
      <c r="B6697" s="174">
        <v>25.04815453721352</v>
      </c>
    </row>
    <row r="6698" spans="1:2">
      <c r="A6698" s="174">
        <v>669.5</v>
      </c>
      <c r="B6698" s="174">
        <v>25.537201193840339</v>
      </c>
    </row>
    <row r="6699" spans="1:2">
      <c r="A6699" s="174">
        <v>669.6</v>
      </c>
      <c r="B6699" s="174">
        <v>26.031271754960478</v>
      </c>
    </row>
    <row r="6700" spans="1:2">
      <c r="A6700" s="174">
        <v>669.7</v>
      </c>
      <c r="B6700" s="174">
        <v>26.527476568354992</v>
      </c>
    </row>
    <row r="6701" spans="1:2">
      <c r="A6701" s="174">
        <v>669.80000000000007</v>
      </c>
      <c r="B6701" s="174">
        <v>27.022925981805439</v>
      </c>
    </row>
    <row r="6702" spans="1:2">
      <c r="A6702" s="174">
        <v>669.90000000000009</v>
      </c>
      <c r="B6702" s="174">
        <v>27.51473034309344</v>
      </c>
    </row>
    <row r="6703" spans="1:2">
      <c r="A6703" s="174">
        <v>670</v>
      </c>
      <c r="B6703" s="174">
        <v>27.999999999999989</v>
      </c>
    </row>
    <row r="6704" spans="1:2">
      <c r="A6704" s="174">
        <v>670.1</v>
      </c>
      <c r="B6704" s="174">
        <v>28.475987735967738</v>
      </c>
    </row>
    <row r="6705" spans="1:2">
      <c r="A6705" s="174">
        <v>670.2</v>
      </c>
      <c r="B6705" s="174">
        <v>28.940516077077369</v>
      </c>
    </row>
    <row r="6706" spans="1:2">
      <c r="A6706" s="174">
        <v>670.30000000000007</v>
      </c>
      <c r="B6706" s="174">
        <v>29.391549985070021</v>
      </c>
    </row>
    <row r="6707" spans="1:2">
      <c r="A6707" s="174">
        <v>670.40000000000009</v>
      </c>
      <c r="B6707" s="174">
        <v>29.827054421686849</v>
      </c>
    </row>
    <row r="6708" spans="1:2">
      <c r="A6708" s="174">
        <v>670.5</v>
      </c>
      <c r="B6708" s="174">
        <v>30.24499434866857</v>
      </c>
    </row>
    <row r="6709" spans="1:2">
      <c r="A6709" s="174">
        <v>670.6</v>
      </c>
      <c r="B6709" s="174">
        <v>30.643334727757271</v>
      </c>
    </row>
    <row r="6710" spans="1:2">
      <c r="A6710" s="174">
        <v>670.7</v>
      </c>
      <c r="B6710" s="174">
        <v>31.020040520693641</v>
      </c>
    </row>
    <row r="6711" spans="1:2">
      <c r="A6711" s="174">
        <v>670.80000000000007</v>
      </c>
      <c r="B6711" s="174">
        <v>31.373076689218831</v>
      </c>
    </row>
    <row r="6712" spans="1:2">
      <c r="A6712" s="174">
        <v>670.90000000000009</v>
      </c>
      <c r="B6712" s="174">
        <v>31.700408195074012</v>
      </c>
    </row>
    <row r="6713" spans="1:2">
      <c r="A6713" s="174">
        <v>671</v>
      </c>
      <c r="B6713" s="174">
        <v>32</v>
      </c>
    </row>
    <row r="6714" spans="1:2">
      <c r="A6714" s="174">
        <v>671.1</v>
      </c>
      <c r="B6714" s="174">
        <v>32.270794539657423</v>
      </c>
    </row>
    <row r="6715" spans="1:2">
      <c r="A6715" s="174">
        <v>671.2</v>
      </c>
      <c r="B6715" s="174">
        <v>32.515644145380897</v>
      </c>
    </row>
    <row r="6716" spans="1:2">
      <c r="A6716" s="174">
        <v>671.30000000000007</v>
      </c>
      <c r="B6716" s="174">
        <v>32.738378622424257</v>
      </c>
    </row>
    <row r="6717" spans="1:2">
      <c r="A6717" s="174">
        <v>671.40000000000009</v>
      </c>
      <c r="B6717" s="174">
        <v>32.942827776041227</v>
      </c>
    </row>
    <row r="6718" spans="1:2">
      <c r="A6718" s="174">
        <v>671.5</v>
      </c>
      <c r="B6718" s="174">
        <v>33.132821411485367</v>
      </c>
    </row>
    <row r="6719" spans="1:2">
      <c r="A6719" s="174">
        <v>671.6</v>
      </c>
      <c r="B6719" s="174">
        <v>33.31218933401091</v>
      </c>
    </row>
    <row r="6720" spans="1:2">
      <c r="A6720" s="174">
        <v>671.7</v>
      </c>
      <c r="B6720" s="174">
        <v>33.484761348871388</v>
      </c>
    </row>
    <row r="6721" spans="1:2">
      <c r="A6721" s="174">
        <v>671.80000000000007</v>
      </c>
      <c r="B6721" s="174">
        <v>33.65436726132058</v>
      </c>
    </row>
    <row r="6722" spans="1:2">
      <c r="A6722" s="174">
        <v>671.90000000000009</v>
      </c>
      <c r="B6722" s="174">
        <v>33.824836876612267</v>
      </c>
    </row>
    <row r="6723" spans="1:2">
      <c r="A6723" s="174">
        <v>672</v>
      </c>
      <c r="B6723" s="174">
        <v>33.999999999999993</v>
      </c>
    </row>
    <row r="6724" spans="1:2">
      <c r="A6724" s="174">
        <v>672.1</v>
      </c>
      <c r="B6724" s="174">
        <v>34.182834105402947</v>
      </c>
    </row>
    <row r="6725" spans="1:2">
      <c r="A6725" s="174">
        <v>672.2</v>
      </c>
      <c r="B6725" s="174">
        <v>34.372907341399689</v>
      </c>
    </row>
    <row r="6726" spans="1:2">
      <c r="A6726" s="174">
        <v>672.30000000000007</v>
      </c>
      <c r="B6726" s="174">
        <v>34.568935525233982</v>
      </c>
    </row>
    <row r="6727" spans="1:2">
      <c r="A6727" s="174">
        <v>672.40000000000009</v>
      </c>
      <c r="B6727" s="174">
        <v>34.769634474149562</v>
      </c>
    </row>
    <row r="6728" spans="1:2">
      <c r="A6728" s="174">
        <v>672.5</v>
      </c>
      <c r="B6728" s="174">
        <v>34.973720005389943</v>
      </c>
    </row>
    <row r="6729" spans="1:2">
      <c r="A6729" s="174">
        <v>672.6</v>
      </c>
      <c r="B6729" s="174">
        <v>35.179907936199363</v>
      </c>
    </row>
    <row r="6730" spans="1:2">
      <c r="A6730" s="174">
        <v>672.7</v>
      </c>
      <c r="B6730" s="174">
        <v>35.386914083821353</v>
      </c>
    </row>
    <row r="6731" spans="1:2">
      <c r="A6731" s="174">
        <v>672.80000000000007</v>
      </c>
      <c r="B6731" s="174">
        <v>35.593454265499652</v>
      </c>
    </row>
    <row r="6732" spans="1:2">
      <c r="A6732" s="174">
        <v>672.90000000000009</v>
      </c>
      <c r="B6732" s="174">
        <v>35.798244298478039</v>
      </c>
    </row>
    <row r="6733" spans="1:2">
      <c r="A6733" s="174">
        <v>673</v>
      </c>
      <c r="B6733" s="174">
        <v>36</v>
      </c>
    </row>
    <row r="6734" spans="1:2">
      <c r="A6734" s="174">
        <v>673.1</v>
      </c>
      <c r="B6734" s="174">
        <v>36.197869038731042</v>
      </c>
    </row>
    <row r="6735" spans="1:2">
      <c r="A6735" s="174">
        <v>673.2</v>
      </c>
      <c r="B6735" s="174">
        <v>36.392726489020852</v>
      </c>
    </row>
    <row r="6736" spans="1:2">
      <c r="A6736" s="174">
        <v>673.30000000000007</v>
      </c>
      <c r="B6736" s="174">
        <v>36.585879276640682</v>
      </c>
    </row>
    <row r="6737" spans="1:2">
      <c r="A6737" s="174">
        <v>673.40000000000009</v>
      </c>
      <c r="B6737" s="174">
        <v>36.778634327361672</v>
      </c>
    </row>
    <row r="6738" spans="1:2">
      <c r="A6738" s="174">
        <v>673.5</v>
      </c>
      <c r="B6738" s="174">
        <v>36.972298566954883</v>
      </c>
    </row>
    <row r="6739" spans="1:2">
      <c r="A6739" s="174">
        <v>673.6</v>
      </c>
      <c r="B6739" s="174">
        <v>37.16817892119191</v>
      </c>
    </row>
    <row r="6740" spans="1:2">
      <c r="A6740" s="174">
        <v>673.7</v>
      </c>
      <c r="B6740" s="174">
        <v>37.367582315843748</v>
      </c>
    </row>
    <row r="6741" spans="1:2">
      <c r="A6741" s="174">
        <v>673.80000000000007</v>
      </c>
      <c r="B6741" s="174">
        <v>37.571815676681616</v>
      </c>
    </row>
    <row r="6742" spans="1:2">
      <c r="A6742" s="174">
        <v>673.90000000000009</v>
      </c>
      <c r="B6742" s="174">
        <v>37.782185929476732</v>
      </c>
    </row>
    <row r="6743" spans="1:2">
      <c r="A6743" s="174">
        <v>674</v>
      </c>
      <c r="B6743" s="174">
        <v>38</v>
      </c>
    </row>
    <row r="6744" spans="1:2">
      <c r="A6744" s="174">
        <v>674.1</v>
      </c>
      <c r="B6744" s="174">
        <v>38.2256897396732</v>
      </c>
    </row>
    <row r="6745" spans="1:2">
      <c r="A6745" s="174">
        <v>674.2</v>
      </c>
      <c r="B6745" s="174">
        <v>38.456186702517464</v>
      </c>
    </row>
    <row r="6746" spans="1:2">
      <c r="A6746" s="174">
        <v>674.30000000000007</v>
      </c>
      <c r="B6746" s="174">
        <v>38.687547368204207</v>
      </c>
    </row>
    <row r="6747" spans="1:2">
      <c r="A6747" s="174">
        <v>674.40000000000009</v>
      </c>
      <c r="B6747" s="174">
        <v>38.915828216404847</v>
      </c>
    </row>
    <row r="6748" spans="1:2">
      <c r="A6748" s="174">
        <v>674.5</v>
      </c>
      <c r="B6748" s="174">
        <v>39.137085726790588</v>
      </c>
    </row>
    <row r="6749" spans="1:2">
      <c r="A6749" s="174">
        <v>674.6</v>
      </c>
      <c r="B6749" s="174">
        <v>39.347376379033321</v>
      </c>
    </row>
    <row r="6750" spans="1:2">
      <c r="A6750" s="174">
        <v>674.7</v>
      </c>
      <c r="B6750" s="174">
        <v>39.542756652804208</v>
      </c>
    </row>
    <row r="6751" spans="1:2">
      <c r="A6751" s="174">
        <v>674.80000000000007</v>
      </c>
      <c r="B6751" s="174">
        <v>39.719283027774701</v>
      </c>
    </row>
    <row r="6752" spans="1:2">
      <c r="A6752" s="174">
        <v>674.90000000000009</v>
      </c>
      <c r="B6752" s="174">
        <v>39.873011983616202</v>
      </c>
    </row>
    <row r="6753" spans="1:2">
      <c r="A6753" s="174">
        <v>675</v>
      </c>
      <c r="B6753" s="174">
        <v>40</v>
      </c>
    </row>
    <row r="6754" spans="1:2">
      <c r="A6754" s="174">
        <v>675.1</v>
      </c>
      <c r="B6754" s="174">
        <v>40.097672002576438</v>
      </c>
    </row>
    <row r="6755" spans="1:2">
      <c r="A6755" s="174">
        <v>675.2</v>
      </c>
      <c r="B6755" s="174">
        <v>40.168926700909829</v>
      </c>
    </row>
    <row r="6756" spans="1:2">
      <c r="A6756" s="174">
        <v>675.30000000000007</v>
      </c>
      <c r="B6756" s="174">
        <v>40.218031250543291</v>
      </c>
    </row>
    <row r="6757" spans="1:2">
      <c r="A6757" s="174">
        <v>675.40000000000009</v>
      </c>
      <c r="B6757" s="174">
        <v>40.249252807019907</v>
      </c>
    </row>
    <row r="6758" spans="1:2">
      <c r="A6758" s="174">
        <v>675.5</v>
      </c>
      <c r="B6758" s="174">
        <v>40.266858525882803</v>
      </c>
    </row>
    <row r="6759" spans="1:2">
      <c r="A6759" s="174">
        <v>675.6</v>
      </c>
      <c r="B6759" s="174">
        <v>40.275115562675083</v>
      </c>
    </row>
    <row r="6760" spans="1:2">
      <c r="A6760" s="174">
        <v>675.7</v>
      </c>
      <c r="B6760" s="174">
        <v>40.278291072939851</v>
      </c>
    </row>
    <row r="6761" spans="1:2">
      <c r="A6761" s="174">
        <v>675.80000000000007</v>
      </c>
      <c r="B6761" s="174">
        <v>40.28065221222019</v>
      </c>
    </row>
    <row r="6762" spans="1:2">
      <c r="A6762" s="174">
        <v>675.90000000000009</v>
      </c>
      <c r="B6762" s="174">
        <v>40.286466136059218</v>
      </c>
    </row>
    <row r="6763" spans="1:2">
      <c r="A6763" s="174">
        <v>676</v>
      </c>
      <c r="B6763" s="174">
        <v>40.299999999999997</v>
      </c>
    </row>
    <row r="6764" spans="1:2">
      <c r="A6764" s="174">
        <v>676.1</v>
      </c>
      <c r="B6764" s="174">
        <v>40.324222250021187</v>
      </c>
    </row>
    <row r="6765" spans="1:2">
      <c r="A6765" s="174">
        <v>676.2</v>
      </c>
      <c r="B6765" s="174">
        <v>40.356906493843439</v>
      </c>
    </row>
    <row r="6766" spans="1:2">
      <c r="A6766" s="174">
        <v>676.30000000000007</v>
      </c>
      <c r="B6766" s="174">
        <v>40.394527629622921</v>
      </c>
    </row>
    <row r="6767" spans="1:2">
      <c r="A6767" s="174">
        <v>676.40000000000009</v>
      </c>
      <c r="B6767" s="174">
        <v>40.433560555515797</v>
      </c>
    </row>
    <row r="6768" spans="1:2">
      <c r="A6768" s="174">
        <v>676.5</v>
      </c>
      <c r="B6768" s="174">
        <v>40.470480169678197</v>
      </c>
    </row>
    <row r="6769" spans="1:2">
      <c r="A6769" s="174">
        <v>676.6</v>
      </c>
      <c r="B6769" s="174">
        <v>40.501761370266379</v>
      </c>
    </row>
    <row r="6770" spans="1:2">
      <c r="A6770" s="174">
        <v>676.7</v>
      </c>
      <c r="B6770" s="174">
        <v>40.523879055436488</v>
      </c>
    </row>
    <row r="6771" spans="1:2">
      <c r="A6771" s="174">
        <v>676.80000000000007</v>
      </c>
      <c r="B6771" s="174">
        <v>40.533308123344668</v>
      </c>
    </row>
    <row r="6772" spans="1:2">
      <c r="A6772" s="174">
        <v>676.90000000000009</v>
      </c>
      <c r="B6772" s="174">
        <v>40.526523472147112</v>
      </c>
    </row>
    <row r="6773" spans="1:2">
      <c r="A6773" s="174">
        <v>677</v>
      </c>
      <c r="B6773" s="174">
        <v>40.5</v>
      </c>
    </row>
    <row r="6774" spans="1:2">
      <c r="A6774" s="174">
        <v>677.1</v>
      </c>
      <c r="B6774" s="174">
        <v>40.45083899733882</v>
      </c>
    </row>
    <row r="6775" spans="1:2">
      <c r="A6775" s="174">
        <v>677.2</v>
      </c>
      <c r="B6775" s="174">
        <v>40.378647323716443</v>
      </c>
    </row>
    <row r="6776" spans="1:2">
      <c r="A6776" s="174">
        <v>677.30000000000007</v>
      </c>
      <c r="B6776" s="174">
        <v>40.283658230965081</v>
      </c>
    </row>
    <row r="6777" spans="1:2">
      <c r="A6777" s="174">
        <v>677.40000000000009</v>
      </c>
      <c r="B6777" s="174">
        <v>40.166104970916933</v>
      </c>
    </row>
    <row r="6778" spans="1:2">
      <c r="A6778" s="174">
        <v>677.5</v>
      </c>
      <c r="B6778" s="174">
        <v>40.026220795404399</v>
      </c>
    </row>
    <row r="6779" spans="1:2">
      <c r="A6779" s="174">
        <v>677.6</v>
      </c>
      <c r="B6779" s="174">
        <v>39.864238956259349</v>
      </c>
    </row>
    <row r="6780" spans="1:2">
      <c r="A6780" s="174">
        <v>677.7</v>
      </c>
      <c r="B6780" s="174">
        <v>39.680392705314148</v>
      </c>
    </row>
    <row r="6781" spans="1:2">
      <c r="A6781" s="174">
        <v>677.80000000000007</v>
      </c>
      <c r="B6781" s="174">
        <v>39.474915294401001</v>
      </c>
    </row>
    <row r="6782" spans="1:2">
      <c r="A6782" s="174">
        <v>677.90000000000009</v>
      </c>
      <c r="B6782" s="174">
        <v>39.248039975352128</v>
      </c>
    </row>
    <row r="6783" spans="1:2">
      <c r="A6783" s="174">
        <v>678</v>
      </c>
      <c r="B6783" s="174">
        <v>39</v>
      </c>
    </row>
    <row r="6784" spans="1:2">
      <c r="A6784" s="174">
        <v>678.1</v>
      </c>
      <c r="B6784" s="174">
        <v>38.731321760623423</v>
      </c>
    </row>
    <row r="6785" spans="1:2">
      <c r="A6785" s="174">
        <v>678.2</v>
      </c>
      <c r="B6785" s="174">
        <v>38.443704211290509</v>
      </c>
    </row>
    <row r="6786" spans="1:2">
      <c r="A6786" s="174">
        <v>678.30000000000007</v>
      </c>
      <c r="B6786" s="174">
        <v>38.139139446516282</v>
      </c>
    </row>
    <row r="6787" spans="1:2">
      <c r="A6787" s="174">
        <v>678.40000000000009</v>
      </c>
      <c r="B6787" s="174">
        <v>37.819619560815717</v>
      </c>
    </row>
    <row r="6788" spans="1:2">
      <c r="A6788" s="174">
        <v>678.5</v>
      </c>
      <c r="B6788" s="174">
        <v>37.487136648704201</v>
      </c>
    </row>
    <row r="6789" spans="1:2">
      <c r="A6789" s="174">
        <v>678.6</v>
      </c>
      <c r="B6789" s="174">
        <v>37.143682804695977</v>
      </c>
    </row>
    <row r="6790" spans="1:2">
      <c r="A6790" s="174">
        <v>678.7</v>
      </c>
      <c r="B6790" s="174">
        <v>36.791250123306412</v>
      </c>
    </row>
    <row r="6791" spans="1:2">
      <c r="A6791" s="174">
        <v>678.80000000000007</v>
      </c>
      <c r="B6791" s="174">
        <v>36.431830699050487</v>
      </c>
    </row>
    <row r="6792" spans="1:2">
      <c r="A6792" s="174">
        <v>678.90000000000009</v>
      </c>
      <c r="B6792" s="174">
        <v>36.067416626443219</v>
      </c>
    </row>
    <row r="6793" spans="1:2">
      <c r="A6793" s="174">
        <v>679</v>
      </c>
      <c r="B6793" s="174">
        <v>35.700000000000003</v>
      </c>
    </row>
    <row r="6794" spans="1:2">
      <c r="A6794" s="174">
        <v>679.1</v>
      </c>
      <c r="B6794" s="174">
        <v>35.331073960167153</v>
      </c>
    </row>
    <row r="6795" spans="1:2">
      <c r="A6795" s="174">
        <v>679.2</v>
      </c>
      <c r="B6795" s="174">
        <v>34.960135831120752</v>
      </c>
    </row>
    <row r="6796" spans="1:2">
      <c r="A6796" s="174">
        <v>679.30000000000007</v>
      </c>
      <c r="B6796" s="174">
        <v>34.586183982968613</v>
      </c>
    </row>
    <row r="6797" spans="1:2">
      <c r="A6797" s="174">
        <v>679.40000000000009</v>
      </c>
      <c r="B6797" s="174">
        <v>34.20821678581855</v>
      </c>
    </row>
    <row r="6798" spans="1:2">
      <c r="A6798" s="174">
        <v>679.5</v>
      </c>
      <c r="B6798" s="174">
        <v>33.825232609778787</v>
      </c>
    </row>
    <row r="6799" spans="1:2">
      <c r="A6799" s="174">
        <v>679.6</v>
      </c>
      <c r="B6799" s="174">
        <v>33.436229824956307</v>
      </c>
    </row>
    <row r="6800" spans="1:2">
      <c r="A6800" s="174">
        <v>679.7</v>
      </c>
      <c r="B6800" s="174">
        <v>33.040206801459327</v>
      </c>
    </row>
    <row r="6801" spans="1:2">
      <c r="A6801" s="174">
        <v>679.80000000000007</v>
      </c>
      <c r="B6801" s="174">
        <v>32.636161909395661</v>
      </c>
    </row>
    <row r="6802" spans="1:2">
      <c r="A6802" s="174">
        <v>679.90000000000009</v>
      </c>
      <c r="B6802" s="174">
        <v>32.223093518873121</v>
      </c>
    </row>
    <row r="6803" spans="1:2">
      <c r="A6803" s="174">
        <v>680</v>
      </c>
      <c r="B6803" s="174">
        <v>31.8</v>
      </c>
    </row>
    <row r="6804" spans="1:2">
      <c r="A6804" s="174">
        <v>680.1</v>
      </c>
      <c r="B6804" s="174">
        <v>31.36618239870749</v>
      </c>
    </row>
    <row r="6805" spans="1:2">
      <c r="A6805" s="174">
        <v>680.2</v>
      </c>
      <c r="B6805" s="174">
        <v>30.92215246422548</v>
      </c>
    </row>
    <row r="6806" spans="1:2">
      <c r="A6806" s="174">
        <v>680.30000000000007</v>
      </c>
      <c r="B6806" s="174">
        <v>30.468724621607741</v>
      </c>
    </row>
    <row r="6807" spans="1:2">
      <c r="A6807" s="174">
        <v>680.40000000000009</v>
      </c>
      <c r="B6807" s="174">
        <v>30.006713295908021</v>
      </c>
    </row>
    <row r="6808" spans="1:2">
      <c r="A6808" s="174">
        <v>680.5</v>
      </c>
      <c r="B6808" s="174">
        <v>29.536932912180639</v>
      </c>
    </row>
    <row r="6809" spans="1:2">
      <c r="A6809" s="174">
        <v>680.6</v>
      </c>
      <c r="B6809" s="174">
        <v>29.060197895478272</v>
      </c>
    </row>
    <row r="6810" spans="1:2">
      <c r="A6810" s="174">
        <v>680.7</v>
      </c>
      <c r="B6810" s="174">
        <v>28.5773226708552</v>
      </c>
    </row>
    <row r="6811" spans="1:2">
      <c r="A6811" s="174">
        <v>680.80000000000007</v>
      </c>
      <c r="B6811" s="174">
        <v>28.089121663365201</v>
      </c>
    </row>
    <row r="6812" spans="1:2">
      <c r="A6812" s="174">
        <v>680.90000000000009</v>
      </c>
      <c r="B6812" s="174">
        <v>27.596409298062031</v>
      </c>
    </row>
    <row r="6813" spans="1:2">
      <c r="A6813" s="174">
        <v>681</v>
      </c>
      <c r="B6813" s="174">
        <v>27.1</v>
      </c>
    </row>
    <row r="6814" spans="1:2">
      <c r="A6814" s="174">
        <v>681.1</v>
      </c>
      <c r="B6814" s="174">
        <v>26.601396445002319</v>
      </c>
    </row>
    <row r="6815" spans="1:2">
      <c r="A6815" s="174">
        <v>681.2</v>
      </c>
      <c r="B6815" s="174">
        <v>26.10485431197614</v>
      </c>
    </row>
    <row r="6816" spans="1:2">
      <c r="A6816" s="174">
        <v>681.30000000000007</v>
      </c>
      <c r="B6816" s="174">
        <v>25.61531753059861</v>
      </c>
    </row>
    <row r="6817" spans="1:2">
      <c r="A6817" s="174">
        <v>681.40000000000009</v>
      </c>
      <c r="B6817" s="174">
        <v>25.137730030546901</v>
      </c>
    </row>
    <row r="6818" spans="1:2">
      <c r="A6818" s="174">
        <v>681.5</v>
      </c>
      <c r="B6818" s="174">
        <v>24.67703574149866</v>
      </c>
    </row>
    <row r="6819" spans="1:2">
      <c r="A6819" s="174">
        <v>681.6</v>
      </c>
      <c r="B6819" s="174">
        <v>24.238178593130009</v>
      </c>
    </row>
    <row r="6820" spans="1:2">
      <c r="A6820" s="174">
        <v>681.7</v>
      </c>
      <c r="B6820" s="174">
        <v>23.826102515118631</v>
      </c>
    </row>
    <row r="6821" spans="1:2">
      <c r="A6821" s="174">
        <v>681.80000000000007</v>
      </c>
      <c r="B6821" s="174">
        <v>23.44575143714167</v>
      </c>
    </row>
    <row r="6822" spans="1:2">
      <c r="A6822" s="174">
        <v>681.90000000000009</v>
      </c>
      <c r="B6822" s="174">
        <v>23.102069288876312</v>
      </c>
    </row>
    <row r="6823" spans="1:2">
      <c r="A6823" s="174">
        <v>682</v>
      </c>
      <c r="B6823" s="174">
        <v>22.79999999999999</v>
      </c>
    </row>
    <row r="6824" spans="1:2">
      <c r="A6824" s="174">
        <v>682.1</v>
      </c>
      <c r="B6824" s="174">
        <v>22.542431821282619</v>
      </c>
    </row>
    <row r="6825" spans="1:2">
      <c r="A6825" s="174">
        <v>682.2</v>
      </c>
      <c r="B6825" s="174">
        <v>22.324030287868759</v>
      </c>
    </row>
    <row r="6826" spans="1:2">
      <c r="A6826" s="174">
        <v>682.30000000000007</v>
      </c>
      <c r="B6826" s="174">
        <v>22.13740525599605</v>
      </c>
    </row>
    <row r="6827" spans="1:2">
      <c r="A6827" s="174">
        <v>682.40000000000009</v>
      </c>
      <c r="B6827" s="174">
        <v>21.975166581902101</v>
      </c>
    </row>
    <row r="6828" spans="1:2">
      <c r="A6828" s="174">
        <v>682.5</v>
      </c>
      <c r="B6828" s="174">
        <v>21.8299241218247</v>
      </c>
    </row>
    <row r="6829" spans="1:2">
      <c r="A6829" s="174">
        <v>682.6</v>
      </c>
      <c r="B6829" s="174">
        <v>21.694287732001161</v>
      </c>
    </row>
    <row r="6830" spans="1:2">
      <c r="A6830" s="174">
        <v>682.7</v>
      </c>
      <c r="B6830" s="174">
        <v>21.560867268669281</v>
      </c>
    </row>
    <row r="6831" spans="1:2">
      <c r="A6831" s="174">
        <v>682.80000000000007</v>
      </c>
      <c r="B6831" s="174">
        <v>21.422272588066669</v>
      </c>
    </row>
    <row r="6832" spans="1:2">
      <c r="A6832" s="174">
        <v>682.90000000000009</v>
      </c>
      <c r="B6832" s="174">
        <v>21.271113546430961</v>
      </c>
    </row>
    <row r="6833" spans="1:2">
      <c r="A6833" s="174">
        <v>683</v>
      </c>
      <c r="B6833" s="174">
        <v>21.1</v>
      </c>
    </row>
    <row r="6834" spans="1:2">
      <c r="A6834" s="174">
        <v>683.1</v>
      </c>
      <c r="B6834" s="174">
        <v>20.9037762698668</v>
      </c>
    </row>
    <row r="6835" spans="1:2">
      <c r="A6835" s="174">
        <v>683.2</v>
      </c>
      <c r="B6835" s="174">
        <v>20.686224536548099</v>
      </c>
    </row>
    <row r="6836" spans="1:2">
      <c r="A6836" s="174">
        <v>683.30000000000007</v>
      </c>
      <c r="B6836" s="174">
        <v>20.45336144541621</v>
      </c>
    </row>
    <row r="6837" spans="1:2">
      <c r="A6837" s="174">
        <v>683.40000000000009</v>
      </c>
      <c r="B6837" s="174">
        <v>20.211203641843479</v>
      </c>
    </row>
    <row r="6838" spans="1:2">
      <c r="A6838" s="174">
        <v>683.5</v>
      </c>
      <c r="B6838" s="174">
        <v>19.965767771202501</v>
      </c>
    </row>
    <row r="6839" spans="1:2">
      <c r="A6839" s="174">
        <v>683.6</v>
      </c>
      <c r="B6839" s="174">
        <v>19.723070478865051</v>
      </c>
    </row>
    <row r="6840" spans="1:2">
      <c r="A6840" s="174">
        <v>683.7</v>
      </c>
      <c r="B6840" s="174">
        <v>19.48912841020373</v>
      </c>
    </row>
    <row r="6841" spans="1:2">
      <c r="A6841" s="174">
        <v>683.80000000000007</v>
      </c>
      <c r="B6841" s="174">
        <v>19.26995821059085</v>
      </c>
    </row>
    <row r="6842" spans="1:2">
      <c r="A6842" s="174">
        <v>683.90000000000009</v>
      </c>
      <c r="B6842" s="174">
        <v>19.071576525398779</v>
      </c>
    </row>
    <row r="6843" spans="1:2">
      <c r="A6843" s="174">
        <v>684</v>
      </c>
      <c r="B6843" s="174">
        <v>18.899999999999999</v>
      </c>
    </row>
    <row r="6844" spans="1:2">
      <c r="A6844" s="174">
        <v>684.1</v>
      </c>
      <c r="B6844" s="174">
        <v>18.76016309924989</v>
      </c>
    </row>
    <row r="6845" spans="1:2">
      <c r="A6845" s="174">
        <v>684.2</v>
      </c>
      <c r="B6845" s="174">
        <v>18.652671565938299</v>
      </c>
    </row>
    <row r="6846" spans="1:2">
      <c r="A6846" s="174">
        <v>684.30000000000007</v>
      </c>
      <c r="B6846" s="174">
        <v>18.577048962338289</v>
      </c>
    </row>
    <row r="6847" spans="1:2">
      <c r="A6847" s="174">
        <v>684.40000000000009</v>
      </c>
      <c r="B6847" s="174">
        <v>18.532818850722929</v>
      </c>
    </row>
    <row r="6848" spans="1:2">
      <c r="A6848" s="174">
        <v>684.5</v>
      </c>
      <c r="B6848" s="174">
        <v>18.519504793365279</v>
      </c>
    </row>
    <row r="6849" spans="1:2">
      <c r="A6849" s="174">
        <v>684.6</v>
      </c>
      <c r="B6849" s="174">
        <v>18.536630352538388</v>
      </c>
    </row>
    <row r="6850" spans="1:2">
      <c r="A6850" s="174">
        <v>684.7</v>
      </c>
      <c r="B6850" s="174">
        <v>18.58371909051537</v>
      </c>
    </row>
    <row r="6851" spans="1:2">
      <c r="A6851" s="174">
        <v>684.80000000000007</v>
      </c>
      <c r="B6851" s="174">
        <v>18.66029456956927</v>
      </c>
    </row>
    <row r="6852" spans="1:2">
      <c r="A6852" s="174">
        <v>684.90000000000009</v>
      </c>
      <c r="B6852" s="174">
        <v>18.76588035197318</v>
      </c>
    </row>
    <row r="6853" spans="1:2">
      <c r="A6853" s="174">
        <v>685</v>
      </c>
      <c r="B6853" s="174">
        <v>18.899999999999999</v>
      </c>
    </row>
    <row r="6854" spans="1:2">
      <c r="A6854" s="174">
        <v>685.1</v>
      </c>
      <c r="B6854" s="174">
        <v>19.061771333133478</v>
      </c>
    </row>
    <row r="6855" spans="1:2">
      <c r="A6855" s="174">
        <v>685.2</v>
      </c>
      <c r="B6855" s="174">
        <v>19.248689199698489</v>
      </c>
    </row>
    <row r="6856" spans="1:2">
      <c r="A6856" s="174">
        <v>685.30000000000007</v>
      </c>
      <c r="B6856" s="174">
        <v>19.457842705230441</v>
      </c>
    </row>
    <row r="6857" spans="1:2">
      <c r="A6857" s="174">
        <v>685.40000000000009</v>
      </c>
      <c r="B6857" s="174">
        <v>19.686320955264691</v>
      </c>
    </row>
    <row r="6858" spans="1:2">
      <c r="A6858" s="174">
        <v>685.5</v>
      </c>
      <c r="B6858" s="174">
        <v>19.931213055336361</v>
      </c>
    </row>
    <row r="6859" spans="1:2">
      <c r="A6859" s="174">
        <v>685.6</v>
      </c>
      <c r="B6859" s="174">
        <v>20.1896081109814</v>
      </c>
    </row>
    <row r="6860" spans="1:2">
      <c r="A6860" s="174">
        <v>685.7</v>
      </c>
      <c r="B6860" s="174">
        <v>20.458595227734929</v>
      </c>
    </row>
    <row r="6861" spans="1:2">
      <c r="A6861" s="174">
        <v>685.80000000000007</v>
      </c>
      <c r="B6861" s="174">
        <v>20.73526351113232</v>
      </c>
    </row>
    <row r="6862" spans="1:2">
      <c r="A6862" s="174">
        <v>685.90000000000009</v>
      </c>
      <c r="B6862" s="174">
        <v>21.016702066709001</v>
      </c>
    </row>
    <row r="6863" spans="1:2">
      <c r="A6863" s="174">
        <v>686</v>
      </c>
      <c r="B6863" s="174">
        <v>21.3</v>
      </c>
    </row>
    <row r="6864" spans="1:2">
      <c r="A6864" s="174">
        <v>686.1</v>
      </c>
      <c r="B6864" s="174">
        <v>21.58255156821637</v>
      </c>
    </row>
    <row r="6865" spans="1:2">
      <c r="A6865" s="174">
        <v>686.2</v>
      </c>
      <c r="B6865" s="174">
        <v>21.862971635268149</v>
      </c>
    </row>
    <row r="6866" spans="1:2">
      <c r="A6866" s="174">
        <v>686.30000000000007</v>
      </c>
      <c r="B6866" s="174">
        <v>22.140180216740699</v>
      </c>
    </row>
    <row r="6867" spans="1:2">
      <c r="A6867" s="174">
        <v>686.40000000000009</v>
      </c>
      <c r="B6867" s="174">
        <v>22.413097328219379</v>
      </c>
    </row>
    <row r="6868" spans="1:2">
      <c r="A6868" s="174">
        <v>686.5</v>
      </c>
      <c r="B6868" s="174">
        <v>22.680642985289261</v>
      </c>
    </row>
    <row r="6869" spans="1:2">
      <c r="A6869" s="174">
        <v>686.6</v>
      </c>
      <c r="B6869" s="174">
        <v>22.941737203536299</v>
      </c>
    </row>
    <row r="6870" spans="1:2">
      <c r="A6870" s="174">
        <v>686.7</v>
      </c>
      <c r="B6870" s="174">
        <v>23.195299998545561</v>
      </c>
    </row>
    <row r="6871" spans="1:2">
      <c r="A6871" s="174">
        <v>686.80000000000007</v>
      </c>
      <c r="B6871" s="174">
        <v>23.440251385902389</v>
      </c>
    </row>
    <row r="6872" spans="1:2">
      <c r="A6872" s="174">
        <v>686.90000000000009</v>
      </c>
      <c r="B6872" s="174">
        <v>23.67551138119217</v>
      </c>
    </row>
    <row r="6873" spans="1:2">
      <c r="A6873" s="174">
        <v>687</v>
      </c>
      <c r="B6873" s="174">
        <v>23.9</v>
      </c>
    </row>
    <row r="6874" spans="1:2">
      <c r="A6874" s="174">
        <v>687.1</v>
      </c>
      <c r="B6874" s="174">
        <v>24.113222394001379</v>
      </c>
    </row>
    <row r="6875" spans="1:2">
      <c r="A6875" s="174">
        <v>687.2</v>
      </c>
      <c r="B6875" s="174">
        <v>24.317024259229591</v>
      </c>
    </row>
    <row r="6876" spans="1:2">
      <c r="A6876" s="174">
        <v>687.30000000000007</v>
      </c>
      <c r="B6876" s="174">
        <v>24.513836427807789</v>
      </c>
    </row>
    <row r="6877" spans="1:2">
      <c r="A6877" s="174">
        <v>687.40000000000009</v>
      </c>
      <c r="B6877" s="174">
        <v>24.70608973185913</v>
      </c>
    </row>
    <row r="6878" spans="1:2">
      <c r="A6878" s="174">
        <v>687.5</v>
      </c>
      <c r="B6878" s="174">
        <v>24.89621500350659</v>
      </c>
    </row>
    <row r="6879" spans="1:2">
      <c r="A6879" s="174">
        <v>687.6</v>
      </c>
      <c r="B6879" s="174">
        <v>25.08664307487372</v>
      </c>
    </row>
    <row r="6880" spans="1:2">
      <c r="A6880" s="174">
        <v>687.7</v>
      </c>
      <c r="B6880" s="174">
        <v>25.279804778083491</v>
      </c>
    </row>
    <row r="6881" spans="1:2">
      <c r="A6881" s="174">
        <v>687.80000000000007</v>
      </c>
      <c r="B6881" s="174">
        <v>25.478130945259061</v>
      </c>
    </row>
    <row r="6882" spans="1:2">
      <c r="A6882" s="174">
        <v>687.90000000000009</v>
      </c>
      <c r="B6882" s="174">
        <v>25.684052408523598</v>
      </c>
    </row>
    <row r="6883" spans="1:2">
      <c r="A6883" s="174">
        <v>688</v>
      </c>
      <c r="B6883" s="174">
        <v>25.9</v>
      </c>
    </row>
    <row r="6884" spans="1:2">
      <c r="A6884" s="174">
        <v>688.1</v>
      </c>
      <c r="B6884" s="174">
        <v>26.127658855778389</v>
      </c>
    </row>
    <row r="6885" spans="1:2">
      <c r="A6885" s="174">
        <v>688.2</v>
      </c>
      <c r="B6885" s="174">
        <v>26.365731327814061</v>
      </c>
    </row>
    <row r="6886" spans="1:2">
      <c r="A6886" s="174">
        <v>688.30000000000007</v>
      </c>
      <c r="B6886" s="174">
        <v>26.61217407202901</v>
      </c>
    </row>
    <row r="6887" spans="1:2">
      <c r="A6887" s="174">
        <v>688.40000000000009</v>
      </c>
      <c r="B6887" s="174">
        <v>26.864943744345211</v>
      </c>
    </row>
    <row r="6888" spans="1:2">
      <c r="A6888" s="174">
        <v>688.5</v>
      </c>
      <c r="B6888" s="174">
        <v>27.12199700068437</v>
      </c>
    </row>
    <row r="6889" spans="1:2">
      <c r="A6889" s="174">
        <v>688.6</v>
      </c>
      <c r="B6889" s="174">
        <v>27.381290496969079</v>
      </c>
    </row>
    <row r="6890" spans="1:2">
      <c r="A6890" s="174">
        <v>688.7</v>
      </c>
      <c r="B6890" s="174">
        <v>27.640780889121029</v>
      </c>
    </row>
    <row r="6891" spans="1:2">
      <c r="A6891" s="174">
        <v>688.80000000000007</v>
      </c>
      <c r="B6891" s="174">
        <v>27.898424833062219</v>
      </c>
    </row>
    <row r="6892" spans="1:2">
      <c r="A6892" s="174">
        <v>688.90000000000009</v>
      </c>
      <c r="B6892" s="174">
        <v>28.152178984714642</v>
      </c>
    </row>
    <row r="6893" spans="1:2">
      <c r="A6893" s="174">
        <v>689</v>
      </c>
      <c r="B6893" s="174">
        <v>28.4</v>
      </c>
    </row>
    <row r="6894" spans="1:2">
      <c r="A6894" s="174">
        <v>689.1</v>
      </c>
      <c r="B6894" s="174">
        <v>28.640042182885349</v>
      </c>
    </row>
    <row r="6895" spans="1:2">
      <c r="A6895" s="174">
        <v>689.2</v>
      </c>
      <c r="B6895" s="174">
        <v>28.87125042951476</v>
      </c>
    </row>
    <row r="6896" spans="1:2">
      <c r="A6896" s="174">
        <v>689.30000000000007</v>
      </c>
      <c r="B6896" s="174">
        <v>29.09276728407713</v>
      </c>
    </row>
    <row r="6897" spans="1:2">
      <c r="A6897" s="174">
        <v>689.40000000000009</v>
      </c>
      <c r="B6897" s="174">
        <v>29.303735290761288</v>
      </c>
    </row>
    <row r="6898" spans="1:2">
      <c r="A6898" s="174">
        <v>689.5</v>
      </c>
      <c r="B6898" s="174">
        <v>29.503296993755889</v>
      </c>
    </row>
    <row r="6899" spans="1:2">
      <c r="A6899" s="174">
        <v>689.6</v>
      </c>
      <c r="B6899" s="174">
        <v>29.69059493725025</v>
      </c>
    </row>
    <row r="6900" spans="1:2">
      <c r="A6900" s="174">
        <v>689.7</v>
      </c>
      <c r="B6900" s="174">
        <v>29.864771665433</v>
      </c>
    </row>
    <row r="6901" spans="1:2">
      <c r="A6901" s="174">
        <v>689.80000000000007</v>
      </c>
      <c r="B6901" s="174">
        <v>30.02496972249299</v>
      </c>
    </row>
    <row r="6902" spans="1:2">
      <c r="A6902" s="174">
        <v>689.90000000000009</v>
      </c>
      <c r="B6902" s="174">
        <v>30.17033165261908</v>
      </c>
    </row>
    <row r="6903" spans="1:2">
      <c r="A6903" s="174">
        <v>690</v>
      </c>
      <c r="B6903" s="174">
        <v>30.3</v>
      </c>
    </row>
    <row r="6904" spans="1:2">
      <c r="A6904" s="174">
        <v>690.1</v>
      </c>
      <c r="B6904" s="174">
        <v>30.41347241268052</v>
      </c>
    </row>
    <row r="6905" spans="1:2">
      <c r="A6905" s="174">
        <v>690.2</v>
      </c>
      <c r="B6905" s="174">
        <v>30.511666954127431</v>
      </c>
    </row>
    <row r="6906" spans="1:2">
      <c r="A6906" s="174">
        <v>690.30000000000007</v>
      </c>
      <c r="B6906" s="174">
        <v>30.595856791663291</v>
      </c>
    </row>
    <row r="6907" spans="1:2">
      <c r="A6907" s="174">
        <v>690.40000000000009</v>
      </c>
      <c r="B6907" s="174">
        <v>30.66731509261065</v>
      </c>
    </row>
    <row r="6908" spans="1:2">
      <c r="A6908" s="174">
        <v>690.5</v>
      </c>
      <c r="B6908" s="174">
        <v>30.727315024292039</v>
      </c>
    </row>
    <row r="6909" spans="1:2">
      <c r="A6909" s="174">
        <v>690.6</v>
      </c>
      <c r="B6909" s="174">
        <v>30.777129754030121</v>
      </c>
    </row>
    <row r="6910" spans="1:2">
      <c r="A6910" s="174">
        <v>690.7</v>
      </c>
      <c r="B6910" s="174">
        <v>30.81803244914741</v>
      </c>
    </row>
    <row r="6911" spans="1:2">
      <c r="A6911" s="174">
        <v>690.80000000000007</v>
      </c>
      <c r="B6911" s="174">
        <v>30.851296276966441</v>
      </c>
    </row>
    <row r="6912" spans="1:2">
      <c r="A6912" s="174">
        <v>690.90000000000009</v>
      </c>
      <c r="B6912" s="174">
        <v>30.87819440480979</v>
      </c>
    </row>
    <row r="6913" spans="1:2">
      <c r="A6913" s="174">
        <v>691</v>
      </c>
      <c r="B6913" s="174">
        <v>30.9</v>
      </c>
    </row>
    <row r="6914" spans="1:2">
      <c r="A6914" s="174">
        <v>691.1</v>
      </c>
      <c r="B6914" s="174">
        <v>30.917968166392729</v>
      </c>
    </row>
    <row r="6915" spans="1:2">
      <c r="A6915" s="174">
        <v>691.2</v>
      </c>
      <c r="B6915" s="174">
        <v>30.933281753975791</v>
      </c>
    </row>
    <row r="6916" spans="1:2">
      <c r="A6916" s="174">
        <v>691.30000000000007</v>
      </c>
      <c r="B6916" s="174">
        <v>30.947105549270081</v>
      </c>
    </row>
    <row r="6917" spans="1:2">
      <c r="A6917" s="174">
        <v>691.40000000000009</v>
      </c>
      <c r="B6917" s="174">
        <v>30.960604338796511</v>
      </c>
    </row>
    <row r="6918" spans="1:2">
      <c r="A6918" s="174">
        <v>691.5</v>
      </c>
      <c r="B6918" s="174">
        <v>30.974942909075949</v>
      </c>
    </row>
    <row r="6919" spans="1:2">
      <c r="A6919" s="174">
        <v>691.6</v>
      </c>
      <c r="B6919" s="174">
        <v>30.99128604662933</v>
      </c>
    </row>
    <row r="6920" spans="1:2">
      <c r="A6920" s="174">
        <v>691.7</v>
      </c>
      <c r="B6920" s="174">
        <v>31.010798537977529</v>
      </c>
    </row>
    <row r="6921" spans="1:2">
      <c r="A6921" s="174">
        <v>691.80000000000007</v>
      </c>
      <c r="B6921" s="174">
        <v>31.03464516964145</v>
      </c>
    </row>
    <row r="6922" spans="1:2">
      <c r="A6922" s="174">
        <v>691.90000000000009</v>
      </c>
      <c r="B6922" s="174">
        <v>31.063990728141999</v>
      </c>
    </row>
    <row r="6923" spans="1:2">
      <c r="A6923" s="174">
        <v>692</v>
      </c>
      <c r="B6923" s="174">
        <v>31.1</v>
      </c>
    </row>
    <row r="6924" spans="1:2">
      <c r="A6924" s="174">
        <v>692.1</v>
      </c>
      <c r="B6924" s="174">
        <v>31.143554921748631</v>
      </c>
    </row>
    <row r="6925" spans="1:2">
      <c r="A6925" s="174">
        <v>692.2</v>
      </c>
      <c r="B6925" s="174">
        <v>31.19440602996951</v>
      </c>
    </row>
    <row r="6926" spans="1:2">
      <c r="A6926" s="174">
        <v>692.30000000000007</v>
      </c>
      <c r="B6926" s="174">
        <v>31.25202101125651</v>
      </c>
    </row>
    <row r="6927" spans="1:2">
      <c r="A6927" s="174">
        <v>692.40000000000009</v>
      </c>
      <c r="B6927" s="174">
        <v>31.315867552203471</v>
      </c>
    </row>
    <row r="6928" spans="1:2">
      <c r="A6928" s="174">
        <v>692.5</v>
      </c>
      <c r="B6928" s="174">
        <v>31.38541333940417</v>
      </c>
    </row>
    <row r="6929" spans="1:2">
      <c r="A6929" s="174">
        <v>692.6</v>
      </c>
      <c r="B6929" s="174">
        <v>31.46012605945262</v>
      </c>
    </row>
    <row r="6930" spans="1:2">
      <c r="A6930" s="174">
        <v>692.7</v>
      </c>
      <c r="B6930" s="174">
        <v>31.53947339894259</v>
      </c>
    </row>
    <row r="6931" spans="1:2">
      <c r="A6931" s="174">
        <v>692.80000000000007</v>
      </c>
      <c r="B6931" s="174">
        <v>31.62292304446791</v>
      </c>
    </row>
    <row r="6932" spans="1:2">
      <c r="A6932" s="174">
        <v>692.90000000000009</v>
      </c>
      <c r="B6932" s="174">
        <v>31.709942682622479</v>
      </c>
    </row>
    <row r="6933" spans="1:2">
      <c r="A6933" s="174">
        <v>693</v>
      </c>
      <c r="B6933" s="174">
        <v>31.8</v>
      </c>
    </row>
    <row r="6934" spans="1:2">
      <c r="A6934" s="174">
        <v>693.1</v>
      </c>
      <c r="B6934" s="174">
        <v>31.892512146612859</v>
      </c>
    </row>
    <row r="6935" spans="1:2">
      <c r="A6935" s="174">
        <v>693.2</v>
      </c>
      <c r="B6935" s="174">
        <v>31.98669412614634</v>
      </c>
    </row>
    <row r="6936" spans="1:2">
      <c r="A6936" s="174">
        <v>693.30000000000007</v>
      </c>
      <c r="B6936" s="174">
        <v>32.08171040570415</v>
      </c>
    </row>
    <row r="6937" spans="1:2">
      <c r="A6937" s="174">
        <v>693.40000000000009</v>
      </c>
      <c r="B6937" s="174">
        <v>32.17672545238996</v>
      </c>
    </row>
    <row r="6938" spans="1:2">
      <c r="A6938" s="174">
        <v>693.5</v>
      </c>
      <c r="B6938" s="174">
        <v>32.270903733307378</v>
      </c>
    </row>
    <row r="6939" spans="1:2">
      <c r="A6939" s="174">
        <v>693.6</v>
      </c>
      <c r="B6939" s="174">
        <v>32.363409715560323</v>
      </c>
    </row>
    <row r="6940" spans="1:2">
      <c r="A6940" s="174">
        <v>693.7</v>
      </c>
      <c r="B6940" s="174">
        <v>32.453407866252363</v>
      </c>
    </row>
    <row r="6941" spans="1:2">
      <c r="A6941" s="174">
        <v>693.80000000000007</v>
      </c>
      <c r="B6941" s="174">
        <v>32.540062652487208</v>
      </c>
    </row>
    <row r="6942" spans="1:2">
      <c r="A6942" s="174">
        <v>693.90000000000009</v>
      </c>
      <c r="B6942" s="174">
        <v>32.622538541368563</v>
      </c>
    </row>
    <row r="6943" spans="1:2">
      <c r="A6943" s="174">
        <v>694</v>
      </c>
      <c r="B6943" s="174">
        <v>32.70000000000001</v>
      </c>
    </row>
    <row r="6944" spans="1:2">
      <c r="A6944" s="174">
        <v>694.1</v>
      </c>
      <c r="B6944" s="174">
        <v>32.771796491800067</v>
      </c>
    </row>
    <row r="6945" spans="1:2">
      <c r="A6945" s="174">
        <v>694.2</v>
      </c>
      <c r="B6945" s="174">
        <v>32.838017465445361</v>
      </c>
    </row>
    <row r="6946" spans="1:2">
      <c r="A6946" s="174">
        <v>694.30000000000007</v>
      </c>
      <c r="B6946" s="174">
        <v>32.898937365927289</v>
      </c>
    </row>
    <row r="6947" spans="1:2">
      <c r="A6947" s="174">
        <v>694.40000000000009</v>
      </c>
      <c r="B6947" s="174">
        <v>32.954830638237183</v>
      </c>
    </row>
    <row r="6948" spans="1:2">
      <c r="A6948" s="174">
        <v>694.5</v>
      </c>
      <c r="B6948" s="174">
        <v>33.005971727366337</v>
      </c>
    </row>
    <row r="6949" spans="1:2">
      <c r="A6949" s="174">
        <v>694.6</v>
      </c>
      <c r="B6949" s="174">
        <v>33.05263507830626</v>
      </c>
    </row>
    <row r="6950" spans="1:2">
      <c r="A6950" s="174">
        <v>694.7</v>
      </c>
      <c r="B6950" s="174">
        <v>33.095095136048229</v>
      </c>
    </row>
    <row r="6951" spans="1:2">
      <c r="A6951" s="174">
        <v>694.80000000000007</v>
      </c>
      <c r="B6951" s="174">
        <v>33.133626345583608</v>
      </c>
    </row>
    <row r="6952" spans="1:2">
      <c r="A6952" s="174">
        <v>694.90000000000009</v>
      </c>
      <c r="B6952" s="174">
        <v>33.168503151903757</v>
      </c>
    </row>
    <row r="6953" spans="1:2">
      <c r="A6953" s="174">
        <v>695</v>
      </c>
      <c r="B6953" s="174">
        <v>33.200000000000003</v>
      </c>
    </row>
    <row r="6954" spans="1:2">
      <c r="A6954" s="174">
        <v>695.1</v>
      </c>
      <c r="B6954" s="174">
        <v>33.227401886187032</v>
      </c>
    </row>
    <row r="6955" spans="1:2">
      <c r="A6955" s="174">
        <v>695.2</v>
      </c>
      <c r="B6955" s="174">
        <v>33.246036012072402</v>
      </c>
    </row>
    <row r="6956" spans="1:2">
      <c r="A6956" s="174">
        <v>695.30000000000007</v>
      </c>
      <c r="B6956" s="174">
        <v>33.250240130587002</v>
      </c>
    </row>
    <row r="6957" spans="1:2">
      <c r="A6957" s="174">
        <v>695.40000000000009</v>
      </c>
      <c r="B6957" s="174">
        <v>33.234351994661651</v>
      </c>
    </row>
    <row r="6958" spans="1:2">
      <c r="A6958" s="174">
        <v>695.5</v>
      </c>
      <c r="B6958" s="174">
        <v>33.192709357227308</v>
      </c>
    </row>
    <row r="6959" spans="1:2">
      <c r="A6959" s="174">
        <v>695.6</v>
      </c>
      <c r="B6959" s="174">
        <v>33.119649971214727</v>
      </c>
    </row>
    <row r="6960" spans="1:2">
      <c r="A6960" s="174">
        <v>695.7</v>
      </c>
      <c r="B6960" s="174">
        <v>33.009511589554833</v>
      </c>
    </row>
    <row r="6961" spans="1:2">
      <c r="A6961" s="174">
        <v>695.80000000000007</v>
      </c>
      <c r="B6961" s="174">
        <v>32.856631965178437</v>
      </c>
    </row>
    <row r="6962" spans="1:2">
      <c r="A6962" s="174">
        <v>695.90000000000009</v>
      </c>
      <c r="B6962" s="174">
        <v>32.655348851016441</v>
      </c>
    </row>
    <row r="6963" spans="1:2">
      <c r="A6963" s="174">
        <v>696</v>
      </c>
      <c r="B6963" s="174">
        <v>32.400000000000013</v>
      </c>
    </row>
    <row r="6964" spans="1:2">
      <c r="A6964" s="174">
        <v>696.1</v>
      </c>
      <c r="B6964" s="174">
        <v>32.087595963451811</v>
      </c>
    </row>
    <row r="6965" spans="1:2">
      <c r="A6965" s="174">
        <v>696.2</v>
      </c>
      <c r="B6965" s="174">
        <v>31.725838486264919</v>
      </c>
    </row>
    <row r="6966" spans="1:2">
      <c r="A6966" s="174">
        <v>696.30000000000007</v>
      </c>
      <c r="B6966" s="174">
        <v>31.325102111724519</v>
      </c>
    </row>
    <row r="6967" spans="1:2">
      <c r="A6967" s="174">
        <v>696.40000000000009</v>
      </c>
      <c r="B6967" s="174">
        <v>30.89576138311579</v>
      </c>
    </row>
    <row r="6968" spans="1:2">
      <c r="A6968" s="174">
        <v>696.5</v>
      </c>
      <c r="B6968" s="174">
        <v>30.448190843724451</v>
      </c>
    </row>
    <row r="6969" spans="1:2">
      <c r="A6969" s="174">
        <v>696.6</v>
      </c>
      <c r="B6969" s="174">
        <v>29.992765036834651</v>
      </c>
    </row>
    <row r="6970" spans="1:2">
      <c r="A6970" s="174">
        <v>696.7</v>
      </c>
      <c r="B6970" s="174">
        <v>29.53985850573207</v>
      </c>
    </row>
    <row r="6971" spans="1:2">
      <c r="A6971" s="174">
        <v>696.80000000000007</v>
      </c>
      <c r="B6971" s="174">
        <v>29.09984579370191</v>
      </c>
    </row>
    <row r="6972" spans="1:2">
      <c r="A6972" s="174">
        <v>696.90000000000009</v>
      </c>
      <c r="B6972" s="174">
        <v>28.683101444029351</v>
      </c>
    </row>
    <row r="6973" spans="1:2">
      <c r="A6973" s="174">
        <v>697</v>
      </c>
      <c r="B6973" s="174">
        <v>28.29999999999999</v>
      </c>
    </row>
    <row r="6974" spans="1:2">
      <c r="A6974" s="174">
        <v>697.1</v>
      </c>
      <c r="B6974" s="174">
        <v>27.95811426000536</v>
      </c>
    </row>
    <row r="6975" spans="1:2">
      <c r="A6975" s="174">
        <v>697.2</v>
      </c>
      <c r="B6975" s="174">
        <v>27.6538100428671</v>
      </c>
    </row>
    <row r="6976" spans="1:2">
      <c r="A6976" s="174">
        <v>697.30000000000007</v>
      </c>
      <c r="B6976" s="174">
        <v>27.380651422513619</v>
      </c>
    </row>
    <row r="6977" spans="1:2">
      <c r="A6977" s="174">
        <v>697.40000000000009</v>
      </c>
      <c r="B6977" s="174">
        <v>27.132202472873331</v>
      </c>
    </row>
    <row r="6978" spans="1:2">
      <c r="A6978" s="174">
        <v>697.5</v>
      </c>
      <c r="B6978" s="174">
        <v>26.9020272678749</v>
      </c>
    </row>
    <row r="6979" spans="1:2">
      <c r="A6979" s="174">
        <v>697.6</v>
      </c>
      <c r="B6979" s="174">
        <v>26.68368988144621</v>
      </c>
    </row>
    <row r="6980" spans="1:2">
      <c r="A6980" s="174">
        <v>697.7</v>
      </c>
      <c r="B6980" s="174">
        <v>26.470754387515932</v>
      </c>
    </row>
    <row r="6981" spans="1:2">
      <c r="A6981" s="174">
        <v>697.80000000000007</v>
      </c>
      <c r="B6981" s="174">
        <v>26.256784860012491</v>
      </c>
    </row>
    <row r="6982" spans="1:2">
      <c r="A6982" s="174">
        <v>697.90000000000009</v>
      </c>
      <c r="B6982" s="174">
        <v>26.035345372864288</v>
      </c>
    </row>
    <row r="6983" spans="1:2">
      <c r="A6983" s="174">
        <v>698</v>
      </c>
      <c r="B6983" s="174">
        <v>25.8</v>
      </c>
    </row>
    <row r="6984" spans="1:2">
      <c r="A6984" s="174">
        <v>698.1</v>
      </c>
      <c r="B6984" s="174">
        <v>25.546146996526311</v>
      </c>
    </row>
    <row r="6985" spans="1:2">
      <c r="A6985" s="174">
        <v>698.2</v>
      </c>
      <c r="B6985" s="174">
        <v>25.276521342265841</v>
      </c>
    </row>
    <row r="6986" spans="1:2">
      <c r="A6986" s="174">
        <v>698.30000000000007</v>
      </c>
      <c r="B6986" s="174">
        <v>24.9956921982198</v>
      </c>
    </row>
    <row r="6987" spans="1:2">
      <c r="A6987" s="174">
        <v>698.40000000000009</v>
      </c>
      <c r="B6987" s="174">
        <v>24.708228725389329</v>
      </c>
    </row>
    <row r="6988" spans="1:2">
      <c r="A6988" s="174">
        <v>698.5</v>
      </c>
      <c r="B6988" s="174">
        <v>24.418700084775949</v>
      </c>
    </row>
    <row r="6989" spans="1:2">
      <c r="A6989" s="174">
        <v>698.6</v>
      </c>
      <c r="B6989" s="174">
        <v>24.13167543738016</v>
      </c>
    </row>
    <row r="6990" spans="1:2">
      <c r="A6990" s="174">
        <v>698.7</v>
      </c>
      <c r="B6990" s="174">
        <v>23.851723944203471</v>
      </c>
    </row>
    <row r="6991" spans="1:2">
      <c r="A6991" s="174">
        <v>698.80000000000007</v>
      </c>
      <c r="B6991" s="174">
        <v>23.58341476624706</v>
      </c>
    </row>
    <row r="6992" spans="1:2">
      <c r="A6992" s="174">
        <v>698.90000000000009</v>
      </c>
      <c r="B6992" s="174">
        <v>23.331317064512099</v>
      </c>
    </row>
    <row r="6993" spans="1:2">
      <c r="A6993" s="174">
        <v>699</v>
      </c>
      <c r="B6993" s="174">
        <v>23.1</v>
      </c>
    </row>
    <row r="6994" spans="1:2">
      <c r="A6994" s="174">
        <v>699.1</v>
      </c>
      <c r="B6994" s="174">
        <v>22.892897753889049</v>
      </c>
    </row>
    <row r="6995" spans="1:2">
      <c r="A6995" s="174">
        <v>699.2</v>
      </c>
      <c r="B6995" s="174">
        <v>22.70890458806878</v>
      </c>
    </row>
    <row r="6996" spans="1:2">
      <c r="A6996" s="174">
        <v>699.30000000000007</v>
      </c>
      <c r="B6996" s="174">
        <v>22.545779784606111</v>
      </c>
    </row>
    <row r="6997" spans="1:2">
      <c r="A6997" s="174">
        <v>699.40000000000009</v>
      </c>
      <c r="B6997" s="174">
        <v>22.401282625567941</v>
      </c>
    </row>
    <row r="6998" spans="1:2">
      <c r="A6998" s="174">
        <v>699.5</v>
      </c>
      <c r="B6998" s="174">
        <v>22.273172393021301</v>
      </c>
    </row>
    <row r="6999" spans="1:2">
      <c r="A6999" s="174">
        <v>699.6</v>
      </c>
      <c r="B6999" s="174">
        <v>22.159208369032811</v>
      </c>
    </row>
    <row r="7000" spans="1:2">
      <c r="A7000" s="174">
        <v>699.7</v>
      </c>
      <c r="B7000" s="174">
        <v>22.057149835669531</v>
      </c>
    </row>
    <row r="7001" spans="1:2">
      <c r="A7001" s="174">
        <v>699.80000000000007</v>
      </c>
      <c r="B7001" s="174">
        <v>21.964756074998341</v>
      </c>
    </row>
    <row r="7002" spans="1:2">
      <c r="A7002" s="174">
        <v>699.90000000000009</v>
      </c>
      <c r="B7002" s="174">
        <v>21.87978636908618</v>
      </c>
    </row>
    <row r="7003" spans="1:2">
      <c r="A7003" s="174">
        <v>700</v>
      </c>
      <c r="B7003" s="174">
        <v>21.8</v>
      </c>
    </row>
    <row r="7004" spans="1:2">
      <c r="A7004" s="174">
        <v>700.1</v>
      </c>
      <c r="B7004" s="174">
        <v>21.723561987917261</v>
      </c>
    </row>
    <row r="7005" spans="1:2">
      <c r="A7005" s="174">
        <v>700.2</v>
      </c>
      <c r="B7005" s="174">
        <v>21.650260305458549</v>
      </c>
    </row>
    <row r="7006" spans="1:2">
      <c r="A7006" s="174">
        <v>700.30000000000007</v>
      </c>
      <c r="B7006" s="174">
        <v>21.580288663355091</v>
      </c>
    </row>
    <row r="7007" spans="1:2">
      <c r="A7007" s="174">
        <v>700.40000000000009</v>
      </c>
      <c r="B7007" s="174">
        <v>21.513840772338089</v>
      </c>
    </row>
    <row r="7008" spans="1:2">
      <c r="A7008" s="174">
        <v>700.5</v>
      </c>
      <c r="B7008" s="174">
        <v>21.45111034313884</v>
      </c>
    </row>
    <row r="7009" spans="1:2">
      <c r="A7009" s="174">
        <v>700.6</v>
      </c>
      <c r="B7009" s="174">
        <v>21.392291086488409</v>
      </c>
    </row>
    <row r="7010" spans="1:2">
      <c r="A7010" s="174">
        <v>700.7</v>
      </c>
      <c r="B7010" s="174">
        <v>21.337576713118089</v>
      </c>
    </row>
    <row r="7011" spans="1:2">
      <c r="A7011" s="174">
        <v>700.80000000000007</v>
      </c>
      <c r="B7011" s="174">
        <v>21.28716093375909</v>
      </c>
    </row>
    <row r="7012" spans="1:2">
      <c r="A7012" s="174">
        <v>700.90000000000009</v>
      </c>
      <c r="B7012" s="174">
        <v>21.241237459142649</v>
      </c>
    </row>
    <row r="7013" spans="1:2">
      <c r="A7013" s="174">
        <v>701</v>
      </c>
      <c r="B7013" s="174">
        <v>21.2</v>
      </c>
    </row>
    <row r="7014" spans="1:2">
      <c r="A7014" s="174">
        <v>701.1</v>
      </c>
      <c r="B7014" s="174">
        <v>21.163554294441791</v>
      </c>
    </row>
    <row r="7015" spans="1:2">
      <c r="A7015" s="174">
        <v>701.2</v>
      </c>
      <c r="B7015" s="174">
        <v>21.131654190096778</v>
      </c>
    </row>
    <row r="7016" spans="1:2">
      <c r="A7016" s="174">
        <v>701.30000000000007</v>
      </c>
      <c r="B7016" s="174">
        <v>21.103965561973219</v>
      </c>
    </row>
    <row r="7017" spans="1:2">
      <c r="A7017" s="174">
        <v>701.40000000000009</v>
      </c>
      <c r="B7017" s="174">
        <v>21.08015428507932</v>
      </c>
    </row>
    <row r="7018" spans="1:2">
      <c r="A7018" s="174">
        <v>701.5</v>
      </c>
      <c r="B7018" s="174">
        <v>21.059886234423349</v>
      </c>
    </row>
    <row r="7019" spans="1:2">
      <c r="A7019" s="174">
        <v>701.6</v>
      </c>
      <c r="B7019" s="174">
        <v>21.04282728501348</v>
      </c>
    </row>
    <row r="7020" spans="1:2">
      <c r="A7020" s="174">
        <v>701.7</v>
      </c>
      <c r="B7020" s="174">
        <v>21.02864331185798</v>
      </c>
    </row>
    <row r="7021" spans="1:2">
      <c r="A7021" s="174">
        <v>701.80000000000007</v>
      </c>
      <c r="B7021" s="174">
        <v>21.017000189965081</v>
      </c>
    </row>
    <row r="7022" spans="1:2">
      <c r="A7022" s="174">
        <v>701.90000000000009</v>
      </c>
      <c r="B7022" s="174">
        <v>21.00756379434301</v>
      </c>
    </row>
    <row r="7023" spans="1:2">
      <c r="A7023" s="174">
        <v>702</v>
      </c>
      <c r="B7023" s="174">
        <v>21</v>
      </c>
    </row>
    <row r="7024" spans="1:2">
      <c r="A7024" s="174">
        <v>702.1</v>
      </c>
      <c r="B7024" s="174">
        <v>20.994020834315549</v>
      </c>
    </row>
    <row r="7025" spans="1:2">
      <c r="A7025" s="174">
        <v>702.2</v>
      </c>
      <c r="B7025" s="174">
        <v>20.989522934154241</v>
      </c>
    </row>
    <row r="7026" spans="1:2">
      <c r="A7026" s="174">
        <v>702.30000000000007</v>
      </c>
      <c r="B7026" s="174">
        <v>20.98644908875195</v>
      </c>
    </row>
    <row r="7027" spans="1:2">
      <c r="A7027" s="174">
        <v>702.40000000000009</v>
      </c>
      <c r="B7027" s="174">
        <v>20.984742087344511</v>
      </c>
    </row>
    <row r="7028" spans="1:2">
      <c r="A7028" s="174">
        <v>702.5</v>
      </c>
      <c r="B7028" s="174">
        <v>20.98434471916779</v>
      </c>
    </row>
    <row r="7029" spans="1:2">
      <c r="A7029" s="174">
        <v>702.6</v>
      </c>
      <c r="B7029" s="174">
        <v>20.985199773457651</v>
      </c>
    </row>
    <row r="7030" spans="1:2">
      <c r="A7030" s="174">
        <v>702.7</v>
      </c>
      <c r="B7030" s="174">
        <v>20.98725003944995</v>
      </c>
    </row>
    <row r="7031" spans="1:2">
      <c r="A7031" s="174">
        <v>702.80000000000007</v>
      </c>
      <c r="B7031" s="174">
        <v>20.990438306380529</v>
      </c>
    </row>
    <row r="7032" spans="1:2">
      <c r="A7032" s="174">
        <v>702.90000000000009</v>
      </c>
      <c r="B7032" s="174">
        <v>20.994707363485269</v>
      </c>
    </row>
    <row r="7033" spans="1:2">
      <c r="A7033" s="174">
        <v>703</v>
      </c>
      <c r="B7033" s="174">
        <v>21</v>
      </c>
    </row>
    <row r="7034" spans="1:2">
      <c r="A7034" s="174">
        <v>703.1</v>
      </c>
      <c r="B7034" s="174">
        <v>21.006062368296021</v>
      </c>
    </row>
    <row r="7035" spans="1:2">
      <c r="A7035" s="174">
        <v>703.2</v>
      </c>
      <c r="B7035" s="174">
        <v>21.01185407328623</v>
      </c>
    </row>
    <row r="7036" spans="1:2">
      <c r="A7036" s="174">
        <v>703.30000000000007</v>
      </c>
      <c r="B7036" s="174">
        <v>21.016138083018991</v>
      </c>
    </row>
    <row r="7037" spans="1:2">
      <c r="A7037" s="174">
        <v>703.40000000000009</v>
      </c>
      <c r="B7037" s="174">
        <v>21.017677365542632</v>
      </c>
    </row>
    <row r="7038" spans="1:2">
      <c r="A7038" s="174">
        <v>703.5</v>
      </c>
      <c r="B7038" s="174">
        <v>21.015234888905489</v>
      </c>
    </row>
    <row r="7039" spans="1:2">
      <c r="A7039" s="174">
        <v>703.6</v>
      </c>
      <c r="B7039" s="174">
        <v>21.00757362115591</v>
      </c>
    </row>
    <row r="7040" spans="1:2">
      <c r="A7040" s="174">
        <v>703.7</v>
      </c>
      <c r="B7040" s="174">
        <v>20.993456530342229</v>
      </c>
    </row>
    <row r="7041" spans="1:2">
      <c r="A7041" s="174">
        <v>703.80000000000007</v>
      </c>
      <c r="B7041" s="174">
        <v>20.971646584512779</v>
      </c>
    </row>
    <row r="7042" spans="1:2">
      <c r="A7042" s="174">
        <v>703.90000000000009</v>
      </c>
      <c r="B7042" s="174">
        <v>20.940906751715911</v>
      </c>
    </row>
    <row r="7043" spans="1:2">
      <c r="A7043" s="174">
        <v>704</v>
      </c>
      <c r="B7043" s="174">
        <v>20.9</v>
      </c>
    </row>
    <row r="7044" spans="1:2">
      <c r="A7044" s="174">
        <v>704.1</v>
      </c>
      <c r="B7044" s="174">
        <v>20.847929692500379</v>
      </c>
    </row>
    <row r="7045" spans="1:2">
      <c r="A7045" s="174">
        <v>704.2</v>
      </c>
      <c r="B7045" s="174">
        <v>20.784660772700789</v>
      </c>
    </row>
    <row r="7046" spans="1:2">
      <c r="A7046" s="174">
        <v>704.30000000000007</v>
      </c>
      <c r="B7046" s="174">
        <v>20.710398579172029</v>
      </c>
    </row>
    <row r="7047" spans="1:2">
      <c r="A7047" s="174">
        <v>704.40000000000009</v>
      </c>
      <c r="B7047" s="174">
        <v>20.625348450484879</v>
      </c>
    </row>
    <row r="7048" spans="1:2">
      <c r="A7048" s="174">
        <v>704.5</v>
      </c>
      <c r="B7048" s="174">
        <v>20.529715725210231</v>
      </c>
    </row>
    <row r="7049" spans="1:2">
      <c r="A7049" s="174">
        <v>704.6</v>
      </c>
      <c r="B7049" s="174">
        <v>20.42370574191866</v>
      </c>
    </row>
    <row r="7050" spans="1:2">
      <c r="A7050" s="174">
        <v>704.7</v>
      </c>
      <c r="B7050" s="174">
        <v>20.307523839181052</v>
      </c>
    </row>
    <row r="7051" spans="1:2">
      <c r="A7051" s="174">
        <v>704.80000000000007</v>
      </c>
      <c r="B7051" s="174">
        <v>20.181375355568179</v>
      </c>
    </row>
    <row r="7052" spans="1:2">
      <c r="A7052" s="174">
        <v>704.90000000000009</v>
      </c>
      <c r="B7052" s="174">
        <v>20.045465629650849</v>
      </c>
    </row>
    <row r="7053" spans="1:2">
      <c r="A7053" s="174">
        <v>705</v>
      </c>
      <c r="B7053" s="174">
        <v>19.899999999999999</v>
      </c>
    </row>
    <row r="7054" spans="1:2">
      <c r="A7054" s="174">
        <v>705.1</v>
      </c>
      <c r="B7054" s="174">
        <v>19.74511886170238</v>
      </c>
    </row>
    <row r="7055" spans="1:2">
      <c r="A7055" s="174">
        <v>705.2</v>
      </c>
      <c r="B7055" s="174">
        <v>19.58070283591038</v>
      </c>
    </row>
    <row r="7056" spans="1:2">
      <c r="A7056" s="174">
        <v>705.30000000000007</v>
      </c>
      <c r="B7056" s="174">
        <v>19.406567600292529</v>
      </c>
    </row>
    <row r="7057" spans="1:2">
      <c r="A7057" s="174">
        <v>705.40000000000009</v>
      </c>
      <c r="B7057" s="174">
        <v>19.22252883251733</v>
      </c>
    </row>
    <row r="7058" spans="1:2">
      <c r="A7058" s="174">
        <v>705.5</v>
      </c>
      <c r="B7058" s="174">
        <v>19.02840221025356</v>
      </c>
    </row>
    <row r="7059" spans="1:2">
      <c r="A7059" s="174">
        <v>705.6</v>
      </c>
      <c r="B7059" s="174">
        <v>18.824003411169279</v>
      </c>
    </row>
    <row r="7060" spans="1:2">
      <c r="A7060" s="174">
        <v>705.7</v>
      </c>
      <c r="B7060" s="174">
        <v>18.60914811293323</v>
      </c>
    </row>
    <row r="7061" spans="1:2">
      <c r="A7061" s="174">
        <v>705.80000000000007</v>
      </c>
      <c r="B7061" s="174">
        <v>18.383651993213942</v>
      </c>
    </row>
    <row r="7062" spans="1:2">
      <c r="A7062" s="174">
        <v>705.90000000000009</v>
      </c>
      <c r="B7062" s="174">
        <v>18.147330729679929</v>
      </c>
    </row>
    <row r="7063" spans="1:2">
      <c r="A7063" s="174">
        <v>706</v>
      </c>
      <c r="B7063" s="174">
        <v>17.899999999999999</v>
      </c>
    </row>
    <row r="7064" spans="1:2">
      <c r="A7064" s="174">
        <v>706.1</v>
      </c>
      <c r="B7064" s="174">
        <v>17.641794860689881</v>
      </c>
    </row>
    <row r="7065" spans="1:2">
      <c r="A7065" s="174">
        <v>706.2</v>
      </c>
      <c r="B7065" s="174">
        <v>17.37412788365722</v>
      </c>
    </row>
    <row r="7066" spans="1:2">
      <c r="A7066" s="174">
        <v>706.30000000000007</v>
      </c>
      <c r="B7066" s="174">
        <v>17.098731019657141</v>
      </c>
    </row>
    <row r="7067" spans="1:2">
      <c r="A7067" s="174">
        <v>706.40000000000009</v>
      </c>
      <c r="B7067" s="174">
        <v>16.817336219444751</v>
      </c>
    </row>
    <row r="7068" spans="1:2">
      <c r="A7068" s="174">
        <v>706.5</v>
      </c>
      <c r="B7068" s="174">
        <v>16.531675433775529</v>
      </c>
    </row>
    <row r="7069" spans="1:2">
      <c r="A7069" s="174">
        <v>706.6</v>
      </c>
      <c r="B7069" s="174">
        <v>16.243480613403939</v>
      </c>
    </row>
    <row r="7070" spans="1:2">
      <c r="A7070" s="174">
        <v>706.7</v>
      </c>
      <c r="B7070" s="174">
        <v>15.95448370908543</v>
      </c>
    </row>
    <row r="7071" spans="1:2">
      <c r="A7071" s="174">
        <v>706.80000000000007</v>
      </c>
      <c r="B7071" s="174">
        <v>15.66641667157513</v>
      </c>
    </row>
    <row r="7072" spans="1:2">
      <c r="A7072" s="174">
        <v>706.90000000000009</v>
      </c>
      <c r="B7072" s="174">
        <v>15.38101145162817</v>
      </c>
    </row>
    <row r="7073" spans="1:2">
      <c r="A7073" s="174">
        <v>707</v>
      </c>
      <c r="B7073" s="174">
        <v>15.1</v>
      </c>
    </row>
    <row r="7074" spans="1:2">
      <c r="A7074" s="174">
        <v>707.1</v>
      </c>
      <c r="B7074" s="174">
        <v>14.825001695537731</v>
      </c>
    </row>
    <row r="7075" spans="1:2">
      <c r="A7075" s="174">
        <v>707.2</v>
      </c>
      <c r="B7075" s="174">
        <v>14.557185629460029</v>
      </c>
    </row>
    <row r="7076" spans="1:2">
      <c r="A7076" s="174">
        <v>707.30000000000007</v>
      </c>
      <c r="B7076" s="174">
        <v>14.297608321077879</v>
      </c>
    </row>
    <row r="7077" spans="1:2">
      <c r="A7077" s="174">
        <v>707.40000000000009</v>
      </c>
      <c r="B7077" s="174">
        <v>14.04732628970222</v>
      </c>
    </row>
    <row r="7078" spans="1:2">
      <c r="A7078" s="174">
        <v>707.5</v>
      </c>
      <c r="B7078" s="174">
        <v>13.807396054644331</v>
      </c>
    </row>
    <row r="7079" spans="1:2">
      <c r="A7079" s="174">
        <v>707.6</v>
      </c>
      <c r="B7079" s="174">
        <v>13.57887413521461</v>
      </c>
    </row>
    <row r="7080" spans="1:2">
      <c r="A7080" s="174">
        <v>707.7</v>
      </c>
      <c r="B7080" s="174">
        <v>13.362817050724329</v>
      </c>
    </row>
    <row r="7081" spans="1:2">
      <c r="A7081" s="174">
        <v>707.80000000000007</v>
      </c>
      <c r="B7081" s="174">
        <v>13.160281320484451</v>
      </c>
    </row>
    <row r="7082" spans="1:2">
      <c r="A7082" s="174">
        <v>707.90000000000009</v>
      </c>
      <c r="B7082" s="174">
        <v>12.97232346380596</v>
      </c>
    </row>
    <row r="7083" spans="1:2">
      <c r="A7083" s="174">
        <v>708</v>
      </c>
      <c r="B7083" s="174">
        <v>12.8</v>
      </c>
    </row>
    <row r="7084" spans="1:2">
      <c r="A7084" s="174">
        <v>708.1</v>
      </c>
      <c r="B7084" s="174">
        <v>12.64419835715883</v>
      </c>
    </row>
    <row r="7085" spans="1:2">
      <c r="A7085" s="174">
        <v>708.2</v>
      </c>
      <c r="B7085" s="174">
        <v>12.50512959850197</v>
      </c>
    </row>
    <row r="7086" spans="1:2">
      <c r="A7086" s="174">
        <v>708.30000000000007</v>
      </c>
      <c r="B7086" s="174">
        <v>12.38283569603041</v>
      </c>
    </row>
    <row r="7087" spans="1:2">
      <c r="A7087" s="174">
        <v>708.40000000000009</v>
      </c>
      <c r="B7087" s="174">
        <v>12.27735862174511</v>
      </c>
    </row>
    <row r="7088" spans="1:2">
      <c r="A7088" s="174">
        <v>708.5</v>
      </c>
      <c r="B7088" s="174">
        <v>12.188740347647149</v>
      </c>
    </row>
    <row r="7089" spans="1:2">
      <c r="A7089" s="174">
        <v>708.6</v>
      </c>
      <c r="B7089" s="174">
        <v>12.117022845737329</v>
      </c>
    </row>
    <row r="7090" spans="1:2">
      <c r="A7090" s="174">
        <v>708.7</v>
      </c>
      <c r="B7090" s="174">
        <v>12.06224808801672</v>
      </c>
    </row>
    <row r="7091" spans="1:2">
      <c r="A7091" s="174">
        <v>708.80000000000007</v>
      </c>
      <c r="B7091" s="174">
        <v>12.024458046486309</v>
      </c>
    </row>
    <row r="7092" spans="1:2">
      <c r="A7092" s="174">
        <v>708.90000000000009</v>
      </c>
      <c r="B7092" s="174">
        <v>12.00369469314707</v>
      </c>
    </row>
    <row r="7093" spans="1:2">
      <c r="A7093" s="174">
        <v>709</v>
      </c>
      <c r="B7093" s="174">
        <v>12</v>
      </c>
    </row>
    <row r="7094" spans="1:2">
      <c r="A7094" s="174">
        <v>709.1</v>
      </c>
      <c r="B7094" s="174">
        <v>12.01370487582674</v>
      </c>
    </row>
    <row r="7095" spans="1:2">
      <c r="A7095" s="174">
        <v>709.2</v>
      </c>
      <c r="B7095" s="174">
        <v>12.04629597653172</v>
      </c>
    </row>
    <row r="7096" spans="1:2">
      <c r="A7096" s="174">
        <v>709.30000000000007</v>
      </c>
      <c r="B7096" s="174">
        <v>12.09954889480006</v>
      </c>
    </row>
    <row r="7097" spans="1:2">
      <c r="A7097" s="174">
        <v>709.40000000000009</v>
      </c>
      <c r="B7097" s="174">
        <v>12.17523922331684</v>
      </c>
    </row>
    <row r="7098" spans="1:2">
      <c r="A7098" s="174">
        <v>709.5</v>
      </c>
      <c r="B7098" s="174">
        <v>12.27514255476704</v>
      </c>
    </row>
    <row r="7099" spans="1:2">
      <c r="A7099" s="174">
        <v>709.6</v>
      </c>
      <c r="B7099" s="174">
        <v>12.401034481835991</v>
      </c>
    </row>
    <row r="7100" spans="1:2">
      <c r="A7100" s="174">
        <v>709.7</v>
      </c>
      <c r="B7100" s="174">
        <v>12.55469059720869</v>
      </c>
    </row>
    <row r="7101" spans="1:2">
      <c r="A7101" s="174">
        <v>709.80000000000007</v>
      </c>
      <c r="B7101" s="174">
        <v>12.73788649357024</v>
      </c>
    </row>
    <row r="7102" spans="1:2">
      <c r="A7102" s="174">
        <v>709.90000000000009</v>
      </c>
      <c r="B7102" s="174">
        <v>12.952397763605751</v>
      </c>
    </row>
    <row r="7103" spans="1:2">
      <c r="A7103" s="174">
        <v>710</v>
      </c>
      <c r="B7103" s="174">
        <v>13.2</v>
      </c>
    </row>
    <row r="7104" spans="1:2">
      <c r="A7104" s="174">
        <v>710.1</v>
      </c>
      <c r="B7104" s="174">
        <v>13.481682139534261</v>
      </c>
    </row>
    <row r="7105" spans="1:2">
      <c r="A7105" s="174">
        <v>710.2</v>
      </c>
      <c r="B7105" s="174">
        <v>13.79528649537129</v>
      </c>
    </row>
    <row r="7106" spans="1:2">
      <c r="A7106" s="174">
        <v>710.30000000000007</v>
      </c>
      <c r="B7106" s="174">
        <v>14.137868724769699</v>
      </c>
    </row>
    <row r="7107" spans="1:2">
      <c r="A7107" s="174">
        <v>710.40000000000009</v>
      </c>
      <c r="B7107" s="174">
        <v>14.50648448498811</v>
      </c>
    </row>
    <row r="7108" spans="1:2">
      <c r="A7108" s="174">
        <v>710.5</v>
      </c>
      <c r="B7108" s="174">
        <v>14.89818943328468</v>
      </c>
    </row>
    <row r="7109" spans="1:2">
      <c r="A7109" s="174">
        <v>710.6</v>
      </c>
      <c r="B7109" s="174">
        <v>15.310039226918921</v>
      </c>
    </row>
    <row r="7110" spans="1:2">
      <c r="A7110" s="174">
        <v>710.7</v>
      </c>
      <c r="B7110" s="174">
        <v>15.73908952314901</v>
      </c>
    </row>
    <row r="7111" spans="1:2">
      <c r="A7111" s="174">
        <v>710.80000000000007</v>
      </c>
      <c r="B7111" s="174">
        <v>16.182395979233561</v>
      </c>
    </row>
    <row r="7112" spans="1:2">
      <c r="A7112" s="174">
        <v>710.90000000000009</v>
      </c>
      <c r="B7112" s="174">
        <v>16.6370142524312</v>
      </c>
    </row>
    <row r="7113" spans="1:2">
      <c r="A7113" s="174">
        <v>711</v>
      </c>
      <c r="B7113" s="174">
        <v>17.100000000000001</v>
      </c>
    </row>
    <row r="7114" spans="1:2">
      <c r="A7114" s="174">
        <v>711.1</v>
      </c>
      <c r="B7114" s="174">
        <v>17.56796656603662</v>
      </c>
    </row>
    <row r="7115" spans="1:2">
      <c r="A7115" s="174">
        <v>711.2</v>
      </c>
      <c r="B7115" s="174">
        <v>18.035758041983971</v>
      </c>
    </row>
    <row r="7116" spans="1:2">
      <c r="A7116" s="174">
        <v>711.30000000000007</v>
      </c>
      <c r="B7116" s="174">
        <v>18.497776206122492</v>
      </c>
    </row>
    <row r="7117" spans="1:2">
      <c r="A7117" s="174">
        <v>711.40000000000009</v>
      </c>
      <c r="B7117" s="174">
        <v>18.9484228367326</v>
      </c>
    </row>
    <row r="7118" spans="1:2">
      <c r="A7118" s="174">
        <v>711.5</v>
      </c>
      <c r="B7118" s="174">
        <v>19.382099712094249</v>
      </c>
    </row>
    <row r="7119" spans="1:2">
      <c r="A7119" s="174">
        <v>711.6</v>
      </c>
      <c r="B7119" s="174">
        <v>19.793208610488861</v>
      </c>
    </row>
    <row r="7120" spans="1:2">
      <c r="A7120" s="174">
        <v>711.7</v>
      </c>
      <c r="B7120" s="174">
        <v>20.176151310196339</v>
      </c>
    </row>
    <row r="7121" spans="1:2">
      <c r="A7121" s="174">
        <v>711.80000000000007</v>
      </c>
      <c r="B7121" s="174">
        <v>20.525329589497119</v>
      </c>
    </row>
    <row r="7122" spans="1:2">
      <c r="A7122" s="174">
        <v>711.90000000000009</v>
      </c>
      <c r="B7122" s="174">
        <v>20.835145226671621</v>
      </c>
    </row>
    <row r="7123" spans="1:2">
      <c r="A7123" s="174">
        <v>712</v>
      </c>
      <c r="B7123" s="174">
        <v>21.1</v>
      </c>
    </row>
    <row r="7124" spans="1:2">
      <c r="A7124" s="174">
        <v>712.1</v>
      </c>
      <c r="B7124" s="174">
        <v>21.316051596319841</v>
      </c>
    </row>
    <row r="7125" spans="1:2">
      <c r="A7125" s="174">
        <v>712.2</v>
      </c>
      <c r="B7125" s="174">
        <v>21.48648133669392</v>
      </c>
    </row>
    <row r="7126" spans="1:2">
      <c r="A7126" s="174">
        <v>712.30000000000007</v>
      </c>
      <c r="B7126" s="174">
        <v>21.61622645074193</v>
      </c>
    </row>
    <row r="7127" spans="1:2">
      <c r="A7127" s="174">
        <v>712.40000000000009</v>
      </c>
      <c r="B7127" s="174">
        <v>21.710224168083521</v>
      </c>
    </row>
    <row r="7128" spans="1:2">
      <c r="A7128" s="174">
        <v>712.5</v>
      </c>
      <c r="B7128" s="174">
        <v>21.77341171833832</v>
      </c>
    </row>
    <row r="7129" spans="1:2">
      <c r="A7129" s="174">
        <v>712.6</v>
      </c>
      <c r="B7129" s="174">
        <v>21.81072633112613</v>
      </c>
    </row>
    <row r="7130" spans="1:2">
      <c r="A7130" s="174">
        <v>712.7</v>
      </c>
      <c r="B7130" s="174">
        <v>21.82710523606654</v>
      </c>
    </row>
    <row r="7131" spans="1:2">
      <c r="A7131" s="174">
        <v>712.80000000000007</v>
      </c>
      <c r="B7131" s="174">
        <v>21.8274856627792</v>
      </c>
    </row>
    <row r="7132" spans="1:2">
      <c r="A7132" s="174">
        <v>712.90000000000009</v>
      </c>
      <c r="B7132" s="174">
        <v>21.81680484088379</v>
      </c>
    </row>
    <row r="7133" spans="1:2">
      <c r="A7133" s="174">
        <v>713</v>
      </c>
      <c r="B7133" s="174">
        <v>21.8</v>
      </c>
    </row>
    <row r="7134" spans="1:2">
      <c r="A7134" s="174">
        <v>713.1</v>
      </c>
      <c r="B7134" s="174">
        <v>21.78082704868433</v>
      </c>
    </row>
    <row r="7135" spans="1:2">
      <c r="A7135" s="174">
        <v>713.2</v>
      </c>
      <c r="B7135" s="174">
        <v>21.758316611240819</v>
      </c>
    </row>
    <row r="7136" spans="1:2">
      <c r="A7136" s="174">
        <v>713.30000000000007</v>
      </c>
      <c r="B7136" s="174">
        <v>21.7303179909104</v>
      </c>
    </row>
    <row r="7137" spans="1:2">
      <c r="A7137" s="174">
        <v>713.40000000000009</v>
      </c>
      <c r="B7137" s="174">
        <v>21.694680490933951</v>
      </c>
    </row>
    <row r="7138" spans="1:2">
      <c r="A7138" s="174">
        <v>713.5</v>
      </c>
      <c r="B7138" s="174">
        <v>21.649253414552451</v>
      </c>
    </row>
    <row r="7139" spans="1:2">
      <c r="A7139" s="174">
        <v>713.6</v>
      </c>
      <c r="B7139" s="174">
        <v>21.591886065006712</v>
      </c>
    </row>
    <row r="7140" spans="1:2">
      <c r="A7140" s="174">
        <v>713.7</v>
      </c>
      <c r="B7140" s="174">
        <v>21.52042774553767</v>
      </c>
    </row>
    <row r="7141" spans="1:2">
      <c r="A7141" s="174">
        <v>713.80000000000007</v>
      </c>
      <c r="B7141" s="174">
        <v>21.432727759386239</v>
      </c>
    </row>
    <row r="7142" spans="1:2">
      <c r="A7142" s="174">
        <v>713.90000000000009</v>
      </c>
      <c r="B7142" s="174">
        <v>21.32663540979333</v>
      </c>
    </row>
    <row r="7143" spans="1:2">
      <c r="A7143" s="174">
        <v>714</v>
      </c>
      <c r="B7143" s="174">
        <v>21.2</v>
      </c>
    </row>
    <row r="7144" spans="1:2">
      <c r="A7144" s="174">
        <v>714.1</v>
      </c>
      <c r="B7144" s="174">
        <v>21.050840208942841</v>
      </c>
    </row>
    <row r="7145" spans="1:2">
      <c r="A7145" s="174">
        <v>714.2</v>
      </c>
      <c r="B7145" s="174">
        <v>20.877852218342721</v>
      </c>
    </row>
    <row r="7146" spans="1:2">
      <c r="A7146" s="174">
        <v>714.30000000000007</v>
      </c>
      <c r="B7146" s="174">
        <v>20.679901585616321</v>
      </c>
    </row>
    <row r="7147" spans="1:2">
      <c r="A7147" s="174">
        <v>714.40000000000009</v>
      </c>
      <c r="B7147" s="174">
        <v>20.45585386818037</v>
      </c>
    </row>
    <row r="7148" spans="1:2">
      <c r="A7148" s="174">
        <v>714.5</v>
      </c>
      <c r="B7148" s="174">
        <v>20.204574623451851</v>
      </c>
    </row>
    <row r="7149" spans="1:2">
      <c r="A7149" s="174">
        <v>714.6</v>
      </c>
      <c r="B7149" s="174">
        <v>19.924929408846911</v>
      </c>
    </row>
    <row r="7150" spans="1:2">
      <c r="A7150" s="174">
        <v>714.7</v>
      </c>
      <c r="B7150" s="174">
        <v>19.6157837817825</v>
      </c>
    </row>
    <row r="7151" spans="1:2">
      <c r="A7151" s="174">
        <v>714.80000000000007</v>
      </c>
      <c r="B7151" s="174">
        <v>19.276003299675331</v>
      </c>
    </row>
    <row r="7152" spans="1:2">
      <c r="A7152" s="174">
        <v>714.90000000000009</v>
      </c>
      <c r="B7152" s="174">
        <v>18.904453519942109</v>
      </c>
    </row>
    <row r="7153" spans="1:2">
      <c r="A7153" s="174">
        <v>715</v>
      </c>
      <c r="B7153" s="174">
        <v>18.5</v>
      </c>
    </row>
    <row r="7154" spans="1:2">
      <c r="A7154" s="174">
        <v>715.1</v>
      </c>
      <c r="B7154" s="174">
        <v>18.063012115544058</v>
      </c>
    </row>
    <row r="7155" spans="1:2">
      <c r="A7155" s="174">
        <v>715.2</v>
      </c>
      <c r="B7155" s="174">
        <v>17.59987451538775</v>
      </c>
    </row>
    <row r="7156" spans="1:2">
      <c r="A7156" s="174">
        <v>715.30000000000007</v>
      </c>
      <c r="B7156" s="174">
        <v>17.118475666623379</v>
      </c>
    </row>
    <row r="7157" spans="1:2">
      <c r="A7157" s="174">
        <v>715.40000000000009</v>
      </c>
      <c r="B7157" s="174">
        <v>16.626704036343209</v>
      </c>
    </row>
    <row r="7158" spans="1:2">
      <c r="A7158" s="174">
        <v>715.5</v>
      </c>
      <c r="B7158" s="174">
        <v>16.132448091640121</v>
      </c>
    </row>
    <row r="7159" spans="1:2">
      <c r="A7159" s="174">
        <v>715.6</v>
      </c>
      <c r="B7159" s="174">
        <v>15.64359629960526</v>
      </c>
    </row>
    <row r="7160" spans="1:2">
      <c r="A7160" s="174">
        <v>715.7</v>
      </c>
      <c r="B7160" s="174">
        <v>15.16803712733148</v>
      </c>
    </row>
    <row r="7161" spans="1:2">
      <c r="A7161" s="174">
        <v>715.80000000000007</v>
      </c>
      <c r="B7161" s="174">
        <v>14.713659041911081</v>
      </c>
    </row>
    <row r="7162" spans="1:2">
      <c r="A7162" s="174">
        <v>715.90000000000009</v>
      </c>
      <c r="B7162" s="174">
        <v>14.288350510436359</v>
      </c>
    </row>
    <row r="7163" spans="1:2">
      <c r="A7163" s="174">
        <v>716</v>
      </c>
      <c r="B7163" s="174">
        <v>13.9</v>
      </c>
    </row>
    <row r="7164" spans="1:2">
      <c r="A7164" s="174">
        <v>716.1</v>
      </c>
      <c r="B7164" s="174">
        <v>13.5547113288804</v>
      </c>
    </row>
    <row r="7165" spans="1:2">
      <c r="A7165" s="174">
        <v>716.2</v>
      </c>
      <c r="B7165" s="174">
        <v>13.2514497201052</v>
      </c>
    </row>
    <row r="7166" spans="1:2">
      <c r="A7166" s="174">
        <v>716.30000000000007</v>
      </c>
      <c r="B7166" s="174">
        <v>12.98739574788855</v>
      </c>
    </row>
    <row r="7167" spans="1:2">
      <c r="A7167" s="174">
        <v>716.40000000000009</v>
      </c>
      <c r="B7167" s="174">
        <v>12.759729986444579</v>
      </c>
    </row>
    <row r="7168" spans="1:2">
      <c r="A7168" s="174">
        <v>716.5</v>
      </c>
      <c r="B7168" s="174">
        <v>12.565633009987669</v>
      </c>
    </row>
    <row r="7169" spans="1:2">
      <c r="A7169" s="174">
        <v>716.6</v>
      </c>
      <c r="B7169" s="174">
        <v>12.402285392731519</v>
      </c>
    </row>
    <row r="7170" spans="1:2">
      <c r="A7170" s="174">
        <v>716.7</v>
      </c>
      <c r="B7170" s="174">
        <v>12.266867708890519</v>
      </c>
    </row>
    <row r="7171" spans="1:2">
      <c r="A7171" s="174">
        <v>716.80000000000007</v>
      </c>
      <c r="B7171" s="174">
        <v>12.156560532678821</v>
      </c>
    </row>
    <row r="7172" spans="1:2">
      <c r="A7172" s="174">
        <v>716.90000000000009</v>
      </c>
      <c r="B7172" s="174">
        <v>12.068544438310569</v>
      </c>
    </row>
    <row r="7173" spans="1:2">
      <c r="A7173" s="174">
        <v>717</v>
      </c>
      <c r="B7173" s="174">
        <v>12</v>
      </c>
    </row>
    <row r="7174" spans="1:2">
      <c r="A7174" s="174">
        <v>717.1</v>
      </c>
      <c r="B7174" s="174">
        <v>11.948342568933921</v>
      </c>
    </row>
    <row r="7175" spans="1:2">
      <c r="A7175" s="174">
        <v>717.2</v>
      </c>
      <c r="B7175" s="174">
        <v>11.9119266041907</v>
      </c>
    </row>
    <row r="7176" spans="1:2">
      <c r="A7176" s="174">
        <v>717.30000000000007</v>
      </c>
      <c r="B7176" s="174">
        <v>11.889341341821449</v>
      </c>
    </row>
    <row r="7177" spans="1:2">
      <c r="A7177" s="174">
        <v>717.40000000000009</v>
      </c>
      <c r="B7177" s="174">
        <v>11.879176017877249</v>
      </c>
    </row>
    <row r="7178" spans="1:2">
      <c r="A7178" s="174">
        <v>717.5</v>
      </c>
      <c r="B7178" s="174">
        <v>11.880019868409221</v>
      </c>
    </row>
    <row r="7179" spans="1:2">
      <c r="A7179" s="174">
        <v>717.6</v>
      </c>
      <c r="B7179" s="174">
        <v>11.890462129468441</v>
      </c>
    </row>
    <row r="7180" spans="1:2">
      <c r="A7180" s="174">
        <v>717.7</v>
      </c>
      <c r="B7180" s="174">
        <v>11.90909203710603</v>
      </c>
    </row>
    <row r="7181" spans="1:2">
      <c r="A7181" s="174">
        <v>717.80000000000007</v>
      </c>
      <c r="B7181" s="174">
        <v>11.934498827373099</v>
      </c>
    </row>
    <row r="7182" spans="1:2">
      <c r="A7182" s="174">
        <v>717.90000000000009</v>
      </c>
      <c r="B7182" s="174">
        <v>11.96527173632073</v>
      </c>
    </row>
    <row r="7183" spans="1:2">
      <c r="A7183" s="174">
        <v>718</v>
      </c>
      <c r="B7183" s="174">
        <v>12</v>
      </c>
    </row>
    <row r="7184" spans="1:2">
      <c r="A7184" s="174">
        <v>718.1</v>
      </c>
      <c r="B7184" s="174">
        <v>12.0380183953838</v>
      </c>
    </row>
    <row r="7185" spans="1:2">
      <c r="A7185" s="174">
        <v>718.2</v>
      </c>
      <c r="B7185" s="174">
        <v>12.08164386313182</v>
      </c>
    </row>
    <row r="7186" spans="1:2">
      <c r="A7186" s="174">
        <v>718.30000000000007</v>
      </c>
      <c r="B7186" s="174">
        <v>12.133938884825501</v>
      </c>
    </row>
    <row r="7187" spans="1:2">
      <c r="A7187" s="174">
        <v>718.40000000000009</v>
      </c>
      <c r="B7187" s="174">
        <v>12.19796594204627</v>
      </c>
    </row>
    <row r="7188" spans="1:2">
      <c r="A7188" s="174">
        <v>718.5</v>
      </c>
      <c r="B7188" s="174">
        <v>12.276787516375469</v>
      </c>
    </row>
    <row r="7189" spans="1:2">
      <c r="A7189" s="174">
        <v>718.6</v>
      </c>
      <c r="B7189" s="174">
        <v>12.37346608939473</v>
      </c>
    </row>
    <row r="7190" spans="1:2">
      <c r="A7190" s="174">
        <v>718.7</v>
      </c>
      <c r="B7190" s="174">
        <v>12.491064142685399</v>
      </c>
    </row>
    <row r="7191" spans="1:2">
      <c r="A7191" s="174">
        <v>718.80000000000007</v>
      </c>
      <c r="B7191" s="174">
        <v>12.63264415782891</v>
      </c>
    </row>
    <row r="7192" spans="1:2">
      <c r="A7192" s="174">
        <v>718.90000000000009</v>
      </c>
      <c r="B7192" s="174">
        <v>12.801268616406711</v>
      </c>
    </row>
    <row r="7193" spans="1:2">
      <c r="A7193" s="174">
        <v>719</v>
      </c>
      <c r="B7193" s="174">
        <v>13</v>
      </c>
    </row>
    <row r="7194" spans="1:2">
      <c r="A7194" s="174">
        <v>719.1</v>
      </c>
      <c r="B7194" s="174">
        <v>13.230583849530939</v>
      </c>
    </row>
    <row r="7195" spans="1:2">
      <c r="A7195" s="174">
        <v>719.2</v>
      </c>
      <c r="B7195" s="174">
        <v>13.489497943282201</v>
      </c>
    </row>
    <row r="7196" spans="1:2">
      <c r="A7196" s="174">
        <v>719.30000000000007</v>
      </c>
      <c r="B7196" s="174">
        <v>13.771903118876899</v>
      </c>
    </row>
    <row r="7197" spans="1:2">
      <c r="A7197" s="174">
        <v>719.40000000000009</v>
      </c>
      <c r="B7197" s="174">
        <v>14.07296021393821</v>
      </c>
    </row>
    <row r="7198" spans="1:2">
      <c r="A7198" s="174">
        <v>719.5</v>
      </c>
      <c r="B7198" s="174">
        <v>14.38783006608889</v>
      </c>
    </row>
    <row r="7199" spans="1:2">
      <c r="A7199" s="174">
        <v>719.6</v>
      </c>
      <c r="B7199" s="174">
        <v>14.711673512952821</v>
      </c>
    </row>
    <row r="7200" spans="1:2">
      <c r="A7200" s="174">
        <v>719.7</v>
      </c>
      <c r="B7200" s="174">
        <v>15.039651392152781</v>
      </c>
    </row>
    <row r="7201" spans="1:2">
      <c r="A7201" s="174">
        <v>719.80000000000007</v>
      </c>
      <c r="B7201" s="174">
        <v>15.36692454131193</v>
      </c>
    </row>
    <row r="7202" spans="1:2">
      <c r="A7202" s="174">
        <v>719.90000000000009</v>
      </c>
      <c r="B7202" s="174">
        <v>15.6886537980534</v>
      </c>
    </row>
    <row r="7203" spans="1:2">
      <c r="A7203" s="174">
        <v>720</v>
      </c>
      <c r="B7203" s="174">
        <v>16</v>
      </c>
    </row>
    <row r="7204" spans="1:2">
      <c r="A7204" s="174">
        <v>720.1</v>
      </c>
      <c r="B7204" s="174">
        <v>16.29714620649272</v>
      </c>
    </row>
    <row r="7205" spans="1:2">
      <c r="A7205" s="174">
        <v>720.2</v>
      </c>
      <c r="B7205" s="174">
        <v>16.580364363740031</v>
      </c>
    </row>
    <row r="7206" spans="1:2">
      <c r="A7206" s="174">
        <v>720.30000000000007</v>
      </c>
      <c r="B7206" s="174">
        <v>16.850948639667909</v>
      </c>
    </row>
    <row r="7207" spans="1:2">
      <c r="A7207" s="174">
        <v>720.40000000000009</v>
      </c>
      <c r="B7207" s="174">
        <v>17.110193202202321</v>
      </c>
    </row>
    <row r="7208" spans="1:2">
      <c r="A7208" s="174">
        <v>720.5</v>
      </c>
      <c r="B7208" s="174">
        <v>17.359392219268969</v>
      </c>
    </row>
    <row r="7209" spans="1:2">
      <c r="A7209" s="174">
        <v>720.6</v>
      </c>
      <c r="B7209" s="174">
        <v>17.599839858794379</v>
      </c>
    </row>
    <row r="7210" spans="1:2">
      <c r="A7210" s="174">
        <v>720.7</v>
      </c>
      <c r="B7210" s="174">
        <v>17.83283028870424</v>
      </c>
    </row>
    <row r="7211" spans="1:2">
      <c r="A7211" s="174">
        <v>720.80000000000007</v>
      </c>
      <c r="B7211" s="174">
        <v>18.05965767692452</v>
      </c>
    </row>
    <row r="7212" spans="1:2">
      <c r="A7212" s="174">
        <v>720.90000000000009</v>
      </c>
      <c r="B7212" s="174">
        <v>18.2816161913812</v>
      </c>
    </row>
    <row r="7213" spans="1:2">
      <c r="A7213" s="174">
        <v>721</v>
      </c>
      <c r="B7213" s="174">
        <v>18.5</v>
      </c>
    </row>
    <row r="7214" spans="1:2">
      <c r="A7214" s="174">
        <v>721.1</v>
      </c>
      <c r="B7214" s="174">
        <v>18.715931324498548</v>
      </c>
    </row>
    <row r="7215" spans="1:2">
      <c r="A7215" s="174">
        <v>721.2</v>
      </c>
      <c r="B7215" s="174">
        <v>18.929844601758401</v>
      </c>
    </row>
    <row r="7216" spans="1:2">
      <c r="A7216" s="174">
        <v>721.30000000000007</v>
      </c>
      <c r="B7216" s="174">
        <v>19.14200232245253</v>
      </c>
    </row>
    <row r="7217" spans="1:2">
      <c r="A7217" s="174">
        <v>721.40000000000009</v>
      </c>
      <c r="B7217" s="174">
        <v>19.35266697725389</v>
      </c>
    </row>
    <row r="7218" spans="1:2">
      <c r="A7218" s="174">
        <v>721.5</v>
      </c>
      <c r="B7218" s="174">
        <v>19.562101056835239</v>
      </c>
    </row>
    <row r="7219" spans="1:2">
      <c r="A7219" s="174">
        <v>721.6</v>
      </c>
      <c r="B7219" s="174">
        <v>19.77056705187001</v>
      </c>
    </row>
    <row r="7220" spans="1:2">
      <c r="A7220" s="174">
        <v>721.7</v>
      </c>
      <c r="B7220" s="174">
        <v>19.978327453030921</v>
      </c>
    </row>
    <row r="7221" spans="1:2">
      <c r="A7221" s="174">
        <v>721.80000000000007</v>
      </c>
      <c r="B7221" s="174">
        <v>20.185644750990949</v>
      </c>
    </row>
    <row r="7222" spans="1:2">
      <c r="A7222" s="174">
        <v>721.90000000000009</v>
      </c>
      <c r="B7222" s="174">
        <v>20.392781436423061</v>
      </c>
    </row>
    <row r="7223" spans="1:2">
      <c r="A7223" s="174">
        <v>722</v>
      </c>
      <c r="B7223" s="174">
        <v>20.6</v>
      </c>
    </row>
    <row r="7224" spans="1:2">
      <c r="A7224" s="174">
        <v>722.1</v>
      </c>
      <c r="B7224" s="174">
        <v>20.807328495513399</v>
      </c>
    </row>
    <row r="7225" spans="1:2">
      <c r="A7225" s="174">
        <v>722.2</v>
      </c>
      <c r="B7225" s="174">
        <v>21.013857229226971</v>
      </c>
    </row>
    <row r="7226" spans="1:2">
      <c r="A7226" s="174">
        <v>722.30000000000007</v>
      </c>
      <c r="B7226" s="174">
        <v>21.21844207052288</v>
      </c>
    </row>
    <row r="7227" spans="1:2">
      <c r="A7227" s="174">
        <v>722.40000000000009</v>
      </c>
      <c r="B7227" s="174">
        <v>21.419938888783271</v>
      </c>
    </row>
    <row r="7228" spans="1:2">
      <c r="A7228" s="174">
        <v>722.5</v>
      </c>
      <c r="B7228" s="174">
        <v>21.61720355339008</v>
      </c>
    </row>
    <row r="7229" spans="1:2">
      <c r="A7229" s="174">
        <v>722.6</v>
      </c>
      <c r="B7229" s="174">
        <v>21.809091933725899</v>
      </c>
    </row>
    <row r="7230" spans="1:2">
      <c r="A7230" s="174">
        <v>722.7</v>
      </c>
      <c r="B7230" s="174">
        <v>21.994459899172671</v>
      </c>
    </row>
    <row r="7231" spans="1:2">
      <c r="A7231" s="174">
        <v>722.80000000000007</v>
      </c>
      <c r="B7231" s="174">
        <v>22.172163319112531</v>
      </c>
    </row>
    <row r="7232" spans="1:2">
      <c r="A7232" s="174">
        <v>722.90000000000009</v>
      </c>
      <c r="B7232" s="174">
        <v>22.341058062927662</v>
      </c>
    </row>
    <row r="7233" spans="1:2">
      <c r="A7233" s="174">
        <v>723</v>
      </c>
      <c r="B7233" s="174">
        <v>22.5</v>
      </c>
    </row>
    <row r="7234" spans="1:2">
      <c r="A7234" s="174">
        <v>723.1</v>
      </c>
      <c r="B7234" s="174">
        <v>22.648554693448141</v>
      </c>
    </row>
    <row r="7235" spans="1:2">
      <c r="A7235" s="174">
        <v>723.2</v>
      </c>
      <c r="B7235" s="174">
        <v>22.78912648133425</v>
      </c>
    </row>
    <row r="7236" spans="1:2">
      <c r="A7236" s="174">
        <v>723.30000000000007</v>
      </c>
      <c r="B7236" s="174">
        <v>22.924829395456761</v>
      </c>
    </row>
    <row r="7237" spans="1:2">
      <c r="A7237" s="174">
        <v>723.40000000000009</v>
      </c>
      <c r="B7237" s="174">
        <v>23.058777467614071</v>
      </c>
    </row>
    <row r="7238" spans="1:2">
      <c r="A7238" s="174">
        <v>723.5</v>
      </c>
      <c r="B7238" s="174">
        <v>23.194084729604469</v>
      </c>
    </row>
    <row r="7239" spans="1:2">
      <c r="A7239" s="174">
        <v>723.6</v>
      </c>
      <c r="B7239" s="174">
        <v>23.333865213226659</v>
      </c>
    </row>
    <row r="7240" spans="1:2">
      <c r="A7240" s="174">
        <v>723.7</v>
      </c>
      <c r="B7240" s="174">
        <v>23.481232950278908</v>
      </c>
    </row>
    <row r="7241" spans="1:2">
      <c r="A7241" s="174">
        <v>723.80000000000007</v>
      </c>
      <c r="B7241" s="174">
        <v>23.63930197255964</v>
      </c>
    </row>
    <row r="7242" spans="1:2">
      <c r="A7242" s="174">
        <v>723.90000000000009</v>
      </c>
      <c r="B7242" s="174">
        <v>23.811186311867282</v>
      </c>
    </row>
    <row r="7243" spans="1:2">
      <c r="A7243" s="174">
        <v>724</v>
      </c>
      <c r="B7243" s="174">
        <v>24</v>
      </c>
    </row>
    <row r="7244" spans="1:2">
      <c r="A7244" s="174">
        <v>724.1</v>
      </c>
      <c r="B7244" s="174">
        <v>24.207952730694291</v>
      </c>
    </row>
    <row r="7245" spans="1:2">
      <c r="A7245" s="174">
        <v>724.2</v>
      </c>
      <c r="B7245" s="174">
        <v>24.433636845436489</v>
      </c>
    </row>
    <row r="7246" spans="1:2">
      <c r="A7246" s="174">
        <v>724.30000000000007</v>
      </c>
      <c r="B7246" s="174">
        <v>24.674740347650779</v>
      </c>
    </row>
    <row r="7247" spans="1:2">
      <c r="A7247" s="174">
        <v>724.40000000000009</v>
      </c>
      <c r="B7247" s="174">
        <v>24.92895124076135</v>
      </c>
    </row>
    <row r="7248" spans="1:2">
      <c r="A7248" s="174">
        <v>724.5</v>
      </c>
      <c r="B7248" s="174">
        <v>25.193957528192058</v>
      </c>
    </row>
    <row r="7249" spans="1:2">
      <c r="A7249" s="174">
        <v>724.6</v>
      </c>
      <c r="B7249" s="174">
        <v>25.467447213367709</v>
      </c>
    </row>
    <row r="7250" spans="1:2">
      <c r="A7250" s="174">
        <v>724.7</v>
      </c>
      <c r="B7250" s="174">
        <v>25.747108299712181</v>
      </c>
    </row>
    <row r="7251" spans="1:2">
      <c r="A7251" s="174">
        <v>724.80000000000007</v>
      </c>
      <c r="B7251" s="174">
        <v>26.030628790649651</v>
      </c>
    </row>
    <row r="7252" spans="1:2">
      <c r="A7252" s="174">
        <v>724.90000000000009</v>
      </c>
      <c r="B7252" s="174">
        <v>26.315696689604309</v>
      </c>
    </row>
    <row r="7253" spans="1:2">
      <c r="A7253" s="174">
        <v>725</v>
      </c>
      <c r="B7253" s="174">
        <v>26.6</v>
      </c>
    </row>
    <row r="7254" spans="1:2">
      <c r="A7254" s="174">
        <v>725.1</v>
      </c>
      <c r="B7254" s="174">
        <v>26.882234383775021</v>
      </c>
    </row>
    <row r="7255" spans="1:2">
      <c r="A7255" s="174">
        <v>725.2</v>
      </c>
      <c r="B7255" s="174">
        <v>27.165126136920431</v>
      </c>
    </row>
    <row r="7256" spans="1:2">
      <c r="A7256" s="174">
        <v>725.30000000000007</v>
      </c>
      <c r="B7256" s="174">
        <v>27.45240921394111</v>
      </c>
    </row>
    <row r="7257" spans="1:2">
      <c r="A7257" s="174">
        <v>725.40000000000009</v>
      </c>
      <c r="B7257" s="174">
        <v>27.747817569341901</v>
      </c>
    </row>
    <row r="7258" spans="1:2">
      <c r="A7258" s="174">
        <v>725.5</v>
      </c>
      <c r="B7258" s="174">
        <v>28.0550851576273</v>
      </c>
    </row>
    <row r="7259" spans="1:2">
      <c r="A7259" s="174">
        <v>725.6</v>
      </c>
      <c r="B7259" s="174">
        <v>28.377945933302879</v>
      </c>
    </row>
    <row r="7260" spans="1:2">
      <c r="A7260" s="174">
        <v>725.7</v>
      </c>
      <c r="B7260" s="174">
        <v>28.720133850873118</v>
      </c>
    </row>
    <row r="7261" spans="1:2">
      <c r="A7261" s="174">
        <v>725.80000000000007</v>
      </c>
      <c r="B7261" s="174">
        <v>29.085382864842899</v>
      </c>
    </row>
    <row r="7262" spans="1:2">
      <c r="A7262" s="174">
        <v>725.90000000000009</v>
      </c>
      <c r="B7262" s="174">
        <v>29.47742692971708</v>
      </c>
    </row>
    <row r="7263" spans="1:2">
      <c r="A7263" s="174">
        <v>726</v>
      </c>
      <c r="B7263" s="174">
        <v>29.9</v>
      </c>
    </row>
    <row r="7264" spans="1:2">
      <c r="A7264" s="174">
        <v>726.1</v>
      </c>
      <c r="B7264" s="174">
        <v>30.355009734206071</v>
      </c>
    </row>
    <row r="7265" spans="1:2">
      <c r="A7265" s="174">
        <v>726.2</v>
      </c>
      <c r="B7265" s="174">
        <v>30.837058606882628</v>
      </c>
    </row>
    <row r="7266" spans="1:2">
      <c r="A7266" s="174">
        <v>726.30000000000007</v>
      </c>
      <c r="B7266" s="174">
        <v>31.3389227965861</v>
      </c>
    </row>
    <row r="7267" spans="1:2">
      <c r="A7267" s="174">
        <v>726.40000000000009</v>
      </c>
      <c r="B7267" s="174">
        <v>31.853378481872859</v>
      </c>
    </row>
    <row r="7268" spans="1:2">
      <c r="A7268" s="174">
        <v>726.5</v>
      </c>
      <c r="B7268" s="174">
        <v>32.373201841298723</v>
      </c>
    </row>
    <row r="7269" spans="1:2">
      <c r="A7269" s="174">
        <v>726.6</v>
      </c>
      <c r="B7269" s="174">
        <v>32.89116905342128</v>
      </c>
    </row>
    <row r="7270" spans="1:2">
      <c r="A7270" s="174">
        <v>726.7</v>
      </c>
      <c r="B7270" s="174">
        <v>33.400056296796329</v>
      </c>
    </row>
    <row r="7271" spans="1:2">
      <c r="A7271" s="174">
        <v>726.80000000000007</v>
      </c>
      <c r="B7271" s="174">
        <v>33.892639749980283</v>
      </c>
    </row>
    <row r="7272" spans="1:2">
      <c r="A7272" s="174">
        <v>726.90000000000009</v>
      </c>
      <c r="B7272" s="174">
        <v>34.361695591529532</v>
      </c>
    </row>
    <row r="7273" spans="1:2">
      <c r="A7273" s="174">
        <v>727</v>
      </c>
      <c r="B7273" s="174">
        <v>34.799999999999997</v>
      </c>
    </row>
    <row r="7274" spans="1:2">
      <c r="A7274" s="174">
        <v>727.1</v>
      </c>
      <c r="B7274" s="174">
        <v>35.202226679401278</v>
      </c>
    </row>
    <row r="7275" spans="1:2">
      <c r="A7275" s="174">
        <v>727.2</v>
      </c>
      <c r="B7275" s="174">
        <v>35.570639435550198</v>
      </c>
    </row>
    <row r="7276" spans="1:2">
      <c r="A7276" s="174">
        <v>727.30000000000007</v>
      </c>
      <c r="B7276" s="174">
        <v>35.909399599716288</v>
      </c>
    </row>
    <row r="7277" spans="1:2">
      <c r="A7277" s="174">
        <v>727.40000000000009</v>
      </c>
      <c r="B7277" s="174">
        <v>36.222668503169068</v>
      </c>
    </row>
    <row r="7278" spans="1:2">
      <c r="A7278" s="174">
        <v>727.5</v>
      </c>
      <c r="B7278" s="174">
        <v>36.51460747717779</v>
      </c>
    </row>
    <row r="7279" spans="1:2">
      <c r="A7279" s="174">
        <v>727.6</v>
      </c>
      <c r="B7279" s="174">
        <v>36.789377853012617</v>
      </c>
    </row>
    <row r="7280" spans="1:2">
      <c r="A7280" s="174">
        <v>727.7</v>
      </c>
      <c r="B7280" s="174">
        <v>37.05114096194275</v>
      </c>
    </row>
    <row r="7281" spans="1:2">
      <c r="A7281" s="174">
        <v>727.80000000000007</v>
      </c>
      <c r="B7281" s="174">
        <v>37.30405813523771</v>
      </c>
    </row>
    <row r="7282" spans="1:2">
      <c r="A7282" s="174">
        <v>727.90000000000009</v>
      </c>
      <c r="B7282" s="174">
        <v>37.552290704167049</v>
      </c>
    </row>
    <row r="7283" spans="1:2">
      <c r="A7283" s="174">
        <v>728</v>
      </c>
      <c r="B7283" s="174">
        <v>37.799999999999997</v>
      </c>
    </row>
    <row r="7284" spans="1:2">
      <c r="A7284" s="174">
        <v>728.1</v>
      </c>
      <c r="B7284" s="174">
        <v>38.05038354818933</v>
      </c>
    </row>
    <row r="7285" spans="1:2">
      <c r="A7285" s="174">
        <v>728.2</v>
      </c>
      <c r="B7285" s="174">
        <v>38.302783650917547</v>
      </c>
    </row>
    <row r="7286" spans="1:2">
      <c r="A7286" s="174">
        <v>728.30000000000007</v>
      </c>
      <c r="B7286" s="174">
        <v>38.555578804550159</v>
      </c>
    </row>
    <row r="7287" spans="1:2">
      <c r="A7287" s="174">
        <v>728.40000000000009</v>
      </c>
      <c r="B7287" s="174">
        <v>38.807147505452612</v>
      </c>
    </row>
    <row r="7288" spans="1:2">
      <c r="A7288" s="174">
        <v>728.5</v>
      </c>
      <c r="B7288" s="174">
        <v>39.055868249990098</v>
      </c>
    </row>
    <row r="7289" spans="1:2">
      <c r="A7289" s="174">
        <v>728.6</v>
      </c>
      <c r="B7289" s="174">
        <v>39.300119534528669</v>
      </c>
    </row>
    <row r="7290" spans="1:2">
      <c r="A7290" s="174">
        <v>728.7</v>
      </c>
      <c r="B7290" s="174">
        <v>39.538279855433487</v>
      </c>
    </row>
    <row r="7291" spans="1:2">
      <c r="A7291" s="174">
        <v>728.80000000000007</v>
      </c>
      <c r="B7291" s="174">
        <v>39.768727709070042</v>
      </c>
    </row>
    <row r="7292" spans="1:2">
      <c r="A7292" s="174">
        <v>728.90000000000009</v>
      </c>
      <c r="B7292" s="174">
        <v>39.98984159180381</v>
      </c>
    </row>
    <row r="7293" spans="1:2">
      <c r="A7293" s="174">
        <v>729</v>
      </c>
      <c r="B7293" s="174">
        <v>40.200000000000003</v>
      </c>
    </row>
    <row r="7294" spans="1:2">
      <c r="A7294" s="174">
        <v>729.1</v>
      </c>
      <c r="B7294" s="174">
        <v>40.397839127841777</v>
      </c>
    </row>
    <row r="7295" spans="1:2">
      <c r="A7295" s="174">
        <v>729.2</v>
      </c>
      <c r="B7295" s="174">
        <v>40.58302596078029</v>
      </c>
    </row>
    <row r="7296" spans="1:2">
      <c r="A7296" s="174">
        <v>729.30000000000007</v>
      </c>
      <c r="B7296" s="174">
        <v>40.755485182084101</v>
      </c>
    </row>
    <row r="7297" spans="1:2">
      <c r="A7297" s="174">
        <v>729.40000000000009</v>
      </c>
      <c r="B7297" s="174">
        <v>40.915141475021798</v>
      </c>
    </row>
    <row r="7298" spans="1:2">
      <c r="A7298" s="174">
        <v>729.5</v>
      </c>
      <c r="B7298" s="174">
        <v>41.061919522861807</v>
      </c>
    </row>
    <row r="7299" spans="1:2">
      <c r="A7299" s="174">
        <v>729.6</v>
      </c>
      <c r="B7299" s="174">
        <v>41.195744008873042</v>
      </c>
    </row>
    <row r="7300" spans="1:2">
      <c r="A7300" s="174">
        <v>729.7</v>
      </c>
      <c r="B7300" s="174">
        <v>41.316539616323908</v>
      </c>
    </row>
    <row r="7301" spans="1:2">
      <c r="A7301" s="174">
        <v>729.80000000000007</v>
      </c>
      <c r="B7301" s="174">
        <v>41.424231028482978</v>
      </c>
    </row>
    <row r="7302" spans="1:2">
      <c r="A7302" s="174">
        <v>729.90000000000009</v>
      </c>
      <c r="B7302" s="174">
        <v>41.518742928618863</v>
      </c>
    </row>
    <row r="7303" spans="1:2">
      <c r="A7303" s="174">
        <v>730</v>
      </c>
      <c r="B7303" s="174">
        <v>41.600000000000009</v>
      </c>
    </row>
    <row r="7304" spans="1:2">
      <c r="A7304" s="174">
        <v>730.1</v>
      </c>
      <c r="B7304" s="174">
        <v>41.668159940443822</v>
      </c>
    </row>
    <row r="7305" spans="1:2">
      <c r="A7305" s="174">
        <v>730.2</v>
      </c>
      <c r="B7305" s="174">
        <v>41.724312505961777</v>
      </c>
    </row>
    <row r="7306" spans="1:2">
      <c r="A7306" s="174">
        <v>730.30000000000007</v>
      </c>
      <c r="B7306" s="174">
        <v>41.76978046711411</v>
      </c>
    </row>
    <row r="7307" spans="1:2">
      <c r="A7307" s="174">
        <v>730.40000000000009</v>
      </c>
      <c r="B7307" s="174">
        <v>41.805886594461008</v>
      </c>
    </row>
    <row r="7308" spans="1:2">
      <c r="A7308" s="174">
        <v>730.5</v>
      </c>
      <c r="B7308" s="174">
        <v>41.83395365856267</v>
      </c>
    </row>
    <row r="7309" spans="1:2">
      <c r="A7309" s="174">
        <v>730.6</v>
      </c>
      <c r="B7309" s="174">
        <v>41.855304429979341</v>
      </c>
    </row>
    <row r="7310" spans="1:2">
      <c r="A7310" s="174">
        <v>730.7</v>
      </c>
      <c r="B7310" s="174">
        <v>41.871261679271207</v>
      </c>
    </row>
    <row r="7311" spans="1:2">
      <c r="A7311" s="174">
        <v>730.80000000000007</v>
      </c>
      <c r="B7311" s="174">
        <v>41.883148176998468</v>
      </c>
    </row>
    <row r="7312" spans="1:2">
      <c r="A7312" s="174">
        <v>730.90000000000009</v>
      </c>
      <c r="B7312" s="174">
        <v>41.892286693721331</v>
      </c>
    </row>
    <row r="7313" spans="1:2">
      <c r="A7313" s="174">
        <v>731</v>
      </c>
      <c r="B7313" s="174">
        <v>41.9</v>
      </c>
    </row>
    <row r="7314" spans="1:2">
      <c r="A7314" s="174">
        <v>731.1</v>
      </c>
      <c r="B7314" s="174">
        <v>41.90742111038309</v>
      </c>
    </row>
    <row r="7315" spans="1:2">
      <c r="A7315" s="174">
        <v>731.2</v>
      </c>
      <c r="B7315" s="174">
        <v>41.91492401537279</v>
      </c>
    </row>
    <row r="7316" spans="1:2">
      <c r="A7316" s="174">
        <v>731.30000000000007</v>
      </c>
      <c r="B7316" s="174">
        <v>41.922692949459702</v>
      </c>
    </row>
    <row r="7317" spans="1:2">
      <c r="A7317" s="174">
        <v>731.40000000000009</v>
      </c>
      <c r="B7317" s="174">
        <v>41.930912147134407</v>
      </c>
    </row>
    <row r="7318" spans="1:2">
      <c r="A7318" s="174">
        <v>731.5</v>
      </c>
      <c r="B7318" s="174">
        <v>41.939765842887518</v>
      </c>
    </row>
    <row r="7319" spans="1:2">
      <c r="A7319" s="174">
        <v>731.6</v>
      </c>
      <c r="B7319" s="174">
        <v>41.949438271209637</v>
      </c>
    </row>
    <row r="7320" spans="1:2">
      <c r="A7320" s="174">
        <v>731.7</v>
      </c>
      <c r="B7320" s="174">
        <v>41.960113666591347</v>
      </c>
    </row>
    <row r="7321" spans="1:2">
      <c r="A7321" s="174">
        <v>731.80000000000007</v>
      </c>
      <c r="B7321" s="174">
        <v>41.971976263523253</v>
      </c>
    </row>
    <row r="7322" spans="1:2">
      <c r="A7322" s="174">
        <v>731.90000000000009</v>
      </c>
      <c r="B7322" s="174">
        <v>41.98521029649595</v>
      </c>
    </row>
    <row r="7323" spans="1:2">
      <c r="A7323" s="174">
        <v>732</v>
      </c>
      <c r="B7323" s="174">
        <v>42</v>
      </c>
    </row>
    <row r="7324" spans="1:2">
      <c r="A7324" s="174">
        <v>732.1</v>
      </c>
      <c r="B7324" s="174">
        <v>42.016455618023869</v>
      </c>
    </row>
    <row r="7325" spans="1:2">
      <c r="A7325" s="174">
        <v>732.2</v>
      </c>
      <c r="B7325" s="174">
        <v>42.03439143254711</v>
      </c>
    </row>
    <row r="7326" spans="1:2">
      <c r="A7326" s="174">
        <v>732.30000000000007</v>
      </c>
      <c r="B7326" s="174">
        <v>42.053547735047161</v>
      </c>
    </row>
    <row r="7327" spans="1:2">
      <c r="A7327" s="174">
        <v>732.40000000000009</v>
      </c>
      <c r="B7327" s="174">
        <v>42.073664817001408</v>
      </c>
    </row>
    <row r="7328" spans="1:2">
      <c r="A7328" s="174">
        <v>732.5</v>
      </c>
      <c r="B7328" s="174">
        <v>42.094482969887252</v>
      </c>
    </row>
    <row r="7329" spans="1:2">
      <c r="A7329" s="174">
        <v>732.6</v>
      </c>
      <c r="B7329" s="174">
        <v>42.115742485182139</v>
      </c>
    </row>
    <row r="7330" spans="1:2">
      <c r="A7330" s="174">
        <v>732.7</v>
      </c>
      <c r="B7330" s="174">
        <v>42.137183654363447</v>
      </c>
    </row>
    <row r="7331" spans="1:2">
      <c r="A7331" s="174">
        <v>732.80000000000007</v>
      </c>
      <c r="B7331" s="174">
        <v>42.158546768908593</v>
      </c>
    </row>
    <row r="7332" spans="1:2">
      <c r="A7332" s="174">
        <v>732.90000000000009</v>
      </c>
      <c r="B7332" s="174">
        <v>42.179572120294992</v>
      </c>
    </row>
    <row r="7333" spans="1:2">
      <c r="A7333" s="174">
        <v>733</v>
      </c>
      <c r="B7333" s="174">
        <v>42.2</v>
      </c>
    </row>
    <row r="7334" spans="1:2">
      <c r="A7334" s="174">
        <v>733.1</v>
      </c>
      <c r="B7334" s="174">
        <v>42.219656417521492</v>
      </c>
    </row>
    <row r="7335" spans="1:2">
      <c r="A7335" s="174">
        <v>733.2</v>
      </c>
      <c r="B7335" s="174">
        <v>42.238710254438807</v>
      </c>
    </row>
    <row r="7336" spans="1:2">
      <c r="A7336" s="174">
        <v>733.30000000000007</v>
      </c>
      <c r="B7336" s="174">
        <v>42.257416110351741</v>
      </c>
    </row>
    <row r="7337" spans="1:2">
      <c r="A7337" s="174">
        <v>733.40000000000009</v>
      </c>
      <c r="B7337" s="174">
        <v>42.276028584860029</v>
      </c>
    </row>
    <row r="7338" spans="1:2">
      <c r="A7338" s="174">
        <v>733.5</v>
      </c>
      <c r="B7338" s="174">
        <v>42.29480227756347</v>
      </c>
    </row>
    <row r="7339" spans="1:2">
      <c r="A7339" s="174">
        <v>733.6</v>
      </c>
      <c r="B7339" s="174">
        <v>42.313991788061827</v>
      </c>
    </row>
    <row r="7340" spans="1:2">
      <c r="A7340" s="174">
        <v>733.7</v>
      </c>
      <c r="B7340" s="174">
        <v>42.333851715954907</v>
      </c>
    </row>
    <row r="7341" spans="1:2">
      <c r="A7341" s="174">
        <v>733.80000000000007</v>
      </c>
      <c r="B7341" s="174">
        <v>42.354636660842452</v>
      </c>
    </row>
    <row r="7342" spans="1:2">
      <c r="A7342" s="174">
        <v>733.90000000000009</v>
      </c>
      <c r="B7342" s="174">
        <v>42.376601222324233</v>
      </c>
    </row>
    <row r="7343" spans="1:2">
      <c r="A7343" s="174">
        <v>734</v>
      </c>
      <c r="B7343" s="174">
        <v>42.400000000000013</v>
      </c>
    </row>
    <row r="7344" spans="1:2">
      <c r="A7344" s="174">
        <v>734.1</v>
      </c>
      <c r="B7344" s="174">
        <v>42.42501871189021</v>
      </c>
    </row>
    <row r="7345" spans="1:2">
      <c r="A7345" s="174">
        <v>734.2</v>
      </c>
      <c r="B7345" s="174">
        <v>42.4515675496977</v>
      </c>
    </row>
    <row r="7346" spans="1:2">
      <c r="A7346" s="174">
        <v>734.30000000000007</v>
      </c>
      <c r="B7346" s="174">
        <v>42.479487823545988</v>
      </c>
    </row>
    <row r="7347" spans="1:2">
      <c r="A7347" s="174">
        <v>734.40000000000009</v>
      </c>
      <c r="B7347" s="174">
        <v>42.508620843558553</v>
      </c>
    </row>
    <row r="7348" spans="1:2">
      <c r="A7348" s="174">
        <v>734.5</v>
      </c>
      <c r="B7348" s="174">
        <v>42.538807919858883</v>
      </c>
    </row>
    <row r="7349" spans="1:2">
      <c r="A7349" s="174">
        <v>734.6</v>
      </c>
      <c r="B7349" s="174">
        <v>42.56989036257054</v>
      </c>
    </row>
    <row r="7350" spans="1:2">
      <c r="A7350" s="174">
        <v>734.7</v>
      </c>
      <c r="B7350" s="174">
        <v>42.601709481816982</v>
      </c>
    </row>
    <row r="7351" spans="1:2">
      <c r="A7351" s="174">
        <v>734.80000000000007</v>
      </c>
      <c r="B7351" s="174">
        <v>42.63410658772171</v>
      </c>
    </row>
    <row r="7352" spans="1:2">
      <c r="A7352" s="174">
        <v>734.90000000000009</v>
      </c>
      <c r="B7352" s="174">
        <v>42.666922990408239</v>
      </c>
    </row>
    <row r="7353" spans="1:2">
      <c r="A7353" s="174">
        <v>735</v>
      </c>
      <c r="B7353" s="174">
        <v>42.700000000000017</v>
      </c>
    </row>
    <row r="7354" spans="1:2">
      <c r="A7354" s="174">
        <v>735.1</v>
      </c>
      <c r="B7354" s="174">
        <v>42.733268734917743</v>
      </c>
    </row>
    <row r="7355" spans="1:2">
      <c r="A7355" s="174">
        <v>735.2</v>
      </c>
      <c r="B7355" s="174">
        <v>42.767019546770477</v>
      </c>
    </row>
    <row r="7356" spans="1:2">
      <c r="A7356" s="174">
        <v>735.30000000000007</v>
      </c>
      <c r="B7356" s="174">
        <v>42.801632595464483</v>
      </c>
    </row>
    <row r="7357" spans="1:2">
      <c r="A7357" s="174">
        <v>735.40000000000009</v>
      </c>
      <c r="B7357" s="174">
        <v>42.837488040905917</v>
      </c>
    </row>
    <row r="7358" spans="1:2">
      <c r="A7358" s="174">
        <v>735.5</v>
      </c>
      <c r="B7358" s="174">
        <v>42.874966043001031</v>
      </c>
    </row>
    <row r="7359" spans="1:2">
      <c r="A7359" s="174">
        <v>735.6</v>
      </c>
      <c r="B7359" s="174">
        <v>42.914446761656102</v>
      </c>
    </row>
    <row r="7360" spans="1:2">
      <c r="A7360" s="174">
        <v>735.7</v>
      </c>
      <c r="B7360" s="174">
        <v>42.956310356777323</v>
      </c>
    </row>
    <row r="7361" spans="1:2">
      <c r="A7361" s="174">
        <v>735.80000000000007</v>
      </c>
      <c r="B7361" s="174">
        <v>43.000936988270887</v>
      </c>
    </row>
    <row r="7362" spans="1:2">
      <c r="A7362" s="174">
        <v>735.90000000000009</v>
      </c>
      <c r="B7362" s="174">
        <v>43.048706816043072</v>
      </c>
    </row>
    <row r="7363" spans="1:2">
      <c r="A7363" s="174">
        <v>736</v>
      </c>
      <c r="B7363" s="174">
        <v>43.1</v>
      </c>
    </row>
    <row r="7364" spans="1:2">
      <c r="A7364" s="174">
        <v>736.1</v>
      </c>
      <c r="B7364" s="174">
        <v>43.155006348438931</v>
      </c>
    </row>
    <row r="7365" spans="1:2">
      <c r="A7365" s="174">
        <v>736.2</v>
      </c>
      <c r="B7365" s="174">
        <v>43.213154263220503</v>
      </c>
    </row>
    <row r="7366" spans="1:2">
      <c r="A7366" s="174">
        <v>736.30000000000007</v>
      </c>
      <c r="B7366" s="174">
        <v>43.273681794596328</v>
      </c>
    </row>
    <row r="7367" spans="1:2">
      <c r="A7367" s="174">
        <v>736.40000000000009</v>
      </c>
      <c r="B7367" s="174">
        <v>43.335826992817978</v>
      </c>
    </row>
    <row r="7368" spans="1:2">
      <c r="A7368" s="174">
        <v>736.5</v>
      </c>
      <c r="B7368" s="174">
        <v>43.398827908137022</v>
      </c>
    </row>
    <row r="7369" spans="1:2">
      <c r="A7369" s="174">
        <v>736.6</v>
      </c>
      <c r="B7369" s="174">
        <v>43.461922590805152</v>
      </c>
    </row>
    <row r="7370" spans="1:2">
      <c r="A7370" s="174">
        <v>736.7</v>
      </c>
      <c r="B7370" s="174">
        <v>43.52434909107393</v>
      </c>
    </row>
    <row r="7371" spans="1:2">
      <c r="A7371" s="174">
        <v>736.80000000000007</v>
      </c>
      <c r="B7371" s="174">
        <v>43.585345459194933</v>
      </c>
    </row>
    <row r="7372" spans="1:2">
      <c r="A7372" s="174">
        <v>736.90000000000009</v>
      </c>
      <c r="B7372" s="174">
        <v>43.644149745419803</v>
      </c>
    </row>
    <row r="7373" spans="1:2">
      <c r="A7373" s="174">
        <v>737</v>
      </c>
      <c r="B7373" s="174">
        <v>43.7</v>
      </c>
    </row>
    <row r="7374" spans="1:2">
      <c r="A7374" s="174">
        <v>737.1</v>
      </c>
      <c r="B7374" s="174">
        <v>43.752205871326623</v>
      </c>
    </row>
    <row r="7375" spans="1:2">
      <c r="A7375" s="174">
        <v>737.2</v>
      </c>
      <c r="B7375" s="174">
        <v>43.800363400347649</v>
      </c>
    </row>
    <row r="7376" spans="1:2">
      <c r="A7376" s="174">
        <v>737.30000000000007</v>
      </c>
      <c r="B7376" s="174">
        <v>43.844140226150472</v>
      </c>
    </row>
    <row r="7377" spans="1:2">
      <c r="A7377" s="174">
        <v>737.40000000000009</v>
      </c>
      <c r="B7377" s="174">
        <v>43.883203987822448</v>
      </c>
    </row>
    <row r="7378" spans="1:2">
      <c r="A7378" s="174">
        <v>737.5</v>
      </c>
      <c r="B7378" s="174">
        <v>43.917222324450947</v>
      </c>
    </row>
    <row r="7379" spans="1:2">
      <c r="A7379" s="174">
        <v>737.6</v>
      </c>
      <c r="B7379" s="174">
        <v>43.945862875123403</v>
      </c>
    </row>
    <row r="7380" spans="1:2">
      <c r="A7380" s="174">
        <v>737.7</v>
      </c>
      <c r="B7380" s="174">
        <v>43.968793278927158</v>
      </c>
    </row>
    <row r="7381" spans="1:2">
      <c r="A7381" s="174">
        <v>737.80000000000007</v>
      </c>
      <c r="B7381" s="174">
        <v>43.98568117494959</v>
      </c>
    </row>
    <row r="7382" spans="1:2">
      <c r="A7382" s="174">
        <v>737.90000000000009</v>
      </c>
      <c r="B7382" s="174">
        <v>43.996194202278083</v>
      </c>
    </row>
    <row r="7383" spans="1:2">
      <c r="A7383" s="174">
        <v>738</v>
      </c>
      <c r="B7383" s="174">
        <v>44</v>
      </c>
    </row>
    <row r="7384" spans="1:2">
      <c r="A7384" s="174">
        <v>738.1</v>
      </c>
      <c r="B7384" s="174">
        <v>43.997270166254658</v>
      </c>
    </row>
    <row r="7385" spans="1:2">
      <c r="A7385" s="174">
        <v>738.2</v>
      </c>
      <c r="B7385" s="174">
        <v>43.990192135389023</v>
      </c>
    </row>
    <row r="7386" spans="1:2">
      <c r="A7386" s="174">
        <v>738.30000000000007</v>
      </c>
      <c r="B7386" s="174">
        <v>43.981457300801978</v>
      </c>
    </row>
    <row r="7387" spans="1:2">
      <c r="A7387" s="174">
        <v>738.40000000000009</v>
      </c>
      <c r="B7387" s="174">
        <v>43.973757055892413</v>
      </c>
    </row>
    <row r="7388" spans="1:2">
      <c r="A7388" s="174">
        <v>738.5</v>
      </c>
      <c r="B7388" s="174">
        <v>43.969782794059228</v>
      </c>
    </row>
    <row r="7389" spans="1:2">
      <c r="A7389" s="174">
        <v>738.6</v>
      </c>
      <c r="B7389" s="174">
        <v>43.972225908701297</v>
      </c>
    </row>
    <row r="7390" spans="1:2">
      <c r="A7390" s="174">
        <v>738.7</v>
      </c>
      <c r="B7390" s="174">
        <v>43.983777793217527</v>
      </c>
    </row>
    <row r="7391" spans="1:2">
      <c r="A7391" s="174">
        <v>738.80000000000007</v>
      </c>
      <c r="B7391" s="174">
        <v>44.007129841006822</v>
      </c>
    </row>
    <row r="7392" spans="1:2">
      <c r="A7392" s="174">
        <v>738.90000000000009</v>
      </c>
      <c r="B7392" s="174">
        <v>44.044973445468038</v>
      </c>
    </row>
    <row r="7393" spans="1:2">
      <c r="A7393" s="174">
        <v>739</v>
      </c>
      <c r="B7393" s="174">
        <v>44.100000000000009</v>
      </c>
    </row>
    <row r="7394" spans="1:2">
      <c r="A7394" s="174">
        <v>739.1</v>
      </c>
      <c r="B7394" s="174">
        <v>44.174013463654788</v>
      </c>
    </row>
    <row r="7395" spans="1:2">
      <c r="A7395" s="174">
        <v>739.2</v>
      </c>
      <c r="B7395" s="174">
        <v>44.265268058096339</v>
      </c>
    </row>
    <row r="7396" spans="1:2">
      <c r="A7396" s="174">
        <v>739.30000000000007</v>
      </c>
      <c r="B7396" s="174">
        <v>44.371130570641739</v>
      </c>
    </row>
    <row r="7397" spans="1:2">
      <c r="A7397" s="174">
        <v>739.40000000000009</v>
      </c>
      <c r="B7397" s="174">
        <v>44.488967788608043</v>
      </c>
    </row>
    <row r="7398" spans="1:2">
      <c r="A7398" s="174">
        <v>739.5</v>
      </c>
      <c r="B7398" s="174">
        <v>44.616146499312151</v>
      </c>
    </row>
    <row r="7399" spans="1:2">
      <c r="A7399" s="174">
        <v>739.6</v>
      </c>
      <c r="B7399" s="174">
        <v>44.750033490071438</v>
      </c>
    </row>
    <row r="7400" spans="1:2">
      <c r="A7400" s="174">
        <v>739.7</v>
      </c>
      <c r="B7400" s="174">
        <v>44.887995548202838</v>
      </c>
    </row>
    <row r="7401" spans="1:2">
      <c r="A7401" s="174">
        <v>739.80000000000007</v>
      </c>
      <c r="B7401" s="174">
        <v>45.027399461023357</v>
      </c>
    </row>
    <row r="7402" spans="1:2">
      <c r="A7402" s="174">
        <v>739.90000000000009</v>
      </c>
      <c r="B7402" s="174">
        <v>45.165612015850122</v>
      </c>
    </row>
    <row r="7403" spans="1:2">
      <c r="A7403" s="174">
        <v>740</v>
      </c>
      <c r="B7403" s="174">
        <v>45.3</v>
      </c>
    </row>
    <row r="7404" spans="1:2">
      <c r="A7404" s="174">
        <v>740.1</v>
      </c>
      <c r="B7404" s="174">
        <v>45.428475979126347</v>
      </c>
    </row>
    <row r="7405" spans="1:2">
      <c r="A7405" s="174">
        <v>740.2</v>
      </c>
      <c r="B7405" s="174">
        <v>45.551135632225893</v>
      </c>
    </row>
    <row r="7406" spans="1:2">
      <c r="A7406" s="174">
        <v>740.30000000000007</v>
      </c>
      <c r="B7406" s="174">
        <v>45.668620416631491</v>
      </c>
    </row>
    <row r="7407" spans="1:2">
      <c r="A7407" s="174">
        <v>740.40000000000009</v>
      </c>
      <c r="B7407" s="174">
        <v>45.781571789676008</v>
      </c>
    </row>
    <row r="7408" spans="1:2">
      <c r="A7408" s="174">
        <v>740.5</v>
      </c>
      <c r="B7408" s="174">
        <v>45.890631208692163</v>
      </c>
    </row>
    <row r="7409" spans="1:2">
      <c r="A7409" s="174">
        <v>740.6</v>
      </c>
      <c r="B7409" s="174">
        <v>45.996440131013081</v>
      </c>
    </row>
    <row r="7410" spans="1:2">
      <c r="A7410" s="174">
        <v>740.7</v>
      </c>
      <c r="B7410" s="174">
        <v>46.099640013971467</v>
      </c>
    </row>
    <row r="7411" spans="1:2">
      <c r="A7411" s="174">
        <v>740.80000000000007</v>
      </c>
      <c r="B7411" s="174">
        <v>46.200872314900202</v>
      </c>
    </row>
    <row r="7412" spans="1:2">
      <c r="A7412" s="174">
        <v>740.90000000000009</v>
      </c>
      <c r="B7412" s="174">
        <v>46.300778491132142</v>
      </c>
    </row>
    <row r="7413" spans="1:2">
      <c r="A7413" s="174">
        <v>741</v>
      </c>
      <c r="B7413" s="174">
        <v>46.4</v>
      </c>
    </row>
    <row r="7414" spans="1:2">
      <c r="A7414" s="174">
        <v>741.1</v>
      </c>
      <c r="B7414" s="174">
        <v>46.498882619839989</v>
      </c>
    </row>
    <row r="7415" spans="1:2">
      <c r="A7415" s="174">
        <v>741.2</v>
      </c>
      <c r="B7415" s="174">
        <v>46.596589413000387</v>
      </c>
    </row>
    <row r="7416" spans="1:2">
      <c r="A7416" s="174">
        <v>741.30000000000007</v>
      </c>
      <c r="B7416" s="174">
        <v>46.691987762832738</v>
      </c>
    </row>
    <row r="7417" spans="1:2">
      <c r="A7417" s="174">
        <v>741.40000000000009</v>
      </c>
      <c r="B7417" s="174">
        <v>46.783945052688523</v>
      </c>
    </row>
    <row r="7418" spans="1:2">
      <c r="A7418" s="174">
        <v>741.5</v>
      </c>
      <c r="B7418" s="174">
        <v>46.871328665919172</v>
      </c>
    </row>
    <row r="7419" spans="1:2">
      <c r="A7419" s="174">
        <v>741.6</v>
      </c>
      <c r="B7419" s="174">
        <v>46.953005985876374</v>
      </c>
    </row>
    <row r="7420" spans="1:2">
      <c r="A7420" s="174">
        <v>741.7</v>
      </c>
      <c r="B7420" s="174">
        <v>47.027844395911551</v>
      </c>
    </row>
    <row r="7421" spans="1:2">
      <c r="A7421" s="174">
        <v>741.80000000000007</v>
      </c>
      <c r="B7421" s="174">
        <v>47.094711279376213</v>
      </c>
    </row>
    <row r="7422" spans="1:2">
      <c r="A7422" s="174">
        <v>741.90000000000009</v>
      </c>
      <c r="B7422" s="174">
        <v>47.152474019621877</v>
      </c>
    </row>
    <row r="7423" spans="1:2">
      <c r="A7423" s="174">
        <v>742</v>
      </c>
      <c r="B7423" s="174">
        <v>47.20000000000001</v>
      </c>
    </row>
    <row r="7424" spans="1:2">
      <c r="A7424" s="174">
        <v>742.1</v>
      </c>
      <c r="B7424" s="174">
        <v>47.236593541513813</v>
      </c>
    </row>
    <row r="7425" spans="1:2">
      <c r="A7425" s="174">
        <v>742.2</v>
      </c>
      <c r="B7425" s="174">
        <v>47.263306715772742</v>
      </c>
    </row>
    <row r="7426" spans="1:2">
      <c r="A7426" s="174">
        <v>742.30000000000007</v>
      </c>
      <c r="B7426" s="174">
        <v>47.281628532037892</v>
      </c>
    </row>
    <row r="7427" spans="1:2">
      <c r="A7427" s="174">
        <v>742.40000000000009</v>
      </c>
      <c r="B7427" s="174">
        <v>47.293047999570327</v>
      </c>
    </row>
    <row r="7428" spans="1:2">
      <c r="A7428" s="174">
        <v>742.5</v>
      </c>
      <c r="B7428" s="174">
        <v>47.299054127631187</v>
      </c>
    </row>
    <row r="7429" spans="1:2">
      <c r="A7429" s="174">
        <v>742.6</v>
      </c>
      <c r="B7429" s="174">
        <v>47.30113592548156</v>
      </c>
    </row>
    <row r="7430" spans="1:2">
      <c r="A7430" s="174">
        <v>742.7</v>
      </c>
      <c r="B7430" s="174">
        <v>47.300782402382531</v>
      </c>
    </row>
    <row r="7431" spans="1:2">
      <c r="A7431" s="174">
        <v>742.80000000000007</v>
      </c>
      <c r="B7431" s="174">
        <v>47.299482567595192</v>
      </c>
    </row>
    <row r="7432" spans="1:2">
      <c r="A7432" s="174">
        <v>742.90000000000009</v>
      </c>
      <c r="B7432" s="174">
        <v>47.298725430380657</v>
      </c>
    </row>
    <row r="7433" spans="1:2">
      <c r="A7433" s="174">
        <v>743</v>
      </c>
      <c r="B7433" s="174">
        <v>47.3</v>
      </c>
    </row>
    <row r="7434" spans="1:2">
      <c r="A7434" s="174">
        <v>743.1</v>
      </c>
      <c r="B7434" s="174">
        <v>47.304443214104829</v>
      </c>
    </row>
    <row r="7435" spans="1:2">
      <c r="A7435" s="174">
        <v>743.2</v>
      </c>
      <c r="B7435" s="174">
        <v>47.311783723908739</v>
      </c>
    </row>
    <row r="7436" spans="1:2">
      <c r="A7436" s="174">
        <v>743.30000000000007</v>
      </c>
      <c r="B7436" s="174">
        <v>47.321398109015867</v>
      </c>
    </row>
    <row r="7437" spans="1:2">
      <c r="A7437" s="174">
        <v>743.40000000000009</v>
      </c>
      <c r="B7437" s="174">
        <v>47.332662949030272</v>
      </c>
    </row>
    <row r="7438" spans="1:2">
      <c r="A7438" s="174">
        <v>743.5</v>
      </c>
      <c r="B7438" s="174">
        <v>47.34495482355608</v>
      </c>
    </row>
    <row r="7439" spans="1:2">
      <c r="A7439" s="174">
        <v>743.6</v>
      </c>
      <c r="B7439" s="174">
        <v>47.357650312197421</v>
      </c>
    </row>
    <row r="7440" spans="1:2">
      <c r="A7440" s="174">
        <v>743.7</v>
      </c>
      <c r="B7440" s="174">
        <v>47.370125994558371</v>
      </c>
    </row>
    <row r="7441" spans="1:2">
      <c r="A7441" s="174">
        <v>743.80000000000007</v>
      </c>
      <c r="B7441" s="174">
        <v>47.381758450243048</v>
      </c>
    </row>
    <row r="7442" spans="1:2">
      <c r="A7442" s="174">
        <v>743.90000000000009</v>
      </c>
      <c r="B7442" s="174">
        <v>47.391924258855568</v>
      </c>
    </row>
    <row r="7443" spans="1:2">
      <c r="A7443" s="174">
        <v>744</v>
      </c>
      <c r="B7443" s="174">
        <v>47.400000000000013</v>
      </c>
    </row>
    <row r="7444" spans="1:2">
      <c r="A7444" s="174">
        <v>744.1</v>
      </c>
      <c r="B7444" s="174">
        <v>47.405533602066889</v>
      </c>
    </row>
    <row r="7445" spans="1:2">
      <c r="A7445" s="174">
        <v>744.2</v>
      </c>
      <c r="B7445" s="174">
        <v>47.408758388592297</v>
      </c>
    </row>
    <row r="7446" spans="1:2">
      <c r="A7446" s="174">
        <v>744.30000000000007</v>
      </c>
      <c r="B7446" s="174">
        <v>47.410079031898718</v>
      </c>
    </row>
    <row r="7447" spans="1:2">
      <c r="A7447" s="174">
        <v>744.40000000000009</v>
      </c>
      <c r="B7447" s="174">
        <v>47.409900204308613</v>
      </c>
    </row>
    <row r="7448" spans="1:2">
      <c r="A7448" s="174">
        <v>744.5</v>
      </c>
      <c r="B7448" s="174">
        <v>47.408626578144457</v>
      </c>
    </row>
    <row r="7449" spans="1:2">
      <c r="A7449" s="174">
        <v>744.6</v>
      </c>
      <c r="B7449" s="174">
        <v>47.406662825728773</v>
      </c>
    </row>
    <row r="7450" spans="1:2">
      <c r="A7450" s="174">
        <v>744.7</v>
      </c>
      <c r="B7450" s="174">
        <v>47.404413619383988</v>
      </c>
    </row>
    <row r="7451" spans="1:2">
      <c r="A7451" s="174">
        <v>744.80000000000007</v>
      </c>
      <c r="B7451" s="174">
        <v>47.40228363143261</v>
      </c>
    </row>
    <row r="7452" spans="1:2">
      <c r="A7452" s="174">
        <v>744.90000000000009</v>
      </c>
      <c r="B7452" s="174">
        <v>47.400677534197129</v>
      </c>
    </row>
    <row r="7453" spans="1:2">
      <c r="A7453" s="174">
        <v>745</v>
      </c>
      <c r="B7453" s="174">
        <v>47.399999999999991</v>
      </c>
    </row>
    <row r="7454" spans="1:2">
      <c r="A7454" s="174">
        <v>745.1</v>
      </c>
      <c r="B7454" s="174">
        <v>47.400622377627613</v>
      </c>
    </row>
    <row r="7455" spans="1:2">
      <c r="A7455" s="174">
        <v>745.2</v>
      </c>
      <c r="B7455" s="174">
        <v>47.402782721722048</v>
      </c>
    </row>
    <row r="7456" spans="1:2">
      <c r="A7456" s="174">
        <v>745.30000000000007</v>
      </c>
      <c r="B7456" s="174">
        <v>47.406685763389291</v>
      </c>
    </row>
    <row r="7457" spans="1:2">
      <c r="A7457" s="174">
        <v>745.40000000000009</v>
      </c>
      <c r="B7457" s="174">
        <v>47.412536233735288</v>
      </c>
    </row>
    <row r="7458" spans="1:2">
      <c r="A7458" s="174">
        <v>745.5</v>
      </c>
      <c r="B7458" s="174">
        <v>47.420538863866021</v>
      </c>
    </row>
    <row r="7459" spans="1:2">
      <c r="A7459" s="174">
        <v>745.6</v>
      </c>
      <c r="B7459" s="174">
        <v>47.430898384887477</v>
      </c>
    </row>
    <row r="7460" spans="1:2">
      <c r="A7460" s="174">
        <v>745.7</v>
      </c>
      <c r="B7460" s="174">
        <v>47.443819527905639</v>
      </c>
    </row>
    <row r="7461" spans="1:2">
      <c r="A7461" s="174">
        <v>745.80000000000007</v>
      </c>
      <c r="B7461" s="174">
        <v>47.459507024026458</v>
      </c>
    </row>
    <row r="7462" spans="1:2">
      <c r="A7462" s="174">
        <v>745.90000000000009</v>
      </c>
      <c r="B7462" s="174">
        <v>47.478165604355937</v>
      </c>
    </row>
    <row r="7463" spans="1:2">
      <c r="A7463" s="174">
        <v>746</v>
      </c>
      <c r="B7463" s="174">
        <v>47.500000000000007</v>
      </c>
    </row>
    <row r="7464" spans="1:2">
      <c r="A7464" s="174">
        <v>746.1</v>
      </c>
      <c r="B7464" s="174">
        <v>47.525176887422639</v>
      </c>
    </row>
    <row r="7465" spans="1:2">
      <c r="A7465" s="174">
        <v>746.2</v>
      </c>
      <c r="B7465" s="174">
        <v>47.553710724519483</v>
      </c>
    </row>
    <row r="7466" spans="1:2">
      <c r="A7466" s="174">
        <v>746.30000000000007</v>
      </c>
      <c r="B7466" s="174">
        <v>47.585577914544167</v>
      </c>
    </row>
    <row r="7467" spans="1:2">
      <c r="A7467" s="174">
        <v>746.40000000000009</v>
      </c>
      <c r="B7467" s="174">
        <v>47.620754860750282</v>
      </c>
    </row>
    <row r="7468" spans="1:2">
      <c r="A7468" s="174">
        <v>746.5</v>
      </c>
      <c r="B7468" s="174">
        <v>47.659217966391452</v>
      </c>
    </row>
    <row r="7469" spans="1:2">
      <c r="A7469" s="174">
        <v>746.6</v>
      </c>
      <c r="B7469" s="174">
        <v>47.70094363472132</v>
      </c>
    </row>
    <row r="7470" spans="1:2">
      <c r="A7470" s="174">
        <v>746.7</v>
      </c>
      <c r="B7470" s="174">
        <v>47.74590826899351</v>
      </c>
    </row>
    <row r="7471" spans="1:2">
      <c r="A7471" s="174">
        <v>746.80000000000007</v>
      </c>
      <c r="B7471" s="174">
        <v>47.794088272461607</v>
      </c>
    </row>
    <row r="7472" spans="1:2">
      <c r="A7472" s="174">
        <v>746.90000000000009</v>
      </c>
      <c r="B7472" s="174">
        <v>47.845460048379273</v>
      </c>
    </row>
    <row r="7473" spans="1:2">
      <c r="A7473" s="174">
        <v>747</v>
      </c>
      <c r="B7473" s="174">
        <v>47.9</v>
      </c>
    </row>
    <row r="7474" spans="1:2">
      <c r="A7474" s="174">
        <v>747.1</v>
      </c>
      <c r="B7474" s="174">
        <v>47.957670072681907</v>
      </c>
    </row>
    <row r="7475" spans="1:2">
      <c r="A7475" s="174">
        <v>747.2</v>
      </c>
      <c r="B7475" s="174">
        <v>48.018374380200122</v>
      </c>
    </row>
    <row r="7476" spans="1:2">
      <c r="A7476" s="174">
        <v>747.30000000000007</v>
      </c>
      <c r="B7476" s="174">
        <v>48.082002578434228</v>
      </c>
    </row>
    <row r="7477" spans="1:2">
      <c r="A7477" s="174">
        <v>747.40000000000009</v>
      </c>
      <c r="B7477" s="174">
        <v>48.148444323263767</v>
      </c>
    </row>
    <row r="7478" spans="1:2">
      <c r="A7478" s="174">
        <v>747.5</v>
      </c>
      <c r="B7478" s="174">
        <v>48.217589270568233</v>
      </c>
    </row>
    <row r="7479" spans="1:2">
      <c r="A7479" s="174">
        <v>747.6</v>
      </c>
      <c r="B7479" s="174">
        <v>48.289327076227302</v>
      </c>
    </row>
    <row r="7480" spans="1:2">
      <c r="A7480" s="174">
        <v>747.7</v>
      </c>
      <c r="B7480" s="174">
        <v>48.363547396120467</v>
      </c>
    </row>
    <row r="7481" spans="1:2">
      <c r="A7481" s="174">
        <v>747.80000000000007</v>
      </c>
      <c r="B7481" s="174">
        <v>48.440139886127291</v>
      </c>
    </row>
    <row r="7482" spans="1:2">
      <c r="A7482" s="174">
        <v>747.90000000000009</v>
      </c>
      <c r="B7482" s="174">
        <v>48.518994202127317</v>
      </c>
    </row>
    <row r="7483" spans="1:2">
      <c r="A7483" s="174">
        <v>748</v>
      </c>
      <c r="B7483" s="174">
        <v>48.600000000000009</v>
      </c>
    </row>
    <row r="7484" spans="1:2">
      <c r="A7484" s="174">
        <v>748.1</v>
      </c>
      <c r="B7484" s="174">
        <v>48.682942821849871</v>
      </c>
    </row>
    <row r="7485" spans="1:2">
      <c r="A7485" s="174">
        <v>748.2</v>
      </c>
      <c r="B7485" s="174">
        <v>48.767191754680198</v>
      </c>
    </row>
    <row r="7486" spans="1:2">
      <c r="A7486" s="174">
        <v>748.30000000000007</v>
      </c>
      <c r="B7486" s="174">
        <v>48.852011771719198</v>
      </c>
    </row>
    <row r="7487" spans="1:2">
      <c r="A7487" s="174">
        <v>748.40000000000009</v>
      </c>
      <c r="B7487" s="174">
        <v>48.936667846194993</v>
      </c>
    </row>
    <row r="7488" spans="1:2">
      <c r="A7488" s="174">
        <v>748.5</v>
      </c>
      <c r="B7488" s="174">
        <v>49.020424951335663</v>
      </c>
    </row>
    <row r="7489" spans="1:2">
      <c r="A7489" s="174">
        <v>748.6</v>
      </c>
      <c r="B7489" s="174">
        <v>49.1025480603696</v>
      </c>
    </row>
    <row r="7490" spans="1:2">
      <c r="A7490" s="174">
        <v>748.7</v>
      </c>
      <c r="B7490" s="174">
        <v>49.182302146524833</v>
      </c>
    </row>
    <row r="7491" spans="1:2">
      <c r="A7491" s="174">
        <v>748.80000000000007</v>
      </c>
      <c r="B7491" s="174">
        <v>49.258952183029542</v>
      </c>
    </row>
    <row r="7492" spans="1:2">
      <c r="A7492" s="174">
        <v>748.90000000000009</v>
      </c>
      <c r="B7492" s="174">
        <v>49.331763143111907</v>
      </c>
    </row>
    <row r="7493" spans="1:2">
      <c r="A7493" s="174">
        <v>749</v>
      </c>
      <c r="B7493" s="174">
        <v>49.4</v>
      </c>
    </row>
    <row r="7494" spans="1:2">
      <c r="A7494" s="174">
        <v>749.1</v>
      </c>
      <c r="B7494" s="174">
        <v>49.463058639918771</v>
      </c>
    </row>
    <row r="7495" spans="1:2">
      <c r="A7495" s="174">
        <v>749.2</v>
      </c>
      <c r="B7495" s="174">
        <v>49.520858601079283</v>
      </c>
    </row>
    <row r="7496" spans="1:2">
      <c r="A7496" s="174">
        <v>749.30000000000007</v>
      </c>
      <c r="B7496" s="174">
        <v>49.57345033468934</v>
      </c>
    </row>
    <row r="7497" spans="1:2">
      <c r="A7497" s="174">
        <v>749.40000000000009</v>
      </c>
      <c r="B7497" s="174">
        <v>49.620884291956699</v>
      </c>
    </row>
    <row r="7498" spans="1:2">
      <c r="A7498" s="174">
        <v>749.5</v>
      </c>
      <c r="B7498" s="174">
        <v>49.663210924089107</v>
      </c>
    </row>
    <row r="7499" spans="1:2">
      <c r="A7499" s="174">
        <v>749.6</v>
      </c>
      <c r="B7499" s="174">
        <v>49.700480682294447</v>
      </c>
    </row>
    <row r="7500" spans="1:2">
      <c r="A7500" s="174">
        <v>749.7</v>
      </c>
      <c r="B7500" s="174">
        <v>49.732744017780433</v>
      </c>
    </row>
    <row r="7501" spans="1:2">
      <c r="A7501" s="174">
        <v>749.80000000000007</v>
      </c>
      <c r="B7501" s="174">
        <v>49.76005138175482</v>
      </c>
    </row>
    <row r="7502" spans="1:2">
      <c r="A7502" s="174">
        <v>749.90000000000009</v>
      </c>
      <c r="B7502" s="174">
        <v>49.782453225425428</v>
      </c>
    </row>
    <row r="7503" spans="1:2">
      <c r="A7503" s="174">
        <v>750</v>
      </c>
      <c r="B7503" s="174">
        <v>49.799999999999983</v>
      </c>
    </row>
    <row r="7504" spans="1:2">
      <c r="A7504" s="174">
        <v>750.1</v>
      </c>
      <c r="B7504" s="174">
        <v>49.81282261847516</v>
      </c>
    </row>
    <row r="7505" spans="1:2">
      <c r="A7505" s="174">
        <v>750.2</v>
      </c>
      <c r="B7505" s="174">
        <v>49.821373841002803</v>
      </c>
    </row>
    <row r="7506" spans="1:2">
      <c r="A7506" s="174">
        <v>750.30000000000007</v>
      </c>
      <c r="B7506" s="174">
        <v>49.826186889523647</v>
      </c>
    </row>
    <row r="7507" spans="1:2">
      <c r="A7507" s="174">
        <v>750.40000000000009</v>
      </c>
      <c r="B7507" s="174">
        <v>49.827794985978421</v>
      </c>
    </row>
    <row r="7508" spans="1:2">
      <c r="A7508" s="174">
        <v>750.5</v>
      </c>
      <c r="B7508" s="174">
        <v>49.826731352307839</v>
      </c>
    </row>
    <row r="7509" spans="1:2">
      <c r="A7509" s="174">
        <v>750.6</v>
      </c>
      <c r="B7509" s="174">
        <v>49.823529210452641</v>
      </c>
    </row>
    <row r="7510" spans="1:2">
      <c r="A7510" s="174">
        <v>750.7</v>
      </c>
      <c r="B7510" s="174">
        <v>49.818721782353521</v>
      </c>
    </row>
    <row r="7511" spans="1:2">
      <c r="A7511" s="174">
        <v>750.80000000000007</v>
      </c>
      <c r="B7511" s="174">
        <v>49.812842289951227</v>
      </c>
    </row>
    <row r="7512" spans="1:2">
      <c r="A7512" s="174">
        <v>750.90000000000009</v>
      </c>
      <c r="B7512" s="174">
        <v>49.806423955186467</v>
      </c>
    </row>
    <row r="7513" spans="1:2">
      <c r="A7513" s="174">
        <v>751</v>
      </c>
      <c r="B7513" s="174">
        <v>49.799999999999983</v>
      </c>
    </row>
    <row r="7514" spans="1:2">
      <c r="A7514" s="174">
        <v>751.1</v>
      </c>
      <c r="B7514" s="174">
        <v>49.793950886180568</v>
      </c>
    </row>
    <row r="7515" spans="1:2">
      <c r="A7515" s="174">
        <v>751.2</v>
      </c>
      <c r="B7515" s="174">
        <v>49.788046034909492</v>
      </c>
    </row>
    <row r="7516" spans="1:2">
      <c r="A7516" s="174">
        <v>751.30000000000007</v>
      </c>
      <c r="B7516" s="174">
        <v>49.781902107216062</v>
      </c>
    </row>
    <row r="7517" spans="1:2">
      <c r="A7517" s="174">
        <v>751.40000000000009</v>
      </c>
      <c r="B7517" s="174">
        <v>49.775135764129587</v>
      </c>
    </row>
    <row r="7518" spans="1:2">
      <c r="A7518" s="174">
        <v>751.5</v>
      </c>
      <c r="B7518" s="174">
        <v>49.767363666679458</v>
      </c>
    </row>
    <row r="7519" spans="1:2">
      <c r="A7519" s="174">
        <v>751.6</v>
      </c>
      <c r="B7519" s="174">
        <v>49.758202475894947</v>
      </c>
    </row>
    <row r="7520" spans="1:2">
      <c r="A7520" s="174">
        <v>751.7</v>
      </c>
      <c r="B7520" s="174">
        <v>49.747268852805433</v>
      </c>
    </row>
    <row r="7521" spans="1:2">
      <c r="A7521" s="174">
        <v>751.80000000000007</v>
      </c>
      <c r="B7521" s="174">
        <v>49.734179458440202</v>
      </c>
    </row>
    <row r="7522" spans="1:2">
      <c r="A7522" s="174">
        <v>751.90000000000009</v>
      </c>
      <c r="B7522" s="174">
        <v>49.718550953828597</v>
      </c>
    </row>
    <row r="7523" spans="1:2">
      <c r="A7523" s="174">
        <v>752</v>
      </c>
      <c r="B7523" s="174">
        <v>49.7</v>
      </c>
    </row>
    <row r="7524" spans="1:2">
      <c r="A7524" s="174">
        <v>752.1</v>
      </c>
      <c r="B7524" s="174">
        <v>49.678173836802443</v>
      </c>
    </row>
    <row r="7525" spans="1:2">
      <c r="A7525" s="174">
        <v>752.2</v>
      </c>
      <c r="B7525" s="174">
        <v>49.652842019359127</v>
      </c>
    </row>
    <row r="7526" spans="1:2">
      <c r="A7526" s="174">
        <v>752.30000000000007</v>
      </c>
      <c r="B7526" s="174">
        <v>49.623804681612043</v>
      </c>
    </row>
    <row r="7527" spans="1:2">
      <c r="A7527" s="174">
        <v>752.40000000000009</v>
      </c>
      <c r="B7527" s="174">
        <v>49.590861957503073</v>
      </c>
    </row>
    <row r="7528" spans="1:2">
      <c r="A7528" s="174">
        <v>752.5</v>
      </c>
      <c r="B7528" s="174">
        <v>49.553813980974283</v>
      </c>
    </row>
    <row r="7529" spans="1:2">
      <c r="A7529" s="174">
        <v>752.6</v>
      </c>
      <c r="B7529" s="174">
        <v>49.512460885967492</v>
      </c>
    </row>
    <row r="7530" spans="1:2">
      <c r="A7530" s="174">
        <v>752.7</v>
      </c>
      <c r="B7530" s="174">
        <v>49.466602806424703</v>
      </c>
    </row>
    <row r="7531" spans="1:2">
      <c r="A7531" s="174">
        <v>752.80000000000007</v>
      </c>
      <c r="B7531" s="174">
        <v>49.416039876287883</v>
      </c>
    </row>
    <row r="7532" spans="1:2">
      <c r="A7532" s="174">
        <v>752.90000000000009</v>
      </c>
      <c r="B7532" s="174">
        <v>49.360572229498977</v>
      </c>
    </row>
    <row r="7533" spans="1:2">
      <c r="A7533" s="174">
        <v>753</v>
      </c>
      <c r="B7533" s="174">
        <v>49.3</v>
      </c>
    </row>
    <row r="7534" spans="1:2">
      <c r="A7534" s="174">
        <v>753.1</v>
      </c>
      <c r="B7534" s="174">
        <v>49.234253766609591</v>
      </c>
    </row>
    <row r="7535" spans="1:2">
      <c r="A7535" s="174">
        <v>753.2</v>
      </c>
      <c r="B7535" s="174">
        <v>49.163785887653852</v>
      </c>
    </row>
    <row r="7536" spans="1:2">
      <c r="A7536" s="174">
        <v>753.30000000000007</v>
      </c>
      <c r="B7536" s="174">
        <v>49.089179166335668</v>
      </c>
    </row>
    <row r="7537" spans="1:2">
      <c r="A7537" s="174">
        <v>753.40000000000009</v>
      </c>
      <c r="B7537" s="174">
        <v>49.011016405857873</v>
      </c>
    </row>
    <row r="7538" spans="1:2">
      <c r="A7538" s="174">
        <v>753.5</v>
      </c>
      <c r="B7538" s="174">
        <v>48.92988040942344</v>
      </c>
    </row>
    <row r="7539" spans="1:2">
      <c r="A7539" s="174">
        <v>753.6</v>
      </c>
      <c r="B7539" s="174">
        <v>48.846353980235037</v>
      </c>
    </row>
    <row r="7540" spans="1:2">
      <c r="A7540" s="174">
        <v>753.7</v>
      </c>
      <c r="B7540" s="174">
        <v>48.761019921495617</v>
      </c>
    </row>
    <row r="7541" spans="1:2">
      <c r="A7541" s="174">
        <v>753.80000000000007</v>
      </c>
      <c r="B7541" s="174">
        <v>48.674461036408047</v>
      </c>
    </row>
    <row r="7542" spans="1:2">
      <c r="A7542" s="174">
        <v>753.90000000000009</v>
      </c>
      <c r="B7542" s="174">
        <v>48.587260128175203</v>
      </c>
    </row>
    <row r="7543" spans="1:2">
      <c r="A7543" s="174">
        <v>754</v>
      </c>
      <c r="B7543" s="174">
        <v>48.5</v>
      </c>
    </row>
    <row r="7544" spans="1:2">
      <c r="A7544" s="174">
        <v>754.1</v>
      </c>
      <c r="B7544" s="174">
        <v>48.413111096759103</v>
      </c>
    </row>
    <row r="7545" spans="1:2">
      <c r="A7545" s="174">
        <v>754.2</v>
      </c>
      <c r="B7545" s="174">
        <v>48.326414430025217</v>
      </c>
    </row>
    <row r="7546" spans="1:2">
      <c r="A7546" s="174">
        <v>754.30000000000007</v>
      </c>
      <c r="B7546" s="174">
        <v>48.239578653045001</v>
      </c>
    </row>
    <row r="7547" spans="1:2">
      <c r="A7547" s="174">
        <v>754.40000000000009</v>
      </c>
      <c r="B7547" s="174">
        <v>48.152272419065007</v>
      </c>
    </row>
    <row r="7548" spans="1:2">
      <c r="A7548" s="174">
        <v>754.5</v>
      </c>
      <c r="B7548" s="174">
        <v>48.064164381331963</v>
      </c>
    </row>
    <row r="7549" spans="1:2">
      <c r="A7549" s="174">
        <v>754.6</v>
      </c>
      <c r="B7549" s="174">
        <v>47.974923193092252</v>
      </c>
    </row>
    <row r="7550" spans="1:2">
      <c r="A7550" s="174">
        <v>754.7</v>
      </c>
      <c r="B7550" s="174">
        <v>47.884217507592588</v>
      </c>
    </row>
    <row r="7551" spans="1:2">
      <c r="A7551" s="174">
        <v>754.80000000000007</v>
      </c>
      <c r="B7551" s="174">
        <v>47.791715978079573</v>
      </c>
    </row>
    <row r="7552" spans="1:2">
      <c r="A7552" s="174">
        <v>754.90000000000009</v>
      </c>
      <c r="B7552" s="174">
        <v>47.697087257799822</v>
      </c>
    </row>
    <row r="7553" spans="1:2">
      <c r="A7553" s="174">
        <v>755</v>
      </c>
      <c r="B7553" s="174">
        <v>47.599999999999987</v>
      </c>
    </row>
    <row r="7554" spans="1:2">
      <c r="A7554" s="174">
        <v>755.1</v>
      </c>
      <c r="B7554" s="174">
        <v>47.500001846353904</v>
      </c>
    </row>
    <row r="7555" spans="1:2">
      <c r="A7555" s="174">
        <v>755.2</v>
      </c>
      <c r="B7555" s="174">
        <v>47.396156392244968</v>
      </c>
    </row>
    <row r="7556" spans="1:2">
      <c r="A7556" s="174">
        <v>755.30000000000007</v>
      </c>
      <c r="B7556" s="174">
        <v>47.287406221483963</v>
      </c>
    </row>
    <row r="7557" spans="1:2">
      <c r="A7557" s="174">
        <v>755.40000000000009</v>
      </c>
      <c r="B7557" s="174">
        <v>47.172693917881567</v>
      </c>
    </row>
    <row r="7558" spans="1:2">
      <c r="A7558" s="174">
        <v>755.5</v>
      </c>
      <c r="B7558" s="174">
        <v>47.050962065248711</v>
      </c>
    </row>
    <row r="7559" spans="1:2">
      <c r="A7559" s="174">
        <v>755.6</v>
      </c>
      <c r="B7559" s="174">
        <v>46.921153247395807</v>
      </c>
    </row>
    <row r="7560" spans="1:2">
      <c r="A7560" s="174">
        <v>755.7</v>
      </c>
      <c r="B7560" s="174">
        <v>46.782210048133763</v>
      </c>
    </row>
    <row r="7561" spans="1:2">
      <c r="A7561" s="174">
        <v>755.80000000000007</v>
      </c>
      <c r="B7561" s="174">
        <v>46.633075051273231</v>
      </c>
    </row>
    <row r="7562" spans="1:2">
      <c r="A7562" s="174">
        <v>755.90000000000009</v>
      </c>
      <c r="B7562" s="174">
        <v>46.472690840625013</v>
      </c>
    </row>
    <row r="7563" spans="1:2">
      <c r="A7563" s="174">
        <v>756</v>
      </c>
      <c r="B7563" s="174">
        <v>46.3</v>
      </c>
    </row>
    <row r="7564" spans="1:2">
      <c r="A7564" s="174">
        <v>756.1</v>
      </c>
      <c r="B7564" s="174">
        <v>46.113981517825167</v>
      </c>
    </row>
    <row r="7565" spans="1:2">
      <c r="A7565" s="174">
        <v>756.2</v>
      </c>
      <c r="B7565" s="174">
        <v>45.913760000994571</v>
      </c>
    </row>
    <row r="7566" spans="1:2">
      <c r="A7566" s="174">
        <v>756.30000000000007</v>
      </c>
      <c r="B7566" s="174">
        <v>45.698496461018671</v>
      </c>
    </row>
    <row r="7567" spans="1:2">
      <c r="A7567" s="174">
        <v>756.40000000000009</v>
      </c>
      <c r="B7567" s="174">
        <v>45.467351909407938</v>
      </c>
    </row>
    <row r="7568" spans="1:2">
      <c r="A7568" s="174">
        <v>756.5</v>
      </c>
      <c r="B7568" s="174">
        <v>45.219487357673167</v>
      </c>
    </row>
    <row r="7569" spans="1:2">
      <c r="A7569" s="174">
        <v>756.6</v>
      </c>
      <c r="B7569" s="174">
        <v>44.954063817324261</v>
      </c>
    </row>
    <row r="7570" spans="1:2">
      <c r="A7570" s="174">
        <v>756.7</v>
      </c>
      <c r="B7570" s="174">
        <v>44.67024229987198</v>
      </c>
    </row>
    <row r="7571" spans="1:2">
      <c r="A7571" s="174">
        <v>756.80000000000007</v>
      </c>
      <c r="B7571" s="174">
        <v>44.367183816826781</v>
      </c>
    </row>
    <row r="7572" spans="1:2">
      <c r="A7572" s="174">
        <v>756.90000000000009</v>
      </c>
      <c r="B7572" s="174">
        <v>44.044049379699167</v>
      </c>
    </row>
    <row r="7573" spans="1:2">
      <c r="A7573" s="174">
        <v>757</v>
      </c>
      <c r="B7573" s="174">
        <v>43.7</v>
      </c>
    </row>
    <row r="7574" spans="1:2">
      <c r="A7574" s="174">
        <v>757.1</v>
      </c>
      <c r="B7574" s="174">
        <v>43.33457208234514</v>
      </c>
    </row>
    <row r="7575" spans="1:2">
      <c r="A7575" s="174">
        <v>757.2</v>
      </c>
      <c r="B7575" s="174">
        <v>42.948803603776149</v>
      </c>
    </row>
    <row r="7576" spans="1:2">
      <c r="A7576" s="174">
        <v>757.30000000000007</v>
      </c>
      <c r="B7576" s="174">
        <v>42.544107934440419</v>
      </c>
    </row>
    <row r="7577" spans="1:2">
      <c r="A7577" s="174">
        <v>757.40000000000009</v>
      </c>
      <c r="B7577" s="174">
        <v>42.121898444485282</v>
      </c>
    </row>
    <row r="7578" spans="1:2">
      <c r="A7578" s="174">
        <v>757.5</v>
      </c>
      <c r="B7578" s="174">
        <v>41.683588504058591</v>
      </c>
    </row>
    <row r="7579" spans="1:2">
      <c r="A7579" s="174">
        <v>757.6</v>
      </c>
      <c r="B7579" s="174">
        <v>41.230591483306718</v>
      </c>
    </row>
    <row r="7580" spans="1:2">
      <c r="A7580" s="174">
        <v>757.7</v>
      </c>
      <c r="B7580" s="174">
        <v>40.764320752377522</v>
      </c>
    </row>
    <row r="7581" spans="1:2">
      <c r="A7581" s="174">
        <v>757.80000000000007</v>
      </c>
      <c r="B7581" s="174">
        <v>40.286189681418328</v>
      </c>
    </row>
    <row r="7582" spans="1:2">
      <c r="A7582" s="174">
        <v>757.90000000000009</v>
      </c>
      <c r="B7582" s="174">
        <v>39.79761164057652</v>
      </c>
    </row>
    <row r="7583" spans="1:2">
      <c r="A7583" s="174">
        <v>758</v>
      </c>
      <c r="B7583" s="174">
        <v>39.299999999999997</v>
      </c>
    </row>
    <row r="7584" spans="1:2">
      <c r="A7584" s="174">
        <v>758.1</v>
      </c>
      <c r="B7584" s="174">
        <v>38.79473015279379</v>
      </c>
    </row>
    <row r="7585" spans="1:2">
      <c r="A7585" s="174">
        <v>758.2</v>
      </c>
      <c r="B7585" s="174">
        <v>38.283025583899757</v>
      </c>
    </row>
    <row r="7586" spans="1:2">
      <c r="A7586" s="174">
        <v>758.30000000000007</v>
      </c>
      <c r="B7586" s="174">
        <v>37.766071801218033</v>
      </c>
    </row>
    <row r="7587" spans="1:2">
      <c r="A7587" s="174">
        <v>758.40000000000009</v>
      </c>
      <c r="B7587" s="174">
        <v>37.245054312648683</v>
      </c>
    </row>
    <row r="7588" spans="1:2">
      <c r="A7588" s="174">
        <v>758.5</v>
      </c>
      <c r="B7588" s="174">
        <v>36.721158626092439</v>
      </c>
    </row>
    <row r="7589" spans="1:2">
      <c r="A7589" s="174">
        <v>758.6</v>
      </c>
      <c r="B7589" s="174">
        <v>36.19557024944821</v>
      </c>
    </row>
    <row r="7590" spans="1:2">
      <c r="A7590" s="174">
        <v>758.7</v>
      </c>
      <c r="B7590" s="174">
        <v>35.669474690616688</v>
      </c>
    </row>
    <row r="7591" spans="1:2">
      <c r="A7591" s="174">
        <v>758.80000000000007</v>
      </c>
      <c r="B7591" s="174">
        <v>35.144057457497972</v>
      </c>
    </row>
    <row r="7592" spans="1:2">
      <c r="A7592" s="174">
        <v>758.90000000000009</v>
      </c>
      <c r="B7592" s="174">
        <v>34.620504057992179</v>
      </c>
    </row>
    <row r="7593" spans="1:2">
      <c r="A7593" s="174">
        <v>759</v>
      </c>
      <c r="B7593" s="174">
        <v>34.099999999999987</v>
      </c>
    </row>
    <row r="7594" spans="1:2">
      <c r="A7594" s="174">
        <v>759.1</v>
      </c>
      <c r="B7594" s="174">
        <v>33.583407306479053</v>
      </c>
    </row>
    <row r="7595" spans="1:2">
      <c r="A7595" s="174">
        <v>759.2</v>
      </c>
      <c r="B7595" s="174">
        <v>33.070294060623432</v>
      </c>
    </row>
    <row r="7596" spans="1:2">
      <c r="A7596" s="174">
        <v>759.30000000000007</v>
      </c>
      <c r="B7596" s="174">
        <v>32.559904860685421</v>
      </c>
    </row>
    <row r="7597" spans="1:2">
      <c r="A7597" s="174">
        <v>759.40000000000009</v>
      </c>
      <c r="B7597" s="174">
        <v>32.051484304917203</v>
      </c>
    </row>
    <row r="7598" spans="1:2">
      <c r="A7598" s="174">
        <v>759.5</v>
      </c>
      <c r="B7598" s="174">
        <v>31.544276991571611</v>
      </c>
    </row>
    <row r="7599" spans="1:2">
      <c r="A7599" s="174">
        <v>759.6</v>
      </c>
      <c r="B7599" s="174">
        <v>31.037527518899719</v>
      </c>
    </row>
    <row r="7600" spans="1:2">
      <c r="A7600" s="174">
        <v>759.7</v>
      </c>
      <c r="B7600" s="174">
        <v>30.530480485154321</v>
      </c>
    </row>
    <row r="7601" spans="1:2">
      <c r="A7601" s="174">
        <v>759.80000000000007</v>
      </c>
      <c r="B7601" s="174">
        <v>30.02238048858765</v>
      </c>
    </row>
    <row r="7602" spans="1:2">
      <c r="A7602" s="174">
        <v>759.90000000000009</v>
      </c>
      <c r="B7602" s="174">
        <v>29.512472127451939</v>
      </c>
    </row>
    <row r="7603" spans="1:2">
      <c r="A7603" s="174">
        <v>760</v>
      </c>
      <c r="B7603" s="174">
        <v>28.999999999999989</v>
      </c>
    </row>
    <row r="7604" spans="1:2">
      <c r="A7604" s="174">
        <v>760.1</v>
      </c>
      <c r="B7604" s="174">
        <v>28.484340621289341</v>
      </c>
    </row>
    <row r="7605" spans="1:2">
      <c r="A7605" s="174">
        <v>760.2</v>
      </c>
      <c r="B7605" s="174">
        <v>27.965398173605081</v>
      </c>
    </row>
    <row r="7606" spans="1:2">
      <c r="A7606" s="174">
        <v>760.30000000000007</v>
      </c>
      <c r="B7606" s="174">
        <v>27.443208756038199</v>
      </c>
    </row>
    <row r="7607" spans="1:2">
      <c r="A7607" s="174">
        <v>760.40000000000009</v>
      </c>
      <c r="B7607" s="174">
        <v>26.91780846767967</v>
      </c>
    </row>
    <row r="7608" spans="1:2">
      <c r="A7608" s="174">
        <v>760.5</v>
      </c>
      <c r="B7608" s="174">
        <v>26.389233407621081</v>
      </c>
    </row>
    <row r="7609" spans="1:2">
      <c r="A7609" s="174">
        <v>760.6</v>
      </c>
      <c r="B7609" s="174">
        <v>25.85751967495219</v>
      </c>
    </row>
    <row r="7610" spans="1:2">
      <c r="A7610" s="174">
        <v>760.7</v>
      </c>
      <c r="B7610" s="174">
        <v>25.322703368764611</v>
      </c>
    </row>
    <row r="7611" spans="1:2">
      <c r="A7611" s="174">
        <v>760.80000000000007</v>
      </c>
      <c r="B7611" s="174">
        <v>24.784820588149291</v>
      </c>
    </row>
    <row r="7612" spans="1:2">
      <c r="A7612" s="174">
        <v>760.90000000000009</v>
      </c>
      <c r="B7612" s="174">
        <v>24.243907432197219</v>
      </c>
    </row>
    <row r="7613" spans="1:2">
      <c r="A7613" s="174">
        <v>761</v>
      </c>
      <c r="B7613" s="174">
        <v>23.7</v>
      </c>
    </row>
    <row r="7614" spans="1:2">
      <c r="A7614" s="174">
        <v>761.1</v>
      </c>
      <c r="B7614" s="174">
        <v>23.15343020836286</v>
      </c>
    </row>
    <row r="7615" spans="1:2">
      <c r="A7615" s="174">
        <v>761.2</v>
      </c>
      <c r="B7615" s="174">
        <v>22.605713244954771</v>
      </c>
    </row>
    <row r="7616" spans="1:2">
      <c r="A7616" s="174">
        <v>761.30000000000007</v>
      </c>
      <c r="B7616" s="174">
        <v>22.058660115159611</v>
      </c>
    </row>
    <row r="7617" spans="1:2">
      <c r="A7617" s="174">
        <v>761.40000000000009</v>
      </c>
      <c r="B7617" s="174">
        <v>21.51408182436122</v>
      </c>
    </row>
    <row r="7618" spans="1:2">
      <c r="A7618" s="174">
        <v>761.5</v>
      </c>
      <c r="B7618" s="174">
        <v>20.973789377944058</v>
      </c>
    </row>
    <row r="7619" spans="1:2">
      <c r="A7619" s="174">
        <v>761.6</v>
      </c>
      <c r="B7619" s="174">
        <v>20.43959378129076</v>
      </c>
    </row>
    <row r="7620" spans="1:2">
      <c r="A7620" s="174">
        <v>761.7</v>
      </c>
      <c r="B7620" s="174">
        <v>19.913306039785809</v>
      </c>
    </row>
    <row r="7621" spans="1:2">
      <c r="A7621" s="174">
        <v>761.80000000000007</v>
      </c>
      <c r="B7621" s="174">
        <v>19.396737158813028</v>
      </c>
    </row>
    <row r="7622" spans="1:2">
      <c r="A7622" s="174">
        <v>761.90000000000009</v>
      </c>
      <c r="B7622" s="174">
        <v>18.89169814375629</v>
      </c>
    </row>
    <row r="7623" spans="1:2">
      <c r="A7623" s="174">
        <v>762</v>
      </c>
      <c r="B7623" s="174">
        <v>18.399999999999999</v>
      </c>
    </row>
    <row r="7624" spans="1:2">
      <c r="A7624" s="174">
        <v>762.1</v>
      </c>
      <c r="B7624" s="174">
        <v>17.92313854525851</v>
      </c>
    </row>
    <row r="7625" spans="1:2">
      <c r="A7625" s="174">
        <v>762.2</v>
      </c>
      <c r="B7625" s="174">
        <v>17.461348846574381</v>
      </c>
    </row>
    <row r="7626" spans="1:2">
      <c r="A7626" s="174">
        <v>762.30000000000007</v>
      </c>
      <c r="B7626" s="174">
        <v>17.014550783321209</v>
      </c>
    </row>
    <row r="7627" spans="1:2">
      <c r="A7627" s="174">
        <v>762.40000000000009</v>
      </c>
      <c r="B7627" s="174">
        <v>16.58266423487262</v>
      </c>
    </row>
    <row r="7628" spans="1:2">
      <c r="A7628" s="174">
        <v>762.5</v>
      </c>
      <c r="B7628" s="174">
        <v>16.165609080602671</v>
      </c>
    </row>
    <row r="7629" spans="1:2">
      <c r="A7629" s="174">
        <v>762.6</v>
      </c>
      <c r="B7629" s="174">
        <v>15.763305199884041</v>
      </c>
    </row>
    <row r="7630" spans="1:2">
      <c r="A7630" s="174">
        <v>762.7</v>
      </c>
      <c r="B7630" s="174">
        <v>15.375672472090811</v>
      </c>
    </row>
    <row r="7631" spans="1:2">
      <c r="A7631" s="174">
        <v>762.80000000000007</v>
      </c>
      <c r="B7631" s="174">
        <v>15.00263077659659</v>
      </c>
    </row>
    <row r="7632" spans="1:2">
      <c r="A7632" s="174">
        <v>762.90000000000009</v>
      </c>
      <c r="B7632" s="174">
        <v>14.64409999277499</v>
      </c>
    </row>
    <row r="7633" spans="1:2">
      <c r="A7633" s="174">
        <v>763</v>
      </c>
      <c r="B7633" s="174">
        <v>14.3</v>
      </c>
    </row>
    <row r="7634" spans="1:2">
      <c r="A7634" s="174">
        <v>763.1</v>
      </c>
      <c r="B7634" s="174">
        <v>13.97061561060247</v>
      </c>
    </row>
    <row r="7635" spans="1:2">
      <c r="A7635" s="174">
        <v>763.2</v>
      </c>
      <c r="B7635" s="174">
        <v>13.657691368746489</v>
      </c>
    </row>
    <row r="7636" spans="1:2">
      <c r="A7636" s="174">
        <v>763.30000000000007</v>
      </c>
      <c r="B7636" s="174">
        <v>13.363336751553771</v>
      </c>
    </row>
    <row r="7637" spans="1:2">
      <c r="A7637" s="174">
        <v>763.40000000000009</v>
      </c>
      <c r="B7637" s="174">
        <v>13.08966123614602</v>
      </c>
    </row>
    <row r="7638" spans="1:2">
      <c r="A7638" s="174">
        <v>763.5</v>
      </c>
      <c r="B7638" s="174">
        <v>12.83877429964523</v>
      </c>
    </row>
    <row r="7639" spans="1:2">
      <c r="A7639" s="174">
        <v>763.6</v>
      </c>
      <c r="B7639" s="174">
        <v>12.612785419172541</v>
      </c>
    </row>
    <row r="7640" spans="1:2">
      <c r="A7640" s="174">
        <v>763.7</v>
      </c>
      <c r="B7640" s="174">
        <v>12.413804071849951</v>
      </c>
    </row>
    <row r="7641" spans="1:2">
      <c r="A7641" s="174">
        <v>763.80000000000007</v>
      </c>
      <c r="B7641" s="174">
        <v>12.24393973479917</v>
      </c>
    </row>
    <row r="7642" spans="1:2">
      <c r="A7642" s="174">
        <v>763.90000000000009</v>
      </c>
      <c r="B7642" s="174">
        <v>12.105301885141911</v>
      </c>
    </row>
    <row r="7643" spans="1:2">
      <c r="A7643" s="174">
        <v>764</v>
      </c>
      <c r="B7643" s="174">
        <v>12</v>
      </c>
    </row>
    <row r="7644" spans="1:2">
      <c r="A7644" s="174">
        <v>764.1</v>
      </c>
      <c r="B7644" s="174">
        <v>11.9296990123312</v>
      </c>
    </row>
    <row r="7645" spans="1:2">
      <c r="A7645" s="174">
        <v>764.2</v>
      </c>
      <c r="B7645" s="174">
        <v>11.894285678438891</v>
      </c>
    </row>
    <row r="7646" spans="1:2">
      <c r="A7646" s="174">
        <v>764.30000000000007</v>
      </c>
      <c r="B7646" s="174">
        <v>11.89320221046264</v>
      </c>
    </row>
    <row r="7647" spans="1:2">
      <c r="A7647" s="174">
        <v>764.40000000000009</v>
      </c>
      <c r="B7647" s="174">
        <v>11.92589082054198</v>
      </c>
    </row>
    <row r="7648" spans="1:2">
      <c r="A7648" s="174">
        <v>764.5</v>
      </c>
      <c r="B7648" s="174">
        <v>11.99179372081638</v>
      </c>
    </row>
    <row r="7649" spans="1:2">
      <c r="A7649" s="174">
        <v>764.6</v>
      </c>
      <c r="B7649" s="174">
        <v>12.090353123425549</v>
      </c>
    </row>
    <row r="7650" spans="1:2">
      <c r="A7650" s="174">
        <v>764.7</v>
      </c>
      <c r="B7650" s="174">
        <v>12.22101124050897</v>
      </c>
    </row>
    <row r="7651" spans="1:2">
      <c r="A7651" s="174">
        <v>764.80000000000007</v>
      </c>
      <c r="B7651" s="174">
        <v>12.383210284206189</v>
      </c>
    </row>
    <row r="7652" spans="1:2">
      <c r="A7652" s="174">
        <v>764.90000000000009</v>
      </c>
      <c r="B7652" s="174">
        <v>12.576392466656779</v>
      </c>
    </row>
    <row r="7653" spans="1:2">
      <c r="A7653" s="174">
        <v>765</v>
      </c>
      <c r="B7653" s="174">
        <v>12.8</v>
      </c>
    </row>
    <row r="7654" spans="1:2">
      <c r="A7654" s="174">
        <v>765.1</v>
      </c>
      <c r="B7654" s="174">
        <v>13.052888340072681</v>
      </c>
    </row>
    <row r="7655" spans="1:2">
      <c r="A7655" s="174">
        <v>765.2</v>
      </c>
      <c r="B7655" s="174">
        <v>13.331565917497899</v>
      </c>
    </row>
    <row r="7656" spans="1:2">
      <c r="A7656" s="174">
        <v>765.30000000000007</v>
      </c>
      <c r="B7656" s="174">
        <v>13.631954406595741</v>
      </c>
    </row>
    <row r="7657" spans="1:2">
      <c r="A7657" s="174">
        <v>765.40000000000009</v>
      </c>
      <c r="B7657" s="174">
        <v>13.94997548168628</v>
      </c>
    </row>
    <row r="7658" spans="1:2">
      <c r="A7658" s="174">
        <v>765.5</v>
      </c>
      <c r="B7658" s="174">
        <v>14.28155081708922</v>
      </c>
    </row>
    <row r="7659" spans="1:2">
      <c r="A7659" s="174">
        <v>765.6</v>
      </c>
      <c r="B7659" s="174">
        <v>14.622602087125401</v>
      </c>
    </row>
    <row r="7660" spans="1:2">
      <c r="A7660" s="174">
        <v>765.7</v>
      </c>
      <c r="B7660" s="174">
        <v>14.96905096611453</v>
      </c>
    </row>
    <row r="7661" spans="1:2">
      <c r="A7661" s="174">
        <v>765.80000000000007</v>
      </c>
      <c r="B7661" s="174">
        <v>15.316819128376681</v>
      </c>
    </row>
    <row r="7662" spans="1:2">
      <c r="A7662" s="174">
        <v>765.90000000000009</v>
      </c>
      <c r="B7662" s="174">
        <v>15.66182824823194</v>
      </c>
    </row>
    <row r="7663" spans="1:2">
      <c r="A7663" s="174">
        <v>766</v>
      </c>
      <c r="B7663" s="174">
        <v>16</v>
      </c>
    </row>
    <row r="7664" spans="1:2">
      <c r="A7664" s="174">
        <v>766.1</v>
      </c>
      <c r="B7664" s="174">
        <v>16.328247627378399</v>
      </c>
    </row>
    <row r="7665" spans="1:2">
      <c r="A7665" s="174">
        <v>766.2</v>
      </c>
      <c r="B7665" s="174">
        <v>16.647450651570178</v>
      </c>
    </row>
    <row r="7666" spans="1:2">
      <c r="A7666" s="174">
        <v>766.30000000000007</v>
      </c>
      <c r="B7666" s="174">
        <v>16.959480163155479</v>
      </c>
    </row>
    <row r="7667" spans="1:2">
      <c r="A7667" s="174">
        <v>766.40000000000009</v>
      </c>
      <c r="B7667" s="174">
        <v>17.266207252714398</v>
      </c>
    </row>
    <row r="7668" spans="1:2">
      <c r="A7668" s="174">
        <v>766.5</v>
      </c>
      <c r="B7668" s="174">
        <v>17.569503010826718</v>
      </c>
    </row>
    <row r="7669" spans="1:2">
      <c r="A7669" s="174">
        <v>766.6</v>
      </c>
      <c r="B7669" s="174">
        <v>17.871238528073249</v>
      </c>
    </row>
    <row r="7670" spans="1:2">
      <c r="A7670" s="174">
        <v>766.7</v>
      </c>
      <c r="B7670" s="174">
        <v>18.17328489503376</v>
      </c>
    </row>
    <row r="7671" spans="1:2">
      <c r="A7671" s="174">
        <v>766.80000000000007</v>
      </c>
      <c r="B7671" s="174">
        <v>18.477513202288371</v>
      </c>
    </row>
    <row r="7672" spans="1:2">
      <c r="A7672" s="174">
        <v>766.90000000000009</v>
      </c>
      <c r="B7672" s="174">
        <v>18.7857945404172</v>
      </c>
    </row>
    <row r="7673" spans="1:2">
      <c r="A7673" s="174">
        <v>767</v>
      </c>
      <c r="B7673" s="174">
        <v>19.100000000000001</v>
      </c>
    </row>
    <row r="7674" spans="1:2">
      <c r="A7674" s="174">
        <v>767.1</v>
      </c>
      <c r="B7674" s="174">
        <v>19.421421150414169</v>
      </c>
    </row>
    <row r="7675" spans="1:2">
      <c r="A7675" s="174">
        <v>767.2</v>
      </c>
      <c r="B7675" s="174">
        <v>19.749031476222221</v>
      </c>
    </row>
    <row r="7676" spans="1:2">
      <c r="A7676" s="174">
        <v>767.30000000000007</v>
      </c>
      <c r="B7676" s="174">
        <v>20.081224940783631</v>
      </c>
    </row>
    <row r="7677" spans="1:2">
      <c r="A7677" s="174">
        <v>767.40000000000009</v>
      </c>
      <c r="B7677" s="174">
        <v>20.416395507457828</v>
      </c>
    </row>
    <row r="7678" spans="1:2">
      <c r="A7678" s="174">
        <v>767.5</v>
      </c>
      <c r="B7678" s="174">
        <v>20.75293713960389</v>
      </c>
    </row>
    <row r="7679" spans="1:2">
      <c r="A7679" s="174">
        <v>767.6</v>
      </c>
      <c r="B7679" s="174">
        <v>21.089243800582011</v>
      </c>
    </row>
    <row r="7680" spans="1:2">
      <c r="A7680" s="174">
        <v>767.7</v>
      </c>
      <c r="B7680" s="174">
        <v>21.423709453751279</v>
      </c>
    </row>
    <row r="7681" spans="1:2">
      <c r="A7681" s="174">
        <v>767.80000000000007</v>
      </c>
      <c r="B7681" s="174">
        <v>21.75472806247112</v>
      </c>
    </row>
    <row r="7682" spans="1:2">
      <c r="A7682" s="174">
        <v>767.90000000000009</v>
      </c>
      <c r="B7682" s="174">
        <v>22.080693590100999</v>
      </c>
    </row>
    <row r="7683" spans="1:2">
      <c r="A7683" s="174">
        <v>768</v>
      </c>
      <c r="B7683" s="174">
        <v>22.4</v>
      </c>
    </row>
    <row r="7684" spans="1:2">
      <c r="A7684" s="174">
        <v>768.1</v>
      </c>
      <c r="B7684" s="174">
        <v>22.711767770965391</v>
      </c>
    </row>
    <row r="7685" spans="1:2">
      <c r="A7685" s="174">
        <v>768.2</v>
      </c>
      <c r="B7685" s="174">
        <v>23.0180234435418</v>
      </c>
    </row>
    <row r="7686" spans="1:2">
      <c r="A7686" s="174">
        <v>768.30000000000007</v>
      </c>
      <c r="B7686" s="174">
        <v>23.321520073711319</v>
      </c>
    </row>
    <row r="7687" spans="1:2">
      <c r="A7687" s="174">
        <v>768.40000000000009</v>
      </c>
      <c r="B7687" s="174">
        <v>23.62501071745605</v>
      </c>
    </row>
    <row r="7688" spans="1:2">
      <c r="A7688" s="174">
        <v>768.5</v>
      </c>
      <c r="B7688" s="174">
        <v>23.931248430757719</v>
      </c>
    </row>
    <row r="7689" spans="1:2">
      <c r="A7689" s="174">
        <v>768.6</v>
      </c>
      <c r="B7689" s="174">
        <v>24.242986269599118</v>
      </c>
    </row>
    <row r="7690" spans="1:2">
      <c r="A7690" s="174">
        <v>768.7</v>
      </c>
      <c r="B7690" s="174">
        <v>24.562977289961999</v>
      </c>
    </row>
    <row r="7691" spans="1:2">
      <c r="A7691" s="174">
        <v>768.80000000000007</v>
      </c>
      <c r="B7691" s="174">
        <v>24.893974547828449</v>
      </c>
    </row>
    <row r="7692" spans="1:2">
      <c r="A7692" s="174">
        <v>768.90000000000009</v>
      </c>
      <c r="B7692" s="174">
        <v>25.238731099180551</v>
      </c>
    </row>
    <row r="7693" spans="1:2">
      <c r="A7693" s="174">
        <v>769</v>
      </c>
      <c r="B7693" s="174">
        <v>25.6</v>
      </c>
    </row>
    <row r="7694" spans="1:2">
      <c r="A7694" s="174">
        <v>769.1</v>
      </c>
      <c r="B7694" s="174">
        <v>25.979907765724711</v>
      </c>
    </row>
    <row r="7695" spans="1:2">
      <c r="A7695" s="174">
        <v>769.2</v>
      </c>
      <c r="B7695" s="174">
        <v>26.378074749611439</v>
      </c>
    </row>
    <row r="7696" spans="1:2">
      <c r="A7696" s="174">
        <v>769.30000000000007</v>
      </c>
      <c r="B7696" s="174">
        <v>26.793494764372412</v>
      </c>
    </row>
    <row r="7697" spans="1:2">
      <c r="A7697" s="174">
        <v>769.40000000000009</v>
      </c>
      <c r="B7697" s="174">
        <v>27.225161622719771</v>
      </c>
    </row>
    <row r="7698" spans="1:2">
      <c r="A7698" s="174">
        <v>769.5</v>
      </c>
      <c r="B7698" s="174">
        <v>27.672069137365231</v>
      </c>
    </row>
    <row r="7699" spans="1:2">
      <c r="A7699" s="174">
        <v>769.6</v>
      </c>
      <c r="B7699" s="174">
        <v>28.133211121021969</v>
      </c>
    </row>
    <row r="7700" spans="1:2">
      <c r="A7700" s="174">
        <v>769.7</v>
      </c>
      <c r="B7700" s="174">
        <v>28.607581386401691</v>
      </c>
    </row>
    <row r="7701" spans="1:2">
      <c r="A7701" s="174">
        <v>769.80000000000007</v>
      </c>
      <c r="B7701" s="174">
        <v>29.094173746216569</v>
      </c>
    </row>
    <row r="7702" spans="1:2">
      <c r="A7702" s="174">
        <v>769.90000000000009</v>
      </c>
      <c r="B7702" s="174">
        <v>29.5919820131788</v>
      </c>
    </row>
    <row r="7703" spans="1:2">
      <c r="A7703" s="174">
        <v>770</v>
      </c>
      <c r="B7703" s="174">
        <v>30.099999999999991</v>
      </c>
    </row>
    <row r="7704" spans="1:2">
      <c r="A7704" s="174">
        <v>770.1</v>
      </c>
      <c r="B7704" s="174">
        <v>30.617001166136319</v>
      </c>
    </row>
    <row r="7705" spans="1:2">
      <c r="A7705" s="174">
        <v>770.2</v>
      </c>
      <c r="B7705" s="174">
        <v>31.140877558013521</v>
      </c>
    </row>
    <row r="7706" spans="1:2">
      <c r="A7706" s="174">
        <v>770.30000000000007</v>
      </c>
      <c r="B7706" s="174">
        <v>31.669300868800772</v>
      </c>
    </row>
    <row r="7707" spans="1:2">
      <c r="A7707" s="174">
        <v>770.40000000000009</v>
      </c>
      <c r="B7707" s="174">
        <v>32.199942791667191</v>
      </c>
    </row>
    <row r="7708" spans="1:2">
      <c r="A7708" s="174">
        <v>770.5</v>
      </c>
      <c r="B7708" s="174">
        <v>32.730475019781352</v>
      </c>
    </row>
    <row r="7709" spans="1:2">
      <c r="A7709" s="174">
        <v>770.6</v>
      </c>
      <c r="B7709" s="174">
        <v>33.258569246313613</v>
      </c>
    </row>
    <row r="7710" spans="1:2">
      <c r="A7710" s="174">
        <v>770.7</v>
      </c>
      <c r="B7710" s="174">
        <v>33.7818971644325</v>
      </c>
    </row>
    <row r="7711" spans="1:2">
      <c r="A7711" s="174">
        <v>770.80000000000007</v>
      </c>
      <c r="B7711" s="174">
        <v>34.298130467307189</v>
      </c>
    </row>
    <row r="7712" spans="1:2">
      <c r="A7712" s="174">
        <v>770.90000000000009</v>
      </c>
      <c r="B7712" s="174">
        <v>34.804940848106831</v>
      </c>
    </row>
    <row r="7713" spans="1:2">
      <c r="A7713" s="174">
        <v>771</v>
      </c>
      <c r="B7713" s="174">
        <v>35.299999999999997</v>
      </c>
    </row>
    <row r="7714" spans="1:2">
      <c r="A7714" s="174">
        <v>771.1</v>
      </c>
      <c r="B7714" s="174">
        <v>35.781787569730668</v>
      </c>
    </row>
    <row r="7715" spans="1:2">
      <c r="A7715" s="174">
        <v>771.2</v>
      </c>
      <c r="B7715" s="174">
        <v>36.252015018335783</v>
      </c>
    </row>
    <row r="7716" spans="1:2">
      <c r="A7716" s="174">
        <v>771.30000000000007</v>
      </c>
      <c r="B7716" s="174">
        <v>36.713201760426557</v>
      </c>
    </row>
    <row r="7717" spans="1:2">
      <c r="A7717" s="174">
        <v>771.40000000000009</v>
      </c>
      <c r="B7717" s="174">
        <v>37.167867210614183</v>
      </c>
    </row>
    <row r="7718" spans="1:2">
      <c r="A7718" s="174">
        <v>771.5</v>
      </c>
      <c r="B7718" s="174">
        <v>37.618530783509343</v>
      </c>
    </row>
    <row r="7719" spans="1:2">
      <c r="A7719" s="174">
        <v>771.6</v>
      </c>
      <c r="B7719" s="174">
        <v>38.067711893724272</v>
      </c>
    </row>
    <row r="7720" spans="1:2">
      <c r="A7720" s="174">
        <v>771.7</v>
      </c>
      <c r="B7720" s="174">
        <v>38.517929955869661</v>
      </c>
    </row>
    <row r="7721" spans="1:2">
      <c r="A7721" s="174">
        <v>771.80000000000007</v>
      </c>
      <c r="B7721" s="174">
        <v>38.971704384556702</v>
      </c>
    </row>
    <row r="7722" spans="1:2">
      <c r="A7722" s="174">
        <v>771.90000000000009</v>
      </c>
      <c r="B7722" s="174">
        <v>39.431554594396587</v>
      </c>
    </row>
    <row r="7723" spans="1:2">
      <c r="A7723" s="174">
        <v>772</v>
      </c>
      <c r="B7723" s="174">
        <v>39.899999999999991</v>
      </c>
    </row>
    <row r="7724" spans="1:2">
      <c r="A7724" s="174">
        <v>772.1</v>
      </c>
      <c r="B7724" s="174">
        <v>40.378448554941663</v>
      </c>
    </row>
    <row r="7725" spans="1:2">
      <c r="A7725" s="174">
        <v>772.2</v>
      </c>
      <c r="B7725" s="174">
        <v>40.863862368644632</v>
      </c>
    </row>
    <row r="7726" spans="1:2">
      <c r="A7726" s="174">
        <v>772.30000000000007</v>
      </c>
      <c r="B7726" s="174">
        <v>41.352092089494938</v>
      </c>
    </row>
    <row r="7727" spans="1:2">
      <c r="A7727" s="174">
        <v>772.40000000000009</v>
      </c>
      <c r="B7727" s="174">
        <v>41.838988365878627</v>
      </c>
    </row>
    <row r="7728" spans="1:2">
      <c r="A7728" s="174">
        <v>772.5</v>
      </c>
      <c r="B7728" s="174">
        <v>42.320401846181248</v>
      </c>
    </row>
    <row r="7729" spans="1:2">
      <c r="A7729" s="174">
        <v>772.6</v>
      </c>
      <c r="B7729" s="174">
        <v>42.792183178789912</v>
      </c>
    </row>
    <row r="7730" spans="1:2">
      <c r="A7730" s="174">
        <v>772.7</v>
      </c>
      <c r="B7730" s="174">
        <v>43.250183012090098</v>
      </c>
    </row>
    <row r="7731" spans="1:2">
      <c r="A7731" s="174">
        <v>772.80000000000007</v>
      </c>
      <c r="B7731" s="174">
        <v>43.690251994467893</v>
      </c>
    </row>
    <row r="7732" spans="1:2">
      <c r="A7732" s="174">
        <v>772.90000000000009</v>
      </c>
      <c r="B7732" s="174">
        <v>44.108240774309323</v>
      </c>
    </row>
    <row r="7733" spans="1:2">
      <c r="A7733" s="174">
        <v>773</v>
      </c>
      <c r="B7733" s="174">
        <v>44.5</v>
      </c>
    </row>
    <row r="7734" spans="1:2">
      <c r="A7734" s="174">
        <v>773.1</v>
      </c>
      <c r="B7734" s="174">
        <v>44.862818210503313</v>
      </c>
    </row>
    <row r="7735" spans="1:2">
      <c r="A7735" s="174">
        <v>773.2</v>
      </c>
      <c r="B7735" s="174">
        <v>45.199735507086963</v>
      </c>
    </row>
    <row r="7736" spans="1:2">
      <c r="A7736" s="174">
        <v>773.30000000000007</v>
      </c>
      <c r="B7736" s="174">
        <v>45.515229881595552</v>
      </c>
    </row>
    <row r="7737" spans="1:2">
      <c r="A7737" s="174">
        <v>773.40000000000009</v>
      </c>
      <c r="B7737" s="174">
        <v>45.813779325873682</v>
      </c>
    </row>
    <row r="7738" spans="1:2">
      <c r="A7738" s="174">
        <v>773.5</v>
      </c>
      <c r="B7738" s="174">
        <v>46.099861831765651</v>
      </c>
    </row>
    <row r="7739" spans="1:2">
      <c r="A7739" s="174">
        <v>773.6</v>
      </c>
      <c r="B7739" s="174">
        <v>46.377955391116693</v>
      </c>
    </row>
    <row r="7740" spans="1:2">
      <c r="A7740" s="174">
        <v>773.7</v>
      </c>
      <c r="B7740" s="174">
        <v>46.652537995771077</v>
      </c>
    </row>
    <row r="7741" spans="1:2">
      <c r="A7741" s="174">
        <v>773.80000000000007</v>
      </c>
      <c r="B7741" s="174">
        <v>46.928087637573412</v>
      </c>
    </row>
    <row r="7742" spans="1:2">
      <c r="A7742" s="174">
        <v>773.90000000000009</v>
      </c>
      <c r="B7742" s="174">
        <v>47.209082308368309</v>
      </c>
    </row>
    <row r="7743" spans="1:2">
      <c r="A7743" s="174">
        <v>774</v>
      </c>
      <c r="B7743" s="174">
        <v>47.500000000000007</v>
      </c>
    </row>
    <row r="7744" spans="1:2">
      <c r="A7744" s="174">
        <v>774.1</v>
      </c>
      <c r="B7744" s="174">
        <v>47.804278603045617</v>
      </c>
    </row>
    <row r="7745" spans="1:2">
      <c r="A7745" s="174">
        <v>774.2</v>
      </c>
      <c r="B7745" s="174">
        <v>48.121195603008523</v>
      </c>
    </row>
    <row r="7746" spans="1:2">
      <c r="A7746" s="174">
        <v>774.30000000000007</v>
      </c>
      <c r="B7746" s="174">
        <v>48.448988384124291</v>
      </c>
    </row>
    <row r="7747" spans="1:2">
      <c r="A7747" s="174">
        <v>774.40000000000009</v>
      </c>
      <c r="B7747" s="174">
        <v>48.785894330628452</v>
      </c>
    </row>
    <row r="7748" spans="1:2">
      <c r="A7748" s="174">
        <v>774.5</v>
      </c>
      <c r="B7748" s="174">
        <v>49.130150826756193</v>
      </c>
    </row>
    <row r="7749" spans="1:2">
      <c r="A7749" s="174">
        <v>774.6</v>
      </c>
      <c r="B7749" s="174">
        <v>49.479995256743798</v>
      </c>
    </row>
    <row r="7750" spans="1:2">
      <c r="A7750" s="174">
        <v>774.7</v>
      </c>
      <c r="B7750" s="174">
        <v>49.833665004826493</v>
      </c>
    </row>
    <row r="7751" spans="1:2">
      <c r="A7751" s="174">
        <v>774.80000000000007</v>
      </c>
      <c r="B7751" s="174">
        <v>50.189397455239778</v>
      </c>
    </row>
    <row r="7752" spans="1:2">
      <c r="A7752" s="174">
        <v>774.90000000000009</v>
      </c>
      <c r="B7752" s="174">
        <v>50.54542999221924</v>
      </c>
    </row>
    <row r="7753" spans="1:2">
      <c r="A7753" s="174">
        <v>775</v>
      </c>
      <c r="B7753" s="174">
        <v>50.9</v>
      </c>
    </row>
    <row r="7754" spans="1:2">
      <c r="A7754" s="174">
        <v>775.1</v>
      </c>
      <c r="B7754" s="174">
        <v>51.251467377314711</v>
      </c>
    </row>
    <row r="7755" spans="1:2">
      <c r="A7755" s="174">
        <v>775.2</v>
      </c>
      <c r="B7755" s="174">
        <v>51.598682080879868</v>
      </c>
    </row>
    <row r="7756" spans="1:2">
      <c r="A7756" s="174">
        <v>775.30000000000007</v>
      </c>
      <c r="B7756" s="174">
        <v>51.940616581908692</v>
      </c>
    </row>
    <row r="7757" spans="1:2">
      <c r="A7757" s="174">
        <v>775.40000000000009</v>
      </c>
      <c r="B7757" s="174">
        <v>52.27624335161434</v>
      </c>
    </row>
    <row r="7758" spans="1:2">
      <c r="A7758" s="174">
        <v>775.5</v>
      </c>
      <c r="B7758" s="174">
        <v>52.604534861209657</v>
      </c>
    </row>
    <row r="7759" spans="1:2">
      <c r="A7759" s="174">
        <v>775.6</v>
      </c>
      <c r="B7759" s="174">
        <v>52.924463581908583</v>
      </c>
    </row>
    <row r="7760" spans="1:2">
      <c r="A7760" s="174">
        <v>775.7</v>
      </c>
      <c r="B7760" s="174">
        <v>53.235001984923919</v>
      </c>
    </row>
    <row r="7761" spans="1:2">
      <c r="A7761" s="174">
        <v>775.80000000000007</v>
      </c>
      <c r="B7761" s="174">
        <v>53.535122541468837</v>
      </c>
    </row>
    <row r="7762" spans="1:2">
      <c r="A7762" s="174">
        <v>775.90000000000009</v>
      </c>
      <c r="B7762" s="174">
        <v>53.823797722756588</v>
      </c>
    </row>
    <row r="7763" spans="1:2">
      <c r="A7763" s="174">
        <v>776</v>
      </c>
      <c r="B7763" s="174">
        <v>54.100000000000009</v>
      </c>
    </row>
    <row r="7764" spans="1:2">
      <c r="A7764" s="174">
        <v>776.1</v>
      </c>
      <c r="B7764" s="174">
        <v>54.363051887696002</v>
      </c>
    </row>
    <row r="7765" spans="1:2">
      <c r="A7765" s="174">
        <v>776.2</v>
      </c>
      <c r="B7765" s="174">
        <v>54.613676073472867</v>
      </c>
    </row>
    <row r="7766" spans="1:2">
      <c r="A7766" s="174">
        <v>776.30000000000007</v>
      </c>
      <c r="B7766" s="174">
        <v>54.852945288242282</v>
      </c>
    </row>
    <row r="7767" spans="1:2">
      <c r="A7767" s="174">
        <v>776.40000000000009</v>
      </c>
      <c r="B7767" s="174">
        <v>55.081932262915913</v>
      </c>
    </row>
    <row r="7768" spans="1:2">
      <c r="A7768" s="174">
        <v>776.5</v>
      </c>
      <c r="B7768" s="174">
        <v>55.301709728405193</v>
      </c>
    </row>
    <row r="7769" spans="1:2">
      <c r="A7769" s="174">
        <v>776.6</v>
      </c>
      <c r="B7769" s="174">
        <v>55.51335041562232</v>
      </c>
    </row>
    <row r="7770" spans="1:2">
      <c r="A7770" s="174">
        <v>776.7</v>
      </c>
      <c r="B7770" s="174">
        <v>55.717927055478697</v>
      </c>
    </row>
    <row r="7771" spans="1:2">
      <c r="A7771" s="174">
        <v>776.80000000000007</v>
      </c>
      <c r="B7771" s="174">
        <v>55.916512378886019</v>
      </c>
    </row>
    <row r="7772" spans="1:2">
      <c r="A7772" s="174">
        <v>776.90000000000009</v>
      </c>
      <c r="B7772" s="174">
        <v>56.11017911675598</v>
      </c>
    </row>
    <row r="7773" spans="1:2">
      <c r="A7773" s="174">
        <v>777</v>
      </c>
      <c r="B7773" s="174">
        <v>56.300000000000011</v>
      </c>
    </row>
    <row r="7774" spans="1:2">
      <c r="A7774" s="174">
        <v>777.1</v>
      </c>
      <c r="B7774" s="174">
        <v>56.486925071901638</v>
      </c>
    </row>
    <row r="7775" spans="1:2">
      <c r="A7775" s="174">
        <v>777.2</v>
      </c>
      <c r="B7775" s="174">
        <v>56.671413625229349</v>
      </c>
    </row>
    <row r="7776" spans="1:2">
      <c r="A7776" s="174">
        <v>777.30000000000007</v>
      </c>
      <c r="B7776" s="174">
        <v>56.853802265123228</v>
      </c>
    </row>
    <row r="7777" spans="1:2">
      <c r="A7777" s="174">
        <v>777.40000000000009</v>
      </c>
      <c r="B7777" s="174">
        <v>57.03442759672334</v>
      </c>
    </row>
    <row r="7778" spans="1:2">
      <c r="A7778" s="174">
        <v>777.5</v>
      </c>
      <c r="B7778" s="174">
        <v>57.213626225169598</v>
      </c>
    </row>
    <row r="7779" spans="1:2">
      <c r="A7779" s="174">
        <v>777.6</v>
      </c>
      <c r="B7779" s="174">
        <v>57.391734755602499</v>
      </c>
    </row>
    <row r="7780" spans="1:2">
      <c r="A7780" s="174">
        <v>777.7</v>
      </c>
      <c r="B7780" s="174">
        <v>57.569089793161922</v>
      </c>
    </row>
    <row r="7781" spans="1:2">
      <c r="A7781" s="174">
        <v>777.80000000000007</v>
      </c>
      <c r="B7781" s="174">
        <v>57.746027942987944</v>
      </c>
    </row>
    <row r="7782" spans="1:2">
      <c r="A7782" s="174">
        <v>777.90000000000009</v>
      </c>
      <c r="B7782" s="174">
        <v>57.92288581022067</v>
      </c>
    </row>
    <row r="7783" spans="1:2">
      <c r="A7783" s="174">
        <v>778</v>
      </c>
      <c r="B7783" s="174">
        <v>58.099999999999987</v>
      </c>
    </row>
    <row r="7784" spans="1:2">
      <c r="A7784" s="174">
        <v>778.1</v>
      </c>
      <c r="B7784" s="174">
        <v>58.277547824697713</v>
      </c>
    </row>
    <row r="7785" spans="1:2">
      <c r="A7785" s="174">
        <v>778.2</v>
      </c>
      <c r="B7785" s="174">
        <v>58.455069425610247</v>
      </c>
    </row>
    <row r="7786" spans="1:2">
      <c r="A7786" s="174">
        <v>778.30000000000007</v>
      </c>
      <c r="B7786" s="174">
        <v>58.63194565126561</v>
      </c>
    </row>
    <row r="7787" spans="1:2">
      <c r="A7787" s="174">
        <v>778.40000000000009</v>
      </c>
      <c r="B7787" s="174">
        <v>58.807557350191722</v>
      </c>
    </row>
    <row r="7788" spans="1:2">
      <c r="A7788" s="174">
        <v>778.5</v>
      </c>
      <c r="B7788" s="174">
        <v>58.981285370916368</v>
      </c>
    </row>
    <row r="7789" spans="1:2">
      <c r="A7789" s="174">
        <v>778.6</v>
      </c>
      <c r="B7789" s="174">
        <v>59.152510561967922</v>
      </c>
    </row>
    <row r="7790" spans="1:2">
      <c r="A7790" s="174">
        <v>778.7</v>
      </c>
      <c r="B7790" s="174">
        <v>59.3206137718741</v>
      </c>
    </row>
    <row r="7791" spans="1:2">
      <c r="A7791" s="174">
        <v>778.80000000000007</v>
      </c>
      <c r="B7791" s="174">
        <v>59.484975849162907</v>
      </c>
    </row>
    <row r="7792" spans="1:2">
      <c r="A7792" s="174">
        <v>778.90000000000009</v>
      </c>
      <c r="B7792" s="174">
        <v>59.644977642362271</v>
      </c>
    </row>
    <row r="7793" spans="1:2">
      <c r="A7793" s="174">
        <v>779</v>
      </c>
      <c r="B7793" s="174">
        <v>59.8</v>
      </c>
    </row>
    <row r="7794" spans="1:2">
      <c r="A7794" s="174">
        <v>779.1</v>
      </c>
      <c r="B7794" s="174">
        <v>59.949583629307767</v>
      </c>
    </row>
    <row r="7795" spans="1:2">
      <c r="A7795" s="174">
        <v>779.2</v>
      </c>
      <c r="B7795" s="174">
        <v>60.09390867233008</v>
      </c>
    </row>
    <row r="7796" spans="1:2">
      <c r="A7796" s="174">
        <v>779.30000000000007</v>
      </c>
      <c r="B7796" s="174">
        <v>60.233315129815033</v>
      </c>
    </row>
    <row r="7797" spans="1:2">
      <c r="A7797" s="174">
        <v>779.40000000000009</v>
      </c>
      <c r="B7797" s="174">
        <v>60.368143002510642</v>
      </c>
    </row>
    <row r="7798" spans="1:2">
      <c r="A7798" s="174">
        <v>779.5</v>
      </c>
      <c r="B7798" s="174">
        <v>60.498732291164877</v>
      </c>
    </row>
    <row r="7799" spans="1:2">
      <c r="A7799" s="174">
        <v>779.6</v>
      </c>
      <c r="B7799" s="174">
        <v>60.625422996526062</v>
      </c>
    </row>
    <row r="7800" spans="1:2">
      <c r="A7800" s="174">
        <v>779.7</v>
      </c>
      <c r="B7800" s="174">
        <v>60.748555119342122</v>
      </c>
    </row>
    <row r="7801" spans="1:2">
      <c r="A7801" s="174">
        <v>779.80000000000007</v>
      </c>
      <c r="B7801" s="174">
        <v>60.868468660361103</v>
      </c>
    </row>
    <row r="7802" spans="1:2">
      <c r="A7802" s="174">
        <v>779.90000000000009</v>
      </c>
      <c r="B7802" s="174">
        <v>60.985503620331087</v>
      </c>
    </row>
    <row r="7803" spans="1:2">
      <c r="A7803" s="174">
        <v>780</v>
      </c>
      <c r="B7803" s="174">
        <v>61.1</v>
      </c>
    </row>
    <row r="7804" spans="1:2">
      <c r="A7804" s="174">
        <v>780.1</v>
      </c>
      <c r="B7804" s="174">
        <v>61.212217658071459</v>
      </c>
    </row>
    <row r="7805" spans="1:2">
      <c r="A7805" s="174">
        <v>780.2</v>
      </c>
      <c r="B7805" s="174">
        <v>61.322095885069807</v>
      </c>
    </row>
    <row r="7806" spans="1:2">
      <c r="A7806" s="174">
        <v>780.30000000000007</v>
      </c>
      <c r="B7806" s="174">
        <v>61.429493829474879</v>
      </c>
    </row>
    <row r="7807" spans="1:2">
      <c r="A7807" s="174">
        <v>780.40000000000009</v>
      </c>
      <c r="B7807" s="174">
        <v>61.534270639766419</v>
      </c>
    </row>
    <row r="7808" spans="1:2">
      <c r="A7808" s="174">
        <v>780.5</v>
      </c>
      <c r="B7808" s="174">
        <v>61.636285464424127</v>
      </c>
    </row>
    <row r="7809" spans="1:2">
      <c r="A7809" s="174">
        <v>780.6</v>
      </c>
      <c r="B7809" s="174">
        <v>61.735397451928037</v>
      </c>
    </row>
    <row r="7810" spans="1:2">
      <c r="A7810" s="174">
        <v>780.7</v>
      </c>
      <c r="B7810" s="174">
        <v>61.831465750757793</v>
      </c>
    </row>
    <row r="7811" spans="1:2">
      <c r="A7811" s="174">
        <v>780.80000000000007</v>
      </c>
      <c r="B7811" s="174">
        <v>61.924349509393181</v>
      </c>
    </row>
    <row r="7812" spans="1:2">
      <c r="A7812" s="174">
        <v>780.90000000000009</v>
      </c>
      <c r="B7812" s="174">
        <v>62.013907876314043</v>
      </c>
    </row>
    <row r="7813" spans="1:2">
      <c r="A7813" s="174">
        <v>781</v>
      </c>
      <c r="B7813" s="174">
        <v>62.099999999999987</v>
      </c>
    </row>
    <row r="7814" spans="1:2">
      <c r="A7814" s="174">
        <v>781.1</v>
      </c>
      <c r="B7814" s="174">
        <v>62.182545738406567</v>
      </c>
    </row>
    <row r="7815" spans="1:2">
      <c r="A7815" s="174">
        <v>781.2</v>
      </c>
      <c r="B7815" s="174">
        <v>62.261707787390939</v>
      </c>
    </row>
    <row r="7816" spans="1:2">
      <c r="A7816" s="174">
        <v>781.30000000000007</v>
      </c>
      <c r="B7816" s="174">
        <v>62.337709552285901</v>
      </c>
    </row>
    <row r="7817" spans="1:2">
      <c r="A7817" s="174">
        <v>781.40000000000009</v>
      </c>
      <c r="B7817" s="174">
        <v>62.410774438424212</v>
      </c>
    </row>
    <row r="7818" spans="1:2">
      <c r="A7818" s="174">
        <v>781.5</v>
      </c>
      <c r="B7818" s="174">
        <v>62.481125851138557</v>
      </c>
    </row>
    <row r="7819" spans="1:2">
      <c r="A7819" s="174">
        <v>781.6</v>
      </c>
      <c r="B7819" s="174">
        <v>62.54898719576191</v>
      </c>
    </row>
    <row r="7820" spans="1:2">
      <c r="A7820" s="174">
        <v>781.7</v>
      </c>
      <c r="B7820" s="174">
        <v>62.614581877626961</v>
      </c>
    </row>
    <row r="7821" spans="1:2">
      <c r="A7821" s="174">
        <v>781.80000000000007</v>
      </c>
      <c r="B7821" s="174">
        <v>62.67813330206647</v>
      </c>
    </row>
    <row r="7822" spans="1:2">
      <c r="A7822" s="174">
        <v>781.90000000000009</v>
      </c>
      <c r="B7822" s="174">
        <v>62.739864874413257</v>
      </c>
    </row>
    <row r="7823" spans="1:2">
      <c r="A7823" s="174">
        <v>782</v>
      </c>
      <c r="B7823" s="174">
        <v>62.8</v>
      </c>
    </row>
    <row r="7824" spans="1:2">
      <c r="A7824" s="174">
        <v>782.1</v>
      </c>
      <c r="B7824" s="174">
        <v>62.858699388302341</v>
      </c>
    </row>
    <row r="7825" spans="1:2">
      <c r="A7825" s="174">
        <v>782.2</v>
      </c>
      <c r="B7825" s="174">
        <v>62.915872965366582</v>
      </c>
    </row>
    <row r="7826" spans="1:2">
      <c r="A7826" s="174">
        <v>782.30000000000007</v>
      </c>
      <c r="B7826" s="174">
        <v>62.971367961381823</v>
      </c>
    </row>
    <row r="7827" spans="1:2">
      <c r="A7827" s="174">
        <v>782.40000000000009</v>
      </c>
      <c r="B7827" s="174">
        <v>63.025031606537162</v>
      </c>
    </row>
    <row r="7828" spans="1:2">
      <c r="A7828" s="174">
        <v>782.5</v>
      </c>
      <c r="B7828" s="174">
        <v>63.076711131021597</v>
      </c>
    </row>
    <row r="7829" spans="1:2">
      <c r="A7829" s="174">
        <v>782.6</v>
      </c>
      <c r="B7829" s="174">
        <v>63.126253765024387</v>
      </c>
    </row>
    <row r="7830" spans="1:2">
      <c r="A7830" s="174">
        <v>782.7</v>
      </c>
      <c r="B7830" s="174">
        <v>63.173506738734538</v>
      </c>
    </row>
    <row r="7831" spans="1:2">
      <c r="A7831" s="174">
        <v>782.80000000000007</v>
      </c>
      <c r="B7831" s="174">
        <v>63.218317282341133</v>
      </c>
    </row>
    <row r="7832" spans="1:2">
      <c r="A7832" s="174">
        <v>782.90000000000009</v>
      </c>
      <c r="B7832" s="174">
        <v>63.260532626033267</v>
      </c>
    </row>
    <row r="7833" spans="1:2">
      <c r="A7833" s="174">
        <v>783</v>
      </c>
      <c r="B7833" s="174">
        <v>63.299999999999983</v>
      </c>
    </row>
    <row r="7834" spans="1:2">
      <c r="A7834" s="174">
        <v>783.1</v>
      </c>
      <c r="B7834" s="174">
        <v>63.336656708384133</v>
      </c>
    </row>
    <row r="7835" spans="1:2">
      <c r="A7835" s="174">
        <v>783.2</v>
      </c>
      <c r="B7835" s="174">
        <v>63.370800351142833</v>
      </c>
    </row>
    <row r="7836" spans="1:2">
      <c r="A7836" s="174">
        <v>783.30000000000007</v>
      </c>
      <c r="B7836" s="174">
        <v>63.402818602186983</v>
      </c>
    </row>
    <row r="7837" spans="1:2">
      <c r="A7837" s="174">
        <v>783.40000000000009</v>
      </c>
      <c r="B7837" s="174">
        <v>63.433099135427412</v>
      </c>
    </row>
    <row r="7838" spans="1:2">
      <c r="A7838" s="174">
        <v>783.5</v>
      </c>
      <c r="B7838" s="174">
        <v>63.462029624774956</v>
      </c>
    </row>
    <row r="7839" spans="1:2">
      <c r="A7839" s="174">
        <v>783.6</v>
      </c>
      <c r="B7839" s="174">
        <v>63.489997744140553</v>
      </c>
    </row>
    <row r="7840" spans="1:2">
      <c r="A7840" s="174">
        <v>783.7</v>
      </c>
      <c r="B7840" s="174">
        <v>63.517391167434987</v>
      </c>
    </row>
    <row r="7841" spans="1:2">
      <c r="A7841" s="174">
        <v>783.80000000000007</v>
      </c>
      <c r="B7841" s="174">
        <v>63.544597568569152</v>
      </c>
    </row>
    <row r="7842" spans="1:2">
      <c r="A7842" s="174">
        <v>783.90000000000009</v>
      </c>
      <c r="B7842" s="174">
        <v>63.572004621453878</v>
      </c>
    </row>
    <row r="7843" spans="1:2">
      <c r="A7843" s="174">
        <v>784</v>
      </c>
      <c r="B7843" s="174">
        <v>63.599999999999987</v>
      </c>
    </row>
    <row r="7844" spans="1:2">
      <c r="A7844" s="174">
        <v>784.1</v>
      </c>
      <c r="B7844" s="174">
        <v>63.628973778161203</v>
      </c>
    </row>
    <row r="7845" spans="1:2">
      <c r="A7845" s="174">
        <v>784.2</v>
      </c>
      <c r="B7845" s="174">
        <v>63.659325630062149</v>
      </c>
    </row>
    <row r="7846" spans="1:2">
      <c r="A7846" s="174">
        <v>784.30000000000007</v>
      </c>
      <c r="B7846" s="174">
        <v>63.691457629870378</v>
      </c>
    </row>
    <row r="7847" spans="1:2">
      <c r="A7847" s="174">
        <v>784.40000000000009</v>
      </c>
      <c r="B7847" s="174">
        <v>63.725771851753343</v>
      </c>
    </row>
    <row r="7848" spans="1:2">
      <c r="A7848" s="174">
        <v>784.5</v>
      </c>
      <c r="B7848" s="174">
        <v>63.762670369878492</v>
      </c>
    </row>
    <row r="7849" spans="1:2">
      <c r="A7849" s="174">
        <v>784.6</v>
      </c>
      <c r="B7849" s="174">
        <v>63.802555258413413</v>
      </c>
    </row>
    <row r="7850" spans="1:2">
      <c r="A7850" s="174">
        <v>784.7</v>
      </c>
      <c r="B7850" s="174">
        <v>63.845828591525539</v>
      </c>
    </row>
    <row r="7851" spans="1:2">
      <c r="A7851" s="174">
        <v>784.80000000000007</v>
      </c>
      <c r="B7851" s="174">
        <v>63.892892443382358</v>
      </c>
    </row>
    <row r="7852" spans="1:2">
      <c r="A7852" s="174">
        <v>784.90000000000009</v>
      </c>
      <c r="B7852" s="174">
        <v>63.944148888151382</v>
      </c>
    </row>
    <row r="7853" spans="1:2">
      <c r="A7853" s="174">
        <v>785</v>
      </c>
      <c r="B7853" s="174">
        <v>64</v>
      </c>
    </row>
    <row r="7854" spans="1:2">
      <c r="A7854" s="174">
        <v>785.1</v>
      </c>
      <c r="B7854" s="174">
        <v>64.060648178971149</v>
      </c>
    </row>
    <row r="7855" spans="1:2">
      <c r="A7855" s="174">
        <v>785.2</v>
      </c>
      <c r="B7855" s="174">
        <v>64.125497128608629</v>
      </c>
    </row>
    <row r="7856" spans="1:2">
      <c r="A7856" s="174">
        <v>785.30000000000007</v>
      </c>
      <c r="B7856" s="174">
        <v>64.193750878331656</v>
      </c>
    </row>
    <row r="7857" spans="1:2">
      <c r="A7857" s="174">
        <v>785.40000000000009</v>
      </c>
      <c r="B7857" s="174">
        <v>64.26461345755942</v>
      </c>
    </row>
    <row r="7858" spans="1:2">
      <c r="A7858" s="174">
        <v>785.5</v>
      </c>
      <c r="B7858" s="174">
        <v>64.33728889571104</v>
      </c>
    </row>
    <row r="7859" spans="1:2">
      <c r="A7859" s="174">
        <v>785.6</v>
      </c>
      <c r="B7859" s="174">
        <v>64.410981222205862</v>
      </c>
    </row>
    <row r="7860" spans="1:2">
      <c r="A7860" s="174">
        <v>785.7</v>
      </c>
      <c r="B7860" s="174">
        <v>64.484894466462976</v>
      </c>
    </row>
    <row r="7861" spans="1:2">
      <c r="A7861" s="174">
        <v>785.80000000000007</v>
      </c>
      <c r="B7861" s="174">
        <v>64.558232657901584</v>
      </c>
    </row>
    <row r="7862" spans="1:2">
      <c r="A7862" s="174">
        <v>785.90000000000009</v>
      </c>
      <c r="B7862" s="174">
        <v>64.630199825940906</v>
      </c>
    </row>
    <row r="7863" spans="1:2">
      <c r="A7863" s="174">
        <v>786</v>
      </c>
      <c r="B7863" s="174">
        <v>64.699999999999989</v>
      </c>
    </row>
    <row r="7864" spans="1:2">
      <c r="A7864" s="174">
        <v>786.1</v>
      </c>
      <c r="B7864" s="174">
        <v>64.766933505954341</v>
      </c>
    </row>
    <row r="7865" spans="1:2">
      <c r="A7865" s="174">
        <v>786.2</v>
      </c>
      <c r="B7865" s="174">
        <v>64.830685855503503</v>
      </c>
    </row>
    <row r="7866" spans="1:2">
      <c r="A7866" s="174">
        <v>786.30000000000007</v>
      </c>
      <c r="B7866" s="174">
        <v>64.891038856803235</v>
      </c>
    </row>
    <row r="7867" spans="1:2">
      <c r="A7867" s="174">
        <v>786.40000000000009</v>
      </c>
      <c r="B7867" s="174">
        <v>64.947774318009266</v>
      </c>
    </row>
    <row r="7868" spans="1:2">
      <c r="A7868" s="174">
        <v>786.5</v>
      </c>
      <c r="B7868" s="174">
        <v>65.000674047277315</v>
      </c>
    </row>
    <row r="7869" spans="1:2">
      <c r="A7869" s="174">
        <v>786.6</v>
      </c>
      <c r="B7869" s="174">
        <v>65.049519852763254</v>
      </c>
    </row>
    <row r="7870" spans="1:2">
      <c r="A7870" s="174">
        <v>786.7</v>
      </c>
      <c r="B7870" s="174">
        <v>65.09409354262273</v>
      </c>
    </row>
    <row r="7871" spans="1:2">
      <c r="A7871" s="174">
        <v>786.80000000000007</v>
      </c>
      <c r="B7871" s="174">
        <v>65.134176925011531</v>
      </c>
    </row>
    <row r="7872" spans="1:2">
      <c r="A7872" s="174">
        <v>786.90000000000009</v>
      </c>
      <c r="B7872" s="174">
        <v>65.169551808085387</v>
      </c>
    </row>
    <row r="7873" spans="1:2">
      <c r="A7873" s="174">
        <v>787</v>
      </c>
      <c r="B7873" s="174">
        <v>65.200000000000017</v>
      </c>
    </row>
    <row r="7874" spans="1:2">
      <c r="A7874" s="174">
        <v>787.1</v>
      </c>
      <c r="B7874" s="174">
        <v>65.225417797211577</v>
      </c>
    </row>
    <row r="7875" spans="1:2">
      <c r="A7875" s="174">
        <v>787.2</v>
      </c>
      <c r="B7875" s="174">
        <v>65.246159449377501</v>
      </c>
    </row>
    <row r="7876" spans="1:2">
      <c r="A7876" s="174">
        <v>787.30000000000007</v>
      </c>
      <c r="B7876" s="174">
        <v>65.262693694455635</v>
      </c>
    </row>
    <row r="7877" spans="1:2">
      <c r="A7877" s="174">
        <v>787.40000000000009</v>
      </c>
      <c r="B7877" s="174">
        <v>65.275489270403753</v>
      </c>
    </row>
    <row r="7878" spans="1:2">
      <c r="A7878" s="174">
        <v>787.5</v>
      </c>
      <c r="B7878" s="174">
        <v>65.285014915179673</v>
      </c>
    </row>
    <row r="7879" spans="1:2">
      <c r="A7879" s="174">
        <v>787.6</v>
      </c>
      <c r="B7879" s="174">
        <v>65.29173936674124</v>
      </c>
    </row>
    <row r="7880" spans="1:2">
      <c r="A7880" s="174">
        <v>787.7</v>
      </c>
      <c r="B7880" s="174">
        <v>65.296131363046229</v>
      </c>
    </row>
    <row r="7881" spans="1:2">
      <c r="A7881" s="174">
        <v>787.80000000000007</v>
      </c>
      <c r="B7881" s="174">
        <v>65.298659642052471</v>
      </c>
    </row>
    <row r="7882" spans="1:2">
      <c r="A7882" s="174">
        <v>787.90000000000009</v>
      </c>
      <c r="B7882" s="174">
        <v>65.299792941717811</v>
      </c>
    </row>
    <row r="7883" spans="1:2">
      <c r="A7883" s="174">
        <v>788</v>
      </c>
      <c r="B7883" s="174">
        <v>65.3</v>
      </c>
    </row>
    <row r="7884" spans="1:2">
      <c r="A7884" s="174">
        <v>788.1</v>
      </c>
      <c r="B7884" s="174">
        <v>65.299695305199421</v>
      </c>
    </row>
    <row r="7885" spans="1:2">
      <c r="A7885" s="174">
        <v>788.2</v>
      </c>
      <c r="B7885" s="174">
        <v>65.299076346986539</v>
      </c>
    </row>
    <row r="7886" spans="1:2">
      <c r="A7886" s="174">
        <v>788.30000000000007</v>
      </c>
      <c r="B7886" s="174">
        <v>65.298286365374338</v>
      </c>
    </row>
    <row r="7887" spans="1:2">
      <c r="A7887" s="174">
        <v>788.40000000000009</v>
      </c>
      <c r="B7887" s="174">
        <v>65.297468600375808</v>
      </c>
    </row>
    <row r="7888" spans="1:2">
      <c r="A7888" s="174">
        <v>788.5</v>
      </c>
      <c r="B7888" s="174">
        <v>65.29676629200398</v>
      </c>
    </row>
    <row r="7889" spans="1:2">
      <c r="A7889" s="174">
        <v>788.6</v>
      </c>
      <c r="B7889" s="174">
        <v>65.296322680271842</v>
      </c>
    </row>
    <row r="7890" spans="1:2">
      <c r="A7890" s="174">
        <v>788.7</v>
      </c>
      <c r="B7890" s="174">
        <v>65.29628100519237</v>
      </c>
    </row>
    <row r="7891" spans="1:2">
      <c r="A7891" s="174">
        <v>788.80000000000007</v>
      </c>
      <c r="B7891" s="174">
        <v>65.296784506778565</v>
      </c>
    </row>
    <row r="7892" spans="1:2">
      <c r="A7892" s="174">
        <v>788.90000000000009</v>
      </c>
      <c r="B7892" s="174">
        <v>65.297976425043458</v>
      </c>
    </row>
    <row r="7893" spans="1:2">
      <c r="A7893" s="174">
        <v>789</v>
      </c>
      <c r="B7893" s="174">
        <v>65.299999999999983</v>
      </c>
    </row>
    <row r="7894" spans="1:2">
      <c r="A7894" s="174">
        <v>789.1</v>
      </c>
      <c r="B7894" s="174">
        <v>65.303000981990749</v>
      </c>
    </row>
    <row r="7895" spans="1:2">
      <c r="A7895" s="174">
        <v>789.2</v>
      </c>
      <c r="B7895" s="174">
        <v>65.307135162676346</v>
      </c>
    </row>
    <row r="7896" spans="1:2">
      <c r="A7896" s="174">
        <v>789.30000000000007</v>
      </c>
      <c r="B7896" s="174">
        <v>65.312560844047027</v>
      </c>
    </row>
    <row r="7897" spans="1:2">
      <c r="A7897" s="174">
        <v>789.40000000000009</v>
      </c>
      <c r="B7897" s="174">
        <v>65.319436328092948</v>
      </c>
    </row>
    <row r="7898" spans="1:2">
      <c r="A7898" s="174">
        <v>789.5</v>
      </c>
      <c r="B7898" s="174">
        <v>65.327919916804333</v>
      </c>
    </row>
    <row r="7899" spans="1:2">
      <c r="A7899" s="174">
        <v>789.6</v>
      </c>
      <c r="B7899" s="174">
        <v>65.338169912171367</v>
      </c>
    </row>
    <row r="7900" spans="1:2">
      <c r="A7900" s="174">
        <v>789.7</v>
      </c>
      <c r="B7900" s="174">
        <v>65.350344616184259</v>
      </c>
    </row>
    <row r="7901" spans="1:2">
      <c r="A7901" s="174">
        <v>789.80000000000007</v>
      </c>
      <c r="B7901" s="174">
        <v>65.364602330833208</v>
      </c>
    </row>
    <row r="7902" spans="1:2">
      <c r="A7902" s="174">
        <v>789.90000000000009</v>
      </c>
      <c r="B7902" s="174">
        <v>65.38110135810841</v>
      </c>
    </row>
    <row r="7903" spans="1:2">
      <c r="A7903" s="174">
        <v>790</v>
      </c>
      <c r="B7903" s="174">
        <v>65.400000000000006</v>
      </c>
    </row>
    <row r="7904" spans="1:2">
      <c r="A7904" s="174">
        <v>790.1</v>
      </c>
      <c r="B7904" s="174">
        <v>65.421400766837621</v>
      </c>
    </row>
    <row r="7905" spans="1:2">
      <c r="A7905" s="174">
        <v>790.2</v>
      </c>
      <c r="B7905" s="174">
        <v>65.445183002308084</v>
      </c>
    </row>
    <row r="7906" spans="1:2">
      <c r="A7906" s="174">
        <v>790.30000000000007</v>
      </c>
      <c r="B7906" s="174">
        <v>65.47117025843761</v>
      </c>
    </row>
    <row r="7907" spans="1:2">
      <c r="A7907" s="174">
        <v>790.40000000000009</v>
      </c>
      <c r="B7907" s="174">
        <v>65.499186087252426</v>
      </c>
    </row>
    <row r="7908" spans="1:2">
      <c r="A7908" s="174">
        <v>790.5</v>
      </c>
      <c r="B7908" s="174">
        <v>65.529054040778703</v>
      </c>
    </row>
    <row r="7909" spans="1:2">
      <c r="A7909" s="174">
        <v>790.6</v>
      </c>
      <c r="B7909" s="174">
        <v>65.560597671042714</v>
      </c>
    </row>
    <row r="7910" spans="1:2">
      <c r="A7910" s="174">
        <v>790.7</v>
      </c>
      <c r="B7910" s="174">
        <v>65.593640530070644</v>
      </c>
    </row>
    <row r="7911" spans="1:2">
      <c r="A7911" s="174">
        <v>790.80000000000007</v>
      </c>
      <c r="B7911" s="174">
        <v>65.628006169888693</v>
      </c>
    </row>
    <row r="7912" spans="1:2">
      <c r="A7912" s="174">
        <v>790.90000000000009</v>
      </c>
      <c r="B7912" s="174">
        <v>65.663518142523117</v>
      </c>
    </row>
    <row r="7913" spans="1:2">
      <c r="A7913" s="174">
        <v>791</v>
      </c>
      <c r="B7913" s="174">
        <v>65.700000000000017</v>
      </c>
    </row>
    <row r="7914" spans="1:2">
      <c r="A7914" s="174">
        <v>791.1</v>
      </c>
      <c r="B7914" s="174">
        <v>65.737195950658872</v>
      </c>
    </row>
    <row r="7915" spans="1:2">
      <c r="A7915" s="174">
        <v>791.2</v>
      </c>
      <c r="B7915" s="174">
        <v>65.774532828091452</v>
      </c>
    </row>
    <row r="7916" spans="1:2">
      <c r="A7916" s="174">
        <v>791.30000000000007</v>
      </c>
      <c r="B7916" s="174">
        <v>65.811358122202705</v>
      </c>
    </row>
    <row r="7917" spans="1:2">
      <c r="A7917" s="174">
        <v>791.40000000000009</v>
      </c>
      <c r="B7917" s="174">
        <v>65.847019322897552</v>
      </c>
    </row>
    <row r="7918" spans="1:2">
      <c r="A7918" s="174">
        <v>791.5</v>
      </c>
      <c r="B7918" s="174">
        <v>65.880863920080955</v>
      </c>
    </row>
    <row r="7919" spans="1:2">
      <c r="A7919" s="174">
        <v>791.6</v>
      </c>
      <c r="B7919" s="174">
        <v>65.912239403657921</v>
      </c>
    </row>
    <row r="7920" spans="1:2">
      <c r="A7920" s="174">
        <v>791.7</v>
      </c>
      <c r="B7920" s="174">
        <v>65.940493263533355</v>
      </c>
    </row>
    <row r="7921" spans="1:2">
      <c r="A7921" s="174">
        <v>791.80000000000007</v>
      </c>
      <c r="B7921" s="174">
        <v>65.964972989612207</v>
      </c>
    </row>
    <row r="7922" spans="1:2">
      <c r="A7922" s="174">
        <v>791.90000000000009</v>
      </c>
      <c r="B7922" s="174">
        <v>65.985026071799453</v>
      </c>
    </row>
    <row r="7923" spans="1:2">
      <c r="A7923" s="174">
        <v>792</v>
      </c>
      <c r="B7923" s="174">
        <v>66</v>
      </c>
    </row>
    <row r="7924" spans="1:2">
      <c r="A7924" s="174">
        <v>792.1</v>
      </c>
      <c r="B7924" s="174">
        <v>66.009115430527018</v>
      </c>
    </row>
    <row r="7925" spans="1:2">
      <c r="A7925" s="174">
        <v>792.2</v>
      </c>
      <c r="B7925" s="174">
        <v>66.011085685326279</v>
      </c>
    </row>
    <row r="7926" spans="1:2">
      <c r="A7926" s="174">
        <v>792.30000000000007</v>
      </c>
      <c r="B7926" s="174">
        <v>66.004497252751818</v>
      </c>
    </row>
    <row r="7927" spans="1:2">
      <c r="A7927" s="174">
        <v>792.40000000000009</v>
      </c>
      <c r="B7927" s="174">
        <v>65.987936621157544</v>
      </c>
    </row>
    <row r="7928" spans="1:2">
      <c r="A7928" s="174">
        <v>792.5</v>
      </c>
      <c r="B7928" s="174">
        <v>65.959990278897536</v>
      </c>
    </row>
    <row r="7929" spans="1:2">
      <c r="A7929" s="174">
        <v>792.6</v>
      </c>
      <c r="B7929" s="174">
        <v>65.9192447143257</v>
      </c>
    </row>
    <row r="7930" spans="1:2">
      <c r="A7930" s="174">
        <v>792.7</v>
      </c>
      <c r="B7930" s="174">
        <v>65.86428641579603</v>
      </c>
    </row>
    <row r="7931" spans="1:2">
      <c r="A7931" s="174">
        <v>792.80000000000007</v>
      </c>
      <c r="B7931" s="174">
        <v>65.793701871662492</v>
      </c>
    </row>
    <row r="7932" spans="1:2">
      <c r="A7932" s="174">
        <v>792.90000000000009</v>
      </c>
      <c r="B7932" s="174">
        <v>65.70607757027912</v>
      </c>
    </row>
    <row r="7933" spans="1:2">
      <c r="A7933" s="174">
        <v>793</v>
      </c>
      <c r="B7933" s="174">
        <v>65.59999999999998</v>
      </c>
    </row>
    <row r="7934" spans="1:2">
      <c r="A7934" s="174">
        <v>793.1</v>
      </c>
      <c r="B7934" s="174">
        <v>65.474342327233032</v>
      </c>
    </row>
    <row r="7935" spans="1:2">
      <c r="A7935" s="174">
        <v>793.2</v>
      </c>
      <c r="B7935" s="174">
        <v>65.329124430603301</v>
      </c>
    </row>
    <row r="7936" spans="1:2">
      <c r="A7936" s="174">
        <v>793.30000000000007</v>
      </c>
      <c r="B7936" s="174">
        <v>65.164652866789922</v>
      </c>
    </row>
    <row r="7937" spans="1:2">
      <c r="A7937" s="174">
        <v>793.40000000000009</v>
      </c>
      <c r="B7937" s="174">
        <v>64.981234192471987</v>
      </c>
    </row>
    <row r="7938" spans="1:2">
      <c r="A7938" s="174">
        <v>793.5</v>
      </c>
      <c r="B7938" s="174">
        <v>64.779174964328845</v>
      </c>
    </row>
    <row r="7939" spans="1:2">
      <c r="A7939" s="174">
        <v>793.6</v>
      </c>
      <c r="B7939" s="174">
        <v>64.558781739039176</v>
      </c>
    </row>
    <row r="7940" spans="1:2">
      <c r="A7940" s="174">
        <v>793.7</v>
      </c>
      <c r="B7940" s="174">
        <v>64.320361073282314</v>
      </c>
    </row>
    <row r="7941" spans="1:2">
      <c r="A7941" s="174">
        <v>793.80000000000007</v>
      </c>
      <c r="B7941" s="174">
        <v>64.064219523737336</v>
      </c>
    </row>
    <row r="7942" spans="1:2">
      <c r="A7942" s="174">
        <v>793.90000000000009</v>
      </c>
      <c r="B7942" s="174">
        <v>63.790663647083427</v>
      </c>
    </row>
    <row r="7943" spans="1:2">
      <c r="A7943" s="174">
        <v>794</v>
      </c>
      <c r="B7943" s="174">
        <v>63.499999999999993</v>
      </c>
    </row>
    <row r="7944" spans="1:2">
      <c r="A7944" s="174">
        <v>794.1</v>
      </c>
      <c r="B7944" s="174">
        <v>63.192515260540603</v>
      </c>
    </row>
    <row r="7945" spans="1:2">
      <c r="A7945" s="174">
        <v>794.2</v>
      </c>
      <c r="B7945" s="174">
        <v>62.868416592259983</v>
      </c>
    </row>
    <row r="7946" spans="1:2">
      <c r="A7946" s="174">
        <v>794.30000000000007</v>
      </c>
      <c r="B7946" s="174">
        <v>62.527891280087758</v>
      </c>
    </row>
    <row r="7947" spans="1:2">
      <c r="A7947" s="174">
        <v>794.40000000000009</v>
      </c>
      <c r="B7947" s="174">
        <v>62.171126608953443</v>
      </c>
    </row>
    <row r="7948" spans="1:2">
      <c r="A7948" s="174">
        <v>794.5</v>
      </c>
      <c r="B7948" s="174">
        <v>61.798309863787047</v>
      </c>
    </row>
    <row r="7949" spans="1:2">
      <c r="A7949" s="174">
        <v>794.6</v>
      </c>
      <c r="B7949" s="174">
        <v>61.409628329517282</v>
      </c>
    </row>
    <row r="7950" spans="1:2">
      <c r="A7950" s="174">
        <v>794.7</v>
      </c>
      <c r="B7950" s="174">
        <v>61.005269291074072</v>
      </c>
    </row>
    <row r="7951" spans="1:2">
      <c r="A7951" s="174">
        <v>794.80000000000007</v>
      </c>
      <c r="B7951" s="174">
        <v>60.585420033387003</v>
      </c>
    </row>
    <row r="7952" spans="1:2">
      <c r="A7952" s="174">
        <v>794.90000000000009</v>
      </c>
      <c r="B7952" s="174">
        <v>60.150267841385627</v>
      </c>
    </row>
    <row r="7953" spans="1:2">
      <c r="A7953" s="174">
        <v>795</v>
      </c>
      <c r="B7953" s="174">
        <v>59.7</v>
      </c>
    </row>
    <row r="7954" spans="1:2">
      <c r="A7954" s="174">
        <v>795.1</v>
      </c>
      <c r="B7954" s="174">
        <v>59.234996630604194</v>
      </c>
    </row>
    <row r="7955" spans="1:2">
      <c r="A7955" s="174">
        <v>795.2</v>
      </c>
      <c r="B7955" s="174">
        <v>58.756409200355847</v>
      </c>
    </row>
    <row r="7956" spans="1:2">
      <c r="A7956" s="174">
        <v>795.30000000000007</v>
      </c>
      <c r="B7956" s="174">
        <v>58.265582012857649</v>
      </c>
    </row>
    <row r="7957" spans="1:2">
      <c r="A7957" s="174">
        <v>795.40000000000009</v>
      </c>
      <c r="B7957" s="174">
        <v>57.76385937171225</v>
      </c>
    </row>
    <row r="7958" spans="1:2">
      <c r="A7958" s="174">
        <v>795.5</v>
      </c>
      <c r="B7958" s="174">
        <v>57.25258558052294</v>
      </c>
    </row>
    <row r="7959" spans="1:2">
      <c r="A7959" s="174">
        <v>795.6</v>
      </c>
      <c r="B7959" s="174">
        <v>56.733104942891202</v>
      </c>
    </row>
    <row r="7960" spans="1:2">
      <c r="A7960" s="174">
        <v>795.7</v>
      </c>
      <c r="B7960" s="174">
        <v>56.206761762420321</v>
      </c>
    </row>
    <row r="7961" spans="1:2">
      <c r="A7961" s="174">
        <v>795.80000000000007</v>
      </c>
      <c r="B7961" s="174">
        <v>55.674900342712931</v>
      </c>
    </row>
    <row r="7962" spans="1:2">
      <c r="A7962" s="174">
        <v>795.90000000000009</v>
      </c>
      <c r="B7962" s="174">
        <v>55.138864987371733</v>
      </c>
    </row>
    <row r="7963" spans="1:2">
      <c r="A7963" s="174">
        <v>796</v>
      </c>
      <c r="B7963" s="174">
        <v>54.599999999999987</v>
      </c>
    </row>
    <row r="7964" spans="1:2">
      <c r="A7964" s="174">
        <v>796.1</v>
      </c>
      <c r="B7964" s="174">
        <v>54.059598217042023</v>
      </c>
    </row>
    <row r="7965" spans="1:2">
      <c r="A7965" s="174">
        <v>796.2</v>
      </c>
      <c r="B7965" s="174">
        <v>53.518746606315339</v>
      </c>
    </row>
    <row r="7966" spans="1:2">
      <c r="A7966" s="174">
        <v>796.30000000000007</v>
      </c>
      <c r="B7966" s="174">
        <v>52.978480668479712</v>
      </c>
    </row>
    <row r="7967" spans="1:2">
      <c r="A7967" s="174">
        <v>796.40000000000009</v>
      </c>
      <c r="B7967" s="174">
        <v>52.439835904194858</v>
      </c>
    </row>
    <row r="7968" spans="1:2">
      <c r="A7968" s="174">
        <v>796.5</v>
      </c>
      <c r="B7968" s="174">
        <v>51.903847814121178</v>
      </c>
    </row>
    <row r="7969" spans="1:2">
      <c r="A7969" s="174">
        <v>796.6</v>
      </c>
      <c r="B7969" s="174">
        <v>51.37155189891719</v>
      </c>
    </row>
    <row r="7970" spans="1:2">
      <c r="A7970" s="174">
        <v>796.7</v>
      </c>
      <c r="B7970" s="174">
        <v>50.843983659243271</v>
      </c>
    </row>
    <row r="7971" spans="1:2">
      <c r="A7971" s="174">
        <v>796.80000000000007</v>
      </c>
      <c r="B7971" s="174">
        <v>50.322178595759162</v>
      </c>
    </row>
    <row r="7972" spans="1:2">
      <c r="A7972" s="174">
        <v>796.90000000000009</v>
      </c>
      <c r="B7972" s="174">
        <v>49.80717220912463</v>
      </c>
    </row>
    <row r="7973" spans="1:2">
      <c r="A7973" s="174">
        <v>797</v>
      </c>
      <c r="B7973" s="174">
        <v>49.3</v>
      </c>
    </row>
    <row r="7974" spans="1:2">
      <c r="A7974" s="174">
        <v>797.1</v>
      </c>
      <c r="B7974" s="174">
        <v>48.801710501226957</v>
      </c>
    </row>
    <row r="7975" spans="1:2">
      <c r="A7975" s="174">
        <v>797.2</v>
      </c>
      <c r="B7975" s="174">
        <v>48.313404374381328</v>
      </c>
    </row>
    <row r="7976" spans="1:2">
      <c r="A7976" s="174">
        <v>797.30000000000007</v>
      </c>
      <c r="B7976" s="174">
        <v>47.836195313221403</v>
      </c>
    </row>
    <row r="7977" spans="1:2">
      <c r="A7977" s="174">
        <v>797.40000000000009</v>
      </c>
      <c r="B7977" s="174">
        <v>47.371197011505437</v>
      </c>
    </row>
    <row r="7978" spans="1:2">
      <c r="A7978" s="174">
        <v>797.5</v>
      </c>
      <c r="B7978" s="174">
        <v>46.919523162992327</v>
      </c>
    </row>
    <row r="7979" spans="1:2">
      <c r="A7979" s="174">
        <v>797.6</v>
      </c>
      <c r="B7979" s="174">
        <v>46.48228746143932</v>
      </c>
    </row>
    <row r="7980" spans="1:2">
      <c r="A7980" s="174">
        <v>797.7</v>
      </c>
      <c r="B7980" s="174">
        <v>46.060603600605234</v>
      </c>
    </row>
    <row r="7981" spans="1:2">
      <c r="A7981" s="174">
        <v>797.80000000000007</v>
      </c>
      <c r="B7981" s="174">
        <v>45.655585274248367</v>
      </c>
    </row>
    <row r="7982" spans="1:2">
      <c r="A7982" s="174">
        <v>797.90000000000009</v>
      </c>
      <c r="B7982" s="174">
        <v>45.268346176127068</v>
      </c>
    </row>
    <row r="7983" spans="1:2">
      <c r="A7983" s="174">
        <v>798</v>
      </c>
      <c r="B7983" s="174">
        <v>44.9</v>
      </c>
    </row>
    <row r="7984" spans="1:2">
      <c r="A7984" s="174">
        <v>798.1</v>
      </c>
      <c r="B7984" s="174">
        <v>44.551459778049448</v>
      </c>
    </row>
    <row r="7985" spans="1:2">
      <c r="A7985" s="174">
        <v>798.2</v>
      </c>
      <c r="B7985" s="174">
        <v>44.222835896158067</v>
      </c>
    </row>
    <row r="7986" spans="1:2">
      <c r="A7986" s="174">
        <v>798.30000000000007</v>
      </c>
      <c r="B7986" s="174">
        <v>43.914038078632892</v>
      </c>
    </row>
    <row r="7987" spans="1:2">
      <c r="A7987" s="174">
        <v>798.40000000000009</v>
      </c>
      <c r="B7987" s="174">
        <v>43.624976049780919</v>
      </c>
    </row>
    <row r="7988" spans="1:2">
      <c r="A7988" s="174">
        <v>798.5</v>
      </c>
      <c r="B7988" s="174">
        <v>43.355559533909457</v>
      </c>
    </row>
    <row r="7989" spans="1:2">
      <c r="A7989" s="174">
        <v>798.6</v>
      </c>
      <c r="B7989" s="174">
        <v>43.10569825532496</v>
      </c>
    </row>
    <row r="7990" spans="1:2">
      <c r="A7990" s="174">
        <v>798.7</v>
      </c>
      <c r="B7990" s="174">
        <v>42.875301938334722</v>
      </c>
    </row>
    <row r="7991" spans="1:2">
      <c r="A7991" s="174">
        <v>798.80000000000007</v>
      </c>
      <c r="B7991" s="174">
        <v>42.664280307245761</v>
      </c>
    </row>
    <row r="7992" spans="1:2">
      <c r="A7992" s="174">
        <v>798.90000000000009</v>
      </c>
      <c r="B7992" s="174">
        <v>42.472543086365128</v>
      </c>
    </row>
    <row r="7993" spans="1:2">
      <c r="A7993" s="174">
        <v>799</v>
      </c>
      <c r="B7993" s="174">
        <v>42.3</v>
      </c>
    </row>
    <row r="7994" spans="1:2">
      <c r="A7994" s="174">
        <v>799.1</v>
      </c>
      <c r="B7994" s="174">
        <v>42.146350386574781</v>
      </c>
    </row>
    <row r="7995" spans="1:2">
      <c r="A7995" s="174">
        <v>799.2</v>
      </c>
      <c r="B7995" s="174">
        <v>42.010452040985513</v>
      </c>
    </row>
    <row r="7996" spans="1:2">
      <c r="A7996" s="174">
        <v>799.30000000000007</v>
      </c>
      <c r="B7996" s="174">
        <v>41.890952372245849</v>
      </c>
    </row>
    <row r="7997" spans="1:2">
      <c r="A7997" s="174">
        <v>799.40000000000009</v>
      </c>
      <c r="B7997" s="174">
        <v>41.786498789369361</v>
      </c>
    </row>
    <row r="7998" spans="1:2">
      <c r="A7998" s="174">
        <v>799.5</v>
      </c>
      <c r="B7998" s="174">
        <v>41.695738701369777</v>
      </c>
    </row>
    <row r="7999" spans="1:2">
      <c r="A7999" s="174">
        <v>799.6</v>
      </c>
      <c r="B7999" s="174">
        <v>41.617319517260498</v>
      </c>
    </row>
    <row r="8000" spans="1:2">
      <c r="A8000" s="174">
        <v>799.7</v>
      </c>
      <c r="B8000" s="174">
        <v>41.54988864605528</v>
      </c>
    </row>
    <row r="8001" spans="1:2">
      <c r="A8001" s="174">
        <v>799.80000000000007</v>
      </c>
      <c r="B8001" s="174">
        <v>41.492093496767687</v>
      </c>
    </row>
    <row r="8002" spans="1:2">
      <c r="A8002" s="174">
        <v>799.90000000000009</v>
      </c>
      <c r="B8002" s="174">
        <v>41.442581478411391</v>
      </c>
    </row>
    <row r="8003" spans="1:2">
      <c r="A8003" s="174">
        <v>800</v>
      </c>
      <c r="B8003" s="174">
        <v>41.400000000000013</v>
      </c>
    </row>
    <row r="8004" spans="1:2">
      <c r="A8004" s="174">
        <v>800.1</v>
      </c>
      <c r="B8004" s="174">
        <v>41.363238675651218</v>
      </c>
    </row>
    <row r="8005" spans="1:2">
      <c r="A8005" s="174">
        <v>800.2</v>
      </c>
      <c r="B8005" s="174">
        <v>41.332155939899437</v>
      </c>
    </row>
    <row r="8006" spans="1:2">
      <c r="A8006" s="174">
        <v>800.30000000000007</v>
      </c>
      <c r="B8006" s="174">
        <v>41.306852432383209</v>
      </c>
    </row>
    <row r="8007" spans="1:2">
      <c r="A8007" s="174">
        <v>800.40000000000009</v>
      </c>
      <c r="B8007" s="174">
        <v>41.287428792741032</v>
      </c>
    </row>
    <row r="8008" spans="1:2">
      <c r="A8008" s="174">
        <v>800.5</v>
      </c>
      <c r="B8008" s="174">
        <v>41.273985660611423</v>
      </c>
    </row>
    <row r="8009" spans="1:2">
      <c r="A8009" s="174">
        <v>800.6</v>
      </c>
      <c r="B8009" s="174">
        <v>41.266623675632893</v>
      </c>
    </row>
    <row r="8010" spans="1:2">
      <c r="A8010" s="174">
        <v>800.7</v>
      </c>
      <c r="B8010" s="174">
        <v>41.265443477443966</v>
      </c>
    </row>
    <row r="8011" spans="1:2">
      <c r="A8011" s="174">
        <v>800.80000000000007</v>
      </c>
      <c r="B8011" s="174">
        <v>41.270545705683169</v>
      </c>
    </row>
    <row r="8012" spans="1:2">
      <c r="A8012" s="174">
        <v>800.90000000000009</v>
      </c>
      <c r="B8012" s="174">
        <v>41.282030999989033</v>
      </c>
    </row>
    <row r="8013" spans="1:2">
      <c r="A8013" s="174">
        <v>801</v>
      </c>
      <c r="B8013" s="174">
        <v>41.3</v>
      </c>
    </row>
    <row r="8014" spans="1:2">
      <c r="A8014" s="174">
        <v>801.1</v>
      </c>
      <c r="B8014" s="174">
        <v>41.324794910820323</v>
      </c>
    </row>
    <row r="8015" spans="1:2">
      <c r="A8015" s="174">
        <v>801.2</v>
      </c>
      <c r="B8015" s="174">
        <v>41.357724199416623</v>
      </c>
    </row>
    <row r="8016" spans="1:2">
      <c r="A8016" s="174">
        <v>801.30000000000007</v>
      </c>
      <c r="B8016" s="174">
        <v>41.400337898221238</v>
      </c>
    </row>
    <row r="8017" spans="1:2">
      <c r="A8017" s="174">
        <v>801.40000000000009</v>
      </c>
      <c r="B8017" s="174">
        <v>41.454186039666467</v>
      </c>
    </row>
    <row r="8018" spans="1:2">
      <c r="A8018" s="174">
        <v>801.5</v>
      </c>
      <c r="B8018" s="174">
        <v>41.520818656184552</v>
      </c>
    </row>
    <row r="8019" spans="1:2">
      <c r="A8019" s="174">
        <v>801.6</v>
      </c>
      <c r="B8019" s="174">
        <v>41.601785780207933</v>
      </c>
    </row>
    <row r="8020" spans="1:2">
      <c r="A8020" s="174">
        <v>801.7</v>
      </c>
      <c r="B8020" s="174">
        <v>41.698637444168888</v>
      </c>
    </row>
    <row r="8021" spans="1:2">
      <c r="A8021" s="174">
        <v>801.80000000000007</v>
      </c>
      <c r="B8021" s="174">
        <v>41.812923680499694</v>
      </c>
    </row>
    <row r="8022" spans="1:2">
      <c r="A8022" s="174">
        <v>801.90000000000009</v>
      </c>
      <c r="B8022" s="174">
        <v>41.946194521632698</v>
      </c>
    </row>
    <row r="8023" spans="1:2">
      <c r="A8023" s="174">
        <v>802</v>
      </c>
      <c r="B8023" s="174">
        <v>42.099999999999987</v>
      </c>
    </row>
    <row r="8024" spans="1:2">
      <c r="A8024" s="174">
        <v>802.1</v>
      </c>
      <c r="B8024" s="174">
        <v>42.275481681067589</v>
      </c>
    </row>
    <row r="8025" spans="1:2">
      <c r="A8025" s="174">
        <v>802.2</v>
      </c>
      <c r="B8025" s="174">
        <v>42.472147262434213</v>
      </c>
    </row>
    <row r="8026" spans="1:2">
      <c r="A8026" s="174">
        <v>802.30000000000007</v>
      </c>
      <c r="B8026" s="174">
        <v>42.689095974732119</v>
      </c>
    </row>
    <row r="8027" spans="1:2">
      <c r="A8027" s="174">
        <v>802.40000000000009</v>
      </c>
      <c r="B8027" s="174">
        <v>42.925427048593527</v>
      </c>
    </row>
    <row r="8028" spans="1:2">
      <c r="A8028" s="174">
        <v>802.5</v>
      </c>
      <c r="B8028" s="174">
        <v>43.180239714650369</v>
      </c>
    </row>
    <row r="8029" spans="1:2">
      <c r="A8029" s="174">
        <v>802.6</v>
      </c>
      <c r="B8029" s="174">
        <v>43.452633203535477</v>
      </c>
    </row>
    <row r="8030" spans="1:2">
      <c r="A8030" s="174">
        <v>802.7</v>
      </c>
      <c r="B8030" s="174">
        <v>43.741706745880798</v>
      </c>
    </row>
    <row r="8031" spans="1:2">
      <c r="A8031" s="174">
        <v>802.80000000000007</v>
      </c>
      <c r="B8031" s="174">
        <v>44.046559572318571</v>
      </c>
    </row>
    <row r="8032" spans="1:2">
      <c r="A8032" s="174">
        <v>802.90000000000009</v>
      </c>
      <c r="B8032" s="174">
        <v>44.366290913481031</v>
      </c>
    </row>
    <row r="8033" spans="1:2">
      <c r="A8033" s="174">
        <v>803</v>
      </c>
      <c r="B8033" s="174">
        <v>44.7</v>
      </c>
    </row>
    <row r="8034" spans="1:2">
      <c r="A8034" s="174">
        <v>803.1</v>
      </c>
      <c r="B8034" s="174">
        <v>45.046578364909593</v>
      </c>
    </row>
    <row r="8035" spans="1:2">
      <c r="A8035" s="174">
        <v>803.2</v>
      </c>
      <c r="B8035" s="174">
        <v>45.404086750847071</v>
      </c>
    </row>
    <row r="8036" spans="1:2">
      <c r="A8036" s="174">
        <v>803.30000000000007</v>
      </c>
      <c r="B8036" s="174">
        <v>45.770378202851198</v>
      </c>
    </row>
    <row r="8037" spans="1:2">
      <c r="A8037" s="174">
        <v>803.40000000000009</v>
      </c>
      <c r="B8037" s="174">
        <v>46.143305765960719</v>
      </c>
    </row>
    <row r="8038" spans="1:2">
      <c r="A8038" s="174">
        <v>803.5</v>
      </c>
      <c r="B8038" s="174">
        <v>46.520722485213938</v>
      </c>
    </row>
    <row r="8039" spans="1:2">
      <c r="A8039" s="174">
        <v>803.6</v>
      </c>
      <c r="B8039" s="174">
        <v>46.900481405650481</v>
      </c>
    </row>
    <row r="8040" spans="1:2">
      <c r="A8040" s="174">
        <v>803.7</v>
      </c>
      <c r="B8040" s="174">
        <v>47.280435572308647</v>
      </c>
    </row>
    <row r="8041" spans="1:2">
      <c r="A8041" s="174">
        <v>803.80000000000007</v>
      </c>
      <c r="B8041" s="174">
        <v>47.658438030227188</v>
      </c>
    </row>
    <row r="8042" spans="1:2">
      <c r="A8042" s="174">
        <v>803.90000000000009</v>
      </c>
      <c r="B8042" s="174">
        <v>48.03234182444487</v>
      </c>
    </row>
    <row r="8043" spans="1:2">
      <c r="A8043" s="174">
        <v>804</v>
      </c>
      <c r="B8043" s="174">
        <v>48.400000000000013</v>
      </c>
    </row>
    <row r="8044" spans="1:2">
      <c r="A8044" s="174">
        <v>804.1</v>
      </c>
      <c r="B8044" s="174">
        <v>48.75940485929452</v>
      </c>
    </row>
    <row r="8045" spans="1:2">
      <c r="A8045" s="174">
        <v>804.2</v>
      </c>
      <c r="B8045" s="174">
        <v>49.109105734178421</v>
      </c>
    </row>
    <row r="8046" spans="1:2">
      <c r="A8046" s="174">
        <v>804.30000000000007</v>
      </c>
      <c r="B8046" s="174">
        <v>49.447791213864491</v>
      </c>
    </row>
    <row r="8047" spans="1:2">
      <c r="A8047" s="174">
        <v>804.40000000000009</v>
      </c>
      <c r="B8047" s="174">
        <v>49.774149887565507</v>
      </c>
    </row>
    <row r="8048" spans="1:2">
      <c r="A8048" s="174">
        <v>804.5</v>
      </c>
      <c r="B8048" s="174">
        <v>50.086870344493867</v>
      </c>
    </row>
    <row r="8049" spans="1:2">
      <c r="A8049" s="174">
        <v>804.6</v>
      </c>
      <c r="B8049" s="174">
        <v>50.384641173863088</v>
      </c>
    </row>
    <row r="8050" spans="1:2">
      <c r="A8050" s="174">
        <v>804.7</v>
      </c>
      <c r="B8050" s="174">
        <v>50.666150964885567</v>
      </c>
    </row>
    <row r="8051" spans="1:2">
      <c r="A8051" s="174">
        <v>804.80000000000007</v>
      </c>
      <c r="B8051" s="174">
        <v>50.930088306774067</v>
      </c>
    </row>
    <row r="8052" spans="1:2">
      <c r="A8052" s="174">
        <v>804.90000000000009</v>
      </c>
      <c r="B8052" s="174">
        <v>51.175141788741371</v>
      </c>
    </row>
    <row r="8053" spans="1:2">
      <c r="A8053" s="174">
        <v>805</v>
      </c>
      <c r="B8053" s="174">
        <v>51.4</v>
      </c>
    </row>
    <row r="8054" spans="1:2">
      <c r="A8054" s="174">
        <v>805.1</v>
      </c>
      <c r="B8054" s="174">
        <v>51.603802197912813</v>
      </c>
    </row>
    <row r="8055" spans="1:2">
      <c r="A8055" s="174">
        <v>805.2</v>
      </c>
      <c r="B8055" s="174">
        <v>51.787490312440113</v>
      </c>
    </row>
    <row r="8056" spans="1:2">
      <c r="A8056" s="174">
        <v>805.30000000000007</v>
      </c>
      <c r="B8056" s="174">
        <v>51.952456941692091</v>
      </c>
    </row>
    <row r="8057" spans="1:2">
      <c r="A8057" s="174">
        <v>805.40000000000009</v>
      </c>
      <c r="B8057" s="174">
        <v>52.100094683778899</v>
      </c>
    </row>
    <row r="8058" spans="1:2">
      <c r="A8058" s="174">
        <v>805.5</v>
      </c>
      <c r="B8058" s="174">
        <v>52.231796136810551</v>
      </c>
    </row>
    <row r="8059" spans="1:2">
      <c r="A8059" s="174">
        <v>805.6</v>
      </c>
      <c r="B8059" s="174">
        <v>52.348953898897513</v>
      </c>
    </row>
    <row r="8060" spans="1:2">
      <c r="A8060" s="174">
        <v>805.7</v>
      </c>
      <c r="B8060" s="174">
        <v>52.452960568149791</v>
      </c>
    </row>
    <row r="8061" spans="1:2">
      <c r="A8061" s="174">
        <v>805.80000000000007</v>
      </c>
      <c r="B8061" s="174">
        <v>52.545208742677531</v>
      </c>
    </row>
    <row r="8062" spans="1:2">
      <c r="A8062" s="174">
        <v>805.90000000000009</v>
      </c>
      <c r="B8062" s="174">
        <v>52.62709102059091</v>
      </c>
    </row>
    <row r="8063" spans="1:2">
      <c r="A8063" s="174">
        <v>806</v>
      </c>
      <c r="B8063" s="174">
        <v>52.7</v>
      </c>
    </row>
    <row r="8064" spans="1:2">
      <c r="A8064" s="174">
        <v>806.1</v>
      </c>
      <c r="B8064" s="174">
        <v>52.765086349054528</v>
      </c>
    </row>
    <row r="8065" spans="1:2">
      <c r="A8065" s="174">
        <v>806.2</v>
      </c>
      <c r="B8065" s="174">
        <v>52.822533016061598</v>
      </c>
    </row>
    <row r="8066" spans="1:2">
      <c r="A8066" s="174">
        <v>806.30000000000007</v>
      </c>
      <c r="B8066" s="174">
        <v>52.872281019367811</v>
      </c>
    </row>
    <row r="8067" spans="1:2">
      <c r="A8067" s="174">
        <v>806.40000000000009</v>
      </c>
      <c r="B8067" s="174">
        <v>52.914271377319707</v>
      </c>
    </row>
    <row r="8068" spans="1:2">
      <c r="A8068" s="174">
        <v>806.5</v>
      </c>
      <c r="B8068" s="174">
        <v>52.948445108263897</v>
      </c>
    </row>
    <row r="8069" spans="1:2">
      <c r="A8069" s="174">
        <v>806.6</v>
      </c>
      <c r="B8069" s="174">
        <v>52.974743230546991</v>
      </c>
    </row>
    <row r="8070" spans="1:2">
      <c r="A8070" s="174">
        <v>806.7</v>
      </c>
      <c r="B8070" s="174">
        <v>52.993106762515573</v>
      </c>
    </row>
    <row r="8071" spans="1:2">
      <c r="A8071" s="174">
        <v>806.80000000000007</v>
      </c>
      <c r="B8071" s="174">
        <v>53.003476722516197</v>
      </c>
    </row>
    <row r="8072" spans="1:2">
      <c r="A8072" s="174">
        <v>806.90000000000009</v>
      </c>
      <c r="B8072" s="174">
        <v>53.005794128895481</v>
      </c>
    </row>
    <row r="8073" spans="1:2">
      <c r="A8073" s="174">
        <v>807</v>
      </c>
      <c r="B8073" s="174">
        <v>52.999999999999993</v>
      </c>
    </row>
    <row r="8074" spans="1:2">
      <c r="A8074" s="174">
        <v>807.1</v>
      </c>
      <c r="B8074" s="174">
        <v>52.986052405869152</v>
      </c>
    </row>
    <row r="8075" spans="1:2">
      <c r="A8075" s="174">
        <v>807.2</v>
      </c>
      <c r="B8075" s="174">
        <v>52.963977623313603</v>
      </c>
    </row>
    <row r="8076" spans="1:2">
      <c r="A8076" s="174">
        <v>807.30000000000007</v>
      </c>
      <c r="B8076" s="174">
        <v>52.933818980836861</v>
      </c>
    </row>
    <row r="8077" spans="1:2">
      <c r="A8077" s="174">
        <v>807.40000000000009</v>
      </c>
      <c r="B8077" s="174">
        <v>52.895619806942427</v>
      </c>
    </row>
    <row r="8078" spans="1:2">
      <c r="A8078" s="174">
        <v>807.5</v>
      </c>
      <c r="B8078" s="174">
        <v>52.849423430133839</v>
      </c>
    </row>
    <row r="8079" spans="1:2">
      <c r="A8079" s="174">
        <v>807.6</v>
      </c>
      <c r="B8079" s="174">
        <v>52.795273178914492</v>
      </c>
    </row>
    <row r="8080" spans="1:2">
      <c r="A8080" s="174">
        <v>807.7</v>
      </c>
      <c r="B8080" s="174">
        <v>52.733212381787943</v>
      </c>
    </row>
    <row r="8081" spans="1:2">
      <c r="A8081" s="174">
        <v>807.80000000000007</v>
      </c>
      <c r="B8081" s="174">
        <v>52.663284367257653</v>
      </c>
    </row>
    <row r="8082" spans="1:2">
      <c r="A8082" s="174">
        <v>807.90000000000009</v>
      </c>
      <c r="B8082" s="174">
        <v>52.58553246382715</v>
      </c>
    </row>
    <row r="8083" spans="1:2">
      <c r="A8083" s="174">
        <v>808</v>
      </c>
      <c r="B8083" s="174">
        <v>52.499999999999993</v>
      </c>
    </row>
    <row r="8084" spans="1:2">
      <c r="A8084" s="174">
        <v>808.1</v>
      </c>
      <c r="B8084" s="174">
        <v>52.406804027468837</v>
      </c>
    </row>
    <row r="8085" spans="1:2">
      <c r="A8085" s="174">
        <v>808.2</v>
      </c>
      <c r="B8085" s="174">
        <v>52.306356490683882</v>
      </c>
    </row>
    <row r="8086" spans="1:2">
      <c r="A8086" s="174">
        <v>808.30000000000007</v>
      </c>
      <c r="B8086" s="174">
        <v>52.199143057284559</v>
      </c>
    </row>
    <row r="8087" spans="1:2">
      <c r="A8087" s="174">
        <v>808.40000000000009</v>
      </c>
      <c r="B8087" s="174">
        <v>52.085649394910313</v>
      </c>
    </row>
    <row r="8088" spans="1:2">
      <c r="A8088" s="174">
        <v>808.5</v>
      </c>
      <c r="B8088" s="174">
        <v>51.966361171200703</v>
      </c>
    </row>
    <row r="8089" spans="1:2">
      <c r="A8089" s="174">
        <v>808.6</v>
      </c>
      <c r="B8089" s="174">
        <v>51.841764053794897</v>
      </c>
    </row>
    <row r="8090" spans="1:2">
      <c r="A8090" s="174">
        <v>808.7</v>
      </c>
      <c r="B8090" s="174">
        <v>51.712343710332483</v>
      </c>
    </row>
    <row r="8091" spans="1:2">
      <c r="A8091" s="174">
        <v>808.80000000000007</v>
      </c>
      <c r="B8091" s="174">
        <v>51.578585808452871</v>
      </c>
    </row>
    <row r="8092" spans="1:2">
      <c r="A8092" s="174">
        <v>808.90000000000009</v>
      </c>
      <c r="B8092" s="174">
        <v>51.440976015795513</v>
      </c>
    </row>
    <row r="8093" spans="1:2">
      <c r="A8093" s="174">
        <v>809</v>
      </c>
      <c r="B8093" s="174">
        <v>51.29999999999999</v>
      </c>
    </row>
    <row r="8094" spans="1:2">
      <c r="A8094" s="174">
        <v>809.1</v>
      </c>
      <c r="B8094" s="174">
        <v>51.15603148425533</v>
      </c>
    </row>
    <row r="8095" spans="1:2">
      <c r="A8095" s="174">
        <v>809.2</v>
      </c>
      <c r="B8095" s="174">
        <v>51.008996413950548</v>
      </c>
    </row>
    <row r="8096" spans="1:2">
      <c r="A8096" s="174">
        <v>809.30000000000007</v>
      </c>
      <c r="B8096" s="174">
        <v>50.858708790024423</v>
      </c>
    </row>
    <row r="8097" spans="1:2">
      <c r="A8097" s="174">
        <v>809.40000000000009</v>
      </c>
      <c r="B8097" s="174">
        <v>50.704982613415687</v>
      </c>
    </row>
    <row r="8098" spans="1:2">
      <c r="A8098" s="174">
        <v>809.5</v>
      </c>
      <c r="B8098" s="174">
        <v>50.547631885063311</v>
      </c>
    </row>
    <row r="8099" spans="1:2">
      <c r="A8099" s="174">
        <v>809.6</v>
      </c>
      <c r="B8099" s="174">
        <v>50.386470605905693</v>
      </c>
    </row>
    <row r="8100" spans="1:2">
      <c r="A8100" s="174">
        <v>809.7</v>
      </c>
      <c r="B8100" s="174">
        <v>50.221312776881767</v>
      </c>
    </row>
    <row r="8101" spans="1:2">
      <c r="A8101" s="174">
        <v>809.80000000000007</v>
      </c>
      <c r="B8101" s="174">
        <v>50.051972398930303</v>
      </c>
    </row>
    <row r="8102" spans="1:2">
      <c r="A8102" s="174">
        <v>809.90000000000009</v>
      </c>
      <c r="B8102" s="174">
        <v>49.878263472990056</v>
      </c>
    </row>
    <row r="8103" spans="1:2">
      <c r="A8103" s="174">
        <v>810</v>
      </c>
      <c r="B8103" s="174">
        <v>49.7</v>
      </c>
    </row>
    <row r="8104" spans="1:2">
      <c r="A8104" s="174">
        <v>810.1</v>
      </c>
      <c r="B8104" s="174">
        <v>49.516770035509623</v>
      </c>
    </row>
    <row r="8105" spans="1:2">
      <c r="A8105" s="174">
        <v>810.2</v>
      </c>
      <c r="B8105" s="174">
        <v>49.32725785351348</v>
      </c>
    </row>
    <row r="8106" spans="1:2">
      <c r="A8106" s="174">
        <v>810.30000000000007</v>
      </c>
      <c r="B8106" s="174">
        <v>49.129921782617117</v>
      </c>
    </row>
    <row r="8107" spans="1:2">
      <c r="A8107" s="174">
        <v>810.40000000000009</v>
      </c>
      <c r="B8107" s="174">
        <v>48.923220151426037</v>
      </c>
    </row>
    <row r="8108" spans="1:2">
      <c r="A8108" s="174">
        <v>810.5</v>
      </c>
      <c r="B8108" s="174">
        <v>48.705611288546017</v>
      </c>
    </row>
    <row r="8109" spans="1:2">
      <c r="A8109" s="174">
        <v>810.6</v>
      </c>
      <c r="B8109" s="174">
        <v>48.475553522582082</v>
      </c>
    </row>
    <row r="8110" spans="1:2">
      <c r="A8110" s="174">
        <v>810.7</v>
      </c>
      <c r="B8110" s="174">
        <v>48.231505182139948</v>
      </c>
    </row>
    <row r="8111" spans="1:2">
      <c r="A8111" s="174">
        <v>810.80000000000007</v>
      </c>
      <c r="B8111" s="174">
        <v>47.971924595825158</v>
      </c>
    </row>
    <row r="8112" spans="1:2">
      <c r="A8112" s="174">
        <v>810.90000000000009</v>
      </c>
      <c r="B8112" s="174">
        <v>47.69527009224322</v>
      </c>
    </row>
    <row r="8113" spans="1:2">
      <c r="A8113" s="174">
        <v>811</v>
      </c>
      <c r="B8113" s="174">
        <v>47.4</v>
      </c>
    </row>
    <row r="8114" spans="1:2">
      <c r="A8114" s="174">
        <v>811.1</v>
      </c>
      <c r="B8114" s="174">
        <v>47.085188373705947</v>
      </c>
    </row>
    <row r="8115" spans="1:2">
      <c r="A8115" s="174">
        <v>811.2</v>
      </c>
      <c r="B8115" s="174">
        <v>46.752372171994942</v>
      </c>
    </row>
    <row r="8116" spans="1:2">
      <c r="A8116" s="174">
        <v>811.30000000000007</v>
      </c>
      <c r="B8116" s="174">
        <v>46.403704079506198</v>
      </c>
    </row>
    <row r="8117" spans="1:2">
      <c r="A8117" s="174">
        <v>811.40000000000009</v>
      </c>
      <c r="B8117" s="174">
        <v>46.041336780878858</v>
      </c>
    </row>
    <row r="8118" spans="1:2">
      <c r="A8118" s="174">
        <v>811.5</v>
      </c>
      <c r="B8118" s="174">
        <v>45.667422960752582</v>
      </c>
    </row>
    <row r="8119" spans="1:2">
      <c r="A8119" s="174">
        <v>811.6</v>
      </c>
      <c r="B8119" s="174">
        <v>45.284115303765667</v>
      </c>
    </row>
    <row r="8120" spans="1:2">
      <c r="A8120" s="174">
        <v>811.7</v>
      </c>
      <c r="B8120" s="174">
        <v>44.893566494557732</v>
      </c>
    </row>
    <row r="8121" spans="1:2">
      <c r="A8121" s="174">
        <v>811.80000000000007</v>
      </c>
      <c r="B8121" s="174">
        <v>44.497929217767933</v>
      </c>
    </row>
    <row r="8122" spans="1:2">
      <c r="A8122" s="174">
        <v>811.90000000000009</v>
      </c>
      <c r="B8122" s="174">
        <v>44.099356158035491</v>
      </c>
    </row>
    <row r="8123" spans="1:2">
      <c r="A8123" s="174">
        <v>812</v>
      </c>
      <c r="B8123" s="174">
        <v>43.7</v>
      </c>
    </row>
    <row r="8124" spans="1:2">
      <c r="A8124" s="174">
        <v>812.1</v>
      </c>
      <c r="B8124" s="174">
        <v>43.301576469666188</v>
      </c>
    </row>
    <row r="8125" spans="1:2">
      <c r="A8125" s="174">
        <v>812.2</v>
      </c>
      <c r="B8125" s="174">
        <v>42.904053458505842</v>
      </c>
    </row>
    <row r="8126" spans="1:2">
      <c r="A8126" s="174">
        <v>812.30000000000007</v>
      </c>
      <c r="B8126" s="174">
        <v>42.506961899356718</v>
      </c>
    </row>
    <row r="8127" spans="1:2">
      <c r="A8127" s="174">
        <v>812.40000000000009</v>
      </c>
      <c r="B8127" s="174">
        <v>42.10983272505657</v>
      </c>
    </row>
    <row r="8128" spans="1:2">
      <c r="A8128" s="174">
        <v>812.5</v>
      </c>
      <c r="B8128" s="174">
        <v>41.712196868443627</v>
      </c>
    </row>
    <row r="8129" spans="1:2">
      <c r="A8129" s="174">
        <v>812.6</v>
      </c>
      <c r="B8129" s="174">
        <v>41.313585262354742</v>
      </c>
    </row>
    <row r="8130" spans="1:2">
      <c r="A8130" s="174">
        <v>812.7</v>
      </c>
      <c r="B8130" s="174">
        <v>40.913528839628142</v>
      </c>
    </row>
    <row r="8131" spans="1:2">
      <c r="A8131" s="174">
        <v>812.80000000000007</v>
      </c>
      <c r="B8131" s="174">
        <v>40.51155853310155</v>
      </c>
    </row>
    <row r="8132" spans="1:2">
      <c r="A8132" s="174">
        <v>812.90000000000009</v>
      </c>
      <c r="B8132" s="174">
        <v>40.10720527561277</v>
      </c>
    </row>
    <row r="8133" spans="1:2">
      <c r="A8133" s="174">
        <v>813</v>
      </c>
      <c r="B8133" s="174">
        <v>39.70000000000001</v>
      </c>
    </row>
    <row r="8134" spans="1:2">
      <c r="A8134" s="174">
        <v>813.1</v>
      </c>
      <c r="B8134" s="174">
        <v>39.289605747628777</v>
      </c>
    </row>
    <row r="8135" spans="1:2">
      <c r="A8135" s="174">
        <v>813.2</v>
      </c>
      <c r="B8135" s="174">
        <v>38.876213993980627</v>
      </c>
    </row>
    <row r="8136" spans="1:2">
      <c r="A8136" s="174">
        <v>813.30000000000007</v>
      </c>
      <c r="B8136" s="174">
        <v>38.460148323065361</v>
      </c>
    </row>
    <row r="8137" spans="1:2">
      <c r="A8137" s="174">
        <v>813.40000000000009</v>
      </c>
      <c r="B8137" s="174">
        <v>38.041732318892699</v>
      </c>
    </row>
    <row r="8138" spans="1:2">
      <c r="A8138" s="174">
        <v>813.5</v>
      </c>
      <c r="B8138" s="174">
        <v>37.621289565472921</v>
      </c>
    </row>
    <row r="8139" spans="1:2">
      <c r="A8139" s="174">
        <v>813.6</v>
      </c>
      <c r="B8139" s="174">
        <v>37.199143646814832</v>
      </c>
    </row>
    <row r="8140" spans="1:2">
      <c r="A8140" s="174">
        <v>813.7</v>
      </c>
      <c r="B8140" s="174">
        <v>36.775618146928693</v>
      </c>
    </row>
    <row r="8141" spans="1:2">
      <c r="A8141" s="174">
        <v>813.80000000000007</v>
      </c>
      <c r="B8141" s="174">
        <v>36.351036649824238</v>
      </c>
    </row>
    <row r="8142" spans="1:2">
      <c r="A8142" s="174">
        <v>813.90000000000009</v>
      </c>
      <c r="B8142" s="174">
        <v>35.925722739511258</v>
      </c>
    </row>
    <row r="8143" spans="1:2">
      <c r="A8143" s="174">
        <v>814</v>
      </c>
      <c r="B8143" s="174">
        <v>35.500000000000007</v>
      </c>
    </row>
    <row r="8144" spans="1:2">
      <c r="A8144" s="174">
        <v>814.1</v>
      </c>
      <c r="B8144" s="174">
        <v>35.074000539818172</v>
      </c>
    </row>
    <row r="8145" spans="1:2">
      <c r="A8145" s="174">
        <v>814.2</v>
      </c>
      <c r="B8145" s="174">
        <v>34.647090565570522</v>
      </c>
    </row>
    <row r="8146" spans="1:2">
      <c r="A8146" s="174">
        <v>814.30000000000007</v>
      </c>
      <c r="B8146" s="174">
        <v>34.218444808380198</v>
      </c>
    </row>
    <row r="8147" spans="1:2">
      <c r="A8147" s="174">
        <v>814.40000000000009</v>
      </c>
      <c r="B8147" s="174">
        <v>33.787237999370369</v>
      </c>
    </row>
    <row r="8148" spans="1:2">
      <c r="A8148" s="174">
        <v>814.5</v>
      </c>
      <c r="B8148" s="174">
        <v>33.352644869664708</v>
      </c>
    </row>
    <row r="8149" spans="1:2">
      <c r="A8149" s="174">
        <v>814.6</v>
      </c>
      <c r="B8149" s="174">
        <v>32.913840150385361</v>
      </c>
    </row>
    <row r="8150" spans="1:2">
      <c r="A8150" s="174">
        <v>814.7</v>
      </c>
      <c r="B8150" s="174">
        <v>32.46999857265601</v>
      </c>
    </row>
    <row r="8151" spans="1:2">
      <c r="A8151" s="174">
        <v>814.80000000000007</v>
      </c>
      <c r="B8151" s="174">
        <v>32.020294867599787</v>
      </c>
    </row>
    <row r="8152" spans="1:2">
      <c r="A8152" s="174">
        <v>814.90000000000009</v>
      </c>
      <c r="B8152" s="174">
        <v>31.563903766339902</v>
      </c>
    </row>
    <row r="8153" spans="1:2">
      <c r="A8153" s="174">
        <v>815</v>
      </c>
      <c r="B8153" s="174">
        <v>31.1</v>
      </c>
    </row>
    <row r="8154" spans="1:2">
      <c r="A8154" s="174">
        <v>815.1</v>
      </c>
      <c r="B8154" s="174">
        <v>30.628192093097951</v>
      </c>
    </row>
    <row r="8155" spans="1:2">
      <c r="A8155" s="174">
        <v>815.2</v>
      </c>
      <c r="B8155" s="174">
        <v>30.149823743736121</v>
      </c>
    </row>
    <row r="8156" spans="1:2">
      <c r="A8156" s="174">
        <v>815.30000000000007</v>
      </c>
      <c r="B8156" s="174">
        <v>29.666672443412079</v>
      </c>
    </row>
    <row r="8157" spans="1:2">
      <c r="A8157" s="174">
        <v>815.40000000000009</v>
      </c>
      <c r="B8157" s="174">
        <v>29.180515683623419</v>
      </c>
    </row>
    <row r="8158" spans="1:2">
      <c r="A8158" s="174">
        <v>815.5</v>
      </c>
      <c r="B8158" s="174">
        <v>28.693130955868281</v>
      </c>
    </row>
    <row r="8159" spans="1:2">
      <c r="A8159" s="174">
        <v>815.6</v>
      </c>
      <c r="B8159" s="174">
        <v>28.206295751643111</v>
      </c>
    </row>
    <row r="8160" spans="1:2">
      <c r="A8160" s="174">
        <v>815.7</v>
      </c>
      <c r="B8160" s="174">
        <v>27.721787562446071</v>
      </c>
    </row>
    <row r="8161" spans="1:2">
      <c r="A8161" s="174">
        <v>815.80000000000007</v>
      </c>
      <c r="B8161" s="174">
        <v>27.24138387977473</v>
      </c>
    </row>
    <row r="8162" spans="1:2">
      <c r="A8162" s="174">
        <v>815.90000000000009</v>
      </c>
      <c r="B8162" s="174">
        <v>26.76686219512667</v>
      </c>
    </row>
    <row r="8163" spans="1:2">
      <c r="A8163" s="174">
        <v>816</v>
      </c>
      <c r="B8163" s="174">
        <v>26.3</v>
      </c>
    </row>
    <row r="8164" spans="1:2">
      <c r="A8164" s="174">
        <v>816.1</v>
      </c>
      <c r="B8164" s="174">
        <v>25.84203108778939</v>
      </c>
    </row>
    <row r="8165" spans="1:2">
      <c r="A8165" s="174">
        <v>816.2</v>
      </c>
      <c r="B8165" s="174">
        <v>25.392014459483729</v>
      </c>
    </row>
    <row r="8166" spans="1:2">
      <c r="A8166" s="174">
        <v>816.30000000000007</v>
      </c>
      <c r="B8166" s="174">
        <v>24.948465417969551</v>
      </c>
    </row>
    <row r="8167" spans="1:2">
      <c r="A8167" s="174">
        <v>816.40000000000009</v>
      </c>
      <c r="B8167" s="174">
        <v>24.50989926613337</v>
      </c>
    </row>
    <row r="8168" spans="1:2">
      <c r="A8168" s="174">
        <v>816.5</v>
      </c>
      <c r="B8168" s="174">
        <v>24.07483130686218</v>
      </c>
    </row>
    <row r="8169" spans="1:2">
      <c r="A8169" s="174">
        <v>816.6</v>
      </c>
      <c r="B8169" s="174">
        <v>23.64177684304153</v>
      </c>
    </row>
    <row r="8170" spans="1:2">
      <c r="A8170" s="174">
        <v>816.7</v>
      </c>
      <c r="B8170" s="174">
        <v>23.209251177558411</v>
      </c>
    </row>
    <row r="8171" spans="1:2">
      <c r="A8171" s="174">
        <v>816.80000000000007</v>
      </c>
      <c r="B8171" s="174">
        <v>22.77576961329936</v>
      </c>
    </row>
    <row r="8172" spans="1:2">
      <c r="A8172" s="174">
        <v>816.90000000000009</v>
      </c>
      <c r="B8172" s="174">
        <v>22.339847453150881</v>
      </c>
    </row>
    <row r="8173" spans="1:2">
      <c r="A8173" s="174">
        <v>817</v>
      </c>
      <c r="B8173" s="174">
        <v>21.9</v>
      </c>
    </row>
    <row r="8174" spans="1:2">
      <c r="A8174" s="174">
        <v>817.1</v>
      </c>
      <c r="B8174" s="174">
        <v>21.455783555743871</v>
      </c>
    </row>
    <row r="8175" spans="1:2">
      <c r="A8175" s="174">
        <v>817.2</v>
      </c>
      <c r="B8175" s="174">
        <v>21.010918418327702</v>
      </c>
    </row>
    <row r="8176" spans="1:2">
      <c r="A8176" s="174">
        <v>817.30000000000007</v>
      </c>
      <c r="B8176" s="174">
        <v>20.570165884707851</v>
      </c>
    </row>
    <row r="8177" spans="1:2">
      <c r="A8177" s="174">
        <v>817.40000000000009</v>
      </c>
      <c r="B8177" s="174">
        <v>20.138287251840669</v>
      </c>
    </row>
    <row r="8178" spans="1:2">
      <c r="A8178" s="174">
        <v>817.5</v>
      </c>
      <c r="B8178" s="174">
        <v>19.720043816682971</v>
      </c>
    </row>
    <row r="8179" spans="1:2">
      <c r="A8179" s="174">
        <v>817.6</v>
      </c>
      <c r="B8179" s="174">
        <v>19.32019687619017</v>
      </c>
    </row>
    <row r="8180" spans="1:2">
      <c r="A8180" s="174">
        <v>817.7</v>
      </c>
      <c r="B8180" s="174">
        <v>18.94350772731908</v>
      </c>
    </row>
    <row r="8181" spans="1:2">
      <c r="A8181" s="174">
        <v>817.80000000000007</v>
      </c>
      <c r="B8181" s="174">
        <v>18.594737667026081</v>
      </c>
    </row>
    <row r="8182" spans="1:2">
      <c r="A8182" s="174">
        <v>817.90000000000009</v>
      </c>
      <c r="B8182" s="174">
        <v>18.278647992267501</v>
      </c>
    </row>
    <row r="8183" spans="1:2">
      <c r="A8183" s="174">
        <v>818</v>
      </c>
      <c r="B8183" s="174">
        <v>18</v>
      </c>
    </row>
    <row r="8184" spans="1:2">
      <c r="A8184" s="174">
        <v>818.1</v>
      </c>
      <c r="B8184" s="174">
        <v>17.762234689234571</v>
      </c>
    </row>
    <row r="8185" spans="1:2">
      <c r="A8185" s="174">
        <v>818.2</v>
      </c>
      <c r="B8185" s="174">
        <v>17.563511867204362</v>
      </c>
    </row>
    <row r="8186" spans="1:2">
      <c r="A8186" s="174">
        <v>818.30000000000007</v>
      </c>
      <c r="B8186" s="174">
        <v>17.400671043197441</v>
      </c>
    </row>
    <row r="8187" spans="1:2">
      <c r="A8187" s="174">
        <v>818.40000000000009</v>
      </c>
      <c r="B8187" s="174">
        <v>17.270551726501889</v>
      </c>
    </row>
    <row r="8188" spans="1:2">
      <c r="A8188" s="174">
        <v>818.5</v>
      </c>
      <c r="B8188" s="174">
        <v>17.169993426405899</v>
      </c>
    </row>
    <row r="8189" spans="1:2">
      <c r="A8189" s="174">
        <v>818.6</v>
      </c>
      <c r="B8189" s="174">
        <v>17.095835652197319</v>
      </c>
    </row>
    <row r="8190" spans="1:2">
      <c r="A8190" s="174">
        <v>818.7</v>
      </c>
      <c r="B8190" s="174">
        <v>17.044917913164351</v>
      </c>
    </row>
    <row r="8191" spans="1:2">
      <c r="A8191" s="174">
        <v>818.80000000000007</v>
      </c>
      <c r="B8191" s="174">
        <v>17.014079718595092</v>
      </c>
    </row>
    <row r="8192" spans="1:2">
      <c r="A8192" s="174">
        <v>818.90000000000009</v>
      </c>
      <c r="B8192" s="174">
        <v>17.000160577777621</v>
      </c>
    </row>
    <row r="8193" spans="1:2">
      <c r="A8193" s="174">
        <v>819</v>
      </c>
      <c r="B8193" s="174">
        <v>17</v>
      </c>
    </row>
    <row r="8194" spans="1:2">
      <c r="A8194" s="174">
        <v>819.1</v>
      </c>
      <c r="B8194" s="174">
        <v>17.01137768731753</v>
      </c>
    </row>
    <row r="8195" spans="1:2">
      <c r="A8195" s="174">
        <v>819.2</v>
      </c>
      <c r="B8195" s="174">
        <v>17.035834112854332</v>
      </c>
    </row>
    <row r="8196" spans="1:2">
      <c r="A8196" s="174">
        <v>819.30000000000007</v>
      </c>
      <c r="B8196" s="174">
        <v>17.075849942501719</v>
      </c>
    </row>
    <row r="8197" spans="1:2">
      <c r="A8197" s="174">
        <v>819.40000000000009</v>
      </c>
      <c r="B8197" s="174">
        <v>17.133905842151009</v>
      </c>
    </row>
    <row r="8198" spans="1:2">
      <c r="A8198" s="174">
        <v>819.5</v>
      </c>
      <c r="B8198" s="174">
        <v>17.21248247769342</v>
      </c>
    </row>
    <row r="8199" spans="1:2">
      <c r="A8199" s="174">
        <v>819.6</v>
      </c>
      <c r="B8199" s="174">
        <v>17.31406051502044</v>
      </c>
    </row>
    <row r="8200" spans="1:2">
      <c r="A8200" s="174">
        <v>819.7</v>
      </c>
      <c r="B8200" s="174">
        <v>17.44112062002332</v>
      </c>
    </row>
    <row r="8201" spans="1:2">
      <c r="A8201" s="174">
        <v>819.80000000000007</v>
      </c>
      <c r="B8201" s="174">
        <v>17.596143458593371</v>
      </c>
    </row>
    <row r="8202" spans="1:2">
      <c r="A8202" s="174">
        <v>819.90000000000009</v>
      </c>
      <c r="B8202" s="174">
        <v>17.781609696621921</v>
      </c>
    </row>
    <row r="8203" spans="1:2">
      <c r="A8203" s="174">
        <v>820</v>
      </c>
      <c r="B8203" s="174">
        <v>18</v>
      </c>
    </row>
    <row r="8204" spans="1:2">
      <c r="A8204" s="174">
        <v>820.1</v>
      </c>
      <c r="B8204" s="174">
        <v>18.252654561495319</v>
      </c>
    </row>
    <row r="8205" spans="1:2">
      <c r="A8205" s="174">
        <v>820.2</v>
      </c>
      <c r="B8205" s="174">
        <v>18.53635168137842</v>
      </c>
    </row>
    <row r="8206" spans="1:2">
      <c r="A8206" s="174">
        <v>820.30000000000007</v>
      </c>
      <c r="B8206" s="174">
        <v>18.84672918679594</v>
      </c>
    </row>
    <row r="8207" spans="1:2">
      <c r="A8207" s="174">
        <v>820.40000000000009</v>
      </c>
      <c r="B8207" s="174">
        <v>19.179424904894528</v>
      </c>
    </row>
    <row r="8208" spans="1:2">
      <c r="A8208" s="174">
        <v>820.5</v>
      </c>
      <c r="B8208" s="174">
        <v>19.530076662820431</v>
      </c>
    </row>
    <row r="8209" spans="1:2">
      <c r="A8209" s="174">
        <v>820.6</v>
      </c>
      <c r="B8209" s="174">
        <v>19.894322287721089</v>
      </c>
    </row>
    <row r="8210" spans="1:2">
      <c r="A8210" s="174">
        <v>820.7</v>
      </c>
      <c r="B8210" s="174">
        <v>20.26779960674277</v>
      </c>
    </row>
    <row r="8211" spans="1:2">
      <c r="A8211" s="174">
        <v>820.80000000000007</v>
      </c>
      <c r="B8211" s="174">
        <v>20.64614644703212</v>
      </c>
    </row>
    <row r="8212" spans="1:2">
      <c r="A8212" s="174">
        <v>820.90000000000009</v>
      </c>
      <c r="B8212" s="174">
        <v>21.02500063573579</v>
      </c>
    </row>
    <row r="8213" spans="1:2">
      <c r="A8213" s="174">
        <v>821</v>
      </c>
      <c r="B8213" s="174">
        <v>21.4</v>
      </c>
    </row>
    <row r="8214" spans="1:2">
      <c r="A8214" s="174">
        <v>821.1</v>
      </c>
      <c r="B8214" s="174">
        <v>21.767604066701491</v>
      </c>
    </row>
    <row r="8215" spans="1:2">
      <c r="A8215" s="174">
        <v>821.2</v>
      </c>
      <c r="B8215" s="174">
        <v>22.127559161632679</v>
      </c>
    </row>
    <row r="8216" spans="1:2">
      <c r="A8216" s="174">
        <v>821.30000000000007</v>
      </c>
      <c r="B8216" s="174">
        <v>22.48043331031565</v>
      </c>
    </row>
    <row r="8217" spans="1:2">
      <c r="A8217" s="174">
        <v>821.40000000000009</v>
      </c>
      <c r="B8217" s="174">
        <v>22.82679453827247</v>
      </c>
    </row>
    <row r="8218" spans="1:2">
      <c r="A8218" s="174">
        <v>821.5</v>
      </c>
      <c r="B8218" s="174">
        <v>23.167210871024839</v>
      </c>
    </row>
    <row r="8219" spans="1:2">
      <c r="A8219" s="174">
        <v>821.6</v>
      </c>
      <c r="B8219" s="174">
        <v>23.50225033409561</v>
      </c>
    </row>
    <row r="8220" spans="1:2">
      <c r="A8220" s="174">
        <v>821.7</v>
      </c>
      <c r="B8220" s="174">
        <v>23.832480953006471</v>
      </c>
    </row>
    <row r="8221" spans="1:2">
      <c r="A8221" s="174">
        <v>821.80000000000007</v>
      </c>
      <c r="B8221" s="174">
        <v>24.158470753279499</v>
      </c>
    </row>
    <row r="8222" spans="1:2">
      <c r="A8222" s="174">
        <v>821.90000000000009</v>
      </c>
      <c r="B8222" s="174">
        <v>24.48078776043678</v>
      </c>
    </row>
    <row r="8223" spans="1:2">
      <c r="A8223" s="174">
        <v>822</v>
      </c>
      <c r="B8223" s="174">
        <v>24.8</v>
      </c>
    </row>
    <row r="8224" spans="1:2">
      <c r="A8224" s="174">
        <v>822.1</v>
      </c>
      <c r="B8224" s="174">
        <v>25.11662917169917</v>
      </c>
    </row>
    <row r="8225" spans="1:2">
      <c r="A8225" s="174">
        <v>822.2</v>
      </c>
      <c r="B8225" s="174">
        <v>25.43101167209176</v>
      </c>
    </row>
    <row r="8226" spans="1:2">
      <c r="A8226" s="174">
        <v>822.30000000000007</v>
      </c>
      <c r="B8226" s="174">
        <v>25.743437571942842</v>
      </c>
    </row>
    <row r="8227" spans="1:2">
      <c r="A8227" s="174">
        <v>822.40000000000009</v>
      </c>
      <c r="B8227" s="174">
        <v>26.05419694201742</v>
      </c>
    </row>
    <row r="8228" spans="1:2">
      <c r="A8228" s="174">
        <v>822.5</v>
      </c>
      <c r="B8228" s="174">
        <v>26.3635798530802</v>
      </c>
    </row>
    <row r="8229" spans="1:2">
      <c r="A8229" s="174">
        <v>822.6</v>
      </c>
      <c r="B8229" s="174">
        <v>26.671876375896922</v>
      </c>
    </row>
    <row r="8230" spans="1:2">
      <c r="A8230" s="174">
        <v>822.7</v>
      </c>
      <c r="B8230" s="174">
        <v>26.979376581232259</v>
      </c>
    </row>
    <row r="8231" spans="1:2">
      <c r="A8231" s="174">
        <v>822.80000000000007</v>
      </c>
      <c r="B8231" s="174">
        <v>27.286370539851241</v>
      </c>
    </row>
    <row r="8232" spans="1:2">
      <c r="A8232" s="174">
        <v>822.90000000000009</v>
      </c>
      <c r="B8232" s="174">
        <v>27.593148322518939</v>
      </c>
    </row>
    <row r="8233" spans="1:2">
      <c r="A8233" s="174">
        <v>823</v>
      </c>
      <c r="B8233" s="174">
        <v>27.9</v>
      </c>
    </row>
    <row r="8234" spans="1:2">
      <c r="A8234" s="174">
        <v>823.1</v>
      </c>
      <c r="B8234" s="174">
        <v>28.2069792465023</v>
      </c>
    </row>
    <row r="8235" spans="1:2">
      <c r="A8235" s="174">
        <v>823.2</v>
      </c>
      <c r="B8235" s="174">
        <v>28.513194150001141</v>
      </c>
    </row>
    <row r="8236" spans="1:2">
      <c r="A8236" s="174">
        <v>823.30000000000007</v>
      </c>
      <c r="B8236" s="174">
        <v>28.817516401914311</v>
      </c>
    </row>
    <row r="8237" spans="1:2">
      <c r="A8237" s="174">
        <v>823.40000000000009</v>
      </c>
      <c r="B8237" s="174">
        <v>29.118817693659569</v>
      </c>
    </row>
    <row r="8238" spans="1:2">
      <c r="A8238" s="174">
        <v>823.5</v>
      </c>
      <c r="B8238" s="174">
        <v>29.415969716654359</v>
      </c>
    </row>
    <row r="8239" spans="1:2">
      <c r="A8239" s="174">
        <v>823.6</v>
      </c>
      <c r="B8239" s="174">
        <v>29.707844162317141</v>
      </c>
    </row>
    <row r="8240" spans="1:2">
      <c r="A8240" s="174">
        <v>823.7</v>
      </c>
      <c r="B8240" s="174">
        <v>29.993312722065351</v>
      </c>
    </row>
    <row r="8241" spans="1:2">
      <c r="A8241" s="174">
        <v>823.80000000000007</v>
      </c>
      <c r="B8241" s="174">
        <v>30.271247087316759</v>
      </c>
    </row>
    <row r="8242" spans="1:2">
      <c r="A8242" s="174">
        <v>823.90000000000009</v>
      </c>
      <c r="B8242" s="174">
        <v>30.540518949489151</v>
      </c>
    </row>
    <row r="8243" spans="1:2">
      <c r="A8243" s="174">
        <v>824</v>
      </c>
      <c r="B8243" s="174">
        <v>30.8</v>
      </c>
    </row>
    <row r="8244" spans="1:2">
      <c r="A8244" s="174">
        <v>824.1</v>
      </c>
      <c r="B8244" s="174">
        <v>31.04895384229204</v>
      </c>
    </row>
    <row r="8245" spans="1:2">
      <c r="A8245" s="174">
        <v>824.2</v>
      </c>
      <c r="B8245" s="174">
        <v>31.288211727904461</v>
      </c>
    </row>
    <row r="8246" spans="1:2">
      <c r="A8246" s="174">
        <v>824.30000000000007</v>
      </c>
      <c r="B8246" s="174">
        <v>31.518996820401139</v>
      </c>
    </row>
    <row r="8247" spans="1:2">
      <c r="A8247" s="174">
        <v>824.40000000000009</v>
      </c>
      <c r="B8247" s="174">
        <v>31.742532283345891</v>
      </c>
    </row>
    <row r="8248" spans="1:2">
      <c r="A8248" s="174">
        <v>824.5</v>
      </c>
      <c r="B8248" s="174">
        <v>31.96004128030237</v>
      </c>
    </row>
    <row r="8249" spans="1:2">
      <c r="A8249" s="174">
        <v>824.6</v>
      </c>
      <c r="B8249" s="174">
        <v>32.172746974834901</v>
      </c>
    </row>
    <row r="8250" spans="1:2">
      <c r="A8250" s="174">
        <v>824.7</v>
      </c>
      <c r="B8250" s="174">
        <v>32.381872530507103</v>
      </c>
    </row>
    <row r="8251" spans="1:2">
      <c r="A8251" s="174">
        <v>824.80000000000007</v>
      </c>
      <c r="B8251" s="174">
        <v>32.588641110882811</v>
      </c>
    </row>
    <row r="8252" spans="1:2">
      <c r="A8252" s="174">
        <v>824.90000000000009</v>
      </c>
      <c r="B8252" s="174">
        <v>32.794275879525912</v>
      </c>
    </row>
    <row r="8253" spans="1:2">
      <c r="A8253" s="174">
        <v>825</v>
      </c>
      <c r="B8253" s="174">
        <v>32.999999999999993</v>
      </c>
    </row>
    <row r="8254" spans="1:2">
      <c r="A8254" s="174">
        <v>825.1</v>
      </c>
      <c r="B8254" s="174">
        <v>33.206805384329897</v>
      </c>
    </row>
    <row r="8255" spans="1:2">
      <c r="A8255" s="174">
        <v>825.2</v>
      </c>
      <c r="B8255" s="174">
        <v>33.414758938381681</v>
      </c>
    </row>
    <row r="8256" spans="1:2">
      <c r="A8256" s="174">
        <v>825.30000000000007</v>
      </c>
      <c r="B8256" s="174">
        <v>33.62369631648216</v>
      </c>
    </row>
    <row r="8257" spans="1:2">
      <c r="A8257" s="174">
        <v>825.40000000000009</v>
      </c>
      <c r="B8257" s="174">
        <v>33.83345317295813</v>
      </c>
    </row>
    <row r="8258" spans="1:2">
      <c r="A8258" s="174">
        <v>825.5</v>
      </c>
      <c r="B8258" s="174">
        <v>34.043865162136171</v>
      </c>
    </row>
    <row r="8259" spans="1:2">
      <c r="A8259" s="174">
        <v>825.6</v>
      </c>
      <c r="B8259" s="174">
        <v>34.254767938343562</v>
      </c>
    </row>
    <row r="8260" spans="1:2">
      <c r="A8260" s="174">
        <v>825.7</v>
      </c>
      <c r="B8260" s="174">
        <v>34.465997155906862</v>
      </c>
    </row>
    <row r="8261" spans="1:2">
      <c r="A8261" s="174">
        <v>825.80000000000007</v>
      </c>
      <c r="B8261" s="174">
        <v>34.677388469152859</v>
      </c>
    </row>
    <row r="8262" spans="1:2">
      <c r="A8262" s="174">
        <v>825.90000000000009</v>
      </c>
      <c r="B8262" s="174">
        <v>34.88877753240839</v>
      </c>
    </row>
    <row r="8263" spans="1:2">
      <c r="A8263" s="174">
        <v>826</v>
      </c>
      <c r="B8263" s="174">
        <v>35.099999999999987</v>
      </c>
    </row>
    <row r="8264" spans="1:2">
      <c r="A8264" s="174">
        <v>826.1</v>
      </c>
      <c r="B8264" s="174">
        <v>35.310824620388672</v>
      </c>
    </row>
    <row r="8265" spans="1:2">
      <c r="A8265" s="174">
        <v>826.2</v>
      </c>
      <c r="B8265" s="174">
        <v>35.520752518569381</v>
      </c>
    </row>
    <row r="8266" spans="1:2">
      <c r="A8266" s="174">
        <v>826.30000000000007</v>
      </c>
      <c r="B8266" s="174">
        <v>35.729217913671093</v>
      </c>
    </row>
    <row r="8267" spans="1:2">
      <c r="A8267" s="174">
        <v>826.40000000000009</v>
      </c>
      <c r="B8267" s="174">
        <v>35.935655024822701</v>
      </c>
    </row>
    <row r="8268" spans="1:2">
      <c r="A8268" s="174">
        <v>826.5</v>
      </c>
      <c r="B8268" s="174">
        <v>36.139498071152921</v>
      </c>
    </row>
    <row r="8269" spans="1:2">
      <c r="A8269" s="174">
        <v>826.6</v>
      </c>
      <c r="B8269" s="174">
        <v>36.340181271791138</v>
      </c>
    </row>
    <row r="8270" spans="1:2">
      <c r="A8270" s="174">
        <v>826.7</v>
      </c>
      <c r="B8270" s="174">
        <v>36.537138845866053</v>
      </c>
    </row>
    <row r="8271" spans="1:2">
      <c r="A8271" s="174">
        <v>826.80000000000007</v>
      </c>
      <c r="B8271" s="174">
        <v>36.729805012506567</v>
      </c>
    </row>
    <row r="8272" spans="1:2">
      <c r="A8272" s="174">
        <v>826.90000000000009</v>
      </c>
      <c r="B8272" s="174">
        <v>36.917613990841659</v>
      </c>
    </row>
    <row r="8273" spans="1:2">
      <c r="A8273" s="174">
        <v>827</v>
      </c>
      <c r="B8273" s="174">
        <v>37.1</v>
      </c>
    </row>
    <row r="8274" spans="1:2">
      <c r="A8274" s="174">
        <v>827.1</v>
      </c>
      <c r="B8274" s="174">
        <v>37.27679613411572</v>
      </c>
    </row>
    <row r="8275" spans="1:2">
      <c r="A8275" s="174">
        <v>827.2</v>
      </c>
      <c r="B8275" s="174">
        <v>37.449430987341323</v>
      </c>
    </row>
    <row r="8276" spans="1:2">
      <c r="A8276" s="174">
        <v>827.30000000000007</v>
      </c>
      <c r="B8276" s="174">
        <v>37.619732028834306</v>
      </c>
    </row>
    <row r="8277" spans="1:2">
      <c r="A8277" s="174">
        <v>827.40000000000009</v>
      </c>
      <c r="B8277" s="174">
        <v>37.78952672775214</v>
      </c>
    </row>
    <row r="8278" spans="1:2">
      <c r="A8278" s="174">
        <v>827.5</v>
      </c>
      <c r="B8278" s="174">
        <v>37.960642553252129</v>
      </c>
    </row>
    <row r="8279" spans="1:2">
      <c r="A8279" s="174">
        <v>827.6</v>
      </c>
      <c r="B8279" s="174">
        <v>38.134906974492147</v>
      </c>
    </row>
    <row r="8280" spans="1:2">
      <c r="A8280" s="174">
        <v>827.7</v>
      </c>
      <c r="B8280" s="174">
        <v>38.314147460629478</v>
      </c>
    </row>
    <row r="8281" spans="1:2">
      <c r="A8281" s="174">
        <v>827.80000000000007</v>
      </c>
      <c r="B8281" s="174">
        <v>38.500191480821613</v>
      </c>
    </row>
    <row r="8282" spans="1:2">
      <c r="A8282" s="174">
        <v>827.90000000000009</v>
      </c>
      <c r="B8282" s="174">
        <v>38.694866504226027</v>
      </c>
    </row>
    <row r="8283" spans="1:2">
      <c r="A8283" s="174">
        <v>828</v>
      </c>
      <c r="B8283" s="174">
        <v>38.899999999999991</v>
      </c>
    </row>
    <row r="8284" spans="1:2">
      <c r="A8284" s="174">
        <v>828.1</v>
      </c>
      <c r="B8284" s="174">
        <v>39.116890843148717</v>
      </c>
    </row>
    <row r="8285" spans="1:2">
      <c r="A8285" s="174">
        <v>828.2</v>
      </c>
      <c r="B8285" s="174">
        <v>39.344723532065828</v>
      </c>
    </row>
    <row r="8286" spans="1:2">
      <c r="A8286" s="174">
        <v>828.30000000000007</v>
      </c>
      <c r="B8286" s="174">
        <v>39.582153970992472</v>
      </c>
    </row>
    <row r="8287" spans="1:2">
      <c r="A8287" s="174">
        <v>828.40000000000009</v>
      </c>
      <c r="B8287" s="174">
        <v>39.827838064169747</v>
      </c>
    </row>
    <row r="8288" spans="1:2">
      <c r="A8288" s="174">
        <v>828.5</v>
      </c>
      <c r="B8288" s="174">
        <v>40.080431715838543</v>
      </c>
    </row>
    <row r="8289" spans="1:2">
      <c r="A8289" s="174">
        <v>828.6</v>
      </c>
      <c r="B8289" s="174">
        <v>40.338590830240527</v>
      </c>
    </row>
    <row r="8290" spans="1:2">
      <c r="A8290" s="174">
        <v>828.7</v>
      </c>
      <c r="B8290" s="174">
        <v>40.600971311616568</v>
      </c>
    </row>
    <row r="8291" spans="1:2">
      <c r="A8291" s="174">
        <v>828.80000000000007</v>
      </c>
      <c r="B8291" s="174">
        <v>40.866229064207793</v>
      </c>
    </row>
    <row r="8292" spans="1:2">
      <c r="A8292" s="174">
        <v>828.90000000000009</v>
      </c>
      <c r="B8292" s="174">
        <v>41.133019992255321</v>
      </c>
    </row>
    <row r="8293" spans="1:2">
      <c r="A8293" s="174">
        <v>829</v>
      </c>
      <c r="B8293" s="174">
        <v>41.4</v>
      </c>
    </row>
    <row r="8294" spans="1:2">
      <c r="A8294" s="174">
        <v>829.1</v>
      </c>
      <c r="B8294" s="174">
        <v>41.666040493289707</v>
      </c>
    </row>
    <row r="8295" spans="1:2">
      <c r="A8295" s="174">
        <v>829.2</v>
      </c>
      <c r="B8295" s="174">
        <v>41.930874884395948</v>
      </c>
    </row>
    <row r="8296" spans="1:2">
      <c r="A8296" s="174">
        <v>829.30000000000007</v>
      </c>
      <c r="B8296" s="174">
        <v>42.194452087196773</v>
      </c>
    </row>
    <row r="8297" spans="1:2">
      <c r="A8297" s="174">
        <v>829.40000000000009</v>
      </c>
      <c r="B8297" s="174">
        <v>42.456721015570118</v>
      </c>
    </row>
    <row r="8298" spans="1:2">
      <c r="A8298" s="174">
        <v>829.5</v>
      </c>
      <c r="B8298" s="174">
        <v>42.717630583393692</v>
      </c>
    </row>
    <row r="8299" spans="1:2">
      <c r="A8299" s="174">
        <v>829.6</v>
      </c>
      <c r="B8299" s="174">
        <v>42.977129704546051</v>
      </c>
    </row>
    <row r="8300" spans="1:2">
      <c r="A8300" s="174">
        <v>829.7</v>
      </c>
      <c r="B8300" s="174">
        <v>43.235167292904912</v>
      </c>
    </row>
    <row r="8301" spans="1:2">
      <c r="A8301" s="174">
        <v>829.80000000000007</v>
      </c>
      <c r="B8301" s="174">
        <v>43.491692262348238</v>
      </c>
    </row>
    <row r="8302" spans="1:2">
      <c r="A8302" s="174">
        <v>829.90000000000009</v>
      </c>
      <c r="B8302" s="174">
        <v>43.746653526754052</v>
      </c>
    </row>
    <row r="8303" spans="1:2">
      <c r="A8303" s="174">
        <v>830</v>
      </c>
      <c r="B8303" s="174">
        <v>43.999999999999993</v>
      </c>
    </row>
    <row r="8304" spans="1:2">
      <c r="A8304" s="174">
        <v>830.1</v>
      </c>
      <c r="B8304" s="174">
        <v>44.251547183692821</v>
      </c>
    </row>
    <row r="8305" spans="1:2">
      <c r="A8305" s="174">
        <v>830.2</v>
      </c>
      <c r="B8305" s="174">
        <v>44.500576930351002</v>
      </c>
    </row>
    <row r="8306" spans="1:2">
      <c r="A8306" s="174">
        <v>830.30000000000007</v>
      </c>
      <c r="B8306" s="174">
        <v>44.746237680221462</v>
      </c>
    </row>
    <row r="8307" spans="1:2">
      <c r="A8307" s="174">
        <v>830.40000000000009</v>
      </c>
      <c r="B8307" s="174">
        <v>44.987677873551142</v>
      </c>
    </row>
    <row r="8308" spans="1:2">
      <c r="A8308" s="174">
        <v>830.5</v>
      </c>
      <c r="B8308" s="174">
        <v>45.224045950586678</v>
      </c>
    </row>
    <row r="8309" spans="1:2">
      <c r="A8309" s="174">
        <v>830.6</v>
      </c>
      <c r="B8309" s="174">
        <v>45.454490351575558</v>
      </c>
    </row>
    <row r="8310" spans="1:2">
      <c r="A8310" s="174">
        <v>830.7</v>
      </c>
      <c r="B8310" s="174">
        <v>45.678159516764431</v>
      </c>
    </row>
    <row r="8311" spans="1:2">
      <c r="A8311" s="174">
        <v>830.80000000000007</v>
      </c>
      <c r="B8311" s="174">
        <v>45.894201886400197</v>
      </c>
    </row>
    <row r="8312" spans="1:2">
      <c r="A8312" s="174">
        <v>830.90000000000009</v>
      </c>
      <c r="B8312" s="174">
        <v>46.101765900729838</v>
      </c>
    </row>
    <row r="8313" spans="1:2">
      <c r="A8313" s="174">
        <v>831</v>
      </c>
      <c r="B8313" s="174">
        <v>46.300000000000011</v>
      </c>
    </row>
    <row r="8314" spans="1:2">
      <c r="A8314" s="174">
        <v>831.1</v>
      </c>
      <c r="B8314" s="174">
        <v>46.48817077193933</v>
      </c>
    </row>
    <row r="8315" spans="1:2">
      <c r="A8315" s="174">
        <v>831.2</v>
      </c>
      <c r="B8315" s="174">
        <v>46.666017394200672</v>
      </c>
    </row>
    <row r="8316" spans="1:2">
      <c r="A8316" s="174">
        <v>831.30000000000007</v>
      </c>
      <c r="B8316" s="174">
        <v>46.833397191918309</v>
      </c>
    </row>
    <row r="8317" spans="1:2">
      <c r="A8317" s="174">
        <v>831.40000000000009</v>
      </c>
      <c r="B8317" s="174">
        <v>46.990167490226561</v>
      </c>
    </row>
    <row r="8318" spans="1:2">
      <c r="A8318" s="174">
        <v>831.5</v>
      </c>
      <c r="B8318" s="174">
        <v>47.136185614259567</v>
      </c>
    </row>
    <row r="8319" spans="1:2">
      <c r="A8319" s="174">
        <v>831.6</v>
      </c>
      <c r="B8319" s="174">
        <v>47.271308889152003</v>
      </c>
    </row>
    <row r="8320" spans="1:2">
      <c r="A8320" s="174">
        <v>831.7</v>
      </c>
      <c r="B8320" s="174">
        <v>47.395394640037964</v>
      </c>
    </row>
    <row r="8321" spans="1:2">
      <c r="A8321" s="174">
        <v>831.80000000000007</v>
      </c>
      <c r="B8321" s="174">
        <v>47.508300192051749</v>
      </c>
    </row>
    <row r="8322" spans="1:2">
      <c r="A8322" s="174">
        <v>831.90000000000009</v>
      </c>
      <c r="B8322" s="174">
        <v>47.609882870327702</v>
      </c>
    </row>
    <row r="8323" spans="1:2">
      <c r="A8323" s="174">
        <v>832</v>
      </c>
      <c r="B8323" s="174">
        <v>47.7</v>
      </c>
    </row>
    <row r="8324" spans="1:2">
      <c r="A8324" s="174">
        <v>832.1</v>
      </c>
      <c r="B8324" s="174">
        <v>47.778769728550103</v>
      </c>
    </row>
    <row r="8325" spans="1:2">
      <c r="A8325" s="174">
        <v>832.2</v>
      </c>
      <c r="B8325" s="174">
        <v>47.847353492846807</v>
      </c>
    </row>
    <row r="8326" spans="1:2">
      <c r="A8326" s="174">
        <v>832.30000000000007</v>
      </c>
      <c r="B8326" s="174">
        <v>47.907173552105981</v>
      </c>
    </row>
    <row r="8327" spans="1:2">
      <c r="A8327" s="174">
        <v>832.40000000000009</v>
      </c>
      <c r="B8327" s="174">
        <v>47.959652165543453</v>
      </c>
    </row>
    <row r="8328" spans="1:2">
      <c r="A8328" s="174">
        <v>832.5</v>
      </c>
      <c r="B8328" s="174">
        <v>48.006211592375017</v>
      </c>
    </row>
    <row r="8329" spans="1:2">
      <c r="A8329" s="174">
        <v>832.6</v>
      </c>
      <c r="B8329" s="174">
        <v>48.048274091816637</v>
      </c>
    </row>
    <row r="8330" spans="1:2">
      <c r="A8330" s="174">
        <v>832.7</v>
      </c>
      <c r="B8330" s="174">
        <v>48.087261923084107</v>
      </c>
    </row>
    <row r="8331" spans="1:2">
      <c r="A8331" s="174">
        <v>832.80000000000007</v>
      </c>
      <c r="B8331" s="174">
        <v>48.124597345393269</v>
      </c>
    </row>
    <row r="8332" spans="1:2">
      <c r="A8332" s="174">
        <v>832.90000000000009</v>
      </c>
      <c r="B8332" s="174">
        <v>48.161702617959968</v>
      </c>
    </row>
    <row r="8333" spans="1:2">
      <c r="A8333" s="174">
        <v>833</v>
      </c>
      <c r="B8333" s="174">
        <v>48.20000000000001</v>
      </c>
    </row>
    <row r="8334" spans="1:2">
      <c r="A8334" s="174">
        <v>833.1</v>
      </c>
      <c r="B8334" s="174">
        <v>48.240650313860399</v>
      </c>
    </row>
    <row r="8335" spans="1:2">
      <c r="A8335" s="174">
        <v>833.2</v>
      </c>
      <c r="B8335" s="174">
        <v>48.283768634412333</v>
      </c>
    </row>
    <row r="8336" spans="1:2">
      <c r="A8336" s="174">
        <v>833.30000000000007</v>
      </c>
      <c r="B8336" s="174">
        <v>48.329208599658109</v>
      </c>
    </row>
    <row r="8337" spans="1:2">
      <c r="A8337" s="174">
        <v>833.40000000000009</v>
      </c>
      <c r="B8337" s="174">
        <v>48.376823847600043</v>
      </c>
    </row>
    <row r="8338" spans="1:2">
      <c r="A8338" s="174">
        <v>833.5</v>
      </c>
      <c r="B8338" s="174">
        <v>48.426468016240378</v>
      </c>
    </row>
    <row r="8339" spans="1:2">
      <c r="A8339" s="174">
        <v>833.6</v>
      </c>
      <c r="B8339" s="174">
        <v>48.477994743581547</v>
      </c>
    </row>
    <row r="8340" spans="1:2">
      <c r="A8340" s="174">
        <v>833.7</v>
      </c>
      <c r="B8340" s="174">
        <v>48.531257667625788</v>
      </c>
    </row>
    <row r="8341" spans="1:2">
      <c r="A8341" s="174">
        <v>833.80000000000007</v>
      </c>
      <c r="B8341" s="174">
        <v>48.586110426375413</v>
      </c>
    </row>
    <row r="8342" spans="1:2">
      <c r="A8342" s="174">
        <v>833.90000000000009</v>
      </c>
      <c r="B8342" s="174">
        <v>48.642406657832737</v>
      </c>
    </row>
    <row r="8343" spans="1:2">
      <c r="A8343" s="174">
        <v>834</v>
      </c>
      <c r="B8343" s="174">
        <v>48.7</v>
      </c>
    </row>
    <row r="8344" spans="1:2">
      <c r="A8344" s="174">
        <v>834.1</v>
      </c>
      <c r="B8344" s="174">
        <v>48.758729016008402</v>
      </c>
    </row>
    <row r="8345" spans="1:2">
      <c r="A8345" s="174">
        <v>834.2</v>
      </c>
      <c r="B8345" s="174">
        <v>48.818371969504021</v>
      </c>
    </row>
    <row r="8346" spans="1:2">
      <c r="A8346" s="174">
        <v>834.30000000000007</v>
      </c>
      <c r="B8346" s="174">
        <v>48.878692049261822</v>
      </c>
    </row>
    <row r="8347" spans="1:2">
      <c r="A8347" s="174">
        <v>834.40000000000009</v>
      </c>
      <c r="B8347" s="174">
        <v>48.939452444056677</v>
      </c>
    </row>
    <row r="8348" spans="1:2">
      <c r="A8348" s="174">
        <v>834.5</v>
      </c>
      <c r="B8348" s="174">
        <v>49.00041634266347</v>
      </c>
    </row>
    <row r="8349" spans="1:2">
      <c r="A8349" s="174">
        <v>834.6</v>
      </c>
      <c r="B8349" s="174">
        <v>49.061346933857251</v>
      </c>
    </row>
    <row r="8350" spans="1:2">
      <c r="A8350" s="174">
        <v>834.7</v>
      </c>
      <c r="B8350" s="174">
        <v>49.122007406412877</v>
      </c>
    </row>
    <row r="8351" spans="1:2">
      <c r="A8351" s="174">
        <v>834.80000000000007</v>
      </c>
      <c r="B8351" s="174">
        <v>49.182160949105281</v>
      </c>
    </row>
    <row r="8352" spans="1:2">
      <c r="A8352" s="174">
        <v>834.90000000000009</v>
      </c>
      <c r="B8352" s="174">
        <v>49.241570750709379</v>
      </c>
    </row>
    <row r="8353" spans="1:2">
      <c r="A8353" s="174">
        <v>835</v>
      </c>
      <c r="B8353" s="174">
        <v>49.3</v>
      </c>
    </row>
    <row r="8354" spans="1:2">
      <c r="A8354" s="174">
        <v>835.1</v>
      </c>
      <c r="B8354" s="174">
        <v>49.357233622106087</v>
      </c>
    </row>
    <row r="8355" spans="1:2">
      <c r="A8355" s="174">
        <v>835.2</v>
      </c>
      <c r="B8355" s="174">
        <v>49.413143487571709</v>
      </c>
    </row>
    <row r="8356" spans="1:2">
      <c r="A8356" s="174">
        <v>835.30000000000007</v>
      </c>
      <c r="B8356" s="174">
        <v>49.467623203294863</v>
      </c>
    </row>
    <row r="8357" spans="1:2">
      <c r="A8357" s="174">
        <v>835.40000000000009</v>
      </c>
      <c r="B8357" s="174">
        <v>49.520566376173562</v>
      </c>
    </row>
    <row r="8358" spans="1:2">
      <c r="A8358" s="174">
        <v>835.5</v>
      </c>
      <c r="B8358" s="174">
        <v>49.571866613105733</v>
      </c>
    </row>
    <row r="8359" spans="1:2">
      <c r="A8359" s="174">
        <v>835.6</v>
      </c>
      <c r="B8359" s="174">
        <v>49.62141752098951</v>
      </c>
    </row>
    <row r="8360" spans="1:2">
      <c r="A8360" s="174">
        <v>835.7</v>
      </c>
      <c r="B8360" s="174">
        <v>49.669112706722842</v>
      </c>
    </row>
    <row r="8361" spans="1:2">
      <c r="A8361" s="174">
        <v>835.80000000000007</v>
      </c>
      <c r="B8361" s="174">
        <v>49.714845777203678</v>
      </c>
    </row>
    <row r="8362" spans="1:2">
      <c r="A8362" s="174">
        <v>835.90000000000009</v>
      </c>
      <c r="B8362" s="174">
        <v>49.758510339330101</v>
      </c>
    </row>
    <row r="8363" spans="1:2">
      <c r="A8363" s="174">
        <v>836</v>
      </c>
      <c r="B8363" s="174">
        <v>49.8</v>
      </c>
    </row>
    <row r="8364" spans="1:2">
      <c r="A8364" s="174">
        <v>836.1</v>
      </c>
      <c r="B8364" s="174">
        <v>49.839336495567338</v>
      </c>
    </row>
    <row r="8365" spans="1:2">
      <c r="A8365" s="174">
        <v>836.2</v>
      </c>
      <c r="B8365" s="174">
        <v>49.877054080209291</v>
      </c>
    </row>
    <row r="8366" spans="1:2">
      <c r="A8366" s="174">
        <v>836.30000000000007</v>
      </c>
      <c r="B8366" s="174">
        <v>49.913815137558963</v>
      </c>
    </row>
    <row r="8367" spans="1:2">
      <c r="A8367" s="174">
        <v>836.40000000000009</v>
      </c>
      <c r="B8367" s="174">
        <v>49.950282051249381</v>
      </c>
    </row>
    <row r="8368" spans="1:2">
      <c r="A8368" s="174">
        <v>836.5</v>
      </c>
      <c r="B8368" s="174">
        <v>49.987117204913602</v>
      </c>
    </row>
    <row r="8369" spans="1:2">
      <c r="A8369" s="174">
        <v>836.6</v>
      </c>
      <c r="B8369" s="174">
        <v>50.024982982184781</v>
      </c>
    </row>
    <row r="8370" spans="1:2">
      <c r="A8370" s="174">
        <v>836.7</v>
      </c>
      <c r="B8370" s="174">
        <v>50.064541766695939</v>
      </c>
    </row>
    <row r="8371" spans="1:2">
      <c r="A8371" s="174">
        <v>836.80000000000007</v>
      </c>
      <c r="B8371" s="174">
        <v>50.106455942080153</v>
      </c>
    </row>
    <row r="8372" spans="1:2">
      <c r="A8372" s="174">
        <v>836.90000000000009</v>
      </c>
      <c r="B8372" s="174">
        <v>50.151387891970508</v>
      </c>
    </row>
    <row r="8373" spans="1:2">
      <c r="A8373" s="174">
        <v>837</v>
      </c>
      <c r="B8373" s="174">
        <v>50.2</v>
      </c>
    </row>
    <row r="8374" spans="1:2">
      <c r="A8374" s="174">
        <v>837.1</v>
      </c>
      <c r="B8374" s="174">
        <v>50.252820395624617</v>
      </c>
    </row>
    <row r="8375" spans="1:2">
      <c r="A8375" s="174">
        <v>837.2</v>
      </c>
      <c r="B8375" s="174">
        <v>50.309840191591199</v>
      </c>
    </row>
    <row r="8376" spans="1:2">
      <c r="A8376" s="174">
        <v>837.30000000000007</v>
      </c>
      <c r="B8376" s="174">
        <v>50.370916246469491</v>
      </c>
    </row>
    <row r="8377" spans="1:2">
      <c r="A8377" s="174">
        <v>837.40000000000009</v>
      </c>
      <c r="B8377" s="174">
        <v>50.435905418829172</v>
      </c>
    </row>
    <row r="8378" spans="1:2">
      <c r="A8378" s="174">
        <v>837.5</v>
      </c>
      <c r="B8378" s="174">
        <v>50.504664567239878</v>
      </c>
    </row>
    <row r="8379" spans="1:2">
      <c r="A8379" s="174">
        <v>837.6</v>
      </c>
      <c r="B8379" s="174">
        <v>50.577050550271473</v>
      </c>
    </row>
    <row r="8380" spans="1:2">
      <c r="A8380" s="174">
        <v>837.7</v>
      </c>
      <c r="B8380" s="174">
        <v>50.652920226493578</v>
      </c>
    </row>
    <row r="8381" spans="1:2">
      <c r="A8381" s="174">
        <v>837.80000000000007</v>
      </c>
      <c r="B8381" s="174">
        <v>50.732130454475922</v>
      </c>
    </row>
    <row r="8382" spans="1:2">
      <c r="A8382" s="174">
        <v>837.90000000000009</v>
      </c>
      <c r="B8382" s="174">
        <v>50.814538092788197</v>
      </c>
    </row>
    <row r="8383" spans="1:2">
      <c r="A8383" s="174">
        <v>838</v>
      </c>
      <c r="B8383" s="174">
        <v>50.899999999999991</v>
      </c>
    </row>
    <row r="8384" spans="1:2">
      <c r="A8384" s="174">
        <v>838.1</v>
      </c>
      <c r="B8384" s="174">
        <v>50.988281921934309</v>
      </c>
    </row>
    <row r="8385" spans="1:2">
      <c r="A8385" s="174">
        <v>838.2</v>
      </c>
      <c r="B8385" s="174">
        <v>51.078785153426061</v>
      </c>
    </row>
    <row r="8386" spans="1:2">
      <c r="A8386" s="174">
        <v>838.30000000000007</v>
      </c>
      <c r="B8386" s="174">
        <v>51.170819876563371</v>
      </c>
    </row>
    <row r="8387" spans="1:2">
      <c r="A8387" s="174">
        <v>838.40000000000009</v>
      </c>
      <c r="B8387" s="174">
        <v>51.263696273434313</v>
      </c>
    </row>
    <row r="8388" spans="1:2">
      <c r="A8388" s="174">
        <v>838.5</v>
      </c>
      <c r="B8388" s="174">
        <v>51.356724526126911</v>
      </c>
    </row>
    <row r="8389" spans="1:2">
      <c r="A8389" s="174">
        <v>838.6</v>
      </c>
      <c r="B8389" s="174">
        <v>51.449214816729452</v>
      </c>
    </row>
    <row r="8390" spans="1:2">
      <c r="A8390" s="174">
        <v>838.7</v>
      </c>
      <c r="B8390" s="174">
        <v>51.540477327329953</v>
      </c>
    </row>
    <row r="8391" spans="1:2">
      <c r="A8391" s="174">
        <v>838.80000000000007</v>
      </c>
      <c r="B8391" s="174">
        <v>51.629822240016473</v>
      </c>
    </row>
    <row r="8392" spans="1:2">
      <c r="A8392" s="174">
        <v>838.90000000000009</v>
      </c>
      <c r="B8392" s="174">
        <v>51.716559736877173</v>
      </c>
    </row>
    <row r="8393" spans="1:2">
      <c r="A8393" s="174">
        <v>839</v>
      </c>
      <c r="B8393" s="174">
        <v>51.79999999999999</v>
      </c>
    </row>
    <row r="8394" spans="1:2">
      <c r="A8394" s="174">
        <v>839.1</v>
      </c>
      <c r="B8394" s="174">
        <v>51.879651916638252</v>
      </c>
    </row>
    <row r="8395" spans="1:2">
      <c r="A8395" s="174">
        <v>839.2</v>
      </c>
      <c r="B8395" s="174">
        <v>51.955819194704738</v>
      </c>
    </row>
    <row r="8396" spans="1:2">
      <c r="A8396" s="174">
        <v>839.30000000000007</v>
      </c>
      <c r="B8396" s="174">
        <v>52.029004247277364</v>
      </c>
    </row>
    <row r="8397" spans="1:2">
      <c r="A8397" s="174">
        <v>839.40000000000009</v>
      </c>
      <c r="B8397" s="174">
        <v>52.099709487433998</v>
      </c>
    </row>
    <row r="8398" spans="1:2">
      <c r="A8398" s="174">
        <v>839.5</v>
      </c>
      <c r="B8398" s="174">
        <v>52.168437328252473</v>
      </c>
    </row>
    <row r="8399" spans="1:2">
      <c r="A8399" s="174">
        <v>839.6</v>
      </c>
      <c r="B8399" s="174">
        <v>52.235690182810828</v>
      </c>
    </row>
    <row r="8400" spans="1:2">
      <c r="A8400" s="174">
        <v>839.7</v>
      </c>
      <c r="B8400" s="174">
        <v>52.30197046418688</v>
      </c>
    </row>
    <row r="8401" spans="1:2">
      <c r="A8401" s="174">
        <v>839.80000000000007</v>
      </c>
      <c r="B8401" s="174">
        <v>52.367780585458497</v>
      </c>
    </row>
    <row r="8402" spans="1:2">
      <c r="A8402" s="174">
        <v>839.90000000000009</v>
      </c>
      <c r="B8402" s="174">
        <v>52.433622959703612</v>
      </c>
    </row>
    <row r="8403" spans="1:2">
      <c r="A8403" s="174">
        <v>840</v>
      </c>
      <c r="B8403" s="174">
        <v>52.499999999999993</v>
      </c>
    </row>
    <row r="8404" spans="1:2">
      <c r="A8404" s="174">
        <v>840.1</v>
      </c>
      <c r="B8404" s="174">
        <v>52.567410411512803</v>
      </c>
    </row>
    <row r="8405" spans="1:2">
      <c r="A8405" s="174">
        <v>840.2</v>
      </c>
      <c r="B8405" s="174">
        <v>52.636338067755169</v>
      </c>
    </row>
    <row r="8406" spans="1:2">
      <c r="A8406" s="174">
        <v>840.30000000000007</v>
      </c>
      <c r="B8406" s="174">
        <v>52.707263134327498</v>
      </c>
    </row>
    <row r="8407" spans="1:2">
      <c r="A8407" s="174">
        <v>840.40000000000009</v>
      </c>
      <c r="B8407" s="174">
        <v>52.780665776830077</v>
      </c>
    </row>
    <row r="8408" spans="1:2">
      <c r="A8408" s="174">
        <v>840.5</v>
      </c>
      <c r="B8408" s="174">
        <v>52.857026160863192</v>
      </c>
    </row>
    <row r="8409" spans="1:2">
      <c r="A8409" s="174">
        <v>840.6</v>
      </c>
      <c r="B8409" s="174">
        <v>52.936824452027317</v>
      </c>
    </row>
    <row r="8410" spans="1:2">
      <c r="A8410" s="174">
        <v>840.7</v>
      </c>
      <c r="B8410" s="174">
        <v>53.020540815922743</v>
      </c>
    </row>
    <row r="8411" spans="1:2">
      <c r="A8411" s="174">
        <v>840.80000000000007</v>
      </c>
      <c r="B8411" s="174">
        <v>53.108655418149787</v>
      </c>
    </row>
    <row r="8412" spans="1:2">
      <c r="A8412" s="174">
        <v>840.90000000000009</v>
      </c>
      <c r="B8412" s="174">
        <v>53.201648424308807</v>
      </c>
    </row>
    <row r="8413" spans="1:2">
      <c r="A8413" s="174">
        <v>841</v>
      </c>
      <c r="B8413" s="174">
        <v>53.29999999999999</v>
      </c>
    </row>
    <row r="8414" spans="1:2">
      <c r="A8414" s="174">
        <v>841.1</v>
      </c>
      <c r="B8414" s="174">
        <v>53.404006437310677</v>
      </c>
    </row>
    <row r="8415" spans="1:2">
      <c r="A8415" s="174">
        <v>841.2</v>
      </c>
      <c r="B8415" s="174">
        <v>53.513228534274752</v>
      </c>
    </row>
    <row r="8416" spans="1:2">
      <c r="A8416" s="174">
        <v>841.30000000000007</v>
      </c>
      <c r="B8416" s="174">
        <v>53.627043215412982</v>
      </c>
    </row>
    <row r="8417" spans="1:2">
      <c r="A8417" s="174">
        <v>841.40000000000009</v>
      </c>
      <c r="B8417" s="174">
        <v>53.744827405246113</v>
      </c>
    </row>
    <row r="8418" spans="1:2">
      <c r="A8418" s="174">
        <v>841.5</v>
      </c>
      <c r="B8418" s="174">
        <v>53.86595802829477</v>
      </c>
    </row>
    <row r="8419" spans="1:2">
      <c r="A8419" s="174">
        <v>841.6</v>
      </c>
      <c r="B8419" s="174">
        <v>53.989812009079976</v>
      </c>
    </row>
    <row r="8420" spans="1:2">
      <c r="A8420" s="174">
        <v>841.7</v>
      </c>
      <c r="B8420" s="174">
        <v>54.115766272122379</v>
      </c>
    </row>
    <row r="8421" spans="1:2">
      <c r="A8421" s="174">
        <v>841.80000000000007</v>
      </c>
      <c r="B8421" s="174">
        <v>54.243197741942687</v>
      </c>
    </row>
    <row r="8422" spans="1:2">
      <c r="A8422" s="174">
        <v>841.90000000000009</v>
      </c>
      <c r="B8422" s="174">
        <v>54.371483343061698</v>
      </c>
    </row>
    <row r="8423" spans="1:2">
      <c r="A8423" s="174">
        <v>842</v>
      </c>
      <c r="B8423" s="174">
        <v>54.5</v>
      </c>
    </row>
    <row r="8424" spans="1:2">
      <c r="A8424" s="174">
        <v>842.1</v>
      </c>
      <c r="B8424" s="174">
        <v>54.628163839244607</v>
      </c>
    </row>
    <row r="8425" spans="1:2">
      <c r="A8425" s="174">
        <v>842.2</v>
      </c>
      <c r="B8425" s="174">
        <v>54.755547795146079</v>
      </c>
    </row>
    <row r="8426" spans="1:2">
      <c r="A8426" s="174">
        <v>842.30000000000007</v>
      </c>
      <c r="B8426" s="174">
        <v>54.881764004021022</v>
      </c>
    </row>
    <row r="8427" spans="1:2">
      <c r="A8427" s="174">
        <v>842.40000000000009</v>
      </c>
      <c r="B8427" s="174">
        <v>55.006424602186051</v>
      </c>
    </row>
    <row r="8428" spans="1:2">
      <c r="A8428" s="174">
        <v>842.5</v>
      </c>
      <c r="B8428" s="174">
        <v>55.129141725957687</v>
      </c>
    </row>
    <row r="8429" spans="1:2">
      <c r="A8429" s="174">
        <v>842.6</v>
      </c>
      <c r="B8429" s="174">
        <v>55.249527511652872</v>
      </c>
    </row>
    <row r="8430" spans="1:2">
      <c r="A8430" s="174">
        <v>842.7</v>
      </c>
      <c r="B8430" s="174">
        <v>55.367194095588061</v>
      </c>
    </row>
    <row r="8431" spans="1:2">
      <c r="A8431" s="174">
        <v>842.80000000000007</v>
      </c>
      <c r="B8431" s="174">
        <v>55.481753614079913</v>
      </c>
    </row>
    <row r="8432" spans="1:2">
      <c r="A8432" s="174">
        <v>842.90000000000009</v>
      </c>
      <c r="B8432" s="174">
        <v>55.592818203445063</v>
      </c>
    </row>
    <row r="8433" spans="1:2">
      <c r="A8433" s="174">
        <v>843</v>
      </c>
      <c r="B8433" s="174">
        <v>55.7</v>
      </c>
    </row>
    <row r="8434" spans="1:2">
      <c r="A8434" s="174">
        <v>843.1</v>
      </c>
      <c r="B8434" s="174">
        <v>55.802938205710987</v>
      </c>
    </row>
    <row r="8435" spans="1:2">
      <c r="A8435" s="174">
        <v>843.2</v>
      </c>
      <c r="B8435" s="174">
        <v>55.901380285141236</v>
      </c>
    </row>
    <row r="8436" spans="1:2">
      <c r="A8436" s="174">
        <v>843.30000000000007</v>
      </c>
      <c r="B8436" s="174">
        <v>55.99510076850347</v>
      </c>
    </row>
    <row r="8437" spans="1:2">
      <c r="A8437" s="174">
        <v>843.40000000000009</v>
      </c>
      <c r="B8437" s="174">
        <v>56.083874186010327</v>
      </c>
    </row>
    <row r="8438" spans="1:2">
      <c r="A8438" s="174">
        <v>843.5</v>
      </c>
      <c r="B8438" s="174">
        <v>56.167475067874427</v>
      </c>
    </row>
    <row r="8439" spans="1:2">
      <c r="A8439" s="174">
        <v>843.6</v>
      </c>
      <c r="B8439" s="174">
        <v>56.245677944308703</v>
      </c>
    </row>
    <row r="8440" spans="1:2">
      <c r="A8440" s="174">
        <v>843.7</v>
      </c>
      <c r="B8440" s="174">
        <v>56.318257345525701</v>
      </c>
    </row>
    <row r="8441" spans="1:2">
      <c r="A8441" s="174">
        <v>843.80000000000007</v>
      </c>
      <c r="B8441" s="174">
        <v>56.38498780173812</v>
      </c>
    </row>
    <row r="8442" spans="1:2">
      <c r="A8442" s="174">
        <v>843.90000000000009</v>
      </c>
      <c r="B8442" s="174">
        <v>56.445643843158678</v>
      </c>
    </row>
    <row r="8443" spans="1:2">
      <c r="A8443" s="174">
        <v>844</v>
      </c>
      <c r="B8443" s="174">
        <v>56.499999999999993</v>
      </c>
    </row>
    <row r="8444" spans="1:2">
      <c r="A8444" s="174">
        <v>844.1</v>
      </c>
      <c r="B8444" s="174">
        <v>56.547983337911553</v>
      </c>
    </row>
    <row r="8445" spans="1:2">
      <c r="A8445" s="174">
        <v>844.2</v>
      </c>
      <c r="B8445" s="174">
        <v>56.590131064289189</v>
      </c>
    </row>
    <row r="8446" spans="1:2">
      <c r="A8446" s="174">
        <v>844.30000000000007</v>
      </c>
      <c r="B8446" s="174">
        <v>56.627132921965533</v>
      </c>
    </row>
    <row r="8447" spans="1:2">
      <c r="A8447" s="174">
        <v>844.40000000000009</v>
      </c>
      <c r="B8447" s="174">
        <v>56.659678653773121</v>
      </c>
    </row>
    <row r="8448" spans="1:2">
      <c r="A8448" s="174">
        <v>844.5</v>
      </c>
      <c r="B8448" s="174">
        <v>56.688458002544543</v>
      </c>
    </row>
    <row r="8449" spans="1:2">
      <c r="A8449" s="174">
        <v>844.6</v>
      </c>
      <c r="B8449" s="174">
        <v>56.714160711112427</v>
      </c>
    </row>
    <row r="8450" spans="1:2">
      <c r="A8450" s="174">
        <v>844.7</v>
      </c>
      <c r="B8450" s="174">
        <v>56.73747652230935</v>
      </c>
    </row>
    <row r="8451" spans="1:2">
      <c r="A8451" s="174">
        <v>844.80000000000007</v>
      </c>
      <c r="B8451" s="174">
        <v>56.759095178967847</v>
      </c>
    </row>
    <row r="8452" spans="1:2">
      <c r="A8452" s="174">
        <v>844.90000000000009</v>
      </c>
      <c r="B8452" s="174">
        <v>56.779706423920558</v>
      </c>
    </row>
    <row r="8453" spans="1:2">
      <c r="A8453" s="174">
        <v>845</v>
      </c>
      <c r="B8453" s="174">
        <v>56.8</v>
      </c>
    </row>
    <row r="8454" spans="1:2">
      <c r="A8454" s="174">
        <v>845.1</v>
      </c>
      <c r="B8454" s="174">
        <v>56.820528442642889</v>
      </c>
    </row>
    <row r="8455" spans="1:2">
      <c r="A8455" s="174">
        <v>845.2</v>
      </c>
      <c r="B8455" s="174">
        <v>56.841295457702088</v>
      </c>
    </row>
    <row r="8456" spans="1:2">
      <c r="A8456" s="174">
        <v>845.30000000000007</v>
      </c>
      <c r="B8456" s="174">
        <v>56.862167543634612</v>
      </c>
    </row>
    <row r="8457" spans="1:2">
      <c r="A8457" s="174">
        <v>845.40000000000009</v>
      </c>
      <c r="B8457" s="174">
        <v>56.883011198897371</v>
      </c>
    </row>
    <row r="8458" spans="1:2">
      <c r="A8458" s="174">
        <v>845.5</v>
      </c>
      <c r="B8458" s="174">
        <v>56.903692921947368</v>
      </c>
    </row>
    <row r="8459" spans="1:2">
      <c r="A8459" s="174">
        <v>845.6</v>
      </c>
      <c r="B8459" s="174">
        <v>56.924079211241597</v>
      </c>
    </row>
    <row r="8460" spans="1:2">
      <c r="A8460" s="174">
        <v>845.7</v>
      </c>
      <c r="B8460" s="174">
        <v>56.944036565237013</v>
      </c>
    </row>
    <row r="8461" spans="1:2">
      <c r="A8461" s="174">
        <v>845.80000000000007</v>
      </c>
      <c r="B8461" s="174">
        <v>56.963431482390547</v>
      </c>
    </row>
    <row r="8462" spans="1:2">
      <c r="A8462" s="174">
        <v>845.90000000000009</v>
      </c>
      <c r="B8462" s="174">
        <v>56.982130461159237</v>
      </c>
    </row>
    <row r="8463" spans="1:2">
      <c r="A8463" s="174">
        <v>846</v>
      </c>
      <c r="B8463" s="174">
        <v>56.999999999999993</v>
      </c>
    </row>
    <row r="8464" spans="1:2">
      <c r="A8464" s="174">
        <v>846.1</v>
      </c>
      <c r="B8464" s="174">
        <v>57.017002891516931</v>
      </c>
    </row>
    <row r="8465" spans="1:2">
      <c r="A8465" s="174">
        <v>846.2</v>
      </c>
      <c r="B8465" s="174">
        <v>57.033487104902463</v>
      </c>
    </row>
    <row r="8466" spans="1:2">
      <c r="A8466" s="174">
        <v>846.30000000000007</v>
      </c>
      <c r="B8466" s="174">
        <v>57.049896903496133</v>
      </c>
    </row>
    <row r="8467" spans="1:2">
      <c r="A8467" s="174">
        <v>846.40000000000009</v>
      </c>
      <c r="B8467" s="174">
        <v>57.066676550637439</v>
      </c>
    </row>
    <row r="8468" spans="1:2">
      <c r="A8468" s="174">
        <v>846.5</v>
      </c>
      <c r="B8468" s="174">
        <v>57.084270309665939</v>
      </c>
    </row>
    <row r="8469" spans="1:2">
      <c r="A8469" s="174">
        <v>846.6</v>
      </c>
      <c r="B8469" s="174">
        <v>57.103122443921173</v>
      </c>
    </row>
    <row r="8470" spans="1:2">
      <c r="A8470" s="174">
        <v>846.7</v>
      </c>
      <c r="B8470" s="174">
        <v>57.123677216742671</v>
      </c>
    </row>
    <row r="8471" spans="1:2">
      <c r="A8471" s="174">
        <v>846.80000000000007</v>
      </c>
      <c r="B8471" s="174">
        <v>57.146378891469958</v>
      </c>
    </row>
    <row r="8472" spans="1:2">
      <c r="A8472" s="174">
        <v>846.90000000000009</v>
      </c>
      <c r="B8472" s="174">
        <v>57.171671731442594</v>
      </c>
    </row>
    <row r="8473" spans="1:2">
      <c r="A8473" s="174">
        <v>847</v>
      </c>
      <c r="B8473" s="174">
        <v>57.2</v>
      </c>
    </row>
    <row r="8474" spans="1:2">
      <c r="A8474" s="174">
        <v>847.1</v>
      </c>
      <c r="B8474" s="174">
        <v>57.231759991289422</v>
      </c>
    </row>
    <row r="8475" spans="1:2">
      <c r="A8475" s="174">
        <v>847.2</v>
      </c>
      <c r="B8475" s="174">
        <v>57.267156122688107</v>
      </c>
    </row>
    <row r="8476" spans="1:2">
      <c r="A8476" s="174">
        <v>847.30000000000007</v>
      </c>
      <c r="B8476" s="174">
        <v>57.306344842380987</v>
      </c>
    </row>
    <row r="8477" spans="1:2">
      <c r="A8477" s="174">
        <v>847.40000000000009</v>
      </c>
      <c r="B8477" s="174">
        <v>57.349482598552967</v>
      </c>
    </row>
    <row r="8478" spans="1:2">
      <c r="A8478" s="174">
        <v>847.5</v>
      </c>
      <c r="B8478" s="174">
        <v>57.396725839388871</v>
      </c>
    </row>
    <row r="8479" spans="1:2">
      <c r="A8479" s="174">
        <v>847.6</v>
      </c>
      <c r="B8479" s="174">
        <v>57.44823101307373</v>
      </c>
    </row>
    <row r="8480" spans="1:2">
      <c r="A8480" s="174">
        <v>847.7</v>
      </c>
      <c r="B8480" s="174">
        <v>57.504154567792384</v>
      </c>
    </row>
    <row r="8481" spans="1:2">
      <c r="A8481" s="174">
        <v>847.80000000000007</v>
      </c>
      <c r="B8481" s="174">
        <v>57.564652951729713</v>
      </c>
    </row>
    <row r="8482" spans="1:2">
      <c r="A8482" s="174">
        <v>847.90000000000009</v>
      </c>
      <c r="B8482" s="174">
        <v>57.629882613070663</v>
      </c>
    </row>
    <row r="8483" spans="1:2">
      <c r="A8483" s="174">
        <v>848</v>
      </c>
      <c r="B8483" s="174">
        <v>57.7</v>
      </c>
    </row>
    <row r="8484" spans="1:2">
      <c r="A8484" s="174">
        <v>848.1</v>
      </c>
      <c r="B8484" s="174">
        <v>57.775157143325487</v>
      </c>
    </row>
    <row r="8485" spans="1:2">
      <c r="A8485" s="174">
        <v>848.2</v>
      </c>
      <c r="B8485" s="174">
        <v>57.85548840434523</v>
      </c>
    </row>
    <row r="8486" spans="1:2">
      <c r="A8486" s="174">
        <v>848.30000000000007</v>
      </c>
      <c r="B8486" s="174">
        <v>57.941123726980123</v>
      </c>
    </row>
    <row r="8487" spans="1:2">
      <c r="A8487" s="174">
        <v>848.40000000000009</v>
      </c>
      <c r="B8487" s="174">
        <v>58.032193055150977</v>
      </c>
    </row>
    <row r="8488" spans="1:2">
      <c r="A8488" s="174">
        <v>848.5</v>
      </c>
      <c r="B8488" s="174">
        <v>58.128826332778573</v>
      </c>
    </row>
    <row r="8489" spans="1:2">
      <c r="A8489" s="174">
        <v>848.6</v>
      </c>
      <c r="B8489" s="174">
        <v>58.231153503784007</v>
      </c>
    </row>
    <row r="8490" spans="1:2">
      <c r="A8490" s="174">
        <v>848.7</v>
      </c>
      <c r="B8490" s="174">
        <v>58.339304512088013</v>
      </c>
    </row>
    <row r="8491" spans="1:2">
      <c r="A8491" s="174">
        <v>848.80000000000007</v>
      </c>
      <c r="B8491" s="174">
        <v>58.453409301611458</v>
      </c>
    </row>
    <row r="8492" spans="1:2">
      <c r="A8492" s="174">
        <v>848.90000000000009</v>
      </c>
      <c r="B8492" s="174">
        <v>58.573597816275232</v>
      </c>
    </row>
    <row r="8493" spans="1:2">
      <c r="A8493" s="174">
        <v>849</v>
      </c>
      <c r="B8493" s="174">
        <v>58.7</v>
      </c>
    </row>
    <row r="8494" spans="1:2">
      <c r="A8494" s="174">
        <v>849.1</v>
      </c>
      <c r="B8494" s="174">
        <v>58.832511435408762</v>
      </c>
    </row>
    <row r="8495" spans="1:2">
      <c r="A8495" s="174">
        <v>849.2</v>
      </c>
      <c r="B8495" s="174">
        <v>58.970090259931183</v>
      </c>
    </row>
    <row r="8496" spans="1:2">
      <c r="A8496" s="174">
        <v>849.30000000000007</v>
      </c>
      <c r="B8496" s="174">
        <v>59.111460249698943</v>
      </c>
    </row>
    <row r="8497" spans="1:2">
      <c r="A8497" s="174">
        <v>849.40000000000009</v>
      </c>
      <c r="B8497" s="174">
        <v>59.255345180843662</v>
      </c>
    </row>
    <row r="8498" spans="1:2">
      <c r="A8498" s="174">
        <v>849.5</v>
      </c>
      <c r="B8498" s="174">
        <v>59.400468829496823</v>
      </c>
    </row>
    <row r="8499" spans="1:2">
      <c r="A8499" s="174">
        <v>849.6</v>
      </c>
      <c r="B8499" s="174">
        <v>59.545554971790402</v>
      </c>
    </row>
    <row r="8500" spans="1:2">
      <c r="A8500" s="174">
        <v>849.7</v>
      </c>
      <c r="B8500" s="174">
        <v>59.689327383855883</v>
      </c>
    </row>
    <row r="8501" spans="1:2">
      <c r="A8501" s="174">
        <v>849.80000000000007</v>
      </c>
      <c r="B8501" s="174">
        <v>59.830509841824899</v>
      </c>
    </row>
    <row r="8502" spans="1:2">
      <c r="A8502" s="174">
        <v>849.90000000000009</v>
      </c>
      <c r="B8502" s="174">
        <v>59.96782612182912</v>
      </c>
    </row>
    <row r="8503" spans="1:2">
      <c r="A8503" s="174">
        <v>850</v>
      </c>
      <c r="B8503" s="174">
        <v>60.100000000000009</v>
      </c>
    </row>
    <row r="8504" spans="1:2">
      <c r="A8504" s="174">
        <v>850.1</v>
      </c>
      <c r="B8504" s="174">
        <v>60.225997115039682</v>
      </c>
    </row>
    <row r="8505" spans="1:2">
      <c r="A8505" s="174">
        <v>850.2</v>
      </c>
      <c r="B8505" s="174">
        <v>60.34575055593038</v>
      </c>
    </row>
    <row r="8506" spans="1:2">
      <c r="A8506" s="174">
        <v>850.30000000000007</v>
      </c>
      <c r="B8506" s="174">
        <v>60.459435274224688</v>
      </c>
    </row>
    <row r="8507" spans="1:2">
      <c r="A8507" s="174">
        <v>850.40000000000009</v>
      </c>
      <c r="B8507" s="174">
        <v>60.567226221475131</v>
      </c>
    </row>
    <row r="8508" spans="1:2">
      <c r="A8508" s="174">
        <v>850.5</v>
      </c>
      <c r="B8508" s="174">
        <v>60.669298349234161</v>
      </c>
    </row>
    <row r="8509" spans="1:2">
      <c r="A8509" s="174">
        <v>850.6</v>
      </c>
      <c r="B8509" s="174">
        <v>60.765826609054592</v>
      </c>
    </row>
    <row r="8510" spans="1:2">
      <c r="A8510" s="174">
        <v>850.7</v>
      </c>
      <c r="B8510" s="174">
        <v>60.856985952488827</v>
      </c>
    </row>
    <row r="8511" spans="1:2">
      <c r="A8511" s="174">
        <v>850.80000000000007</v>
      </c>
      <c r="B8511" s="174">
        <v>60.942951331089461</v>
      </c>
    </row>
    <row r="8512" spans="1:2">
      <c r="A8512" s="174">
        <v>850.90000000000009</v>
      </c>
      <c r="B8512" s="174">
        <v>61.02389769640903</v>
      </c>
    </row>
    <row r="8513" spans="1:2">
      <c r="A8513" s="174">
        <v>851</v>
      </c>
      <c r="B8513" s="174">
        <v>61.1</v>
      </c>
    </row>
    <row r="8514" spans="1:2">
      <c r="A8514" s="174">
        <v>851.1</v>
      </c>
      <c r="B8514" s="174">
        <v>61.171500104432717</v>
      </c>
    </row>
    <row r="8515" spans="1:2">
      <c r="A8515" s="174">
        <v>851.2</v>
      </c>
      <c r="B8515" s="174">
        <v>61.238907516347602</v>
      </c>
    </row>
    <row r="8516" spans="1:2">
      <c r="A8516" s="174">
        <v>851.30000000000007</v>
      </c>
      <c r="B8516" s="174">
        <v>61.302798653402789</v>
      </c>
    </row>
    <row r="8517" spans="1:2">
      <c r="A8517" s="174">
        <v>851.40000000000009</v>
      </c>
      <c r="B8517" s="174">
        <v>61.363749933256408</v>
      </c>
    </row>
    <row r="8518" spans="1:2">
      <c r="A8518" s="174">
        <v>851.5</v>
      </c>
      <c r="B8518" s="174">
        <v>61.422337773566518</v>
      </c>
    </row>
    <row r="8519" spans="1:2">
      <c r="A8519" s="174">
        <v>851.6</v>
      </c>
      <c r="B8519" s="174">
        <v>61.479138591991372</v>
      </c>
    </row>
    <row r="8520" spans="1:2">
      <c r="A8520" s="174">
        <v>851.7</v>
      </c>
      <c r="B8520" s="174">
        <v>61.53472880618903</v>
      </c>
    </row>
    <row r="8521" spans="1:2">
      <c r="A8521" s="174">
        <v>851.80000000000007</v>
      </c>
      <c r="B8521" s="174">
        <v>61.589684833817607</v>
      </c>
    </row>
    <row r="8522" spans="1:2">
      <c r="A8522" s="174">
        <v>851.90000000000009</v>
      </c>
      <c r="B8522" s="174">
        <v>61.644583092535257</v>
      </c>
    </row>
    <row r="8523" spans="1:2">
      <c r="A8523" s="174">
        <v>852</v>
      </c>
      <c r="B8523" s="174">
        <v>61.7</v>
      </c>
    </row>
    <row r="8524" spans="1:2">
      <c r="A8524" s="174">
        <v>852.1</v>
      </c>
      <c r="B8524" s="174">
        <v>61.756402467229591</v>
      </c>
    </row>
    <row r="8525" spans="1:2">
      <c r="A8525" s="174">
        <v>852.2</v>
      </c>
      <c r="B8525" s="174">
        <v>61.813819378679412</v>
      </c>
    </row>
    <row r="8526" spans="1:2">
      <c r="A8526" s="174">
        <v>852.30000000000007</v>
      </c>
      <c r="B8526" s="174">
        <v>61.87217011216444</v>
      </c>
    </row>
    <row r="8527" spans="1:2">
      <c r="A8527" s="174">
        <v>852.40000000000009</v>
      </c>
      <c r="B8527" s="174">
        <v>61.931374045499602</v>
      </c>
    </row>
    <row r="8528" spans="1:2">
      <c r="A8528" s="174">
        <v>852.5</v>
      </c>
      <c r="B8528" s="174">
        <v>61.991350556499746</v>
      </c>
    </row>
    <row r="8529" spans="1:2">
      <c r="A8529" s="174">
        <v>852.6</v>
      </c>
      <c r="B8529" s="174">
        <v>62.052019022980012</v>
      </c>
    </row>
    <row r="8530" spans="1:2">
      <c r="A8530" s="174">
        <v>852.7</v>
      </c>
      <c r="B8530" s="174">
        <v>62.113298822755219</v>
      </c>
    </row>
    <row r="8531" spans="1:2">
      <c r="A8531" s="174">
        <v>852.80000000000007</v>
      </c>
      <c r="B8531" s="174">
        <v>62.175109333640343</v>
      </c>
    </row>
    <row r="8532" spans="1:2">
      <c r="A8532" s="174">
        <v>852.90000000000009</v>
      </c>
      <c r="B8532" s="174">
        <v>62.237369933450317</v>
      </c>
    </row>
    <row r="8533" spans="1:2">
      <c r="A8533" s="174">
        <v>853</v>
      </c>
      <c r="B8533" s="174">
        <v>62.3</v>
      </c>
    </row>
    <row r="8534" spans="1:2">
      <c r="A8534" s="174">
        <v>853.1</v>
      </c>
      <c r="B8534" s="174">
        <v>62.362890026649033</v>
      </c>
    </row>
    <row r="8535" spans="1:2">
      <c r="A8535" s="174">
        <v>853.2</v>
      </c>
      <c r="B8535" s="174">
        <v>62.425814968934887</v>
      </c>
    </row>
    <row r="8536" spans="1:2">
      <c r="A8536" s="174">
        <v>853.30000000000007</v>
      </c>
      <c r="B8536" s="174">
        <v>62.488520897939701</v>
      </c>
    </row>
    <row r="8537" spans="1:2">
      <c r="A8537" s="174">
        <v>853.40000000000009</v>
      </c>
      <c r="B8537" s="174">
        <v>62.550753884745554</v>
      </c>
    </row>
    <row r="8538" spans="1:2">
      <c r="A8538" s="174">
        <v>853.5</v>
      </c>
      <c r="B8538" s="174">
        <v>62.61226000043446</v>
      </c>
    </row>
    <row r="8539" spans="1:2">
      <c r="A8539" s="174">
        <v>853.6</v>
      </c>
      <c r="B8539" s="174">
        <v>62.672785316088692</v>
      </c>
    </row>
    <row r="8540" spans="1:2">
      <c r="A8540" s="174">
        <v>853.7</v>
      </c>
      <c r="B8540" s="174">
        <v>62.732075902790257</v>
      </c>
    </row>
    <row r="8541" spans="1:2">
      <c r="A8541" s="174">
        <v>853.80000000000007</v>
      </c>
      <c r="B8541" s="174">
        <v>62.789877831621283</v>
      </c>
    </row>
    <row r="8542" spans="1:2">
      <c r="A8542" s="174">
        <v>853.90000000000009</v>
      </c>
      <c r="B8542" s="174">
        <v>62.845937173663863</v>
      </c>
    </row>
    <row r="8543" spans="1:2">
      <c r="A8543" s="174">
        <v>854</v>
      </c>
      <c r="B8543" s="174">
        <v>62.899999999999991</v>
      </c>
    </row>
    <row r="8544" spans="1:2">
      <c r="A8544" s="174">
        <v>854.1</v>
      </c>
      <c r="B8544" s="174">
        <v>62.951837426174393</v>
      </c>
    </row>
    <row r="8545" spans="1:2">
      <c r="A8545" s="174">
        <v>854.2</v>
      </c>
      <c r="B8545" s="174">
        <v>63.001320745581182</v>
      </c>
    </row>
    <row r="8546" spans="1:2">
      <c r="A8546" s="174">
        <v>854.30000000000007</v>
      </c>
      <c r="B8546" s="174">
        <v>63.048346296077028</v>
      </c>
    </row>
    <row r="8547" spans="1:2">
      <c r="A8547" s="174">
        <v>854.40000000000009</v>
      </c>
      <c r="B8547" s="174">
        <v>63.092810415518557</v>
      </c>
    </row>
    <row r="8548" spans="1:2">
      <c r="A8548" s="174">
        <v>854.5</v>
      </c>
      <c r="B8548" s="174">
        <v>63.134609441762407</v>
      </c>
    </row>
    <row r="8549" spans="1:2">
      <c r="A8549" s="174">
        <v>854.6</v>
      </c>
      <c r="B8549" s="174">
        <v>63.173639712665327</v>
      </c>
    </row>
    <row r="8550" spans="1:2">
      <c r="A8550" s="174">
        <v>854.7</v>
      </c>
      <c r="B8550" s="174">
        <v>63.209797566083893</v>
      </c>
    </row>
    <row r="8551" spans="1:2">
      <c r="A8551" s="174">
        <v>854.80000000000007</v>
      </c>
      <c r="B8551" s="174">
        <v>63.242979339874751</v>
      </c>
    </row>
    <row r="8552" spans="1:2">
      <c r="A8552" s="174">
        <v>854.90000000000009</v>
      </c>
      <c r="B8552" s="174">
        <v>63.273081371894591</v>
      </c>
    </row>
    <row r="8553" spans="1:2">
      <c r="A8553" s="174">
        <v>855</v>
      </c>
      <c r="B8553" s="174">
        <v>63.3</v>
      </c>
    </row>
    <row r="8554" spans="1:2">
      <c r="A8554" s="174">
        <v>855.1</v>
      </c>
      <c r="B8554" s="174">
        <v>63.32366026865347</v>
      </c>
    </row>
    <row r="8555" spans="1:2">
      <c r="A8555" s="174">
        <v>855.2</v>
      </c>
      <c r="B8555" s="174">
        <v>63.344102048740503</v>
      </c>
    </row>
    <row r="8556" spans="1:2">
      <c r="A8556" s="174">
        <v>855.30000000000007</v>
      </c>
      <c r="B8556" s="174">
        <v>63.361393917752387</v>
      </c>
    </row>
    <row r="8557" spans="1:2">
      <c r="A8557" s="174">
        <v>855.40000000000009</v>
      </c>
      <c r="B8557" s="174">
        <v>63.375604453180408</v>
      </c>
    </row>
    <row r="8558" spans="1:2">
      <c r="A8558" s="174">
        <v>855.5</v>
      </c>
      <c r="B8558" s="174">
        <v>63.386802232515848</v>
      </c>
    </row>
    <row r="8559" spans="1:2">
      <c r="A8559" s="174">
        <v>855.6</v>
      </c>
      <c r="B8559" s="174">
        <v>63.395055833250048</v>
      </c>
    </row>
    <row r="8560" spans="1:2">
      <c r="A8560" s="174">
        <v>855.7</v>
      </c>
      <c r="B8560" s="174">
        <v>63.400433832874263</v>
      </c>
    </row>
    <row r="8561" spans="1:2">
      <c r="A8561" s="174">
        <v>855.80000000000007</v>
      </c>
      <c r="B8561" s="174">
        <v>63.403004808879793</v>
      </c>
    </row>
    <row r="8562" spans="1:2">
      <c r="A8562" s="174">
        <v>855.90000000000009</v>
      </c>
      <c r="B8562" s="174">
        <v>63.402837338757948</v>
      </c>
    </row>
    <row r="8563" spans="1:2">
      <c r="A8563" s="174">
        <v>856</v>
      </c>
      <c r="B8563" s="174">
        <v>63.400000000000013</v>
      </c>
    </row>
    <row r="8564" spans="1:2">
      <c r="A8564" s="174">
        <v>856.1</v>
      </c>
      <c r="B8564" s="174">
        <v>63.394821499211737</v>
      </c>
    </row>
    <row r="8565" spans="1:2">
      <c r="A8565" s="174">
        <v>856.2</v>
      </c>
      <c r="B8565" s="174">
        <v>63.388671059456847</v>
      </c>
    </row>
    <row r="8566" spans="1:2">
      <c r="A8566" s="174">
        <v>856.30000000000007</v>
      </c>
      <c r="B8566" s="174">
        <v>63.383178032913527</v>
      </c>
    </row>
    <row r="8567" spans="1:2">
      <c r="A8567" s="174">
        <v>856.40000000000009</v>
      </c>
      <c r="B8567" s="174">
        <v>63.379971771759891</v>
      </c>
    </row>
    <row r="8568" spans="1:2">
      <c r="A8568" s="174">
        <v>856.5</v>
      </c>
      <c r="B8568" s="174">
        <v>63.380681628174173</v>
      </c>
    </row>
    <row r="8569" spans="1:2">
      <c r="A8569" s="174">
        <v>856.6</v>
      </c>
      <c r="B8569" s="174">
        <v>63.386936954334523</v>
      </c>
    </row>
    <row r="8570" spans="1:2">
      <c r="A8570" s="174">
        <v>856.7</v>
      </c>
      <c r="B8570" s="174">
        <v>63.400367102419096</v>
      </c>
    </row>
    <row r="8571" spans="1:2">
      <c r="A8571" s="174">
        <v>856.80000000000007</v>
      </c>
      <c r="B8571" s="174">
        <v>63.422601424606107</v>
      </c>
    </row>
    <row r="8572" spans="1:2">
      <c r="A8572" s="174">
        <v>856.90000000000009</v>
      </c>
      <c r="B8572" s="174">
        <v>63.455269273073711</v>
      </c>
    </row>
    <row r="8573" spans="1:2">
      <c r="A8573" s="174">
        <v>857</v>
      </c>
      <c r="B8573" s="174">
        <v>63.5</v>
      </c>
    </row>
    <row r="8574" spans="1:2">
      <c r="A8574" s="174">
        <v>857.1</v>
      </c>
      <c r="B8574" s="174">
        <v>63.557953734499598</v>
      </c>
    </row>
    <row r="8575" spans="1:2">
      <c r="A8575" s="174">
        <v>857.2</v>
      </c>
      <c r="B8575" s="174">
        <v>63.628413713432138</v>
      </c>
    </row>
    <row r="8576" spans="1:2">
      <c r="A8576" s="174">
        <v>857.30000000000007</v>
      </c>
      <c r="B8576" s="174">
        <v>63.710193950593663</v>
      </c>
    </row>
    <row r="8577" spans="1:2">
      <c r="A8577" s="174">
        <v>857.40000000000009</v>
      </c>
      <c r="B8577" s="174">
        <v>63.802108459780143</v>
      </c>
    </row>
    <row r="8578" spans="1:2">
      <c r="A8578" s="174">
        <v>857.5</v>
      </c>
      <c r="B8578" s="174">
        <v>63.902971254787502</v>
      </c>
    </row>
    <row r="8579" spans="1:2">
      <c r="A8579" s="174">
        <v>857.6</v>
      </c>
      <c r="B8579" s="174">
        <v>64.011596349411974</v>
      </c>
    </row>
    <row r="8580" spans="1:2">
      <c r="A8580" s="174">
        <v>857.7</v>
      </c>
      <c r="B8580" s="174">
        <v>64.126797757449452</v>
      </c>
    </row>
    <row r="8581" spans="1:2">
      <c r="A8581" s="174">
        <v>857.80000000000007</v>
      </c>
      <c r="B8581" s="174">
        <v>64.247389492695959</v>
      </c>
    </row>
    <row r="8582" spans="1:2">
      <c r="A8582" s="174">
        <v>857.90000000000009</v>
      </c>
      <c r="B8582" s="174">
        <v>64.372185568947529</v>
      </c>
    </row>
    <row r="8583" spans="1:2">
      <c r="A8583" s="174">
        <v>858</v>
      </c>
      <c r="B8583" s="174">
        <v>64.5</v>
      </c>
    </row>
    <row r="8584" spans="1:2">
      <c r="A8584" s="174">
        <v>858.1</v>
      </c>
      <c r="B8584" s="174">
        <v>64.629763562789975</v>
      </c>
    </row>
    <row r="8585" spans="1:2">
      <c r="A8585" s="174">
        <v>858.2</v>
      </c>
      <c r="B8585" s="174">
        <v>64.760874086814766</v>
      </c>
    </row>
    <row r="8586" spans="1:2">
      <c r="A8586" s="174">
        <v>858.30000000000007</v>
      </c>
      <c r="B8586" s="174">
        <v>64.892846164712211</v>
      </c>
    </row>
    <row r="8587" spans="1:2">
      <c r="A8587" s="174">
        <v>858.40000000000009</v>
      </c>
      <c r="B8587" s="174">
        <v>65.025194389120017</v>
      </c>
    </row>
    <row r="8588" spans="1:2">
      <c r="A8588" s="174">
        <v>858.5</v>
      </c>
      <c r="B8588" s="174">
        <v>65.157433352675852</v>
      </c>
    </row>
    <row r="8589" spans="1:2">
      <c r="A8589" s="174">
        <v>858.6</v>
      </c>
      <c r="B8589" s="174">
        <v>65.289077648017752</v>
      </c>
    </row>
    <row r="8590" spans="1:2">
      <c r="A8590" s="174">
        <v>858.7</v>
      </c>
      <c r="B8590" s="174">
        <v>65.419641867783355</v>
      </c>
    </row>
    <row r="8591" spans="1:2">
      <c r="A8591" s="174">
        <v>858.80000000000007</v>
      </c>
      <c r="B8591" s="174">
        <v>65.548640604610426</v>
      </c>
    </row>
    <row r="8592" spans="1:2">
      <c r="A8592" s="174">
        <v>858.90000000000009</v>
      </c>
      <c r="B8592" s="174">
        <v>65.675588451136775</v>
      </c>
    </row>
    <row r="8593" spans="1:2">
      <c r="A8593" s="174">
        <v>859</v>
      </c>
      <c r="B8593" s="174">
        <v>65.799999999999983</v>
      </c>
    </row>
    <row r="8594" spans="1:2">
      <c r="A8594" s="174">
        <v>859.1</v>
      </c>
      <c r="B8594" s="174">
        <v>65.921392014340654</v>
      </c>
    </row>
    <row r="8595" spans="1:2">
      <c r="A8595" s="174">
        <v>859.2</v>
      </c>
      <c r="B8595" s="174">
        <v>66.039289939309029</v>
      </c>
    </row>
    <row r="8596" spans="1:2">
      <c r="A8596" s="174">
        <v>859.30000000000007</v>
      </c>
      <c r="B8596" s="174">
        <v>66.153221390557974</v>
      </c>
    </row>
    <row r="8597" spans="1:2">
      <c r="A8597" s="174">
        <v>859.40000000000009</v>
      </c>
      <c r="B8597" s="174">
        <v>66.262713983740383</v>
      </c>
    </row>
    <row r="8598" spans="1:2">
      <c r="A8598" s="174">
        <v>859.5</v>
      </c>
      <c r="B8598" s="174">
        <v>66.36729533450908</v>
      </c>
    </row>
    <row r="8599" spans="1:2">
      <c r="A8599" s="174">
        <v>859.6</v>
      </c>
      <c r="B8599" s="174">
        <v>66.466493058517159</v>
      </c>
    </row>
    <row r="8600" spans="1:2">
      <c r="A8600" s="174">
        <v>859.7</v>
      </c>
      <c r="B8600" s="174">
        <v>66.5598347714174</v>
      </c>
    </row>
    <row r="8601" spans="1:2">
      <c r="A8601" s="174">
        <v>859.80000000000007</v>
      </c>
      <c r="B8601" s="174">
        <v>66.646848088862697</v>
      </c>
    </row>
    <row r="8602" spans="1:2">
      <c r="A8602" s="174">
        <v>859.90000000000009</v>
      </c>
      <c r="B8602" s="174">
        <v>66.727060626505974</v>
      </c>
    </row>
    <row r="8603" spans="1:2">
      <c r="A8603" s="174">
        <v>860</v>
      </c>
      <c r="B8603" s="174">
        <v>66.799999999999983</v>
      </c>
    </row>
    <row r="8604" spans="1:2">
      <c r="A8604" s="174">
        <v>860.1</v>
      </c>
      <c r="B8604" s="174">
        <v>66.865568379847488</v>
      </c>
    </row>
    <row r="8605" spans="1:2">
      <c r="A8605" s="174">
        <v>860.2</v>
      </c>
      <c r="B8605" s="174">
        <v>66.92516615594937</v>
      </c>
    </row>
    <row r="8606" spans="1:2">
      <c r="A8606" s="174">
        <v>860.30000000000007</v>
      </c>
      <c r="B8606" s="174">
        <v>66.980568273056306</v>
      </c>
    </row>
    <row r="8607" spans="1:2">
      <c r="A8607" s="174">
        <v>860.40000000000009</v>
      </c>
      <c r="B8607" s="174">
        <v>67.033549675918906</v>
      </c>
    </row>
    <row r="8608" spans="1:2">
      <c r="A8608" s="174">
        <v>860.5</v>
      </c>
      <c r="B8608" s="174">
        <v>67.085885309287775</v>
      </c>
    </row>
    <row r="8609" spans="1:2">
      <c r="A8609" s="174">
        <v>860.6</v>
      </c>
      <c r="B8609" s="174">
        <v>67.139350117913708</v>
      </c>
    </row>
    <row r="8610" spans="1:2">
      <c r="A8610" s="174">
        <v>860.7</v>
      </c>
      <c r="B8610" s="174">
        <v>67.195719046547254</v>
      </c>
    </row>
    <row r="8611" spans="1:2">
      <c r="A8611" s="174">
        <v>860.80000000000007</v>
      </c>
      <c r="B8611" s="174">
        <v>67.256767039939078</v>
      </c>
    </row>
    <row r="8612" spans="1:2">
      <c r="A8612" s="174">
        <v>860.90000000000009</v>
      </c>
      <c r="B8612" s="174">
        <v>67.324269042839816</v>
      </c>
    </row>
    <row r="8613" spans="1:2">
      <c r="A8613" s="174">
        <v>861</v>
      </c>
      <c r="B8613" s="174">
        <v>67.40000000000002</v>
      </c>
    </row>
    <row r="8614" spans="1:2">
      <c r="A8614" s="174">
        <v>861.1</v>
      </c>
      <c r="B8614" s="174">
        <v>67.485534466269499</v>
      </c>
    </row>
    <row r="8615" spans="1:2">
      <c r="A8615" s="174">
        <v>861.2</v>
      </c>
      <c r="B8615" s="174">
        <v>67.581645436893695</v>
      </c>
    </row>
    <row r="8616" spans="1:2">
      <c r="A8616" s="174">
        <v>861.30000000000007</v>
      </c>
      <c r="B8616" s="174">
        <v>67.688905517217165</v>
      </c>
    </row>
    <row r="8617" spans="1:2">
      <c r="A8617" s="174">
        <v>861.40000000000009</v>
      </c>
      <c r="B8617" s="174">
        <v>67.807887312584384</v>
      </c>
    </row>
    <row r="8618" spans="1:2">
      <c r="A8618" s="174">
        <v>861.5</v>
      </c>
      <c r="B8618" s="174">
        <v>67.939163428339768</v>
      </c>
    </row>
    <row r="8619" spans="1:2">
      <c r="A8619" s="174">
        <v>861.6</v>
      </c>
      <c r="B8619" s="174">
        <v>68.083306469828131</v>
      </c>
    </row>
    <row r="8620" spans="1:2">
      <c r="A8620" s="174">
        <v>861.7</v>
      </c>
      <c r="B8620" s="174">
        <v>68.240889042393832</v>
      </c>
    </row>
    <row r="8621" spans="1:2">
      <c r="A8621" s="174">
        <v>861.80000000000007</v>
      </c>
      <c r="B8621" s="174">
        <v>68.412483751381387</v>
      </c>
    </row>
    <row r="8622" spans="1:2">
      <c r="A8622" s="174">
        <v>861.90000000000009</v>
      </c>
      <c r="B8622" s="174">
        <v>68.59866320213537</v>
      </c>
    </row>
    <row r="8623" spans="1:2">
      <c r="A8623" s="174">
        <v>862</v>
      </c>
      <c r="B8623" s="174">
        <v>68.8</v>
      </c>
    </row>
    <row r="8624" spans="1:2">
      <c r="A8624" s="174">
        <v>862.1</v>
      </c>
      <c r="B8624" s="174">
        <v>69.016393755074759</v>
      </c>
    </row>
    <row r="8625" spans="1:2">
      <c r="A8625" s="174">
        <v>862.2</v>
      </c>
      <c r="B8625" s="174">
        <v>69.245052096476215</v>
      </c>
    </row>
    <row r="8626" spans="1:2">
      <c r="A8626" s="174">
        <v>862.30000000000007</v>
      </c>
      <c r="B8626" s="174">
        <v>69.482509658075656</v>
      </c>
    </row>
    <row r="8627" spans="1:2">
      <c r="A8627" s="174">
        <v>862.40000000000009</v>
      </c>
      <c r="B8627" s="174">
        <v>69.725301073744291</v>
      </c>
    </row>
    <row r="8628" spans="1:2">
      <c r="A8628" s="174">
        <v>862.5</v>
      </c>
      <c r="B8628" s="174">
        <v>69.969960977353125</v>
      </c>
    </row>
    <row r="8629" spans="1:2">
      <c r="A8629" s="174">
        <v>862.6</v>
      </c>
      <c r="B8629" s="174">
        <v>70.21302400277402</v>
      </c>
    </row>
    <row r="8630" spans="1:2">
      <c r="A8630" s="174">
        <v>862.7</v>
      </c>
      <c r="B8630" s="174">
        <v>70.451024783877912</v>
      </c>
    </row>
    <row r="8631" spans="1:2">
      <c r="A8631" s="174">
        <v>862.80000000000007</v>
      </c>
      <c r="B8631" s="174">
        <v>70.680497954536065</v>
      </c>
    </row>
    <row r="8632" spans="1:2">
      <c r="A8632" s="174">
        <v>862.90000000000009</v>
      </c>
      <c r="B8632" s="174">
        <v>70.897978148619757</v>
      </c>
    </row>
    <row r="8633" spans="1:2">
      <c r="A8633" s="174">
        <v>863</v>
      </c>
      <c r="B8633" s="174">
        <v>71.100000000000009</v>
      </c>
    </row>
    <row r="8634" spans="1:2">
      <c r="A8634" s="174">
        <v>863.1</v>
      </c>
      <c r="B8634" s="174">
        <v>71.283890513431743</v>
      </c>
    </row>
    <row r="8635" spans="1:2">
      <c r="A8635" s="174">
        <v>863.2</v>
      </c>
      <c r="B8635" s="174">
        <v>71.450146177201972</v>
      </c>
    </row>
    <row r="8636" spans="1:2">
      <c r="A8636" s="174">
        <v>863.30000000000007</v>
      </c>
      <c r="B8636" s="174">
        <v>71.600055850481112</v>
      </c>
    </row>
    <row r="8637" spans="1:2">
      <c r="A8637" s="174">
        <v>863.40000000000009</v>
      </c>
      <c r="B8637" s="174">
        <v>71.734908392439593</v>
      </c>
    </row>
    <row r="8638" spans="1:2">
      <c r="A8638" s="174">
        <v>863.5</v>
      </c>
      <c r="B8638" s="174">
        <v>71.855992662247658</v>
      </c>
    </row>
    <row r="8639" spans="1:2">
      <c r="A8639" s="174">
        <v>863.6</v>
      </c>
      <c r="B8639" s="174">
        <v>71.964597519076094</v>
      </c>
    </row>
    <row r="8640" spans="1:2">
      <c r="A8640" s="174">
        <v>863.7</v>
      </c>
      <c r="B8640" s="174">
        <v>72.06201182209513</v>
      </c>
    </row>
    <row r="8641" spans="1:2">
      <c r="A8641" s="174">
        <v>863.80000000000007</v>
      </c>
      <c r="B8641" s="174">
        <v>72.149524430475154</v>
      </c>
    </row>
    <row r="8642" spans="1:2">
      <c r="A8642" s="174">
        <v>863.90000000000009</v>
      </c>
      <c r="B8642" s="174">
        <v>72.22842420338668</v>
      </c>
    </row>
    <row r="8643" spans="1:2">
      <c r="A8643" s="174">
        <v>864</v>
      </c>
      <c r="B8643" s="174">
        <v>72.299999999999983</v>
      </c>
    </row>
    <row r="8644" spans="1:2">
      <c r="A8644" s="174">
        <v>864.1</v>
      </c>
      <c r="B8644" s="174">
        <v>72.365444191198478</v>
      </c>
    </row>
    <row r="8645" spans="1:2">
      <c r="A8645" s="174">
        <v>864.2</v>
      </c>
      <c r="B8645" s="174">
        <v>72.42556319471629</v>
      </c>
    </row>
    <row r="8646" spans="1:2">
      <c r="A8646" s="174">
        <v>864.30000000000007</v>
      </c>
      <c r="B8646" s="174">
        <v>72.481066940000503</v>
      </c>
    </row>
    <row r="8647" spans="1:2">
      <c r="A8647" s="174">
        <v>864.40000000000009</v>
      </c>
      <c r="B8647" s="174">
        <v>72.532665356498129</v>
      </c>
    </row>
    <row r="8648" spans="1:2">
      <c r="A8648" s="174">
        <v>864.5</v>
      </c>
      <c r="B8648" s="174">
        <v>72.58106837365618</v>
      </c>
    </row>
    <row r="8649" spans="1:2">
      <c r="A8649" s="174">
        <v>864.6</v>
      </c>
      <c r="B8649" s="174">
        <v>72.626985920921783</v>
      </c>
    </row>
    <row r="8650" spans="1:2">
      <c r="A8650" s="174">
        <v>864.7</v>
      </c>
      <c r="B8650" s="174">
        <v>72.671127927741935</v>
      </c>
    </row>
    <row r="8651" spans="1:2">
      <c r="A8651" s="174">
        <v>864.80000000000007</v>
      </c>
      <c r="B8651" s="174">
        <v>72.714204323563663</v>
      </c>
    </row>
    <row r="8652" spans="1:2">
      <c r="A8652" s="174">
        <v>864.90000000000009</v>
      </c>
      <c r="B8652" s="174">
        <v>72.756925037834037</v>
      </c>
    </row>
    <row r="8653" spans="1:2">
      <c r="A8653" s="174">
        <v>865</v>
      </c>
      <c r="B8653" s="174">
        <v>72.8</v>
      </c>
    </row>
    <row r="8654" spans="1:2">
      <c r="A8654" s="174">
        <v>865.1</v>
      </c>
      <c r="B8654" s="174">
        <v>72.844132721774457</v>
      </c>
    </row>
    <row r="8655" spans="1:2">
      <c r="A8655" s="174">
        <v>865.2</v>
      </c>
      <c r="B8655" s="174">
        <v>72.890001043933026</v>
      </c>
    </row>
    <row r="8656" spans="1:2">
      <c r="A8656" s="174">
        <v>865.30000000000007</v>
      </c>
      <c r="B8656" s="174">
        <v>72.938276389517142</v>
      </c>
    </row>
    <row r="8657" spans="1:2">
      <c r="A8657" s="174">
        <v>865.40000000000009</v>
      </c>
      <c r="B8657" s="174">
        <v>72.989630181568202</v>
      </c>
    </row>
    <row r="8658" spans="1:2">
      <c r="A8658" s="174">
        <v>865.5</v>
      </c>
      <c r="B8658" s="174">
        <v>73.044733843127602</v>
      </c>
    </row>
    <row r="8659" spans="1:2">
      <c r="A8659" s="174">
        <v>865.6</v>
      </c>
      <c r="B8659" s="174">
        <v>73.104258797236838</v>
      </c>
    </row>
    <row r="8660" spans="1:2">
      <c r="A8660" s="174">
        <v>865.7</v>
      </c>
      <c r="B8660" s="174">
        <v>73.168876466937292</v>
      </c>
    </row>
    <row r="8661" spans="1:2">
      <c r="A8661" s="174">
        <v>865.80000000000007</v>
      </c>
      <c r="B8661" s="174">
        <v>73.239258275270373</v>
      </c>
    </row>
    <row r="8662" spans="1:2">
      <c r="A8662" s="174">
        <v>865.90000000000009</v>
      </c>
      <c r="B8662" s="174">
        <v>73.316075645277508</v>
      </c>
    </row>
    <row r="8663" spans="1:2">
      <c r="A8663" s="174">
        <v>866</v>
      </c>
      <c r="B8663" s="174">
        <v>73.400000000000006</v>
      </c>
    </row>
    <row r="8664" spans="1:2">
      <c r="A8664" s="174">
        <v>866.1</v>
      </c>
      <c r="B8664" s="174">
        <v>73.4915249217038</v>
      </c>
    </row>
    <row r="8665" spans="1:2">
      <c r="A8665" s="174">
        <v>866.2</v>
      </c>
      <c r="B8665" s="174">
        <v>73.590432629551742</v>
      </c>
    </row>
    <row r="8666" spans="1:2">
      <c r="A8666" s="174">
        <v>866.30000000000007</v>
      </c>
      <c r="B8666" s="174">
        <v>73.696327501931194</v>
      </c>
    </row>
    <row r="8667" spans="1:2">
      <c r="A8667" s="174">
        <v>866.40000000000009</v>
      </c>
      <c r="B8667" s="174">
        <v>73.808813917229358</v>
      </c>
    </row>
    <row r="8668" spans="1:2">
      <c r="A8668" s="174">
        <v>866.5</v>
      </c>
      <c r="B8668" s="174">
        <v>73.927496253833439</v>
      </c>
    </row>
    <row r="8669" spans="1:2">
      <c r="A8669" s="174">
        <v>866.6</v>
      </c>
      <c r="B8669" s="174">
        <v>74.051978890130982</v>
      </c>
    </row>
    <row r="8670" spans="1:2">
      <c r="A8670" s="174">
        <v>866.7</v>
      </c>
      <c r="B8670" s="174">
        <v>74.18186620450912</v>
      </c>
    </row>
    <row r="8671" spans="1:2">
      <c r="A8671" s="174">
        <v>866.80000000000007</v>
      </c>
      <c r="B8671" s="174">
        <v>74.31676257535517</v>
      </c>
    </row>
    <row r="8672" spans="1:2">
      <c r="A8672" s="174">
        <v>866.90000000000009</v>
      </c>
      <c r="B8672" s="174">
        <v>74.456272381056436</v>
      </c>
    </row>
    <row r="8673" spans="1:2">
      <c r="A8673" s="174">
        <v>867</v>
      </c>
      <c r="B8673" s="174">
        <v>74.599999999999994</v>
      </c>
    </row>
    <row r="8674" spans="1:2">
      <c r="A8674" s="174">
        <v>867.1</v>
      </c>
      <c r="B8674" s="174">
        <v>74.747367591410509</v>
      </c>
    </row>
    <row r="8675" spans="1:2">
      <c r="A8675" s="174">
        <v>867.2</v>
      </c>
      <c r="B8675" s="174">
        <v>74.897068437860213</v>
      </c>
    </row>
    <row r="8676" spans="1:2">
      <c r="A8676" s="174">
        <v>867.30000000000007</v>
      </c>
      <c r="B8676" s="174">
        <v>75.047613602758545</v>
      </c>
    </row>
    <row r="8677" spans="1:2">
      <c r="A8677" s="174">
        <v>867.40000000000009</v>
      </c>
      <c r="B8677" s="174">
        <v>75.197514149514916</v>
      </c>
    </row>
    <row r="8678" spans="1:2">
      <c r="A8678" s="174">
        <v>867.5</v>
      </c>
      <c r="B8678" s="174">
        <v>75.345281141538607</v>
      </c>
    </row>
    <row r="8679" spans="1:2">
      <c r="A8679" s="174">
        <v>867.6</v>
      </c>
      <c r="B8679" s="174">
        <v>75.489425642239397</v>
      </c>
    </row>
    <row r="8680" spans="1:2">
      <c r="A8680" s="174">
        <v>867.7</v>
      </c>
      <c r="B8680" s="174">
        <v>75.628458715026497</v>
      </c>
    </row>
    <row r="8681" spans="1:2">
      <c r="A8681" s="174">
        <v>867.80000000000007</v>
      </c>
      <c r="B8681" s="174">
        <v>75.760891423309374</v>
      </c>
    </row>
    <row r="8682" spans="1:2">
      <c r="A8682" s="174">
        <v>867.90000000000009</v>
      </c>
      <c r="B8682" s="174">
        <v>75.885234830497438</v>
      </c>
    </row>
    <row r="8683" spans="1:2">
      <c r="A8683" s="174">
        <v>868</v>
      </c>
      <c r="B8683" s="174">
        <v>75.999999999999986</v>
      </c>
    </row>
    <row r="8684" spans="1:2">
      <c r="A8684" s="174">
        <v>868.1</v>
      </c>
      <c r="B8684" s="174">
        <v>76.10400471265433</v>
      </c>
    </row>
    <row r="8685" spans="1:2">
      <c r="A8685" s="174">
        <v>868.2</v>
      </c>
      <c r="B8685" s="174">
        <v>76.197293619007723</v>
      </c>
    </row>
    <row r="8686" spans="1:2">
      <c r="A8686" s="174">
        <v>868.30000000000007</v>
      </c>
      <c r="B8686" s="174">
        <v>76.280218087035152</v>
      </c>
    </row>
    <row r="8687" spans="1:2">
      <c r="A8687" s="174">
        <v>868.40000000000009</v>
      </c>
      <c r="B8687" s="174">
        <v>76.353129484711602</v>
      </c>
    </row>
    <row r="8688" spans="1:2">
      <c r="A8688" s="174">
        <v>868.5</v>
      </c>
      <c r="B8688" s="174">
        <v>76.416379180012029</v>
      </c>
    </row>
    <row r="8689" spans="1:2">
      <c r="A8689" s="174">
        <v>868.6</v>
      </c>
      <c r="B8689" s="174">
        <v>76.470318540911578</v>
      </c>
    </row>
    <row r="8690" spans="1:2">
      <c r="A8690" s="174">
        <v>868.7</v>
      </c>
      <c r="B8690" s="174">
        <v>76.515298935385147</v>
      </c>
    </row>
    <row r="8691" spans="1:2">
      <c r="A8691" s="174">
        <v>868.80000000000007</v>
      </c>
      <c r="B8691" s="174">
        <v>76.551671731407737</v>
      </c>
    </row>
    <row r="8692" spans="1:2">
      <c r="A8692" s="174">
        <v>868.90000000000009</v>
      </c>
      <c r="B8692" s="174">
        <v>76.579788296954376</v>
      </c>
    </row>
    <row r="8693" spans="1:2">
      <c r="A8693" s="174">
        <v>869</v>
      </c>
      <c r="B8693" s="174">
        <v>76.599999999999994</v>
      </c>
    </row>
    <row r="8694" spans="1:2">
      <c r="A8694" s="174">
        <v>869.1</v>
      </c>
      <c r="B8694" s="174">
        <v>76.612713557972242</v>
      </c>
    </row>
    <row r="8695" spans="1:2">
      <c r="A8695" s="174">
        <v>869.2</v>
      </c>
      <c r="B8695" s="174">
        <v>76.618557086109107</v>
      </c>
    </row>
    <row r="8696" spans="1:2">
      <c r="A8696" s="174">
        <v>869.30000000000007</v>
      </c>
      <c r="B8696" s="174">
        <v>76.618214049101169</v>
      </c>
    </row>
    <row r="8697" spans="1:2">
      <c r="A8697" s="174">
        <v>869.40000000000009</v>
      </c>
      <c r="B8697" s="174">
        <v>76.612367911638984</v>
      </c>
    </row>
    <row r="8698" spans="1:2">
      <c r="A8698" s="174">
        <v>869.5</v>
      </c>
      <c r="B8698" s="174">
        <v>76.60170213841316</v>
      </c>
    </row>
    <row r="8699" spans="1:2">
      <c r="A8699" s="174">
        <v>869.6</v>
      </c>
      <c r="B8699" s="174">
        <v>76.586900194114307</v>
      </c>
    </row>
    <row r="8700" spans="1:2">
      <c r="A8700" s="174">
        <v>869.7</v>
      </c>
      <c r="B8700" s="174">
        <v>76.568645543432964</v>
      </c>
    </row>
    <row r="8701" spans="1:2">
      <c r="A8701" s="174">
        <v>869.80000000000007</v>
      </c>
      <c r="B8701" s="174">
        <v>76.547621651059728</v>
      </c>
    </row>
    <row r="8702" spans="1:2">
      <c r="A8702" s="174">
        <v>869.90000000000009</v>
      </c>
      <c r="B8702" s="174">
        <v>76.524511981685208</v>
      </c>
    </row>
    <row r="8703" spans="1:2">
      <c r="A8703" s="174">
        <v>870</v>
      </c>
      <c r="B8703" s="174">
        <v>76.5</v>
      </c>
    </row>
    <row r="8704" spans="1:2">
      <c r="A8704" s="174">
        <v>870.1</v>
      </c>
      <c r="B8704" s="174">
        <v>76.474641055456658</v>
      </c>
    </row>
    <row r="8705" spans="1:2">
      <c r="A8705" s="174">
        <v>870.2</v>
      </c>
      <c r="B8705" s="174">
        <v>76.448478036555827</v>
      </c>
    </row>
    <row r="8706" spans="1:2">
      <c r="A8706" s="174">
        <v>870.30000000000007</v>
      </c>
      <c r="B8706" s="174">
        <v>76.421425716560222</v>
      </c>
    </row>
    <row r="8707" spans="1:2">
      <c r="A8707" s="174">
        <v>870.40000000000009</v>
      </c>
      <c r="B8707" s="174">
        <v>76.393398868732447</v>
      </c>
    </row>
    <row r="8708" spans="1:2">
      <c r="A8708" s="174">
        <v>870.5</v>
      </c>
      <c r="B8708" s="174">
        <v>76.364312266335233</v>
      </c>
    </row>
    <row r="8709" spans="1:2">
      <c r="A8709" s="174">
        <v>870.6</v>
      </c>
      <c r="B8709" s="174">
        <v>76.334080682631168</v>
      </c>
    </row>
    <row r="8710" spans="1:2">
      <c r="A8710" s="174">
        <v>870.7</v>
      </c>
      <c r="B8710" s="174">
        <v>76.302618890882954</v>
      </c>
    </row>
    <row r="8711" spans="1:2">
      <c r="A8711" s="174">
        <v>870.80000000000007</v>
      </c>
      <c r="B8711" s="174">
        <v>76.269841664353237</v>
      </c>
    </row>
    <row r="8712" spans="1:2">
      <c r="A8712" s="174">
        <v>870.90000000000009</v>
      </c>
      <c r="B8712" s="174">
        <v>76.235663776304705</v>
      </c>
    </row>
    <row r="8713" spans="1:2">
      <c r="A8713" s="174">
        <v>871</v>
      </c>
      <c r="B8713" s="174">
        <v>76.200000000000017</v>
      </c>
    </row>
    <row r="8714" spans="1:2">
      <c r="A8714" s="174">
        <v>871.1</v>
      </c>
      <c r="B8714" s="174">
        <v>76.16282222020115</v>
      </c>
    </row>
    <row r="8715" spans="1:2">
      <c r="A8715" s="174">
        <v>871.2</v>
      </c>
      <c r="B8715" s="174">
        <v>76.124330767667516</v>
      </c>
    </row>
    <row r="8716" spans="1:2">
      <c r="A8716" s="174">
        <v>871.30000000000007</v>
      </c>
      <c r="B8716" s="174">
        <v>76.084783084657943</v>
      </c>
    </row>
    <row r="8717" spans="1:2">
      <c r="A8717" s="174">
        <v>871.40000000000009</v>
      </c>
      <c r="B8717" s="174">
        <v>76.044436613431131</v>
      </c>
    </row>
    <row r="8718" spans="1:2">
      <c r="A8718" s="174">
        <v>871.5</v>
      </c>
      <c r="B8718" s="174">
        <v>76.003548796245937</v>
      </c>
    </row>
    <row r="8719" spans="1:2">
      <c r="A8719" s="174">
        <v>871.6</v>
      </c>
      <c r="B8719" s="174">
        <v>75.962377075361033</v>
      </c>
    </row>
    <row r="8720" spans="1:2">
      <c r="A8720" s="174">
        <v>871.7</v>
      </c>
      <c r="B8720" s="174">
        <v>75.921178893035218</v>
      </c>
    </row>
    <row r="8721" spans="1:2">
      <c r="A8721" s="174">
        <v>871.80000000000007</v>
      </c>
      <c r="B8721" s="174">
        <v>75.880211691527236</v>
      </c>
    </row>
    <row r="8722" spans="1:2">
      <c r="A8722" s="174">
        <v>871.90000000000009</v>
      </c>
      <c r="B8722" s="174">
        <v>75.839732913095901</v>
      </c>
    </row>
    <row r="8723" spans="1:2">
      <c r="A8723" s="174">
        <v>872</v>
      </c>
      <c r="B8723" s="174">
        <v>75.800000000000011</v>
      </c>
    </row>
    <row r="8724" spans="1:2">
      <c r="A8724" s="174">
        <v>872.1</v>
      </c>
      <c r="B8724" s="174">
        <v>75.761170063738788</v>
      </c>
    </row>
    <row r="8725" spans="1:2">
      <c r="A8725" s="174">
        <v>872.2</v>
      </c>
      <c r="B8725" s="174">
        <v>75.722998892774015</v>
      </c>
    </row>
    <row r="8726" spans="1:2">
      <c r="A8726" s="174">
        <v>872.30000000000007</v>
      </c>
      <c r="B8726" s="174">
        <v>75.685141944807953</v>
      </c>
    </row>
    <row r="8727" spans="1:2">
      <c r="A8727" s="174">
        <v>872.40000000000009</v>
      </c>
      <c r="B8727" s="174">
        <v>75.647254677542861</v>
      </c>
    </row>
    <row r="8728" spans="1:2">
      <c r="A8728" s="174">
        <v>872.5</v>
      </c>
      <c r="B8728" s="174">
        <v>75.608992548681044</v>
      </c>
    </row>
    <row r="8729" spans="1:2">
      <c r="A8729" s="174">
        <v>872.6</v>
      </c>
      <c r="B8729" s="174">
        <v>75.570011015924706</v>
      </c>
    </row>
    <row r="8730" spans="1:2">
      <c r="A8730" s="174">
        <v>872.7</v>
      </c>
      <c r="B8730" s="174">
        <v>75.529965536976164</v>
      </c>
    </row>
    <row r="8731" spans="1:2">
      <c r="A8731" s="174">
        <v>872.80000000000007</v>
      </c>
      <c r="B8731" s="174">
        <v>75.488511569537678</v>
      </c>
    </row>
    <row r="8732" spans="1:2">
      <c r="A8732" s="174">
        <v>872.90000000000009</v>
      </c>
      <c r="B8732" s="174">
        <v>75.445304571311539</v>
      </c>
    </row>
    <row r="8733" spans="1:2">
      <c r="A8733" s="174">
        <v>873</v>
      </c>
      <c r="B8733" s="174">
        <v>75.40000000000002</v>
      </c>
    </row>
    <row r="8734" spans="1:2">
      <c r="A8734" s="174">
        <v>873.1</v>
      </c>
      <c r="B8734" s="174">
        <v>75.35229752484365</v>
      </c>
    </row>
    <row r="8735" spans="1:2">
      <c r="A8735" s="174">
        <v>873.2</v>
      </c>
      <c r="B8735" s="174">
        <v>75.302073661236307</v>
      </c>
    </row>
    <row r="8736" spans="1:2">
      <c r="A8736" s="174">
        <v>873.30000000000007</v>
      </c>
      <c r="B8736" s="174">
        <v>75.249249136110123</v>
      </c>
    </row>
    <row r="8737" spans="1:2">
      <c r="A8737" s="174">
        <v>873.40000000000009</v>
      </c>
      <c r="B8737" s="174">
        <v>75.193744676397259</v>
      </c>
    </row>
    <row r="8738" spans="1:2">
      <c r="A8738" s="174">
        <v>873.5</v>
      </c>
      <c r="B8738" s="174">
        <v>75.135481009029917</v>
      </c>
    </row>
    <row r="8739" spans="1:2">
      <c r="A8739" s="174">
        <v>873.6</v>
      </c>
      <c r="B8739" s="174">
        <v>75.074378860940129</v>
      </c>
    </row>
    <row r="8740" spans="1:2">
      <c r="A8740" s="174">
        <v>873.7</v>
      </c>
      <c r="B8740" s="174">
        <v>75.010358959060085</v>
      </c>
    </row>
    <row r="8741" spans="1:2">
      <c r="A8741" s="174">
        <v>873.80000000000007</v>
      </c>
      <c r="B8741" s="174">
        <v>74.943342030321929</v>
      </c>
    </row>
    <row r="8742" spans="1:2">
      <c r="A8742" s="174">
        <v>873.90000000000009</v>
      </c>
      <c r="B8742" s="174">
        <v>74.873248801657823</v>
      </c>
    </row>
    <row r="8743" spans="1:2">
      <c r="A8743" s="174">
        <v>874</v>
      </c>
      <c r="B8743" s="174">
        <v>74.799999999999983</v>
      </c>
    </row>
    <row r="8744" spans="1:2">
      <c r="A8744" s="174">
        <v>874.1</v>
      </c>
      <c r="B8744" s="174">
        <v>74.723539836886587</v>
      </c>
    </row>
    <row r="8745" spans="1:2">
      <c r="A8745" s="174">
        <v>874.2</v>
      </c>
      <c r="B8745" s="174">
        <v>74.64390646228064</v>
      </c>
    </row>
    <row r="8746" spans="1:2">
      <c r="A8746" s="174">
        <v>874.30000000000007</v>
      </c>
      <c r="B8746" s="174">
        <v>74.561161510751347</v>
      </c>
    </row>
    <row r="8747" spans="1:2">
      <c r="A8747" s="174">
        <v>874.40000000000009</v>
      </c>
      <c r="B8747" s="174">
        <v>74.475366616867817</v>
      </c>
    </row>
    <row r="8748" spans="1:2">
      <c r="A8748" s="174">
        <v>874.5</v>
      </c>
      <c r="B8748" s="174">
        <v>74.386583415199283</v>
      </c>
    </row>
    <row r="8749" spans="1:2">
      <c r="A8749" s="174">
        <v>874.6</v>
      </c>
      <c r="B8749" s="174">
        <v>74.294873540314725</v>
      </c>
    </row>
    <row r="8750" spans="1:2">
      <c r="A8750" s="174">
        <v>874.7</v>
      </c>
      <c r="B8750" s="174">
        <v>74.200298626783351</v>
      </c>
    </row>
    <row r="8751" spans="1:2">
      <c r="A8751" s="174">
        <v>874.80000000000007</v>
      </c>
      <c r="B8751" s="174">
        <v>74.102920309174323</v>
      </c>
    </row>
    <row r="8752" spans="1:2">
      <c r="A8752" s="174">
        <v>874.90000000000009</v>
      </c>
      <c r="B8752" s="174">
        <v>74.00280022205682</v>
      </c>
    </row>
    <row r="8753" spans="1:2">
      <c r="A8753" s="174">
        <v>875</v>
      </c>
      <c r="B8753" s="174">
        <v>73.900000000000006</v>
      </c>
    </row>
    <row r="8754" spans="1:2">
      <c r="A8754" s="174">
        <v>875.1</v>
      </c>
      <c r="B8754" s="174">
        <v>73.794543127609913</v>
      </c>
    </row>
    <row r="8755" spans="1:2">
      <c r="A8755" s="174">
        <v>875.2</v>
      </c>
      <c r="B8755" s="174">
        <v>73.686300489640857</v>
      </c>
    </row>
    <row r="8756" spans="1:2">
      <c r="A8756" s="174">
        <v>875.30000000000007</v>
      </c>
      <c r="B8756" s="174">
        <v>73.575104820884135</v>
      </c>
    </row>
    <row r="8757" spans="1:2">
      <c r="A8757" s="174">
        <v>875.40000000000009</v>
      </c>
      <c r="B8757" s="174">
        <v>73.460788856131018</v>
      </c>
    </row>
    <row r="8758" spans="1:2">
      <c r="A8758" s="174">
        <v>875.5</v>
      </c>
      <c r="B8758" s="174">
        <v>73.343185330172915</v>
      </c>
    </row>
    <row r="8759" spans="1:2">
      <c r="A8759" s="174">
        <v>875.6</v>
      </c>
      <c r="B8759" s="174">
        <v>73.222126977800883</v>
      </c>
    </row>
    <row r="8760" spans="1:2">
      <c r="A8760" s="174">
        <v>875.7</v>
      </c>
      <c r="B8760" s="174">
        <v>73.097446533806263</v>
      </c>
    </row>
    <row r="8761" spans="1:2">
      <c r="A8761" s="174">
        <v>875.80000000000007</v>
      </c>
      <c r="B8761" s="174">
        <v>72.968976732980366</v>
      </c>
    </row>
    <row r="8762" spans="1:2">
      <c r="A8762" s="174">
        <v>875.90000000000009</v>
      </c>
      <c r="B8762" s="174">
        <v>72.836550310114475</v>
      </c>
    </row>
    <row r="8763" spans="1:2">
      <c r="A8763" s="174">
        <v>876</v>
      </c>
      <c r="B8763" s="174">
        <v>72.699999999999989</v>
      </c>
    </row>
    <row r="8764" spans="1:2">
      <c r="A8764" s="174">
        <v>876.1</v>
      </c>
      <c r="B8764" s="174">
        <v>72.559387652673678</v>
      </c>
    </row>
    <row r="8765" spans="1:2">
      <c r="A8765" s="174">
        <v>876.2</v>
      </c>
      <c r="B8765" s="174">
        <v>72.415691579155663</v>
      </c>
    </row>
    <row r="8766" spans="1:2">
      <c r="A8766" s="174">
        <v>876.30000000000007</v>
      </c>
      <c r="B8766" s="174">
        <v>72.270119205711694</v>
      </c>
    </row>
    <row r="8767" spans="1:2">
      <c r="A8767" s="174">
        <v>876.40000000000009</v>
      </c>
      <c r="B8767" s="174">
        <v>72.123877958607494</v>
      </c>
    </row>
    <row r="8768" spans="1:2">
      <c r="A8768" s="174">
        <v>876.5</v>
      </c>
      <c r="B8768" s="174">
        <v>71.978175264109012</v>
      </c>
    </row>
    <row r="8769" spans="1:2">
      <c r="A8769" s="174">
        <v>876.6</v>
      </c>
      <c r="B8769" s="174">
        <v>71.834218548481644</v>
      </c>
    </row>
    <row r="8770" spans="1:2">
      <c r="A8770" s="174">
        <v>876.7</v>
      </c>
      <c r="B8770" s="174">
        <v>71.693215237991296</v>
      </c>
    </row>
    <row r="8771" spans="1:2">
      <c r="A8771" s="174">
        <v>876.80000000000007</v>
      </c>
      <c r="B8771" s="174">
        <v>71.556372758903706</v>
      </c>
    </row>
    <row r="8772" spans="1:2">
      <c r="A8772" s="174">
        <v>876.90000000000009</v>
      </c>
      <c r="B8772" s="174">
        <v>71.424898537484665</v>
      </c>
    </row>
    <row r="8773" spans="1:2">
      <c r="A8773" s="174">
        <v>877</v>
      </c>
      <c r="B8773" s="174">
        <v>71.300000000000011</v>
      </c>
    </row>
    <row r="8774" spans="1:2">
      <c r="A8774" s="174">
        <v>877.1</v>
      </c>
      <c r="B8774" s="174">
        <v>71.182606261695199</v>
      </c>
    </row>
    <row r="8775" spans="1:2">
      <c r="A8775" s="174">
        <v>877.2</v>
      </c>
      <c r="B8775" s="174">
        <v>71.072533193736135</v>
      </c>
    </row>
    <row r="8776" spans="1:2">
      <c r="A8776" s="174">
        <v>877.30000000000007</v>
      </c>
      <c r="B8776" s="174">
        <v>70.969318356268587</v>
      </c>
    </row>
    <row r="8777" spans="1:2">
      <c r="A8777" s="174">
        <v>877.40000000000009</v>
      </c>
      <c r="B8777" s="174">
        <v>70.872499309438254</v>
      </c>
    </row>
    <row r="8778" spans="1:2">
      <c r="A8778" s="174">
        <v>877.5</v>
      </c>
      <c r="B8778" s="174">
        <v>70.781613613391002</v>
      </c>
    </row>
    <row r="8779" spans="1:2">
      <c r="A8779" s="174">
        <v>877.6</v>
      </c>
      <c r="B8779" s="174">
        <v>70.696198828272372</v>
      </c>
    </row>
    <row r="8780" spans="1:2">
      <c r="A8780" s="174">
        <v>877.7</v>
      </c>
      <c r="B8780" s="174">
        <v>70.615792514228218</v>
      </c>
    </row>
    <row r="8781" spans="1:2">
      <c r="A8781" s="174">
        <v>877.80000000000007</v>
      </c>
      <c r="B8781" s="174">
        <v>70.539932231404251</v>
      </c>
    </row>
    <row r="8782" spans="1:2">
      <c r="A8782" s="174">
        <v>877.90000000000009</v>
      </c>
      <c r="B8782" s="174">
        <v>70.468155539946252</v>
      </c>
    </row>
    <row r="8783" spans="1:2">
      <c r="A8783" s="174">
        <v>878</v>
      </c>
      <c r="B8783" s="174">
        <v>70.400000000000006</v>
      </c>
    </row>
    <row r="8784" spans="1:2">
      <c r="A8784" s="174">
        <v>878.1</v>
      </c>
      <c r="B8784" s="174">
        <v>70.335187300545385</v>
      </c>
    </row>
    <row r="8785" spans="1:2">
      <c r="A8785" s="174">
        <v>878.2</v>
      </c>
      <c r="B8785" s="174">
        <v>70.274175645899476</v>
      </c>
    </row>
    <row r="8786" spans="1:2">
      <c r="A8786" s="174">
        <v>878.30000000000007</v>
      </c>
      <c r="B8786" s="174">
        <v>70.217607369213596</v>
      </c>
    </row>
    <row r="8787" spans="1:2">
      <c r="A8787" s="174">
        <v>878.40000000000009</v>
      </c>
      <c r="B8787" s="174">
        <v>70.166124803638965</v>
      </c>
    </row>
    <row r="8788" spans="1:2">
      <c r="A8788" s="174">
        <v>878.5</v>
      </c>
      <c r="B8788" s="174">
        <v>70.120370282326974</v>
      </c>
    </row>
    <row r="8789" spans="1:2">
      <c r="A8789" s="174">
        <v>878.6</v>
      </c>
      <c r="B8789" s="174">
        <v>70.080986138428756</v>
      </c>
    </row>
    <row r="8790" spans="1:2">
      <c r="A8790" s="174">
        <v>878.7</v>
      </c>
      <c r="B8790" s="174">
        <v>70.048614705095673</v>
      </c>
    </row>
    <row r="8791" spans="1:2">
      <c r="A8791" s="174">
        <v>878.80000000000007</v>
      </c>
      <c r="B8791" s="174">
        <v>70.023898315478988</v>
      </c>
    </row>
    <row r="8792" spans="1:2">
      <c r="A8792" s="174">
        <v>878.90000000000009</v>
      </c>
      <c r="B8792" s="174">
        <v>70.007479302730019</v>
      </c>
    </row>
    <row r="8793" spans="1:2">
      <c r="A8793" s="174">
        <v>879</v>
      </c>
      <c r="B8793" s="174">
        <v>70</v>
      </c>
    </row>
    <row r="8794" spans="1:2">
      <c r="A8794" s="174">
        <v>879.1</v>
      </c>
      <c r="B8794" s="174">
        <v>70.001544536123177</v>
      </c>
    </row>
    <row r="8795" spans="1:2">
      <c r="A8795" s="174">
        <v>879.2</v>
      </c>
      <c r="B8795" s="174">
        <v>70.009964222665758</v>
      </c>
    </row>
    <row r="8796" spans="1:2">
      <c r="A8796" s="174">
        <v>879.30000000000007</v>
      </c>
      <c r="B8796" s="174">
        <v>70.022552166876849</v>
      </c>
    </row>
    <row r="8797" spans="1:2">
      <c r="A8797" s="174">
        <v>879.40000000000009</v>
      </c>
      <c r="B8797" s="174">
        <v>70.036601476005586</v>
      </c>
    </row>
    <row r="8798" spans="1:2">
      <c r="A8798" s="174">
        <v>879.5</v>
      </c>
      <c r="B8798" s="174">
        <v>70.049405257301075</v>
      </c>
    </row>
    <row r="8799" spans="1:2">
      <c r="A8799" s="174">
        <v>879.6</v>
      </c>
      <c r="B8799" s="174">
        <v>70.058256618012507</v>
      </c>
    </row>
    <row r="8800" spans="1:2">
      <c r="A8800" s="174">
        <v>879.7</v>
      </c>
      <c r="B8800" s="174">
        <v>70.060448665388989</v>
      </c>
    </row>
    <row r="8801" spans="1:2">
      <c r="A8801" s="174">
        <v>879.80000000000007</v>
      </c>
      <c r="B8801" s="174">
        <v>70.053274506679614</v>
      </c>
    </row>
    <row r="8802" spans="1:2">
      <c r="A8802" s="174">
        <v>879.90000000000009</v>
      </c>
      <c r="B8802" s="174">
        <v>70.034027249133587</v>
      </c>
    </row>
    <row r="8803" spans="1:2">
      <c r="A8803" s="174">
        <v>880</v>
      </c>
      <c r="B8803" s="174">
        <v>70.000000000000014</v>
      </c>
    </row>
    <row r="8804" spans="1:2">
      <c r="A8804" s="174">
        <v>880.1</v>
      </c>
      <c r="B8804" s="174">
        <v>69.949234554961848</v>
      </c>
    </row>
    <row r="8805" spans="1:2">
      <c r="A8805" s="174">
        <v>880.2</v>
      </c>
      <c r="B8805" s="174">
        <v>69.882767463437418</v>
      </c>
    </row>
    <row r="8806" spans="1:2">
      <c r="A8806" s="174">
        <v>880.30000000000007</v>
      </c>
      <c r="B8806" s="174">
        <v>69.802383963278956</v>
      </c>
    </row>
    <row r="8807" spans="1:2">
      <c r="A8807" s="174">
        <v>880.40000000000009</v>
      </c>
      <c r="B8807" s="174">
        <v>69.709869292338595</v>
      </c>
    </row>
    <row r="8808" spans="1:2">
      <c r="A8808" s="174">
        <v>880.5</v>
      </c>
      <c r="B8808" s="174">
        <v>69.607008688468696</v>
      </c>
    </row>
    <row r="8809" spans="1:2">
      <c r="A8809" s="174">
        <v>880.6</v>
      </c>
      <c r="B8809" s="174">
        <v>69.495587389521191</v>
      </c>
    </row>
    <row r="8810" spans="1:2">
      <c r="A8810" s="174">
        <v>880.7</v>
      </c>
      <c r="B8810" s="174">
        <v>69.377390633348369</v>
      </c>
    </row>
    <row r="8811" spans="1:2">
      <c r="A8811" s="174">
        <v>880.80000000000007</v>
      </c>
      <c r="B8811" s="174">
        <v>69.254203657802393</v>
      </c>
    </row>
    <row r="8812" spans="1:2">
      <c r="A8812" s="174">
        <v>880.90000000000009</v>
      </c>
      <c r="B8812" s="174">
        <v>69.127811700735521</v>
      </c>
    </row>
    <row r="8813" spans="1:2">
      <c r="A8813" s="174">
        <v>881</v>
      </c>
      <c r="B8813" s="174">
        <v>68.999999999999986</v>
      </c>
    </row>
    <row r="8814" spans="1:2">
      <c r="A8814" s="174">
        <v>881.1</v>
      </c>
      <c r="B8814" s="174">
        <v>68.87251724402941</v>
      </c>
    </row>
    <row r="8815" spans="1:2">
      <c r="A8815" s="174">
        <v>881.2</v>
      </c>
      <c r="B8815" s="174">
        <v>68.746965923584398</v>
      </c>
    </row>
    <row r="8816" spans="1:2">
      <c r="A8816" s="174">
        <v>881.30000000000007</v>
      </c>
      <c r="B8816" s="174">
        <v>68.624911980007056</v>
      </c>
    </row>
    <row r="8817" spans="1:2">
      <c r="A8817" s="174">
        <v>881.40000000000009</v>
      </c>
      <c r="B8817" s="174">
        <v>68.507921354639535</v>
      </c>
    </row>
    <row r="8818" spans="1:2">
      <c r="A8818" s="174">
        <v>881.5</v>
      </c>
      <c r="B8818" s="174">
        <v>68.397559988824113</v>
      </c>
    </row>
    <row r="8819" spans="1:2">
      <c r="A8819" s="174">
        <v>881.6</v>
      </c>
      <c r="B8819" s="174">
        <v>68.2953938239026</v>
      </c>
    </row>
    <row r="8820" spans="1:2">
      <c r="A8820" s="174">
        <v>881.7</v>
      </c>
      <c r="B8820" s="174">
        <v>68.202988801217316</v>
      </c>
    </row>
    <row r="8821" spans="1:2">
      <c r="A8821" s="174">
        <v>881.80000000000007</v>
      </c>
      <c r="B8821" s="174">
        <v>68.121910862110354</v>
      </c>
    </row>
    <row r="8822" spans="1:2">
      <c r="A8822" s="174">
        <v>881.90000000000009</v>
      </c>
      <c r="B8822" s="174">
        <v>68.053725947923851</v>
      </c>
    </row>
    <row r="8823" spans="1:2">
      <c r="A8823" s="174">
        <v>882</v>
      </c>
      <c r="B8823" s="174">
        <v>68</v>
      </c>
    </row>
    <row r="8824" spans="1:2">
      <c r="A8824" s="174">
        <v>882.1</v>
      </c>
      <c r="B8824" s="174">
        <v>67.961696468920337</v>
      </c>
    </row>
    <row r="8825" spans="1:2">
      <c r="A8825" s="174">
        <v>882.2</v>
      </c>
      <c r="B8825" s="174">
        <v>67.937368842224686</v>
      </c>
    </row>
    <row r="8826" spans="1:2">
      <c r="A8826" s="174">
        <v>882.30000000000007</v>
      </c>
      <c r="B8826" s="174">
        <v>67.924968116692355</v>
      </c>
    </row>
    <row r="8827" spans="1:2">
      <c r="A8827" s="174">
        <v>882.40000000000009</v>
      </c>
      <c r="B8827" s="174">
        <v>67.92244528910264</v>
      </c>
    </row>
    <row r="8828" spans="1:2">
      <c r="A8828" s="174">
        <v>882.5</v>
      </c>
      <c r="B8828" s="174">
        <v>67.927751356234836</v>
      </c>
    </row>
    <row r="8829" spans="1:2">
      <c r="A8829" s="174">
        <v>882.6</v>
      </c>
      <c r="B8829" s="174">
        <v>67.938837314868252</v>
      </c>
    </row>
    <row r="8830" spans="1:2">
      <c r="A8830" s="174">
        <v>882.7</v>
      </c>
      <c r="B8830" s="174">
        <v>67.953654161782183</v>
      </c>
    </row>
    <row r="8831" spans="1:2">
      <c r="A8831" s="174">
        <v>882.80000000000007</v>
      </c>
      <c r="B8831" s="174">
        <v>67.970152893755909</v>
      </c>
    </row>
    <row r="8832" spans="1:2">
      <c r="A8832" s="174">
        <v>882.90000000000009</v>
      </c>
      <c r="B8832" s="174">
        <v>67.986284507568769</v>
      </c>
    </row>
    <row r="8833" spans="1:2">
      <c r="A8833" s="174">
        <v>883</v>
      </c>
      <c r="B8833" s="174">
        <v>68</v>
      </c>
    </row>
    <row r="8834" spans="1:2">
      <c r="A8834" s="174">
        <v>883.1</v>
      </c>
      <c r="B8834" s="174">
        <v>68.009696880289184</v>
      </c>
    </row>
    <row r="8835" spans="1:2">
      <c r="A8835" s="174">
        <v>883.2</v>
      </c>
      <c r="B8835" s="174">
        <v>68.015558707516746</v>
      </c>
    </row>
    <row r="8836" spans="1:2">
      <c r="A8836" s="174">
        <v>883.30000000000007</v>
      </c>
      <c r="B8836" s="174">
        <v>68.018215553223385</v>
      </c>
    </row>
    <row r="8837" spans="1:2">
      <c r="A8837" s="174">
        <v>883.40000000000009</v>
      </c>
      <c r="B8837" s="174">
        <v>68.018297488949742</v>
      </c>
    </row>
    <row r="8838" spans="1:2">
      <c r="A8838" s="174">
        <v>883.5</v>
      </c>
      <c r="B8838" s="174">
        <v>68.016434586236514</v>
      </c>
    </row>
    <row r="8839" spans="1:2">
      <c r="A8839" s="174">
        <v>883.6</v>
      </c>
      <c r="B8839" s="174">
        <v>68.013256916624357</v>
      </c>
    </row>
    <row r="8840" spans="1:2">
      <c r="A8840" s="174">
        <v>883.7</v>
      </c>
      <c r="B8840" s="174">
        <v>68.009394551653941</v>
      </c>
    </row>
    <row r="8841" spans="1:2">
      <c r="A8841" s="174">
        <v>883.80000000000007</v>
      </c>
      <c r="B8841" s="174">
        <v>68.005477562865963</v>
      </c>
    </row>
    <row r="8842" spans="1:2">
      <c r="A8842" s="174">
        <v>883.90000000000009</v>
      </c>
      <c r="B8842" s="174">
        <v>68.002136021801107</v>
      </c>
    </row>
    <row r="8843" spans="1:2">
      <c r="A8843" s="174">
        <v>884</v>
      </c>
      <c r="B8843" s="174">
        <v>67.999999999999986</v>
      </c>
    </row>
    <row r="8844" spans="1:2">
      <c r="A8844" s="174">
        <v>884.1</v>
      </c>
      <c r="B8844" s="174">
        <v>67.999616009922903</v>
      </c>
    </row>
    <row r="8845" spans="1:2">
      <c r="A8845" s="174">
        <v>884.2</v>
      </c>
      <c r="B8845" s="174">
        <v>68.001196327708257</v>
      </c>
    </row>
    <row r="8846" spans="1:2">
      <c r="A8846" s="174">
        <v>884.30000000000007</v>
      </c>
      <c r="B8846" s="174">
        <v>68.004869670414067</v>
      </c>
    </row>
    <row r="8847" spans="1:2">
      <c r="A8847" s="174">
        <v>884.40000000000009</v>
      </c>
      <c r="B8847" s="174">
        <v>68.010764755098336</v>
      </c>
    </row>
    <row r="8848" spans="1:2">
      <c r="A8848" s="174">
        <v>884.5</v>
      </c>
      <c r="B8848" s="174">
        <v>68.019010298819083</v>
      </c>
    </row>
    <row r="8849" spans="1:2">
      <c r="A8849" s="174">
        <v>884.6</v>
      </c>
      <c r="B8849" s="174">
        <v>68.029735018634298</v>
      </c>
    </row>
    <row r="8850" spans="1:2">
      <c r="A8850" s="174">
        <v>884.7</v>
      </c>
      <c r="B8850" s="174">
        <v>68.043067631602</v>
      </c>
    </row>
    <row r="8851" spans="1:2">
      <c r="A8851" s="174">
        <v>884.80000000000007</v>
      </c>
      <c r="B8851" s="174">
        <v>68.059136854780178</v>
      </c>
    </row>
    <row r="8852" spans="1:2">
      <c r="A8852" s="174">
        <v>884.90000000000009</v>
      </c>
      <c r="B8852" s="174">
        <v>68.078071405226865</v>
      </c>
    </row>
    <row r="8853" spans="1:2">
      <c r="A8853" s="174">
        <v>885</v>
      </c>
      <c r="B8853" s="174">
        <v>68.099999999999994</v>
      </c>
    </row>
    <row r="8854" spans="1:2">
      <c r="A8854" s="174">
        <v>885.1</v>
      </c>
      <c r="B8854" s="174">
        <v>68.124939080019217</v>
      </c>
    </row>
    <row r="8855" spans="1:2">
      <c r="A8855" s="174">
        <v>885.2</v>
      </c>
      <c r="B8855" s="174">
        <v>68.15245598165022</v>
      </c>
    </row>
    <row r="8856" spans="1:2">
      <c r="A8856" s="174">
        <v>885.30000000000007</v>
      </c>
      <c r="B8856" s="174">
        <v>68.182005765120365</v>
      </c>
    </row>
    <row r="8857" spans="1:2">
      <c r="A8857" s="174">
        <v>885.40000000000009</v>
      </c>
      <c r="B8857" s="174">
        <v>68.213043490656901</v>
      </c>
    </row>
    <row r="8858" spans="1:2">
      <c r="A8858" s="174">
        <v>885.5</v>
      </c>
      <c r="B8858" s="174">
        <v>68.245024218487131</v>
      </c>
    </row>
    <row r="8859" spans="1:2">
      <c r="A8859" s="174">
        <v>885.6</v>
      </c>
      <c r="B8859" s="174">
        <v>68.277403008838434</v>
      </c>
    </row>
    <row r="8860" spans="1:2">
      <c r="A8860" s="174">
        <v>885.7</v>
      </c>
      <c r="B8860" s="174">
        <v>68.30963492193807</v>
      </c>
    </row>
    <row r="8861" spans="1:2">
      <c r="A8861" s="174">
        <v>885.80000000000007</v>
      </c>
      <c r="B8861" s="174">
        <v>68.341175018013345</v>
      </c>
    </row>
    <row r="8862" spans="1:2">
      <c r="A8862" s="174">
        <v>885.90000000000009</v>
      </c>
      <c r="B8862" s="174">
        <v>68.371478357291579</v>
      </c>
    </row>
    <row r="8863" spans="1:2">
      <c r="A8863" s="174">
        <v>886</v>
      </c>
      <c r="B8863" s="174">
        <v>68.40000000000002</v>
      </c>
    </row>
    <row r="8864" spans="1:2">
      <c r="A8864" s="174">
        <v>886.1</v>
      </c>
      <c r="B8864" s="174">
        <v>68.426327670000319</v>
      </c>
    </row>
    <row r="8865" spans="1:2">
      <c r="A8865" s="174">
        <v>886.2</v>
      </c>
      <c r="B8865" s="174">
        <v>68.450579745690931</v>
      </c>
    </row>
    <row r="8866" spans="1:2">
      <c r="A8866" s="174">
        <v>886.30000000000007</v>
      </c>
      <c r="B8866" s="174">
        <v>68.47300726910467</v>
      </c>
    </row>
    <row r="8867" spans="1:2">
      <c r="A8867" s="174">
        <v>886.40000000000009</v>
      </c>
      <c r="B8867" s="174">
        <v>68.493861282274253</v>
      </c>
    </row>
    <row r="8868" spans="1:2">
      <c r="A8868" s="174">
        <v>886.5</v>
      </c>
      <c r="B8868" s="174">
        <v>68.513392827232451</v>
      </c>
    </row>
    <row r="8869" spans="1:2">
      <c r="A8869" s="174">
        <v>886.6</v>
      </c>
      <c r="B8869" s="174">
        <v>68.531852946012094</v>
      </c>
    </row>
    <row r="8870" spans="1:2">
      <c r="A8870" s="174">
        <v>886.7</v>
      </c>
      <c r="B8870" s="174">
        <v>68.549492680645884</v>
      </c>
    </row>
    <row r="8871" spans="1:2">
      <c r="A8871" s="174">
        <v>886.80000000000007</v>
      </c>
      <c r="B8871" s="174">
        <v>68.566563073166634</v>
      </c>
    </row>
    <row r="8872" spans="1:2">
      <c r="A8872" s="174">
        <v>886.90000000000009</v>
      </c>
      <c r="B8872" s="174">
        <v>68.58331516560709</v>
      </c>
    </row>
    <row r="8873" spans="1:2">
      <c r="A8873" s="174">
        <v>887</v>
      </c>
      <c r="B8873" s="174">
        <v>68.599999999999994</v>
      </c>
    </row>
    <row r="8874" spans="1:2">
      <c r="A8874" s="174">
        <v>887.1</v>
      </c>
      <c r="B8874" s="174">
        <v>68.616750239979638</v>
      </c>
    </row>
    <row r="8875" spans="1:2">
      <c r="A8875" s="174">
        <v>887.2</v>
      </c>
      <c r="B8875" s="174">
        <v>68.63322503558615</v>
      </c>
    </row>
    <row r="8876" spans="1:2">
      <c r="A8876" s="174">
        <v>887.30000000000007</v>
      </c>
      <c r="B8876" s="174">
        <v>68.648965158461166</v>
      </c>
    </row>
    <row r="8877" spans="1:2">
      <c r="A8877" s="174">
        <v>887.40000000000009</v>
      </c>
      <c r="B8877" s="174">
        <v>68.663511380246263</v>
      </c>
    </row>
    <row r="8878" spans="1:2">
      <c r="A8878" s="174">
        <v>887.5</v>
      </c>
      <c r="B8878" s="174">
        <v>68.676404472583087</v>
      </c>
    </row>
    <row r="8879" spans="1:2">
      <c r="A8879" s="174">
        <v>887.6</v>
      </c>
      <c r="B8879" s="174">
        <v>68.687185207113288</v>
      </c>
    </row>
    <row r="8880" spans="1:2">
      <c r="A8880" s="174">
        <v>887.7</v>
      </c>
      <c r="B8880" s="174">
        <v>68.69539435547847</v>
      </c>
    </row>
    <row r="8881" spans="1:2">
      <c r="A8881" s="174">
        <v>887.80000000000007</v>
      </c>
      <c r="B8881" s="174">
        <v>68.700572689320211</v>
      </c>
    </row>
    <row r="8882" spans="1:2">
      <c r="A8882" s="174">
        <v>887.90000000000009</v>
      </c>
      <c r="B8882" s="174">
        <v>68.702260980280187</v>
      </c>
    </row>
    <row r="8883" spans="1:2">
      <c r="A8883" s="174">
        <v>888</v>
      </c>
      <c r="B8883" s="174">
        <v>68.7</v>
      </c>
    </row>
    <row r="8884" spans="1:2">
      <c r="A8884" s="174">
        <v>888.1</v>
      </c>
      <c r="B8884" s="174">
        <v>68.693471370081127</v>
      </c>
    </row>
    <row r="8885" spans="1:2">
      <c r="A8885" s="174">
        <v>888.2</v>
      </c>
      <c r="B8885" s="174">
        <v>68.682920111964449</v>
      </c>
    </row>
    <row r="8886" spans="1:2">
      <c r="A8886" s="174">
        <v>888.30000000000007</v>
      </c>
      <c r="B8886" s="174">
        <v>68.668732097050736</v>
      </c>
    </row>
    <row r="8887" spans="1:2">
      <c r="A8887" s="174">
        <v>888.40000000000009</v>
      </c>
      <c r="B8887" s="174">
        <v>68.65129319674071</v>
      </c>
    </row>
    <row r="8888" spans="1:2">
      <c r="A8888" s="174">
        <v>888.5</v>
      </c>
      <c r="B8888" s="174">
        <v>68.630989282435152</v>
      </c>
    </row>
    <row r="8889" spans="1:2">
      <c r="A8889" s="174">
        <v>888.6</v>
      </c>
      <c r="B8889" s="174">
        <v>68.608206225534758</v>
      </c>
    </row>
    <row r="8890" spans="1:2">
      <c r="A8890" s="174">
        <v>888.7</v>
      </c>
      <c r="B8890" s="174">
        <v>68.583329897440308</v>
      </c>
    </row>
    <row r="8891" spans="1:2">
      <c r="A8891" s="174">
        <v>888.80000000000007</v>
      </c>
      <c r="B8891" s="174">
        <v>68.556746169552511</v>
      </c>
    </row>
    <row r="8892" spans="1:2">
      <c r="A8892" s="174">
        <v>888.90000000000009</v>
      </c>
      <c r="B8892" s="174">
        <v>68.528840913272177</v>
      </c>
    </row>
    <row r="8893" spans="1:2">
      <c r="A8893" s="174">
        <v>889</v>
      </c>
      <c r="B8893" s="174">
        <v>68.500000000000014</v>
      </c>
    </row>
    <row r="8894" spans="1:2">
      <c r="A8894" s="174">
        <v>889.1</v>
      </c>
      <c r="B8894" s="174">
        <v>68.470464279695847</v>
      </c>
    </row>
    <row r="8895" spans="1:2">
      <c r="A8895" s="174">
        <v>889.2</v>
      </c>
      <c r="B8895" s="174">
        <v>68.439894516555995</v>
      </c>
    </row>
    <row r="8896" spans="1:2">
      <c r="A8896" s="174">
        <v>889.30000000000007</v>
      </c>
      <c r="B8896" s="174">
        <v>68.407806453335866</v>
      </c>
    </row>
    <row r="8897" spans="1:2">
      <c r="A8897" s="174">
        <v>889.40000000000009</v>
      </c>
      <c r="B8897" s="174">
        <v>68.373715832790822</v>
      </c>
    </row>
    <row r="8898" spans="1:2">
      <c r="A8898" s="174">
        <v>889.5</v>
      </c>
      <c r="B8898" s="174">
        <v>68.337138397676313</v>
      </c>
    </row>
    <row r="8899" spans="1:2">
      <c r="A8899" s="174">
        <v>889.6</v>
      </c>
      <c r="B8899" s="174">
        <v>68.297589890747673</v>
      </c>
    </row>
    <row r="8900" spans="1:2">
      <c r="A8900" s="174">
        <v>889.7</v>
      </c>
      <c r="B8900" s="174">
        <v>68.254586054760324</v>
      </c>
    </row>
    <row r="8901" spans="1:2">
      <c r="A8901" s="174">
        <v>889.80000000000007</v>
      </c>
      <c r="B8901" s="174">
        <v>68.207642632469643</v>
      </c>
    </row>
    <row r="8902" spans="1:2">
      <c r="A8902" s="174">
        <v>889.90000000000009</v>
      </c>
      <c r="B8902" s="174">
        <v>68.15627536663105</v>
      </c>
    </row>
    <row r="8903" spans="1:2">
      <c r="A8903" s="174">
        <v>890</v>
      </c>
      <c r="B8903" s="174">
        <v>68.099999999999994</v>
      </c>
    </row>
    <row r="8904" spans="1:2">
      <c r="A8904" s="174">
        <v>890.1</v>
      </c>
      <c r="B8904" s="174">
        <v>68.038471511135469</v>
      </c>
    </row>
    <row r="8905" spans="1:2">
      <c r="A8905" s="174">
        <v>890.2</v>
      </c>
      <c r="B8905" s="174">
        <v>67.971901821811471</v>
      </c>
    </row>
    <row r="8906" spans="1:2">
      <c r="A8906" s="174">
        <v>890.30000000000007</v>
      </c>
      <c r="B8906" s="174">
        <v>67.900642089605682</v>
      </c>
    </row>
    <row r="8907" spans="1:2">
      <c r="A8907" s="174">
        <v>890.40000000000009</v>
      </c>
      <c r="B8907" s="174">
        <v>67.8250434720958</v>
      </c>
    </row>
    <row r="8908" spans="1:2">
      <c r="A8908" s="174">
        <v>890.5</v>
      </c>
      <c r="B8908" s="174">
        <v>67.745457126859549</v>
      </c>
    </row>
    <row r="8909" spans="1:2">
      <c r="A8909" s="174">
        <v>890.6</v>
      </c>
      <c r="B8909" s="174">
        <v>67.662234211474484</v>
      </c>
    </row>
    <row r="8910" spans="1:2">
      <c r="A8910" s="174">
        <v>890.7</v>
      </c>
      <c r="B8910" s="174">
        <v>67.575725883518288</v>
      </c>
    </row>
    <row r="8911" spans="1:2">
      <c r="A8911" s="174">
        <v>890.80000000000007</v>
      </c>
      <c r="B8911" s="174">
        <v>67.486283300568687</v>
      </c>
    </row>
    <row r="8912" spans="1:2">
      <c r="A8912" s="174">
        <v>890.90000000000009</v>
      </c>
      <c r="B8912" s="174">
        <v>67.394257620203334</v>
      </c>
    </row>
    <row r="8913" spans="1:2">
      <c r="A8913" s="174">
        <v>891</v>
      </c>
      <c r="B8913" s="174">
        <v>67.3</v>
      </c>
    </row>
    <row r="8914" spans="1:2">
      <c r="A8914" s="174">
        <v>891.1</v>
      </c>
      <c r="B8914" s="174">
        <v>67.203749675762225</v>
      </c>
    </row>
    <row r="8915" spans="1:2">
      <c r="A8915" s="174">
        <v>891.2</v>
      </c>
      <c r="B8915" s="174">
        <v>67.105298196197936</v>
      </c>
    </row>
    <row r="8916" spans="1:2">
      <c r="A8916" s="174">
        <v>891.30000000000007</v>
      </c>
      <c r="B8916" s="174">
        <v>67.004325188241083</v>
      </c>
    </row>
    <row r="8917" spans="1:2">
      <c r="A8917" s="174">
        <v>891.40000000000009</v>
      </c>
      <c r="B8917" s="174">
        <v>66.900510278825564</v>
      </c>
    </row>
    <row r="8918" spans="1:2">
      <c r="A8918" s="174">
        <v>891.5</v>
      </c>
      <c r="B8918" s="174">
        <v>66.793533094885404</v>
      </c>
    </row>
    <row r="8919" spans="1:2">
      <c r="A8919" s="174">
        <v>891.6</v>
      </c>
      <c r="B8919" s="174">
        <v>66.683073263354316</v>
      </c>
    </row>
    <row r="8920" spans="1:2">
      <c r="A8920" s="174">
        <v>891.7</v>
      </c>
      <c r="B8920" s="174">
        <v>66.568810411166311</v>
      </c>
    </row>
    <row r="8921" spans="1:2">
      <c r="A8921" s="174">
        <v>891.80000000000007</v>
      </c>
      <c r="B8921" s="174">
        <v>66.450424165255285</v>
      </c>
    </row>
    <row r="8922" spans="1:2">
      <c r="A8922" s="174">
        <v>891.90000000000009</v>
      </c>
      <c r="B8922" s="174">
        <v>66.327594152555164</v>
      </c>
    </row>
    <row r="8923" spans="1:2">
      <c r="A8923" s="174">
        <v>892</v>
      </c>
      <c r="B8923" s="174">
        <v>66.200000000000017</v>
      </c>
    </row>
    <row r="8924" spans="1:2">
      <c r="A8924" s="174">
        <v>892.1</v>
      </c>
      <c r="B8924" s="174">
        <v>66.06752978581558</v>
      </c>
    </row>
    <row r="8925" spans="1:2">
      <c r="A8925" s="174">
        <v>892.2</v>
      </c>
      <c r="B8925" s="174">
        <v>65.930905393396543</v>
      </c>
    </row>
    <row r="8926" spans="1:2">
      <c r="A8926" s="174">
        <v>892.30000000000007</v>
      </c>
      <c r="B8926" s="174">
        <v>65.791057157429606</v>
      </c>
    </row>
    <row r="8927" spans="1:2">
      <c r="A8927" s="174">
        <v>892.40000000000009</v>
      </c>
      <c r="B8927" s="174">
        <v>65.648915412601411</v>
      </c>
    </row>
    <row r="8928" spans="1:2">
      <c r="A8928" s="174">
        <v>892.5</v>
      </c>
      <c r="B8928" s="174">
        <v>65.505410493598802</v>
      </c>
    </row>
    <row r="8929" spans="1:2">
      <c r="A8929" s="174">
        <v>892.6</v>
      </c>
      <c r="B8929" s="174">
        <v>65.361472735108123</v>
      </c>
    </row>
    <row r="8930" spans="1:2">
      <c r="A8930" s="174">
        <v>892.7</v>
      </c>
      <c r="B8930" s="174">
        <v>65.21803247181623</v>
      </c>
    </row>
    <row r="8931" spans="1:2">
      <c r="A8931" s="174">
        <v>892.80000000000007</v>
      </c>
      <c r="B8931" s="174">
        <v>65.076020038409766</v>
      </c>
    </row>
    <row r="8932" spans="1:2">
      <c r="A8932" s="174">
        <v>892.90000000000009</v>
      </c>
      <c r="B8932" s="174">
        <v>64.936365769575417</v>
      </c>
    </row>
    <row r="8933" spans="1:2">
      <c r="A8933" s="174">
        <v>893</v>
      </c>
      <c r="B8933" s="174">
        <v>64.8</v>
      </c>
    </row>
    <row r="8934" spans="1:2">
      <c r="A8934" s="174">
        <v>893.1</v>
      </c>
      <c r="B8934" s="174">
        <v>64.667631180975349</v>
      </c>
    </row>
    <row r="8935" spans="1:2">
      <c r="A8935" s="174">
        <v>893.2</v>
      </c>
      <c r="B8935" s="174">
        <v>64.539080230215532</v>
      </c>
    </row>
    <row r="8936" spans="1:2">
      <c r="A8936" s="174">
        <v>893.30000000000007</v>
      </c>
      <c r="B8936" s="174">
        <v>64.413946182039993</v>
      </c>
    </row>
    <row r="8937" spans="1:2">
      <c r="A8937" s="174">
        <v>893.40000000000009</v>
      </c>
      <c r="B8937" s="174">
        <v>64.291828070768105</v>
      </c>
    </row>
    <row r="8938" spans="1:2">
      <c r="A8938" s="174">
        <v>893.5</v>
      </c>
      <c r="B8938" s="174">
        <v>64.172324930719398</v>
      </c>
    </row>
    <row r="8939" spans="1:2">
      <c r="A8939" s="174">
        <v>893.6</v>
      </c>
      <c r="B8939" s="174">
        <v>64.055035796213005</v>
      </c>
    </row>
    <row r="8940" spans="1:2">
      <c r="A8940" s="174">
        <v>893.7</v>
      </c>
      <c r="B8940" s="174">
        <v>63.939559701568463</v>
      </c>
    </row>
    <row r="8941" spans="1:2">
      <c r="A8941" s="174">
        <v>893.80000000000007</v>
      </c>
      <c r="B8941" s="174">
        <v>63.825495681105153</v>
      </c>
    </row>
    <row r="8942" spans="1:2">
      <c r="A8942" s="174">
        <v>893.90000000000009</v>
      </c>
      <c r="B8942" s="174">
        <v>63.712442769142498</v>
      </c>
    </row>
    <row r="8943" spans="1:2">
      <c r="A8943" s="174">
        <v>894</v>
      </c>
      <c r="B8943" s="174">
        <v>63.600000000000009</v>
      </c>
    </row>
    <row r="8944" spans="1:2">
      <c r="A8944" s="174">
        <v>894.1</v>
      </c>
      <c r="B8944" s="174">
        <v>63.48794549028289</v>
      </c>
    </row>
    <row r="8945" spans="1:2">
      <c r="A8945" s="174">
        <v>894.2</v>
      </c>
      <c r="B8945" s="174">
        <v>63.376773685740943</v>
      </c>
    </row>
    <row r="8946" spans="1:2">
      <c r="A8946" s="174">
        <v>894.30000000000007</v>
      </c>
      <c r="B8946" s="174">
        <v>63.267158114409924</v>
      </c>
    </row>
    <row r="8947" spans="1:2">
      <c r="A8947" s="174">
        <v>894.40000000000009</v>
      </c>
      <c r="B8947" s="174">
        <v>63.159772304325507</v>
      </c>
    </row>
    <row r="8948" spans="1:2">
      <c r="A8948" s="174">
        <v>894.5</v>
      </c>
      <c r="B8948" s="174">
        <v>63.055289783523619</v>
      </c>
    </row>
    <row r="8949" spans="1:2">
      <c r="A8949" s="174">
        <v>894.6</v>
      </c>
      <c r="B8949" s="174">
        <v>62.954384080039723</v>
      </c>
    </row>
    <row r="8950" spans="1:2">
      <c r="A8950" s="174">
        <v>894.7</v>
      </c>
      <c r="B8950" s="174">
        <v>62.857728721909673</v>
      </c>
    </row>
    <row r="8951" spans="1:2">
      <c r="A8951" s="174">
        <v>894.80000000000007</v>
      </c>
      <c r="B8951" s="174">
        <v>62.765997237169181</v>
      </c>
    </row>
    <row r="8952" spans="1:2">
      <c r="A8952" s="174">
        <v>894.90000000000009</v>
      </c>
      <c r="B8952" s="174">
        <v>62.679863153854022</v>
      </c>
    </row>
    <row r="8953" spans="1:2">
      <c r="A8953" s="174">
        <v>895</v>
      </c>
      <c r="B8953" s="174">
        <v>62.599999999999987</v>
      </c>
    </row>
    <row r="8954" spans="1:2">
      <c r="A8954" s="174">
        <v>895.1</v>
      </c>
      <c r="B8954" s="174">
        <v>62.526886857892983</v>
      </c>
    </row>
    <row r="8955" spans="1:2">
      <c r="A8955" s="174">
        <v>895.2</v>
      </c>
      <c r="B8955" s="174">
        <v>62.460225026820403</v>
      </c>
    </row>
    <row r="8956" spans="1:2">
      <c r="A8956" s="174">
        <v>895.30000000000007</v>
      </c>
      <c r="B8956" s="174">
        <v>62.399521360319952</v>
      </c>
    </row>
    <row r="8957" spans="1:2">
      <c r="A8957" s="174">
        <v>895.40000000000009</v>
      </c>
      <c r="B8957" s="174">
        <v>62.344282711929267</v>
      </c>
    </row>
    <row r="8958" spans="1:2">
      <c r="A8958" s="174">
        <v>895.5</v>
      </c>
      <c r="B8958" s="174">
        <v>62.294015935186088</v>
      </c>
    </row>
    <row r="8959" spans="1:2">
      <c r="A8959" s="174">
        <v>895.6</v>
      </c>
      <c r="B8959" s="174">
        <v>62.248227883627983</v>
      </c>
    </row>
    <row r="8960" spans="1:2">
      <c r="A8960" s="174">
        <v>895.7</v>
      </c>
      <c r="B8960" s="174">
        <v>62.206425410792647</v>
      </c>
    </row>
    <row r="8961" spans="1:2">
      <c r="A8961" s="174">
        <v>895.80000000000007</v>
      </c>
      <c r="B8961" s="174">
        <v>62.168115370217748</v>
      </c>
    </row>
    <row r="8962" spans="1:2">
      <c r="A8962" s="174">
        <v>895.90000000000009</v>
      </c>
      <c r="B8962" s="174">
        <v>62.132804615440982</v>
      </c>
    </row>
    <row r="8963" spans="1:2">
      <c r="A8963" s="174">
        <v>896</v>
      </c>
      <c r="B8963" s="174">
        <v>62.100000000000009</v>
      </c>
    </row>
    <row r="8964" spans="1:2">
      <c r="A8964" s="174">
        <v>896.1</v>
      </c>
      <c r="B8964" s="174">
        <v>62.069307078145108</v>
      </c>
    </row>
    <row r="8965" spans="1:2">
      <c r="A8965" s="174">
        <v>896.2</v>
      </c>
      <c r="B8965" s="174">
        <v>62.04072620697724</v>
      </c>
    </row>
    <row r="8966" spans="1:2">
      <c r="A8966" s="174">
        <v>896.30000000000007</v>
      </c>
      <c r="B8966" s="174">
        <v>62.014356444310039</v>
      </c>
    </row>
    <row r="8967" spans="1:2">
      <c r="A8967" s="174">
        <v>896.40000000000009</v>
      </c>
      <c r="B8967" s="174">
        <v>61.990296847957062</v>
      </c>
    </row>
    <row r="8968" spans="1:2">
      <c r="A8968" s="174">
        <v>896.5</v>
      </c>
      <c r="B8968" s="174">
        <v>61.968646475731973</v>
      </c>
    </row>
    <row r="8969" spans="1:2">
      <c r="A8969" s="174">
        <v>896.6</v>
      </c>
      <c r="B8969" s="174">
        <v>61.949504385448293</v>
      </c>
    </row>
    <row r="8970" spans="1:2">
      <c r="A8970" s="174">
        <v>896.7</v>
      </c>
      <c r="B8970" s="174">
        <v>61.932969634919651</v>
      </c>
    </row>
    <row r="8971" spans="1:2">
      <c r="A8971" s="174">
        <v>896.80000000000007</v>
      </c>
      <c r="B8971" s="174">
        <v>61.919141281959647</v>
      </c>
    </row>
    <row r="8972" spans="1:2">
      <c r="A8972" s="174">
        <v>896.90000000000009</v>
      </c>
      <c r="B8972" s="174">
        <v>61.908118384381908</v>
      </c>
    </row>
    <row r="8973" spans="1:2">
      <c r="A8973" s="174">
        <v>897</v>
      </c>
      <c r="B8973" s="174">
        <v>61.900000000000013</v>
      </c>
    </row>
    <row r="8974" spans="1:2">
      <c r="A8974" s="174">
        <v>897.1</v>
      </c>
      <c r="B8974" s="174">
        <v>61.894784829526593</v>
      </c>
    </row>
    <row r="8975" spans="1:2">
      <c r="A8975" s="174">
        <v>897.2</v>
      </c>
      <c r="B8975" s="174">
        <v>61.892070145270537</v>
      </c>
    </row>
    <row r="8976" spans="1:2">
      <c r="A8976" s="174">
        <v>897.30000000000007</v>
      </c>
      <c r="B8976" s="174">
        <v>61.891352862439817</v>
      </c>
    </row>
    <row r="8977" spans="1:2">
      <c r="A8977" s="174">
        <v>897.40000000000009</v>
      </c>
      <c r="B8977" s="174">
        <v>61.892129896242338</v>
      </c>
    </row>
    <row r="8978" spans="1:2">
      <c r="A8978" s="174">
        <v>897.5</v>
      </c>
      <c r="B8978" s="174">
        <v>61.893898161886042</v>
      </c>
    </row>
    <row r="8979" spans="1:2">
      <c r="A8979" s="174">
        <v>897.6</v>
      </c>
      <c r="B8979" s="174">
        <v>61.896154574578873</v>
      </c>
    </row>
    <row r="8980" spans="1:2">
      <c r="A8980" s="174">
        <v>897.7</v>
      </c>
      <c r="B8980" s="174">
        <v>61.898396049528728</v>
      </c>
    </row>
    <row r="8981" spans="1:2">
      <c r="A8981" s="174">
        <v>897.80000000000007</v>
      </c>
      <c r="B8981" s="174">
        <v>61.900119501943578</v>
      </c>
    </row>
    <row r="8982" spans="1:2">
      <c r="A8982" s="174">
        <v>897.90000000000009</v>
      </c>
      <c r="B8982" s="174">
        <v>61.900821847031359</v>
      </c>
    </row>
    <row r="8983" spans="1:2">
      <c r="A8983" s="174">
        <v>898</v>
      </c>
      <c r="B8983" s="174">
        <v>61.899999999999991</v>
      </c>
    </row>
    <row r="8984" spans="1:2">
      <c r="A8984" s="174">
        <v>898.1</v>
      </c>
      <c r="B8984" s="174">
        <v>61.897253603748517</v>
      </c>
    </row>
    <row r="8985" spans="1:2">
      <c r="A8985" s="174">
        <v>898.2</v>
      </c>
      <c r="B8985" s="174">
        <v>61.8925932119405</v>
      </c>
    </row>
    <row r="8986" spans="1:2">
      <c r="A8986" s="174">
        <v>898.30000000000007</v>
      </c>
      <c r="B8986" s="174">
        <v>61.886132105930614</v>
      </c>
    </row>
    <row r="8987" spans="1:2">
      <c r="A8987" s="174">
        <v>898.40000000000009</v>
      </c>
      <c r="B8987" s="174">
        <v>61.877983567073471</v>
      </c>
    </row>
    <row r="8988" spans="1:2">
      <c r="A8988" s="174">
        <v>898.5</v>
      </c>
      <c r="B8988" s="174">
        <v>61.868260876723788</v>
      </c>
    </row>
    <row r="8989" spans="1:2">
      <c r="A8989" s="174">
        <v>898.6</v>
      </c>
      <c r="B8989" s="174">
        <v>61.857077316236193</v>
      </c>
    </row>
    <row r="8990" spans="1:2">
      <c r="A8990" s="174">
        <v>898.7</v>
      </c>
      <c r="B8990" s="174">
        <v>61.844546166965372</v>
      </c>
    </row>
    <row r="8991" spans="1:2">
      <c r="A8991" s="174">
        <v>898.80000000000007</v>
      </c>
      <c r="B8991" s="174">
        <v>61.830780710265927</v>
      </c>
    </row>
    <row r="8992" spans="1:2">
      <c r="A8992" s="174">
        <v>898.90000000000009</v>
      </c>
      <c r="B8992" s="174">
        <v>61.815894227492599</v>
      </c>
    </row>
    <row r="8993" spans="1:2">
      <c r="A8993" s="174">
        <v>899</v>
      </c>
      <c r="B8993" s="174">
        <v>61.800000000000011</v>
      </c>
    </row>
    <row r="8994" spans="1:2">
      <c r="A8994" s="174">
        <v>899.1</v>
      </c>
      <c r="B8994" s="174">
        <v>61.783100755479261</v>
      </c>
    </row>
    <row r="8995" spans="1:2">
      <c r="A8995" s="174">
        <v>899.2</v>
      </c>
      <c r="B8995" s="174">
        <v>61.764757006967329</v>
      </c>
    </row>
    <row r="8996" spans="1:2">
      <c r="A8996" s="174">
        <v>899.30000000000007</v>
      </c>
      <c r="B8996" s="174">
        <v>61.744418713837668</v>
      </c>
    </row>
    <row r="8997" spans="1:2">
      <c r="A8997" s="174">
        <v>899.40000000000009</v>
      </c>
      <c r="B8997" s="174">
        <v>61.721535835463627</v>
      </c>
    </row>
    <row r="8998" spans="1:2">
      <c r="A8998" s="174">
        <v>899.5</v>
      </c>
      <c r="B8998" s="174">
        <v>61.69555833121872</v>
      </c>
    </row>
    <row r="8999" spans="1:2">
      <c r="A8999" s="174">
        <v>899.6</v>
      </c>
      <c r="B8999" s="174">
        <v>61.665936160476299</v>
      </c>
    </row>
    <row r="9000" spans="1:2">
      <c r="A9000" s="174">
        <v>899.7</v>
      </c>
      <c r="B9000" s="174">
        <v>61.632119282609793</v>
      </c>
    </row>
    <row r="9001" spans="1:2">
      <c r="A9001" s="174">
        <v>899.80000000000007</v>
      </c>
      <c r="B9001" s="174">
        <v>61.593557656992587</v>
      </c>
    </row>
    <row r="9002" spans="1:2">
      <c r="A9002" s="174">
        <v>899.90000000000009</v>
      </c>
      <c r="B9002" s="174">
        <v>61.549701242998182</v>
      </c>
    </row>
    <row r="9003" spans="1:2">
      <c r="A9003" s="174">
        <v>900</v>
      </c>
      <c r="B9003" s="174">
        <v>61.5</v>
      </c>
    </row>
    <row r="9004" spans="1:2">
      <c r="A9004" s="174">
        <v>900.1</v>
      </c>
      <c r="B9004" s="174">
        <v>61.444243374334413</v>
      </c>
    </row>
    <row r="9005" spans="1:2">
      <c r="A9005" s="174">
        <v>900.2</v>
      </c>
      <c r="B9005" s="174">
        <v>61.383578760190062</v>
      </c>
    </row>
    <row r="9006" spans="1:2">
      <c r="A9006" s="174">
        <v>900.30000000000007</v>
      </c>
      <c r="B9006" s="174">
        <v>61.319493038718647</v>
      </c>
    </row>
    <row r="9007" spans="1:2">
      <c r="A9007" s="174">
        <v>900.40000000000009</v>
      </c>
      <c r="B9007" s="174">
        <v>61.253473091071811</v>
      </c>
    </row>
    <row r="9008" spans="1:2">
      <c r="A9008" s="174">
        <v>900.5</v>
      </c>
      <c r="B9008" s="174">
        <v>61.18700579840128</v>
      </c>
    </row>
    <row r="9009" spans="1:2">
      <c r="A9009" s="174">
        <v>900.6</v>
      </c>
      <c r="B9009" s="174">
        <v>61.121578041858591</v>
      </c>
    </row>
    <row r="9010" spans="1:2">
      <c r="A9010" s="174">
        <v>900.7</v>
      </c>
      <c r="B9010" s="174">
        <v>61.058676702595442</v>
      </c>
    </row>
    <row r="9011" spans="1:2">
      <c r="A9011" s="174">
        <v>900.80000000000007</v>
      </c>
      <c r="B9011" s="174">
        <v>60.999788661763517</v>
      </c>
    </row>
    <row r="9012" spans="1:2">
      <c r="A9012" s="174">
        <v>900.90000000000009</v>
      </c>
      <c r="B9012" s="174">
        <v>60.946400800514468</v>
      </c>
    </row>
    <row r="9013" spans="1:2">
      <c r="A9013" s="174">
        <v>901</v>
      </c>
      <c r="B9013" s="174">
        <v>60.900000000000013</v>
      </c>
    </row>
    <row r="9014" spans="1:2">
      <c r="A9014" s="174">
        <v>901.1</v>
      </c>
      <c r="B9014" s="174">
        <v>60.860625747183079</v>
      </c>
    </row>
    <row r="9015" spans="1:2">
      <c r="A9015" s="174">
        <v>901.2</v>
      </c>
      <c r="B9015" s="174">
        <v>60.822527952272267</v>
      </c>
    </row>
    <row r="9016" spans="1:2">
      <c r="A9016" s="174">
        <v>901.30000000000007</v>
      </c>
      <c r="B9016" s="174">
        <v>60.778509131287549</v>
      </c>
    </row>
    <row r="9017" spans="1:2">
      <c r="A9017" s="174">
        <v>901.40000000000009</v>
      </c>
      <c r="B9017" s="174">
        <v>60.721371800248832</v>
      </c>
    </row>
    <row r="9018" spans="1:2">
      <c r="A9018" s="174">
        <v>901.5</v>
      </c>
      <c r="B9018" s="174">
        <v>60.643918475176157</v>
      </c>
    </row>
    <row r="9019" spans="1:2">
      <c r="A9019" s="174">
        <v>901.6</v>
      </c>
      <c r="B9019" s="174">
        <v>60.538951672089318</v>
      </c>
    </row>
    <row r="9020" spans="1:2">
      <c r="A9020" s="174">
        <v>901.7</v>
      </c>
      <c r="B9020" s="174">
        <v>60.399273907008308</v>
      </c>
    </row>
    <row r="9021" spans="1:2">
      <c r="A9021" s="174">
        <v>901.80000000000007</v>
      </c>
      <c r="B9021" s="174">
        <v>60.21768769595306</v>
      </c>
    </row>
    <row r="9022" spans="1:2">
      <c r="A9022" s="174">
        <v>901.90000000000009</v>
      </c>
      <c r="B9022" s="174">
        <v>59.986995554943533</v>
      </c>
    </row>
    <row r="9023" spans="1:2">
      <c r="A9023" s="174">
        <v>902</v>
      </c>
      <c r="B9023" s="174">
        <v>59.7</v>
      </c>
    </row>
    <row r="9024" spans="1:2">
      <c r="A9024" s="174">
        <v>902.1</v>
      </c>
      <c r="B9024" s="174">
        <v>59.351953636933217</v>
      </c>
    </row>
    <row r="9025" spans="1:2">
      <c r="A9025" s="174">
        <v>902.2</v>
      </c>
      <c r="B9025" s="174">
        <v>58.947909430720593</v>
      </c>
    </row>
    <row r="9026" spans="1:2">
      <c r="A9026" s="174">
        <v>902.30000000000007</v>
      </c>
      <c r="B9026" s="174">
        <v>58.495370436130727</v>
      </c>
    </row>
    <row r="9027" spans="1:2">
      <c r="A9027" s="174">
        <v>902.40000000000009</v>
      </c>
      <c r="B9027" s="174">
        <v>58.001839707932163</v>
      </c>
    </row>
    <row r="9028" spans="1:2">
      <c r="A9028" s="174">
        <v>902.5</v>
      </c>
      <c r="B9028" s="174">
        <v>57.474820300894123</v>
      </c>
    </row>
    <row r="9029" spans="1:2">
      <c r="A9029" s="174">
        <v>902.6</v>
      </c>
      <c r="B9029" s="174">
        <v>56.921815269783941</v>
      </c>
    </row>
    <row r="9030" spans="1:2">
      <c r="A9030" s="174">
        <v>902.7</v>
      </c>
      <c r="B9030" s="174">
        <v>56.350327669370813</v>
      </c>
    </row>
    <row r="9031" spans="1:2">
      <c r="A9031" s="174">
        <v>902.80000000000007</v>
      </c>
      <c r="B9031" s="174">
        <v>55.767860554423272</v>
      </c>
    </row>
    <row r="9032" spans="1:2">
      <c r="A9032" s="174">
        <v>902.90000000000009</v>
      </c>
      <c r="B9032" s="174">
        <v>55.181916979709939</v>
      </c>
    </row>
    <row r="9033" spans="1:2">
      <c r="A9033" s="174">
        <v>903</v>
      </c>
      <c r="B9033" s="174">
        <v>54.6</v>
      </c>
    </row>
    <row r="9034" spans="1:2">
      <c r="A9034" s="174">
        <v>903.1</v>
      </c>
      <c r="B9034" s="174">
        <v>54.028259705083613</v>
      </c>
    </row>
    <row r="9035" spans="1:2">
      <c r="A9035" s="174">
        <v>903.2</v>
      </c>
      <c r="B9035" s="174">
        <v>53.467434324844298</v>
      </c>
    </row>
    <row r="9036" spans="1:2">
      <c r="A9036" s="174">
        <v>903.30000000000007</v>
      </c>
      <c r="B9036" s="174">
        <v>52.916909124187882</v>
      </c>
    </row>
    <row r="9037" spans="1:2">
      <c r="A9037" s="174">
        <v>903.40000000000009</v>
      </c>
      <c r="B9037" s="174">
        <v>52.376069368020111</v>
      </c>
    </row>
    <row r="9038" spans="1:2">
      <c r="A9038" s="174">
        <v>903.5</v>
      </c>
      <c r="B9038" s="174">
        <v>51.844300321247381</v>
      </c>
    </row>
    <row r="9039" spans="1:2">
      <c r="A9039" s="174">
        <v>903.6</v>
      </c>
      <c r="B9039" s="174">
        <v>51.320987248774259</v>
      </c>
    </row>
    <row r="9040" spans="1:2">
      <c r="A9040" s="174">
        <v>903.7</v>
      </c>
      <c r="B9040" s="174">
        <v>50.805515415507131</v>
      </c>
    </row>
    <row r="9041" spans="1:2">
      <c r="A9041" s="174">
        <v>903.80000000000007</v>
      </c>
      <c r="B9041" s="174">
        <v>50.297270086351759</v>
      </c>
    </row>
    <row r="9042" spans="1:2">
      <c r="A9042" s="174">
        <v>903.90000000000009</v>
      </c>
      <c r="B9042" s="174">
        <v>49.795636526213947</v>
      </c>
    </row>
    <row r="9043" spans="1:2">
      <c r="A9043" s="174">
        <v>904</v>
      </c>
      <c r="B9043" s="174">
        <v>49.3</v>
      </c>
    </row>
    <row r="9044" spans="1:2">
      <c r="A9044" s="174">
        <v>904.1</v>
      </c>
      <c r="B9044" s="174">
        <v>48.810107542731679</v>
      </c>
    </row>
    <row r="9045" spans="1:2">
      <c r="A9045" s="174">
        <v>904.2</v>
      </c>
      <c r="B9045" s="174">
        <v>48.327153269900784</v>
      </c>
    </row>
    <row r="9046" spans="1:2">
      <c r="A9046" s="174">
        <v>904.30000000000007</v>
      </c>
      <c r="B9046" s="174">
        <v>47.852693067115617</v>
      </c>
    </row>
    <row r="9047" spans="1:2">
      <c r="A9047" s="174">
        <v>904.40000000000009</v>
      </c>
      <c r="B9047" s="174">
        <v>47.388282819984518</v>
      </c>
    </row>
    <row r="9048" spans="1:2">
      <c r="A9048" s="174">
        <v>904.5</v>
      </c>
      <c r="B9048" s="174">
        <v>46.935478414116318</v>
      </c>
    </row>
    <row r="9049" spans="1:2">
      <c r="A9049" s="174">
        <v>904.6</v>
      </c>
      <c r="B9049" s="174">
        <v>46.495835735118277</v>
      </c>
    </row>
    <row r="9050" spans="1:2">
      <c r="A9050" s="174">
        <v>904.7</v>
      </c>
      <c r="B9050" s="174">
        <v>46.070910668599282</v>
      </c>
    </row>
    <row r="9051" spans="1:2">
      <c r="A9051" s="174">
        <v>904.80000000000007</v>
      </c>
      <c r="B9051" s="174">
        <v>45.662259100167617</v>
      </c>
    </row>
    <row r="9052" spans="1:2">
      <c r="A9052" s="174">
        <v>904.90000000000009</v>
      </c>
      <c r="B9052" s="174">
        <v>45.271436915431622</v>
      </c>
    </row>
    <row r="9053" spans="1:2">
      <c r="A9053" s="174">
        <v>905</v>
      </c>
      <c r="B9053" s="174">
        <v>44.900000000000013</v>
      </c>
    </row>
    <row r="9054" spans="1:2">
      <c r="A9054" s="174">
        <v>905.1</v>
      </c>
      <c r="B9054" s="174">
        <v>44.549210123989027</v>
      </c>
    </row>
    <row r="9055" spans="1:2">
      <c r="A9055" s="174">
        <v>905.2</v>
      </c>
      <c r="B9055" s="174">
        <v>44.219152595551307</v>
      </c>
    </row>
    <row r="9056" spans="1:2">
      <c r="A9056" s="174">
        <v>905.30000000000007</v>
      </c>
      <c r="B9056" s="174">
        <v>43.909618607347767</v>
      </c>
    </row>
    <row r="9057" spans="1:2">
      <c r="A9057" s="174">
        <v>905.40000000000009</v>
      </c>
      <c r="B9057" s="174">
        <v>43.620399352039357</v>
      </c>
    </row>
    <row r="9058" spans="1:2">
      <c r="A9058" s="174">
        <v>905.5</v>
      </c>
      <c r="B9058" s="174">
        <v>43.35128602228734</v>
      </c>
    </row>
    <row r="9059" spans="1:2">
      <c r="A9059" s="174">
        <v>905.6</v>
      </c>
      <c r="B9059" s="174">
        <v>43.102069810752013</v>
      </c>
    </row>
    <row r="9060" spans="1:2">
      <c r="A9060" s="174">
        <v>905.7</v>
      </c>
      <c r="B9060" s="174">
        <v>42.872541910094647</v>
      </c>
    </row>
    <row r="9061" spans="1:2">
      <c r="A9061" s="174">
        <v>905.80000000000007</v>
      </c>
      <c r="B9061" s="174">
        <v>42.662493512976212</v>
      </c>
    </row>
    <row r="9062" spans="1:2">
      <c r="A9062" s="174">
        <v>905.90000000000009</v>
      </c>
      <c r="B9062" s="174">
        <v>42.47171581205761</v>
      </c>
    </row>
    <row r="9063" spans="1:2">
      <c r="A9063" s="174">
        <v>906</v>
      </c>
      <c r="B9063" s="174">
        <v>42.3</v>
      </c>
    </row>
    <row r="9064" spans="1:2">
      <c r="A9064" s="174">
        <v>906.1</v>
      </c>
      <c r="B9064" s="174">
        <v>42.146951961311757</v>
      </c>
    </row>
    <row r="9065" spans="1:2">
      <c r="A9065" s="174">
        <v>906.2</v>
      </c>
      <c r="B9065" s="174">
        <v>42.011436347893138</v>
      </c>
    </row>
    <row r="9066" spans="1:2">
      <c r="A9066" s="174">
        <v>906.30000000000007</v>
      </c>
      <c r="B9066" s="174">
        <v>41.892132503492093</v>
      </c>
    </row>
    <row r="9067" spans="1:2">
      <c r="A9067" s="174">
        <v>906.40000000000009</v>
      </c>
      <c r="B9067" s="174">
        <v>41.78771977185648</v>
      </c>
    </row>
    <row r="9068" spans="1:2">
      <c r="A9068" s="174">
        <v>906.5</v>
      </c>
      <c r="B9068" s="174">
        <v>41.696877496734317</v>
      </c>
    </row>
    <row r="9069" spans="1:2">
      <c r="A9069" s="174">
        <v>906.6</v>
      </c>
      <c r="B9069" s="174">
        <v>41.618285021873326</v>
      </c>
    </row>
    <row r="9070" spans="1:2">
      <c r="A9070" s="174">
        <v>906.7</v>
      </c>
      <c r="B9070" s="174">
        <v>41.550621691021483</v>
      </c>
    </row>
    <row r="9071" spans="1:2">
      <c r="A9071" s="174">
        <v>906.80000000000007</v>
      </c>
      <c r="B9071" s="174">
        <v>41.492566847926703</v>
      </c>
    </row>
    <row r="9072" spans="1:2">
      <c r="A9072" s="174">
        <v>906.90000000000009</v>
      </c>
      <c r="B9072" s="174">
        <v>41.442799836336903</v>
      </c>
    </row>
    <row r="9073" spans="1:2">
      <c r="A9073" s="174">
        <v>907</v>
      </c>
      <c r="B9073" s="174">
        <v>41.4</v>
      </c>
    </row>
    <row r="9074" spans="1:2">
      <c r="A9074" s="174">
        <v>907.1</v>
      </c>
      <c r="B9074" s="174">
        <v>41.363082030763749</v>
      </c>
    </row>
    <row r="9075" spans="1:2">
      <c r="A9075" s="174">
        <v>907.2</v>
      </c>
      <c r="B9075" s="174">
        <v>41.331902012875723</v>
      </c>
    </row>
    <row r="9076" spans="1:2">
      <c r="A9076" s="174">
        <v>907.30000000000007</v>
      </c>
      <c r="B9076" s="174">
        <v>41.306551378683338</v>
      </c>
    </row>
    <row r="9077" spans="1:2">
      <c r="A9077" s="174">
        <v>907.40000000000009</v>
      </c>
      <c r="B9077" s="174">
        <v>41.287121560534047</v>
      </c>
    </row>
    <row r="9078" spans="1:2">
      <c r="A9078" s="174">
        <v>907.5</v>
      </c>
      <c r="B9078" s="174">
        <v>41.273703990775317</v>
      </c>
    </row>
    <row r="9079" spans="1:2">
      <c r="A9079" s="174">
        <v>907.6</v>
      </c>
      <c r="B9079" s="174">
        <v>41.266390101754553</v>
      </c>
    </row>
    <row r="9080" spans="1:2">
      <c r="A9080" s="174">
        <v>907.7</v>
      </c>
      <c r="B9080" s="174">
        <v>41.265271325819192</v>
      </c>
    </row>
    <row r="9081" spans="1:2">
      <c r="A9081" s="174">
        <v>907.80000000000007</v>
      </c>
      <c r="B9081" s="174">
        <v>41.270439095316689</v>
      </c>
    </row>
    <row r="9082" spans="1:2">
      <c r="A9082" s="174">
        <v>907.90000000000009</v>
      </c>
      <c r="B9082" s="174">
        <v>41.28198484259449</v>
      </c>
    </row>
    <row r="9083" spans="1:2">
      <c r="A9083" s="174">
        <v>908</v>
      </c>
      <c r="B9083" s="174">
        <v>41.3</v>
      </c>
    </row>
    <row r="9084" spans="1:2">
      <c r="A9084" s="174">
        <v>908.1</v>
      </c>
      <c r="B9084" s="174">
        <v>41.324819915633199</v>
      </c>
    </row>
    <row r="9085" spans="1:2">
      <c r="A9085" s="174">
        <v>908.2</v>
      </c>
      <c r="B9085" s="174">
        <v>41.357755600603902</v>
      </c>
    </row>
    <row r="9086" spans="1:2">
      <c r="A9086" s="174">
        <v>908.30000000000007</v>
      </c>
      <c r="B9086" s="174">
        <v>41.400361981774452</v>
      </c>
    </row>
    <row r="9087" spans="1:2">
      <c r="A9087" s="174">
        <v>908.40000000000009</v>
      </c>
      <c r="B9087" s="174">
        <v>41.454193986007191</v>
      </c>
    </row>
    <row r="9088" spans="1:2">
      <c r="A9088" s="174">
        <v>908.5</v>
      </c>
      <c r="B9088" s="174">
        <v>41.520806540164372</v>
      </c>
    </row>
    <row r="9089" spans="1:2">
      <c r="A9089" s="174">
        <v>908.6</v>
      </c>
      <c r="B9089" s="174">
        <v>41.601754571108479</v>
      </c>
    </row>
    <row r="9090" spans="1:2">
      <c r="A9090" s="174">
        <v>908.7</v>
      </c>
      <c r="B9090" s="174">
        <v>41.698593005701767</v>
      </c>
    </row>
    <row r="9091" spans="1:2">
      <c r="A9091" s="174">
        <v>908.80000000000007</v>
      </c>
      <c r="B9091" s="174">
        <v>41.812876770806596</v>
      </c>
    </row>
    <row r="9092" spans="1:2">
      <c r="A9092" s="174">
        <v>908.90000000000009</v>
      </c>
      <c r="B9092" s="174">
        <v>41.946160793285301</v>
      </c>
    </row>
    <row r="9093" spans="1:2">
      <c r="A9093" s="174">
        <v>909</v>
      </c>
      <c r="B9093" s="174">
        <v>42.1</v>
      </c>
    </row>
    <row r="9094" spans="1:2">
      <c r="A9094" s="174">
        <v>909.1</v>
      </c>
      <c r="B9094" s="174">
        <v>42.275538306703559</v>
      </c>
    </row>
    <row r="9095" spans="1:2">
      <c r="A9095" s="174">
        <v>909.2</v>
      </c>
      <c r="B9095" s="174">
        <v>42.472275584708846</v>
      </c>
    </row>
    <row r="9096" spans="1:2">
      <c r="A9096" s="174">
        <v>909.30000000000007</v>
      </c>
      <c r="B9096" s="174">
        <v>42.689300694219142</v>
      </c>
    </row>
    <row r="9097" spans="1:2">
      <c r="A9097" s="174">
        <v>909.40000000000009</v>
      </c>
      <c r="B9097" s="174">
        <v>42.925702495437612</v>
      </c>
    </row>
    <row r="9098" spans="1:2">
      <c r="A9098" s="174">
        <v>909.5</v>
      </c>
      <c r="B9098" s="174">
        <v>43.180569848567202</v>
      </c>
    </row>
    <row r="9099" spans="1:2">
      <c r="A9099" s="174">
        <v>909.6</v>
      </c>
      <c r="B9099" s="174">
        <v>43.452991613811697</v>
      </c>
    </row>
    <row r="9100" spans="1:2">
      <c r="A9100" s="174">
        <v>909.7</v>
      </c>
      <c r="B9100" s="174">
        <v>43.742056651374043</v>
      </c>
    </row>
    <row r="9101" spans="1:2">
      <c r="A9101" s="174">
        <v>909.80000000000007</v>
      </c>
      <c r="B9101" s="174">
        <v>44.046853821457447</v>
      </c>
    </row>
    <row r="9102" spans="1:2">
      <c r="A9102" s="174">
        <v>909.90000000000009</v>
      </c>
      <c r="B9102" s="174">
        <v>44.366471984265168</v>
      </c>
    </row>
    <row r="9103" spans="1:2">
      <c r="A9103" s="174">
        <v>910</v>
      </c>
      <c r="B9103" s="174">
        <v>44.7</v>
      </c>
    </row>
    <row r="9104" spans="1:2">
      <c r="A9104" s="174">
        <v>910.1</v>
      </c>
      <c r="B9104" s="174">
        <v>45.04632685755287</v>
      </c>
    </row>
    <row r="9105" spans="1:2">
      <c r="A9105" s="174">
        <v>910.2</v>
      </c>
      <c r="B9105" s="174">
        <v>45.403542060561243</v>
      </c>
    </row>
    <row r="9106" spans="1:2">
      <c r="A9106" s="174">
        <v>910.30000000000007</v>
      </c>
      <c r="B9106" s="174">
        <v>45.769535241349907</v>
      </c>
    </row>
    <row r="9107" spans="1:2">
      <c r="A9107" s="174">
        <v>910.40000000000009</v>
      </c>
      <c r="B9107" s="174">
        <v>46.142196032243653</v>
      </c>
    </row>
    <row r="9108" spans="1:2">
      <c r="A9108" s="174">
        <v>910.5</v>
      </c>
      <c r="B9108" s="174">
        <v>46.519414065566849</v>
      </c>
    </row>
    <row r="9109" spans="1:2">
      <c r="A9109" s="174">
        <v>910.6</v>
      </c>
      <c r="B9109" s="174">
        <v>46.899078973645111</v>
      </c>
    </row>
    <row r="9110" spans="1:2">
      <c r="A9110" s="174">
        <v>910.7</v>
      </c>
      <c r="B9110" s="174">
        <v>47.279080388802832</v>
      </c>
    </row>
    <row r="9111" spans="1:2">
      <c r="A9111" s="174">
        <v>910.80000000000007</v>
      </c>
      <c r="B9111" s="174">
        <v>47.657307943364749</v>
      </c>
    </row>
    <row r="9112" spans="1:2">
      <c r="A9112" s="174">
        <v>910.90000000000009</v>
      </c>
      <c r="B9112" s="174">
        <v>48.031651269655697</v>
      </c>
    </row>
    <row r="9113" spans="1:2">
      <c r="A9113" s="174">
        <v>911</v>
      </c>
      <c r="B9113" s="174">
        <v>48.399999999999991</v>
      </c>
    </row>
    <row r="9114" spans="1:2">
      <c r="A9114" s="174">
        <v>911.1</v>
      </c>
      <c r="B9114" s="174">
        <v>48.760354263085453</v>
      </c>
    </row>
    <row r="9115" spans="1:2">
      <c r="A9115" s="174">
        <v>911.2</v>
      </c>
      <c r="B9115" s="174">
        <v>49.111156173047128</v>
      </c>
    </row>
    <row r="9116" spans="1:2">
      <c r="A9116" s="174">
        <v>911.30000000000007</v>
      </c>
      <c r="B9116" s="174">
        <v>49.450958340382641</v>
      </c>
    </row>
    <row r="9117" spans="1:2">
      <c r="A9117" s="174">
        <v>911.40000000000009</v>
      </c>
      <c r="B9117" s="174">
        <v>49.77831337558964</v>
      </c>
    </row>
    <row r="9118" spans="1:2">
      <c r="A9118" s="174">
        <v>911.5</v>
      </c>
      <c r="B9118" s="174">
        <v>50.091773889165417</v>
      </c>
    </row>
    <row r="9119" spans="1:2">
      <c r="A9119" s="174">
        <v>911.6</v>
      </c>
      <c r="B9119" s="174">
        <v>50.389892491608329</v>
      </c>
    </row>
    <row r="9120" spans="1:2">
      <c r="A9120" s="174">
        <v>911.7</v>
      </c>
      <c r="B9120" s="174">
        <v>50.671221793415633</v>
      </c>
    </row>
    <row r="9121" spans="1:2">
      <c r="A9121" s="174">
        <v>911.80000000000007</v>
      </c>
      <c r="B9121" s="174">
        <v>50.934314405084947</v>
      </c>
    </row>
    <row r="9122" spans="1:2">
      <c r="A9122" s="174">
        <v>911.90000000000009</v>
      </c>
      <c r="B9122" s="174">
        <v>51.177722937113948</v>
      </c>
    </row>
    <row r="9123" spans="1:2">
      <c r="A9123" s="174">
        <v>912</v>
      </c>
      <c r="B9123" s="174">
        <v>51.399999999999991</v>
      </c>
    </row>
    <row r="9124" spans="1:2">
      <c r="A9124" s="174">
        <v>912.1</v>
      </c>
      <c r="B9124" s="174">
        <v>51.600256090105781</v>
      </c>
    </row>
    <row r="9125" spans="1:2">
      <c r="A9125" s="174">
        <v>912.2</v>
      </c>
      <c r="B9125" s="174">
        <v>51.779833247251133</v>
      </c>
    </row>
    <row r="9126" spans="1:2">
      <c r="A9126" s="174">
        <v>912.30000000000007</v>
      </c>
      <c r="B9126" s="174">
        <v>51.940631397120796</v>
      </c>
    </row>
    <row r="9127" spans="1:2">
      <c r="A9127" s="174">
        <v>912.40000000000009</v>
      </c>
      <c r="B9127" s="174">
        <v>52.084550465399381</v>
      </c>
    </row>
    <row r="9128" spans="1:2">
      <c r="A9128" s="174">
        <v>912.5</v>
      </c>
      <c r="B9128" s="174">
        <v>52.213490377771457</v>
      </c>
    </row>
    <row r="9129" spans="1:2">
      <c r="A9129" s="174">
        <v>912.6</v>
      </c>
      <c r="B9129" s="174">
        <v>52.329351059921947</v>
      </c>
    </row>
    <row r="9130" spans="1:2">
      <c r="A9130" s="174">
        <v>912.7</v>
      </c>
      <c r="B9130" s="174">
        <v>52.434032437535407</v>
      </c>
    </row>
    <row r="9131" spans="1:2">
      <c r="A9131" s="174">
        <v>912.80000000000007</v>
      </c>
      <c r="B9131" s="174">
        <v>52.529434436296462</v>
      </c>
    </row>
    <row r="9132" spans="1:2">
      <c r="A9132" s="174">
        <v>912.90000000000009</v>
      </c>
      <c r="B9132" s="174">
        <v>52.617456981889802</v>
      </c>
    </row>
    <row r="9133" spans="1:2">
      <c r="A9133" s="174">
        <v>913</v>
      </c>
      <c r="B9133" s="174">
        <v>52.7</v>
      </c>
    </row>
    <row r="9134" spans="1:2">
      <c r="A9134" s="174">
        <v>913.1</v>
      </c>
      <c r="B9134" s="174">
        <v>52.779321376491737</v>
      </c>
    </row>
    <row r="9135" spans="1:2">
      <c r="A9135" s="174">
        <v>913.2</v>
      </c>
      <c r="B9135" s="174">
        <v>52.859110837948798</v>
      </c>
    </row>
    <row r="9136" spans="1:2">
      <c r="A9136" s="174">
        <v>913.30000000000007</v>
      </c>
      <c r="B9136" s="174">
        <v>52.943416071134877</v>
      </c>
    </row>
    <row r="9137" spans="1:2">
      <c r="A9137" s="174">
        <v>913.40000000000009</v>
      </c>
      <c r="B9137" s="174">
        <v>53.036284762813636</v>
      </c>
    </row>
    <row r="9138" spans="1:2">
      <c r="A9138" s="174">
        <v>913.5</v>
      </c>
      <c r="B9138" s="174">
        <v>53.141764599748718</v>
      </c>
    </row>
    <row r="9139" spans="1:2">
      <c r="A9139" s="174">
        <v>913.6</v>
      </c>
      <c r="B9139" s="174">
        <v>53.263903268704013</v>
      </c>
    </row>
    <row r="9140" spans="1:2">
      <c r="A9140" s="174">
        <v>913.7</v>
      </c>
      <c r="B9140" s="174">
        <v>53.406748456443118</v>
      </c>
    </row>
    <row r="9141" spans="1:2">
      <c r="A9141" s="174">
        <v>913.80000000000007</v>
      </c>
      <c r="B9141" s="174">
        <v>53.574347849729719</v>
      </c>
    </row>
    <row r="9142" spans="1:2">
      <c r="A9142" s="174">
        <v>913.90000000000009</v>
      </c>
      <c r="B9142" s="174">
        <v>53.770749135327563</v>
      </c>
    </row>
    <row r="9143" spans="1:2">
      <c r="A9143" s="174">
        <v>914</v>
      </c>
      <c r="B9143" s="174">
        <v>53.999999999999993</v>
      </c>
    </row>
    <row r="9144" spans="1:2">
      <c r="A9144" s="174">
        <v>914.1</v>
      </c>
      <c r="B9144" s="174">
        <v>54.264158403927432</v>
      </c>
    </row>
    <row r="9145" spans="1:2">
      <c r="A9145" s="174">
        <v>914.2</v>
      </c>
      <c r="B9145" s="174">
        <v>54.557323400953997</v>
      </c>
    </row>
    <row r="9146" spans="1:2">
      <c r="A9146" s="174">
        <v>914.30000000000007</v>
      </c>
      <c r="B9146" s="174">
        <v>54.871604318340282</v>
      </c>
    </row>
    <row r="9147" spans="1:2">
      <c r="A9147" s="174">
        <v>914.40000000000009</v>
      </c>
      <c r="B9147" s="174">
        <v>55.199110483346757</v>
      </c>
    </row>
    <row r="9148" spans="1:2">
      <c r="A9148" s="174">
        <v>914.5</v>
      </c>
      <c r="B9148" s="174">
        <v>55.531951223233619</v>
      </c>
    </row>
    <row r="9149" spans="1:2">
      <c r="A9149" s="174">
        <v>914.6</v>
      </c>
      <c r="B9149" s="174">
        <v>55.862235865262178</v>
      </c>
    </row>
    <row r="9150" spans="1:2">
      <c r="A9150" s="174">
        <v>914.7</v>
      </c>
      <c r="B9150" s="174">
        <v>56.182073736692587</v>
      </c>
    </row>
    <row r="9151" spans="1:2">
      <c r="A9151" s="174">
        <v>914.80000000000007</v>
      </c>
      <c r="B9151" s="174">
        <v>56.483574164785367</v>
      </c>
    </row>
    <row r="9152" spans="1:2">
      <c r="A9152" s="174">
        <v>914.90000000000009</v>
      </c>
      <c r="B9152" s="174">
        <v>56.758846476801082</v>
      </c>
    </row>
    <row r="9153" spans="1:2">
      <c r="A9153" s="174">
        <v>915</v>
      </c>
      <c r="B9153" s="174">
        <v>57</v>
      </c>
    </row>
    <row r="9154" spans="1:2">
      <c r="A9154" s="174">
        <v>915.1</v>
      </c>
      <c r="B9154" s="174">
        <v>57.201445007798817</v>
      </c>
    </row>
    <row r="9155" spans="1:2">
      <c r="A9155" s="174">
        <v>915.2</v>
      </c>
      <c r="B9155" s="174">
        <v>57.366795558235793</v>
      </c>
    </row>
    <row r="9156" spans="1:2">
      <c r="A9156" s="174">
        <v>915.30000000000007</v>
      </c>
      <c r="B9156" s="174">
        <v>57.501966655505043</v>
      </c>
    </row>
    <row r="9157" spans="1:2">
      <c r="A9157" s="174">
        <v>915.40000000000009</v>
      </c>
      <c r="B9157" s="174">
        <v>57.612873303800683</v>
      </c>
    </row>
    <row r="9158" spans="1:2">
      <c r="A9158" s="174">
        <v>915.5</v>
      </c>
      <c r="B9158" s="174">
        <v>57.705430507316748</v>
      </c>
    </row>
    <row r="9159" spans="1:2">
      <c r="A9159" s="174">
        <v>915.6</v>
      </c>
      <c r="B9159" s="174">
        <v>57.785553270247583</v>
      </c>
    </row>
    <row r="9160" spans="1:2">
      <c r="A9160" s="174">
        <v>915.7</v>
      </c>
      <c r="B9160" s="174">
        <v>57.859156596787223</v>
      </c>
    </row>
    <row r="9161" spans="1:2">
      <c r="A9161" s="174">
        <v>915.80000000000007</v>
      </c>
      <c r="B9161" s="174">
        <v>57.932155491129762</v>
      </c>
    </row>
    <row r="9162" spans="1:2">
      <c r="A9162" s="174">
        <v>915.90000000000009</v>
      </c>
      <c r="B9162" s="174">
        <v>58.010464957469352</v>
      </c>
    </row>
    <row r="9163" spans="1:2">
      <c r="A9163" s="174">
        <v>916</v>
      </c>
      <c r="B9163" s="174">
        <v>58.099999999999987</v>
      </c>
    </row>
    <row r="9164" spans="1:2">
      <c r="A9164" s="174">
        <v>916.1</v>
      </c>
      <c r="B9164" s="174">
        <v>58.204961564877507</v>
      </c>
    </row>
    <row r="9165" spans="1:2">
      <c r="A9165" s="174">
        <v>916.2</v>
      </c>
      <c r="B9165" s="174">
        <v>58.322694366103271</v>
      </c>
    </row>
    <row r="9166" spans="1:2">
      <c r="A9166" s="174">
        <v>916.30000000000007</v>
      </c>
      <c r="B9166" s="174">
        <v>58.448829059640232</v>
      </c>
    </row>
    <row r="9167" spans="1:2">
      <c r="A9167" s="174">
        <v>916.40000000000009</v>
      </c>
      <c r="B9167" s="174">
        <v>58.578996301451333</v>
      </c>
    </row>
    <row r="9168" spans="1:2">
      <c r="A9168" s="174">
        <v>916.5</v>
      </c>
      <c r="B9168" s="174">
        <v>58.708826747499373</v>
      </c>
    </row>
    <row r="9169" spans="1:2">
      <c r="A9169" s="174">
        <v>916.6</v>
      </c>
      <c r="B9169" s="174">
        <v>58.833951053747619</v>
      </c>
    </row>
    <row r="9170" spans="1:2">
      <c r="A9170" s="174">
        <v>916.7</v>
      </c>
      <c r="B9170" s="174">
        <v>58.94999987615887</v>
      </c>
    </row>
    <row r="9171" spans="1:2">
      <c r="A9171" s="174">
        <v>916.80000000000007</v>
      </c>
      <c r="B9171" s="174">
        <v>59.052603870696061</v>
      </c>
    </row>
    <row r="9172" spans="1:2">
      <c r="A9172" s="174">
        <v>916.90000000000009</v>
      </c>
      <c r="B9172" s="174">
        <v>59.137393693322153</v>
      </c>
    </row>
    <row r="9173" spans="1:2">
      <c r="A9173" s="174">
        <v>917</v>
      </c>
      <c r="B9173" s="174">
        <v>59.20000000000001</v>
      </c>
    </row>
    <row r="9174" spans="1:2">
      <c r="A9174" s="174">
        <v>917.1</v>
      </c>
      <c r="B9174" s="174">
        <v>59.237408732691293</v>
      </c>
    </row>
    <row r="9175" spans="1:2">
      <c r="A9175" s="174">
        <v>917.2</v>
      </c>
      <c r="B9175" s="174">
        <v>59.25202697735142</v>
      </c>
    </row>
    <row r="9176" spans="1:2">
      <c r="A9176" s="174">
        <v>917.30000000000007</v>
      </c>
      <c r="B9176" s="174">
        <v>59.247617105934509</v>
      </c>
    </row>
    <row r="9177" spans="1:2">
      <c r="A9177" s="174">
        <v>917.40000000000009</v>
      </c>
      <c r="B9177" s="174">
        <v>59.227941490394578</v>
      </c>
    </row>
    <row r="9178" spans="1:2">
      <c r="A9178" s="174">
        <v>917.5</v>
      </c>
      <c r="B9178" s="174">
        <v>59.196762502685772</v>
      </c>
    </row>
    <row r="9179" spans="1:2">
      <c r="A9179" s="174">
        <v>917.6</v>
      </c>
      <c r="B9179" s="174">
        <v>59.157842514762073</v>
      </c>
    </row>
    <row r="9180" spans="1:2">
      <c r="A9180" s="174">
        <v>917.7</v>
      </c>
      <c r="B9180" s="174">
        <v>59.114943898577579</v>
      </c>
    </row>
    <row r="9181" spans="1:2">
      <c r="A9181" s="174">
        <v>917.80000000000007</v>
      </c>
      <c r="B9181" s="174">
        <v>59.071829026086341</v>
      </c>
    </row>
    <row r="9182" spans="1:2">
      <c r="A9182" s="174">
        <v>917.90000000000009</v>
      </c>
      <c r="B9182" s="174">
        <v>59.032260269242457</v>
      </c>
    </row>
    <row r="9183" spans="1:2">
      <c r="A9183" s="174">
        <v>918</v>
      </c>
      <c r="B9183" s="174">
        <v>59</v>
      </c>
    </row>
    <row r="9184" spans="1:2">
      <c r="A9184" s="174">
        <v>918.1</v>
      </c>
      <c r="B9184" s="174">
        <v>58.978003504357439</v>
      </c>
    </row>
    <row r="9185" spans="1:2">
      <c r="A9185" s="174">
        <v>918.2</v>
      </c>
      <c r="B9185" s="174">
        <v>58.965997724491118</v>
      </c>
    </row>
    <row r="9186" spans="1:2">
      <c r="A9186" s="174">
        <v>918.30000000000007</v>
      </c>
      <c r="B9186" s="174">
        <v>58.962902516621853</v>
      </c>
    </row>
    <row r="9187" spans="1:2">
      <c r="A9187" s="174">
        <v>918.40000000000009</v>
      </c>
      <c r="B9187" s="174">
        <v>58.967637736970403</v>
      </c>
    </row>
    <row r="9188" spans="1:2">
      <c r="A9188" s="174">
        <v>918.5</v>
      </c>
      <c r="B9188" s="174">
        <v>58.979123241757563</v>
      </c>
    </row>
    <row r="9189" spans="1:2">
      <c r="A9189" s="174">
        <v>918.6</v>
      </c>
      <c r="B9189" s="174">
        <v>58.996278887204113</v>
      </c>
    </row>
    <row r="9190" spans="1:2">
      <c r="A9190" s="174">
        <v>918.7</v>
      </c>
      <c r="B9190" s="174">
        <v>59.018024529530862</v>
      </c>
    </row>
    <row r="9191" spans="1:2">
      <c r="A9191" s="174">
        <v>918.80000000000007</v>
      </c>
      <c r="B9191" s="174">
        <v>59.04328002495857</v>
      </c>
    </row>
    <row r="9192" spans="1:2">
      <c r="A9192" s="174">
        <v>918.90000000000009</v>
      </c>
      <c r="B9192" s="174">
        <v>59.070965229708037</v>
      </c>
    </row>
    <row r="9193" spans="1:2">
      <c r="A9193" s="174">
        <v>919</v>
      </c>
      <c r="B9193" s="174">
        <v>59.099999999999987</v>
      </c>
    </row>
    <row r="9194" spans="1:2">
      <c r="A9194" s="174">
        <v>919.1</v>
      </c>
      <c r="B9194" s="174">
        <v>59.129577249878992</v>
      </c>
    </row>
    <row r="9195" spans="1:2">
      <c r="A9195" s="174">
        <v>919.2</v>
      </c>
      <c r="B9195" s="174">
        <v>59.159982124684078</v>
      </c>
    </row>
    <row r="9196" spans="1:2">
      <c r="A9196" s="174">
        <v>919.30000000000007</v>
      </c>
      <c r="B9196" s="174">
        <v>59.191772827578113</v>
      </c>
    </row>
    <row r="9197" spans="1:2">
      <c r="A9197" s="174">
        <v>919.40000000000009</v>
      </c>
      <c r="B9197" s="174">
        <v>59.22550756172383</v>
      </c>
    </row>
    <row r="9198" spans="1:2">
      <c r="A9198" s="174">
        <v>919.5</v>
      </c>
      <c r="B9198" s="174">
        <v>59.261744530283977</v>
      </c>
    </row>
    <row r="9199" spans="1:2">
      <c r="A9199" s="174">
        <v>919.6</v>
      </c>
      <c r="B9199" s="174">
        <v>59.301041936421477</v>
      </c>
    </row>
    <row r="9200" spans="1:2">
      <c r="A9200" s="174">
        <v>919.7</v>
      </c>
      <c r="B9200" s="174">
        <v>59.343957983299042</v>
      </c>
    </row>
    <row r="9201" spans="1:2">
      <c r="A9201" s="174">
        <v>919.80000000000007</v>
      </c>
      <c r="B9201" s="174">
        <v>59.391050874079461</v>
      </c>
    </row>
    <row r="9202" spans="1:2">
      <c r="A9202" s="174">
        <v>919.90000000000009</v>
      </c>
      <c r="B9202" s="174">
        <v>59.442878811925553</v>
      </c>
    </row>
    <row r="9203" spans="1:2">
      <c r="A9203" s="174">
        <v>920</v>
      </c>
      <c r="B9203" s="174">
        <v>59.500000000000007</v>
      </c>
    </row>
    <row r="9204" spans="1:2">
      <c r="A9204" s="174">
        <v>920.1</v>
      </c>
      <c r="B9204" s="174">
        <v>59.562987496126659</v>
      </c>
    </row>
    <row r="9205" spans="1:2">
      <c r="A9205" s="174">
        <v>920.2</v>
      </c>
      <c r="B9205" s="174">
        <v>59.632473776772578</v>
      </c>
    </row>
    <row r="9206" spans="1:2">
      <c r="A9206" s="174">
        <v>920.30000000000007</v>
      </c>
      <c r="B9206" s="174">
        <v>59.709106173065862</v>
      </c>
    </row>
    <row r="9207" spans="1:2">
      <c r="A9207" s="174">
        <v>920.40000000000009</v>
      </c>
      <c r="B9207" s="174">
        <v>59.793532016134513</v>
      </c>
    </row>
    <row r="9208" spans="1:2">
      <c r="A9208" s="174">
        <v>920.5</v>
      </c>
      <c r="B9208" s="174">
        <v>59.886398637106502</v>
      </c>
    </row>
    <row r="9209" spans="1:2">
      <c r="A9209" s="174">
        <v>920.6</v>
      </c>
      <c r="B9209" s="174">
        <v>59.988353367110072</v>
      </c>
    </row>
    <row r="9210" spans="1:2">
      <c r="A9210" s="174">
        <v>920.7</v>
      </c>
      <c r="B9210" s="174">
        <v>60.100043537273173</v>
      </c>
    </row>
    <row r="9211" spans="1:2">
      <c r="A9211" s="174">
        <v>920.80000000000007</v>
      </c>
      <c r="B9211" s="174">
        <v>60.222116478723848</v>
      </c>
    </row>
    <row r="9212" spans="1:2">
      <c r="A9212" s="174">
        <v>920.90000000000009</v>
      </c>
      <c r="B9212" s="174">
        <v>60.355219522590183</v>
      </c>
    </row>
    <row r="9213" spans="1:2">
      <c r="A9213" s="174">
        <v>921</v>
      </c>
      <c r="B9213" s="174">
        <v>60.5</v>
      </c>
    </row>
    <row r="9214" spans="1:2">
      <c r="A9214" s="174">
        <v>921.1</v>
      </c>
      <c r="B9214" s="174">
        <v>60.656672765614537</v>
      </c>
    </row>
    <row r="9215" spans="1:2">
      <c r="A9215" s="174">
        <v>921.2</v>
      </c>
      <c r="B9215" s="174">
        <v>60.823722768225821</v>
      </c>
    </row>
    <row r="9216" spans="1:2">
      <c r="A9216" s="174">
        <v>921.30000000000007</v>
      </c>
      <c r="B9216" s="174">
        <v>60.999202480158871</v>
      </c>
    </row>
    <row r="9217" spans="1:2">
      <c r="A9217" s="174">
        <v>921.40000000000009</v>
      </c>
      <c r="B9217" s="174">
        <v>61.181164373738667</v>
      </c>
    </row>
    <row r="9218" spans="1:2">
      <c r="A9218" s="174">
        <v>921.5</v>
      </c>
      <c r="B9218" s="174">
        <v>61.36766092129006</v>
      </c>
    </row>
    <row r="9219" spans="1:2">
      <c r="A9219" s="174">
        <v>921.6</v>
      </c>
      <c r="B9219" s="174">
        <v>61.55674459513844</v>
      </c>
    </row>
    <row r="9220" spans="1:2">
      <c r="A9220" s="174">
        <v>921.7</v>
      </c>
      <c r="B9220" s="174">
        <v>61.746467867608636</v>
      </c>
    </row>
    <row r="9221" spans="1:2">
      <c r="A9221" s="174">
        <v>921.80000000000007</v>
      </c>
      <c r="B9221" s="174">
        <v>61.93488321102565</v>
      </c>
    </row>
    <row r="9222" spans="1:2">
      <c r="A9222" s="174">
        <v>921.90000000000009</v>
      </c>
      <c r="B9222" s="174">
        <v>62.120043097714507</v>
      </c>
    </row>
    <row r="9223" spans="1:2">
      <c r="A9223" s="174">
        <v>922</v>
      </c>
      <c r="B9223" s="174">
        <v>62.3</v>
      </c>
    </row>
    <row r="9224" spans="1:2">
      <c r="A9224" s="174">
        <v>922.1</v>
      </c>
      <c r="B9224" s="174">
        <v>62.473321441415393</v>
      </c>
    </row>
    <row r="9225" spans="1:2">
      <c r="A9225" s="174">
        <v>922.2</v>
      </c>
      <c r="B9225" s="174">
        <v>62.640635150324542</v>
      </c>
    </row>
    <row r="9226" spans="1:2">
      <c r="A9226" s="174">
        <v>922.30000000000007</v>
      </c>
      <c r="B9226" s="174">
        <v>62.803083906299342</v>
      </c>
    </row>
    <row r="9227" spans="1:2">
      <c r="A9227" s="174">
        <v>922.40000000000009</v>
      </c>
      <c r="B9227" s="174">
        <v>62.961810488911681</v>
      </c>
    </row>
    <row r="9228" spans="1:2">
      <c r="A9228" s="174">
        <v>922.5</v>
      </c>
      <c r="B9228" s="174">
        <v>63.117957677733287</v>
      </c>
    </row>
    <row r="9229" spans="1:2">
      <c r="A9229" s="174">
        <v>922.6</v>
      </c>
      <c r="B9229" s="174">
        <v>63.272668252336423</v>
      </c>
    </row>
    <row r="9230" spans="1:2">
      <c r="A9230" s="174">
        <v>922.7</v>
      </c>
      <c r="B9230" s="174">
        <v>63.427084992292777</v>
      </c>
    </row>
    <row r="9231" spans="1:2">
      <c r="A9231" s="174">
        <v>922.80000000000007</v>
      </c>
      <c r="B9231" s="174">
        <v>63.582350677174261</v>
      </c>
    </row>
    <row r="9232" spans="1:2">
      <c r="A9232" s="174">
        <v>922.90000000000009</v>
      </c>
      <c r="B9232" s="174">
        <v>63.739608086552778</v>
      </c>
    </row>
    <row r="9233" spans="1:2">
      <c r="A9233" s="174">
        <v>923</v>
      </c>
      <c r="B9233" s="174">
        <v>63.899999999999991</v>
      </c>
    </row>
    <row r="9234" spans="1:2">
      <c r="A9234" s="174">
        <v>923.1</v>
      </c>
      <c r="B9234" s="174">
        <v>64.063841468724149</v>
      </c>
    </row>
    <row r="9235" spans="1:2">
      <c r="A9235" s="174">
        <v>923.2</v>
      </c>
      <c r="B9235" s="174">
        <v>64.228136630476484</v>
      </c>
    </row>
    <row r="9236" spans="1:2">
      <c r="A9236" s="174">
        <v>923.30000000000007</v>
      </c>
      <c r="B9236" s="174">
        <v>64.38906189464447</v>
      </c>
    </row>
    <row r="9237" spans="1:2">
      <c r="A9237" s="174">
        <v>923.40000000000009</v>
      </c>
      <c r="B9237" s="174">
        <v>64.542793670615481</v>
      </c>
    </row>
    <row r="9238" spans="1:2">
      <c r="A9238" s="174">
        <v>923.5</v>
      </c>
      <c r="B9238" s="174">
        <v>64.685508367776777</v>
      </c>
    </row>
    <row r="9239" spans="1:2">
      <c r="A9239" s="174">
        <v>923.6</v>
      </c>
      <c r="B9239" s="174">
        <v>64.813382395516101</v>
      </c>
    </row>
    <row r="9240" spans="1:2">
      <c r="A9240" s="174">
        <v>923.7</v>
      </c>
      <c r="B9240" s="174">
        <v>64.922592163220685</v>
      </c>
    </row>
    <row r="9241" spans="1:2">
      <c r="A9241" s="174">
        <v>923.80000000000007</v>
      </c>
      <c r="B9241" s="174">
        <v>65.009314080277903</v>
      </c>
    </row>
    <row r="9242" spans="1:2">
      <c r="A9242" s="174">
        <v>923.90000000000009</v>
      </c>
      <c r="B9242" s="174">
        <v>65.069724556075244</v>
      </c>
    </row>
    <row r="9243" spans="1:2">
      <c r="A9243" s="174">
        <v>924</v>
      </c>
      <c r="B9243" s="174">
        <v>65.100000000000009</v>
      </c>
    </row>
    <row r="9244" spans="1:2">
      <c r="A9244" s="174">
        <v>924.1</v>
      </c>
      <c r="B9244" s="174">
        <v>65.097512683688237</v>
      </c>
    </row>
    <row r="9245" spans="1:2">
      <c r="A9245" s="174">
        <v>924.2</v>
      </c>
      <c r="B9245" s="174">
        <v>65.064418327769829</v>
      </c>
    </row>
    <row r="9246" spans="1:2">
      <c r="A9246" s="174">
        <v>924.30000000000007</v>
      </c>
      <c r="B9246" s="174">
        <v>65.004068515123251</v>
      </c>
    </row>
    <row r="9247" spans="1:2">
      <c r="A9247" s="174">
        <v>924.40000000000009</v>
      </c>
      <c r="B9247" s="174">
        <v>64.919814828626969</v>
      </c>
    </row>
    <row r="9248" spans="1:2">
      <c r="A9248" s="174">
        <v>924.5</v>
      </c>
      <c r="B9248" s="174">
        <v>64.81500885115959</v>
      </c>
    </row>
    <row r="9249" spans="1:2">
      <c r="A9249" s="174">
        <v>924.6</v>
      </c>
      <c r="B9249" s="174">
        <v>64.69300216559931</v>
      </c>
    </row>
    <row r="9250" spans="1:2">
      <c r="A9250" s="174">
        <v>924.7</v>
      </c>
      <c r="B9250" s="174">
        <v>64.557146354824738</v>
      </c>
    </row>
    <row r="9251" spans="1:2">
      <c r="A9251" s="174">
        <v>924.80000000000007</v>
      </c>
      <c r="B9251" s="174">
        <v>64.41079300171431</v>
      </c>
    </row>
    <row r="9252" spans="1:2">
      <c r="A9252" s="174">
        <v>924.90000000000009</v>
      </c>
      <c r="B9252" s="174">
        <v>64.257293689146536</v>
      </c>
    </row>
    <row r="9253" spans="1:2">
      <c r="A9253" s="174">
        <v>925</v>
      </c>
      <c r="B9253" s="174">
        <v>64.099999999999994</v>
      </c>
    </row>
    <row r="9254" spans="1:2">
      <c r="A9254" s="174">
        <v>925.1</v>
      </c>
      <c r="B9254" s="174">
        <v>63.941907796522912</v>
      </c>
    </row>
    <row r="9255" spans="1:2">
      <c r="A9255" s="174">
        <v>925.2</v>
      </c>
      <c r="B9255" s="174">
        <v>63.784590058444103</v>
      </c>
    </row>
    <row r="9256" spans="1:2">
      <c r="A9256" s="174">
        <v>925.30000000000007</v>
      </c>
      <c r="B9256" s="174">
        <v>63.629264044862317</v>
      </c>
    </row>
    <row r="9257" spans="1:2">
      <c r="A9257" s="174">
        <v>925.40000000000009</v>
      </c>
      <c r="B9257" s="174">
        <v>63.477147014876287</v>
      </c>
    </row>
    <row r="9258" spans="1:2">
      <c r="A9258" s="174">
        <v>925.5</v>
      </c>
      <c r="B9258" s="174">
        <v>63.329456227584913</v>
      </c>
    </row>
    <row r="9259" spans="1:2">
      <c r="A9259" s="174">
        <v>925.6</v>
      </c>
      <c r="B9259" s="174">
        <v>63.187408942086549</v>
      </c>
    </row>
    <row r="9260" spans="1:2">
      <c r="A9260" s="174">
        <v>925.7</v>
      </c>
      <c r="B9260" s="174">
        <v>63.052222417480152</v>
      </c>
    </row>
    <row r="9261" spans="1:2">
      <c r="A9261" s="174">
        <v>925.80000000000007</v>
      </c>
      <c r="B9261" s="174">
        <v>62.925113912864411</v>
      </c>
    </row>
    <row r="9262" spans="1:2">
      <c r="A9262" s="174">
        <v>925.90000000000009</v>
      </c>
      <c r="B9262" s="174">
        <v>62.807300687338078</v>
      </c>
    </row>
    <row r="9263" spans="1:2">
      <c r="A9263" s="174">
        <v>926</v>
      </c>
      <c r="B9263" s="174">
        <v>62.7</v>
      </c>
    </row>
    <row r="9264" spans="1:2">
      <c r="A9264" s="174">
        <v>926.1</v>
      </c>
      <c r="B9264" s="174">
        <v>62.60395613021997</v>
      </c>
    </row>
    <row r="9265" spans="1:2">
      <c r="A9265" s="174">
        <v>926.2</v>
      </c>
      <c r="B9265" s="174">
        <v>62.518021438453403</v>
      </c>
    </row>
    <row r="9266" spans="1:2">
      <c r="A9266" s="174">
        <v>926.30000000000007</v>
      </c>
      <c r="B9266" s="174">
        <v>62.440575305426933</v>
      </c>
    </row>
    <row r="9267" spans="1:2">
      <c r="A9267" s="174">
        <v>926.40000000000009</v>
      </c>
      <c r="B9267" s="174">
        <v>62.369997111867157</v>
      </c>
    </row>
    <row r="9268" spans="1:2">
      <c r="A9268" s="174">
        <v>926.5</v>
      </c>
      <c r="B9268" s="174">
        <v>62.304666238500793</v>
      </c>
    </row>
    <row r="9269" spans="1:2">
      <c r="A9269" s="174">
        <v>926.6</v>
      </c>
      <c r="B9269" s="174">
        <v>62.242962066054282</v>
      </c>
    </row>
    <row r="9270" spans="1:2">
      <c r="A9270" s="174">
        <v>926.7</v>
      </c>
      <c r="B9270" s="174">
        <v>62.183263975254327</v>
      </c>
    </row>
    <row r="9271" spans="1:2">
      <c r="A9271" s="174">
        <v>926.80000000000007</v>
      </c>
      <c r="B9271" s="174">
        <v>62.123951346827532</v>
      </c>
    </row>
    <row r="9272" spans="1:2">
      <c r="A9272" s="174">
        <v>926.90000000000009</v>
      </c>
      <c r="B9272" s="174">
        <v>62.063403561500543</v>
      </c>
    </row>
    <row r="9273" spans="1:2">
      <c r="A9273" s="174">
        <v>927</v>
      </c>
      <c r="B9273" s="174">
        <v>62.000000000000007</v>
      </c>
    </row>
    <row r="9274" spans="1:2">
      <c r="A9274" s="174">
        <v>927.1</v>
      </c>
      <c r="B9274" s="174">
        <v>61.932567682597117</v>
      </c>
    </row>
    <row r="9275" spans="1:2">
      <c r="A9275" s="174">
        <v>927.2</v>
      </c>
      <c r="B9275" s="174">
        <v>61.861724187742062</v>
      </c>
    </row>
    <row r="9276" spans="1:2">
      <c r="A9276" s="174">
        <v>927.30000000000007</v>
      </c>
      <c r="B9276" s="174">
        <v>61.788534733429621</v>
      </c>
    </row>
    <row r="9277" spans="1:2">
      <c r="A9277" s="174">
        <v>927.40000000000009</v>
      </c>
      <c r="B9277" s="174">
        <v>61.714064537654608</v>
      </c>
    </row>
    <row r="9278" spans="1:2">
      <c r="A9278" s="174">
        <v>927.5</v>
      </c>
      <c r="B9278" s="174">
        <v>61.639378818411927</v>
      </c>
    </row>
    <row r="9279" spans="1:2">
      <c r="A9279" s="174">
        <v>927.6</v>
      </c>
      <c r="B9279" s="174">
        <v>61.565542793696217</v>
      </c>
    </row>
    <row r="9280" spans="1:2">
      <c r="A9280" s="174">
        <v>927.7</v>
      </c>
      <c r="B9280" s="174">
        <v>61.493621681502361</v>
      </c>
    </row>
    <row r="9281" spans="1:2">
      <c r="A9281" s="174">
        <v>927.80000000000007</v>
      </c>
      <c r="B9281" s="174">
        <v>61.424680699825153</v>
      </c>
    </row>
    <row r="9282" spans="1:2">
      <c r="A9282" s="174">
        <v>927.90000000000009</v>
      </c>
      <c r="B9282" s="174">
        <v>61.359785066659413</v>
      </c>
    </row>
    <row r="9283" spans="1:2">
      <c r="A9283" s="174">
        <v>928</v>
      </c>
      <c r="B9283" s="174">
        <v>61.3</v>
      </c>
    </row>
    <row r="9284" spans="1:2">
      <c r="A9284" s="174">
        <v>928.1</v>
      </c>
      <c r="B9284" s="174">
        <v>61.246073139391513</v>
      </c>
    </row>
    <row r="9285" spans="1:2">
      <c r="A9285" s="174">
        <v>928.2</v>
      </c>
      <c r="B9285" s="174">
        <v>61.197481810578218</v>
      </c>
    </row>
    <row r="9286" spans="1:2">
      <c r="A9286" s="174">
        <v>928.30000000000007</v>
      </c>
      <c r="B9286" s="174">
        <v>61.15338576085437</v>
      </c>
    </row>
    <row r="9287" spans="1:2">
      <c r="A9287" s="174">
        <v>928.40000000000009</v>
      </c>
      <c r="B9287" s="174">
        <v>61.112944737514042</v>
      </c>
    </row>
    <row r="9288" spans="1:2">
      <c r="A9288" s="174">
        <v>928.5</v>
      </c>
      <c r="B9288" s="174">
        <v>61.07531848785149</v>
      </c>
    </row>
    <row r="9289" spans="1:2">
      <c r="A9289" s="174">
        <v>928.6</v>
      </c>
      <c r="B9289" s="174">
        <v>61.039666759160788</v>
      </c>
    </row>
    <row r="9290" spans="1:2">
      <c r="A9290" s="174">
        <v>928.7</v>
      </c>
      <c r="B9290" s="174">
        <v>61.005149298736107</v>
      </c>
    </row>
    <row r="9291" spans="1:2">
      <c r="A9291" s="174">
        <v>928.80000000000007</v>
      </c>
      <c r="B9291" s="174">
        <v>60.970925853871648</v>
      </c>
    </row>
    <row r="9292" spans="1:2">
      <c r="A9292" s="174">
        <v>928.90000000000009</v>
      </c>
      <c r="B9292" s="174">
        <v>60.936156171861541</v>
      </c>
    </row>
    <row r="9293" spans="1:2">
      <c r="A9293" s="174">
        <v>929</v>
      </c>
      <c r="B9293" s="174">
        <v>60.9</v>
      </c>
    </row>
    <row r="9294" spans="1:2">
      <c r="A9294" s="174">
        <v>929.1</v>
      </c>
      <c r="B9294" s="174">
        <v>60.861839759836847</v>
      </c>
    </row>
    <row r="9295" spans="1:2">
      <c r="A9295" s="174">
        <v>929.2</v>
      </c>
      <c r="B9295" s="174">
        <v>60.821948569944908</v>
      </c>
    </row>
    <row r="9296" spans="1:2">
      <c r="A9296" s="174">
        <v>929.30000000000007</v>
      </c>
      <c r="B9296" s="174">
        <v>60.780822223152782</v>
      </c>
    </row>
    <row r="9297" spans="1:2">
      <c r="A9297" s="174">
        <v>929.40000000000009</v>
      </c>
      <c r="B9297" s="174">
        <v>60.738956512288958</v>
      </c>
    </row>
    <row r="9298" spans="1:2">
      <c r="A9298" s="174">
        <v>929.5</v>
      </c>
      <c r="B9298" s="174">
        <v>60.696847230182087</v>
      </c>
    </row>
    <row r="9299" spans="1:2">
      <c r="A9299" s="174">
        <v>929.6</v>
      </c>
      <c r="B9299" s="174">
        <v>60.654990169660607</v>
      </c>
    </row>
    <row r="9300" spans="1:2">
      <c r="A9300" s="174">
        <v>929.7</v>
      </c>
      <c r="B9300" s="174">
        <v>60.613881123553092</v>
      </c>
    </row>
    <row r="9301" spans="1:2">
      <c r="A9301" s="174">
        <v>929.80000000000007</v>
      </c>
      <c r="B9301" s="174">
        <v>60.574015884688123</v>
      </c>
    </row>
    <row r="9302" spans="1:2">
      <c r="A9302" s="174">
        <v>929.90000000000009</v>
      </c>
      <c r="B9302" s="174">
        <v>60.53589024589423</v>
      </c>
    </row>
    <row r="9303" spans="1:2">
      <c r="A9303" s="174">
        <v>930</v>
      </c>
      <c r="B9303" s="174">
        <v>60.5</v>
      </c>
    </row>
    <row r="9304" spans="1:2">
      <c r="A9304" s="174">
        <v>930.1</v>
      </c>
      <c r="B9304" s="174">
        <v>60.466667821261098</v>
      </c>
    </row>
    <row r="9305" spans="1:2">
      <c r="A9305" s="174">
        <v>930.2</v>
      </c>
      <c r="B9305" s="174">
        <v>60.435523909641987</v>
      </c>
    </row>
    <row r="9306" spans="1:2">
      <c r="A9306" s="174">
        <v>930.30000000000007</v>
      </c>
      <c r="B9306" s="174">
        <v>60.406025346534378</v>
      </c>
    </row>
    <row r="9307" spans="1:2">
      <c r="A9307" s="174">
        <v>930.40000000000009</v>
      </c>
      <c r="B9307" s="174">
        <v>60.377629213329847</v>
      </c>
    </row>
    <row r="9308" spans="1:2">
      <c r="A9308" s="174">
        <v>930.5</v>
      </c>
      <c r="B9308" s="174">
        <v>60.349792591420119</v>
      </c>
    </row>
    <row r="9309" spans="1:2">
      <c r="A9309" s="174">
        <v>930.6</v>
      </c>
      <c r="B9309" s="174">
        <v>60.321972562196741</v>
      </c>
    </row>
    <row r="9310" spans="1:2">
      <c r="A9310" s="174">
        <v>930.7</v>
      </c>
      <c r="B9310" s="174">
        <v>60.293626207051403</v>
      </c>
    </row>
    <row r="9311" spans="1:2">
      <c r="A9311" s="174">
        <v>930.80000000000007</v>
      </c>
      <c r="B9311" s="174">
        <v>60.264210607375723</v>
      </c>
    </row>
    <row r="9312" spans="1:2">
      <c r="A9312" s="174">
        <v>930.90000000000009</v>
      </c>
      <c r="B9312" s="174">
        <v>60.233182844561377</v>
      </c>
    </row>
    <row r="9313" spans="1:2">
      <c r="A9313" s="174">
        <v>931</v>
      </c>
      <c r="B9313" s="174">
        <v>60.200000000000017</v>
      </c>
    </row>
    <row r="9314" spans="1:2">
      <c r="A9314" s="174">
        <v>931.1</v>
      </c>
      <c r="B9314" s="174">
        <v>60.164288955118757</v>
      </c>
    </row>
    <row r="9315" spans="1:2">
      <c r="A9315" s="174">
        <v>931.2</v>
      </c>
      <c r="B9315" s="174">
        <v>60.126355791486993</v>
      </c>
    </row>
    <row r="9316" spans="1:2">
      <c r="A9316" s="174">
        <v>931.30000000000007</v>
      </c>
      <c r="B9316" s="174">
        <v>60.086676390709613</v>
      </c>
    </row>
    <row r="9317" spans="1:2">
      <c r="A9317" s="174">
        <v>931.40000000000009</v>
      </c>
      <c r="B9317" s="174">
        <v>60.045726634391443</v>
      </c>
    </row>
    <row r="9318" spans="1:2">
      <c r="A9318" s="174">
        <v>931.5</v>
      </c>
      <c r="B9318" s="174">
        <v>60.003982404137453</v>
      </c>
    </row>
    <row r="9319" spans="1:2">
      <c r="A9319" s="174">
        <v>931.6</v>
      </c>
      <c r="B9319" s="174">
        <v>59.961919581552429</v>
      </c>
    </row>
    <row r="9320" spans="1:2">
      <c r="A9320" s="174">
        <v>931.7</v>
      </c>
      <c r="B9320" s="174">
        <v>59.920014048241278</v>
      </c>
    </row>
    <row r="9321" spans="1:2">
      <c r="A9321" s="174">
        <v>931.80000000000007</v>
      </c>
      <c r="B9321" s="174">
        <v>59.878741685808897</v>
      </c>
    </row>
    <row r="9322" spans="1:2">
      <c r="A9322" s="174">
        <v>931.90000000000009</v>
      </c>
      <c r="B9322" s="174">
        <v>59.838578375860173</v>
      </c>
    </row>
    <row r="9323" spans="1:2">
      <c r="A9323" s="174">
        <v>932</v>
      </c>
      <c r="B9323" s="174">
        <v>59.8</v>
      </c>
    </row>
    <row r="9324" spans="1:2">
      <c r="A9324" s="174">
        <v>932.1</v>
      </c>
      <c r="B9324" s="174">
        <v>59.763276358263852</v>
      </c>
    </row>
    <row r="9325" spans="1:2">
      <c r="A9325" s="174">
        <v>932.2</v>
      </c>
      <c r="B9325" s="174">
        <v>59.727852924409937</v>
      </c>
    </row>
    <row r="9326" spans="1:2">
      <c r="A9326" s="174">
        <v>932.30000000000007</v>
      </c>
      <c r="B9326" s="174">
        <v>59.69296909062713</v>
      </c>
    </row>
    <row r="9327" spans="1:2">
      <c r="A9327" s="174">
        <v>932.40000000000009</v>
      </c>
      <c r="B9327" s="174">
        <v>59.657864249104207</v>
      </c>
    </row>
    <row r="9328" spans="1:2">
      <c r="A9328" s="174">
        <v>932.5</v>
      </c>
      <c r="B9328" s="174">
        <v>59.621777792030102</v>
      </c>
    </row>
    <row r="9329" spans="1:2">
      <c r="A9329" s="174">
        <v>932.6</v>
      </c>
      <c r="B9329" s="174">
        <v>59.58394911159354</v>
      </c>
    </row>
    <row r="9330" spans="1:2">
      <c r="A9330" s="174">
        <v>932.7</v>
      </c>
      <c r="B9330" s="174">
        <v>59.543617599983413</v>
      </c>
    </row>
    <row r="9331" spans="1:2">
      <c r="A9331" s="174">
        <v>932.80000000000007</v>
      </c>
      <c r="B9331" s="174">
        <v>59.500022649388526</v>
      </c>
    </row>
    <row r="9332" spans="1:2">
      <c r="A9332" s="174">
        <v>932.90000000000009</v>
      </c>
      <c r="B9332" s="174">
        <v>59.452403651997777</v>
      </c>
    </row>
    <row r="9333" spans="1:2">
      <c r="A9333" s="174">
        <v>933</v>
      </c>
      <c r="B9333" s="174">
        <v>59.400000000000013</v>
      </c>
    </row>
    <row r="9334" spans="1:2">
      <c r="A9334" s="174">
        <v>933.1</v>
      </c>
      <c r="B9334" s="174">
        <v>59.342205611825783</v>
      </c>
    </row>
    <row r="9335" spans="1:2">
      <c r="A9335" s="174">
        <v>933.2</v>
      </c>
      <c r="B9335" s="174">
        <v>59.279032510873087</v>
      </c>
    </row>
    <row r="9336" spans="1:2">
      <c r="A9336" s="174">
        <v>933.30000000000007</v>
      </c>
      <c r="B9336" s="174">
        <v>59.210647246781747</v>
      </c>
    </row>
    <row r="9337" spans="1:2">
      <c r="A9337" s="174">
        <v>933.40000000000009</v>
      </c>
      <c r="B9337" s="174">
        <v>59.137216369191457</v>
      </c>
    </row>
    <row r="9338" spans="1:2">
      <c r="A9338" s="174">
        <v>933.5</v>
      </c>
      <c r="B9338" s="174">
        <v>59.05890642774213</v>
      </c>
    </row>
    <row r="9339" spans="1:2">
      <c r="A9339" s="174">
        <v>933.6</v>
      </c>
      <c r="B9339" s="174">
        <v>58.975883972073348</v>
      </c>
    </row>
    <row r="9340" spans="1:2">
      <c r="A9340" s="174">
        <v>933.7</v>
      </c>
      <c r="B9340" s="174">
        <v>58.888315551824959</v>
      </c>
    </row>
    <row r="9341" spans="1:2">
      <c r="A9341" s="174">
        <v>933.80000000000007</v>
      </c>
      <c r="B9341" s="174">
        <v>58.796367716636738</v>
      </c>
    </row>
    <row r="9342" spans="1:2">
      <c r="A9342" s="174">
        <v>933.90000000000009</v>
      </c>
      <c r="B9342" s="174">
        <v>58.700207016148482</v>
      </c>
    </row>
    <row r="9343" spans="1:2">
      <c r="A9343" s="174">
        <v>934</v>
      </c>
      <c r="B9343" s="174">
        <v>58.600000000000009</v>
      </c>
    </row>
    <row r="9344" spans="1:2">
      <c r="A9344" s="174">
        <v>934.1</v>
      </c>
      <c r="B9344" s="174">
        <v>58.496001194432978</v>
      </c>
    </row>
    <row r="9345" spans="1:2">
      <c r="A9345" s="174">
        <v>934.2</v>
      </c>
      <c r="B9345" s="174">
        <v>58.388817032097499</v>
      </c>
    </row>
    <row r="9346" spans="1:2">
      <c r="A9346" s="174">
        <v>934.30000000000007</v>
      </c>
      <c r="B9346" s="174">
        <v>58.279141922245678</v>
      </c>
    </row>
    <row r="9347" spans="1:2">
      <c r="A9347" s="174">
        <v>934.40000000000009</v>
      </c>
      <c r="B9347" s="174">
        <v>58.167670274129563</v>
      </c>
    </row>
    <row r="9348" spans="1:2">
      <c r="A9348" s="174">
        <v>934.5</v>
      </c>
      <c r="B9348" s="174">
        <v>58.055096497001387</v>
      </c>
    </row>
    <row r="9349" spans="1:2">
      <c r="A9349" s="174">
        <v>934.6</v>
      </c>
      <c r="B9349" s="174">
        <v>57.942115000112977</v>
      </c>
    </row>
    <row r="9350" spans="1:2">
      <c r="A9350" s="174">
        <v>934.7</v>
      </c>
      <c r="B9350" s="174">
        <v>57.829420192716547</v>
      </c>
    </row>
    <row r="9351" spans="1:2">
      <c r="A9351" s="174">
        <v>934.80000000000007</v>
      </c>
      <c r="B9351" s="174">
        <v>57.717706484064152</v>
      </c>
    </row>
    <row r="9352" spans="1:2">
      <c r="A9352" s="174">
        <v>934.90000000000009</v>
      </c>
      <c r="B9352" s="174">
        <v>57.607668283407918</v>
      </c>
    </row>
    <row r="9353" spans="1:2">
      <c r="A9353" s="174">
        <v>935</v>
      </c>
      <c r="B9353" s="174">
        <v>57.5</v>
      </c>
    </row>
    <row r="9354" spans="1:2">
      <c r="A9354" s="174">
        <v>935.1</v>
      </c>
      <c r="B9354" s="174">
        <v>57.395289610442219</v>
      </c>
    </row>
    <row r="9355" spans="1:2">
      <c r="A9355" s="174">
        <v>935.2</v>
      </c>
      <c r="B9355" s="174">
        <v>57.293699360736653</v>
      </c>
    </row>
    <row r="9356" spans="1:2">
      <c r="A9356" s="174">
        <v>935.30000000000007</v>
      </c>
      <c r="B9356" s="174">
        <v>57.195285064235193</v>
      </c>
    </row>
    <row r="9357" spans="1:2">
      <c r="A9357" s="174">
        <v>935.40000000000009</v>
      </c>
      <c r="B9357" s="174">
        <v>57.100102534289732</v>
      </c>
    </row>
    <row r="9358" spans="1:2">
      <c r="A9358" s="174">
        <v>935.5</v>
      </c>
      <c r="B9358" s="174">
        <v>57.008207584252283</v>
      </c>
    </row>
    <row r="9359" spans="1:2">
      <c r="A9359" s="174">
        <v>935.6</v>
      </c>
      <c r="B9359" s="174">
        <v>56.919656027474552</v>
      </c>
    </row>
    <row r="9360" spans="1:2">
      <c r="A9360" s="174">
        <v>935.7</v>
      </c>
      <c r="B9360" s="174">
        <v>56.834503677308561</v>
      </c>
    </row>
    <row r="9361" spans="1:2">
      <c r="A9361" s="174">
        <v>935.80000000000007</v>
      </c>
      <c r="B9361" s="174">
        <v>56.752806347106173</v>
      </c>
    </row>
    <row r="9362" spans="1:2">
      <c r="A9362" s="174">
        <v>935.90000000000009</v>
      </c>
      <c r="B9362" s="174">
        <v>56.674619850219329</v>
      </c>
    </row>
    <row r="9363" spans="1:2">
      <c r="A9363" s="174">
        <v>936</v>
      </c>
      <c r="B9363" s="174">
        <v>56.599999999999987</v>
      </c>
    </row>
    <row r="9364" spans="1:2">
      <c r="A9364" s="174">
        <v>936.1</v>
      </c>
      <c r="B9364" s="174">
        <v>56.528940363797993</v>
      </c>
    </row>
    <row r="9365" spans="1:2">
      <c r="A9365" s="174">
        <v>936.2</v>
      </c>
      <c r="B9365" s="174">
        <v>56.461185524955617</v>
      </c>
    </row>
    <row r="9366" spans="1:2">
      <c r="A9366" s="174">
        <v>936.30000000000007</v>
      </c>
      <c r="B9366" s="174">
        <v>56.396417820813177</v>
      </c>
    </row>
    <row r="9367" spans="1:2">
      <c r="A9367" s="174">
        <v>936.40000000000009</v>
      </c>
      <c r="B9367" s="174">
        <v>56.334319588710997</v>
      </c>
    </row>
    <row r="9368" spans="1:2">
      <c r="A9368" s="174">
        <v>936.5</v>
      </c>
      <c r="B9368" s="174">
        <v>56.274573165989423</v>
      </c>
    </row>
    <row r="9369" spans="1:2">
      <c r="A9369" s="174">
        <v>936.6</v>
      </c>
      <c r="B9369" s="174">
        <v>56.216860889988638</v>
      </c>
    </row>
    <row r="9370" spans="1:2">
      <c r="A9370" s="174">
        <v>936.7</v>
      </c>
      <c r="B9370" s="174">
        <v>56.16086509804898</v>
      </c>
    </row>
    <row r="9371" spans="1:2">
      <c r="A9371" s="174">
        <v>936.80000000000007</v>
      </c>
      <c r="B9371" s="174">
        <v>56.106268127510788</v>
      </c>
    </row>
    <row r="9372" spans="1:2">
      <c r="A9372" s="174">
        <v>936.90000000000009</v>
      </c>
      <c r="B9372" s="174">
        <v>56.052752315714343</v>
      </c>
    </row>
    <row r="9373" spans="1:2">
      <c r="A9373" s="174">
        <v>937</v>
      </c>
      <c r="B9373" s="174">
        <v>56</v>
      </c>
    </row>
    <row r="9374" spans="1:2">
      <c r="A9374" s="174">
        <v>937.1</v>
      </c>
      <c r="B9374" s="174">
        <v>55.94774893436572</v>
      </c>
    </row>
    <row r="9375" spans="1:2">
      <c r="A9375" s="174">
        <v>937.2</v>
      </c>
      <c r="B9375" s="174">
        <v>55.89595853944067</v>
      </c>
    </row>
    <row r="9376" spans="1:2">
      <c r="A9376" s="174">
        <v>937.30000000000007</v>
      </c>
      <c r="B9376" s="174">
        <v>55.844643652511778</v>
      </c>
    </row>
    <row r="9377" spans="1:2">
      <c r="A9377" s="174">
        <v>937.40000000000009</v>
      </c>
      <c r="B9377" s="174">
        <v>55.793819110865883</v>
      </c>
    </row>
    <row r="9378" spans="1:2">
      <c r="A9378" s="174">
        <v>937.5</v>
      </c>
      <c r="B9378" s="174">
        <v>55.743499751789983</v>
      </c>
    </row>
    <row r="9379" spans="1:2">
      <c r="A9379" s="174">
        <v>937.6</v>
      </c>
      <c r="B9379" s="174">
        <v>55.693700412570799</v>
      </c>
    </row>
    <row r="9380" spans="1:2">
      <c r="A9380" s="174">
        <v>937.7</v>
      </c>
      <c r="B9380" s="174">
        <v>55.644435930495327</v>
      </c>
    </row>
    <row r="9381" spans="1:2">
      <c r="A9381" s="174">
        <v>937.80000000000007</v>
      </c>
      <c r="B9381" s="174">
        <v>55.595721142850429</v>
      </c>
    </row>
    <row r="9382" spans="1:2">
      <c r="A9382" s="174">
        <v>937.90000000000009</v>
      </c>
      <c r="B9382" s="174">
        <v>55.547570886923012</v>
      </c>
    </row>
    <row r="9383" spans="1:2">
      <c r="A9383" s="174">
        <v>938</v>
      </c>
      <c r="B9383" s="174">
        <v>55.499999999999993</v>
      </c>
    </row>
    <row r="9384" spans="1:2">
      <c r="A9384" s="174">
        <v>938.1</v>
      </c>
      <c r="B9384" s="174">
        <v>55.452963898739057</v>
      </c>
    </row>
    <row r="9385" spans="1:2">
      <c r="A9385" s="174">
        <v>938.2</v>
      </c>
      <c r="B9385" s="174">
        <v>55.40618031728151</v>
      </c>
    </row>
    <row r="9386" spans="1:2">
      <c r="A9386" s="174">
        <v>938.30000000000007</v>
      </c>
      <c r="B9386" s="174">
        <v>55.359307569139503</v>
      </c>
    </row>
    <row r="9387" spans="1:2">
      <c r="A9387" s="174">
        <v>938.40000000000009</v>
      </c>
      <c r="B9387" s="174">
        <v>55.312003967825149</v>
      </c>
    </row>
    <row r="9388" spans="1:2">
      <c r="A9388" s="174">
        <v>938.5</v>
      </c>
      <c r="B9388" s="174">
        <v>55.263927826850669</v>
      </c>
    </row>
    <row r="9389" spans="1:2">
      <c r="A9389" s="174">
        <v>938.6</v>
      </c>
      <c r="B9389" s="174">
        <v>55.21473745972807</v>
      </c>
    </row>
    <row r="9390" spans="1:2">
      <c r="A9390" s="174">
        <v>938.7</v>
      </c>
      <c r="B9390" s="174">
        <v>55.164091179969567</v>
      </c>
    </row>
    <row r="9391" spans="1:2">
      <c r="A9391" s="174">
        <v>938.80000000000007</v>
      </c>
      <c r="B9391" s="174">
        <v>55.111647301087267</v>
      </c>
    </row>
    <row r="9392" spans="1:2">
      <c r="A9392" s="174">
        <v>938.90000000000009</v>
      </c>
      <c r="B9392" s="174">
        <v>55.057064136593347</v>
      </c>
    </row>
    <row r="9393" spans="1:2">
      <c r="A9393" s="174">
        <v>939</v>
      </c>
      <c r="B9393" s="174">
        <v>54.999999999999993</v>
      </c>
    </row>
    <row r="9394" spans="1:2">
      <c r="A9394" s="174">
        <v>939.1</v>
      </c>
      <c r="B9394" s="174">
        <v>54.940295470677952</v>
      </c>
    </row>
    <row r="9395" spans="1:2">
      <c r="A9395" s="174">
        <v>939.2</v>
      </c>
      <c r="B9395" s="174">
        <v>54.878520191433097</v>
      </c>
    </row>
    <row r="9396" spans="1:2">
      <c r="A9396" s="174">
        <v>939.30000000000007</v>
      </c>
      <c r="B9396" s="174">
        <v>54.815426070930009</v>
      </c>
    </row>
    <row r="9397" spans="1:2">
      <c r="A9397" s="174">
        <v>939.40000000000009</v>
      </c>
      <c r="B9397" s="174">
        <v>54.7517650178332</v>
      </c>
    </row>
    <row r="9398" spans="1:2">
      <c r="A9398" s="174">
        <v>939.5</v>
      </c>
      <c r="B9398" s="174">
        <v>54.688288940807332</v>
      </c>
    </row>
    <row r="9399" spans="1:2">
      <c r="A9399" s="174">
        <v>939.6</v>
      </c>
      <c r="B9399" s="174">
        <v>54.625749748516817</v>
      </c>
    </row>
    <row r="9400" spans="1:2">
      <c r="A9400" s="174">
        <v>939.7</v>
      </c>
      <c r="B9400" s="174">
        <v>54.564899349626273</v>
      </c>
    </row>
    <row r="9401" spans="1:2">
      <c r="A9401" s="174">
        <v>939.80000000000007</v>
      </c>
      <c r="B9401" s="174">
        <v>54.506489652800219</v>
      </c>
    </row>
    <row r="9402" spans="1:2">
      <c r="A9402" s="174">
        <v>939.90000000000009</v>
      </c>
      <c r="B9402" s="174">
        <v>54.451272566703281</v>
      </c>
    </row>
    <row r="9403" spans="1:2">
      <c r="A9403" s="174">
        <v>940</v>
      </c>
      <c r="B9403" s="174">
        <v>54.399999999999991</v>
      </c>
    </row>
    <row r="9404" spans="1:2">
      <c r="A9404" s="174">
        <v>940.1</v>
      </c>
      <c r="B9404" s="174">
        <v>54.35325421854904</v>
      </c>
    </row>
    <row r="9405" spans="1:2">
      <c r="A9405" s="174">
        <v>940.2</v>
      </c>
      <c r="B9405" s="174">
        <v>54.310938916985897</v>
      </c>
    </row>
    <row r="9406" spans="1:2">
      <c r="A9406" s="174">
        <v>940.30000000000007</v>
      </c>
      <c r="B9406" s="174">
        <v>54.272788147140247</v>
      </c>
    </row>
    <row r="9407" spans="1:2">
      <c r="A9407" s="174">
        <v>940.40000000000009</v>
      </c>
      <c r="B9407" s="174">
        <v>54.238535960841702</v>
      </c>
    </row>
    <row r="9408" spans="1:2">
      <c r="A9408" s="174">
        <v>940.5</v>
      </c>
      <c r="B9408" s="174">
        <v>54.207916409919953</v>
      </c>
    </row>
    <row r="9409" spans="1:2">
      <c r="A9409" s="174">
        <v>940.6</v>
      </c>
      <c r="B9409" s="174">
        <v>54.180663546204578</v>
      </c>
    </row>
    <row r="9410" spans="1:2">
      <c r="A9410" s="174">
        <v>940.7</v>
      </c>
      <c r="B9410" s="174">
        <v>54.156511421525238</v>
      </c>
    </row>
    <row r="9411" spans="1:2">
      <c r="A9411" s="174">
        <v>940.80000000000007</v>
      </c>
      <c r="B9411" s="174">
        <v>54.135194087711611</v>
      </c>
    </row>
    <row r="9412" spans="1:2">
      <c r="A9412" s="174">
        <v>940.90000000000009</v>
      </c>
      <c r="B9412" s="174">
        <v>54.116445596593309</v>
      </c>
    </row>
    <row r="9413" spans="1:2">
      <c r="A9413" s="174">
        <v>941</v>
      </c>
      <c r="B9413" s="174">
        <v>54.1</v>
      </c>
    </row>
    <row r="9414" spans="1:2">
      <c r="A9414" s="174">
        <v>941.1</v>
      </c>
      <c r="B9414" s="174">
        <v>54.085587655125842</v>
      </c>
    </row>
    <row r="9415" spans="1:2">
      <c r="A9415" s="174">
        <v>941.2</v>
      </c>
      <c r="B9415" s="174">
        <v>54.072924140623172</v>
      </c>
    </row>
    <row r="9416" spans="1:2">
      <c r="A9416" s="174">
        <v>941.30000000000007</v>
      </c>
      <c r="B9416" s="174">
        <v>54.061721340508868</v>
      </c>
    </row>
    <row r="9417" spans="1:2">
      <c r="A9417" s="174">
        <v>941.40000000000009</v>
      </c>
      <c r="B9417" s="174">
        <v>54.051691138799789</v>
      </c>
    </row>
    <row r="9418" spans="1:2">
      <c r="A9418" s="174">
        <v>941.5</v>
      </c>
      <c r="B9418" s="174">
        <v>54.042545419512827</v>
      </c>
    </row>
    <row r="9419" spans="1:2">
      <c r="A9419" s="174">
        <v>941.6</v>
      </c>
      <c r="B9419" s="174">
        <v>54.033996066664827</v>
      </c>
    </row>
    <row r="9420" spans="1:2">
      <c r="A9420" s="174">
        <v>941.7</v>
      </c>
      <c r="B9420" s="174">
        <v>54.025754964272693</v>
      </c>
    </row>
    <row r="9421" spans="1:2">
      <c r="A9421" s="174">
        <v>941.80000000000007</v>
      </c>
      <c r="B9421" s="174">
        <v>54.017533996353237</v>
      </c>
    </row>
    <row r="9422" spans="1:2">
      <c r="A9422" s="174">
        <v>941.90000000000009</v>
      </c>
      <c r="B9422" s="174">
        <v>54.009045046923397</v>
      </c>
    </row>
    <row r="9423" spans="1:2">
      <c r="A9423" s="174">
        <v>942</v>
      </c>
      <c r="B9423" s="174">
        <v>54</v>
      </c>
    </row>
    <row r="9424" spans="1:2">
      <c r="A9424" s="174">
        <v>942.1</v>
      </c>
      <c r="B9424" s="174">
        <v>53.990195160947593</v>
      </c>
    </row>
    <row r="9425" spans="1:2">
      <c r="A9425" s="174">
        <v>942.2</v>
      </c>
      <c r="B9425" s="174">
        <v>53.979764520521393</v>
      </c>
    </row>
    <row r="9426" spans="1:2">
      <c r="A9426" s="174">
        <v>942.30000000000007</v>
      </c>
      <c r="B9426" s="174">
        <v>53.968926490824252</v>
      </c>
    </row>
    <row r="9427" spans="1:2">
      <c r="A9427" s="174">
        <v>942.40000000000009</v>
      </c>
      <c r="B9427" s="174">
        <v>53.957899483959068</v>
      </c>
    </row>
    <row r="9428" spans="1:2">
      <c r="A9428" s="174">
        <v>942.5</v>
      </c>
      <c r="B9428" s="174">
        <v>53.946901912028721</v>
      </c>
    </row>
    <row r="9429" spans="1:2">
      <c r="A9429" s="174">
        <v>942.6</v>
      </c>
      <c r="B9429" s="174">
        <v>53.936152187136067</v>
      </c>
    </row>
    <row r="9430" spans="1:2">
      <c r="A9430" s="174">
        <v>942.7</v>
      </c>
      <c r="B9430" s="174">
        <v>53.925868721383999</v>
      </c>
    </row>
    <row r="9431" spans="1:2">
      <c r="A9431" s="174">
        <v>942.80000000000007</v>
      </c>
      <c r="B9431" s="174">
        <v>53.916269926875373</v>
      </c>
    </row>
    <row r="9432" spans="1:2">
      <c r="A9432" s="174">
        <v>942.90000000000009</v>
      </c>
      <c r="B9432" s="174">
        <v>53.907574215713083</v>
      </c>
    </row>
    <row r="9433" spans="1:2">
      <c r="A9433" s="174">
        <v>943</v>
      </c>
      <c r="B9433" s="174">
        <v>53.900000000000013</v>
      </c>
    </row>
    <row r="9434" spans="1:2">
      <c r="A9434" s="174">
        <v>943.1</v>
      </c>
      <c r="B9434" s="174">
        <v>53.893731701083787</v>
      </c>
    </row>
    <row r="9435" spans="1:2">
      <c r="A9435" s="174">
        <v>943.2</v>
      </c>
      <c r="B9435" s="174">
        <v>53.888817777291273</v>
      </c>
    </row>
    <row r="9436" spans="1:2">
      <c r="A9436" s="174">
        <v>943.30000000000007</v>
      </c>
      <c r="B9436" s="174">
        <v>53.885272696194107</v>
      </c>
    </row>
    <row r="9437" spans="1:2">
      <c r="A9437" s="174">
        <v>943.40000000000009</v>
      </c>
      <c r="B9437" s="174">
        <v>53.883110925363887</v>
      </c>
    </row>
    <row r="9438" spans="1:2">
      <c r="A9438" s="174">
        <v>943.5</v>
      </c>
      <c r="B9438" s="174">
        <v>53.882346932372272</v>
      </c>
    </row>
    <row r="9439" spans="1:2">
      <c r="A9439" s="174">
        <v>943.6</v>
      </c>
      <c r="B9439" s="174">
        <v>53.882995184790879</v>
      </c>
    </row>
    <row r="9440" spans="1:2">
      <c r="A9440" s="174">
        <v>943.7</v>
      </c>
      <c r="B9440" s="174">
        <v>53.885070150191318</v>
      </c>
    </row>
    <row r="9441" spans="1:2">
      <c r="A9441" s="174">
        <v>943.80000000000007</v>
      </c>
      <c r="B9441" s="174">
        <v>53.888586296145228</v>
      </c>
    </row>
    <row r="9442" spans="1:2">
      <c r="A9442" s="174">
        <v>943.90000000000009</v>
      </c>
      <c r="B9442" s="174">
        <v>53.893558090224268</v>
      </c>
    </row>
    <row r="9443" spans="1:2">
      <c r="A9443" s="174">
        <v>944</v>
      </c>
      <c r="B9443" s="174">
        <v>53.900000000000013</v>
      </c>
    </row>
    <row r="9444" spans="1:2">
      <c r="A9444" s="174">
        <v>944.1</v>
      </c>
      <c r="B9444" s="174">
        <v>53.907878034717278</v>
      </c>
    </row>
    <row r="9445" spans="1:2">
      <c r="A9445" s="174">
        <v>944.2</v>
      </c>
      <c r="B9445" s="174">
        <v>53.916964370313522</v>
      </c>
    </row>
    <row r="9446" spans="1:2">
      <c r="A9446" s="174">
        <v>944.30000000000007</v>
      </c>
      <c r="B9446" s="174">
        <v>53.926982724399338</v>
      </c>
    </row>
    <row r="9447" spans="1:2">
      <c r="A9447" s="174">
        <v>944.40000000000009</v>
      </c>
      <c r="B9447" s="174">
        <v>53.937656814585367</v>
      </c>
    </row>
    <row r="9448" spans="1:2">
      <c r="A9448" s="174">
        <v>944.5</v>
      </c>
      <c r="B9448" s="174">
        <v>53.948710358482188</v>
      </c>
    </row>
    <row r="9449" spans="1:2">
      <c r="A9449" s="174">
        <v>944.6</v>
      </c>
      <c r="B9449" s="174">
        <v>53.959867073700437</v>
      </c>
    </row>
    <row r="9450" spans="1:2">
      <c r="A9450" s="174">
        <v>944.7</v>
      </c>
      <c r="B9450" s="174">
        <v>53.970850677850748</v>
      </c>
    </row>
    <row r="9451" spans="1:2">
      <c r="A9451" s="174">
        <v>944.80000000000007</v>
      </c>
      <c r="B9451" s="174">
        <v>53.981384888543687</v>
      </c>
    </row>
    <row r="9452" spans="1:2">
      <c r="A9452" s="174">
        <v>944.90000000000009</v>
      </c>
      <c r="B9452" s="174">
        <v>53.991193423389923</v>
      </c>
    </row>
    <row r="9453" spans="1:2">
      <c r="A9453" s="174">
        <v>945</v>
      </c>
      <c r="B9453" s="174">
        <v>53.999999999999993</v>
      </c>
    </row>
    <row r="9454" spans="1:2">
      <c r="A9454" s="174">
        <v>945.1</v>
      </c>
      <c r="B9454" s="174">
        <v>54.007756160047137</v>
      </c>
    </row>
    <row r="9455" spans="1:2">
      <c r="A9455" s="174">
        <v>945.2</v>
      </c>
      <c r="B9455" s="174">
        <v>54.015324741454677</v>
      </c>
    </row>
    <row r="9456" spans="1:2">
      <c r="A9456" s="174">
        <v>945.30000000000007</v>
      </c>
      <c r="B9456" s="174">
        <v>54.023796406208568</v>
      </c>
    </row>
    <row r="9457" spans="1:2">
      <c r="A9457" s="174">
        <v>945.40000000000009</v>
      </c>
      <c r="B9457" s="174">
        <v>54.034261816294688</v>
      </c>
    </row>
    <row r="9458" spans="1:2">
      <c r="A9458" s="174">
        <v>945.5</v>
      </c>
      <c r="B9458" s="174">
        <v>54.047811633698963</v>
      </c>
    </row>
    <row r="9459" spans="1:2">
      <c r="A9459" s="174">
        <v>945.6</v>
      </c>
      <c r="B9459" s="174">
        <v>54.065536520407328</v>
      </c>
    </row>
    <row r="9460" spans="1:2">
      <c r="A9460" s="174">
        <v>945.7</v>
      </c>
      <c r="B9460" s="174">
        <v>54.088527138405723</v>
      </c>
    </row>
    <row r="9461" spans="1:2">
      <c r="A9461" s="174">
        <v>945.80000000000007</v>
      </c>
      <c r="B9461" s="174">
        <v>54.117874149680013</v>
      </c>
    </row>
    <row r="9462" spans="1:2">
      <c r="A9462" s="174">
        <v>945.90000000000009</v>
      </c>
      <c r="B9462" s="174">
        <v>54.154668216216173</v>
      </c>
    </row>
    <row r="9463" spans="1:2">
      <c r="A9463" s="174">
        <v>946</v>
      </c>
      <c r="B9463" s="174">
        <v>54.199999999999989</v>
      </c>
    </row>
    <row r="9464" spans="1:2">
      <c r="A9464" s="174">
        <v>946.1</v>
      </c>
      <c r="B9464" s="174">
        <v>54.254597325094203</v>
      </c>
    </row>
    <row r="9465" spans="1:2">
      <c r="A9465" s="174">
        <v>946.2</v>
      </c>
      <c r="B9465" s="174">
        <v>54.317736663867777</v>
      </c>
    </row>
    <row r="9466" spans="1:2">
      <c r="A9466" s="174">
        <v>946.30000000000007</v>
      </c>
      <c r="B9466" s="174">
        <v>54.388331650766467</v>
      </c>
    </row>
    <row r="9467" spans="1:2">
      <c r="A9467" s="174">
        <v>946.40000000000009</v>
      </c>
      <c r="B9467" s="174">
        <v>54.465295920235981</v>
      </c>
    </row>
    <row r="9468" spans="1:2">
      <c r="A9468" s="174">
        <v>946.5</v>
      </c>
      <c r="B9468" s="174">
        <v>54.547543106721918</v>
      </c>
    </row>
    <row r="9469" spans="1:2">
      <c r="A9469" s="174">
        <v>946.6</v>
      </c>
      <c r="B9469" s="174">
        <v>54.633986844670197</v>
      </c>
    </row>
    <row r="9470" spans="1:2">
      <c r="A9470" s="174">
        <v>946.7</v>
      </c>
      <c r="B9470" s="174">
        <v>54.723540768526448</v>
      </c>
    </row>
    <row r="9471" spans="1:2">
      <c r="A9471" s="174">
        <v>946.80000000000007</v>
      </c>
      <c r="B9471" s="174">
        <v>54.815118512736369</v>
      </c>
    </row>
    <row r="9472" spans="1:2">
      <c r="A9472" s="174">
        <v>946.90000000000009</v>
      </c>
      <c r="B9472" s="174">
        <v>54.907633711745703</v>
      </c>
    </row>
    <row r="9473" spans="1:2">
      <c r="A9473" s="174">
        <v>947</v>
      </c>
      <c r="B9473" s="174">
        <v>55</v>
      </c>
    </row>
    <row r="9474" spans="1:2">
      <c r="A9474" s="174">
        <v>947.1</v>
      </c>
      <c r="B9474" s="174">
        <v>55.091254539576163</v>
      </c>
    </row>
    <row r="9475" spans="1:2">
      <c r="A9475" s="174">
        <v>947.2</v>
      </c>
      <c r="B9475" s="174">
        <v>55.180928603074349</v>
      </c>
    </row>
    <row r="9476" spans="1:2">
      <c r="A9476" s="174">
        <v>947.30000000000007</v>
      </c>
      <c r="B9476" s="174">
        <v>55.26867699072583</v>
      </c>
    </row>
    <row r="9477" spans="1:2">
      <c r="A9477" s="174">
        <v>947.40000000000009</v>
      </c>
      <c r="B9477" s="174">
        <v>55.354154502761773</v>
      </c>
    </row>
    <row r="9478" spans="1:2">
      <c r="A9478" s="174">
        <v>947.5</v>
      </c>
      <c r="B9478" s="174">
        <v>55.437015939413342</v>
      </c>
    </row>
    <row r="9479" spans="1:2">
      <c r="A9479" s="174">
        <v>947.6</v>
      </c>
      <c r="B9479" s="174">
        <v>55.516916100911928</v>
      </c>
    </row>
    <row r="9480" spans="1:2">
      <c r="A9480" s="174">
        <v>947.7</v>
      </c>
      <c r="B9480" s="174">
        <v>55.593509787488678</v>
      </c>
    </row>
    <row r="9481" spans="1:2">
      <c r="A9481" s="174">
        <v>947.80000000000007</v>
      </c>
      <c r="B9481" s="174">
        <v>55.666451799374798</v>
      </c>
    </row>
    <row r="9482" spans="1:2">
      <c r="A9482" s="174">
        <v>947.90000000000009</v>
      </c>
      <c r="B9482" s="174">
        <v>55.735396936801543</v>
      </c>
    </row>
    <row r="9483" spans="1:2">
      <c r="A9483" s="174">
        <v>948</v>
      </c>
      <c r="B9483" s="174">
        <v>55.8</v>
      </c>
    </row>
    <row r="9484" spans="1:2">
      <c r="A9484" s="174">
        <v>948.1</v>
      </c>
      <c r="B9484" s="174">
        <v>55.859984516601287</v>
      </c>
    </row>
    <row r="9485" spans="1:2">
      <c r="A9485" s="174">
        <v>948.2</v>
      </c>
      <c r="B9485" s="174">
        <v>55.915348923835033</v>
      </c>
    </row>
    <row r="9486" spans="1:2">
      <c r="A9486" s="174">
        <v>948.30000000000007</v>
      </c>
      <c r="B9486" s="174">
        <v>55.9661603863306</v>
      </c>
    </row>
    <row r="9487" spans="1:2">
      <c r="A9487" s="174">
        <v>948.40000000000009</v>
      </c>
      <c r="B9487" s="174">
        <v>56.012486068717394</v>
      </c>
    </row>
    <row r="9488" spans="1:2">
      <c r="A9488" s="174">
        <v>948.5</v>
      </c>
      <c r="B9488" s="174">
        <v>56.054393135624757</v>
      </c>
    </row>
    <row r="9489" spans="1:2">
      <c r="A9489" s="174">
        <v>948.6</v>
      </c>
      <c r="B9489" s="174">
        <v>56.091948751682203</v>
      </c>
    </row>
    <row r="9490" spans="1:2">
      <c r="A9490" s="174">
        <v>948.7</v>
      </c>
      <c r="B9490" s="174">
        <v>56.125220081519053</v>
      </c>
    </row>
    <row r="9491" spans="1:2">
      <c r="A9491" s="174">
        <v>948.80000000000007</v>
      </c>
      <c r="B9491" s="174">
        <v>56.1542742897647</v>
      </c>
    </row>
    <row r="9492" spans="1:2">
      <c r="A9492" s="174">
        <v>948.90000000000009</v>
      </c>
      <c r="B9492" s="174">
        <v>56.179178541048572</v>
      </c>
    </row>
    <row r="9493" spans="1:2">
      <c r="A9493" s="174">
        <v>949</v>
      </c>
      <c r="B9493" s="174">
        <v>56.2</v>
      </c>
    </row>
    <row r="9494" spans="1:2">
      <c r="A9494" s="174">
        <v>949.1</v>
      </c>
      <c r="B9494" s="174">
        <v>56.216707394018748</v>
      </c>
    </row>
    <row r="9495" spans="1:2">
      <c r="A9495" s="174">
        <v>949.2</v>
      </c>
      <c r="B9495" s="174">
        <v>56.228875701585693</v>
      </c>
    </row>
    <row r="9496" spans="1:2">
      <c r="A9496" s="174">
        <v>949.30000000000007</v>
      </c>
      <c r="B9496" s="174">
        <v>56.235981463952037</v>
      </c>
    </row>
    <row r="9497" spans="1:2">
      <c r="A9497" s="174">
        <v>949.40000000000009</v>
      </c>
      <c r="B9497" s="174">
        <v>56.237501222368927</v>
      </c>
    </row>
    <row r="9498" spans="1:2">
      <c r="A9498" s="174">
        <v>949.5</v>
      </c>
      <c r="B9498" s="174">
        <v>56.232911518087647</v>
      </c>
    </row>
    <row r="9499" spans="1:2">
      <c r="A9499" s="174">
        <v>949.6</v>
      </c>
      <c r="B9499" s="174">
        <v>56.221688892359353</v>
      </c>
    </row>
    <row r="9500" spans="1:2">
      <c r="A9500" s="174">
        <v>949.7</v>
      </c>
      <c r="B9500" s="174">
        <v>56.203309886435243</v>
      </c>
    </row>
    <row r="9501" spans="1:2">
      <c r="A9501" s="174">
        <v>949.80000000000007</v>
      </c>
      <c r="B9501" s="174">
        <v>56.177251041566493</v>
      </c>
    </row>
    <row r="9502" spans="1:2">
      <c r="A9502" s="174">
        <v>949.90000000000009</v>
      </c>
      <c r="B9502" s="174">
        <v>56.142988899004337</v>
      </c>
    </row>
    <row r="9503" spans="1:2">
      <c r="A9503" s="174">
        <v>950</v>
      </c>
      <c r="B9503" s="174">
        <v>56.099999999999987</v>
      </c>
    </row>
    <row r="9504" spans="1:2">
      <c r="A9504" s="174">
        <v>950.1</v>
      </c>
      <c r="B9504" s="174">
        <v>56.047785907323707</v>
      </c>
    </row>
    <row r="9505" spans="1:2">
      <c r="A9505" s="174">
        <v>950.2</v>
      </c>
      <c r="B9505" s="174">
        <v>55.985948269822202</v>
      </c>
    </row>
    <row r="9506" spans="1:2">
      <c r="A9506" s="174">
        <v>950.30000000000007</v>
      </c>
      <c r="B9506" s="174">
        <v>55.914113757861301</v>
      </c>
    </row>
    <row r="9507" spans="1:2">
      <c r="A9507" s="174">
        <v>950.40000000000009</v>
      </c>
      <c r="B9507" s="174">
        <v>55.831909041806803</v>
      </c>
    </row>
    <row r="9508" spans="1:2">
      <c r="A9508" s="174">
        <v>950.5</v>
      </c>
      <c r="B9508" s="174">
        <v>55.738960792024614</v>
      </c>
    </row>
    <row r="9509" spans="1:2">
      <c r="A9509" s="174">
        <v>950.6</v>
      </c>
      <c r="B9509" s="174">
        <v>55.634895678880383</v>
      </c>
    </row>
    <row r="9510" spans="1:2">
      <c r="A9510" s="174">
        <v>950.7</v>
      </c>
      <c r="B9510" s="174">
        <v>55.519340372739968</v>
      </c>
    </row>
    <row r="9511" spans="1:2">
      <c r="A9511" s="174">
        <v>950.80000000000007</v>
      </c>
      <c r="B9511" s="174">
        <v>55.39192154396919</v>
      </c>
    </row>
    <row r="9512" spans="1:2">
      <c r="A9512" s="174">
        <v>950.90000000000009</v>
      </c>
      <c r="B9512" s="174">
        <v>55.252265862933889</v>
      </c>
    </row>
    <row r="9513" spans="1:2">
      <c r="A9513" s="174">
        <v>951</v>
      </c>
      <c r="B9513" s="174">
        <v>55.100000000000009</v>
      </c>
    </row>
    <row r="9514" spans="1:2">
      <c r="A9514" s="174">
        <v>951.1</v>
      </c>
      <c r="B9514" s="174">
        <v>54.93464897668634</v>
      </c>
    </row>
    <row r="9515" spans="1:2">
      <c r="A9515" s="174">
        <v>951.2</v>
      </c>
      <c r="B9515" s="174">
        <v>54.755331219125289</v>
      </c>
    </row>
    <row r="9516" spans="1:2">
      <c r="A9516" s="174">
        <v>951.30000000000007</v>
      </c>
      <c r="B9516" s="174">
        <v>54.561063504602451</v>
      </c>
    </row>
    <row r="9517" spans="1:2">
      <c r="A9517" s="174">
        <v>951.40000000000009</v>
      </c>
      <c r="B9517" s="174">
        <v>54.350862610403361</v>
      </c>
    </row>
    <row r="9518" spans="1:2">
      <c r="A9518" s="174">
        <v>951.5</v>
      </c>
      <c r="B9518" s="174">
        <v>54.123745313813863</v>
      </c>
    </row>
    <row r="9519" spans="1:2">
      <c r="A9519" s="174">
        <v>951.6</v>
      </c>
      <c r="B9519" s="174">
        <v>53.878728392118987</v>
      </c>
    </row>
    <row r="9520" spans="1:2">
      <c r="A9520" s="174">
        <v>951.7</v>
      </c>
      <c r="B9520" s="174">
        <v>53.614828622604577</v>
      </c>
    </row>
    <row r="9521" spans="1:2">
      <c r="A9521" s="174">
        <v>951.80000000000007</v>
      </c>
      <c r="B9521" s="174">
        <v>53.331062782556167</v>
      </c>
    </row>
    <row r="9522" spans="1:2">
      <c r="A9522" s="174">
        <v>951.90000000000009</v>
      </c>
      <c r="B9522" s="174">
        <v>53.026447649259332</v>
      </c>
    </row>
    <row r="9523" spans="1:2">
      <c r="A9523" s="174">
        <v>952</v>
      </c>
      <c r="B9523" s="174">
        <v>52.699999999999989</v>
      </c>
    </row>
    <row r="9524" spans="1:2">
      <c r="A9524" s="174">
        <v>952.1</v>
      </c>
      <c r="B9524" s="174">
        <v>52.351118185930737</v>
      </c>
    </row>
    <row r="9525" spans="1:2">
      <c r="A9525" s="174">
        <v>952.2</v>
      </c>
      <c r="B9525" s="174">
        <v>51.980726853676103</v>
      </c>
    </row>
    <row r="9526" spans="1:2">
      <c r="A9526" s="174">
        <v>952.30000000000007</v>
      </c>
      <c r="B9526" s="174">
        <v>51.590132223728048</v>
      </c>
    </row>
    <row r="9527" spans="1:2">
      <c r="A9527" s="174">
        <v>952.40000000000009</v>
      </c>
      <c r="B9527" s="174">
        <v>51.180640516578507</v>
      </c>
    </row>
    <row r="9528" spans="1:2">
      <c r="A9528" s="174">
        <v>952.5</v>
      </c>
      <c r="B9528" s="174">
        <v>50.753557952719923</v>
      </c>
    </row>
    <row r="9529" spans="1:2">
      <c r="A9529" s="174">
        <v>952.6</v>
      </c>
      <c r="B9529" s="174">
        <v>50.310190752643258</v>
      </c>
    </row>
    <row r="9530" spans="1:2">
      <c r="A9530" s="174">
        <v>952.7</v>
      </c>
      <c r="B9530" s="174">
        <v>49.85184513684095</v>
      </c>
    </row>
    <row r="9531" spans="1:2">
      <c r="A9531" s="174">
        <v>952.80000000000007</v>
      </c>
      <c r="B9531" s="174">
        <v>49.379827325804897</v>
      </c>
    </row>
    <row r="9532" spans="1:2">
      <c r="A9532" s="174">
        <v>952.90000000000009</v>
      </c>
      <c r="B9532" s="174">
        <v>48.895443540027088</v>
      </c>
    </row>
    <row r="9533" spans="1:2">
      <c r="A9533" s="174">
        <v>953</v>
      </c>
      <c r="B9533" s="174">
        <v>48.399999999999977</v>
      </c>
    </row>
    <row r="9534" spans="1:2">
      <c r="A9534" s="174">
        <v>953.1</v>
      </c>
      <c r="B9534" s="174">
        <v>47.894778279590227</v>
      </c>
    </row>
    <row r="9535" spans="1:2">
      <c r="A9535" s="174">
        <v>953.2</v>
      </c>
      <c r="B9535" s="174">
        <v>47.380961366169252</v>
      </c>
    </row>
    <row r="9536" spans="1:2">
      <c r="A9536" s="174">
        <v>953.30000000000007</v>
      </c>
      <c r="B9536" s="174">
        <v>46.859707600483738</v>
      </c>
    </row>
    <row r="9537" spans="1:2">
      <c r="A9537" s="174">
        <v>953.40000000000009</v>
      </c>
      <c r="B9537" s="174">
        <v>46.332175323280353</v>
      </c>
    </row>
    <row r="9538" spans="1:2">
      <c r="A9538" s="174">
        <v>953.5</v>
      </c>
      <c r="B9538" s="174">
        <v>45.799522875306387</v>
      </c>
    </row>
    <row r="9539" spans="1:2">
      <c r="A9539" s="174">
        <v>953.6</v>
      </c>
      <c r="B9539" s="174">
        <v>45.262908597307302</v>
      </c>
    </row>
    <row r="9540" spans="1:2">
      <c r="A9540" s="174">
        <v>953.7</v>
      </c>
      <c r="B9540" s="174">
        <v>44.723490830030393</v>
      </c>
    </row>
    <row r="9541" spans="1:2">
      <c r="A9541" s="174">
        <v>953.80000000000007</v>
      </c>
      <c r="B9541" s="174">
        <v>44.182427914222309</v>
      </c>
    </row>
    <row r="9542" spans="1:2">
      <c r="A9542" s="174">
        <v>953.90000000000009</v>
      </c>
      <c r="B9542" s="174">
        <v>43.640878190629763</v>
      </c>
    </row>
    <row r="9543" spans="1:2">
      <c r="A9543" s="174">
        <v>954</v>
      </c>
      <c r="B9543" s="174">
        <v>43.1</v>
      </c>
    </row>
    <row r="9544" spans="1:2">
      <c r="A9544" s="174">
        <v>954.1</v>
      </c>
      <c r="B9544" s="174">
        <v>42.56076869570763</v>
      </c>
    </row>
    <row r="9545" spans="1:2">
      <c r="A9545" s="174">
        <v>954.2</v>
      </c>
      <c r="B9545" s="174">
        <v>42.023427681645472</v>
      </c>
    </row>
    <row r="9546" spans="1:2">
      <c r="A9546" s="174">
        <v>954.30000000000007</v>
      </c>
      <c r="B9546" s="174">
        <v>41.488037374334901</v>
      </c>
    </row>
    <row r="9547" spans="1:2">
      <c r="A9547" s="174">
        <v>954.40000000000009</v>
      </c>
      <c r="B9547" s="174">
        <v>40.954658190297259</v>
      </c>
    </row>
    <row r="9548" spans="1:2">
      <c r="A9548" s="174">
        <v>954.5</v>
      </c>
      <c r="B9548" s="174">
        <v>40.423350546054508</v>
      </c>
    </row>
    <row r="9549" spans="1:2">
      <c r="A9549" s="174">
        <v>954.6</v>
      </c>
      <c r="B9549" s="174">
        <v>39.894174858126803</v>
      </c>
    </row>
    <row r="9550" spans="1:2">
      <c r="A9550" s="174">
        <v>954.7</v>
      </c>
      <c r="B9550" s="174">
        <v>39.367191543036071</v>
      </c>
    </row>
    <row r="9551" spans="1:2">
      <c r="A9551" s="174">
        <v>954.80000000000007</v>
      </c>
      <c r="B9551" s="174">
        <v>38.842461017303698</v>
      </c>
    </row>
    <row r="9552" spans="1:2">
      <c r="A9552" s="174">
        <v>954.90000000000009</v>
      </c>
      <c r="B9552" s="174">
        <v>38.320043697451027</v>
      </c>
    </row>
    <row r="9553" spans="1:2">
      <c r="A9553" s="174">
        <v>955</v>
      </c>
      <c r="B9553" s="174">
        <v>37.799999999999997</v>
      </c>
    </row>
    <row r="9554" spans="1:2">
      <c r="A9554" s="174">
        <v>955.1</v>
      </c>
      <c r="B9554" s="174">
        <v>37.282146937578538</v>
      </c>
    </row>
    <row r="9555" spans="1:2">
      <c r="A9555" s="174">
        <v>955.2</v>
      </c>
      <c r="B9555" s="174">
        <v>36.765327907247404</v>
      </c>
    </row>
    <row r="9556" spans="1:2">
      <c r="A9556" s="174">
        <v>955.30000000000007</v>
      </c>
      <c r="B9556" s="174">
        <v>36.2481429021745</v>
      </c>
    </row>
    <row r="9557" spans="1:2">
      <c r="A9557" s="174">
        <v>955.40000000000009</v>
      </c>
      <c r="B9557" s="174">
        <v>35.729191915527721</v>
      </c>
    </row>
    <row r="9558" spans="1:2">
      <c r="A9558" s="174">
        <v>955.5</v>
      </c>
      <c r="B9558" s="174">
        <v>35.207074940475579</v>
      </c>
    </row>
    <row r="9559" spans="1:2">
      <c r="A9559" s="174">
        <v>955.6</v>
      </c>
      <c r="B9559" s="174">
        <v>34.6803919701848</v>
      </c>
    </row>
    <row r="9560" spans="1:2">
      <c r="A9560" s="174">
        <v>955.7</v>
      </c>
      <c r="B9560" s="174">
        <v>34.147742997823883</v>
      </c>
    </row>
    <row r="9561" spans="1:2">
      <c r="A9561" s="174">
        <v>955.80000000000007</v>
      </c>
      <c r="B9561" s="174">
        <v>33.607728016560721</v>
      </c>
    </row>
    <row r="9562" spans="1:2">
      <c r="A9562" s="174">
        <v>955.90000000000009</v>
      </c>
      <c r="B9562" s="174">
        <v>33.058947019563249</v>
      </c>
    </row>
    <row r="9563" spans="1:2">
      <c r="A9563" s="174">
        <v>956</v>
      </c>
      <c r="B9563" s="174">
        <v>32.5</v>
      </c>
    </row>
    <row r="9564" spans="1:2">
      <c r="A9564" s="174">
        <v>956.1</v>
      </c>
      <c r="B9564" s="174">
        <v>31.930643553977461</v>
      </c>
    </row>
    <row r="9565" spans="1:2">
      <c r="A9565" s="174">
        <v>956.2</v>
      </c>
      <c r="B9565" s="174">
        <v>31.35526068936343</v>
      </c>
    </row>
    <row r="9566" spans="1:2">
      <c r="A9566" s="174">
        <v>956.30000000000007</v>
      </c>
      <c r="B9566" s="174">
        <v>30.779391016964929</v>
      </c>
    </row>
    <row r="9567" spans="1:2">
      <c r="A9567" s="174">
        <v>956.40000000000009</v>
      </c>
      <c r="B9567" s="174">
        <v>30.208574147588951</v>
      </c>
    </row>
    <row r="9568" spans="1:2">
      <c r="A9568" s="174">
        <v>956.5</v>
      </c>
      <c r="B9568" s="174">
        <v>29.648349692043169</v>
      </c>
    </row>
    <row r="9569" spans="1:2">
      <c r="A9569" s="174">
        <v>956.6</v>
      </c>
      <c r="B9569" s="174">
        <v>29.104257261133281</v>
      </c>
    </row>
    <row r="9570" spans="1:2">
      <c r="A9570" s="174">
        <v>956.7</v>
      </c>
      <c r="B9570" s="174">
        <v>28.58183646566696</v>
      </c>
    </row>
    <row r="9571" spans="1:2">
      <c r="A9571" s="174">
        <v>956.80000000000007</v>
      </c>
      <c r="B9571" s="174">
        <v>28.08662691645122</v>
      </c>
    </row>
    <row r="9572" spans="1:2">
      <c r="A9572" s="174">
        <v>956.90000000000009</v>
      </c>
      <c r="B9572" s="174">
        <v>27.624168224293079</v>
      </c>
    </row>
    <row r="9573" spans="1:2">
      <c r="A9573" s="174">
        <v>957</v>
      </c>
      <c r="B9573" s="174">
        <v>27.2</v>
      </c>
    </row>
    <row r="9574" spans="1:2">
      <c r="A9574" s="174">
        <v>957.1</v>
      </c>
      <c r="B9574" s="174">
        <v>26.818478846510871</v>
      </c>
    </row>
    <row r="9575" spans="1:2">
      <c r="A9575" s="174">
        <v>957.2</v>
      </c>
      <c r="B9575" s="174">
        <v>26.479229335297401</v>
      </c>
    </row>
    <row r="9576" spans="1:2">
      <c r="A9576" s="174">
        <v>957.30000000000007</v>
      </c>
      <c r="B9576" s="174">
        <v>26.18069302996366</v>
      </c>
    </row>
    <row r="9577" spans="1:2">
      <c r="A9577" s="174">
        <v>957.40000000000009</v>
      </c>
      <c r="B9577" s="174">
        <v>25.921311494113681</v>
      </c>
    </row>
    <row r="9578" spans="1:2">
      <c r="A9578" s="174">
        <v>957.5</v>
      </c>
      <c r="B9578" s="174">
        <v>25.699526291351749</v>
      </c>
    </row>
    <row r="9579" spans="1:2">
      <c r="A9579" s="174">
        <v>957.6</v>
      </c>
      <c r="B9579" s="174">
        <v>25.51377898528143</v>
      </c>
    </row>
    <row r="9580" spans="1:2">
      <c r="A9580" s="174">
        <v>957.7</v>
      </c>
      <c r="B9580" s="174">
        <v>25.362511139507038</v>
      </c>
    </row>
    <row r="9581" spans="1:2">
      <c r="A9581" s="174">
        <v>957.80000000000007</v>
      </c>
      <c r="B9581" s="174">
        <v>25.244164317632631</v>
      </c>
    </row>
    <row r="9582" spans="1:2">
      <c r="A9582" s="174">
        <v>957.90000000000009</v>
      </c>
      <c r="B9582" s="174">
        <v>25.157180083262251</v>
      </c>
    </row>
    <row r="9583" spans="1:2">
      <c r="A9583" s="174">
        <v>958</v>
      </c>
      <c r="B9583" s="174">
        <v>25.1</v>
      </c>
    </row>
    <row r="9584" spans="1:2">
      <c r="A9584" s="174">
        <v>958.1</v>
      </c>
      <c r="B9584" s="174">
        <v>25.0712410599786</v>
      </c>
    </row>
    <row r="9585" spans="1:2">
      <c r="A9585" s="174">
        <v>958.2</v>
      </c>
      <c r="B9585" s="174">
        <v>25.070221969446109</v>
      </c>
    </row>
    <row r="9586" spans="1:2">
      <c r="A9586" s="174">
        <v>958.30000000000007</v>
      </c>
      <c r="B9586" s="174">
        <v>25.096436863179321</v>
      </c>
    </row>
    <row r="9587" spans="1:2">
      <c r="A9587" s="174">
        <v>958.40000000000009</v>
      </c>
      <c r="B9587" s="174">
        <v>25.149379875954999</v>
      </c>
    </row>
    <row r="9588" spans="1:2">
      <c r="A9588" s="174">
        <v>958.5</v>
      </c>
      <c r="B9588" s="174">
        <v>25.22854514254982</v>
      </c>
    </row>
    <row r="9589" spans="1:2">
      <c r="A9589" s="174">
        <v>958.6</v>
      </c>
      <c r="B9589" s="174">
        <v>25.333426797740739</v>
      </c>
    </row>
    <row r="9590" spans="1:2">
      <c r="A9590" s="174">
        <v>958.7</v>
      </c>
      <c r="B9590" s="174">
        <v>25.463518976304471</v>
      </c>
    </row>
    <row r="9591" spans="1:2">
      <c r="A9591" s="174">
        <v>958.80000000000007</v>
      </c>
      <c r="B9591" s="174">
        <v>25.618315813017769</v>
      </c>
    </row>
    <row r="9592" spans="1:2">
      <c r="A9592" s="174">
        <v>958.90000000000009</v>
      </c>
      <c r="B9592" s="174">
        <v>25.797311442657449</v>
      </c>
    </row>
    <row r="9593" spans="1:2">
      <c r="A9593" s="174">
        <v>959</v>
      </c>
      <c r="B9593" s="174">
        <v>26</v>
      </c>
    </row>
    <row r="9594" spans="1:2">
      <c r="A9594" s="174">
        <v>959.1</v>
      </c>
      <c r="B9594" s="174">
        <v>26.225956913574699</v>
      </c>
    </row>
    <row r="9595" spans="1:2">
      <c r="A9595" s="174">
        <v>959.2</v>
      </c>
      <c r="B9595" s="174">
        <v>26.47508278691814</v>
      </c>
    </row>
    <row r="9596" spans="1:2">
      <c r="A9596" s="174">
        <v>959.30000000000007</v>
      </c>
      <c r="B9596" s="174">
        <v>26.747359517319179</v>
      </c>
    </row>
    <row r="9597" spans="1:2">
      <c r="A9597" s="174">
        <v>959.40000000000009</v>
      </c>
      <c r="B9597" s="174">
        <v>27.042769002066631</v>
      </c>
    </row>
    <row r="9598" spans="1:2">
      <c r="A9598" s="174">
        <v>959.5</v>
      </c>
      <c r="B9598" s="174">
        <v>27.361293138448961</v>
      </c>
    </row>
    <row r="9599" spans="1:2">
      <c r="A9599" s="174">
        <v>959.6</v>
      </c>
      <c r="B9599" s="174">
        <v>27.70291382375574</v>
      </c>
    </row>
    <row r="9600" spans="1:2">
      <c r="A9600" s="174">
        <v>959.7</v>
      </c>
      <c r="B9600" s="174">
        <v>28.06761295527545</v>
      </c>
    </row>
    <row r="9601" spans="1:2">
      <c r="A9601" s="174">
        <v>959.80000000000007</v>
      </c>
      <c r="B9601" s="174">
        <v>28.455372430296929</v>
      </c>
    </row>
    <row r="9602" spans="1:2">
      <c r="A9602" s="174">
        <v>959.90000000000009</v>
      </c>
      <c r="B9602" s="174">
        <v>28.866174146109</v>
      </c>
    </row>
    <row r="9603" spans="1:2">
      <c r="A9603" s="174">
        <v>960</v>
      </c>
      <c r="B9603" s="174">
        <v>29.3</v>
      </c>
    </row>
    <row r="9604" spans="1:2">
      <c r="A9604" s="174">
        <v>960.1</v>
      </c>
      <c r="B9604" s="174">
        <v>29.756531285722939</v>
      </c>
    </row>
    <row r="9605" spans="1:2">
      <c r="A9605" s="174">
        <v>960.2</v>
      </c>
      <c r="B9605" s="174">
        <v>30.234246882882012</v>
      </c>
    </row>
    <row r="9606" spans="1:2">
      <c r="A9606" s="174">
        <v>960.30000000000007</v>
      </c>
      <c r="B9606" s="174">
        <v>30.731325067545129</v>
      </c>
    </row>
    <row r="9607" spans="1:2">
      <c r="A9607" s="174">
        <v>960.40000000000009</v>
      </c>
      <c r="B9607" s="174">
        <v>31.24594411578013</v>
      </c>
    </row>
    <row r="9608" spans="1:2">
      <c r="A9608" s="174">
        <v>960.5</v>
      </c>
      <c r="B9608" s="174">
        <v>31.77628230365432</v>
      </c>
    </row>
    <row r="9609" spans="1:2">
      <c r="A9609" s="174">
        <v>960.6</v>
      </c>
      <c r="B9609" s="174">
        <v>32.320517907236763</v>
      </c>
    </row>
    <row r="9610" spans="1:2">
      <c r="A9610" s="174">
        <v>960.7</v>
      </c>
      <c r="B9610" s="174">
        <v>32.876829202594728</v>
      </c>
    </row>
    <row r="9611" spans="1:2">
      <c r="A9611" s="174">
        <v>960.80000000000007</v>
      </c>
      <c r="B9611" s="174">
        <v>33.443394465796118</v>
      </c>
    </row>
    <row r="9612" spans="1:2">
      <c r="A9612" s="174">
        <v>960.90000000000009</v>
      </c>
      <c r="B9612" s="174">
        <v>34.018391972908823</v>
      </c>
    </row>
    <row r="9613" spans="1:2">
      <c r="A9613" s="174">
        <v>961</v>
      </c>
      <c r="B9613" s="174">
        <v>34.599999999999987</v>
      </c>
    </row>
    <row r="9614" spans="1:2">
      <c r="A9614" s="174">
        <v>961.1</v>
      </c>
      <c r="B9614" s="174">
        <v>35.186417943534202</v>
      </c>
    </row>
    <row r="9615" spans="1:2">
      <c r="A9615" s="174">
        <v>961.2</v>
      </c>
      <c r="B9615" s="174">
        <v>35.775929681555077</v>
      </c>
    </row>
    <row r="9616" spans="1:2">
      <c r="A9616" s="174">
        <v>961.30000000000007</v>
      </c>
      <c r="B9616" s="174">
        <v>36.366840212502318</v>
      </c>
    </row>
    <row r="9617" spans="1:2">
      <c r="A9617" s="174">
        <v>961.40000000000009</v>
      </c>
      <c r="B9617" s="174">
        <v>36.957454534815547</v>
      </c>
    </row>
    <row r="9618" spans="1:2">
      <c r="A9618" s="174">
        <v>961.5</v>
      </c>
      <c r="B9618" s="174">
        <v>37.54607764693376</v>
      </c>
    </row>
    <row r="9619" spans="1:2">
      <c r="A9619" s="174">
        <v>961.6</v>
      </c>
      <c r="B9619" s="174">
        <v>38.131014547297937</v>
      </c>
    </row>
    <row r="9620" spans="1:2">
      <c r="A9620" s="174">
        <v>961.7</v>
      </c>
      <c r="B9620" s="174">
        <v>38.710570234347067</v>
      </c>
    </row>
    <row r="9621" spans="1:2">
      <c r="A9621" s="174">
        <v>961.80000000000007</v>
      </c>
      <c r="B9621" s="174">
        <v>39.283049706520792</v>
      </c>
    </row>
    <row r="9622" spans="1:2">
      <c r="A9622" s="174">
        <v>961.90000000000009</v>
      </c>
      <c r="B9622" s="174">
        <v>39.846757962258764</v>
      </c>
    </row>
    <row r="9623" spans="1:2">
      <c r="A9623" s="174">
        <v>962</v>
      </c>
      <c r="B9623" s="174">
        <v>40.4</v>
      </c>
    </row>
    <row r="9624" spans="1:2">
      <c r="A9624" s="174">
        <v>962.1</v>
      </c>
      <c r="B9624" s="174">
        <v>40.941396940141068</v>
      </c>
    </row>
    <row r="9625" spans="1:2">
      <c r="A9625" s="174">
        <v>962.2</v>
      </c>
      <c r="B9625" s="174">
        <v>41.470834390899199</v>
      </c>
    </row>
    <row r="9626" spans="1:2">
      <c r="A9626" s="174">
        <v>962.30000000000007</v>
      </c>
      <c r="B9626" s="174">
        <v>41.988514082447942</v>
      </c>
    </row>
    <row r="9627" spans="1:2">
      <c r="A9627" s="174">
        <v>962.40000000000009</v>
      </c>
      <c r="B9627" s="174">
        <v>42.494637744960748</v>
      </c>
    </row>
    <row r="9628" spans="1:2">
      <c r="A9628" s="174">
        <v>962.5</v>
      </c>
      <c r="B9628" s="174">
        <v>42.989407108610642</v>
      </c>
    </row>
    <row r="9629" spans="1:2">
      <c r="A9629" s="174">
        <v>962.6</v>
      </c>
      <c r="B9629" s="174">
        <v>43.473023903572248</v>
      </c>
    </row>
    <row r="9630" spans="1:2">
      <c r="A9630" s="174">
        <v>962.7</v>
      </c>
      <c r="B9630" s="174">
        <v>43.945689860018518</v>
      </c>
    </row>
    <row r="9631" spans="1:2">
      <c r="A9631" s="174">
        <v>962.80000000000007</v>
      </c>
      <c r="B9631" s="174">
        <v>44.40760670812297</v>
      </c>
    </row>
    <row r="9632" spans="1:2">
      <c r="A9632" s="174">
        <v>962.90000000000009</v>
      </c>
      <c r="B9632" s="174">
        <v>44.85897617805913</v>
      </c>
    </row>
    <row r="9633" spans="1:2">
      <c r="A9633" s="174">
        <v>963</v>
      </c>
      <c r="B9633" s="174">
        <v>45.3</v>
      </c>
    </row>
    <row r="9634" spans="1:2">
      <c r="A9634" s="174">
        <v>963.1</v>
      </c>
      <c r="B9634" s="174">
        <v>45.730694295902254</v>
      </c>
    </row>
    <row r="9635" spans="1:2">
      <c r="A9635" s="174">
        <v>963.2</v>
      </c>
      <c r="B9635" s="174">
        <v>46.150332754849508</v>
      </c>
    </row>
    <row r="9636" spans="1:2">
      <c r="A9636" s="174">
        <v>963.30000000000007</v>
      </c>
      <c r="B9636" s="174">
        <v>46.558003457708068</v>
      </c>
    </row>
    <row r="9637" spans="1:2">
      <c r="A9637" s="174">
        <v>963.40000000000009</v>
      </c>
      <c r="B9637" s="174">
        <v>46.952794485344157</v>
      </c>
    </row>
    <row r="9638" spans="1:2">
      <c r="A9638" s="174">
        <v>963.5</v>
      </c>
      <c r="B9638" s="174">
        <v>47.33379391862367</v>
      </c>
    </row>
    <row r="9639" spans="1:2">
      <c r="A9639" s="174">
        <v>963.6</v>
      </c>
      <c r="B9639" s="174">
        <v>47.700089838413717</v>
      </c>
    </row>
    <row r="9640" spans="1:2">
      <c r="A9640" s="174">
        <v>963.7</v>
      </c>
      <c r="B9640" s="174">
        <v>48.050770325580139</v>
      </c>
    </row>
    <row r="9641" spans="1:2">
      <c r="A9641" s="174">
        <v>963.80000000000007</v>
      </c>
      <c r="B9641" s="174">
        <v>48.384923460989192</v>
      </c>
    </row>
    <row r="9642" spans="1:2">
      <c r="A9642" s="174">
        <v>963.90000000000009</v>
      </c>
      <c r="B9642" s="174">
        <v>48.701637325507171</v>
      </c>
    </row>
    <row r="9643" spans="1:2">
      <c r="A9643" s="174">
        <v>964</v>
      </c>
      <c r="B9643" s="174">
        <v>49</v>
      </c>
    </row>
    <row r="9644" spans="1:2">
      <c r="A9644" s="174">
        <v>964.1</v>
      </c>
      <c r="B9644" s="174">
        <v>49.279425876250507</v>
      </c>
    </row>
    <row r="9645" spans="1:2">
      <c r="A9645" s="174">
        <v>964.2</v>
      </c>
      <c r="B9645" s="174">
        <v>49.540634589703842</v>
      </c>
    </row>
    <row r="9646" spans="1:2">
      <c r="A9646" s="174">
        <v>964.30000000000007</v>
      </c>
      <c r="B9646" s="174">
        <v>49.784672086721443</v>
      </c>
    </row>
    <row r="9647" spans="1:2">
      <c r="A9647" s="174">
        <v>964.40000000000009</v>
      </c>
      <c r="B9647" s="174">
        <v>50.012584313664661</v>
      </c>
    </row>
    <row r="9648" spans="1:2">
      <c r="A9648" s="174">
        <v>964.5</v>
      </c>
      <c r="B9648" s="174">
        <v>50.225417216894691</v>
      </c>
    </row>
    <row r="9649" spans="1:2">
      <c r="A9649" s="174">
        <v>964.6</v>
      </c>
      <c r="B9649" s="174">
        <v>50.424216742773382</v>
      </c>
    </row>
    <row r="9650" spans="1:2">
      <c r="A9650" s="174">
        <v>964.7</v>
      </c>
      <c r="B9650" s="174">
        <v>50.610028837661879</v>
      </c>
    </row>
    <row r="9651" spans="1:2">
      <c r="A9651" s="174">
        <v>964.80000000000007</v>
      </c>
      <c r="B9651" s="174">
        <v>50.783899447921577</v>
      </c>
    </row>
    <row r="9652" spans="1:2">
      <c r="A9652" s="174">
        <v>964.90000000000009</v>
      </c>
      <c r="B9652" s="174">
        <v>50.946874519913891</v>
      </c>
    </row>
    <row r="9653" spans="1:2">
      <c r="A9653" s="174">
        <v>965</v>
      </c>
      <c r="B9653" s="174">
        <v>51.1</v>
      </c>
    </row>
    <row r="9654" spans="1:2">
      <c r="A9654" s="174">
        <v>965.1</v>
      </c>
      <c r="B9654" s="174">
        <v>51.24410219909614</v>
      </c>
    </row>
    <row r="9655" spans="1:2">
      <c r="A9655" s="174">
        <v>965.2</v>
      </c>
      <c r="B9655" s="174">
        <v>51.37912888633582</v>
      </c>
    </row>
    <row r="9656" spans="1:2">
      <c r="A9656" s="174">
        <v>965.30000000000007</v>
      </c>
      <c r="B9656" s="174">
        <v>51.504808195407207</v>
      </c>
    </row>
    <row r="9657" spans="1:2">
      <c r="A9657" s="174">
        <v>965.40000000000009</v>
      </c>
      <c r="B9657" s="174">
        <v>51.620868259998453</v>
      </c>
    </row>
    <row r="9658" spans="1:2">
      <c r="A9658" s="174">
        <v>965.5</v>
      </c>
      <c r="B9658" s="174">
        <v>51.727037213797608</v>
      </c>
    </row>
    <row r="9659" spans="1:2">
      <c r="A9659" s="174">
        <v>965.6</v>
      </c>
      <c r="B9659" s="174">
        <v>51.823043190493081</v>
      </c>
    </row>
    <row r="9660" spans="1:2">
      <c r="A9660" s="174">
        <v>965.7</v>
      </c>
      <c r="B9660" s="174">
        <v>51.908614323772902</v>
      </c>
    </row>
    <row r="9661" spans="1:2">
      <c r="A9661" s="174">
        <v>965.80000000000007</v>
      </c>
      <c r="B9661" s="174">
        <v>51.983478747325222</v>
      </c>
    </row>
    <row r="9662" spans="1:2">
      <c r="A9662" s="174">
        <v>965.90000000000009</v>
      </c>
      <c r="B9662" s="174">
        <v>52.047364594838221</v>
      </c>
    </row>
    <row r="9663" spans="1:2">
      <c r="A9663" s="174">
        <v>966</v>
      </c>
      <c r="B9663" s="174">
        <v>52.099999999999987</v>
      </c>
    </row>
    <row r="9664" spans="1:2">
      <c r="A9664" s="174">
        <v>966.1</v>
      </c>
      <c r="B9664" s="174">
        <v>52.141365327365143</v>
      </c>
    </row>
    <row r="9665" spans="1:2">
      <c r="A9665" s="174">
        <v>966.2</v>
      </c>
      <c r="B9665" s="174">
        <v>52.172449864953229</v>
      </c>
    </row>
    <row r="9666" spans="1:2">
      <c r="A9666" s="174">
        <v>966.30000000000007</v>
      </c>
      <c r="B9666" s="174">
        <v>52.194495131650257</v>
      </c>
    </row>
    <row r="9667" spans="1:2">
      <c r="A9667" s="174">
        <v>966.40000000000009</v>
      </c>
      <c r="B9667" s="174">
        <v>52.208742646342159</v>
      </c>
    </row>
    <row r="9668" spans="1:2">
      <c r="A9668" s="174">
        <v>966.5</v>
      </c>
      <c r="B9668" s="174">
        <v>52.216433927914878</v>
      </c>
    </row>
    <row r="9669" spans="1:2">
      <c r="A9669" s="174">
        <v>966.6</v>
      </c>
      <c r="B9669" s="174">
        <v>52.218810495254438</v>
      </c>
    </row>
    <row r="9670" spans="1:2">
      <c r="A9670" s="174">
        <v>966.7</v>
      </c>
      <c r="B9670" s="174">
        <v>52.217113867246773</v>
      </c>
    </row>
    <row r="9671" spans="1:2">
      <c r="A9671" s="174">
        <v>966.80000000000007</v>
      </c>
      <c r="B9671" s="174">
        <v>52.212585562777832</v>
      </c>
    </row>
    <row r="9672" spans="1:2">
      <c r="A9672" s="174">
        <v>966.90000000000009</v>
      </c>
      <c r="B9672" s="174">
        <v>52.206467100733583</v>
      </c>
    </row>
    <row r="9673" spans="1:2">
      <c r="A9673" s="174">
        <v>967</v>
      </c>
      <c r="B9673" s="174">
        <v>52.199999999999989</v>
      </c>
    </row>
    <row r="9674" spans="1:2">
      <c r="A9674" s="174">
        <v>967.1</v>
      </c>
      <c r="B9674" s="174">
        <v>52.194136491443352</v>
      </c>
    </row>
    <row r="9675" spans="1:2">
      <c r="A9675" s="174">
        <v>967.2</v>
      </c>
      <c r="B9675" s="174">
        <v>52.188671653851308</v>
      </c>
    </row>
    <row r="9676" spans="1:2">
      <c r="A9676" s="174">
        <v>967.30000000000007</v>
      </c>
      <c r="B9676" s="174">
        <v>52.183111277991891</v>
      </c>
    </row>
    <row r="9677" spans="1:2">
      <c r="A9677" s="174">
        <v>967.40000000000009</v>
      </c>
      <c r="B9677" s="174">
        <v>52.176961154633048</v>
      </c>
    </row>
    <row r="9678" spans="1:2">
      <c r="A9678" s="174">
        <v>967.5</v>
      </c>
      <c r="B9678" s="174">
        <v>52.169727074542799</v>
      </c>
    </row>
    <row r="9679" spans="1:2">
      <c r="A9679" s="174">
        <v>967.6</v>
      </c>
      <c r="B9679" s="174">
        <v>52.160914828489119</v>
      </c>
    </row>
    <row r="9680" spans="1:2">
      <c r="A9680" s="174">
        <v>967.7</v>
      </c>
      <c r="B9680" s="174">
        <v>52.150030207240007</v>
      </c>
    </row>
    <row r="9681" spans="1:2">
      <c r="A9681" s="174">
        <v>967.80000000000007</v>
      </c>
      <c r="B9681" s="174">
        <v>52.136579001563447</v>
      </c>
    </row>
    <row r="9682" spans="1:2">
      <c r="A9682" s="174">
        <v>967.90000000000009</v>
      </c>
      <c r="B9682" s="174">
        <v>52.120067002227437</v>
      </c>
    </row>
    <row r="9683" spans="1:2">
      <c r="A9683" s="174">
        <v>968</v>
      </c>
      <c r="B9683" s="174">
        <v>52.099999999999987</v>
      </c>
    </row>
    <row r="9684" spans="1:2">
      <c r="A9684" s="174">
        <v>968.1</v>
      </c>
      <c r="B9684" s="174">
        <v>52.075988706861409</v>
      </c>
    </row>
    <row r="9685" spans="1:2">
      <c r="A9685" s="174">
        <v>968.2</v>
      </c>
      <c r="B9685" s="174">
        <v>52.048063519641431</v>
      </c>
    </row>
    <row r="9686" spans="1:2">
      <c r="A9686" s="174">
        <v>968.30000000000007</v>
      </c>
      <c r="B9686" s="174">
        <v>52.01635975638213</v>
      </c>
    </row>
    <row r="9687" spans="1:2">
      <c r="A9687" s="174">
        <v>968.40000000000009</v>
      </c>
      <c r="B9687" s="174">
        <v>51.98101273512556</v>
      </c>
    </row>
    <row r="9688" spans="1:2">
      <c r="A9688" s="174">
        <v>968.5</v>
      </c>
      <c r="B9688" s="174">
        <v>51.942157773913877</v>
      </c>
    </row>
    <row r="9689" spans="1:2">
      <c r="A9689" s="174">
        <v>968.6</v>
      </c>
      <c r="B9689" s="174">
        <v>51.899930190789021</v>
      </c>
    </row>
    <row r="9690" spans="1:2">
      <c r="A9690" s="174">
        <v>968.7</v>
      </c>
      <c r="B9690" s="174">
        <v>51.854465303793127</v>
      </c>
    </row>
    <row r="9691" spans="1:2">
      <c r="A9691" s="174">
        <v>968.80000000000007</v>
      </c>
      <c r="B9691" s="174">
        <v>51.80589843096827</v>
      </c>
    </row>
    <row r="9692" spans="1:2">
      <c r="A9692" s="174">
        <v>968.90000000000009</v>
      </c>
      <c r="B9692" s="174">
        <v>51.75436489035652</v>
      </c>
    </row>
    <row r="9693" spans="1:2">
      <c r="A9693" s="174">
        <v>969</v>
      </c>
      <c r="B9693" s="174">
        <v>51.699999999999989</v>
      </c>
    </row>
    <row r="9694" spans="1:2">
      <c r="A9694" s="174">
        <v>969.1</v>
      </c>
      <c r="B9694" s="174">
        <v>51.642808681110942</v>
      </c>
    </row>
    <row r="9695" spans="1:2">
      <c r="A9695" s="174">
        <v>969.2</v>
      </c>
      <c r="B9695" s="174">
        <v>51.582274267582847</v>
      </c>
    </row>
    <row r="9696" spans="1:2">
      <c r="A9696" s="174">
        <v>969.30000000000007</v>
      </c>
      <c r="B9696" s="174">
        <v>51.517749696479449</v>
      </c>
    </row>
    <row r="9697" spans="1:2">
      <c r="A9697" s="174">
        <v>969.40000000000009</v>
      </c>
      <c r="B9697" s="174">
        <v>51.448587904864453</v>
      </c>
    </row>
    <row r="9698" spans="1:2">
      <c r="A9698" s="174">
        <v>969.5</v>
      </c>
      <c r="B9698" s="174">
        <v>51.374141829801687</v>
      </c>
    </row>
    <row r="9699" spans="1:2">
      <c r="A9699" s="174">
        <v>969.6</v>
      </c>
      <c r="B9699" s="174">
        <v>51.293764408354697</v>
      </c>
    </row>
    <row r="9700" spans="1:2">
      <c r="A9700" s="174">
        <v>969.7</v>
      </c>
      <c r="B9700" s="174">
        <v>51.206808577587317</v>
      </c>
    </row>
    <row r="9701" spans="1:2">
      <c r="A9701" s="174">
        <v>969.80000000000007</v>
      </c>
      <c r="B9701" s="174">
        <v>51.112627274563224</v>
      </c>
    </row>
    <row r="9702" spans="1:2">
      <c r="A9702" s="174">
        <v>969.90000000000009</v>
      </c>
      <c r="B9702" s="174">
        <v>51.010573436346178</v>
      </c>
    </row>
    <row r="9703" spans="1:2">
      <c r="A9703" s="174">
        <v>970</v>
      </c>
      <c r="B9703" s="174">
        <v>50.900000000000013</v>
      </c>
    </row>
    <row r="9704" spans="1:2">
      <c r="A9704" s="174">
        <v>970.1</v>
      </c>
      <c r="B9704" s="174">
        <v>50.780276568694752</v>
      </c>
    </row>
    <row r="9705" spans="1:2">
      <c r="A9705" s="174">
        <v>970.2</v>
      </c>
      <c r="B9705" s="174">
        <v>50.650839410026997</v>
      </c>
    </row>
    <row r="9706" spans="1:2">
      <c r="A9706" s="174">
        <v>970.30000000000007</v>
      </c>
      <c r="B9706" s="174">
        <v>50.511141457699807</v>
      </c>
    </row>
    <row r="9707" spans="1:2">
      <c r="A9707" s="174">
        <v>970.40000000000009</v>
      </c>
      <c r="B9707" s="174">
        <v>50.360635645416188</v>
      </c>
    </row>
    <row r="9708" spans="1:2">
      <c r="A9708" s="174">
        <v>970.5</v>
      </c>
      <c r="B9708" s="174">
        <v>50.198774906879358</v>
      </c>
    </row>
    <row r="9709" spans="1:2">
      <c r="A9709" s="174">
        <v>970.6</v>
      </c>
      <c r="B9709" s="174">
        <v>50.025012175792021</v>
      </c>
    </row>
    <row r="9710" spans="1:2">
      <c r="A9710" s="174">
        <v>970.7</v>
      </c>
      <c r="B9710" s="174">
        <v>49.838800385857347</v>
      </c>
    </row>
    <row r="9711" spans="1:2">
      <c r="A9711" s="174">
        <v>970.80000000000007</v>
      </c>
      <c r="B9711" s="174">
        <v>49.639592470778382</v>
      </c>
    </row>
    <row r="9712" spans="1:2">
      <c r="A9712" s="174">
        <v>970.90000000000009</v>
      </c>
      <c r="B9712" s="174">
        <v>49.426841364258181</v>
      </c>
    </row>
    <row r="9713" spans="1:2">
      <c r="A9713" s="174">
        <v>971</v>
      </c>
      <c r="B9713" s="174">
        <v>49.2</v>
      </c>
    </row>
    <row r="9714" spans="1:2">
      <c r="A9714" s="174">
        <v>971.1</v>
      </c>
      <c r="B9714" s="174">
        <v>48.95838504410991</v>
      </c>
    </row>
    <row r="9715" spans="1:2">
      <c r="A9715" s="174">
        <v>971.2</v>
      </c>
      <c r="B9715" s="174">
        <v>48.700768092308763</v>
      </c>
    </row>
    <row r="9716" spans="1:2">
      <c r="A9716" s="174">
        <v>971.30000000000007</v>
      </c>
      <c r="B9716" s="174">
        <v>48.425784472720729</v>
      </c>
    </row>
    <row r="9717" spans="1:2">
      <c r="A9717" s="174">
        <v>971.40000000000009</v>
      </c>
      <c r="B9717" s="174">
        <v>48.132069513469922</v>
      </c>
    </row>
    <row r="9718" spans="1:2">
      <c r="A9718" s="174">
        <v>971.5</v>
      </c>
      <c r="B9718" s="174">
        <v>47.818258542680859</v>
      </c>
    </row>
    <row r="9719" spans="1:2">
      <c r="A9719" s="174">
        <v>971.6</v>
      </c>
      <c r="B9719" s="174">
        <v>47.482986888476972</v>
      </c>
    </row>
    <row r="9720" spans="1:2">
      <c r="A9720" s="174">
        <v>971.7</v>
      </c>
      <c r="B9720" s="174">
        <v>47.124889878982749</v>
      </c>
    </row>
    <row r="9721" spans="1:2">
      <c r="A9721" s="174">
        <v>971.80000000000007</v>
      </c>
      <c r="B9721" s="174">
        <v>46.742602842322327</v>
      </c>
    </row>
    <row r="9722" spans="1:2">
      <c r="A9722" s="174">
        <v>971.90000000000009</v>
      </c>
      <c r="B9722" s="174">
        <v>46.334761106619872</v>
      </c>
    </row>
    <row r="9723" spans="1:2">
      <c r="A9723" s="174">
        <v>972</v>
      </c>
      <c r="B9723" s="174">
        <v>45.899999999999991</v>
      </c>
    </row>
    <row r="9724" spans="1:2">
      <c r="A9724" s="174">
        <v>972.1</v>
      </c>
      <c r="B9724" s="174">
        <v>45.437783254865252</v>
      </c>
    </row>
    <row r="9725" spans="1:2">
      <c r="A9725" s="174">
        <v>972.2</v>
      </c>
      <c r="B9725" s="174">
        <v>44.950888220737141</v>
      </c>
    </row>
    <row r="9726" spans="1:2">
      <c r="A9726" s="174">
        <v>972.30000000000007</v>
      </c>
      <c r="B9726" s="174">
        <v>44.44292065141606</v>
      </c>
    </row>
    <row r="9727" spans="1:2">
      <c r="A9727" s="174">
        <v>972.40000000000009</v>
      </c>
      <c r="B9727" s="174">
        <v>43.9174863007024</v>
      </c>
    </row>
    <row r="9728" spans="1:2">
      <c r="A9728" s="174">
        <v>972.5</v>
      </c>
      <c r="B9728" s="174">
        <v>43.378190922397202</v>
      </c>
    </row>
    <row r="9729" spans="1:2">
      <c r="A9729" s="174">
        <v>972.6</v>
      </c>
      <c r="B9729" s="174">
        <v>42.828640270299587</v>
      </c>
    </row>
    <row r="9730" spans="1:2">
      <c r="A9730" s="174">
        <v>972.7</v>
      </c>
      <c r="B9730" s="174">
        <v>42.272440098210623</v>
      </c>
    </row>
    <row r="9731" spans="1:2">
      <c r="A9731" s="174">
        <v>972.80000000000007</v>
      </c>
      <c r="B9731" s="174">
        <v>41.713196159930661</v>
      </c>
    </row>
    <row r="9732" spans="1:2">
      <c r="A9732" s="174">
        <v>972.90000000000009</v>
      </c>
      <c r="B9732" s="174">
        <v>41.154514209260121</v>
      </c>
    </row>
    <row r="9733" spans="1:2">
      <c r="A9733" s="174">
        <v>973</v>
      </c>
      <c r="B9733" s="174">
        <v>40.6</v>
      </c>
    </row>
    <row r="9734" spans="1:2">
      <c r="A9734" s="174">
        <v>973.1</v>
      </c>
      <c r="B9734" s="174">
        <v>40.05248193642845</v>
      </c>
    </row>
    <row r="9735" spans="1:2">
      <c r="A9735" s="174">
        <v>973.2</v>
      </c>
      <c r="B9735" s="174">
        <v>39.511679024741369</v>
      </c>
    </row>
    <row r="9736" spans="1:2">
      <c r="A9736" s="174">
        <v>973.30000000000007</v>
      </c>
      <c r="B9736" s="174">
        <v>38.97653292161305</v>
      </c>
    </row>
    <row r="9737" spans="1:2">
      <c r="A9737" s="174">
        <v>973.40000000000009</v>
      </c>
      <c r="B9737" s="174">
        <v>38.445985283717746</v>
      </c>
    </row>
    <row r="9738" spans="1:2">
      <c r="A9738" s="174">
        <v>973.5</v>
      </c>
      <c r="B9738" s="174">
        <v>37.918977767730347</v>
      </c>
    </row>
    <row r="9739" spans="1:2">
      <c r="A9739" s="174">
        <v>973.6</v>
      </c>
      <c r="B9739" s="174">
        <v>37.394452030323919</v>
      </c>
    </row>
    <row r="9740" spans="1:2">
      <c r="A9740" s="174">
        <v>973.7</v>
      </c>
      <c r="B9740" s="174">
        <v>36.871349728173342</v>
      </c>
    </row>
    <row r="9741" spans="1:2">
      <c r="A9741" s="174">
        <v>973.80000000000007</v>
      </c>
      <c r="B9741" s="174">
        <v>36.348612517952873</v>
      </c>
    </row>
    <row r="9742" spans="1:2">
      <c r="A9742" s="174">
        <v>973.90000000000009</v>
      </c>
      <c r="B9742" s="174">
        <v>35.825182056336807</v>
      </c>
    </row>
    <row r="9743" spans="1:2">
      <c r="A9743" s="174">
        <v>974</v>
      </c>
      <c r="B9743" s="174">
        <v>35.299999999999997</v>
      </c>
    </row>
    <row r="9744" spans="1:2">
      <c r="A9744" s="174">
        <v>974.1</v>
      </c>
      <c r="B9744" s="174">
        <v>34.77228899942024</v>
      </c>
    </row>
    <row r="9745" spans="1:2">
      <c r="A9745" s="174">
        <v>974.2</v>
      </c>
      <c r="B9745" s="174">
        <v>34.242395680295942</v>
      </c>
    </row>
    <row r="9746" spans="1:2">
      <c r="A9746" s="174">
        <v>974.30000000000007</v>
      </c>
      <c r="B9746" s="174">
        <v>33.710947662129577</v>
      </c>
    </row>
    <row r="9747" spans="1:2">
      <c r="A9747" s="174">
        <v>974.40000000000009</v>
      </c>
      <c r="B9747" s="174">
        <v>33.178572564423703</v>
      </c>
    </row>
    <row r="9748" spans="1:2">
      <c r="A9748" s="174">
        <v>974.5</v>
      </c>
      <c r="B9748" s="174">
        <v>32.645898006681414</v>
      </c>
    </row>
    <row r="9749" spans="1:2">
      <c r="A9749" s="174">
        <v>974.6</v>
      </c>
      <c r="B9749" s="174">
        <v>32.113551608403988</v>
      </c>
    </row>
    <row r="9750" spans="1:2">
      <c r="A9750" s="174">
        <v>974.7</v>
      </c>
      <c r="B9750" s="174">
        <v>31.582160989094579</v>
      </c>
    </row>
    <row r="9751" spans="1:2">
      <c r="A9751" s="174">
        <v>974.80000000000007</v>
      </c>
      <c r="B9751" s="174">
        <v>31.052353768255671</v>
      </c>
    </row>
    <row r="9752" spans="1:2">
      <c r="A9752" s="174">
        <v>974.90000000000009</v>
      </c>
      <c r="B9752" s="174">
        <v>30.52475756538978</v>
      </c>
    </row>
    <row r="9753" spans="1:2">
      <c r="A9753" s="174">
        <v>975</v>
      </c>
      <c r="B9753" s="174">
        <v>30</v>
      </c>
    </row>
    <row r="9754" spans="1:2">
      <c r="A9754" s="174">
        <v>975.1</v>
      </c>
      <c r="B9754" s="174">
        <v>29.478362065889861</v>
      </c>
    </row>
    <row r="9755" spans="1:2">
      <c r="A9755" s="174">
        <v>975.2</v>
      </c>
      <c r="B9755" s="174">
        <v>28.958738254073442</v>
      </c>
    </row>
    <row r="9756" spans="1:2">
      <c r="A9756" s="174">
        <v>975.30000000000007</v>
      </c>
      <c r="B9756" s="174">
        <v>28.439676429866431</v>
      </c>
    </row>
    <row r="9757" spans="1:2">
      <c r="A9757" s="174">
        <v>975.40000000000009</v>
      </c>
      <c r="B9757" s="174">
        <v>27.919724458584529</v>
      </c>
    </row>
    <row r="9758" spans="1:2">
      <c r="A9758" s="174">
        <v>975.5</v>
      </c>
      <c r="B9758" s="174">
        <v>27.397430205544001</v>
      </c>
    </row>
    <row r="9759" spans="1:2">
      <c r="A9759" s="174">
        <v>975.6</v>
      </c>
      <c r="B9759" s="174">
        <v>26.871341536059369</v>
      </c>
    </row>
    <row r="9760" spans="1:2">
      <c r="A9760" s="174">
        <v>975.7</v>
      </c>
      <c r="B9760" s="174">
        <v>26.3400063154469</v>
      </c>
    </row>
    <row r="9761" spans="1:2">
      <c r="A9761" s="174">
        <v>975.80000000000007</v>
      </c>
      <c r="B9761" s="174">
        <v>25.80197240902227</v>
      </c>
    </row>
    <row r="9762" spans="1:2">
      <c r="A9762" s="174">
        <v>975.90000000000009</v>
      </c>
      <c r="B9762" s="174">
        <v>25.2557876821012</v>
      </c>
    </row>
    <row r="9763" spans="1:2">
      <c r="A9763" s="174">
        <v>976</v>
      </c>
      <c r="B9763" s="174">
        <v>24.7</v>
      </c>
    </row>
    <row r="9764" spans="1:2">
      <c r="A9764" s="174">
        <v>976.1</v>
      </c>
      <c r="B9764" s="174">
        <v>24.13416273701959</v>
      </c>
    </row>
    <row r="9765" spans="1:2">
      <c r="A9765" s="174">
        <v>976.2</v>
      </c>
      <c r="B9765" s="174">
        <v>23.561851303408851</v>
      </c>
    </row>
    <row r="9766" spans="1:2">
      <c r="A9766" s="174">
        <v>976.30000000000007</v>
      </c>
      <c r="B9766" s="174">
        <v>22.987646618402501</v>
      </c>
    </row>
    <row r="9767" spans="1:2">
      <c r="A9767" s="174">
        <v>976.40000000000009</v>
      </c>
      <c r="B9767" s="174">
        <v>22.41612960123528</v>
      </c>
    </row>
    <row r="9768" spans="1:2">
      <c r="A9768" s="174">
        <v>976.5</v>
      </c>
      <c r="B9768" s="174">
        <v>21.851881171142558</v>
      </c>
    </row>
    <row r="9769" spans="1:2">
      <c r="A9769" s="174">
        <v>976.6</v>
      </c>
      <c r="B9769" s="174">
        <v>21.299482247357801</v>
      </c>
    </row>
    <row r="9770" spans="1:2">
      <c r="A9770" s="174">
        <v>976.7</v>
      </c>
      <c r="B9770" s="174">
        <v>20.763513749116381</v>
      </c>
    </row>
    <row r="9771" spans="1:2">
      <c r="A9771" s="174">
        <v>976.80000000000007</v>
      </c>
      <c r="B9771" s="174">
        <v>20.248556595653032</v>
      </c>
    </row>
    <row r="9772" spans="1:2">
      <c r="A9772" s="174">
        <v>976.90000000000009</v>
      </c>
      <c r="B9772" s="174">
        <v>19.7591917062025</v>
      </c>
    </row>
    <row r="9773" spans="1:2">
      <c r="A9773" s="174">
        <v>977</v>
      </c>
      <c r="B9773" s="174">
        <v>19.300000000000011</v>
      </c>
    </row>
    <row r="9774" spans="1:2">
      <c r="A9774" s="174">
        <v>977.1</v>
      </c>
      <c r="B9774" s="174">
        <v>18.874186986031031</v>
      </c>
    </row>
    <row r="9775" spans="1:2">
      <c r="A9775" s="174">
        <v>977.2</v>
      </c>
      <c r="B9775" s="174">
        <v>18.47945653228971</v>
      </c>
    </row>
    <row r="9776" spans="1:2">
      <c r="A9776" s="174">
        <v>977.30000000000007</v>
      </c>
      <c r="B9776" s="174">
        <v>18.112137096521419</v>
      </c>
    </row>
    <row r="9777" spans="1:2">
      <c r="A9777" s="174">
        <v>977.40000000000009</v>
      </c>
      <c r="B9777" s="174">
        <v>17.768557136471522</v>
      </c>
    </row>
    <row r="9778" spans="1:2">
      <c r="A9778" s="174">
        <v>977.5</v>
      </c>
      <c r="B9778" s="174">
        <v>17.445045109885751</v>
      </c>
    </row>
    <row r="9779" spans="1:2">
      <c r="A9779" s="174">
        <v>977.6</v>
      </c>
      <c r="B9779" s="174">
        <v>17.137929474508748</v>
      </c>
    </row>
    <row r="9780" spans="1:2">
      <c r="A9780" s="174">
        <v>977.7</v>
      </c>
      <c r="B9780" s="174">
        <v>16.84353868808628</v>
      </c>
    </row>
    <row r="9781" spans="1:2">
      <c r="A9781" s="174">
        <v>977.80000000000007</v>
      </c>
      <c r="B9781" s="174">
        <v>16.558201208363691</v>
      </c>
    </row>
    <row r="9782" spans="1:2">
      <c r="A9782" s="174">
        <v>977.90000000000009</v>
      </c>
      <c r="B9782" s="174">
        <v>16.27824549308637</v>
      </c>
    </row>
    <row r="9783" spans="1:2">
      <c r="A9783" s="174">
        <v>978</v>
      </c>
      <c r="B9783" s="174">
        <v>16</v>
      </c>
    </row>
    <row r="9784" spans="1:2">
      <c r="A9784" s="174">
        <v>978.1</v>
      </c>
      <c r="B9784" s="174">
        <v>15.72048931885573</v>
      </c>
    </row>
    <row r="9785" spans="1:2">
      <c r="A9785" s="174">
        <v>978.2</v>
      </c>
      <c r="B9785" s="174">
        <v>15.439522567431251</v>
      </c>
    </row>
    <row r="9786" spans="1:2">
      <c r="A9786" s="174">
        <v>978.30000000000007</v>
      </c>
      <c r="B9786" s="174">
        <v>15.15760499551031</v>
      </c>
    </row>
    <row r="9787" spans="1:2">
      <c r="A9787" s="174">
        <v>978.40000000000009</v>
      </c>
      <c r="B9787" s="174">
        <v>14.87524185287668</v>
      </c>
    </row>
    <row r="9788" spans="1:2">
      <c r="A9788" s="174">
        <v>978.5</v>
      </c>
      <c r="B9788" s="174">
        <v>14.592938389314449</v>
      </c>
    </row>
    <row r="9789" spans="1:2">
      <c r="A9789" s="174">
        <v>978.6</v>
      </c>
      <c r="B9789" s="174">
        <v>14.31119985460675</v>
      </c>
    </row>
    <row r="9790" spans="1:2">
      <c r="A9790" s="174">
        <v>978.7</v>
      </c>
      <c r="B9790" s="174">
        <v>14.030531498537661</v>
      </c>
    </row>
    <row r="9791" spans="1:2">
      <c r="A9791" s="174">
        <v>978.80000000000007</v>
      </c>
      <c r="B9791" s="174">
        <v>13.75143857089094</v>
      </c>
    </row>
    <row r="9792" spans="1:2">
      <c r="A9792" s="174">
        <v>978.90000000000009</v>
      </c>
      <c r="B9792" s="174">
        <v>13.474426321450361</v>
      </c>
    </row>
    <row r="9793" spans="1:2">
      <c r="A9793" s="174">
        <v>979</v>
      </c>
      <c r="B9793" s="174">
        <v>13.2</v>
      </c>
    </row>
    <row r="9794" spans="1:2">
      <c r="A9794" s="174">
        <v>979.1</v>
      </c>
      <c r="B9794" s="174">
        <v>12.928655738545631</v>
      </c>
    </row>
    <row r="9795" spans="1:2">
      <c r="A9795" s="174">
        <v>979.2</v>
      </c>
      <c r="B9795" s="174">
        <v>12.660853197984499</v>
      </c>
    </row>
    <row r="9796" spans="1:2">
      <c r="A9796" s="174">
        <v>979.30000000000007</v>
      </c>
      <c r="B9796" s="174">
        <v>12.397042921436171</v>
      </c>
    </row>
    <row r="9797" spans="1:2">
      <c r="A9797" s="174">
        <v>979.40000000000009</v>
      </c>
      <c r="B9797" s="174">
        <v>12.13767545202019</v>
      </c>
    </row>
    <row r="9798" spans="1:2">
      <c r="A9798" s="174">
        <v>979.5</v>
      </c>
      <c r="B9798" s="174">
        <v>11.88320133285643</v>
      </c>
    </row>
    <row r="9799" spans="1:2">
      <c r="A9799" s="174">
        <v>979.6</v>
      </c>
      <c r="B9799" s="174">
        <v>11.634071107063869</v>
      </c>
    </row>
    <row r="9800" spans="1:2">
      <c r="A9800" s="174">
        <v>979.7</v>
      </c>
      <c r="B9800" s="174">
        <v>11.390735317762349</v>
      </c>
    </row>
    <row r="9801" spans="1:2">
      <c r="A9801" s="174">
        <v>979.80000000000007</v>
      </c>
      <c r="B9801" s="174">
        <v>11.15364450807145</v>
      </c>
    </row>
    <row r="9802" spans="1:2">
      <c r="A9802" s="174">
        <v>979.90000000000009</v>
      </c>
      <c r="B9802" s="174">
        <v>10.92324922111073</v>
      </c>
    </row>
    <row r="9803" spans="1:2">
      <c r="A9803" s="174">
        <v>980</v>
      </c>
      <c r="B9803" s="174">
        <v>10.7</v>
      </c>
    </row>
    <row r="9804" spans="1:2">
      <c r="A9804" s="174">
        <v>980.1</v>
      </c>
      <c r="B9804" s="174">
        <v>10.48418772696138</v>
      </c>
    </row>
    <row r="9805" spans="1:2">
      <c r="A9805" s="174">
        <v>980.2</v>
      </c>
      <c r="B9805" s="174">
        <v>10.27546464063005</v>
      </c>
    </row>
    <row r="9806" spans="1:2">
      <c r="A9806" s="174">
        <v>980.30000000000007</v>
      </c>
      <c r="B9806" s="174">
        <v>10.07332331874399</v>
      </c>
    </row>
    <row r="9807" spans="1:2">
      <c r="A9807" s="174">
        <v>980.40000000000009</v>
      </c>
      <c r="B9807" s="174">
        <v>9.8772563390411801</v>
      </c>
    </row>
    <row r="9808" spans="1:2">
      <c r="A9808" s="174">
        <v>980.5</v>
      </c>
      <c r="B9808" s="174">
        <v>9.6867562792598179</v>
      </c>
    </row>
    <row r="9809" spans="1:2">
      <c r="A9809" s="174">
        <v>980.6</v>
      </c>
      <c r="B9809" s="174">
        <v>9.5013157171374516</v>
      </c>
    </row>
    <row r="9810" spans="1:2">
      <c r="A9810" s="174">
        <v>980.7</v>
      </c>
      <c r="B9810" s="174">
        <v>9.3204272304122853</v>
      </c>
    </row>
    <row r="9811" spans="1:2">
      <c r="A9811" s="174">
        <v>980.80000000000007</v>
      </c>
      <c r="B9811" s="174">
        <v>9.143583396822299</v>
      </c>
    </row>
    <row r="9812" spans="1:2">
      <c r="A9812" s="174">
        <v>980.90000000000009</v>
      </c>
      <c r="B9812" s="174">
        <v>8.970276794105482</v>
      </c>
    </row>
    <row r="9813" spans="1:2">
      <c r="A9813" s="174">
        <v>981</v>
      </c>
      <c r="B9813" s="174">
        <v>8.8000000000000007</v>
      </c>
    </row>
    <row r="9814" spans="1:2">
      <c r="A9814" s="174">
        <v>981.1</v>
      </c>
      <c r="B9814" s="174">
        <v>8.6322933536085422</v>
      </c>
    </row>
    <row r="9815" spans="1:2">
      <c r="A9815" s="174">
        <v>981.2</v>
      </c>
      <c r="B9815" s="174">
        <v>8.4668882394947182</v>
      </c>
    </row>
    <row r="9816" spans="1:2">
      <c r="A9816" s="174">
        <v>981.30000000000007</v>
      </c>
      <c r="B9816" s="174">
        <v>8.3035638035870392</v>
      </c>
    </row>
    <row r="9817" spans="1:2">
      <c r="A9817" s="174">
        <v>981.40000000000009</v>
      </c>
      <c r="B9817" s="174">
        <v>8.1420991918140011</v>
      </c>
    </row>
    <row r="9818" spans="1:2">
      <c r="A9818" s="174">
        <v>981.5</v>
      </c>
      <c r="B9818" s="174">
        <v>7.9822735501043001</v>
      </c>
    </row>
    <row r="9819" spans="1:2">
      <c r="A9819" s="174">
        <v>981.6</v>
      </c>
      <c r="B9819" s="174">
        <v>7.8238660243860707</v>
      </c>
    </row>
    <row r="9820" spans="1:2">
      <c r="A9820" s="174">
        <v>981.7</v>
      </c>
      <c r="B9820" s="174">
        <v>7.6666557605880028</v>
      </c>
    </row>
    <row r="9821" spans="1:2">
      <c r="A9821" s="174">
        <v>981.80000000000007</v>
      </c>
      <c r="B9821" s="174">
        <v>7.5104219046386023</v>
      </c>
    </row>
    <row r="9822" spans="1:2">
      <c r="A9822" s="174">
        <v>981.90000000000009</v>
      </c>
      <c r="B9822" s="174">
        <v>7.3549436024663759</v>
      </c>
    </row>
    <row r="9823" spans="1:2">
      <c r="A9823" s="174">
        <v>982</v>
      </c>
      <c r="B9823" s="174">
        <v>7.2000000000000011</v>
      </c>
    </row>
    <row r="9824" spans="1:2">
      <c r="A9824" s="174">
        <v>982.1</v>
      </c>
      <c r="B9824" s="174">
        <v>7.0452388586042156</v>
      </c>
    </row>
    <row r="9825" spans="1:2">
      <c r="A9825" s="174">
        <v>982.2</v>
      </c>
      <c r="B9825" s="174">
        <v>6.8897824013906064</v>
      </c>
    </row>
    <row r="9826" spans="1:2">
      <c r="A9826" s="174">
        <v>982.30000000000007</v>
      </c>
      <c r="B9826" s="174">
        <v>6.7326214669071716</v>
      </c>
    </row>
    <row r="9827" spans="1:2">
      <c r="A9827" s="174">
        <v>982.40000000000009</v>
      </c>
      <c r="B9827" s="174">
        <v>6.572746893701904</v>
      </c>
    </row>
    <row r="9828" spans="1:2">
      <c r="A9828" s="174">
        <v>982.5</v>
      </c>
      <c r="B9828" s="174">
        <v>6.4091495203229876</v>
      </c>
    </row>
    <row r="9829" spans="1:2">
      <c r="A9829" s="174">
        <v>982.6</v>
      </c>
      <c r="B9829" s="174">
        <v>6.2408201853180474</v>
      </c>
    </row>
    <row r="9830" spans="1:2">
      <c r="A9830" s="174">
        <v>982.7</v>
      </c>
      <c r="B9830" s="174">
        <v>6.0667497272352602</v>
      </c>
    </row>
    <row r="9831" spans="1:2">
      <c r="A9831" s="174">
        <v>982.80000000000007</v>
      </c>
      <c r="B9831" s="174">
        <v>5.8859289846226206</v>
      </c>
    </row>
    <row r="9832" spans="1:2">
      <c r="A9832" s="174">
        <v>982.90000000000009</v>
      </c>
      <c r="B9832" s="174">
        <v>5.6973487960281277</v>
      </c>
    </row>
    <row r="9833" spans="1:2">
      <c r="A9833" s="174">
        <v>983</v>
      </c>
      <c r="B9833" s="174">
        <v>5.5000000000000009</v>
      </c>
    </row>
    <row r="9834" spans="1:2">
      <c r="A9834" s="174">
        <v>983.1</v>
      </c>
      <c r="B9834" s="174">
        <v>5.2932512119743773</v>
      </c>
    </row>
    <row r="9835" spans="1:2">
      <c r="A9835" s="174">
        <v>983.2</v>
      </c>
      <c r="B9835" s="174">
        <v>5.0779821549423998</v>
      </c>
    </row>
    <row r="9836" spans="1:2">
      <c r="A9836" s="174">
        <v>983.30000000000007</v>
      </c>
      <c r="B9836" s="174">
        <v>4.8554503287835864</v>
      </c>
    </row>
    <row r="9837" spans="1:2">
      <c r="A9837" s="174">
        <v>983.40000000000009</v>
      </c>
      <c r="B9837" s="174">
        <v>4.6269132333774419</v>
      </c>
    </row>
    <row r="9838" spans="1:2">
      <c r="A9838" s="174">
        <v>983.5</v>
      </c>
      <c r="B9838" s="174">
        <v>4.3936283686037543</v>
      </c>
    </row>
    <row r="9839" spans="1:2">
      <c r="A9839" s="174">
        <v>983.6</v>
      </c>
      <c r="B9839" s="174">
        <v>4.1568532343415026</v>
      </c>
    </row>
    <row r="9840" spans="1:2">
      <c r="A9840" s="174">
        <v>983.7</v>
      </c>
      <c r="B9840" s="174">
        <v>3.917845330470461</v>
      </c>
    </row>
    <row r="9841" spans="1:2">
      <c r="A9841" s="174">
        <v>983.80000000000007</v>
      </c>
      <c r="B9841" s="174">
        <v>3.6778621568701428</v>
      </c>
    </row>
    <row r="9842" spans="1:2">
      <c r="A9842" s="174">
        <v>983.90000000000009</v>
      </c>
      <c r="B9842" s="174">
        <v>3.4381612134200621</v>
      </c>
    </row>
    <row r="9843" spans="1:2">
      <c r="A9843" s="174">
        <v>984</v>
      </c>
      <c r="B9843" s="174">
        <v>3.2</v>
      </c>
    </row>
    <row r="9844" spans="1:2">
      <c r="A9844" s="174">
        <v>984.1</v>
      </c>
      <c r="B9844" s="174">
        <v>2.9645562934980019</v>
      </c>
    </row>
    <row r="9845" spans="1:2">
      <c r="A9845" s="174">
        <v>984.2</v>
      </c>
      <c r="B9845" s="174">
        <v>2.7326889788392221</v>
      </c>
    </row>
    <row r="9846" spans="1:2">
      <c r="A9846" s="174">
        <v>984.30000000000007</v>
      </c>
      <c r="B9846" s="174">
        <v>2.5051772179576171</v>
      </c>
    </row>
    <row r="9847" spans="1:2">
      <c r="A9847" s="174">
        <v>984.40000000000009</v>
      </c>
      <c r="B9847" s="174">
        <v>2.282800172787141</v>
      </c>
    </row>
    <row r="9848" spans="1:2">
      <c r="A9848" s="174">
        <v>984.5</v>
      </c>
      <c r="B9848" s="174">
        <v>2.066337005261996</v>
      </c>
    </row>
    <row r="9849" spans="1:2">
      <c r="A9849" s="174">
        <v>984.6</v>
      </c>
      <c r="B9849" s="174">
        <v>1.8565668773156461</v>
      </c>
    </row>
    <row r="9850" spans="1:2">
      <c r="A9850" s="174">
        <v>984.7</v>
      </c>
      <c r="B9850" s="174">
        <v>1.654268950882295</v>
      </c>
    </row>
    <row r="9851" spans="1:2">
      <c r="A9851" s="174">
        <v>984.80000000000007</v>
      </c>
      <c r="B9851" s="174">
        <v>1.4602223878959</v>
      </c>
    </row>
    <row r="9852" spans="1:2">
      <c r="A9852" s="174">
        <v>984.90000000000009</v>
      </c>
      <c r="B9852" s="174">
        <v>1.275206350290419</v>
      </c>
    </row>
    <row r="9853" spans="1:2">
      <c r="A9853" s="174">
        <v>985</v>
      </c>
      <c r="B9853" s="174">
        <v>1.1000000000000001</v>
      </c>
    </row>
    <row r="9854" spans="1:2">
      <c r="A9854" s="174">
        <v>985.1</v>
      </c>
      <c r="B9854" s="174">
        <v>0.93532361403331998</v>
      </c>
    </row>
    <row r="9855" spans="1:2">
      <c r="A9855" s="174">
        <v>985.2</v>
      </c>
      <c r="B9855" s="174">
        <v>0.78166192970012938</v>
      </c>
    </row>
    <row r="9856" spans="1:2">
      <c r="A9856" s="174">
        <v>985.30000000000007</v>
      </c>
      <c r="B9856" s="174">
        <v>0.63944079938509213</v>
      </c>
    </row>
    <row r="9857" spans="1:2">
      <c r="A9857" s="174">
        <v>985.40000000000009</v>
      </c>
      <c r="B9857" s="174">
        <v>0.50908607547287221</v>
      </c>
    </row>
    <row r="9858" spans="1:2">
      <c r="A9858" s="174">
        <v>985.5</v>
      </c>
      <c r="B9858" s="174">
        <v>0.39102361034826072</v>
      </c>
    </row>
    <row r="9859" spans="1:2">
      <c r="A9859" s="174">
        <v>985.6</v>
      </c>
      <c r="B9859" s="174">
        <v>0.28567925639565289</v>
      </c>
    </row>
    <row r="9860" spans="1:2">
      <c r="A9860" s="174">
        <v>985.7</v>
      </c>
      <c r="B9860" s="174">
        <v>0.19347886599985409</v>
      </c>
    </row>
    <row r="9861" spans="1:2">
      <c r="A9861" s="174">
        <v>985.80000000000007</v>
      </c>
      <c r="B9861" s="174">
        <v>0.11484829154552829</v>
      </c>
    </row>
    <row r="9862" spans="1:2">
      <c r="A9862" s="174">
        <v>985.90000000000009</v>
      </c>
      <c r="B9862" s="174">
        <v>5.021338541733928E-2</v>
      </c>
    </row>
    <row r="9863" spans="1:2">
      <c r="A9863" s="174">
        <v>986</v>
      </c>
      <c r="B9863" s="174">
        <v>4.5102810375396978E-17</v>
      </c>
    </row>
    <row r="9864" spans="1:2">
      <c r="A9864" s="174">
        <v>986.1</v>
      </c>
      <c r="B9864" s="174">
        <v>0</v>
      </c>
    </row>
    <row r="9865" spans="1:2">
      <c r="A9865" s="174">
        <v>986.2</v>
      </c>
      <c r="B9865" s="174">
        <v>0</v>
      </c>
    </row>
    <row r="9866" spans="1:2">
      <c r="A9866" s="174">
        <v>986.30000000000007</v>
      </c>
      <c r="B9866" s="174">
        <v>0</v>
      </c>
    </row>
    <row r="9867" spans="1:2">
      <c r="A9867" s="174">
        <v>986.40000000000009</v>
      </c>
      <c r="B9867" s="174">
        <v>0</v>
      </c>
    </row>
    <row r="9868" spans="1:2">
      <c r="A9868" s="174">
        <v>986.5</v>
      </c>
      <c r="B9868" s="174">
        <v>0</v>
      </c>
    </row>
    <row r="9869" spans="1:2">
      <c r="A9869" s="174">
        <v>986.6</v>
      </c>
      <c r="B9869" s="174">
        <v>0</v>
      </c>
    </row>
    <row r="9870" spans="1:2">
      <c r="A9870" s="174">
        <v>986.7</v>
      </c>
      <c r="B9870" s="174">
        <v>0</v>
      </c>
    </row>
    <row r="9871" spans="1:2">
      <c r="A9871" s="174">
        <v>986.80000000000007</v>
      </c>
      <c r="B9871" s="174">
        <v>0</v>
      </c>
    </row>
    <row r="9872" spans="1:2">
      <c r="A9872" s="174">
        <v>986.90000000000009</v>
      </c>
      <c r="B9872" s="174">
        <v>0</v>
      </c>
    </row>
    <row r="9873" spans="1:2">
      <c r="A9873" s="174">
        <v>987</v>
      </c>
      <c r="B9873" s="174">
        <v>0</v>
      </c>
    </row>
    <row r="9874" spans="1:2">
      <c r="A9874" s="174">
        <v>987.1</v>
      </c>
      <c r="B9874" s="174">
        <v>9.5793844925639773E-3</v>
      </c>
    </row>
    <row r="9875" spans="1:2">
      <c r="A9875" s="174">
        <v>987.2</v>
      </c>
      <c r="B9875" s="174">
        <v>1.568486086025497E-2</v>
      </c>
    </row>
    <row r="9876" spans="1:2">
      <c r="A9876" s="174">
        <v>987.30000000000007</v>
      </c>
      <c r="B9876" s="174">
        <v>1.8820862608853309E-2</v>
      </c>
    </row>
    <row r="9877" spans="1:2">
      <c r="A9877" s="174">
        <v>987.40000000000009</v>
      </c>
      <c r="B9877" s="174">
        <v>1.949182324413928E-2</v>
      </c>
    </row>
    <row r="9878" spans="1:2">
      <c r="A9878" s="174">
        <v>987.5</v>
      </c>
      <c r="B9878" s="174">
        <v>1.82021762718956E-2</v>
      </c>
    </row>
    <row r="9879" spans="1:2">
      <c r="A9879" s="174">
        <v>987.6</v>
      </c>
      <c r="B9879" s="174">
        <v>1.5456355197899171E-2</v>
      </c>
    </row>
    <row r="9880" spans="1:2">
      <c r="A9880" s="174">
        <v>987.7</v>
      </c>
      <c r="B9880" s="174">
        <v>1.175879352793073E-2</v>
      </c>
    </row>
    <row r="9881" spans="1:2">
      <c r="A9881" s="174">
        <v>987.80000000000007</v>
      </c>
      <c r="B9881" s="174">
        <v>7.613924767770599E-3</v>
      </c>
    </row>
    <row r="9882" spans="1:2">
      <c r="A9882" s="174">
        <v>987.90000000000009</v>
      </c>
      <c r="B9882" s="174">
        <v>3.5261824231990879E-3</v>
      </c>
    </row>
    <row r="9883" spans="1:2">
      <c r="A9883" s="174">
        <v>988</v>
      </c>
      <c r="B9883" s="174">
        <v>0</v>
      </c>
    </row>
    <row r="9884" spans="1:2">
      <c r="A9884" s="174">
        <v>988.1</v>
      </c>
      <c r="B9884" s="174">
        <v>0</v>
      </c>
    </row>
    <row r="9885" spans="1:2">
      <c r="A9885" s="174">
        <v>988.2</v>
      </c>
      <c r="B9885" s="174">
        <v>0</v>
      </c>
    </row>
    <row r="9886" spans="1:2">
      <c r="A9886" s="174">
        <v>988.30000000000007</v>
      </c>
      <c r="B9886" s="174">
        <v>0</v>
      </c>
    </row>
    <row r="9887" spans="1:2">
      <c r="A9887" s="174">
        <v>988.40000000000009</v>
      </c>
      <c r="B9887" s="174">
        <v>0</v>
      </c>
    </row>
    <row r="9888" spans="1:2">
      <c r="A9888" s="174">
        <v>988.5</v>
      </c>
      <c r="B9888" s="174">
        <v>0</v>
      </c>
    </row>
    <row r="9889" spans="1:2">
      <c r="A9889" s="174">
        <v>988.6</v>
      </c>
      <c r="B9889" s="174">
        <v>0</v>
      </c>
    </row>
    <row r="9890" spans="1:2">
      <c r="A9890" s="174">
        <v>988.7</v>
      </c>
      <c r="B9890" s="174">
        <v>0</v>
      </c>
    </row>
    <row r="9891" spans="1:2">
      <c r="A9891" s="174">
        <v>988.80000000000007</v>
      </c>
      <c r="B9891" s="174">
        <v>0</v>
      </c>
    </row>
    <row r="9892" spans="1:2">
      <c r="A9892" s="174">
        <v>988.90000000000009</v>
      </c>
      <c r="B9892" s="174">
        <v>0</v>
      </c>
    </row>
    <row r="9893" spans="1:2">
      <c r="A9893" s="174">
        <v>989</v>
      </c>
      <c r="B9893" s="174">
        <v>3.2526065174565128E-19</v>
      </c>
    </row>
    <row r="9894" spans="1:2">
      <c r="A9894" s="174">
        <v>989.1</v>
      </c>
      <c r="B9894" s="174">
        <v>6.8776886251497443E-4</v>
      </c>
    </row>
    <row r="9895" spans="1:2">
      <c r="A9895" s="174">
        <v>989.2</v>
      </c>
      <c r="B9895" s="174">
        <v>1.1261223433444061E-3</v>
      </c>
    </row>
    <row r="9896" spans="1:2">
      <c r="A9896" s="174">
        <v>989.30000000000007</v>
      </c>
      <c r="B9896" s="174">
        <v>1.3512771387441209E-3</v>
      </c>
    </row>
    <row r="9897" spans="1:2">
      <c r="A9897" s="174">
        <v>989.40000000000009</v>
      </c>
      <c r="B9897" s="174">
        <v>1.3994499449699459E-3</v>
      </c>
    </row>
    <row r="9898" spans="1:2">
      <c r="A9898" s="174">
        <v>989.5</v>
      </c>
      <c r="B9898" s="174">
        <v>1.3068574582778801E-3</v>
      </c>
    </row>
    <row r="9899" spans="1:2">
      <c r="A9899" s="174">
        <v>989.6</v>
      </c>
      <c r="B9899" s="174">
        <v>1.109716374923503E-3</v>
      </c>
    </row>
    <row r="9900" spans="1:2">
      <c r="A9900" s="174">
        <v>989.7</v>
      </c>
      <c r="B9900" s="174">
        <v>8.4424339116267587E-4</v>
      </c>
    </row>
    <row r="9901" spans="1:2">
      <c r="A9901" s="174">
        <v>989.80000000000007</v>
      </c>
      <c r="B9901" s="174">
        <v>5.466552032512232E-4</v>
      </c>
    </row>
    <row r="9902" spans="1:2">
      <c r="A9902" s="174">
        <v>989.90000000000009</v>
      </c>
      <c r="B9902" s="174">
        <v>2.5316850744497212E-4</v>
      </c>
    </row>
    <row r="9903" spans="1:2">
      <c r="A9903" s="174">
        <v>990</v>
      </c>
      <c r="B9903" s="174">
        <v>1.4230153513872251E-19</v>
      </c>
    </row>
    <row r="9904" spans="1:2">
      <c r="A9904" s="174">
        <v>990.1</v>
      </c>
      <c r="B9904" s="174">
        <v>0</v>
      </c>
    </row>
    <row r="9905" spans="1:2">
      <c r="A9905" s="174">
        <v>990.2</v>
      </c>
      <c r="B9905" s="174">
        <v>0</v>
      </c>
    </row>
    <row r="9906" spans="1:2">
      <c r="A9906" s="174">
        <v>990.30000000000007</v>
      </c>
      <c r="B9906" s="174">
        <v>0</v>
      </c>
    </row>
    <row r="9907" spans="1:2">
      <c r="A9907" s="174">
        <v>990.40000000000009</v>
      </c>
      <c r="B9907" s="174">
        <v>0</v>
      </c>
    </row>
    <row r="9908" spans="1:2">
      <c r="A9908" s="174">
        <v>990.5</v>
      </c>
      <c r="B9908" s="174">
        <v>0</v>
      </c>
    </row>
    <row r="9909" spans="1:2">
      <c r="A9909" s="174">
        <v>990.6</v>
      </c>
      <c r="B9909" s="174">
        <v>0</v>
      </c>
    </row>
    <row r="9910" spans="1:2">
      <c r="A9910" s="174">
        <v>990.7</v>
      </c>
      <c r="B9910" s="174">
        <v>0</v>
      </c>
    </row>
    <row r="9911" spans="1:2">
      <c r="A9911" s="174">
        <v>990.80000000000007</v>
      </c>
      <c r="B9911" s="174">
        <v>0</v>
      </c>
    </row>
    <row r="9912" spans="1:2">
      <c r="A9912" s="174">
        <v>990.90000000000009</v>
      </c>
      <c r="B9912" s="174">
        <v>0</v>
      </c>
    </row>
    <row r="9913" spans="1:2">
      <c r="A9913" s="174">
        <v>991</v>
      </c>
      <c r="B9913" s="174">
        <v>0</v>
      </c>
    </row>
    <row r="9914" spans="1:2">
      <c r="A9914" s="174">
        <v>991.1</v>
      </c>
      <c r="B9914" s="174">
        <v>4.9379582645662602E-5</v>
      </c>
    </row>
    <row r="9915" spans="1:2">
      <c r="A9915" s="174">
        <v>991.2</v>
      </c>
      <c r="B9915" s="174">
        <v>8.0851946566702287E-5</v>
      </c>
    </row>
    <row r="9916" spans="1:2">
      <c r="A9916" s="174">
        <v>991.30000000000007</v>
      </c>
      <c r="B9916" s="174">
        <v>9.7017333564380486E-5</v>
      </c>
    </row>
    <row r="9917" spans="1:2">
      <c r="A9917" s="174">
        <v>991.40000000000009</v>
      </c>
      <c r="B9917" s="174">
        <v>1.004759854399586E-4</v>
      </c>
    </row>
    <row r="9918" spans="1:2">
      <c r="A9918" s="174">
        <v>991.5</v>
      </c>
      <c r="B9918" s="174">
        <v>9.382814399471029E-5</v>
      </c>
    </row>
    <row r="9919" spans="1:2">
      <c r="A9919" s="174">
        <v>991.6</v>
      </c>
      <c r="B9919" s="174">
        <v>7.9674051029879497E-5</v>
      </c>
    </row>
    <row r="9920" spans="1:2">
      <c r="A9920" s="174">
        <v>991.7</v>
      </c>
      <c r="B9920" s="174">
        <v>6.0613948346729851E-5</v>
      </c>
    </row>
    <row r="9921" spans="1:2">
      <c r="A9921" s="174">
        <v>991.80000000000007</v>
      </c>
      <c r="B9921" s="174">
        <v>3.9248077746522783E-5</v>
      </c>
    </row>
    <row r="9922" spans="1:2">
      <c r="A9922" s="174">
        <v>991.90000000000009</v>
      </c>
      <c r="B9922" s="174">
        <v>1.8176681030519681E-5</v>
      </c>
    </row>
    <row r="9923" spans="1:2">
      <c r="A9923" s="174">
        <v>992</v>
      </c>
      <c r="B9923" s="174">
        <v>0</v>
      </c>
    </row>
    <row r="9924" spans="1:2">
      <c r="A9924" s="174">
        <v>992.1</v>
      </c>
      <c r="B9924" s="174">
        <v>0</v>
      </c>
    </row>
    <row r="9925" spans="1:2">
      <c r="A9925" s="174">
        <v>992.2</v>
      </c>
      <c r="B9925" s="174">
        <v>0</v>
      </c>
    </row>
    <row r="9926" spans="1:2">
      <c r="A9926" s="174">
        <v>992.30000000000007</v>
      </c>
      <c r="B9926" s="174">
        <v>0</v>
      </c>
    </row>
    <row r="9927" spans="1:2">
      <c r="A9927" s="174">
        <v>992.40000000000009</v>
      </c>
      <c r="B9927" s="174">
        <v>0</v>
      </c>
    </row>
    <row r="9928" spans="1:2">
      <c r="A9928" s="174">
        <v>992.5</v>
      </c>
      <c r="B9928" s="174">
        <v>0</v>
      </c>
    </row>
    <row r="9929" spans="1:2">
      <c r="A9929" s="174">
        <v>992.6</v>
      </c>
      <c r="B9929" s="174">
        <v>0</v>
      </c>
    </row>
    <row r="9930" spans="1:2">
      <c r="A9930" s="174">
        <v>992.7</v>
      </c>
      <c r="B9930" s="174">
        <v>0</v>
      </c>
    </row>
    <row r="9931" spans="1:2">
      <c r="A9931" s="174">
        <v>992.80000000000007</v>
      </c>
      <c r="B9931" s="174">
        <v>0</v>
      </c>
    </row>
    <row r="9932" spans="1:2">
      <c r="A9932" s="174">
        <v>992.90000000000009</v>
      </c>
      <c r="B9932" s="174">
        <v>0</v>
      </c>
    </row>
    <row r="9933" spans="1:2">
      <c r="A9933" s="174">
        <v>993</v>
      </c>
      <c r="B9933" s="174">
        <v>1.6940658945086011E-21</v>
      </c>
    </row>
    <row r="9934" spans="1:2">
      <c r="A9934" s="174">
        <v>993.1</v>
      </c>
      <c r="B9934" s="174">
        <v>3.5452945243020979E-6</v>
      </c>
    </row>
    <row r="9935" spans="1:2">
      <c r="A9935" s="174">
        <v>993.2</v>
      </c>
      <c r="B9935" s="174">
        <v>5.8049085894263547E-6</v>
      </c>
    </row>
    <row r="9936" spans="1:2">
      <c r="A9936" s="174">
        <v>993.30000000000007</v>
      </c>
      <c r="B9936" s="174">
        <v>6.9655311572059322E-6</v>
      </c>
    </row>
    <row r="9937" spans="1:2">
      <c r="A9937" s="174">
        <v>993.40000000000009</v>
      </c>
      <c r="B9937" s="174">
        <v>7.2138511894739856E-6</v>
      </c>
    </row>
    <row r="9938" spans="1:2">
      <c r="A9938" s="174">
        <v>993.5</v>
      </c>
      <c r="B9938" s="174">
        <v>6.7365576480645682E-6</v>
      </c>
    </row>
    <row r="9939" spans="1:2">
      <c r="A9939" s="174">
        <v>993.6</v>
      </c>
      <c r="B9939" s="174">
        <v>5.7203394948095733E-6</v>
      </c>
    </row>
    <row r="9940" spans="1:2">
      <c r="A9940" s="174">
        <v>993.7</v>
      </c>
      <c r="B9940" s="174">
        <v>4.3518856915423286E-6</v>
      </c>
    </row>
    <row r="9941" spans="1:2">
      <c r="A9941" s="174">
        <v>993.80000000000007</v>
      </c>
      <c r="B9941" s="174">
        <v>2.8178852000959962E-6</v>
      </c>
    </row>
    <row r="9942" spans="1:2">
      <c r="A9942" s="174">
        <v>993.90000000000009</v>
      </c>
      <c r="B9942" s="174">
        <v>1.305026982303735E-6</v>
      </c>
    </row>
    <row r="9943" spans="1:2">
      <c r="A9943" s="174">
        <v>994</v>
      </c>
      <c r="B9943" s="174">
        <v>9.5291206566108788E-22</v>
      </c>
    </row>
    <row r="9944" spans="1:2">
      <c r="A9944" s="174">
        <v>994.1</v>
      </c>
      <c r="B9944" s="174">
        <v>0</v>
      </c>
    </row>
    <row r="9945" spans="1:2">
      <c r="A9945" s="174">
        <v>994.2</v>
      </c>
      <c r="B9945" s="174">
        <v>0</v>
      </c>
    </row>
    <row r="9946" spans="1:2">
      <c r="A9946" s="174">
        <v>994.30000000000007</v>
      </c>
      <c r="B9946" s="174">
        <v>0</v>
      </c>
    </row>
    <row r="9947" spans="1:2">
      <c r="A9947" s="174">
        <v>994.40000000000009</v>
      </c>
      <c r="B9947" s="174">
        <v>0</v>
      </c>
    </row>
    <row r="9948" spans="1:2">
      <c r="A9948" s="174">
        <v>994.5</v>
      </c>
      <c r="B9948" s="174">
        <v>0</v>
      </c>
    </row>
    <row r="9949" spans="1:2">
      <c r="A9949" s="174">
        <v>994.6</v>
      </c>
      <c r="B9949" s="174">
        <v>0</v>
      </c>
    </row>
    <row r="9950" spans="1:2">
      <c r="A9950" s="174">
        <v>994.7</v>
      </c>
      <c r="B9950" s="174">
        <v>0</v>
      </c>
    </row>
    <row r="9951" spans="1:2">
      <c r="A9951" s="174">
        <v>994.80000000000007</v>
      </c>
      <c r="B9951" s="174">
        <v>0</v>
      </c>
    </row>
    <row r="9952" spans="1:2">
      <c r="A9952" s="174">
        <v>994.90000000000009</v>
      </c>
      <c r="B9952" s="174">
        <v>0</v>
      </c>
    </row>
    <row r="9953" spans="1:2">
      <c r="A9953" s="174">
        <v>995</v>
      </c>
      <c r="B9953" s="174">
        <v>2.3822801641527202E-22</v>
      </c>
    </row>
    <row r="9954" spans="1:2">
      <c r="A9954" s="174">
        <v>995.1</v>
      </c>
      <c r="B9954" s="174">
        <v>2.5454069456677339E-7</v>
      </c>
    </row>
    <row r="9955" spans="1:2">
      <c r="A9955" s="174">
        <v>995.2</v>
      </c>
      <c r="B9955" s="174">
        <v>4.1677368526667093E-7</v>
      </c>
    </row>
    <row r="9956" spans="1:2">
      <c r="A9956" s="174">
        <v>995.30000000000007</v>
      </c>
      <c r="B9956" s="174">
        <v>5.0010263650253852E-7</v>
      </c>
    </row>
    <row r="9957" spans="1:2">
      <c r="A9957" s="174">
        <v>995.40000000000009</v>
      </c>
      <c r="B9957" s="174">
        <v>5.1793121267722167E-7</v>
      </c>
    </row>
    <row r="9958" spans="1:2">
      <c r="A9958" s="174">
        <v>995.5</v>
      </c>
      <c r="B9958" s="174">
        <v>4.8366307819362985E-7</v>
      </c>
    </row>
    <row r="9959" spans="1:2">
      <c r="A9959" s="174">
        <v>995.6</v>
      </c>
      <c r="B9959" s="174">
        <v>4.1070189745451819E-7</v>
      </c>
    </row>
    <row r="9960" spans="1:2">
      <c r="A9960" s="174">
        <v>995.7</v>
      </c>
      <c r="B9960" s="174">
        <v>3.1245133486274429E-7</v>
      </c>
    </row>
    <row r="9961" spans="1:2">
      <c r="A9961" s="174">
        <v>995.80000000000007</v>
      </c>
      <c r="B9961" s="174">
        <v>2.0231505482115379E-7</v>
      </c>
    </row>
    <row r="9962" spans="1:2">
      <c r="A9962" s="174">
        <v>995.90000000000009</v>
      </c>
      <c r="B9962" s="174">
        <v>9.3696721732592962E-8</v>
      </c>
    </row>
    <row r="9963" spans="1:2">
      <c r="A9963" s="174">
        <v>996</v>
      </c>
      <c r="B9963" s="174">
        <v>9.26442286059391E-23</v>
      </c>
    </row>
    <row r="9964" spans="1:2">
      <c r="A9964" s="174">
        <v>996.1</v>
      </c>
      <c r="B9964" s="174">
        <v>0</v>
      </c>
    </row>
    <row r="9965" spans="1:2">
      <c r="A9965" s="174">
        <v>996.2</v>
      </c>
      <c r="B9965" s="174">
        <v>0</v>
      </c>
    </row>
    <row r="9966" spans="1:2">
      <c r="A9966" s="174">
        <v>996.30000000000007</v>
      </c>
      <c r="B9966" s="174">
        <v>0</v>
      </c>
    </row>
    <row r="9967" spans="1:2">
      <c r="A9967" s="174">
        <v>996.40000000000009</v>
      </c>
      <c r="B9967" s="174">
        <v>0</v>
      </c>
    </row>
    <row r="9968" spans="1:2">
      <c r="A9968" s="174">
        <v>996.5</v>
      </c>
      <c r="B9968" s="174">
        <v>0</v>
      </c>
    </row>
    <row r="9969" spans="1:2">
      <c r="A9969" s="174">
        <v>996.6</v>
      </c>
      <c r="B9969" s="174">
        <v>0</v>
      </c>
    </row>
    <row r="9970" spans="1:2">
      <c r="A9970" s="174">
        <v>996.7</v>
      </c>
      <c r="B9970" s="174">
        <v>0</v>
      </c>
    </row>
    <row r="9971" spans="1:2">
      <c r="A9971" s="174">
        <v>996.80000000000007</v>
      </c>
      <c r="B9971" s="174">
        <v>0</v>
      </c>
    </row>
    <row r="9972" spans="1:2">
      <c r="A9972" s="174">
        <v>996.90000000000009</v>
      </c>
      <c r="B9972" s="174">
        <v>0</v>
      </c>
    </row>
    <row r="9973" spans="1:2">
      <c r="A9973" s="174">
        <v>997</v>
      </c>
      <c r="B9973" s="174">
        <v>3.3087224502121107E-24</v>
      </c>
    </row>
    <row r="9974" spans="1:2">
      <c r="A9974" s="174">
        <v>997.1</v>
      </c>
      <c r="B9974" s="174">
        <v>1.8275199632730419E-8</v>
      </c>
    </row>
    <row r="9975" spans="1:2">
      <c r="A9975" s="174">
        <v>997.2</v>
      </c>
      <c r="B9975" s="174">
        <v>2.9923004307039958E-8</v>
      </c>
    </row>
    <row r="9976" spans="1:2">
      <c r="A9976" s="174">
        <v>997.30000000000007</v>
      </c>
      <c r="B9976" s="174">
        <v>3.5905753829608832E-8</v>
      </c>
    </row>
    <row r="9977" spans="1:2">
      <c r="A9977" s="174">
        <v>997.40000000000009</v>
      </c>
      <c r="B9977" s="174">
        <v>3.718578800711714E-8</v>
      </c>
    </row>
    <row r="9978" spans="1:2">
      <c r="A9978" s="174">
        <v>997.5</v>
      </c>
      <c r="B9978" s="174">
        <v>3.4725446646249708E-8</v>
      </c>
    </row>
    <row r="9979" spans="1:2">
      <c r="A9979" s="174">
        <v>997.6</v>
      </c>
      <c r="B9979" s="174">
        <v>2.9487069553680189E-8</v>
      </c>
    </row>
    <row r="9980" spans="1:2">
      <c r="A9980" s="174">
        <v>997.7</v>
      </c>
      <c r="B9980" s="174">
        <v>2.2432996536089599E-8</v>
      </c>
    </row>
    <row r="9981" spans="1:2">
      <c r="A9981" s="174">
        <v>997.80000000000007</v>
      </c>
      <c r="B9981" s="174">
        <v>1.452556740015814E-8</v>
      </c>
    </row>
    <row r="9982" spans="1:2">
      <c r="A9982" s="174">
        <v>997.90000000000009</v>
      </c>
      <c r="B9982" s="174">
        <v>6.7271219525659858E-9</v>
      </c>
    </row>
    <row r="9983" spans="1:2">
      <c r="A9983" s="174">
        <v>998</v>
      </c>
      <c r="B9983" s="174">
        <v>0</v>
      </c>
    </row>
    <row r="9984" spans="1:2">
      <c r="A9984" s="174">
        <v>998.1</v>
      </c>
      <c r="B9984" s="174">
        <v>0</v>
      </c>
    </row>
    <row r="9985" spans="1:2">
      <c r="A9985" s="174">
        <v>998.2</v>
      </c>
      <c r="B9985" s="174">
        <v>0</v>
      </c>
    </row>
    <row r="9986" spans="1:2">
      <c r="A9986" s="174">
        <v>998.30000000000007</v>
      </c>
      <c r="B9986" s="174">
        <v>0</v>
      </c>
    </row>
    <row r="9987" spans="1:2">
      <c r="A9987" s="174">
        <v>998.40000000000009</v>
      </c>
      <c r="B9987" s="174">
        <v>0</v>
      </c>
    </row>
    <row r="9988" spans="1:2">
      <c r="A9988" s="174">
        <v>998.5</v>
      </c>
      <c r="B9988" s="174">
        <v>0</v>
      </c>
    </row>
    <row r="9989" spans="1:2">
      <c r="A9989" s="174">
        <v>998.6</v>
      </c>
      <c r="B9989" s="174">
        <v>0</v>
      </c>
    </row>
    <row r="9990" spans="1:2">
      <c r="A9990" s="174">
        <v>998.7</v>
      </c>
      <c r="B9990" s="174">
        <v>0</v>
      </c>
    </row>
    <row r="9991" spans="1:2">
      <c r="A9991" s="174">
        <v>998.80000000000007</v>
      </c>
      <c r="B9991" s="174">
        <v>0</v>
      </c>
    </row>
    <row r="9992" spans="1:2">
      <c r="A9992" s="174">
        <v>998.90000000000009</v>
      </c>
      <c r="B9992" s="174">
        <v>0</v>
      </c>
    </row>
    <row r="9993" spans="1:2">
      <c r="A9993" s="174">
        <v>999</v>
      </c>
      <c r="B9993" s="174">
        <v>0</v>
      </c>
    </row>
    <row r="9994" spans="1:2">
      <c r="A9994" s="174">
        <v>999.1</v>
      </c>
      <c r="B9994" s="174">
        <v>1.312100291452576E-9</v>
      </c>
    </row>
    <row r="9995" spans="1:2">
      <c r="A9995" s="174">
        <v>999.2</v>
      </c>
      <c r="B9995" s="174">
        <v>2.1483750318886812E-9</v>
      </c>
    </row>
    <row r="9996" spans="1:2">
      <c r="A9996" s="174">
        <v>999.30000000000007</v>
      </c>
      <c r="B9996" s="174">
        <v>2.5779171119851018E-9</v>
      </c>
    </row>
    <row r="9997" spans="1:2">
      <c r="A9997" s="174">
        <v>999.40000000000009</v>
      </c>
      <c r="B9997" s="174">
        <v>2.6698194224186229E-9</v>
      </c>
    </row>
    <row r="9998" spans="1:2">
      <c r="A9998" s="174">
        <v>999.5</v>
      </c>
      <c r="B9998" s="174">
        <v>2.4931748538663649E-9</v>
      </c>
    </row>
    <row r="9999" spans="1:2">
      <c r="A9999" s="174">
        <v>999.6</v>
      </c>
      <c r="B9999" s="174">
        <v>2.1170762970046449E-9</v>
      </c>
    </row>
    <row r="10000" spans="1:2">
      <c r="A10000" s="174">
        <v>999.7</v>
      </c>
      <c r="B10000" s="174">
        <v>1.6106166425103129E-9</v>
      </c>
    </row>
    <row r="10001" spans="1:2">
      <c r="A10001" s="174">
        <v>999.80000000000007</v>
      </c>
      <c r="B10001" s="174">
        <v>1.0428887810601561E-9</v>
      </c>
    </row>
    <row r="10002" spans="1:2">
      <c r="A10002" s="174">
        <v>999.90000000000009</v>
      </c>
      <c r="B10002" s="174">
        <v>4.8298560333096259E-10</v>
      </c>
    </row>
    <row r="10003" spans="1:2">
      <c r="A10003" s="174">
        <v>1000</v>
      </c>
      <c r="B10003" s="174">
        <v>0</v>
      </c>
    </row>
    <row r="10004" spans="1:2">
      <c r="A10004" s="174">
        <v>1000.1</v>
      </c>
      <c r="B10004" s="174">
        <v>0</v>
      </c>
    </row>
    <row r="10005" spans="1:2">
      <c r="A10005" s="174">
        <v>1000.2</v>
      </c>
      <c r="B10005" s="174">
        <v>0</v>
      </c>
    </row>
    <row r="10006" spans="1:2">
      <c r="A10006" s="174">
        <v>1000.3</v>
      </c>
      <c r="B10006" s="174">
        <v>0</v>
      </c>
    </row>
    <row r="10007" spans="1:2">
      <c r="A10007" s="174">
        <v>1000.4</v>
      </c>
      <c r="B10007" s="174">
        <v>0</v>
      </c>
    </row>
    <row r="10008" spans="1:2">
      <c r="A10008" s="174">
        <v>1000.5</v>
      </c>
      <c r="B10008" s="174">
        <v>0</v>
      </c>
    </row>
    <row r="10009" spans="1:2">
      <c r="A10009" s="174">
        <v>1000.6</v>
      </c>
      <c r="B10009" s="174">
        <v>0</v>
      </c>
    </row>
    <row r="10010" spans="1:2">
      <c r="A10010" s="174">
        <v>1000.7</v>
      </c>
      <c r="B10010" s="174">
        <v>0</v>
      </c>
    </row>
    <row r="10011" spans="1:2">
      <c r="A10011" s="174">
        <v>1000.8</v>
      </c>
      <c r="B10011" s="174">
        <v>0</v>
      </c>
    </row>
    <row r="10012" spans="1:2">
      <c r="A10012" s="174">
        <v>1000.9</v>
      </c>
      <c r="B10012" s="174">
        <v>0</v>
      </c>
    </row>
    <row r="10013" spans="1:2">
      <c r="A10013" s="174">
        <v>1001</v>
      </c>
      <c r="B10013" s="174">
        <v>0</v>
      </c>
    </row>
    <row r="10014" spans="1:2">
      <c r="A10014" s="174">
        <v>1001.1</v>
      </c>
      <c r="B10014" s="174">
        <v>9.4204447605654442E-11</v>
      </c>
    </row>
    <row r="10015" spans="1:2">
      <c r="A10015" s="174">
        <v>1001.2</v>
      </c>
      <c r="B10015" s="174">
        <v>1.542461394015734E-10</v>
      </c>
    </row>
    <row r="10016" spans="1:2">
      <c r="A10016" s="174">
        <v>1001.3</v>
      </c>
      <c r="B10016" s="174">
        <v>1.8508573818260269E-10</v>
      </c>
    </row>
    <row r="10017" spans="1:2">
      <c r="A10017" s="174">
        <v>1001.4</v>
      </c>
      <c r="B10017" s="174">
        <v>1.916839067435876E-10</v>
      </c>
    </row>
    <row r="10018" spans="1:2">
      <c r="A10018" s="174">
        <v>1001.5</v>
      </c>
      <c r="B10018" s="174">
        <v>1.790013078793978E-10</v>
      </c>
    </row>
    <row r="10019" spans="1:2">
      <c r="A10019" s="174">
        <v>1001.6</v>
      </c>
      <c r="B10019" s="174">
        <v>1.519986043848452E-10</v>
      </c>
    </row>
    <row r="10020" spans="1:2">
      <c r="A10020" s="174">
        <v>1001.7</v>
      </c>
      <c r="B10020" s="174">
        <v>1.1563645905478E-10</v>
      </c>
    </row>
    <row r="10021" spans="1:2">
      <c r="A10021" s="174">
        <v>1001.8</v>
      </c>
      <c r="B10021" s="174">
        <v>7.4875534684047862E-11</v>
      </c>
    </row>
    <row r="10022" spans="1:2">
      <c r="A10022" s="174">
        <v>1001.9</v>
      </c>
      <c r="B10022" s="174">
        <v>3.4676494067494483E-11</v>
      </c>
    </row>
    <row r="10023" spans="1:2">
      <c r="A10023" s="174">
        <v>1002</v>
      </c>
      <c r="B10023" s="174">
        <v>1.615587133892632E-27</v>
      </c>
    </row>
    <row r="10024" spans="1:2">
      <c r="A10024" s="174">
        <v>1002.1</v>
      </c>
      <c r="B10024" s="174">
        <v>0</v>
      </c>
    </row>
    <row r="10025" spans="1:2">
      <c r="A10025" s="174">
        <v>1002.2</v>
      </c>
      <c r="B10025" s="174">
        <v>0</v>
      </c>
    </row>
    <row r="10026" spans="1:2">
      <c r="A10026" s="174">
        <v>1002.3</v>
      </c>
      <c r="B10026" s="174">
        <v>0</v>
      </c>
    </row>
    <row r="10027" spans="1:2">
      <c r="A10027" s="174">
        <v>1002.4</v>
      </c>
      <c r="B10027" s="174">
        <v>0</v>
      </c>
    </row>
    <row r="10028" spans="1:2">
      <c r="A10028" s="174">
        <v>1002.5</v>
      </c>
      <c r="B10028" s="174">
        <v>0</v>
      </c>
    </row>
    <row r="10029" spans="1:2">
      <c r="A10029" s="174">
        <v>1002.6</v>
      </c>
      <c r="B10029" s="174">
        <v>0</v>
      </c>
    </row>
    <row r="10030" spans="1:2">
      <c r="A10030" s="174">
        <v>1002.7</v>
      </c>
      <c r="B10030" s="174">
        <v>0</v>
      </c>
    </row>
    <row r="10031" spans="1:2">
      <c r="A10031" s="174">
        <v>1002.8</v>
      </c>
      <c r="B10031" s="174">
        <v>0</v>
      </c>
    </row>
    <row r="10032" spans="1:2">
      <c r="A10032" s="174">
        <v>1002.9</v>
      </c>
      <c r="B10032" s="174">
        <v>0</v>
      </c>
    </row>
    <row r="10033" spans="1:2">
      <c r="A10033" s="174">
        <v>1003</v>
      </c>
      <c r="B10033" s="174">
        <v>0</v>
      </c>
    </row>
    <row r="10034" spans="1:2">
      <c r="A10034" s="174">
        <v>1003.1</v>
      </c>
      <c r="B10034" s="174">
        <v>6.7619750265860281E-12</v>
      </c>
    </row>
    <row r="10035" spans="1:2">
      <c r="A10035" s="174">
        <v>1003.2</v>
      </c>
      <c r="B10035" s="174">
        <v>1.10709197333472E-11</v>
      </c>
    </row>
    <row r="10036" spans="1:2">
      <c r="A10036" s="174">
        <v>1003.3</v>
      </c>
      <c r="B10036" s="174">
        <v>1.328322257133563E-11</v>
      </c>
    </row>
    <row r="10037" spans="1:2">
      <c r="A10037" s="174">
        <v>1003.4</v>
      </c>
      <c r="B10037" s="174">
        <v>1.375527199160341E-11</v>
      </c>
    </row>
    <row r="10038" spans="1:2">
      <c r="A10038" s="174">
        <v>1003.5</v>
      </c>
      <c r="B10038" s="174">
        <v>1.284345644520436E-11</v>
      </c>
    </row>
    <row r="10039" spans="1:2">
      <c r="A10039" s="174">
        <v>1003.6</v>
      </c>
      <c r="B10039" s="174">
        <v>1.090416438318818E-11</v>
      </c>
    </row>
    <row r="10040" spans="1:2">
      <c r="A10040" s="174">
        <v>1003.7</v>
      </c>
      <c r="B10040" s="174">
        <v>8.2937842566072973E-12</v>
      </c>
    </row>
    <row r="10041" spans="1:2">
      <c r="A10041" s="174">
        <v>1003.8</v>
      </c>
      <c r="B10041" s="174">
        <v>5.3687045165138209E-12</v>
      </c>
    </row>
    <row r="10042" spans="1:2">
      <c r="A10042" s="174">
        <v>1003.9</v>
      </c>
      <c r="B10042" s="174">
        <v>2.485313613959862E-12</v>
      </c>
    </row>
    <row r="10043" spans="1:2">
      <c r="A10043" s="174">
        <v>1004</v>
      </c>
      <c r="B10043" s="174">
        <v>9.087677628146056E-28</v>
      </c>
    </row>
    <row r="10044" spans="1:2">
      <c r="A10044" s="174">
        <v>1004.1</v>
      </c>
      <c r="B10044" s="174">
        <v>0</v>
      </c>
    </row>
    <row r="10045" spans="1:2">
      <c r="A10045" s="174">
        <v>1004.2</v>
      </c>
      <c r="B10045" s="174">
        <v>0</v>
      </c>
    </row>
    <row r="10046" spans="1:2">
      <c r="A10046" s="174">
        <v>1004.3</v>
      </c>
      <c r="B10046" s="174">
        <v>0</v>
      </c>
    </row>
    <row r="10047" spans="1:2">
      <c r="A10047" s="174">
        <v>1004.4</v>
      </c>
      <c r="B10047" s="174">
        <v>0</v>
      </c>
    </row>
    <row r="10048" spans="1:2">
      <c r="A10048" s="174">
        <v>1004.5</v>
      </c>
      <c r="B10048" s="174">
        <v>0</v>
      </c>
    </row>
    <row r="10049" spans="1:2">
      <c r="A10049" s="174">
        <v>1004.6</v>
      </c>
      <c r="B10049" s="174">
        <v>0</v>
      </c>
    </row>
    <row r="10050" spans="1:2">
      <c r="A10050" s="174">
        <v>1004.7</v>
      </c>
      <c r="B10050" s="174">
        <v>0</v>
      </c>
    </row>
    <row r="10051" spans="1:2">
      <c r="A10051" s="174">
        <v>1004.8</v>
      </c>
      <c r="B10051" s="174">
        <v>0</v>
      </c>
    </row>
    <row r="10052" spans="1:2">
      <c r="A10052" s="174">
        <v>1004.9</v>
      </c>
      <c r="B10052" s="174">
        <v>0</v>
      </c>
    </row>
    <row r="10053" spans="1:2">
      <c r="A10053" s="174">
        <v>1005</v>
      </c>
      <c r="B10053" s="174">
        <v>5.0487097934144756E-29</v>
      </c>
    </row>
    <row r="10054" spans="1:2">
      <c r="A10054" s="174">
        <v>1005.1</v>
      </c>
      <c r="B10054" s="174">
        <v>4.6320276654994289E-13</v>
      </c>
    </row>
    <row r="10055" spans="1:2">
      <c r="A10055" s="174">
        <v>1005.2</v>
      </c>
      <c r="B10055" s="174">
        <v>7.4673686528736644E-13</v>
      </c>
    </row>
    <row r="10056" spans="1:2">
      <c r="A10056" s="174">
        <v>1005.3</v>
      </c>
      <c r="B10056" s="174">
        <v>8.7937781609613559E-13</v>
      </c>
    </row>
    <row r="10057" spans="1:2">
      <c r="A10057" s="174">
        <v>1005.4</v>
      </c>
      <c r="B10057" s="174">
        <v>8.8990113886011457E-13</v>
      </c>
    </row>
    <row r="10058" spans="1:2">
      <c r="A10058" s="174">
        <v>1005.5</v>
      </c>
      <c r="B10058" s="174">
        <v>8.0708235346330392E-13</v>
      </c>
    </row>
    <row r="10059" spans="1:2">
      <c r="A10059" s="174">
        <v>1005.6</v>
      </c>
      <c r="B10059" s="174">
        <v>6.596969797893531E-13</v>
      </c>
    </row>
    <row r="10060" spans="1:2">
      <c r="A10060" s="174">
        <v>1005.7</v>
      </c>
      <c r="B10060" s="174">
        <v>4.765205377221733E-13</v>
      </c>
    </row>
    <row r="10061" spans="1:2">
      <c r="A10061" s="174">
        <v>1005.8</v>
      </c>
      <c r="B10061" s="174">
        <v>2.8632854714562899E-13</v>
      </c>
    </row>
    <row r="10062" spans="1:2">
      <c r="A10062" s="174">
        <v>1005.9</v>
      </c>
      <c r="B10062" s="174">
        <v>1.1789652794358441E-13</v>
      </c>
    </row>
    <row r="10063" spans="1:2">
      <c r="A10063" s="174">
        <v>1006</v>
      </c>
      <c r="B10063" s="174">
        <v>0</v>
      </c>
    </row>
    <row r="10064" spans="1:2">
      <c r="A10064" s="174">
        <v>1006.1</v>
      </c>
      <c r="B10064" s="174">
        <v>0</v>
      </c>
    </row>
    <row r="10065" spans="1:2">
      <c r="A10065" s="174">
        <v>1006.2</v>
      </c>
      <c r="B10065" s="174">
        <v>0</v>
      </c>
    </row>
    <row r="10066" spans="1:2">
      <c r="A10066" s="174">
        <v>1006.3</v>
      </c>
      <c r="B10066" s="174">
        <v>2.3138832473394831E-14</v>
      </c>
    </row>
    <row r="10067" spans="1:2">
      <c r="A10067" s="174">
        <v>1006.4</v>
      </c>
      <c r="B10067" s="174">
        <v>1.0168872717542089E-13</v>
      </c>
    </row>
    <row r="10068" spans="1:2">
      <c r="A10068" s="174">
        <v>1006.5</v>
      </c>
      <c r="B10068" s="174">
        <v>1.8430528581369779E-13</v>
      </c>
    </row>
    <row r="10069" spans="1:2">
      <c r="A10069" s="174">
        <v>1006.6</v>
      </c>
      <c r="B10069" s="174">
        <v>2.5217742158696779E-13</v>
      </c>
    </row>
    <row r="10070" spans="1:2">
      <c r="A10070" s="174">
        <v>1006.7</v>
      </c>
      <c r="B10070" s="174">
        <v>2.864940476936712E-13</v>
      </c>
    </row>
    <row r="10071" spans="1:2">
      <c r="A10071" s="174">
        <v>1006.8</v>
      </c>
      <c r="B10071" s="174">
        <v>2.6844407733234398E-13</v>
      </c>
    </row>
    <row r="10072" spans="1:2">
      <c r="A10072" s="174">
        <v>1006.9</v>
      </c>
      <c r="B10072" s="174">
        <v>1.792164237015224E-13</v>
      </c>
    </row>
    <row r="10073" spans="1:2">
      <c r="A10073" s="174">
        <v>1007</v>
      </c>
      <c r="B10073" s="174">
        <v>4.0389678347315797E-27</v>
      </c>
    </row>
    <row r="10074" spans="1:2">
      <c r="A10074" s="174">
        <v>1007.1</v>
      </c>
      <c r="B10074" s="174">
        <v>0</v>
      </c>
    </row>
    <row r="10075" spans="1:2">
      <c r="A10075" s="174">
        <v>1007.2</v>
      </c>
      <c r="B10075" s="174">
        <v>0</v>
      </c>
    </row>
    <row r="10076" spans="1:2">
      <c r="A10076" s="174">
        <v>1007.3</v>
      </c>
      <c r="B10076" s="174">
        <v>0</v>
      </c>
    </row>
    <row r="10077" spans="1:2">
      <c r="A10077" s="174">
        <v>1007.4</v>
      </c>
      <c r="B10077" s="174">
        <v>0</v>
      </c>
    </row>
    <row r="10078" spans="1:2">
      <c r="A10078" s="174">
        <v>1007.5</v>
      </c>
      <c r="B10078" s="174">
        <v>0</v>
      </c>
    </row>
    <row r="10079" spans="1:2">
      <c r="A10079" s="174">
        <v>1007.6</v>
      </c>
      <c r="B10079" s="174">
        <v>0</v>
      </c>
    </row>
    <row r="10080" spans="1:2">
      <c r="A10080" s="174">
        <v>1007.7</v>
      </c>
      <c r="B10080" s="174">
        <v>0</v>
      </c>
    </row>
    <row r="10081" spans="1:2">
      <c r="A10081" s="174">
        <v>1007.8</v>
      </c>
      <c r="B10081" s="174">
        <v>0</v>
      </c>
    </row>
    <row r="10082" spans="1:2">
      <c r="A10082" s="174">
        <v>1007.9</v>
      </c>
      <c r="B10082" s="174">
        <v>0</v>
      </c>
    </row>
    <row r="10083" spans="1:2">
      <c r="A10083" s="174">
        <v>1008</v>
      </c>
      <c r="B10083" s="174">
        <v>0</v>
      </c>
    </row>
    <row r="10084" spans="1:2">
      <c r="A10084" s="174">
        <v>1008.1</v>
      </c>
      <c r="B10084" s="174">
        <v>1.1550617974630641E-12</v>
      </c>
    </row>
    <row r="10085" spans="1:2">
      <c r="A10085" s="174">
        <v>1008.2</v>
      </c>
      <c r="B10085" s="174">
        <v>2.4989477887870469E-12</v>
      </c>
    </row>
    <row r="10086" spans="1:2">
      <c r="A10086" s="174">
        <v>1008.3</v>
      </c>
      <c r="B10086" s="174">
        <v>3.864593751485437E-12</v>
      </c>
    </row>
    <row r="10087" spans="1:2">
      <c r="A10087" s="174">
        <v>1008.4</v>
      </c>
      <c r="B10087" s="174">
        <v>5.084935463071731E-12</v>
      </c>
    </row>
    <row r="10088" spans="1:2">
      <c r="A10088" s="174">
        <v>1008.5</v>
      </c>
      <c r="B10088" s="174">
        <v>5.9929087010586351E-12</v>
      </c>
    </row>
    <row r="10089" spans="1:2">
      <c r="A10089" s="174">
        <v>1008.6</v>
      </c>
      <c r="B10089" s="174">
        <v>6.4214492429618758E-12</v>
      </c>
    </row>
    <row r="10090" spans="1:2">
      <c r="A10090" s="174">
        <v>1008.7</v>
      </c>
      <c r="B10090" s="174">
        <v>6.2034928662937062E-12</v>
      </c>
    </row>
    <row r="10091" spans="1:2">
      <c r="A10091" s="174">
        <v>1008.8</v>
      </c>
      <c r="B10091" s="174">
        <v>5.1719753485676274E-12</v>
      </c>
    </row>
    <row r="10092" spans="1:2">
      <c r="A10092" s="174">
        <v>1008.9</v>
      </c>
      <c r="B10092" s="174">
        <v>3.1598324672971391E-12</v>
      </c>
    </row>
    <row r="10093" spans="1:2">
      <c r="A10093" s="174">
        <v>1009</v>
      </c>
      <c r="B10093" s="174">
        <v>4.8467614016778971E-26</v>
      </c>
    </row>
    <row r="10094" spans="1:2">
      <c r="A10094" s="174">
        <v>1009.1</v>
      </c>
      <c r="B10094" s="174">
        <v>0</v>
      </c>
    </row>
    <row r="10095" spans="1:2">
      <c r="A10095" s="174">
        <v>1009.2</v>
      </c>
      <c r="B10095" s="174">
        <v>0</v>
      </c>
    </row>
    <row r="10096" spans="1:2">
      <c r="A10096" s="174">
        <v>1009.3</v>
      </c>
      <c r="B10096" s="174">
        <v>0</v>
      </c>
    </row>
    <row r="10097" spans="1:2">
      <c r="A10097" s="174">
        <v>1009.4</v>
      </c>
      <c r="B10097" s="174">
        <v>0</v>
      </c>
    </row>
    <row r="10098" spans="1:2">
      <c r="A10098" s="174">
        <v>1009.5</v>
      </c>
      <c r="B10098" s="174">
        <v>0</v>
      </c>
    </row>
    <row r="10099" spans="1:2">
      <c r="A10099" s="174">
        <v>1009.6</v>
      </c>
      <c r="B10099" s="174">
        <v>0</v>
      </c>
    </row>
    <row r="10100" spans="1:2">
      <c r="A10100" s="174">
        <v>1009.7</v>
      </c>
      <c r="B10100" s="174">
        <v>0</v>
      </c>
    </row>
    <row r="10101" spans="1:2">
      <c r="A10101" s="174">
        <v>1009.8</v>
      </c>
      <c r="B10101" s="174">
        <v>0</v>
      </c>
    </row>
    <row r="10102" spans="1:2">
      <c r="A10102" s="174">
        <v>1009.9</v>
      </c>
      <c r="B10102" s="174">
        <v>0</v>
      </c>
    </row>
    <row r="10103" spans="1:2">
      <c r="A10103" s="174">
        <v>1010</v>
      </c>
      <c r="B10103" s="174">
        <v>0</v>
      </c>
    </row>
    <row r="10104" spans="1:2">
      <c r="A10104" s="174">
        <v>1010.1</v>
      </c>
      <c r="B10104" s="174">
        <v>1.6217381782398599E-11</v>
      </c>
    </row>
    <row r="10105" spans="1:2">
      <c r="A10105" s="174">
        <v>1010.2</v>
      </c>
      <c r="B10105" s="174">
        <v>3.501780235450927E-11</v>
      </c>
    </row>
    <row r="10106" spans="1:2">
      <c r="A10106" s="174">
        <v>1010.3</v>
      </c>
      <c r="B10106" s="174">
        <v>5.4081173688322373E-11</v>
      </c>
    </row>
    <row r="10107" spans="1:2">
      <c r="A10107" s="174">
        <v>1010.4</v>
      </c>
      <c r="B10107" s="174">
        <v>7.1087407755828329E-11</v>
      </c>
    </row>
    <row r="10108" spans="1:2">
      <c r="A10108" s="174">
        <v>1010.5</v>
      </c>
      <c r="B10108" s="174">
        <v>8.3716416529006606E-11</v>
      </c>
    </row>
    <row r="10109" spans="1:2">
      <c r="A10109" s="174">
        <v>1010.6</v>
      </c>
      <c r="B10109" s="174">
        <v>8.9648111979878655E-11</v>
      </c>
    </row>
    <row r="10110" spans="1:2">
      <c r="A10110" s="174">
        <v>1010.7</v>
      </c>
      <c r="B10110" s="174">
        <v>8.6562406080417571E-11</v>
      </c>
    </row>
    <row r="10111" spans="1:2">
      <c r="A10111" s="174">
        <v>1010.8</v>
      </c>
      <c r="B10111" s="174">
        <v>7.2139210802613858E-11</v>
      </c>
    </row>
    <row r="10112" spans="1:2">
      <c r="A10112" s="174">
        <v>1010.9</v>
      </c>
      <c r="B10112" s="174">
        <v>4.4058438118458019E-11</v>
      </c>
    </row>
    <row r="10113" spans="1:2">
      <c r="A10113" s="174">
        <v>1011</v>
      </c>
      <c r="B10113" s="174">
        <v>5.169878828456423E-25</v>
      </c>
    </row>
    <row r="10114" spans="1:2">
      <c r="A10114" s="174">
        <v>1011.1</v>
      </c>
      <c r="B10114" s="174">
        <v>0</v>
      </c>
    </row>
    <row r="10115" spans="1:2">
      <c r="A10115" s="174">
        <v>1011.2</v>
      </c>
      <c r="B10115" s="174">
        <v>0</v>
      </c>
    </row>
    <row r="10116" spans="1:2">
      <c r="A10116" s="174">
        <v>1011.3</v>
      </c>
      <c r="B10116" s="174">
        <v>0</v>
      </c>
    </row>
    <row r="10117" spans="1:2">
      <c r="A10117" s="174">
        <v>1011.4</v>
      </c>
      <c r="B10117" s="174">
        <v>0</v>
      </c>
    </row>
    <row r="10118" spans="1:2">
      <c r="A10118" s="174">
        <v>1011.5</v>
      </c>
      <c r="B10118" s="174">
        <v>0</v>
      </c>
    </row>
    <row r="10119" spans="1:2">
      <c r="A10119" s="174">
        <v>1011.6</v>
      </c>
      <c r="B10119" s="174">
        <v>0</v>
      </c>
    </row>
    <row r="10120" spans="1:2">
      <c r="A10120" s="174">
        <v>1011.7</v>
      </c>
      <c r="B10120" s="174">
        <v>0</v>
      </c>
    </row>
    <row r="10121" spans="1:2">
      <c r="A10121" s="174">
        <v>1011.8</v>
      </c>
      <c r="B10121" s="174">
        <v>0</v>
      </c>
    </row>
    <row r="10122" spans="1:2">
      <c r="A10122" s="174">
        <v>1011.9</v>
      </c>
      <c r="B10122" s="174">
        <v>0</v>
      </c>
    </row>
    <row r="10123" spans="1:2">
      <c r="A10123" s="174">
        <v>1012</v>
      </c>
      <c r="B10123" s="174">
        <v>0</v>
      </c>
    </row>
    <row r="10124" spans="1:2">
      <c r="A10124" s="174">
        <v>1012.1</v>
      </c>
      <c r="B10124" s="174">
        <v>2.2588828315611659E-10</v>
      </c>
    </row>
    <row r="10125" spans="1:2">
      <c r="A10125" s="174">
        <v>1012.2</v>
      </c>
      <c r="B10125" s="174">
        <v>4.8775028517434044E-10</v>
      </c>
    </row>
    <row r="10126" spans="1:2">
      <c r="A10126" s="174">
        <v>1012.3</v>
      </c>
      <c r="B10126" s="174">
        <v>7.5327183788502403E-10</v>
      </c>
    </row>
    <row r="10127" spans="1:2">
      <c r="A10127" s="174">
        <v>1012.4</v>
      </c>
      <c r="B10127" s="174">
        <v>9.9013877311851946E-10</v>
      </c>
    </row>
    <row r="10128" spans="1:2">
      <c r="A10128" s="174">
        <v>1012.5</v>
      </c>
      <c r="B10128" s="174">
        <v>1.166036922705028E-9</v>
      </c>
    </row>
    <row r="10129" spans="1:2">
      <c r="A10129" s="174">
        <v>1012.6</v>
      </c>
      <c r="B10129" s="174">
        <v>1.248652118475332E-9</v>
      </c>
    </row>
    <row r="10130" spans="1:2">
      <c r="A10130" s="174">
        <v>1012.7</v>
      </c>
      <c r="B10130" s="174">
        <v>1.205670192259545E-9</v>
      </c>
    </row>
    <row r="10131" spans="1:2">
      <c r="A10131" s="174">
        <v>1012.8</v>
      </c>
      <c r="B10131" s="174">
        <v>1.0047769758880199E-9</v>
      </c>
    </row>
    <row r="10132" spans="1:2">
      <c r="A10132" s="174">
        <v>1012.9</v>
      </c>
      <c r="B10132" s="174">
        <v>6.1365830119111114E-10</v>
      </c>
    </row>
    <row r="10133" spans="1:2">
      <c r="A10133" s="174">
        <v>1013</v>
      </c>
      <c r="B10133" s="174">
        <v>5.7902642878711937E-24</v>
      </c>
    </row>
    <row r="10134" spans="1:2">
      <c r="A10134" s="174">
        <v>1013.1</v>
      </c>
      <c r="B10134" s="174">
        <v>0</v>
      </c>
    </row>
    <row r="10135" spans="1:2">
      <c r="A10135" s="174">
        <v>1013.2</v>
      </c>
      <c r="B10135" s="174">
        <v>0</v>
      </c>
    </row>
    <row r="10136" spans="1:2">
      <c r="A10136" s="174">
        <v>1013.3</v>
      </c>
      <c r="B10136" s="174">
        <v>0</v>
      </c>
    </row>
    <row r="10137" spans="1:2">
      <c r="A10137" s="174">
        <v>1013.4</v>
      </c>
      <c r="B10137" s="174">
        <v>0</v>
      </c>
    </row>
    <row r="10138" spans="1:2">
      <c r="A10138" s="174">
        <v>1013.5</v>
      </c>
      <c r="B10138" s="174">
        <v>0</v>
      </c>
    </row>
    <row r="10139" spans="1:2">
      <c r="A10139" s="174">
        <v>1013.6</v>
      </c>
      <c r="B10139" s="174">
        <v>0</v>
      </c>
    </row>
    <row r="10140" spans="1:2">
      <c r="A10140" s="174">
        <v>1013.7</v>
      </c>
      <c r="B10140" s="174">
        <v>0</v>
      </c>
    </row>
    <row r="10141" spans="1:2">
      <c r="A10141" s="174">
        <v>1013.8</v>
      </c>
      <c r="B10141" s="174">
        <v>0</v>
      </c>
    </row>
    <row r="10142" spans="1:2">
      <c r="A10142" s="174">
        <v>1013.9</v>
      </c>
      <c r="B10142" s="174">
        <v>0</v>
      </c>
    </row>
    <row r="10143" spans="1:2">
      <c r="A10143" s="174">
        <v>1014</v>
      </c>
      <c r="B10143" s="174">
        <v>0</v>
      </c>
    </row>
    <row r="10144" spans="1:2">
      <c r="A10144" s="174">
        <v>1014.1</v>
      </c>
      <c r="B10144" s="174">
        <v>3.1462185824032221E-9</v>
      </c>
    </row>
    <row r="10145" spans="1:2">
      <c r="A10145" s="174">
        <v>1014.2</v>
      </c>
      <c r="B10145" s="174">
        <v>6.7934861900862266E-9</v>
      </c>
    </row>
    <row r="10146" spans="1:2">
      <c r="A10146" s="174">
        <v>1014.3</v>
      </c>
      <c r="B10146" s="174">
        <v>1.0491724556701971E-8</v>
      </c>
    </row>
    <row r="10147" spans="1:2">
      <c r="A10147" s="174">
        <v>1014.4</v>
      </c>
      <c r="B10147" s="174">
        <v>1.3790855415903381E-8</v>
      </c>
    </row>
    <row r="10148" spans="1:2">
      <c r="A10148" s="174">
        <v>1014.5</v>
      </c>
      <c r="B10148" s="174">
        <v>1.62408005013413E-8</v>
      </c>
    </row>
    <row r="10149" spans="1:2">
      <c r="A10149" s="174">
        <v>1014.6</v>
      </c>
      <c r="B10149" s="174">
        <v>1.7391481546674681E-8</v>
      </c>
    </row>
    <row r="10150" spans="1:2">
      <c r="A10150" s="174">
        <v>1014.7</v>
      </c>
      <c r="B10150" s="174">
        <v>1.6792820285553139E-8</v>
      </c>
    </row>
    <row r="10151" spans="1:2">
      <c r="A10151" s="174">
        <v>1014.8</v>
      </c>
      <c r="B10151" s="174">
        <v>1.399473845162959E-8</v>
      </c>
    </row>
    <row r="10152" spans="1:2">
      <c r="A10152" s="174">
        <v>1014.9</v>
      </c>
      <c r="B10152" s="174">
        <v>8.547157778557041E-9</v>
      </c>
    </row>
    <row r="10153" spans="1:2">
      <c r="A10153" s="174">
        <v>1015</v>
      </c>
      <c r="B10153" s="174">
        <v>7.2791893904666435E-23</v>
      </c>
    </row>
    <row r="10154" spans="1:2">
      <c r="A10154" s="174">
        <v>1015.1</v>
      </c>
      <c r="B10154" s="174">
        <v>0</v>
      </c>
    </row>
    <row r="10155" spans="1:2">
      <c r="A10155" s="174">
        <v>1015.2</v>
      </c>
      <c r="B10155" s="174">
        <v>0</v>
      </c>
    </row>
    <row r="10156" spans="1:2">
      <c r="A10156" s="174">
        <v>1015.3</v>
      </c>
      <c r="B10156" s="174">
        <v>0</v>
      </c>
    </row>
    <row r="10157" spans="1:2">
      <c r="A10157" s="174">
        <v>1015.4</v>
      </c>
      <c r="B10157" s="174">
        <v>0</v>
      </c>
    </row>
    <row r="10158" spans="1:2">
      <c r="A10158" s="174">
        <v>1015.5</v>
      </c>
      <c r="B10158" s="174">
        <v>0</v>
      </c>
    </row>
    <row r="10159" spans="1:2">
      <c r="A10159" s="174">
        <v>1015.6</v>
      </c>
      <c r="B10159" s="174">
        <v>0</v>
      </c>
    </row>
    <row r="10160" spans="1:2">
      <c r="A10160" s="174">
        <v>1015.7</v>
      </c>
      <c r="B10160" s="174">
        <v>0</v>
      </c>
    </row>
    <row r="10161" spans="1:2">
      <c r="A10161" s="174">
        <v>1015.8</v>
      </c>
      <c r="B10161" s="174">
        <v>0</v>
      </c>
    </row>
    <row r="10162" spans="1:2">
      <c r="A10162" s="174">
        <v>1015.9</v>
      </c>
      <c r="B10162" s="174">
        <v>0</v>
      </c>
    </row>
    <row r="10163" spans="1:2">
      <c r="A10163" s="174">
        <v>1016</v>
      </c>
      <c r="B10163" s="174">
        <v>0</v>
      </c>
    </row>
    <row r="10164" spans="1:2">
      <c r="A10164" s="174">
        <v>1016.1</v>
      </c>
      <c r="B10164" s="174">
        <v>4.3821171870488882E-8</v>
      </c>
    </row>
    <row r="10165" spans="1:2">
      <c r="A10165" s="174">
        <v>1016.2</v>
      </c>
      <c r="B10165" s="174">
        <v>9.462105637603255E-8</v>
      </c>
    </row>
    <row r="10166" spans="1:2">
      <c r="A10166" s="174">
        <v>1016.3</v>
      </c>
      <c r="B10166" s="174">
        <v>1.4613087195594199E-7</v>
      </c>
    </row>
    <row r="10167" spans="1:2">
      <c r="A10167" s="174">
        <v>1016.4</v>
      </c>
      <c r="B10167" s="174">
        <v>1.9208183704952811E-7</v>
      </c>
    </row>
    <row r="10168" spans="1:2">
      <c r="A10168" s="174">
        <v>1016.5</v>
      </c>
      <c r="B10168" s="174">
        <v>2.262051700960724E-7</v>
      </c>
    </row>
    <row r="10169" spans="1:2">
      <c r="A10169" s="174">
        <v>1016.6</v>
      </c>
      <c r="B10169" s="174">
        <v>2.4223208953496941E-7</v>
      </c>
    </row>
    <row r="10170" spans="1:2">
      <c r="A10170" s="174">
        <v>1016.7</v>
      </c>
      <c r="B10170" s="174">
        <v>2.3389381380548349E-7</v>
      </c>
    </row>
    <row r="10171" spans="1:2">
      <c r="A10171" s="174">
        <v>1016.8</v>
      </c>
      <c r="B10171" s="174">
        <v>1.949215613469255E-7</v>
      </c>
    </row>
    <row r="10172" spans="1:2">
      <c r="A10172" s="174">
        <v>1016.9</v>
      </c>
      <c r="B10172" s="174">
        <v>1.19046550598607E-7</v>
      </c>
    </row>
    <row r="10173" spans="1:2">
      <c r="A10173" s="174">
        <v>1017</v>
      </c>
      <c r="B10173" s="174">
        <v>7.411538288475128E-22</v>
      </c>
    </row>
    <row r="10174" spans="1:2">
      <c r="A10174" s="174">
        <v>1017.1</v>
      </c>
      <c r="B10174" s="174">
        <v>0</v>
      </c>
    </row>
    <row r="10175" spans="1:2">
      <c r="A10175" s="174">
        <v>1017.2</v>
      </c>
      <c r="B10175" s="174">
        <v>0</v>
      </c>
    </row>
    <row r="10176" spans="1:2">
      <c r="A10176" s="174">
        <v>1017.3</v>
      </c>
      <c r="B10176" s="174">
        <v>0</v>
      </c>
    </row>
    <row r="10177" spans="1:2">
      <c r="A10177" s="174">
        <v>1017.4</v>
      </c>
      <c r="B10177" s="174">
        <v>0</v>
      </c>
    </row>
    <row r="10178" spans="1:2">
      <c r="A10178" s="174">
        <v>1017.5</v>
      </c>
      <c r="B10178" s="174">
        <v>0</v>
      </c>
    </row>
    <row r="10179" spans="1:2">
      <c r="A10179" s="174">
        <v>1017.6</v>
      </c>
      <c r="B10179" s="174">
        <v>0</v>
      </c>
    </row>
    <row r="10180" spans="1:2">
      <c r="A10180" s="174">
        <v>1017.7</v>
      </c>
      <c r="B10180" s="174">
        <v>0</v>
      </c>
    </row>
    <row r="10181" spans="1:2">
      <c r="A10181" s="174">
        <v>1017.8</v>
      </c>
      <c r="B10181" s="174">
        <v>0</v>
      </c>
    </row>
    <row r="10182" spans="1:2">
      <c r="A10182" s="174">
        <v>1017.9</v>
      </c>
      <c r="B10182" s="174">
        <v>0</v>
      </c>
    </row>
    <row r="10183" spans="1:2">
      <c r="A10183" s="174">
        <v>1018</v>
      </c>
      <c r="B10183" s="174">
        <v>0</v>
      </c>
    </row>
    <row r="10184" spans="1:2">
      <c r="A10184" s="174">
        <v>1018.1</v>
      </c>
      <c r="B10184" s="174">
        <v>6.103501876044399E-7</v>
      </c>
    </row>
    <row r="10185" spans="1:2">
      <c r="A10185" s="174">
        <v>1018.2</v>
      </c>
      <c r="B10185" s="174">
        <v>1.317901303074366E-6</v>
      </c>
    </row>
    <row r="10186" spans="1:2">
      <c r="A10186" s="174">
        <v>1018.3</v>
      </c>
      <c r="B10186" s="174">
        <v>2.03534048282648E-6</v>
      </c>
    </row>
    <row r="10187" spans="1:2">
      <c r="A10187" s="174">
        <v>1018.4</v>
      </c>
      <c r="B10187" s="174">
        <v>2.675354863277483E-6</v>
      </c>
    </row>
    <row r="10188" spans="1:2">
      <c r="A10188" s="174">
        <v>1018.5</v>
      </c>
      <c r="B10188" s="174">
        <v>3.1506315808436632E-6</v>
      </c>
    </row>
    <row r="10189" spans="1:2">
      <c r="A10189" s="174">
        <v>1018.6</v>
      </c>
      <c r="B10189" s="174">
        <v>3.373857771942886E-6</v>
      </c>
    </row>
    <row r="10190" spans="1:2">
      <c r="A10190" s="174">
        <v>1018.7</v>
      </c>
      <c r="B10190" s="174">
        <v>3.2577205729912029E-6</v>
      </c>
    </row>
    <row r="10191" spans="1:2">
      <c r="A10191" s="174">
        <v>1018.8</v>
      </c>
      <c r="B10191" s="174">
        <v>2.714907120405318E-6</v>
      </c>
    </row>
    <row r="10192" spans="1:2">
      <c r="A10192" s="174">
        <v>1018.9</v>
      </c>
      <c r="B10192" s="174">
        <v>1.6581045506019319E-6</v>
      </c>
    </row>
    <row r="10193" spans="1:2">
      <c r="A10193" s="174">
        <v>1019</v>
      </c>
      <c r="B10193" s="174">
        <v>7.6232965252887031E-21</v>
      </c>
    </row>
    <row r="10194" spans="1:2">
      <c r="A10194" s="174">
        <v>1019.1</v>
      </c>
      <c r="B10194" s="174">
        <v>0</v>
      </c>
    </row>
    <row r="10195" spans="1:2">
      <c r="A10195" s="174">
        <v>1019.2</v>
      </c>
      <c r="B10195" s="174">
        <v>0</v>
      </c>
    </row>
    <row r="10196" spans="1:2">
      <c r="A10196" s="174">
        <v>1019.3</v>
      </c>
      <c r="B10196" s="174">
        <v>0</v>
      </c>
    </row>
    <row r="10197" spans="1:2">
      <c r="A10197" s="174">
        <v>1019.4</v>
      </c>
      <c r="B10197" s="174">
        <v>0</v>
      </c>
    </row>
    <row r="10198" spans="1:2">
      <c r="A10198" s="174">
        <v>1019.5</v>
      </c>
      <c r="B10198" s="174">
        <v>0</v>
      </c>
    </row>
    <row r="10199" spans="1:2">
      <c r="A10199" s="174">
        <v>1019.6</v>
      </c>
      <c r="B10199" s="174">
        <v>0</v>
      </c>
    </row>
    <row r="10200" spans="1:2">
      <c r="A10200" s="174">
        <v>1019.7</v>
      </c>
      <c r="B10200" s="174">
        <v>0</v>
      </c>
    </row>
    <row r="10201" spans="1:2">
      <c r="A10201" s="174">
        <v>1019.8</v>
      </c>
      <c r="B10201" s="174">
        <v>0</v>
      </c>
    </row>
    <row r="10202" spans="1:2">
      <c r="A10202" s="174">
        <v>1019.9</v>
      </c>
      <c r="B10202" s="174">
        <v>0</v>
      </c>
    </row>
    <row r="10203" spans="1:2">
      <c r="A10203" s="174">
        <v>1020</v>
      </c>
      <c r="B10203" s="174">
        <v>0</v>
      </c>
    </row>
    <row r="10204" spans="1:2">
      <c r="A10204" s="174">
        <v>1020.1</v>
      </c>
      <c r="B10204" s="174">
        <v>8.5010814545916547E-6</v>
      </c>
    </row>
    <row r="10205" spans="1:2">
      <c r="A10205" s="174">
        <v>1020.2</v>
      </c>
      <c r="B10205" s="174">
        <v>1.8355997186665049E-5</v>
      </c>
    </row>
    <row r="10206" spans="1:2">
      <c r="A10206" s="174">
        <v>1020.3</v>
      </c>
      <c r="B10206" s="174">
        <v>2.834863588761472E-5</v>
      </c>
    </row>
    <row r="10207" spans="1:2">
      <c r="A10207" s="174">
        <v>1020.4</v>
      </c>
      <c r="B10207" s="174">
        <v>3.7262886248835153E-5</v>
      </c>
    </row>
    <row r="10208" spans="1:2">
      <c r="A10208" s="174">
        <v>1020.5</v>
      </c>
      <c r="B10208" s="174">
        <v>4.3882636961715107E-5</v>
      </c>
    </row>
    <row r="10209" spans="1:2">
      <c r="A10209" s="174">
        <v>1020.6</v>
      </c>
      <c r="B10209" s="174">
        <v>4.6991776717665321E-5</v>
      </c>
    </row>
    <row r="10210" spans="1:2">
      <c r="A10210" s="174">
        <v>1020.7</v>
      </c>
      <c r="B10210" s="174">
        <v>4.5374194208071272E-5</v>
      </c>
    </row>
    <row r="10211" spans="1:2">
      <c r="A10211" s="174">
        <v>1020.8</v>
      </c>
      <c r="B10211" s="174">
        <v>3.7813778124327422E-5</v>
      </c>
    </row>
    <row r="10212" spans="1:2">
      <c r="A10212" s="174">
        <v>1020.9</v>
      </c>
      <c r="B10212" s="174">
        <v>2.3094417157828371E-5</v>
      </c>
    </row>
    <row r="10213" spans="1:2">
      <c r="A10213" s="174">
        <v>1021</v>
      </c>
      <c r="B10213" s="174">
        <v>6.7762635780344027E-20</v>
      </c>
    </row>
    <row r="10214" spans="1:2">
      <c r="A10214" s="174">
        <v>1021.1</v>
      </c>
      <c r="B10214" s="174">
        <v>0</v>
      </c>
    </row>
    <row r="10215" spans="1:2">
      <c r="A10215" s="174">
        <v>1021.2</v>
      </c>
      <c r="B10215" s="174">
        <v>0</v>
      </c>
    </row>
    <row r="10216" spans="1:2">
      <c r="A10216" s="174">
        <v>1021.3</v>
      </c>
      <c r="B10216" s="174">
        <v>0</v>
      </c>
    </row>
    <row r="10217" spans="1:2">
      <c r="A10217" s="174">
        <v>1021.4</v>
      </c>
      <c r="B10217" s="174">
        <v>0</v>
      </c>
    </row>
    <row r="10218" spans="1:2">
      <c r="A10218" s="174">
        <v>1021.5</v>
      </c>
      <c r="B10218" s="174">
        <v>0</v>
      </c>
    </row>
    <row r="10219" spans="1:2">
      <c r="A10219" s="174">
        <v>1021.6</v>
      </c>
      <c r="B10219" s="174">
        <v>0</v>
      </c>
    </row>
    <row r="10220" spans="1:2">
      <c r="A10220" s="174">
        <v>1021.7</v>
      </c>
      <c r="B10220" s="174">
        <v>0</v>
      </c>
    </row>
    <row r="10221" spans="1:2">
      <c r="A10221" s="174">
        <v>1021.8</v>
      </c>
      <c r="B10221" s="174">
        <v>0</v>
      </c>
    </row>
    <row r="10222" spans="1:2">
      <c r="A10222" s="174">
        <v>1021.9</v>
      </c>
      <c r="B10222" s="174">
        <v>0</v>
      </c>
    </row>
    <row r="10223" spans="1:2">
      <c r="A10223" s="174">
        <v>1022</v>
      </c>
      <c r="B10223" s="174">
        <v>0</v>
      </c>
    </row>
    <row r="10224" spans="1:2">
      <c r="A10224" s="174">
        <v>1022.1</v>
      </c>
      <c r="B10224" s="174">
        <v>1.184047901766787E-4</v>
      </c>
    </row>
    <row r="10225" spans="1:2">
      <c r="A10225" s="174">
        <v>1022.2</v>
      </c>
      <c r="B10225" s="174">
        <v>2.5566605931023629E-4</v>
      </c>
    </row>
    <row r="10226" spans="1:2">
      <c r="A10226" s="174">
        <v>1022.3</v>
      </c>
      <c r="B10226" s="174">
        <v>3.9484556194377927E-4</v>
      </c>
    </row>
    <row r="10227" spans="1:2">
      <c r="A10227" s="174">
        <v>1022.4</v>
      </c>
      <c r="B10227" s="174">
        <v>5.1900505262041411E-4</v>
      </c>
    </row>
    <row r="10228" spans="1:2">
      <c r="A10228" s="174">
        <v>1022.5</v>
      </c>
      <c r="B10228" s="174">
        <v>6.1120628588316695E-4</v>
      </c>
    </row>
    <row r="10229" spans="1:2">
      <c r="A10229" s="174">
        <v>1022.6</v>
      </c>
      <c r="B10229" s="174">
        <v>6.5451101627537079E-4</v>
      </c>
    </row>
    <row r="10230" spans="1:2">
      <c r="A10230" s="174">
        <v>1022.7</v>
      </c>
      <c r="B10230" s="174">
        <v>6.3198099834000558E-4</v>
      </c>
    </row>
    <row r="10231" spans="1:2">
      <c r="A10231" s="174">
        <v>1022.8</v>
      </c>
      <c r="B10231" s="174">
        <v>5.2667798662017773E-4</v>
      </c>
    </row>
    <row r="10232" spans="1:2">
      <c r="A10232" s="174">
        <v>1022.9</v>
      </c>
      <c r="B10232" s="174">
        <v>3.2166373565899469E-4</v>
      </c>
    </row>
    <row r="10233" spans="1:2">
      <c r="A10233" s="174">
        <v>1023</v>
      </c>
      <c r="B10233" s="174">
        <v>4.3368086899420177E-19</v>
      </c>
    </row>
    <row r="10234" spans="1:2">
      <c r="A10234" s="174">
        <v>1023.1</v>
      </c>
      <c r="B10234" s="174">
        <v>0</v>
      </c>
    </row>
    <row r="10235" spans="1:2">
      <c r="A10235" s="174">
        <v>1023.2</v>
      </c>
      <c r="B10235" s="174">
        <v>0</v>
      </c>
    </row>
    <row r="10236" spans="1:2">
      <c r="A10236" s="174">
        <v>1023.3</v>
      </c>
      <c r="B10236" s="174">
        <v>0</v>
      </c>
    </row>
    <row r="10237" spans="1:2">
      <c r="A10237" s="174">
        <v>1023.4</v>
      </c>
      <c r="B10237" s="174">
        <v>0</v>
      </c>
    </row>
    <row r="10238" spans="1:2">
      <c r="A10238" s="174">
        <v>1023.5</v>
      </c>
      <c r="B10238" s="174">
        <v>0</v>
      </c>
    </row>
    <row r="10239" spans="1:2">
      <c r="A10239" s="174">
        <v>1023.6</v>
      </c>
      <c r="B10239" s="174">
        <v>0</v>
      </c>
    </row>
    <row r="10240" spans="1:2">
      <c r="A10240" s="174">
        <v>1023.7</v>
      </c>
      <c r="B10240" s="174">
        <v>0</v>
      </c>
    </row>
    <row r="10241" spans="1:2">
      <c r="A10241" s="174">
        <v>1023.8</v>
      </c>
      <c r="B10241" s="174">
        <v>0</v>
      </c>
    </row>
    <row r="10242" spans="1:2">
      <c r="A10242" s="174">
        <v>1023.9</v>
      </c>
      <c r="B10242" s="174">
        <v>0</v>
      </c>
    </row>
    <row r="10243" spans="1:2">
      <c r="A10243" s="174">
        <v>1024</v>
      </c>
      <c r="B10243" s="174">
        <v>0</v>
      </c>
    </row>
    <row r="10244" spans="1:2">
      <c r="A10244" s="174">
        <v>1024.0999999999999</v>
      </c>
      <c r="B10244" s="174">
        <v>1.6491659810209821E-3</v>
      </c>
    </row>
    <row r="10245" spans="1:2">
      <c r="A10245" s="174">
        <v>1024.2</v>
      </c>
      <c r="B10245" s="174">
        <v>3.5609688331566429E-3</v>
      </c>
    </row>
    <row r="10246" spans="1:2">
      <c r="A10246" s="174">
        <v>1024.3</v>
      </c>
      <c r="B10246" s="174">
        <v>5.4994892313231644E-3</v>
      </c>
    </row>
    <row r="10247" spans="1:2">
      <c r="A10247" s="174">
        <v>1024.4000000000001</v>
      </c>
      <c r="B10247" s="174">
        <v>7.2288078504369599E-3</v>
      </c>
    </row>
    <row r="10248" spans="1:2">
      <c r="A10248" s="174">
        <v>1024.5</v>
      </c>
      <c r="B10248" s="174">
        <v>8.5130053654026219E-3</v>
      </c>
    </row>
    <row r="10249" spans="1:2">
      <c r="A10249" s="174">
        <v>1024.5999999999999</v>
      </c>
      <c r="B10249" s="174">
        <v>9.1161624511377284E-3</v>
      </c>
    </row>
    <row r="10250" spans="1:2">
      <c r="A10250" s="174">
        <v>1024.7</v>
      </c>
      <c r="B10250" s="174">
        <v>8.8023597825520015E-3</v>
      </c>
    </row>
    <row r="10251" spans="1:2">
      <c r="A10251" s="174">
        <v>1024.8</v>
      </c>
      <c r="B10251" s="174">
        <v>7.3356780345605679E-3</v>
      </c>
    </row>
    <row r="10252" spans="1:2">
      <c r="A10252" s="174">
        <v>1024.9000000000001</v>
      </c>
      <c r="B10252" s="174">
        <v>4.4801978820680896E-3</v>
      </c>
    </row>
    <row r="10253" spans="1:2">
      <c r="A10253" s="174">
        <v>1025</v>
      </c>
      <c r="B10253" s="174">
        <v>0</v>
      </c>
    </row>
    <row r="10254" spans="1:2">
      <c r="A10254" s="174">
        <v>1025.0999999999999</v>
      </c>
      <c r="B10254" s="174">
        <v>0</v>
      </c>
    </row>
    <row r="10255" spans="1:2">
      <c r="A10255" s="174">
        <v>1025.2</v>
      </c>
      <c r="B10255" s="174">
        <v>0</v>
      </c>
    </row>
    <row r="10256" spans="1:2">
      <c r="A10256" s="174">
        <v>1025.3</v>
      </c>
      <c r="B10256" s="174">
        <v>0</v>
      </c>
    </row>
    <row r="10257" spans="1:2">
      <c r="A10257" s="174">
        <v>1025.4000000000001</v>
      </c>
      <c r="B10257" s="174">
        <v>0</v>
      </c>
    </row>
    <row r="10258" spans="1:2">
      <c r="A10258" s="174">
        <v>1025.5</v>
      </c>
      <c r="B10258" s="174">
        <v>0</v>
      </c>
    </row>
    <row r="10259" spans="1:2">
      <c r="A10259" s="174">
        <v>1025.5999999999999</v>
      </c>
      <c r="B10259" s="174">
        <v>0</v>
      </c>
    </row>
    <row r="10260" spans="1:2">
      <c r="A10260" s="174">
        <v>1025.7</v>
      </c>
      <c r="B10260" s="174">
        <v>0</v>
      </c>
    </row>
    <row r="10261" spans="1:2">
      <c r="A10261" s="174">
        <v>1025.8</v>
      </c>
      <c r="B10261" s="174">
        <v>0</v>
      </c>
    </row>
    <row r="10262" spans="1:2">
      <c r="A10262" s="174">
        <v>1025.9000000000001</v>
      </c>
      <c r="B10262" s="174">
        <v>0</v>
      </c>
    </row>
    <row r="10263" spans="1:2">
      <c r="A10263" s="174">
        <v>1026</v>
      </c>
      <c r="B10263" s="174">
        <v>0</v>
      </c>
    </row>
    <row r="10264" spans="1:2">
      <c r="A10264" s="174">
        <v>1026.0999999999999</v>
      </c>
      <c r="B10264" s="174">
        <v>2.376991894412022E-2</v>
      </c>
    </row>
    <row r="10265" spans="1:2">
      <c r="A10265" s="174">
        <v>1026.2</v>
      </c>
      <c r="B10265" s="174">
        <v>5.5997897604887152E-2</v>
      </c>
    </row>
    <row r="10266" spans="1:2">
      <c r="A10266" s="174">
        <v>1026.3</v>
      </c>
      <c r="B10266" s="174">
        <v>9.8198003676570875E-2</v>
      </c>
    </row>
    <row r="10267" spans="1:2">
      <c r="A10267" s="174">
        <v>1026.4000000000001</v>
      </c>
      <c r="B10267" s="174">
        <v>0.15188430485353191</v>
      </c>
    </row>
    <row r="10268" spans="1:2">
      <c r="A10268" s="174">
        <v>1026.5</v>
      </c>
      <c r="B10268" s="174">
        <v>0.21857086882975349</v>
      </c>
    </row>
    <row r="10269" spans="1:2">
      <c r="A10269" s="174">
        <v>1026.5999999999999</v>
      </c>
      <c r="B10269" s="174">
        <v>0.29977176329977068</v>
      </c>
    </row>
    <row r="10270" spans="1:2">
      <c r="A10270" s="174">
        <v>1026.7</v>
      </c>
      <c r="B10270" s="174">
        <v>0.39700105595744151</v>
      </c>
    </row>
    <row r="10271" spans="1:2">
      <c r="A10271" s="174">
        <v>1026.8</v>
      </c>
      <c r="B10271" s="174">
        <v>0.51177281449715784</v>
      </c>
    </row>
    <row r="10272" spans="1:2">
      <c r="A10272" s="174">
        <v>1026.9000000000001</v>
      </c>
      <c r="B10272" s="174">
        <v>0.64560110661347103</v>
      </c>
    </row>
    <row r="10273" spans="1:2">
      <c r="A10273" s="174">
        <v>1027</v>
      </c>
      <c r="B10273" s="174">
        <v>0.79999999999999982</v>
      </c>
    </row>
    <row r="10274" spans="1:2">
      <c r="A10274" s="174">
        <v>1027.0999999999999</v>
      </c>
      <c r="B10274" s="174">
        <v>0.97627509545520141</v>
      </c>
    </row>
    <row r="10275" spans="1:2">
      <c r="A10275" s="174">
        <v>1027.2</v>
      </c>
      <c r="B10275" s="174">
        <v>1.1748981261901199</v>
      </c>
    </row>
    <row r="10276" spans="1:2">
      <c r="A10276" s="174">
        <v>1027.3</v>
      </c>
      <c r="B10276" s="174">
        <v>1.396132358520503</v>
      </c>
    </row>
    <row r="10277" spans="1:2">
      <c r="A10277" s="174">
        <v>1027.4000000000001</v>
      </c>
      <c r="B10277" s="174">
        <v>1.6402410587623011</v>
      </c>
    </row>
    <row r="10278" spans="1:2">
      <c r="A10278" s="174">
        <v>1027.5</v>
      </c>
      <c r="B10278" s="174">
        <v>1.907487493229775</v>
      </c>
    </row>
    <row r="10279" spans="1:2">
      <c r="A10279" s="174">
        <v>1027.5999999999999</v>
      </c>
      <c r="B10279" s="174">
        <v>2.198134928239512</v>
      </c>
    </row>
    <row r="10280" spans="1:2">
      <c r="A10280" s="174">
        <v>1027.7</v>
      </c>
      <c r="B10280" s="174">
        <v>2.5124466301055608</v>
      </c>
    </row>
    <row r="10281" spans="1:2">
      <c r="A10281" s="174">
        <v>1027.8</v>
      </c>
      <c r="B10281" s="174">
        <v>2.850685865143928</v>
      </c>
    </row>
    <row r="10282" spans="1:2">
      <c r="A10282" s="174">
        <v>1027.9000000000001</v>
      </c>
      <c r="B10282" s="174">
        <v>3.2131158996708331</v>
      </c>
    </row>
    <row r="10283" spans="1:2">
      <c r="A10283" s="174">
        <v>1028</v>
      </c>
      <c r="B10283" s="174">
        <v>3.6</v>
      </c>
    </row>
    <row r="10284" spans="1:2">
      <c r="A10284" s="174">
        <v>1028.0999999999999</v>
      </c>
      <c r="B10284" s="174">
        <v>4.011329699236712</v>
      </c>
    </row>
    <row r="10285" spans="1:2">
      <c r="A10285" s="174">
        <v>1028.2</v>
      </c>
      <c r="B10285" s="174">
        <v>4.4460095976352321</v>
      </c>
    </row>
    <row r="10286" spans="1:2">
      <c r="A10286" s="174">
        <v>1028.3</v>
      </c>
      <c r="B10286" s="174">
        <v>4.9026725622407596</v>
      </c>
    </row>
    <row r="10287" spans="1:2">
      <c r="A10287" s="174">
        <v>1028.4000000000001</v>
      </c>
      <c r="B10287" s="174">
        <v>5.3799514600986926</v>
      </c>
    </row>
    <row r="10288" spans="1:2">
      <c r="A10288" s="174">
        <v>1028.5</v>
      </c>
      <c r="B10288" s="174">
        <v>5.876479158251148</v>
      </c>
    </row>
    <row r="10289" spans="1:2">
      <c r="A10289" s="174">
        <v>1028.5999999999999</v>
      </c>
      <c r="B10289" s="174">
        <v>6.3908885237446666</v>
      </c>
    </row>
    <row r="10290" spans="1:2">
      <c r="A10290" s="174">
        <v>1028.7</v>
      </c>
      <c r="B10290" s="174">
        <v>6.9218124236212013</v>
      </c>
    </row>
    <row r="10291" spans="1:2">
      <c r="A10291" s="174">
        <v>1028.8</v>
      </c>
      <c r="B10291" s="174">
        <v>7.4678837249261862</v>
      </c>
    </row>
    <row r="10292" spans="1:2">
      <c r="A10292" s="174">
        <v>1028.9000000000001</v>
      </c>
      <c r="B10292" s="174">
        <v>8.0277352947052059</v>
      </c>
    </row>
    <row r="10293" spans="1:2">
      <c r="A10293" s="174">
        <v>1029</v>
      </c>
      <c r="B10293" s="174">
        <v>8.5999999999999979</v>
      </c>
    </row>
    <row r="10294" spans="1:2">
      <c r="A10294" s="174">
        <v>1029.0999999999999</v>
      </c>
      <c r="B10294" s="174">
        <v>9.1832061076013165</v>
      </c>
    </row>
    <row r="10295" spans="1:2">
      <c r="A10295" s="174">
        <v>1029.2</v>
      </c>
      <c r="B10295" s="174">
        <v>9.7754634832701228</v>
      </c>
    </row>
    <row r="10296" spans="1:2">
      <c r="A10296" s="174">
        <v>1029.3</v>
      </c>
      <c r="B10296" s="174">
        <v>10.37477739251522</v>
      </c>
    </row>
    <row r="10297" spans="1:2">
      <c r="A10297" s="174">
        <v>1029.4000000000001</v>
      </c>
      <c r="B10297" s="174">
        <v>10.97915310084548</v>
      </c>
    </row>
    <row r="10298" spans="1:2">
      <c r="A10298" s="174">
        <v>1029.5</v>
      </c>
      <c r="B10298" s="174">
        <v>11.58659587376563</v>
      </c>
    </row>
    <row r="10299" spans="1:2">
      <c r="A10299" s="174">
        <v>1029.5999999999999</v>
      </c>
      <c r="B10299" s="174">
        <v>12.19511097678591</v>
      </c>
    </row>
    <row r="10300" spans="1:2">
      <c r="A10300" s="174">
        <v>1029.7</v>
      </c>
      <c r="B10300" s="174">
        <v>12.802703675411029</v>
      </c>
    </row>
    <row r="10301" spans="1:2">
      <c r="A10301" s="174">
        <v>1029.8</v>
      </c>
      <c r="B10301" s="174">
        <v>13.407379235149881</v>
      </c>
    </row>
    <row r="10302" spans="1:2">
      <c r="A10302" s="174">
        <v>1029.9000000000001</v>
      </c>
      <c r="B10302" s="174">
        <v>14.00714292151128</v>
      </c>
    </row>
    <row r="10303" spans="1:2">
      <c r="A10303" s="174">
        <v>1030</v>
      </c>
      <c r="B10303" s="174">
        <v>14.6</v>
      </c>
    </row>
    <row r="10304" spans="1:2">
      <c r="A10304" s="174">
        <v>1030.0999999999999</v>
      </c>
      <c r="B10304" s="174">
        <v>15.1842458703626</v>
      </c>
    </row>
    <row r="10305" spans="1:2">
      <c r="A10305" s="174">
        <v>1030.2</v>
      </c>
      <c r="B10305" s="174">
        <v>15.75933646928581</v>
      </c>
    </row>
    <row r="10306" spans="1:2">
      <c r="A10306" s="174">
        <v>1030.3</v>
      </c>
      <c r="B10306" s="174">
        <v>16.325017867696779</v>
      </c>
    </row>
    <row r="10307" spans="1:2">
      <c r="A10307" s="174">
        <v>1030.4000000000001</v>
      </c>
      <c r="B10307" s="174">
        <v>16.881036136522528</v>
      </c>
    </row>
    <row r="10308" spans="1:2">
      <c r="A10308" s="174">
        <v>1030.5</v>
      </c>
      <c r="B10308" s="174">
        <v>17.42713734668633</v>
      </c>
    </row>
    <row r="10309" spans="1:2">
      <c r="A10309" s="174">
        <v>1030.5999999999999</v>
      </c>
      <c r="B10309" s="174">
        <v>17.963067569116451</v>
      </c>
    </row>
    <row r="10310" spans="1:2">
      <c r="A10310" s="174">
        <v>1030.7</v>
      </c>
      <c r="B10310" s="174">
        <v>18.488572874736249</v>
      </c>
    </row>
    <row r="10311" spans="1:2">
      <c r="A10311" s="174">
        <v>1030.8</v>
      </c>
      <c r="B10311" s="174">
        <v>19.003399334472721</v>
      </c>
    </row>
    <row r="10312" spans="1:2">
      <c r="A10312" s="174">
        <v>1030.9000000000001</v>
      </c>
      <c r="B10312" s="174">
        <v>19.50729301925281</v>
      </c>
    </row>
    <row r="10313" spans="1:2">
      <c r="A10313" s="174">
        <v>1031</v>
      </c>
      <c r="B10313" s="174">
        <v>20</v>
      </c>
    </row>
    <row r="10314" spans="1:2">
      <c r="A10314" s="174">
        <v>1031.0999999999999</v>
      </c>
      <c r="B10314" s="174">
        <v>20.481410410952918</v>
      </c>
    </row>
    <row r="10315" spans="1:2">
      <c r="A10315" s="174">
        <v>1031.2</v>
      </c>
      <c r="B10315" s="174">
        <v>20.951990639588161</v>
      </c>
    </row>
    <row r="10316" spans="1:2">
      <c r="A10316" s="174">
        <v>1031.3</v>
      </c>
      <c r="B10316" s="174">
        <v>21.412351136696181</v>
      </c>
    </row>
    <row r="10317" spans="1:2">
      <c r="A10317" s="174">
        <v>1031.4000000000001</v>
      </c>
      <c r="B10317" s="174">
        <v>21.863102353067369</v>
      </c>
    </row>
    <row r="10318" spans="1:2">
      <c r="A10318" s="174">
        <v>1031.5</v>
      </c>
      <c r="B10318" s="174">
        <v>22.304854739489048</v>
      </c>
    </row>
    <row r="10319" spans="1:2">
      <c r="A10319" s="174">
        <v>1031.5999999999999</v>
      </c>
      <c r="B10319" s="174">
        <v>22.738218746752601</v>
      </c>
    </row>
    <row r="10320" spans="1:2">
      <c r="A10320" s="174">
        <v>1031.7</v>
      </c>
      <c r="B10320" s="174">
        <v>23.163804825645411</v>
      </c>
    </row>
    <row r="10321" spans="1:2">
      <c r="A10321" s="174">
        <v>1031.8</v>
      </c>
      <c r="B10321" s="174">
        <v>23.582223426957849</v>
      </c>
    </row>
    <row r="10322" spans="1:2">
      <c r="A10322" s="174">
        <v>1031.9000000000001</v>
      </c>
      <c r="B10322" s="174">
        <v>23.994085001480219</v>
      </c>
    </row>
    <row r="10323" spans="1:2">
      <c r="A10323" s="174">
        <v>1032</v>
      </c>
      <c r="B10323" s="174">
        <v>24.4</v>
      </c>
    </row>
    <row r="10324" spans="1:2">
      <c r="A10324" s="174">
        <v>1032.0999999999999</v>
      </c>
      <c r="B10324" s="174">
        <v>24.80051248582965</v>
      </c>
    </row>
    <row r="10325" spans="1:2">
      <c r="A10325" s="174">
        <v>1032.2</v>
      </c>
      <c r="B10325" s="174">
        <v>25.195900972362839</v>
      </c>
    </row>
    <row r="10326" spans="1:2">
      <c r="A10326" s="174">
        <v>1032.3</v>
      </c>
      <c r="B10326" s="174">
        <v>25.586377585517241</v>
      </c>
    </row>
    <row r="10327" spans="1:2">
      <c r="A10327" s="174">
        <v>1032.4000000000001</v>
      </c>
      <c r="B10327" s="174">
        <v>25.97215445121045</v>
      </c>
    </row>
    <row r="10328" spans="1:2">
      <c r="A10328" s="174">
        <v>1032.5</v>
      </c>
      <c r="B10328" s="174">
        <v>26.353443695357448</v>
      </c>
    </row>
    <row r="10329" spans="1:2">
      <c r="A10329" s="174">
        <v>1032.5999999999999</v>
      </c>
      <c r="B10329" s="174">
        <v>26.73045744387672</v>
      </c>
    </row>
    <row r="10330" spans="1:2">
      <c r="A10330" s="174">
        <v>1032.7</v>
      </c>
      <c r="B10330" s="174">
        <v>27.10340782268327</v>
      </c>
    </row>
    <row r="10331" spans="1:2">
      <c r="A10331" s="174">
        <v>1032.8</v>
      </c>
      <c r="B10331" s="174">
        <v>27.472506957694709</v>
      </c>
    </row>
    <row r="10332" spans="1:2">
      <c r="A10332" s="174">
        <v>1032.9000000000001</v>
      </c>
      <c r="B10332" s="174">
        <v>27.8379669748286</v>
      </c>
    </row>
    <row r="10333" spans="1:2">
      <c r="A10333" s="174">
        <v>1033</v>
      </c>
      <c r="B10333" s="174">
        <v>28.2</v>
      </c>
    </row>
    <row r="10334" spans="1:2">
      <c r="A10334" s="174">
        <v>1033.0999999999999</v>
      </c>
      <c r="B10334" s="174">
        <v>28.558839645731801</v>
      </c>
    </row>
    <row r="10335" spans="1:2">
      <c r="A10335" s="174">
        <v>1033.2</v>
      </c>
      <c r="B10335" s="174">
        <v>28.91480547096155</v>
      </c>
    </row>
    <row r="10336" spans="1:2">
      <c r="A10336" s="174">
        <v>1033.3</v>
      </c>
      <c r="B10336" s="174">
        <v>29.268238521233769</v>
      </c>
    </row>
    <row r="10337" spans="1:2">
      <c r="A10337" s="174">
        <v>1033.4000000000001</v>
      </c>
      <c r="B10337" s="174">
        <v>29.619479842092922</v>
      </c>
    </row>
    <row r="10338" spans="1:2">
      <c r="A10338" s="174">
        <v>1033.5</v>
      </c>
      <c r="B10338" s="174">
        <v>29.968870479081112</v>
      </c>
    </row>
    <row r="10339" spans="1:2">
      <c r="A10339" s="174">
        <v>1033.5999999999999</v>
      </c>
      <c r="B10339" s="174">
        <v>30.316751477743601</v>
      </c>
    </row>
    <row r="10340" spans="1:2">
      <c r="A10340" s="174">
        <v>1033.7</v>
      </c>
      <c r="B10340" s="174">
        <v>30.663463883622491</v>
      </c>
    </row>
    <row r="10341" spans="1:2">
      <c r="A10341" s="174">
        <v>1033.8</v>
      </c>
      <c r="B10341" s="174">
        <v>31.009348742262269</v>
      </c>
    </row>
    <row r="10342" spans="1:2">
      <c r="A10342" s="174">
        <v>1033.9000000000001</v>
      </c>
      <c r="B10342" s="174">
        <v>31.354747099207401</v>
      </c>
    </row>
    <row r="10343" spans="1:2">
      <c r="A10343" s="174">
        <v>1034</v>
      </c>
      <c r="B10343" s="174">
        <v>31.699999999999989</v>
      </c>
    </row>
    <row r="10344" spans="1:2">
      <c r="A10344" s="174">
        <v>1034.0999999999999</v>
      </c>
      <c r="B10344" s="174">
        <v>32.045228931246108</v>
      </c>
    </row>
    <row r="10345" spans="1:2">
      <c r="A10345" s="174">
        <v>1034.2</v>
      </c>
      <c r="B10345" s="174">
        <v>32.389677143791907</v>
      </c>
    </row>
    <row r="10346" spans="1:2">
      <c r="A10346" s="174">
        <v>1034.3</v>
      </c>
      <c r="B10346" s="174">
        <v>32.732368329546688</v>
      </c>
    </row>
    <row r="10347" spans="1:2">
      <c r="A10347" s="174">
        <v>1034.4000000000001</v>
      </c>
      <c r="B10347" s="174">
        <v>33.072326180419751</v>
      </c>
    </row>
    <row r="10348" spans="1:2">
      <c r="A10348" s="174">
        <v>1034.5</v>
      </c>
      <c r="B10348" s="174">
        <v>33.408574388318073</v>
      </c>
    </row>
    <row r="10349" spans="1:2">
      <c r="A10349" s="174">
        <v>1034.5999999999999</v>
      </c>
      <c r="B10349" s="174">
        <v>33.740136645151708</v>
      </c>
    </row>
    <row r="10350" spans="1:2">
      <c r="A10350" s="174">
        <v>1034.7</v>
      </c>
      <c r="B10350" s="174">
        <v>34.066036642827669</v>
      </c>
    </row>
    <row r="10351" spans="1:2">
      <c r="A10351" s="174">
        <v>1034.8</v>
      </c>
      <c r="B10351" s="174">
        <v>34.385298073255242</v>
      </c>
    </row>
    <row r="10352" spans="1:2">
      <c r="A10352" s="174">
        <v>1034.9000000000001</v>
      </c>
      <c r="B10352" s="174">
        <v>34.696944628343651</v>
      </c>
    </row>
    <row r="10353" spans="1:2">
      <c r="A10353" s="174">
        <v>1035</v>
      </c>
      <c r="B10353" s="174">
        <v>35</v>
      </c>
    </row>
    <row r="10354" spans="1:2">
      <c r="A10354" s="174">
        <v>1035.0999999999999</v>
      </c>
      <c r="B10354" s="174">
        <v>35.293744629286493</v>
      </c>
    </row>
    <row r="10355" spans="1:2">
      <c r="A10355" s="174">
        <v>1035.2</v>
      </c>
      <c r="B10355" s="174">
        <v>35.578485953871713</v>
      </c>
    </row>
    <row r="10356" spans="1:2">
      <c r="A10356" s="174">
        <v>1035.3</v>
      </c>
      <c r="B10356" s="174">
        <v>35.854788160578558</v>
      </c>
    </row>
    <row r="10357" spans="1:2">
      <c r="A10357" s="174">
        <v>1035.4000000000001</v>
      </c>
      <c r="B10357" s="174">
        <v>36.123215436229849</v>
      </c>
    </row>
    <row r="10358" spans="1:2">
      <c r="A10358" s="174">
        <v>1035.5</v>
      </c>
      <c r="B10358" s="174">
        <v>36.384331967646588</v>
      </c>
    </row>
    <row r="10359" spans="1:2">
      <c r="A10359" s="174">
        <v>1035.5999999999999</v>
      </c>
      <c r="B10359" s="174">
        <v>36.638701941652187</v>
      </c>
    </row>
    <row r="10360" spans="1:2">
      <c r="A10360" s="174">
        <v>1035.7</v>
      </c>
      <c r="B10360" s="174">
        <v>36.88688954506771</v>
      </c>
    </row>
    <row r="10361" spans="1:2">
      <c r="A10361" s="174">
        <v>1035.8</v>
      </c>
      <c r="B10361" s="174">
        <v>37.129458964715937</v>
      </c>
    </row>
    <row r="10362" spans="1:2">
      <c r="A10362" s="174">
        <v>1035.9000000000001</v>
      </c>
      <c r="B10362" s="174">
        <v>37.366974387419667</v>
      </c>
    </row>
    <row r="10363" spans="1:2">
      <c r="A10363" s="174">
        <v>1036</v>
      </c>
      <c r="B10363" s="174">
        <v>37.599999999999987</v>
      </c>
    </row>
    <row r="10364" spans="1:2">
      <c r="A10364" s="174">
        <v>1036.0999999999999</v>
      </c>
      <c r="B10364" s="174">
        <v>37.828992551610298</v>
      </c>
    </row>
    <row r="10365" spans="1:2">
      <c r="A10365" s="174">
        <v>1036.2</v>
      </c>
      <c r="B10365" s="174">
        <v>38.053979040722041</v>
      </c>
    </row>
    <row r="10366" spans="1:2">
      <c r="A10366" s="174">
        <v>1036.3</v>
      </c>
      <c r="B10366" s="174">
        <v>38.274879028138358</v>
      </c>
    </row>
    <row r="10367" spans="1:2">
      <c r="A10367" s="174">
        <v>1036.4000000000001</v>
      </c>
      <c r="B10367" s="174">
        <v>38.491612074662328</v>
      </c>
    </row>
    <row r="10368" spans="1:2">
      <c r="A10368" s="174">
        <v>1036.5</v>
      </c>
      <c r="B10368" s="174">
        <v>38.70409774109558</v>
      </c>
    </row>
    <row r="10369" spans="1:2">
      <c r="A10369" s="174">
        <v>1036.5999999999999</v>
      </c>
      <c r="B10369" s="174">
        <v>38.912255588241663</v>
      </c>
    </row>
    <row r="10370" spans="1:2">
      <c r="A10370" s="174">
        <v>1036.7</v>
      </c>
      <c r="B10370" s="174">
        <v>39.116005176902213</v>
      </c>
    </row>
    <row r="10371" spans="1:2">
      <c r="A10371" s="174">
        <v>1036.8</v>
      </c>
      <c r="B10371" s="174">
        <v>39.315266067880323</v>
      </c>
    </row>
    <row r="10372" spans="1:2">
      <c r="A10372" s="174">
        <v>1036.9000000000001</v>
      </c>
      <c r="B10372" s="174">
        <v>39.509957821979022</v>
      </c>
    </row>
    <row r="10373" spans="1:2">
      <c r="A10373" s="174">
        <v>1037</v>
      </c>
      <c r="B10373" s="174">
        <v>39.70000000000001</v>
      </c>
    </row>
    <row r="10374" spans="1:2">
      <c r="A10374" s="174">
        <v>1037.0999999999999</v>
      </c>
      <c r="B10374" s="174">
        <v>39.885485164274222</v>
      </c>
    </row>
    <row r="10375" spans="1:2">
      <c r="A10375" s="174">
        <v>1037.2</v>
      </c>
      <c r="B10375" s="174">
        <v>40.067197883240759</v>
      </c>
    </row>
    <row r="10376" spans="1:2">
      <c r="A10376" s="174">
        <v>1037.3</v>
      </c>
      <c r="B10376" s="174">
        <v>40.246095726867424</v>
      </c>
    </row>
    <row r="10377" spans="1:2">
      <c r="A10377" s="174">
        <v>1037.4000000000001</v>
      </c>
      <c r="B10377" s="174">
        <v>40.423136265122011</v>
      </c>
    </row>
    <row r="10378" spans="1:2">
      <c r="A10378" s="174">
        <v>1037.5</v>
      </c>
      <c r="B10378" s="174">
        <v>40.599277067971109</v>
      </c>
    </row>
    <row r="10379" spans="1:2">
      <c r="A10379" s="174">
        <v>1037.5999999999999</v>
      </c>
      <c r="B10379" s="174">
        <v>40.775475705382917</v>
      </c>
    </row>
    <row r="10380" spans="1:2">
      <c r="A10380" s="174">
        <v>1037.7</v>
      </c>
      <c r="B10380" s="174">
        <v>40.952689747324037</v>
      </c>
    </row>
    <row r="10381" spans="1:2">
      <c r="A10381" s="174">
        <v>1037.8</v>
      </c>
      <c r="B10381" s="174">
        <v>41.131876763762257</v>
      </c>
    </row>
    <row r="10382" spans="1:2">
      <c r="A10382" s="174">
        <v>1037.9000000000001</v>
      </c>
      <c r="B10382" s="174">
        <v>41.313994324665387</v>
      </c>
    </row>
    <row r="10383" spans="1:2">
      <c r="A10383" s="174">
        <v>1038</v>
      </c>
      <c r="B10383" s="174">
        <v>41.5</v>
      </c>
    </row>
    <row r="10384" spans="1:2">
      <c r="A10384" s="174">
        <v>1038.0999999999999</v>
      </c>
      <c r="B10384" s="174">
        <v>41.69066679129439</v>
      </c>
    </row>
    <row r="10385" spans="1:2">
      <c r="A10385" s="174">
        <v>1038.2</v>
      </c>
      <c r="B10385" s="174">
        <v>41.88602942631546</v>
      </c>
    </row>
    <row r="10386" spans="1:2">
      <c r="A10386" s="174">
        <v>1038.3</v>
      </c>
      <c r="B10386" s="174">
        <v>42.085938064391463</v>
      </c>
    </row>
    <row r="10387" spans="1:2">
      <c r="A10387" s="174">
        <v>1038.4000000000001</v>
      </c>
      <c r="B10387" s="174">
        <v>42.290242864850683</v>
      </c>
    </row>
    <row r="10388" spans="1:2">
      <c r="A10388" s="174">
        <v>1038.5</v>
      </c>
      <c r="B10388" s="174">
        <v>42.498793987020001</v>
      </c>
    </row>
    <row r="10389" spans="1:2">
      <c r="A10389" s="174">
        <v>1038.5999999999999</v>
      </c>
      <c r="B10389" s="174">
        <v>42.711441590228198</v>
      </c>
    </row>
    <row r="10390" spans="1:2">
      <c r="A10390" s="174">
        <v>1038.7</v>
      </c>
      <c r="B10390" s="174">
        <v>42.928035833802163</v>
      </c>
    </row>
    <row r="10391" spans="1:2">
      <c r="A10391" s="174">
        <v>1038.8</v>
      </c>
      <c r="B10391" s="174">
        <v>43.148426877070129</v>
      </c>
    </row>
    <row r="10392" spans="1:2">
      <c r="A10392" s="174">
        <v>1038.9000000000001</v>
      </c>
      <c r="B10392" s="174">
        <v>43.372464879360493</v>
      </c>
    </row>
    <row r="10393" spans="1:2">
      <c r="A10393" s="174">
        <v>1039</v>
      </c>
      <c r="B10393" s="174">
        <v>43.600000000000009</v>
      </c>
    </row>
    <row r="10394" spans="1:2">
      <c r="A10394" s="174">
        <v>1039.0999999999999</v>
      </c>
      <c r="B10394" s="174">
        <v>43.830847670549822</v>
      </c>
    </row>
    <row r="10395" spans="1:2">
      <c r="A10395" s="174">
        <v>1039.2</v>
      </c>
      <c r="B10395" s="174">
        <v>44.064684411497943</v>
      </c>
    </row>
    <row r="10396" spans="1:2">
      <c r="A10396" s="174">
        <v>1039.3</v>
      </c>
      <c r="B10396" s="174">
        <v>44.301152015566188</v>
      </c>
    </row>
    <row r="10397" spans="1:2">
      <c r="A10397" s="174">
        <v>1039.4000000000001</v>
      </c>
      <c r="B10397" s="174">
        <v>44.539892275476433</v>
      </c>
    </row>
    <row r="10398" spans="1:2">
      <c r="A10398" s="174">
        <v>1039.5</v>
      </c>
      <c r="B10398" s="174">
        <v>44.780546983948909</v>
      </c>
    </row>
    <row r="10399" spans="1:2">
      <c r="A10399" s="174">
        <v>1039.5999999999999</v>
      </c>
      <c r="B10399" s="174">
        <v>45.022757933706018</v>
      </c>
    </row>
    <row r="10400" spans="1:2">
      <c r="A10400" s="174">
        <v>1039.7</v>
      </c>
      <c r="B10400" s="174">
        <v>45.266166917467977</v>
      </c>
    </row>
    <row r="10401" spans="1:2">
      <c r="A10401" s="174">
        <v>1039.8</v>
      </c>
      <c r="B10401" s="174">
        <v>45.510415727956669</v>
      </c>
    </row>
    <row r="10402" spans="1:2">
      <c r="A10402" s="174">
        <v>1039.9000000000001</v>
      </c>
      <c r="B10402" s="174">
        <v>45.755146157893932</v>
      </c>
    </row>
    <row r="10403" spans="1:2">
      <c r="A10403" s="174">
        <v>1040</v>
      </c>
      <c r="B10403" s="174">
        <v>45.999999999999993</v>
      </c>
    </row>
    <row r="10404" spans="1:2">
      <c r="A10404" s="174">
        <v>1040.0999999999999</v>
      </c>
      <c r="B10404" s="174">
        <v>46.244642526508208</v>
      </c>
    </row>
    <row r="10405" spans="1:2">
      <c r="A10405" s="174">
        <v>1040.2</v>
      </c>
      <c r="B10405" s="174">
        <v>46.488832927693451</v>
      </c>
    </row>
    <row r="10406" spans="1:2">
      <c r="A10406" s="174">
        <v>1040.3</v>
      </c>
      <c r="B10406" s="174">
        <v>46.732353873343193</v>
      </c>
    </row>
    <row r="10407" spans="1:2">
      <c r="A10407" s="174">
        <v>1040.4000000000001</v>
      </c>
      <c r="B10407" s="174">
        <v>46.974988033244898</v>
      </c>
    </row>
    <row r="10408" spans="1:2">
      <c r="A10408" s="174">
        <v>1040.5</v>
      </c>
      <c r="B10408" s="174">
        <v>47.216518077184389</v>
      </c>
    </row>
    <row r="10409" spans="1:2">
      <c r="A10409" s="174">
        <v>1040.5999999999999</v>
      </c>
      <c r="B10409" s="174">
        <v>47.456726674949678</v>
      </c>
    </row>
    <row r="10410" spans="1:2">
      <c r="A10410" s="174">
        <v>1040.7</v>
      </c>
      <c r="B10410" s="174">
        <v>47.69539649632658</v>
      </c>
    </row>
    <row r="10411" spans="1:2">
      <c r="A10411" s="174">
        <v>1040.8</v>
      </c>
      <c r="B10411" s="174">
        <v>47.932310211102568</v>
      </c>
    </row>
    <row r="10412" spans="1:2">
      <c r="A10412" s="174">
        <v>1040.9000000000001</v>
      </c>
      <c r="B10412" s="174">
        <v>48.167250489065097</v>
      </c>
    </row>
    <row r="10413" spans="1:2">
      <c r="A10413" s="174">
        <v>1041</v>
      </c>
      <c r="B10413" s="174">
        <v>48.400000000000013</v>
      </c>
    </row>
    <row r="10414" spans="1:2">
      <c r="A10414" s="174">
        <v>1041.0999999999999</v>
      </c>
      <c r="B10414" s="174">
        <v>48.630282223419279</v>
      </c>
    </row>
    <row r="10415" spans="1:2">
      <c r="A10415" s="174">
        <v>1041.2</v>
      </c>
      <c r="B10415" s="174">
        <v>48.857583877728892</v>
      </c>
    </row>
    <row r="10416" spans="1:2">
      <c r="A10416" s="174">
        <v>1041.3</v>
      </c>
      <c r="B10416" s="174">
        <v>49.08133249106038</v>
      </c>
    </row>
    <row r="10417" spans="1:2">
      <c r="A10417" s="174">
        <v>1041.4000000000001</v>
      </c>
      <c r="B10417" s="174">
        <v>49.30095559154524</v>
      </c>
    </row>
    <row r="10418" spans="1:2">
      <c r="A10418" s="174">
        <v>1041.5</v>
      </c>
      <c r="B10418" s="174">
        <v>49.515880707313521</v>
      </c>
    </row>
    <row r="10419" spans="1:2">
      <c r="A10419" s="174">
        <v>1041.5999999999999</v>
      </c>
      <c r="B10419" s="174">
        <v>49.725535366497198</v>
      </c>
    </row>
    <row r="10420" spans="1:2">
      <c r="A10420" s="174">
        <v>1041.7</v>
      </c>
      <c r="B10420" s="174">
        <v>49.929347097226326</v>
      </c>
    </row>
    <row r="10421" spans="1:2">
      <c r="A10421" s="174">
        <v>1041.8</v>
      </c>
      <c r="B10421" s="174">
        <v>50.12674342763242</v>
      </c>
    </row>
    <row r="10422" spans="1:2">
      <c r="A10422" s="174">
        <v>1041.9000000000001</v>
      </c>
      <c r="B10422" s="174">
        <v>50.317151885846933</v>
      </c>
    </row>
    <row r="10423" spans="1:2">
      <c r="A10423" s="174">
        <v>1042</v>
      </c>
      <c r="B10423" s="174">
        <v>50.499999999999993</v>
      </c>
    </row>
    <row r="10424" spans="1:2">
      <c r="A10424" s="174">
        <v>1042.0999999999999</v>
      </c>
      <c r="B10424" s="174">
        <v>50.674828579816463</v>
      </c>
    </row>
    <row r="10425" spans="1:2">
      <c r="A10425" s="174">
        <v>1042.2</v>
      </c>
      <c r="B10425" s="174">
        <v>50.841631561391559</v>
      </c>
    </row>
    <row r="10426" spans="1:2">
      <c r="A10426" s="174">
        <v>1042.3</v>
      </c>
      <c r="B10426" s="174">
        <v>51.000516162414712</v>
      </c>
    </row>
    <row r="10427" spans="1:2">
      <c r="A10427" s="174">
        <v>1042.4000000000001</v>
      </c>
      <c r="B10427" s="174">
        <v>51.15158960057525</v>
      </c>
    </row>
    <row r="10428" spans="1:2">
      <c r="A10428" s="174">
        <v>1042.5</v>
      </c>
      <c r="B10428" s="174">
        <v>51.294959093561523</v>
      </c>
    </row>
    <row r="10429" spans="1:2">
      <c r="A10429" s="174">
        <v>1042.5999999999999</v>
      </c>
      <c r="B10429" s="174">
        <v>51.430731859063179</v>
      </c>
    </row>
    <row r="10430" spans="1:2">
      <c r="A10430" s="174">
        <v>1042.7</v>
      </c>
      <c r="B10430" s="174">
        <v>51.559015114768627</v>
      </c>
    </row>
    <row r="10431" spans="1:2">
      <c r="A10431" s="174">
        <v>1042.8</v>
      </c>
      <c r="B10431" s="174">
        <v>51.679916078367199</v>
      </c>
    </row>
    <row r="10432" spans="1:2">
      <c r="A10432" s="174">
        <v>1042.9000000000001</v>
      </c>
      <c r="B10432" s="174">
        <v>51.793541967548173</v>
      </c>
    </row>
    <row r="10433" spans="1:2">
      <c r="A10433" s="174">
        <v>1043</v>
      </c>
      <c r="B10433" s="174">
        <v>51.900000000000013</v>
      </c>
    </row>
    <row r="10434" spans="1:2">
      <c r="A10434" s="174">
        <v>1043.0999999999999</v>
      </c>
      <c r="B10434" s="174">
        <v>51.99940345731622</v>
      </c>
    </row>
    <row r="10435" spans="1:2">
      <c r="A10435" s="174">
        <v>1043.2</v>
      </c>
      <c r="B10435" s="174">
        <v>52.091889876705302</v>
      </c>
    </row>
    <row r="10436" spans="1:2">
      <c r="A10436" s="174">
        <v>1043.3</v>
      </c>
      <c r="B10436" s="174">
        <v>52.177602859280377</v>
      </c>
    </row>
    <row r="10437" spans="1:2">
      <c r="A10437" s="174">
        <v>1043.4000000000001</v>
      </c>
      <c r="B10437" s="174">
        <v>52.256686006154567</v>
      </c>
    </row>
    <row r="10438" spans="1:2">
      <c r="A10438" s="174">
        <v>1043.5</v>
      </c>
      <c r="B10438" s="174">
        <v>52.329282918440427</v>
      </c>
    </row>
    <row r="10439" spans="1:2">
      <c r="A10439" s="174">
        <v>1043.5999999999999</v>
      </c>
      <c r="B10439" s="174">
        <v>52.395537197251201</v>
      </c>
    </row>
    <row r="10440" spans="1:2">
      <c r="A10440" s="174">
        <v>1043.7</v>
      </c>
      <c r="B10440" s="174">
        <v>52.455592443699523</v>
      </c>
    </row>
    <row r="10441" spans="1:2">
      <c r="A10441" s="174">
        <v>1043.8</v>
      </c>
      <c r="B10441" s="174">
        <v>52.509592258898458</v>
      </c>
    </row>
    <row r="10442" spans="1:2">
      <c r="A10442" s="174">
        <v>1043.9000000000001</v>
      </c>
      <c r="B10442" s="174">
        <v>52.557680243961059</v>
      </c>
    </row>
    <row r="10443" spans="1:2">
      <c r="A10443" s="174">
        <v>1044</v>
      </c>
      <c r="B10443" s="174">
        <v>52.599999999999987</v>
      </c>
    </row>
    <row r="10444" spans="1:2">
      <c r="A10444" s="174">
        <v>1044.0999999999999</v>
      </c>
      <c r="B10444" s="174">
        <v>52.636757590919458</v>
      </c>
    </row>
    <row r="10445" spans="1:2">
      <c r="A10445" s="174">
        <v>1044.2</v>
      </c>
      <c r="B10445" s="174">
        <v>52.668408931787511</v>
      </c>
    </row>
    <row r="10446" spans="1:2">
      <c r="A10446" s="174">
        <v>1044.3</v>
      </c>
      <c r="B10446" s="174">
        <v>52.695472400463572</v>
      </c>
    </row>
    <row r="10447" spans="1:2">
      <c r="A10447" s="174">
        <v>1044.4000000000001</v>
      </c>
      <c r="B10447" s="174">
        <v>52.718466374806923</v>
      </c>
    </row>
    <row r="10448" spans="1:2">
      <c r="A10448" s="174">
        <v>1044.5</v>
      </c>
      <c r="B10448" s="174">
        <v>52.737909232676792</v>
      </c>
    </row>
    <row r="10449" spans="1:2">
      <c r="A10449" s="174">
        <v>1044.5999999999999</v>
      </c>
      <c r="B10449" s="174">
        <v>52.754319351932558</v>
      </c>
    </row>
    <row r="10450" spans="1:2">
      <c r="A10450" s="174">
        <v>1044.7</v>
      </c>
      <c r="B10450" s="174">
        <v>52.768215110433452</v>
      </c>
    </row>
    <row r="10451" spans="1:2">
      <c r="A10451" s="174">
        <v>1044.8</v>
      </c>
      <c r="B10451" s="174">
        <v>52.780114886038767</v>
      </c>
    </row>
    <row r="10452" spans="1:2">
      <c r="A10452" s="174">
        <v>1044.9000000000001</v>
      </c>
      <c r="B10452" s="174">
        <v>52.790537056607903</v>
      </c>
    </row>
    <row r="10453" spans="1:2">
      <c r="A10453" s="174">
        <v>1045</v>
      </c>
      <c r="B10453" s="174">
        <v>52.8</v>
      </c>
    </row>
    <row r="10454" spans="1:2">
      <c r="A10454" s="174">
        <v>1045.0999999999999</v>
      </c>
      <c r="B10454" s="174">
        <v>52.808966179006248</v>
      </c>
    </row>
    <row r="10455" spans="1:2">
      <c r="A10455" s="174">
        <v>1045.2</v>
      </c>
      <c r="B10455" s="174">
        <v>52.817674396144689</v>
      </c>
    </row>
    <row r="10456" spans="1:2">
      <c r="A10456" s="174">
        <v>1045.3</v>
      </c>
      <c r="B10456" s="174">
        <v>52.826307538865279</v>
      </c>
    </row>
    <row r="10457" spans="1:2">
      <c r="A10457" s="174">
        <v>1045.4000000000001</v>
      </c>
      <c r="B10457" s="174">
        <v>52.835048494617887</v>
      </c>
    </row>
    <row r="10458" spans="1:2">
      <c r="A10458" s="174">
        <v>1045.5</v>
      </c>
      <c r="B10458" s="174">
        <v>52.844080150852399</v>
      </c>
    </row>
    <row r="10459" spans="1:2">
      <c r="A10459" s="174">
        <v>1045.5999999999999</v>
      </c>
      <c r="B10459" s="174">
        <v>52.853585395018733</v>
      </c>
    </row>
    <row r="10460" spans="1:2">
      <c r="A10460" s="174">
        <v>1045.7</v>
      </c>
      <c r="B10460" s="174">
        <v>52.863747114566763</v>
      </c>
    </row>
    <row r="10461" spans="1:2">
      <c r="A10461" s="174">
        <v>1045.8</v>
      </c>
      <c r="B10461" s="174">
        <v>52.874748196946371</v>
      </c>
    </row>
    <row r="10462" spans="1:2">
      <c r="A10462" s="174">
        <v>1045.9000000000001</v>
      </c>
      <c r="B10462" s="174">
        <v>52.886771529607508</v>
      </c>
    </row>
    <row r="10463" spans="1:2">
      <c r="A10463" s="174">
        <v>1046</v>
      </c>
      <c r="B10463" s="174">
        <v>52.9</v>
      </c>
    </row>
    <row r="10464" spans="1:2">
      <c r="A10464" s="174">
        <v>1046.0999999999999</v>
      </c>
      <c r="B10464" s="174">
        <v>52.914577693055683</v>
      </c>
    </row>
    <row r="10465" spans="1:2">
      <c r="A10465" s="174">
        <v>1046.2</v>
      </c>
      <c r="B10465" s="174">
        <v>52.930493483633732</v>
      </c>
    </row>
    <row r="10466" spans="1:2">
      <c r="A10466" s="174">
        <v>1046.3</v>
      </c>
      <c r="B10466" s="174">
        <v>52.947697444075317</v>
      </c>
    </row>
    <row r="10467" spans="1:2">
      <c r="A10467" s="174">
        <v>1046.4000000000001</v>
      </c>
      <c r="B10467" s="174">
        <v>52.966139646721587</v>
      </c>
    </row>
    <row r="10468" spans="1:2">
      <c r="A10468" s="174">
        <v>1046.5</v>
      </c>
      <c r="B10468" s="174">
        <v>52.985770163913621</v>
      </c>
    </row>
    <row r="10469" spans="1:2">
      <c r="A10469" s="174">
        <v>1046.5999999999999</v>
      </c>
      <c r="B10469" s="174">
        <v>53.006539067992613</v>
      </c>
    </row>
    <row r="10470" spans="1:2">
      <c r="A10470" s="174">
        <v>1046.7</v>
      </c>
      <c r="B10470" s="174">
        <v>53.028396431299583</v>
      </c>
    </row>
    <row r="10471" spans="1:2">
      <c r="A10471" s="174">
        <v>1046.8</v>
      </c>
      <c r="B10471" s="174">
        <v>53.051292326175712</v>
      </c>
    </row>
    <row r="10472" spans="1:2">
      <c r="A10472" s="174">
        <v>1046.9000000000001</v>
      </c>
      <c r="B10472" s="174">
        <v>53.075176824962178</v>
      </c>
    </row>
    <row r="10473" spans="1:2">
      <c r="A10473" s="174">
        <v>1047</v>
      </c>
      <c r="B10473" s="174">
        <v>53.100000000000009</v>
      </c>
    </row>
    <row r="10474" spans="1:2">
      <c r="A10474" s="174">
        <v>1047.0999999999999</v>
      </c>
      <c r="B10474" s="174">
        <v>53.125623048771168</v>
      </c>
    </row>
    <row r="10475" spans="1:2">
      <c r="A10475" s="174">
        <v>1047.2</v>
      </c>
      <c r="B10475" s="174">
        <v>53.151551669320433</v>
      </c>
    </row>
    <row r="10476" spans="1:2">
      <c r="A10476" s="174">
        <v>1047.3</v>
      </c>
      <c r="B10476" s="174">
        <v>53.177202684833432</v>
      </c>
    </row>
    <row r="10477" spans="1:2">
      <c r="A10477" s="174">
        <v>1047.4000000000001</v>
      </c>
      <c r="B10477" s="174">
        <v>53.201992918495833</v>
      </c>
    </row>
    <row r="10478" spans="1:2">
      <c r="A10478" s="174">
        <v>1047.5</v>
      </c>
      <c r="B10478" s="174">
        <v>53.22533919349312</v>
      </c>
    </row>
    <row r="10479" spans="1:2">
      <c r="A10479" s="174">
        <v>1047.5999999999999</v>
      </c>
      <c r="B10479" s="174">
        <v>53.246658333011013</v>
      </c>
    </row>
    <row r="10480" spans="1:2">
      <c r="A10480" s="174">
        <v>1047.7</v>
      </c>
      <c r="B10480" s="174">
        <v>53.265367160235009</v>
      </c>
    </row>
    <row r="10481" spans="1:2">
      <c r="A10481" s="174">
        <v>1047.8</v>
      </c>
      <c r="B10481" s="174">
        <v>53.280882498350763</v>
      </c>
    </row>
    <row r="10482" spans="1:2">
      <c r="A10482" s="174">
        <v>1047.9000000000001</v>
      </c>
      <c r="B10482" s="174">
        <v>53.292621170543917</v>
      </c>
    </row>
    <row r="10483" spans="1:2">
      <c r="A10483" s="174">
        <v>1048</v>
      </c>
      <c r="B10483" s="174">
        <v>53.3</v>
      </c>
    </row>
    <row r="10484" spans="1:2">
      <c r="A10484" s="174">
        <v>1048.0999999999999</v>
      </c>
      <c r="B10484" s="174">
        <v>53.302530111859802</v>
      </c>
    </row>
    <row r="10485" spans="1:2">
      <c r="A10485" s="174">
        <v>1048.2</v>
      </c>
      <c r="B10485" s="174">
        <v>53.300099839084623</v>
      </c>
    </row>
    <row r="10486" spans="1:2">
      <c r="A10486" s="174">
        <v>1048.3</v>
      </c>
      <c r="B10486" s="174">
        <v>53.292691816590953</v>
      </c>
    </row>
    <row r="10487" spans="1:2">
      <c r="A10487" s="174">
        <v>1048.4000000000001</v>
      </c>
      <c r="B10487" s="174">
        <v>53.280288679295197</v>
      </c>
    </row>
    <row r="10488" spans="1:2">
      <c r="A10488" s="174">
        <v>1048.5</v>
      </c>
      <c r="B10488" s="174">
        <v>53.262873062113911</v>
      </c>
    </row>
    <row r="10489" spans="1:2">
      <c r="A10489" s="174">
        <v>1048.5999999999999</v>
      </c>
      <c r="B10489" s="174">
        <v>53.240427599963461</v>
      </c>
    </row>
    <row r="10490" spans="1:2">
      <c r="A10490" s="174">
        <v>1048.7</v>
      </c>
      <c r="B10490" s="174">
        <v>53.212934927760422</v>
      </c>
    </row>
    <row r="10491" spans="1:2">
      <c r="A10491" s="174">
        <v>1048.8</v>
      </c>
      <c r="B10491" s="174">
        <v>53.180377680421202</v>
      </c>
    </row>
    <row r="10492" spans="1:2">
      <c r="A10492" s="174">
        <v>1048.9000000000001</v>
      </c>
      <c r="B10492" s="174">
        <v>53.142738492862193</v>
      </c>
    </row>
    <row r="10493" spans="1:2">
      <c r="A10493" s="174">
        <v>1049</v>
      </c>
      <c r="B10493" s="174">
        <v>53.099999999999987</v>
      </c>
    </row>
    <row r="10494" spans="1:2">
      <c r="A10494" s="174">
        <v>1049.0999999999999</v>
      </c>
      <c r="B10494" s="174">
        <v>53.052056503789601</v>
      </c>
    </row>
    <row r="10495" spans="1:2">
      <c r="A10495" s="174">
        <v>1049.2</v>
      </c>
      <c r="B10495" s="174">
        <v>52.998448974341073</v>
      </c>
    </row>
    <row r="10496" spans="1:2">
      <c r="A10496" s="174">
        <v>1049.3</v>
      </c>
      <c r="B10496" s="174">
        <v>52.938630048802843</v>
      </c>
    </row>
    <row r="10497" spans="1:2">
      <c r="A10497" s="174">
        <v>1049.4000000000001</v>
      </c>
      <c r="B10497" s="174">
        <v>52.872052364323267</v>
      </c>
    </row>
    <row r="10498" spans="1:2">
      <c r="A10498" s="174">
        <v>1049.5</v>
      </c>
      <c r="B10498" s="174">
        <v>52.798168558051231</v>
      </c>
    </row>
    <row r="10499" spans="1:2">
      <c r="A10499" s="174">
        <v>1049.5999999999999</v>
      </c>
      <c r="B10499" s="174">
        <v>52.716431267134922</v>
      </c>
    </row>
    <row r="10500" spans="1:2">
      <c r="A10500" s="174">
        <v>1049.7</v>
      </c>
      <c r="B10500" s="174">
        <v>52.626293128723233</v>
      </c>
    </row>
    <row r="10501" spans="1:2">
      <c r="A10501" s="174">
        <v>1049.8</v>
      </c>
      <c r="B10501" s="174">
        <v>52.52720677996453</v>
      </c>
    </row>
    <row r="10502" spans="1:2">
      <c r="A10502" s="174">
        <v>1049.9000000000001</v>
      </c>
      <c r="B10502" s="174">
        <v>52.418624858007121</v>
      </c>
    </row>
    <row r="10503" spans="1:2">
      <c r="A10503" s="174">
        <v>1050</v>
      </c>
      <c r="B10503" s="174">
        <v>52.3</v>
      </c>
    </row>
    <row r="10504" spans="1:2">
      <c r="A10504" s="174">
        <v>1050.0999999999999</v>
      </c>
      <c r="B10504" s="174">
        <v>52.171043872981343</v>
      </c>
    </row>
    <row r="10505" spans="1:2">
      <c r="A10505" s="174">
        <v>1050.2</v>
      </c>
      <c r="B10505" s="174">
        <v>52.032504263550933</v>
      </c>
    </row>
    <row r="10506" spans="1:2">
      <c r="A10506" s="174">
        <v>1050.3</v>
      </c>
      <c r="B10506" s="174">
        <v>51.885387988197927</v>
      </c>
    </row>
    <row r="10507" spans="1:2">
      <c r="A10507" s="174">
        <v>1050.4000000000001</v>
      </c>
      <c r="B10507" s="174">
        <v>51.730701863411291</v>
      </c>
    </row>
    <row r="10508" spans="1:2">
      <c r="A10508" s="174">
        <v>1050.5</v>
      </c>
      <c r="B10508" s="174">
        <v>51.569452705681158</v>
      </c>
    </row>
    <row r="10509" spans="1:2">
      <c r="A10509" s="174">
        <v>1050.5999999999999</v>
      </c>
      <c r="B10509" s="174">
        <v>51.402647331496141</v>
      </c>
    </row>
    <row r="10510" spans="1:2">
      <c r="A10510" s="174">
        <v>1050.7</v>
      </c>
      <c r="B10510" s="174">
        <v>51.231292557346407</v>
      </c>
    </row>
    <row r="10511" spans="1:2">
      <c r="A10511" s="174">
        <v>1050.8</v>
      </c>
      <c r="B10511" s="174">
        <v>51.056395199720953</v>
      </c>
    </row>
    <row r="10512" spans="1:2">
      <c r="A10512" s="174">
        <v>1050.9000000000001</v>
      </c>
      <c r="B10512" s="174">
        <v>50.878962075108767</v>
      </c>
    </row>
    <row r="10513" spans="1:2">
      <c r="A10513" s="174">
        <v>1051</v>
      </c>
      <c r="B10513" s="174">
        <v>50.7</v>
      </c>
    </row>
    <row r="10514" spans="1:2">
      <c r="A10514" s="174">
        <v>1051.0999999999999</v>
      </c>
      <c r="B10514" s="174">
        <v>50.520268004284027</v>
      </c>
    </row>
    <row r="10515" spans="1:2">
      <c r="A10515" s="174">
        <v>1051.2</v>
      </c>
      <c r="B10515" s="174">
        <v>50.339533971454813</v>
      </c>
    </row>
    <row r="10516" spans="1:2">
      <c r="A10516" s="174">
        <v>1051.3</v>
      </c>
      <c r="B10516" s="174">
        <v>50.15731799840588</v>
      </c>
    </row>
    <row r="10517" spans="1:2">
      <c r="A10517" s="174">
        <v>1051.4000000000001</v>
      </c>
      <c r="B10517" s="174">
        <v>49.97314018203074</v>
      </c>
    </row>
    <row r="10518" spans="1:2">
      <c r="A10518" s="174">
        <v>1051.5</v>
      </c>
      <c r="B10518" s="174">
        <v>49.786520619224163</v>
      </c>
    </row>
    <row r="10519" spans="1:2">
      <c r="A10519" s="174">
        <v>1051.5999999999999</v>
      </c>
      <c r="B10519" s="174">
        <v>49.596979406879207</v>
      </c>
    </row>
    <row r="10520" spans="1:2">
      <c r="A10520" s="174">
        <v>1051.7</v>
      </c>
      <c r="B10520" s="174">
        <v>49.404036641890713</v>
      </c>
    </row>
    <row r="10521" spans="1:2">
      <c r="A10521" s="174">
        <v>1051.8</v>
      </c>
      <c r="B10521" s="174">
        <v>49.207212421152121</v>
      </c>
    </row>
    <row r="10522" spans="1:2">
      <c r="A10522" s="174">
        <v>1051.9000000000001</v>
      </c>
      <c r="B10522" s="174">
        <v>49.006026841556952</v>
      </c>
    </row>
    <row r="10523" spans="1:2">
      <c r="A10523" s="174">
        <v>1052</v>
      </c>
      <c r="B10523" s="174">
        <v>48.8</v>
      </c>
    </row>
    <row r="10524" spans="1:2">
      <c r="A10524" s="174">
        <v>1052.0999999999999</v>
      </c>
      <c r="B10524" s="174">
        <v>48.588784109881118</v>
      </c>
    </row>
    <row r="10525" spans="1:2">
      <c r="A10525" s="174">
        <v>1052.2</v>
      </c>
      <c r="B10525" s="174">
        <v>48.37255985062933</v>
      </c>
    </row>
    <row r="10526" spans="1:2">
      <c r="A10526" s="174">
        <v>1052.3</v>
      </c>
      <c r="B10526" s="174">
        <v>48.15164001817908</v>
      </c>
    </row>
    <row r="10527" spans="1:2">
      <c r="A10527" s="174">
        <v>1052.4000000000001</v>
      </c>
      <c r="B10527" s="174">
        <v>47.926337408464732</v>
      </c>
    </row>
    <row r="10528" spans="1:2">
      <c r="A10528" s="174">
        <v>1052.5</v>
      </c>
      <c r="B10528" s="174">
        <v>47.696964817422213</v>
      </c>
    </row>
    <row r="10529" spans="1:2">
      <c r="A10529" s="174">
        <v>1052.5999999999999</v>
      </c>
      <c r="B10529" s="174">
        <v>47.46383504098538</v>
      </c>
    </row>
    <row r="10530" spans="1:2">
      <c r="A10530" s="174">
        <v>1052.7</v>
      </c>
      <c r="B10530" s="174">
        <v>47.227260875090231</v>
      </c>
    </row>
    <row r="10531" spans="1:2">
      <c r="A10531" s="174">
        <v>1052.8</v>
      </c>
      <c r="B10531" s="174">
        <v>46.987555115671107</v>
      </c>
    </row>
    <row r="10532" spans="1:2">
      <c r="A10532" s="174">
        <v>1052.9000000000001</v>
      </c>
      <c r="B10532" s="174">
        <v>46.745030558662357</v>
      </c>
    </row>
    <row r="10533" spans="1:2">
      <c r="A10533" s="174">
        <v>1053</v>
      </c>
      <c r="B10533" s="174">
        <v>46.500000000000007</v>
      </c>
    </row>
    <row r="10534" spans="1:2">
      <c r="A10534" s="174">
        <v>1053.0999999999999</v>
      </c>
      <c r="B10534" s="174">
        <v>46.252595556189753</v>
      </c>
    </row>
    <row r="10535" spans="1:2">
      <c r="A10535" s="174">
        <v>1053.2</v>
      </c>
      <c r="B10535" s="174">
        <v>46.002226626027252</v>
      </c>
    </row>
    <row r="10536" spans="1:2">
      <c r="A10536" s="174">
        <v>1053.3</v>
      </c>
      <c r="B10536" s="174">
        <v>45.748121928878433</v>
      </c>
    </row>
    <row r="10537" spans="1:2">
      <c r="A10537" s="174">
        <v>1053.4000000000001</v>
      </c>
      <c r="B10537" s="174">
        <v>45.489510184109129</v>
      </c>
    </row>
    <row r="10538" spans="1:2">
      <c r="A10538" s="174">
        <v>1053.5</v>
      </c>
      <c r="B10538" s="174">
        <v>45.225620111086997</v>
      </c>
    </row>
    <row r="10539" spans="1:2">
      <c r="A10539" s="174">
        <v>1053.5999999999999</v>
      </c>
      <c r="B10539" s="174">
        <v>44.955680429177299</v>
      </c>
    </row>
    <row r="10540" spans="1:2">
      <c r="A10540" s="174">
        <v>1053.7</v>
      </c>
      <c r="B10540" s="174">
        <v>44.678919857747729</v>
      </c>
    </row>
    <row r="10541" spans="1:2">
      <c r="A10541" s="174">
        <v>1053.8</v>
      </c>
      <c r="B10541" s="174">
        <v>44.394567116164119</v>
      </c>
    </row>
    <row r="10542" spans="1:2">
      <c r="A10542" s="174">
        <v>1053.9000000000001</v>
      </c>
      <c r="B10542" s="174">
        <v>44.101850923792277</v>
      </c>
    </row>
    <row r="10543" spans="1:2">
      <c r="A10543" s="174">
        <v>1054</v>
      </c>
      <c r="B10543" s="174">
        <v>43.79999999999999</v>
      </c>
    </row>
    <row r="10544" spans="1:2">
      <c r="A10544" s="174">
        <v>1054.0999999999999</v>
      </c>
      <c r="B10544" s="174">
        <v>43.48843366535781</v>
      </c>
    </row>
    <row r="10545" spans="1:2">
      <c r="A10545" s="174">
        <v>1054.2</v>
      </c>
      <c r="B10545" s="174">
        <v>43.167333645260939</v>
      </c>
    </row>
    <row r="10546" spans="1:2">
      <c r="A10546" s="174">
        <v>1054.3</v>
      </c>
      <c r="B10546" s="174">
        <v>42.837072266307942</v>
      </c>
    </row>
    <row r="10547" spans="1:2">
      <c r="A10547" s="174">
        <v>1054.4000000000001</v>
      </c>
      <c r="B10547" s="174">
        <v>42.498021855097278</v>
      </c>
    </row>
    <row r="10548" spans="1:2">
      <c r="A10548" s="174">
        <v>1054.5</v>
      </c>
      <c r="B10548" s="174">
        <v>42.150554738229758</v>
      </c>
    </row>
    <row r="10549" spans="1:2">
      <c r="A10549" s="174">
        <v>1054.5999999999999</v>
      </c>
      <c r="B10549" s="174">
        <v>41.795043242303073</v>
      </c>
    </row>
    <row r="10550" spans="1:2">
      <c r="A10550" s="174">
        <v>1054.7</v>
      </c>
      <c r="B10550" s="174">
        <v>41.431859693918049</v>
      </c>
    </row>
    <row r="10551" spans="1:2">
      <c r="A10551" s="174">
        <v>1054.8</v>
      </c>
      <c r="B10551" s="174">
        <v>41.061376419673181</v>
      </c>
    </row>
    <row r="10552" spans="1:2">
      <c r="A10552" s="174">
        <v>1054.9000000000001</v>
      </c>
      <c r="B10552" s="174">
        <v>40.683965746166841</v>
      </c>
    </row>
    <row r="10553" spans="1:2">
      <c r="A10553" s="174">
        <v>1055</v>
      </c>
      <c r="B10553" s="174">
        <v>40.299999999999997</v>
      </c>
    </row>
    <row r="10554" spans="1:2">
      <c r="A10554" s="174">
        <v>1055.0999999999999</v>
      </c>
      <c r="B10554" s="174">
        <v>39.909669782376383</v>
      </c>
    </row>
    <row r="10555" spans="1:2">
      <c r="A10555" s="174">
        <v>1055.2</v>
      </c>
      <c r="B10555" s="174">
        <v>39.512438792928052</v>
      </c>
    </row>
    <row r="10556" spans="1:2">
      <c r="A10556" s="174">
        <v>1055.3</v>
      </c>
      <c r="B10556" s="174">
        <v>39.107589005890688</v>
      </c>
    </row>
    <row r="10557" spans="1:2">
      <c r="A10557" s="174">
        <v>1055.4000000000001</v>
      </c>
      <c r="B10557" s="174">
        <v>38.694402395499843</v>
      </c>
    </row>
    <row r="10558" spans="1:2">
      <c r="A10558" s="174">
        <v>1055.5</v>
      </c>
      <c r="B10558" s="174">
        <v>38.272160935993902</v>
      </c>
    </row>
    <row r="10559" spans="1:2">
      <c r="A10559" s="174">
        <v>1055.5999999999999</v>
      </c>
      <c r="B10559" s="174">
        <v>37.840146601607472</v>
      </c>
    </row>
    <row r="10560" spans="1:2">
      <c r="A10560" s="174">
        <v>1055.7</v>
      </c>
      <c r="B10560" s="174">
        <v>37.397641366579037</v>
      </c>
    </row>
    <row r="10561" spans="1:2">
      <c r="A10561" s="174">
        <v>1055.8</v>
      </c>
      <c r="B10561" s="174">
        <v>36.943927205144149</v>
      </c>
    </row>
    <row r="10562" spans="1:2">
      <c r="A10562" s="174">
        <v>1055.9000000000001</v>
      </c>
      <c r="B10562" s="174">
        <v>36.478286091538273</v>
      </c>
    </row>
    <row r="10563" spans="1:2">
      <c r="A10563" s="174">
        <v>1056</v>
      </c>
      <c r="B10563" s="174">
        <v>36</v>
      </c>
    </row>
    <row r="10564" spans="1:2">
      <c r="A10564" s="174">
        <v>1056.0999999999999</v>
      </c>
      <c r="B10564" s="174">
        <v>35.508687205133413</v>
      </c>
    </row>
    <row r="10565" spans="1:2">
      <c r="A10565" s="174">
        <v>1056.2</v>
      </c>
      <c r="B10565" s="174">
        <v>35.00531118302569</v>
      </c>
    </row>
    <row r="10566" spans="1:2">
      <c r="A10566" s="174">
        <v>1056.3</v>
      </c>
      <c r="B10566" s="174">
        <v>34.491171710130409</v>
      </c>
    </row>
    <row r="10567" spans="1:2">
      <c r="A10567" s="174">
        <v>1056.4000000000001</v>
      </c>
      <c r="B10567" s="174">
        <v>33.967568562901043</v>
      </c>
    </row>
    <row r="10568" spans="1:2">
      <c r="A10568" s="174">
        <v>1056.5</v>
      </c>
      <c r="B10568" s="174">
        <v>33.43580151779463</v>
      </c>
    </row>
    <row r="10569" spans="1:2">
      <c r="A10569" s="174">
        <v>1056.5999999999999</v>
      </c>
      <c r="B10569" s="174">
        <v>32.897170351263433</v>
      </c>
    </row>
    <row r="10570" spans="1:2">
      <c r="A10570" s="174">
        <v>1056.7</v>
      </c>
      <c r="B10570" s="174">
        <v>32.352974839764549</v>
      </c>
    </row>
    <row r="10571" spans="1:2">
      <c r="A10571" s="174">
        <v>1056.8</v>
      </c>
      <c r="B10571" s="174">
        <v>31.804514759751449</v>
      </c>
    </row>
    <row r="10572" spans="1:2">
      <c r="A10572" s="174">
        <v>1056.9000000000001</v>
      </c>
      <c r="B10572" s="174">
        <v>31.25308988767755</v>
      </c>
    </row>
    <row r="10573" spans="1:2">
      <c r="A10573" s="174">
        <v>1057</v>
      </c>
      <c r="B10573" s="174">
        <v>30.699999999999989</v>
      </c>
    </row>
    <row r="10574" spans="1:2">
      <c r="A10574" s="174">
        <v>1057.0999999999999</v>
      </c>
      <c r="B10574" s="174">
        <v>30.146581397085988</v>
      </c>
    </row>
    <row r="10575" spans="1:2">
      <c r="A10575" s="174">
        <v>1057.2</v>
      </c>
      <c r="B10575" s="174">
        <v>29.59431647496783</v>
      </c>
    </row>
    <row r="10576" spans="1:2">
      <c r="A10576" s="174">
        <v>1057.3</v>
      </c>
      <c r="B10576" s="174">
        <v>29.044724153589041</v>
      </c>
    </row>
    <row r="10577" spans="1:2">
      <c r="A10577" s="174">
        <v>1057.4000000000001</v>
      </c>
      <c r="B10577" s="174">
        <v>28.499323352893189</v>
      </c>
    </row>
    <row r="10578" spans="1:2">
      <c r="A10578" s="174">
        <v>1057.5</v>
      </c>
      <c r="B10578" s="174">
        <v>27.959632992827579</v>
      </c>
    </row>
    <row r="10579" spans="1:2">
      <c r="A10579" s="174">
        <v>1057.5999999999999</v>
      </c>
      <c r="B10579" s="174">
        <v>27.427171993334539</v>
      </c>
    </row>
    <row r="10580" spans="1:2">
      <c r="A10580" s="174">
        <v>1057.7</v>
      </c>
      <c r="B10580" s="174">
        <v>26.90345927436131</v>
      </c>
    </row>
    <row r="10581" spans="1:2">
      <c r="A10581" s="174">
        <v>1057.8</v>
      </c>
      <c r="B10581" s="174">
        <v>26.390013755851459</v>
      </c>
    </row>
    <row r="10582" spans="1:2">
      <c r="A10582" s="174">
        <v>1057.9000000000001</v>
      </c>
      <c r="B10582" s="174">
        <v>25.88835435774865</v>
      </c>
    </row>
    <row r="10583" spans="1:2">
      <c r="A10583" s="174">
        <v>1058</v>
      </c>
      <c r="B10583" s="174">
        <v>25.399999999999991</v>
      </c>
    </row>
    <row r="10584" spans="1:2">
      <c r="A10584" s="174">
        <v>1058.0999999999999</v>
      </c>
      <c r="B10584" s="174">
        <v>24.925887206518269</v>
      </c>
    </row>
    <row r="10585" spans="1:2">
      <c r="A10585" s="174">
        <v>1058.2</v>
      </c>
      <c r="B10585" s="174">
        <v>24.46462291710154</v>
      </c>
    </row>
    <row r="10586" spans="1:2">
      <c r="A10586" s="174">
        <v>1058.3</v>
      </c>
      <c r="B10586" s="174">
        <v>24.014231675514839</v>
      </c>
    </row>
    <row r="10587" spans="1:2">
      <c r="A10587" s="174">
        <v>1058.4000000000001</v>
      </c>
      <c r="B10587" s="174">
        <v>23.572738025523289</v>
      </c>
    </row>
    <row r="10588" spans="1:2">
      <c r="A10588" s="174">
        <v>1058.5</v>
      </c>
      <c r="B10588" s="174">
        <v>23.138166510895019</v>
      </c>
    </row>
    <row r="10589" spans="1:2">
      <c r="A10589" s="174">
        <v>1058.5999999999999</v>
      </c>
      <c r="B10589" s="174">
        <v>22.708541675394159</v>
      </c>
    </row>
    <row r="10590" spans="1:2">
      <c r="A10590" s="174">
        <v>1058.7</v>
      </c>
      <c r="B10590" s="174">
        <v>22.281888062788791</v>
      </c>
    </row>
    <row r="10591" spans="1:2">
      <c r="A10591" s="174">
        <v>1058.8</v>
      </c>
      <c r="B10591" s="174">
        <v>21.856230216844061</v>
      </c>
    </row>
    <row r="10592" spans="1:2">
      <c r="A10592" s="174">
        <v>1058.9000000000001</v>
      </c>
      <c r="B10592" s="174">
        <v>21.429592681325111</v>
      </c>
    </row>
    <row r="10593" spans="1:2">
      <c r="A10593" s="174">
        <v>1059</v>
      </c>
      <c r="B10593" s="174">
        <v>21</v>
      </c>
    </row>
    <row r="10594" spans="1:2">
      <c r="A10594" s="174">
        <v>1059.0999999999999</v>
      </c>
      <c r="B10594" s="174">
        <v>20.566069776837001</v>
      </c>
    </row>
    <row r="10595" spans="1:2">
      <c r="A10595" s="174">
        <v>1059.2</v>
      </c>
      <c r="B10595" s="174">
        <v>20.128791856624701</v>
      </c>
    </row>
    <row r="10596" spans="1:2">
      <c r="A10596" s="174">
        <v>1059.3</v>
      </c>
      <c r="B10596" s="174">
        <v>19.689749144352849</v>
      </c>
    </row>
    <row r="10597" spans="1:2">
      <c r="A10597" s="174">
        <v>1059.4000000000001</v>
      </c>
      <c r="B10597" s="174">
        <v>19.25052454501115</v>
      </c>
    </row>
    <row r="10598" spans="1:2">
      <c r="A10598" s="174">
        <v>1059.5</v>
      </c>
      <c r="B10598" s="174">
        <v>18.812700963592349</v>
      </c>
    </row>
    <row r="10599" spans="1:2">
      <c r="A10599" s="174">
        <v>1059.5999999999999</v>
      </c>
      <c r="B10599" s="174">
        <v>18.377861305085169</v>
      </c>
    </row>
    <row r="10600" spans="1:2">
      <c r="A10600" s="174">
        <v>1059.7</v>
      </c>
      <c r="B10600" s="174">
        <v>17.947588474482309</v>
      </c>
    </row>
    <row r="10601" spans="1:2">
      <c r="A10601" s="174">
        <v>1059.8</v>
      </c>
      <c r="B10601" s="174">
        <v>17.52346537677349</v>
      </c>
    </row>
    <row r="10602" spans="1:2">
      <c r="A10602" s="174">
        <v>1059.9000000000001</v>
      </c>
      <c r="B10602" s="174">
        <v>17.10707491694852</v>
      </c>
    </row>
    <row r="10603" spans="1:2">
      <c r="A10603" s="174">
        <v>1060</v>
      </c>
      <c r="B10603" s="174">
        <v>16.7</v>
      </c>
    </row>
    <row r="10604" spans="1:2">
      <c r="A10604" s="174">
        <v>1060.0999999999999</v>
      </c>
      <c r="B10604" s="174">
        <v>16.30373368613018</v>
      </c>
    </row>
    <row r="10605" spans="1:2">
      <c r="A10605" s="174">
        <v>1060.2</v>
      </c>
      <c r="B10605" s="174">
        <v>15.91940965639848</v>
      </c>
    </row>
    <row r="10606" spans="1:2">
      <c r="A10606" s="174">
        <v>1060.3</v>
      </c>
      <c r="B10606" s="174">
        <v>15.54807174707495</v>
      </c>
    </row>
    <row r="10607" spans="1:2">
      <c r="A10607" s="174">
        <v>1060.4000000000001</v>
      </c>
      <c r="B10607" s="174">
        <v>15.19076379442979</v>
      </c>
    </row>
    <row r="10608" spans="1:2">
      <c r="A10608" s="174">
        <v>1060.5</v>
      </c>
      <c r="B10608" s="174">
        <v>14.8485296347356</v>
      </c>
    </row>
    <row r="10609" spans="1:2">
      <c r="A10609" s="174">
        <v>1060.5999999999999</v>
      </c>
      <c r="B10609" s="174">
        <v>14.52241310426181</v>
      </c>
    </row>
    <row r="10610" spans="1:2">
      <c r="A10610" s="174">
        <v>1060.7</v>
      </c>
      <c r="B10610" s="174">
        <v>14.21345803928088</v>
      </c>
    </row>
    <row r="10611" spans="1:2">
      <c r="A10611" s="174">
        <v>1060.8</v>
      </c>
      <c r="B10611" s="174">
        <v>13.922708276063039</v>
      </c>
    </row>
    <row r="10612" spans="1:2">
      <c r="A10612" s="174">
        <v>1060.9000000000001</v>
      </c>
      <c r="B10612" s="174">
        <v>13.65120765087868</v>
      </c>
    </row>
    <row r="10613" spans="1:2">
      <c r="A10613" s="174">
        <v>1061</v>
      </c>
      <c r="B10613" s="174">
        <v>13.4</v>
      </c>
    </row>
    <row r="10614" spans="1:2">
      <c r="A10614" s="174">
        <v>1061.0999999999999</v>
      </c>
      <c r="B10614" s="174">
        <v>13.169895478639241</v>
      </c>
    </row>
    <row r="10615" spans="1:2">
      <c r="A10615" s="174">
        <v>1061.2</v>
      </c>
      <c r="B10615" s="174">
        <v>12.960769517780401</v>
      </c>
    </row>
    <row r="10616" spans="1:2">
      <c r="A10616" s="174">
        <v>1061.3</v>
      </c>
      <c r="B10616" s="174">
        <v>12.772263867348279</v>
      </c>
    </row>
    <row r="10617" spans="1:2">
      <c r="A10617" s="174">
        <v>1061.4000000000001</v>
      </c>
      <c r="B10617" s="174">
        <v>12.60402027726786</v>
      </c>
    </row>
    <row r="10618" spans="1:2">
      <c r="A10618" s="174">
        <v>1061.5</v>
      </c>
      <c r="B10618" s="174">
        <v>12.45568049746525</v>
      </c>
    </row>
    <row r="10619" spans="1:2">
      <c r="A10619" s="174">
        <v>1061.5999999999999</v>
      </c>
      <c r="B10619" s="174">
        <v>12.32688627786511</v>
      </c>
    </row>
    <row r="10620" spans="1:2">
      <c r="A10620" s="174">
        <v>1061.7</v>
      </c>
      <c r="B10620" s="174">
        <v>12.21727936839337</v>
      </c>
    </row>
    <row r="10621" spans="1:2">
      <c r="A10621" s="174">
        <v>1061.8</v>
      </c>
      <c r="B10621" s="174">
        <v>12.12650151897506</v>
      </c>
    </row>
    <row r="10622" spans="1:2">
      <c r="A10622" s="174">
        <v>1061.9000000000001</v>
      </c>
      <c r="B10622" s="174">
        <v>12.054194479535379</v>
      </c>
    </row>
    <row r="10623" spans="1:2">
      <c r="A10623" s="174">
        <v>1062</v>
      </c>
      <c r="B10623" s="174">
        <v>12</v>
      </c>
    </row>
    <row r="10624" spans="1:2">
      <c r="A10624" s="174">
        <v>1062.0999999999999</v>
      </c>
      <c r="B10624" s="174">
        <v>11.963284399311069</v>
      </c>
    </row>
    <row r="10625" spans="1:2">
      <c r="A10625" s="174">
        <v>1062.2</v>
      </c>
      <c r="B10625" s="174">
        <v>11.94231227247935</v>
      </c>
    </row>
    <row r="10626" spans="1:2">
      <c r="A10626" s="174">
        <v>1062.3</v>
      </c>
      <c r="B10626" s="174">
        <v>11.935072783532391</v>
      </c>
    </row>
    <row r="10627" spans="1:2">
      <c r="A10627" s="174">
        <v>1062.4000000000001</v>
      </c>
      <c r="B10627" s="174">
        <v>11.93955509649787</v>
      </c>
    </row>
    <row r="10628" spans="1:2">
      <c r="A10628" s="174">
        <v>1062.5</v>
      </c>
      <c r="B10628" s="174">
        <v>11.9537483754034</v>
      </c>
    </row>
    <row r="10629" spans="1:2">
      <c r="A10629" s="174">
        <v>1062.5999999999999</v>
      </c>
      <c r="B10629" s="174">
        <v>11.975641784276711</v>
      </c>
    </row>
    <row r="10630" spans="1:2">
      <c r="A10630" s="174">
        <v>1062.7</v>
      </c>
      <c r="B10630" s="174">
        <v>12.003224487145349</v>
      </c>
    </row>
    <row r="10631" spans="1:2">
      <c r="A10631" s="174">
        <v>1062.8</v>
      </c>
      <c r="B10631" s="174">
        <v>12.03448564803699</v>
      </c>
    </row>
    <row r="10632" spans="1:2">
      <c r="A10632" s="174">
        <v>1062.9000000000001</v>
      </c>
      <c r="B10632" s="174">
        <v>12.067414430979371</v>
      </c>
    </row>
    <row r="10633" spans="1:2">
      <c r="A10633" s="174">
        <v>1063</v>
      </c>
      <c r="B10633" s="174">
        <v>12.1</v>
      </c>
    </row>
    <row r="10634" spans="1:2">
      <c r="A10634" s="174">
        <v>1063.0999999999999</v>
      </c>
      <c r="B10634" s="174">
        <v>12.131066924116061</v>
      </c>
    </row>
    <row r="10635" spans="1:2">
      <c r="A10635" s="174">
        <v>1063.2</v>
      </c>
      <c r="B10635" s="174">
        <v>12.16278139230209</v>
      </c>
    </row>
    <row r="10636" spans="1:2">
      <c r="A10636" s="174">
        <v>1063.3</v>
      </c>
      <c r="B10636" s="174">
        <v>12.19814499852221</v>
      </c>
    </row>
    <row r="10637" spans="1:2">
      <c r="A10637" s="174">
        <v>1063.4000000000001</v>
      </c>
      <c r="B10637" s="174">
        <v>12.2401593367406</v>
      </c>
    </row>
    <row r="10638" spans="1:2">
      <c r="A10638" s="174">
        <v>1063.5</v>
      </c>
      <c r="B10638" s="174">
        <v>12.29182600092112</v>
      </c>
    </row>
    <row r="10639" spans="1:2">
      <c r="A10639" s="174">
        <v>1063.5999999999999</v>
      </c>
      <c r="B10639" s="174">
        <v>12.3561465850281</v>
      </c>
    </row>
    <row r="10640" spans="1:2">
      <c r="A10640" s="174">
        <v>1063.7</v>
      </c>
      <c r="B10640" s="174">
        <v>12.4361226830253</v>
      </c>
    </row>
    <row r="10641" spans="1:2">
      <c r="A10641" s="174">
        <v>1063.8</v>
      </c>
      <c r="B10641" s="174">
        <v>12.53475588887691</v>
      </c>
    </row>
    <row r="10642" spans="1:2">
      <c r="A10642" s="174">
        <v>1063.9000000000001</v>
      </c>
      <c r="B10642" s="174">
        <v>12.65504779654731</v>
      </c>
    </row>
    <row r="10643" spans="1:2">
      <c r="A10643" s="174">
        <v>1064</v>
      </c>
      <c r="B10643" s="174">
        <v>12.8</v>
      </c>
    </row>
    <row r="10644" spans="1:2">
      <c r="A10644" s="174">
        <v>1064.0999999999999</v>
      </c>
      <c r="B10644" s="174">
        <v>12.971947904225059</v>
      </c>
    </row>
    <row r="10645" spans="1:2">
      <c r="A10645" s="174">
        <v>1064.2</v>
      </c>
      <c r="B10645" s="174">
        <v>13.17056215831243</v>
      </c>
    </row>
    <row r="10646" spans="1:2">
      <c r="A10646" s="174">
        <v>1064.3</v>
      </c>
      <c r="B10646" s="174">
        <v>13.394847222378569</v>
      </c>
    </row>
    <row r="10647" spans="1:2">
      <c r="A10647" s="174">
        <v>1064.4000000000001</v>
      </c>
      <c r="B10647" s="174">
        <v>13.643807556540141</v>
      </c>
    </row>
    <row r="10648" spans="1:2">
      <c r="A10648" s="174">
        <v>1064.5</v>
      </c>
      <c r="B10648" s="174">
        <v>13.91644762091209</v>
      </c>
    </row>
    <row r="10649" spans="1:2">
      <c r="A10649" s="174">
        <v>1064.5999999999999</v>
      </c>
      <c r="B10649" s="174">
        <v>14.211771875611721</v>
      </c>
    </row>
    <row r="10650" spans="1:2">
      <c r="A10650" s="174">
        <v>1064.7</v>
      </c>
      <c r="B10650" s="174">
        <v>14.52878478075378</v>
      </c>
    </row>
    <row r="10651" spans="1:2">
      <c r="A10651" s="174">
        <v>1064.8</v>
      </c>
      <c r="B10651" s="174">
        <v>14.866490796454981</v>
      </c>
    </row>
    <row r="10652" spans="1:2">
      <c r="A10652" s="174">
        <v>1064.9000000000001</v>
      </c>
      <c r="B10652" s="174">
        <v>15.22389438283223</v>
      </c>
    </row>
    <row r="10653" spans="1:2">
      <c r="A10653" s="174">
        <v>1065</v>
      </c>
      <c r="B10653" s="174">
        <v>15.6</v>
      </c>
    </row>
    <row r="10654" spans="1:2">
      <c r="A10654" s="174">
        <v>1065.0999999999999</v>
      </c>
      <c r="B10654" s="174">
        <v>15.993541458985311</v>
      </c>
    </row>
    <row r="10655" spans="1:2">
      <c r="A10655" s="174">
        <v>1065.2</v>
      </c>
      <c r="B10655" s="174">
        <v>16.402169974448761</v>
      </c>
    </row>
    <row r="10656" spans="1:2">
      <c r="A10656" s="174">
        <v>1065.3</v>
      </c>
      <c r="B10656" s="174">
        <v>16.823266111962852</v>
      </c>
    </row>
    <row r="10657" spans="1:2">
      <c r="A10657" s="174">
        <v>1065.4000000000001</v>
      </c>
      <c r="B10657" s="174">
        <v>17.25421043710022</v>
      </c>
    </row>
    <row r="10658" spans="1:2">
      <c r="A10658" s="174">
        <v>1065.5</v>
      </c>
      <c r="B10658" s="174">
        <v>17.692383515430521</v>
      </c>
    </row>
    <row r="10659" spans="1:2">
      <c r="A10659" s="174">
        <v>1065.5999999999999</v>
      </c>
      <c r="B10659" s="174">
        <v>18.135165912527381</v>
      </c>
    </row>
    <row r="10660" spans="1:2">
      <c r="A10660" s="174">
        <v>1065.7</v>
      </c>
      <c r="B10660" s="174">
        <v>18.57993819396043</v>
      </c>
    </row>
    <row r="10661" spans="1:2">
      <c r="A10661" s="174">
        <v>1065.8</v>
      </c>
      <c r="B10661" s="174">
        <v>19.02408092530229</v>
      </c>
    </row>
    <row r="10662" spans="1:2">
      <c r="A10662" s="174">
        <v>1065.9000000000001</v>
      </c>
      <c r="B10662" s="174">
        <v>19.46497467212561</v>
      </c>
    </row>
    <row r="10663" spans="1:2">
      <c r="A10663" s="174">
        <v>1066</v>
      </c>
      <c r="B10663" s="174">
        <v>19.899999999999999</v>
      </c>
    </row>
    <row r="10664" spans="1:2">
      <c r="A10664" s="174">
        <v>1066.0999999999999</v>
      </c>
      <c r="B10664" s="174">
        <v>20.326586259836709</v>
      </c>
    </row>
    <row r="10665" spans="1:2">
      <c r="A10665" s="174">
        <v>1066.2</v>
      </c>
      <c r="B10665" s="174">
        <v>20.742357943893559</v>
      </c>
    </row>
    <row r="10666" spans="1:2">
      <c r="A10666" s="174">
        <v>1066.3</v>
      </c>
      <c r="B10666" s="174">
        <v>21.14498832976896</v>
      </c>
    </row>
    <row r="10667" spans="1:2">
      <c r="A10667" s="174">
        <v>1066.4000000000001</v>
      </c>
      <c r="B10667" s="174">
        <v>21.532150695061169</v>
      </c>
    </row>
    <row r="10668" spans="1:2">
      <c r="A10668" s="174">
        <v>1066.5</v>
      </c>
      <c r="B10668" s="174">
        <v>21.901518317365831</v>
      </c>
    </row>
    <row r="10669" spans="1:2">
      <c r="A10669" s="174">
        <v>1066.5999999999999</v>
      </c>
      <c r="B10669" s="174">
        <v>22.25076447428204</v>
      </c>
    </row>
    <row r="10670" spans="1:2">
      <c r="A10670" s="174">
        <v>1066.7</v>
      </c>
      <c r="B10670" s="174">
        <v>22.577562443405611</v>
      </c>
    </row>
    <row r="10671" spans="1:2">
      <c r="A10671" s="174">
        <v>1066.8</v>
      </c>
      <c r="B10671" s="174">
        <v>22.87958550233477</v>
      </c>
    </row>
    <row r="10672" spans="1:2">
      <c r="A10672" s="174">
        <v>1066.9000000000001</v>
      </c>
      <c r="B10672" s="174">
        <v>23.154506928667509</v>
      </c>
    </row>
    <row r="10673" spans="1:2">
      <c r="A10673" s="174">
        <v>1067</v>
      </c>
      <c r="B10673" s="174">
        <v>23.4</v>
      </c>
    </row>
    <row r="10674" spans="1:2">
      <c r="A10674" s="174">
        <v>1067.0999999999999</v>
      </c>
      <c r="B10674" s="174">
        <v>23.614613501670981</v>
      </c>
    </row>
    <row r="10675" spans="1:2">
      <c r="A10675" s="174">
        <v>1067.2</v>
      </c>
      <c r="B10675" s="174">
        <v>23.800398249978009</v>
      </c>
    </row>
    <row r="10676" spans="1:2">
      <c r="A10676" s="174">
        <v>1067.3</v>
      </c>
      <c r="B10676" s="174">
        <v>23.960280568960339</v>
      </c>
    </row>
    <row r="10677" spans="1:2">
      <c r="A10677" s="174">
        <v>1067.4000000000001</v>
      </c>
      <c r="B10677" s="174">
        <v>24.097186782657001</v>
      </c>
    </row>
    <row r="10678" spans="1:2">
      <c r="A10678" s="174">
        <v>1067.5</v>
      </c>
      <c r="B10678" s="174">
        <v>24.214043215106141</v>
      </c>
    </row>
    <row r="10679" spans="1:2">
      <c r="A10679" s="174">
        <v>1067.5999999999999</v>
      </c>
      <c r="B10679" s="174">
        <v>24.31377619034701</v>
      </c>
    </row>
    <row r="10680" spans="1:2">
      <c r="A10680" s="174">
        <v>1067.7</v>
      </c>
      <c r="B10680" s="174">
        <v>24.399312032417939</v>
      </c>
    </row>
    <row r="10681" spans="1:2">
      <c r="A10681" s="174">
        <v>1067.8</v>
      </c>
      <c r="B10681" s="174">
        <v>24.47357706535789</v>
      </c>
    </row>
    <row r="10682" spans="1:2">
      <c r="A10682" s="174">
        <v>1067.9000000000001</v>
      </c>
      <c r="B10682" s="174">
        <v>24.539497613205761</v>
      </c>
    </row>
    <row r="10683" spans="1:2">
      <c r="A10683" s="174">
        <v>1068</v>
      </c>
      <c r="B10683" s="174">
        <v>24.6</v>
      </c>
    </row>
    <row r="10684" spans="1:2">
      <c r="A10684" s="174">
        <v>1068.0999999999999</v>
      </c>
      <c r="B10684" s="174">
        <v>24.657659733481101</v>
      </c>
    </row>
    <row r="10685" spans="1:2">
      <c r="A10685" s="174">
        <v>1068.2</v>
      </c>
      <c r="B10685" s="174">
        <v>24.713649056194932</v>
      </c>
    </row>
    <row r="10686" spans="1:2">
      <c r="A10686" s="174">
        <v>1068.3</v>
      </c>
      <c r="B10686" s="174">
        <v>24.768789394389209</v>
      </c>
    </row>
    <row r="10687" spans="1:2">
      <c r="A10687" s="174">
        <v>1068.4000000000001</v>
      </c>
      <c r="B10687" s="174">
        <v>24.823902174311659</v>
      </c>
    </row>
    <row r="10688" spans="1:2">
      <c r="A10688" s="174">
        <v>1068.5</v>
      </c>
      <c r="B10688" s="174">
        <v>24.879808822209611</v>
      </c>
    </row>
    <row r="10689" spans="1:2">
      <c r="A10689" s="174">
        <v>1068.5999999999999</v>
      </c>
      <c r="B10689" s="174">
        <v>24.93733076433093</v>
      </c>
    </row>
    <row r="10690" spans="1:2">
      <c r="A10690" s="174">
        <v>1068.7</v>
      </c>
      <c r="B10690" s="174">
        <v>24.997289426922951</v>
      </c>
    </row>
    <row r="10691" spans="1:2">
      <c r="A10691" s="174">
        <v>1068.8</v>
      </c>
      <c r="B10691" s="174">
        <v>25.060506236233369</v>
      </c>
    </row>
    <row r="10692" spans="1:2">
      <c r="A10692" s="174">
        <v>1068.9000000000001</v>
      </c>
      <c r="B10692" s="174">
        <v>25.127802618509961</v>
      </c>
    </row>
    <row r="10693" spans="1:2">
      <c r="A10693" s="174">
        <v>1069</v>
      </c>
      <c r="B10693" s="174">
        <v>25.2</v>
      </c>
    </row>
    <row r="10694" spans="1:2">
      <c r="A10694" s="174">
        <v>1069.0999999999999</v>
      </c>
      <c r="B10694" s="174">
        <v>25.277947564405292</v>
      </c>
    </row>
    <row r="10695" spans="1:2">
      <c r="A10695" s="174">
        <v>1069.2</v>
      </c>
      <c r="B10695" s="174">
        <v>25.362605525242479</v>
      </c>
    </row>
    <row r="10696" spans="1:2">
      <c r="A10696" s="174">
        <v>1069.3</v>
      </c>
      <c r="B10696" s="174">
        <v>25.454961853482612</v>
      </c>
    </row>
    <row r="10697" spans="1:2">
      <c r="A10697" s="174">
        <v>1069.4000000000001</v>
      </c>
      <c r="B10697" s="174">
        <v>25.556004520096781</v>
      </c>
    </row>
    <row r="10698" spans="1:2">
      <c r="A10698" s="174">
        <v>1069.5</v>
      </c>
      <c r="B10698" s="174">
        <v>25.666721496055398</v>
      </c>
    </row>
    <row r="10699" spans="1:2">
      <c r="A10699" s="174">
        <v>1069.5999999999999</v>
      </c>
      <c r="B10699" s="174">
        <v>25.788100752329871</v>
      </c>
    </row>
    <row r="10700" spans="1:2">
      <c r="A10700" s="174">
        <v>1069.7</v>
      </c>
      <c r="B10700" s="174">
        <v>25.921130259890489</v>
      </c>
    </row>
    <row r="10701" spans="1:2">
      <c r="A10701" s="174">
        <v>1069.8</v>
      </c>
      <c r="B10701" s="174">
        <v>26.066797989708409</v>
      </c>
    </row>
    <row r="10702" spans="1:2">
      <c r="A10702" s="174">
        <v>1069.9000000000001</v>
      </c>
      <c r="B10702" s="174">
        <v>26.22609191275486</v>
      </c>
    </row>
    <row r="10703" spans="1:2">
      <c r="A10703" s="174">
        <v>1070</v>
      </c>
      <c r="B10703" s="174">
        <v>26.4</v>
      </c>
    </row>
    <row r="10704" spans="1:2">
      <c r="A10704" s="174">
        <v>1070.0999999999999</v>
      </c>
      <c r="B10704" s="174">
        <v>26.5891500088985</v>
      </c>
    </row>
    <row r="10705" spans="1:2">
      <c r="A10705" s="174">
        <v>1070.2</v>
      </c>
      <c r="B10705" s="174">
        <v>26.792728842835409</v>
      </c>
    </row>
    <row r="10706" spans="1:2">
      <c r="A10706" s="174">
        <v>1070.3</v>
      </c>
      <c r="B10706" s="174">
        <v>27.009563191680051</v>
      </c>
    </row>
    <row r="10707" spans="1:2">
      <c r="A10707" s="174">
        <v>1070.4000000000001</v>
      </c>
      <c r="B10707" s="174">
        <v>27.23847974530187</v>
      </c>
    </row>
    <row r="10708" spans="1:2">
      <c r="A10708" s="174">
        <v>1070.5</v>
      </c>
      <c r="B10708" s="174">
        <v>27.478305193568762</v>
      </c>
    </row>
    <row r="10709" spans="1:2">
      <c r="A10709" s="174">
        <v>1070.5999999999999</v>
      </c>
      <c r="B10709" s="174">
        <v>27.727866226350699</v>
      </c>
    </row>
    <row r="10710" spans="1:2">
      <c r="A10710" s="174">
        <v>1070.7</v>
      </c>
      <c r="B10710" s="174">
        <v>27.98598953351549</v>
      </c>
    </row>
    <row r="10711" spans="1:2">
      <c r="A10711" s="174">
        <v>1070.8</v>
      </c>
      <c r="B10711" s="174">
        <v>28.25150180493258</v>
      </c>
    </row>
    <row r="10712" spans="1:2">
      <c r="A10712" s="174">
        <v>1070.9000000000001</v>
      </c>
      <c r="B10712" s="174">
        <v>28.523229730471531</v>
      </c>
    </row>
    <row r="10713" spans="1:2">
      <c r="A10713" s="174">
        <v>1071</v>
      </c>
      <c r="B10713" s="174">
        <v>28.8</v>
      </c>
    </row>
    <row r="10714" spans="1:2">
      <c r="A10714" s="174">
        <v>1071.0999999999999</v>
      </c>
      <c r="B10714" s="174">
        <v>29.080852400002271</v>
      </c>
    </row>
    <row r="10715" spans="1:2">
      <c r="A10715" s="174">
        <v>1071.2</v>
      </c>
      <c r="B10715" s="174">
        <v>29.36567910341644</v>
      </c>
    </row>
    <row r="10716" spans="1:2">
      <c r="A10716" s="174">
        <v>1071.3</v>
      </c>
      <c r="B10716" s="174">
        <v>29.654585379796622</v>
      </c>
    </row>
    <row r="10717" spans="1:2">
      <c r="A10717" s="174">
        <v>1071.4000000000001</v>
      </c>
      <c r="B10717" s="174">
        <v>29.947676498696939</v>
      </c>
    </row>
    <row r="10718" spans="1:2">
      <c r="A10718" s="174">
        <v>1071.5</v>
      </c>
      <c r="B10718" s="174">
        <v>30.245057729669561</v>
      </c>
    </row>
    <row r="10719" spans="1:2">
      <c r="A10719" s="174">
        <v>1071.5999999999999</v>
      </c>
      <c r="B10719" s="174">
        <v>30.546834342269289</v>
      </c>
    </row>
    <row r="10720" spans="1:2">
      <c r="A10720" s="174">
        <v>1071.7</v>
      </c>
      <c r="B10720" s="174">
        <v>30.853111606048252</v>
      </c>
    </row>
    <row r="10721" spans="1:2">
      <c r="A10721" s="174">
        <v>1071.8</v>
      </c>
      <c r="B10721" s="174">
        <v>31.163994790560579</v>
      </c>
    </row>
    <row r="10722" spans="1:2">
      <c r="A10722" s="174">
        <v>1071.9000000000001</v>
      </c>
      <c r="B10722" s="174">
        <v>31.47958916536049</v>
      </c>
    </row>
    <row r="10723" spans="1:2">
      <c r="A10723" s="174">
        <v>1072</v>
      </c>
      <c r="B10723" s="174">
        <v>31.8</v>
      </c>
    </row>
    <row r="10724" spans="1:2">
      <c r="A10724" s="174">
        <v>1072.0999999999999</v>
      </c>
      <c r="B10724" s="174">
        <v>32.125340391094667</v>
      </c>
    </row>
    <row r="10725" spans="1:2">
      <c r="A10725" s="174">
        <v>1072.2</v>
      </c>
      <c r="B10725" s="174">
        <v>32.455754743499597</v>
      </c>
    </row>
    <row r="10726" spans="1:2">
      <c r="A10726" s="174">
        <v>1072.3</v>
      </c>
      <c r="B10726" s="174">
        <v>32.791395289132709</v>
      </c>
    </row>
    <row r="10727" spans="1:2">
      <c r="A10727" s="174">
        <v>1072.4000000000001</v>
      </c>
      <c r="B10727" s="174">
        <v>33.132414259911961</v>
      </c>
    </row>
    <row r="10728" spans="1:2">
      <c r="A10728" s="174">
        <v>1072.5</v>
      </c>
      <c r="B10728" s="174">
        <v>33.478963887752997</v>
      </c>
    </row>
    <row r="10729" spans="1:2">
      <c r="A10729" s="174">
        <v>1072.5999999999999</v>
      </c>
      <c r="B10729" s="174">
        <v>33.831196404574612</v>
      </c>
    </row>
    <row r="10730" spans="1:2">
      <c r="A10730" s="174">
        <v>1072.7</v>
      </c>
      <c r="B10730" s="174">
        <v>34.189264042292351</v>
      </c>
    </row>
    <row r="10731" spans="1:2">
      <c r="A10731" s="174">
        <v>1072.8</v>
      </c>
      <c r="B10731" s="174">
        <v>34.553319032824227</v>
      </c>
    </row>
    <row r="10732" spans="1:2">
      <c r="A10732" s="174">
        <v>1072.9000000000001</v>
      </c>
      <c r="B10732" s="174">
        <v>34.923513608088271</v>
      </c>
    </row>
    <row r="10733" spans="1:2">
      <c r="A10733" s="174">
        <v>1073</v>
      </c>
      <c r="B10733" s="174">
        <v>35.29999999999999</v>
      </c>
    </row>
    <row r="10734" spans="1:2">
      <c r="A10734" s="174">
        <v>1073.0999999999999</v>
      </c>
      <c r="B10734" s="174">
        <v>35.682986035621717</v>
      </c>
    </row>
    <row r="10735" spans="1:2">
      <c r="A10735" s="174">
        <v>1073.2</v>
      </c>
      <c r="B10735" s="174">
        <v>36.072901922586041</v>
      </c>
    </row>
    <row r="10736" spans="1:2">
      <c r="A10736" s="174">
        <v>1073.3</v>
      </c>
      <c r="B10736" s="174">
        <v>36.470233463671597</v>
      </c>
    </row>
    <row r="10737" spans="1:2">
      <c r="A10737" s="174">
        <v>1073.4000000000001</v>
      </c>
      <c r="B10737" s="174">
        <v>36.875466461657062</v>
      </c>
    </row>
    <row r="10738" spans="1:2">
      <c r="A10738" s="174">
        <v>1073.5</v>
      </c>
      <c r="B10738" s="174">
        <v>37.289086719318377</v>
      </c>
    </row>
    <row r="10739" spans="1:2">
      <c r="A10739" s="174">
        <v>1073.5999999999999</v>
      </c>
      <c r="B10739" s="174">
        <v>37.711580039435177</v>
      </c>
    </row>
    <row r="10740" spans="1:2">
      <c r="A10740" s="174">
        <v>1073.7</v>
      </c>
      <c r="B10740" s="174">
        <v>38.143432224783297</v>
      </c>
    </row>
    <row r="10741" spans="1:2">
      <c r="A10741" s="174">
        <v>1073.8</v>
      </c>
      <c r="B10741" s="174">
        <v>38.585129078141463</v>
      </c>
    </row>
    <row r="10742" spans="1:2">
      <c r="A10742" s="174">
        <v>1073.9000000000001</v>
      </c>
      <c r="B10742" s="174">
        <v>39.03715640228846</v>
      </c>
    </row>
    <row r="10743" spans="1:2">
      <c r="A10743" s="174">
        <v>1074</v>
      </c>
      <c r="B10743" s="174">
        <v>39.5</v>
      </c>
    </row>
    <row r="10744" spans="1:2">
      <c r="A10744" s="174">
        <v>1074.0999999999999</v>
      </c>
      <c r="B10744" s="174">
        <v>39.973815466421627</v>
      </c>
    </row>
    <row r="10745" spans="1:2">
      <c r="A10745" s="174">
        <v>1074.2</v>
      </c>
      <c r="B10745" s="174">
        <v>40.457437566157282</v>
      </c>
    </row>
    <row r="10746" spans="1:2">
      <c r="A10746" s="174">
        <v>1074.3</v>
      </c>
      <c r="B10746" s="174">
        <v>40.949370856179762</v>
      </c>
    </row>
    <row r="10747" spans="1:2">
      <c r="A10747" s="174">
        <v>1074.4000000000001</v>
      </c>
      <c r="B10747" s="174">
        <v>41.448119893461993</v>
      </c>
    </row>
    <row r="10748" spans="1:2">
      <c r="A10748" s="174">
        <v>1074.5</v>
      </c>
      <c r="B10748" s="174">
        <v>41.952189234973453</v>
      </c>
    </row>
    <row r="10749" spans="1:2">
      <c r="A10749" s="174">
        <v>1074.5999999999999</v>
      </c>
      <c r="B10749" s="174">
        <v>42.460083437688191</v>
      </c>
    </row>
    <row r="10750" spans="1:2">
      <c r="A10750" s="174">
        <v>1074.7</v>
      </c>
      <c r="B10750" s="174">
        <v>42.970307058575642</v>
      </c>
    </row>
    <row r="10751" spans="1:2">
      <c r="A10751" s="174">
        <v>1074.8</v>
      </c>
      <c r="B10751" s="174">
        <v>43.481364654608733</v>
      </c>
    </row>
    <row r="10752" spans="1:2">
      <c r="A10752" s="174">
        <v>1074.9000000000001</v>
      </c>
      <c r="B10752" s="174">
        <v>43.991760782760373</v>
      </c>
    </row>
    <row r="10753" spans="1:2">
      <c r="A10753" s="174">
        <v>1075</v>
      </c>
      <c r="B10753" s="174">
        <v>44.499999999999993</v>
      </c>
    </row>
    <row r="10754" spans="1:2">
      <c r="A10754" s="174">
        <v>1075.0999999999999</v>
      </c>
      <c r="B10754" s="174">
        <v>45.004752098695583</v>
      </c>
    </row>
    <row r="10755" spans="1:2">
      <c r="A10755" s="174">
        <v>1075.2</v>
      </c>
      <c r="B10755" s="174">
        <v>45.505347812786127</v>
      </c>
    </row>
    <row r="10756" spans="1:2">
      <c r="A10756" s="174">
        <v>1075.3</v>
      </c>
      <c r="B10756" s="174">
        <v>46.001283111608039</v>
      </c>
    </row>
    <row r="10757" spans="1:2">
      <c r="A10757" s="174">
        <v>1075.4000000000001</v>
      </c>
      <c r="B10757" s="174">
        <v>46.492053964497593</v>
      </c>
    </row>
    <row r="10758" spans="1:2">
      <c r="A10758" s="174">
        <v>1075.5</v>
      </c>
      <c r="B10758" s="174">
        <v>46.977156340787808</v>
      </c>
    </row>
    <row r="10759" spans="1:2">
      <c r="A10759" s="174">
        <v>1075.5999999999999</v>
      </c>
      <c r="B10759" s="174">
        <v>47.456086209816092</v>
      </c>
    </row>
    <row r="10760" spans="1:2">
      <c r="A10760" s="174">
        <v>1075.7</v>
      </c>
      <c r="B10760" s="174">
        <v>47.928339540915474</v>
      </c>
    </row>
    <row r="10761" spans="1:2">
      <c r="A10761" s="174">
        <v>1075.8</v>
      </c>
      <c r="B10761" s="174">
        <v>48.393412303422267</v>
      </c>
    </row>
    <row r="10762" spans="1:2">
      <c r="A10762" s="174">
        <v>1075.9000000000001</v>
      </c>
      <c r="B10762" s="174">
        <v>48.850800466672737</v>
      </c>
    </row>
    <row r="10763" spans="1:2">
      <c r="A10763" s="174">
        <v>1076</v>
      </c>
      <c r="B10763" s="174">
        <v>49.29999999999999</v>
      </c>
    </row>
    <row r="10764" spans="1:2">
      <c r="A10764" s="174">
        <v>1076.0999999999999</v>
      </c>
      <c r="B10764" s="174">
        <v>49.740576138800002</v>
      </c>
    </row>
    <row r="10765" spans="1:2">
      <c r="A10765" s="174">
        <v>1076.2</v>
      </c>
      <c r="B10765" s="174">
        <v>50.17237118269945</v>
      </c>
    </row>
    <row r="10766" spans="1:2">
      <c r="A10766" s="174">
        <v>1076.3</v>
      </c>
      <c r="B10766" s="174">
        <v>50.595296697386758</v>
      </c>
    </row>
    <row r="10767" spans="1:2">
      <c r="A10767" s="174">
        <v>1076.4000000000001</v>
      </c>
      <c r="B10767" s="174">
        <v>51.009264248550188</v>
      </c>
    </row>
    <row r="10768" spans="1:2">
      <c r="A10768" s="174">
        <v>1076.5</v>
      </c>
      <c r="B10768" s="174">
        <v>51.414185401875287</v>
      </c>
    </row>
    <row r="10769" spans="1:2">
      <c r="A10769" s="174">
        <v>1076.5999999999999</v>
      </c>
      <c r="B10769" s="174">
        <v>51.809971723051262</v>
      </c>
    </row>
    <row r="10770" spans="1:2">
      <c r="A10770" s="174">
        <v>1076.7</v>
      </c>
      <c r="B10770" s="174">
        <v>52.196534777763723</v>
      </c>
    </row>
    <row r="10771" spans="1:2">
      <c r="A10771" s="174">
        <v>1076.8</v>
      </c>
      <c r="B10771" s="174">
        <v>52.573786131700928</v>
      </c>
    </row>
    <row r="10772" spans="1:2">
      <c r="A10772" s="174">
        <v>1076.9000000000001</v>
      </c>
      <c r="B10772" s="174">
        <v>52.941637350551133</v>
      </c>
    </row>
    <row r="10773" spans="1:2">
      <c r="A10773" s="174">
        <v>1077</v>
      </c>
      <c r="B10773" s="174">
        <v>53.29999999999999</v>
      </c>
    </row>
    <row r="10774" spans="1:2">
      <c r="A10774" s="174">
        <v>1077.0999999999999</v>
      </c>
      <c r="B10774" s="174">
        <v>53.648843346107881</v>
      </c>
    </row>
    <row r="10775" spans="1:2">
      <c r="A10775" s="174">
        <v>1077.2</v>
      </c>
      <c r="B10775" s="174">
        <v>53.98836745641713</v>
      </c>
    </row>
    <row r="10776" spans="1:2">
      <c r="A10776" s="174">
        <v>1077.3</v>
      </c>
      <c r="B10776" s="174">
        <v>54.318830098843797</v>
      </c>
    </row>
    <row r="10777" spans="1:2">
      <c r="A10777" s="174">
        <v>1077.4000000000001</v>
      </c>
      <c r="B10777" s="174">
        <v>54.640489041303823</v>
      </c>
    </row>
    <row r="10778" spans="1:2">
      <c r="A10778" s="174">
        <v>1077.5</v>
      </c>
      <c r="B10778" s="174">
        <v>54.953602051710988</v>
      </c>
    </row>
    <row r="10779" spans="1:2">
      <c r="A10779" s="174">
        <v>1077.5999999999999</v>
      </c>
      <c r="B10779" s="174">
        <v>55.258426897981991</v>
      </c>
    </row>
    <row r="10780" spans="1:2">
      <c r="A10780" s="174">
        <v>1077.7</v>
      </c>
      <c r="B10780" s="174">
        <v>55.55522134803067</v>
      </c>
    </row>
    <row r="10781" spans="1:2">
      <c r="A10781" s="174">
        <v>1077.8</v>
      </c>
      <c r="B10781" s="174">
        <v>55.844243169772959</v>
      </c>
    </row>
    <row r="10782" spans="1:2">
      <c r="A10782" s="174">
        <v>1077.9000000000001</v>
      </c>
      <c r="B10782" s="174">
        <v>56.125750131124761</v>
      </c>
    </row>
    <row r="10783" spans="1:2">
      <c r="A10783" s="174">
        <v>1078</v>
      </c>
      <c r="B10783" s="174">
        <v>56.400000000000013</v>
      </c>
    </row>
    <row r="10784" spans="1:2">
      <c r="A10784" s="174">
        <v>1078.0999999999999</v>
      </c>
      <c r="B10784" s="174">
        <v>56.667350476771261</v>
      </c>
    </row>
    <row r="10785" spans="1:2">
      <c r="A10785" s="174">
        <v>1078.2</v>
      </c>
      <c r="B10785" s="174">
        <v>56.928558991632897</v>
      </c>
    </row>
    <row r="10786" spans="1:2">
      <c r="A10786" s="174">
        <v>1078.3</v>
      </c>
      <c r="B10786" s="174">
        <v>57.184482907237182</v>
      </c>
    </row>
    <row r="10787" spans="1:2">
      <c r="A10787" s="174">
        <v>1078.4000000000001</v>
      </c>
      <c r="B10787" s="174">
        <v>57.435979586236272</v>
      </c>
    </row>
    <row r="10788" spans="1:2">
      <c r="A10788" s="174">
        <v>1078.5</v>
      </c>
      <c r="B10788" s="174">
        <v>57.683906391280708</v>
      </c>
    </row>
    <row r="10789" spans="1:2">
      <c r="A10789" s="174">
        <v>1078.5999999999999</v>
      </c>
      <c r="B10789" s="174">
        <v>57.929120685023243</v>
      </c>
    </row>
    <row r="10790" spans="1:2">
      <c r="A10790" s="174">
        <v>1078.7</v>
      </c>
      <c r="B10790" s="174">
        <v>58.172479830114419</v>
      </c>
    </row>
    <row r="10791" spans="1:2">
      <c r="A10791" s="174">
        <v>1078.8</v>
      </c>
      <c r="B10791" s="174">
        <v>58.414841189206413</v>
      </c>
    </row>
    <row r="10792" spans="1:2">
      <c r="A10792" s="174">
        <v>1078.9000000000001</v>
      </c>
      <c r="B10792" s="174">
        <v>58.65706212495143</v>
      </c>
    </row>
    <row r="10793" spans="1:2">
      <c r="A10793" s="174">
        <v>1079</v>
      </c>
      <c r="B10793" s="174">
        <v>58.899999999999991</v>
      </c>
    </row>
    <row r="10794" spans="1:2">
      <c r="A10794" s="174">
        <v>1079.0999999999999</v>
      </c>
      <c r="B10794" s="174">
        <v>59.144154746809299</v>
      </c>
    </row>
    <row r="10795" spans="1:2">
      <c r="A10795" s="174">
        <v>1079.2</v>
      </c>
      <c r="B10795" s="174">
        <v>59.38859657705197</v>
      </c>
    </row>
    <row r="10796" spans="1:2">
      <c r="A10796" s="174">
        <v>1079.3</v>
      </c>
      <c r="B10796" s="174">
        <v>59.632038272206799</v>
      </c>
    </row>
    <row r="10797" spans="1:2">
      <c r="A10797" s="174">
        <v>1079.4000000000001</v>
      </c>
      <c r="B10797" s="174">
        <v>59.873192613752487</v>
      </c>
    </row>
    <row r="10798" spans="1:2">
      <c r="A10798" s="174">
        <v>1079.5</v>
      </c>
      <c r="B10798" s="174">
        <v>60.110772383166143</v>
      </c>
    </row>
    <row r="10799" spans="1:2">
      <c r="A10799" s="174">
        <v>1079.5999999999999</v>
      </c>
      <c r="B10799" s="174">
        <v>60.343490361927053</v>
      </c>
    </row>
    <row r="10800" spans="1:2">
      <c r="A10800" s="174">
        <v>1079.7</v>
      </c>
      <c r="B10800" s="174">
        <v>60.570059331512333</v>
      </c>
    </row>
    <row r="10801" spans="1:2">
      <c r="A10801" s="174">
        <v>1079.8</v>
      </c>
      <c r="B10801" s="174">
        <v>60.789192073400699</v>
      </c>
    </row>
    <row r="10802" spans="1:2">
      <c r="A10802" s="174">
        <v>1079.9000000000001</v>
      </c>
      <c r="B10802" s="174">
        <v>60.999601369070859</v>
      </c>
    </row>
    <row r="10803" spans="1:2">
      <c r="A10803" s="174">
        <v>1080</v>
      </c>
      <c r="B10803" s="174">
        <v>61.20000000000001</v>
      </c>
    </row>
    <row r="10804" spans="1:2">
      <c r="A10804" s="174">
        <v>1080.0999999999999</v>
      </c>
      <c r="B10804" s="174">
        <v>61.389330535993487</v>
      </c>
    </row>
    <row r="10805" spans="1:2">
      <c r="A10805" s="174">
        <v>1080.2</v>
      </c>
      <c r="B10805" s="174">
        <v>61.567454700159807</v>
      </c>
    </row>
    <row r="10806" spans="1:2">
      <c r="A10806" s="174">
        <v>1080.3</v>
      </c>
      <c r="B10806" s="174">
        <v>61.73446400393501</v>
      </c>
    </row>
    <row r="10807" spans="1:2">
      <c r="A10807" s="174">
        <v>1080.4000000000001</v>
      </c>
      <c r="B10807" s="174">
        <v>61.890449958754999</v>
      </c>
    </row>
    <row r="10808" spans="1:2">
      <c r="A10808" s="174">
        <v>1080.5</v>
      </c>
      <c r="B10808" s="174">
        <v>62.035504076054693</v>
      </c>
    </row>
    <row r="10809" spans="1:2">
      <c r="A10809" s="174">
        <v>1080.5999999999999</v>
      </c>
      <c r="B10809" s="174">
        <v>62.169717867270307</v>
      </c>
    </row>
    <row r="10810" spans="1:2">
      <c r="A10810" s="174">
        <v>1080.7</v>
      </c>
      <c r="B10810" s="174">
        <v>62.293182843836853</v>
      </c>
    </row>
    <row r="10811" spans="1:2">
      <c r="A10811" s="174">
        <v>1080.8</v>
      </c>
      <c r="B10811" s="174">
        <v>62.405990517190197</v>
      </c>
    </row>
    <row r="10812" spans="1:2">
      <c r="A10812" s="174">
        <v>1080.9000000000001</v>
      </c>
      <c r="B10812" s="174">
        <v>62.508232398766218</v>
      </c>
    </row>
    <row r="10813" spans="1:2">
      <c r="A10813" s="174">
        <v>1081</v>
      </c>
      <c r="B10813" s="174">
        <v>62.599999999999987</v>
      </c>
    </row>
    <row r="10814" spans="1:2">
      <c r="A10814" s="174">
        <v>1081.0999999999999</v>
      </c>
      <c r="B10814" s="174">
        <v>62.681423109218187</v>
      </c>
    </row>
    <row r="10815" spans="1:2">
      <c r="A10815" s="174">
        <v>1081.2</v>
      </c>
      <c r="B10815" s="174">
        <v>62.752784622309221</v>
      </c>
    </row>
    <row r="10816" spans="1:2">
      <c r="A10816" s="174">
        <v>1081.3</v>
      </c>
      <c r="B10816" s="174">
        <v>62.814405712052753</v>
      </c>
    </row>
    <row r="10817" spans="1:2">
      <c r="A10817" s="174">
        <v>1081.4000000000001</v>
      </c>
      <c r="B10817" s="174">
        <v>62.866607551228299</v>
      </c>
    </row>
    <row r="10818" spans="1:2">
      <c r="A10818" s="174">
        <v>1081.5</v>
      </c>
      <c r="B10818" s="174">
        <v>62.909711312615102</v>
      </c>
    </row>
    <row r="10819" spans="1:2">
      <c r="A10819" s="174">
        <v>1081.5999999999999</v>
      </c>
      <c r="B10819" s="174">
        <v>62.944038168992769</v>
      </c>
    </row>
    <row r="10820" spans="1:2">
      <c r="A10820" s="174">
        <v>1081.7</v>
      </c>
      <c r="B10820" s="174">
        <v>62.969909293140603</v>
      </c>
    </row>
    <row r="10821" spans="1:2">
      <c r="A10821" s="174">
        <v>1081.8</v>
      </c>
      <c r="B10821" s="174">
        <v>62.987645857838118</v>
      </c>
    </row>
    <row r="10822" spans="1:2">
      <c r="A10822" s="174">
        <v>1081.9000000000001</v>
      </c>
      <c r="B10822" s="174">
        <v>62.9975690358648</v>
      </c>
    </row>
    <row r="10823" spans="1:2">
      <c r="A10823" s="174">
        <v>1082</v>
      </c>
      <c r="B10823" s="174">
        <v>63</v>
      </c>
    </row>
    <row r="10824" spans="1:2">
      <c r="A10824" s="174">
        <v>1082.0999999999999</v>
      </c>
      <c r="B10824" s="174">
        <v>62.9950770271344</v>
      </c>
    </row>
    <row r="10825" spans="1:2">
      <c r="A10825" s="174">
        <v>1082.2</v>
      </c>
      <c r="B10825" s="174">
        <v>62.982206810603458</v>
      </c>
    </row>
    <row r="10826" spans="1:2">
      <c r="A10826" s="174">
        <v>1082.3</v>
      </c>
      <c r="B10826" s="174">
        <v>62.96061314785382</v>
      </c>
    </row>
    <row r="10827" spans="1:2">
      <c r="A10827" s="174">
        <v>1082.4000000000001</v>
      </c>
      <c r="B10827" s="174">
        <v>62.929519836332027</v>
      </c>
    </row>
    <row r="10828" spans="1:2">
      <c r="A10828" s="174">
        <v>1082.5</v>
      </c>
      <c r="B10828" s="174">
        <v>62.888150673484901</v>
      </c>
    </row>
    <row r="10829" spans="1:2">
      <c r="A10829" s="174">
        <v>1082.5999999999999</v>
      </c>
      <c r="B10829" s="174">
        <v>62.835729456758848</v>
      </c>
    </row>
    <row r="10830" spans="1:2">
      <c r="A10830" s="174">
        <v>1082.7</v>
      </c>
      <c r="B10830" s="174">
        <v>62.771479983600791</v>
      </c>
    </row>
    <row r="10831" spans="1:2">
      <c r="A10831" s="174">
        <v>1082.8</v>
      </c>
      <c r="B10831" s="174">
        <v>62.694626051457227</v>
      </c>
    </row>
    <row r="10832" spans="1:2">
      <c r="A10832" s="174">
        <v>1082.9000000000001</v>
      </c>
      <c r="B10832" s="174">
        <v>62.604391457774632</v>
      </c>
    </row>
    <row r="10833" spans="1:2">
      <c r="A10833" s="174">
        <v>1083</v>
      </c>
      <c r="B10833" s="174">
        <v>62.500000000000007</v>
      </c>
    </row>
    <row r="10834" spans="1:2">
      <c r="A10834" s="174">
        <v>1083.0999999999999</v>
      </c>
      <c r="B10834" s="174">
        <v>62.3810687822441</v>
      </c>
    </row>
    <row r="10835" spans="1:2">
      <c r="A10835" s="174">
        <v>1083.2</v>
      </c>
      <c r="B10835" s="174">
        <v>62.248788135276882</v>
      </c>
    </row>
    <row r="10836" spans="1:2">
      <c r="A10836" s="174">
        <v>1083.3</v>
      </c>
      <c r="B10836" s="174">
        <v>62.104741696532088</v>
      </c>
    </row>
    <row r="10837" spans="1:2">
      <c r="A10837" s="174">
        <v>1083.4000000000001</v>
      </c>
      <c r="B10837" s="174">
        <v>61.950513103443342</v>
      </c>
    </row>
    <row r="10838" spans="1:2">
      <c r="A10838" s="174">
        <v>1083.5</v>
      </c>
      <c r="B10838" s="174">
        <v>61.787685993445344</v>
      </c>
    </row>
    <row r="10839" spans="1:2">
      <c r="A10839" s="174">
        <v>1083.5999999999999</v>
      </c>
      <c r="B10839" s="174">
        <v>61.617844003971307</v>
      </c>
    </row>
    <row r="10840" spans="1:2">
      <c r="A10840" s="174">
        <v>1083.7</v>
      </c>
      <c r="B10840" s="174">
        <v>61.442570772456058</v>
      </c>
    </row>
    <row r="10841" spans="1:2">
      <c r="A10841" s="174">
        <v>1083.8</v>
      </c>
      <c r="B10841" s="174">
        <v>61.26344993633316</v>
      </c>
    </row>
    <row r="10842" spans="1:2">
      <c r="A10842" s="174">
        <v>1083.9000000000001</v>
      </c>
      <c r="B10842" s="174">
        <v>61.082065133036203</v>
      </c>
    </row>
    <row r="10843" spans="1:2">
      <c r="A10843" s="174">
        <v>1084</v>
      </c>
      <c r="B10843" s="174">
        <v>60.899999999999991</v>
      </c>
    </row>
    <row r="10844" spans="1:2">
      <c r="A10844" s="174">
        <v>1084.0999999999999</v>
      </c>
      <c r="B10844" s="174">
        <v>60.718747843888274</v>
      </c>
    </row>
    <row r="10845" spans="1:2">
      <c r="A10845" s="174">
        <v>1084.2</v>
      </c>
      <c r="B10845" s="174">
        <v>60.539440648288661</v>
      </c>
    </row>
    <row r="10846" spans="1:2">
      <c r="A10846" s="174">
        <v>1084.3</v>
      </c>
      <c r="B10846" s="174">
        <v>60.36312006601819</v>
      </c>
    </row>
    <row r="10847" spans="1:2">
      <c r="A10847" s="174">
        <v>1084.4000000000001</v>
      </c>
      <c r="B10847" s="174">
        <v>60.190827749893828</v>
      </c>
    </row>
    <row r="10848" spans="1:2">
      <c r="A10848" s="174">
        <v>1084.5</v>
      </c>
      <c r="B10848" s="174">
        <v>60.023605352733753</v>
      </c>
    </row>
    <row r="10849" spans="1:2">
      <c r="A10849" s="174">
        <v>1084.5999999999999</v>
      </c>
      <c r="B10849" s="174">
        <v>59.862494527354613</v>
      </c>
    </row>
    <row r="10850" spans="1:2">
      <c r="A10850" s="174">
        <v>1084.7</v>
      </c>
      <c r="B10850" s="174">
        <v>59.708536926574517</v>
      </c>
    </row>
    <row r="10851" spans="1:2">
      <c r="A10851" s="174">
        <v>1084.8</v>
      </c>
      <c r="B10851" s="174">
        <v>59.562774203210523</v>
      </c>
    </row>
    <row r="10852" spans="1:2">
      <c r="A10852" s="174">
        <v>1084.9000000000001</v>
      </c>
      <c r="B10852" s="174">
        <v>59.426248010079661</v>
      </c>
    </row>
    <row r="10853" spans="1:2">
      <c r="A10853" s="174">
        <v>1085</v>
      </c>
      <c r="B10853" s="174">
        <v>59.3</v>
      </c>
    </row>
    <row r="10854" spans="1:2">
      <c r="A10854" s="174">
        <v>1085.0999999999999</v>
      </c>
      <c r="B10854" s="174">
        <v>59.184839842201491</v>
      </c>
    </row>
    <row r="10855" spans="1:2">
      <c r="A10855" s="174">
        <v>1085.2</v>
      </c>
      <c r="B10855" s="174">
        <v>59.08064927156795</v>
      </c>
    </row>
    <row r="10856" spans="1:2">
      <c r="A10856" s="174">
        <v>1085.3</v>
      </c>
      <c r="B10856" s="174">
        <v>58.98707803939552</v>
      </c>
    </row>
    <row r="10857" spans="1:2">
      <c r="A10857" s="174">
        <v>1085.4000000000001</v>
      </c>
      <c r="B10857" s="174">
        <v>58.903775896980463</v>
      </c>
    </row>
    <row r="10858" spans="1:2">
      <c r="A10858" s="174">
        <v>1085.5</v>
      </c>
      <c r="B10858" s="174">
        <v>58.830392595619578</v>
      </c>
    </row>
    <row r="10859" spans="1:2">
      <c r="A10859" s="174">
        <v>1085.5999999999999</v>
      </c>
      <c r="B10859" s="174">
        <v>58.766577886608992</v>
      </c>
    </row>
    <row r="10860" spans="1:2">
      <c r="A10860" s="174">
        <v>1085.7</v>
      </c>
      <c r="B10860" s="174">
        <v>58.711981521245413</v>
      </c>
    </row>
    <row r="10861" spans="1:2">
      <c r="A10861" s="174">
        <v>1085.8</v>
      </c>
      <c r="B10861" s="174">
        <v>58.666253250825093</v>
      </c>
    </row>
    <row r="10862" spans="1:2">
      <c r="A10862" s="174">
        <v>1085.9000000000001</v>
      </c>
      <c r="B10862" s="174">
        <v>58.629042826644437</v>
      </c>
    </row>
    <row r="10863" spans="1:2">
      <c r="A10863" s="174">
        <v>1086</v>
      </c>
      <c r="B10863" s="174">
        <v>58.599999999999987</v>
      </c>
    </row>
    <row r="10864" spans="1:2">
      <c r="A10864" s="174">
        <v>1086.0999999999999</v>
      </c>
      <c r="B10864" s="174">
        <v>58.578692787304853</v>
      </c>
    </row>
    <row r="10865" spans="1:2">
      <c r="A10865" s="174">
        <v>1086.2</v>
      </c>
      <c r="B10865" s="174">
        <v>58.564362265439208</v>
      </c>
    </row>
    <row r="10866" spans="1:2">
      <c r="A10866" s="174">
        <v>1086.3</v>
      </c>
      <c r="B10866" s="174">
        <v>58.556167776399931</v>
      </c>
    </row>
    <row r="10867" spans="1:2">
      <c r="A10867" s="174">
        <v>1086.4000000000001</v>
      </c>
      <c r="B10867" s="174">
        <v>58.553268662183839</v>
      </c>
    </row>
    <row r="10868" spans="1:2">
      <c r="A10868" s="174">
        <v>1086.5</v>
      </c>
      <c r="B10868" s="174">
        <v>58.554824264787847</v>
      </c>
    </row>
    <row r="10869" spans="1:2">
      <c r="A10869" s="174">
        <v>1086.5999999999999</v>
      </c>
      <c r="B10869" s="174">
        <v>58.55999392620884</v>
      </c>
    </row>
    <row r="10870" spans="1:2">
      <c r="A10870" s="174">
        <v>1086.7</v>
      </c>
      <c r="B10870" s="174">
        <v>58.567936988443677</v>
      </c>
    </row>
    <row r="10871" spans="1:2">
      <c r="A10871" s="174">
        <v>1086.8</v>
      </c>
      <c r="B10871" s="174">
        <v>58.577812793489223</v>
      </c>
    </row>
    <row r="10872" spans="1:2">
      <c r="A10872" s="174">
        <v>1086.9000000000001</v>
      </c>
      <c r="B10872" s="174">
        <v>58.588780683342399</v>
      </c>
    </row>
    <row r="10873" spans="1:2">
      <c r="A10873" s="174">
        <v>1087</v>
      </c>
      <c r="B10873" s="174">
        <v>58.6</v>
      </c>
    </row>
    <row r="10874" spans="1:2">
      <c r="A10874" s="174">
        <v>1087.0999999999999</v>
      </c>
      <c r="B10874" s="174">
        <v>58.610789008578848</v>
      </c>
    </row>
    <row r="10875" spans="1:2">
      <c r="A10875" s="174">
        <v>1087.2</v>
      </c>
      <c r="B10875" s="174">
        <v>58.621101666675088</v>
      </c>
    </row>
    <row r="10876" spans="1:2">
      <c r="A10876" s="174">
        <v>1087.3</v>
      </c>
      <c r="B10876" s="174">
        <v>58.631050855004808</v>
      </c>
    </row>
    <row r="10877" spans="1:2">
      <c r="A10877" s="174">
        <v>1087.4000000000001</v>
      </c>
      <c r="B10877" s="174">
        <v>58.640749454284112</v>
      </c>
    </row>
    <row r="10878" spans="1:2">
      <c r="A10878" s="174">
        <v>1087.5</v>
      </c>
      <c r="B10878" s="174">
        <v>58.650310345228981</v>
      </c>
    </row>
    <row r="10879" spans="1:2">
      <c r="A10879" s="174">
        <v>1087.5999999999999</v>
      </c>
      <c r="B10879" s="174">
        <v>58.659846408555573</v>
      </c>
    </row>
    <row r="10880" spans="1:2">
      <c r="A10880" s="174">
        <v>1087.7</v>
      </c>
      <c r="B10880" s="174">
        <v>58.669470524979893</v>
      </c>
    </row>
    <row r="10881" spans="1:2">
      <c r="A10881" s="174">
        <v>1087.8</v>
      </c>
      <c r="B10881" s="174">
        <v>58.679295575218013</v>
      </c>
    </row>
    <row r="10882" spans="1:2">
      <c r="A10882" s="174">
        <v>1087.9000000000001</v>
      </c>
      <c r="B10882" s="174">
        <v>58.689434439986051</v>
      </c>
    </row>
    <row r="10883" spans="1:2">
      <c r="A10883" s="174">
        <v>1088</v>
      </c>
      <c r="B10883" s="174">
        <v>58.7</v>
      </c>
    </row>
    <row r="10884" spans="1:2">
      <c r="A10884" s="174">
        <v>1088.0999999999999</v>
      </c>
      <c r="B10884" s="174">
        <v>58.71105117837979</v>
      </c>
    </row>
    <row r="10885" spans="1:2">
      <c r="A10885" s="174">
        <v>1088.2</v>
      </c>
      <c r="B10885" s="174">
        <v>58.722431067860441</v>
      </c>
    </row>
    <row r="10886" spans="1:2">
      <c r="A10886" s="174">
        <v>1088.3</v>
      </c>
      <c r="B10886" s="174">
        <v>58.733928803580817</v>
      </c>
    </row>
    <row r="10887" spans="1:2">
      <c r="A10887" s="174">
        <v>1088.4000000000001</v>
      </c>
      <c r="B10887" s="174">
        <v>58.745333520679807</v>
      </c>
    </row>
    <row r="10888" spans="1:2">
      <c r="A10888" s="174">
        <v>1088.5</v>
      </c>
      <c r="B10888" s="174">
        <v>58.756434354296211</v>
      </c>
    </row>
    <row r="10889" spans="1:2">
      <c r="A10889" s="174">
        <v>1088.5999999999999</v>
      </c>
      <c r="B10889" s="174">
        <v>58.767020439568938</v>
      </c>
    </row>
    <row r="10890" spans="1:2">
      <c r="A10890" s="174">
        <v>1088.7</v>
      </c>
      <c r="B10890" s="174">
        <v>58.776880911636823</v>
      </c>
    </row>
    <row r="10891" spans="1:2">
      <c r="A10891" s="174">
        <v>1088.8</v>
      </c>
      <c r="B10891" s="174">
        <v>58.785804905638713</v>
      </c>
    </row>
    <row r="10892" spans="1:2">
      <c r="A10892" s="174">
        <v>1088.9000000000001</v>
      </c>
      <c r="B10892" s="174">
        <v>58.793581556713512</v>
      </c>
    </row>
    <row r="10893" spans="1:2">
      <c r="A10893" s="174">
        <v>1089</v>
      </c>
      <c r="B10893" s="174">
        <v>58.8</v>
      </c>
    </row>
    <row r="10894" spans="1:2">
      <c r="A10894" s="174">
        <v>1089.0999999999999</v>
      </c>
      <c r="B10894" s="174">
        <v>58.804906277902049</v>
      </c>
    </row>
    <row r="10895" spans="1:2">
      <c r="A10895" s="174">
        <v>1089.2</v>
      </c>
      <c r="B10895" s="174">
        <v>58.808374061883192</v>
      </c>
    </row>
    <row r="10896" spans="1:2">
      <c r="A10896" s="174">
        <v>1089.3</v>
      </c>
      <c r="B10896" s="174">
        <v>58.810533930671923</v>
      </c>
    </row>
    <row r="10897" spans="1:2">
      <c r="A10897" s="174">
        <v>1089.4000000000001</v>
      </c>
      <c r="B10897" s="174">
        <v>58.811516462996742</v>
      </c>
    </row>
    <row r="10898" spans="1:2">
      <c r="A10898" s="174">
        <v>1089.5</v>
      </c>
      <c r="B10898" s="174">
        <v>58.811452237586188</v>
      </c>
    </row>
    <row r="10899" spans="1:2">
      <c r="A10899" s="174">
        <v>1089.5999999999999</v>
      </c>
      <c r="B10899" s="174">
        <v>58.81047183316872</v>
      </c>
    </row>
    <row r="10900" spans="1:2">
      <c r="A10900" s="174">
        <v>1089.7</v>
      </c>
      <c r="B10900" s="174">
        <v>58.808705828472867</v>
      </c>
    </row>
    <row r="10901" spans="1:2">
      <c r="A10901" s="174">
        <v>1089.8</v>
      </c>
      <c r="B10901" s="174">
        <v>58.806284802227133</v>
      </c>
    </row>
    <row r="10902" spans="1:2">
      <c r="A10902" s="174">
        <v>1089.9000000000001</v>
      </c>
      <c r="B10902" s="174">
        <v>58.803339333160011</v>
      </c>
    </row>
    <row r="10903" spans="1:2">
      <c r="A10903" s="174">
        <v>1090</v>
      </c>
      <c r="B10903" s="174">
        <v>58.8</v>
      </c>
    </row>
    <row r="10904" spans="1:2">
      <c r="A10904" s="174">
        <v>1090.0999999999999</v>
      </c>
      <c r="B10904" s="174">
        <v>58.79642371001205</v>
      </c>
    </row>
    <row r="10905" spans="1:2">
      <c r="A10905" s="174">
        <v>1090.2</v>
      </c>
      <c r="B10905" s="174">
        <v>58.792872684606849</v>
      </c>
    </row>
    <row r="10906" spans="1:2">
      <c r="A10906" s="174">
        <v>1090.3</v>
      </c>
      <c r="B10906" s="174">
        <v>58.789635473731551</v>
      </c>
    </row>
    <row r="10907" spans="1:2">
      <c r="A10907" s="174">
        <v>1090.4000000000001</v>
      </c>
      <c r="B10907" s="174">
        <v>58.787000627333228</v>
      </c>
    </row>
    <row r="10908" spans="1:2">
      <c r="A10908" s="174">
        <v>1090.5</v>
      </c>
      <c r="B10908" s="174">
        <v>58.785256695359067</v>
      </c>
    </row>
    <row r="10909" spans="1:2">
      <c r="A10909" s="174">
        <v>1090.5999999999999</v>
      </c>
      <c r="B10909" s="174">
        <v>58.784692227756182</v>
      </c>
    </row>
    <row r="10910" spans="1:2">
      <c r="A10910" s="174">
        <v>1090.7</v>
      </c>
      <c r="B10910" s="174">
        <v>58.785595774471709</v>
      </c>
    </row>
    <row r="10911" spans="1:2">
      <c r="A10911" s="174">
        <v>1090.8</v>
      </c>
      <c r="B10911" s="174">
        <v>58.788255885452749</v>
      </c>
    </row>
    <row r="10912" spans="1:2">
      <c r="A10912" s="174">
        <v>1090.9000000000001</v>
      </c>
      <c r="B10912" s="174">
        <v>58.792961110646488</v>
      </c>
    </row>
    <row r="10913" spans="1:2">
      <c r="A10913" s="174">
        <v>1091</v>
      </c>
      <c r="B10913" s="174">
        <v>58.800000000000011</v>
      </c>
    </row>
    <row r="10914" spans="1:2">
      <c r="A10914" s="174">
        <v>1091.0999999999999</v>
      </c>
      <c r="B10914" s="174">
        <v>58.809698882049773</v>
      </c>
    </row>
    <row r="10915" spans="1:2">
      <c r="A10915" s="174">
        <v>1091.2</v>
      </c>
      <c r="B10915" s="174">
        <v>58.822535199689419</v>
      </c>
    </row>
    <row r="10916" spans="1:2">
      <c r="A10916" s="174">
        <v>1091.3</v>
      </c>
      <c r="B10916" s="174">
        <v>58.839024174401949</v>
      </c>
    </row>
    <row r="10917" spans="1:2">
      <c r="A10917" s="174">
        <v>1091.4000000000001</v>
      </c>
      <c r="B10917" s="174">
        <v>58.859681027670362</v>
      </c>
    </row>
    <row r="10918" spans="1:2">
      <c r="A10918" s="174">
        <v>1091.5</v>
      </c>
      <c r="B10918" s="174">
        <v>58.885020980977536</v>
      </c>
    </row>
    <row r="10919" spans="1:2">
      <c r="A10919" s="174">
        <v>1091.5999999999999</v>
      </c>
      <c r="B10919" s="174">
        <v>58.915559255806592</v>
      </c>
    </row>
    <row r="10920" spans="1:2">
      <c r="A10920" s="174">
        <v>1091.7</v>
      </c>
      <c r="B10920" s="174">
        <v>58.951811073640343</v>
      </c>
    </row>
    <row r="10921" spans="1:2">
      <c r="A10921" s="174">
        <v>1091.8</v>
      </c>
      <c r="B10921" s="174">
        <v>58.994291655961817</v>
      </c>
    </row>
    <row r="10922" spans="1:2">
      <c r="A10922" s="174">
        <v>1091.9000000000001</v>
      </c>
      <c r="B10922" s="174">
        <v>59.043516224254127</v>
      </c>
    </row>
    <row r="10923" spans="1:2">
      <c r="A10923" s="174">
        <v>1092</v>
      </c>
      <c r="B10923" s="174">
        <v>59.100000000000009</v>
      </c>
    </row>
    <row r="10924" spans="1:2">
      <c r="A10924" s="174">
        <v>1092.0999999999999</v>
      </c>
      <c r="B10924" s="174">
        <v>59.164180761789027</v>
      </c>
    </row>
    <row r="10925" spans="1:2">
      <c r="A10925" s="174">
        <v>1092.2</v>
      </c>
      <c r="B10925" s="174">
        <v>59.236186516635527</v>
      </c>
    </row>
    <row r="10926" spans="1:2">
      <c r="A10926" s="174">
        <v>1092.3</v>
      </c>
      <c r="B10926" s="174">
        <v>59.31606782866065</v>
      </c>
    </row>
    <row r="10927" spans="1:2">
      <c r="A10927" s="174">
        <v>1092.4000000000001</v>
      </c>
      <c r="B10927" s="174">
        <v>59.403875261985533</v>
      </c>
    </row>
    <row r="10928" spans="1:2">
      <c r="A10928" s="174">
        <v>1092.5</v>
      </c>
      <c r="B10928" s="174">
        <v>59.499659380730783</v>
      </c>
    </row>
    <row r="10929" spans="1:2">
      <c r="A10929" s="174">
        <v>1092.5999999999999</v>
      </c>
      <c r="B10929" s="174">
        <v>59.603470749017802</v>
      </c>
    </row>
    <row r="10930" spans="1:2">
      <c r="A10930" s="174">
        <v>1092.7</v>
      </c>
      <c r="B10930" s="174">
        <v>59.715359930967097</v>
      </c>
    </row>
    <row r="10931" spans="1:2">
      <c r="A10931" s="174">
        <v>1092.8</v>
      </c>
      <c r="B10931" s="174">
        <v>59.835377490699848</v>
      </c>
    </row>
    <row r="10932" spans="1:2">
      <c r="A10932" s="174">
        <v>1092.9000000000001</v>
      </c>
      <c r="B10932" s="174">
        <v>59.963573992337359</v>
      </c>
    </row>
    <row r="10933" spans="1:2">
      <c r="A10933" s="174">
        <v>1093</v>
      </c>
      <c r="B10933" s="174">
        <v>60.099999999999987</v>
      </c>
    </row>
    <row r="10934" spans="1:2">
      <c r="A10934" s="174">
        <v>1093.0999999999999</v>
      </c>
      <c r="B10934" s="174">
        <v>60.244478070794727</v>
      </c>
    </row>
    <row r="10935" spans="1:2">
      <c r="A10935" s="174">
        <v>1093.2</v>
      </c>
      <c r="B10935" s="174">
        <v>60.395918733768667</v>
      </c>
    </row>
    <row r="10936" spans="1:2">
      <c r="A10936" s="174">
        <v>1093.3</v>
      </c>
      <c r="B10936" s="174">
        <v>60.553004510955283</v>
      </c>
    </row>
    <row r="10937" spans="1:2">
      <c r="A10937" s="174">
        <v>1093.4000000000001</v>
      </c>
      <c r="B10937" s="174">
        <v>60.714417924388023</v>
      </c>
    </row>
    <row r="10938" spans="1:2">
      <c r="A10938" s="174">
        <v>1093.5</v>
      </c>
      <c r="B10938" s="174">
        <v>60.878841496099326</v>
      </c>
    </row>
    <row r="10939" spans="1:2">
      <c r="A10939" s="174">
        <v>1093.5999999999999</v>
      </c>
      <c r="B10939" s="174">
        <v>61.044957748123068</v>
      </c>
    </row>
    <row r="10940" spans="1:2">
      <c r="A10940" s="174">
        <v>1093.7</v>
      </c>
      <c r="B10940" s="174">
        <v>61.211449202491629</v>
      </c>
    </row>
    <row r="10941" spans="1:2">
      <c r="A10941" s="174">
        <v>1093.8</v>
      </c>
      <c r="B10941" s="174">
        <v>61.376998381238472</v>
      </c>
    </row>
    <row r="10942" spans="1:2">
      <c r="A10942" s="174">
        <v>1093.9000000000001</v>
      </c>
      <c r="B10942" s="174">
        <v>61.540287806397153</v>
      </c>
    </row>
    <row r="10943" spans="1:2">
      <c r="A10943" s="174">
        <v>1094</v>
      </c>
      <c r="B10943" s="174">
        <v>61.7</v>
      </c>
    </row>
    <row r="10944" spans="1:2">
      <c r="A10944" s="174">
        <v>1094.0999999999999</v>
      </c>
      <c r="B10944" s="174">
        <v>61.855006955033147</v>
      </c>
    </row>
    <row r="10945" spans="1:2">
      <c r="A10945" s="174">
        <v>1094.2</v>
      </c>
      <c r="B10945" s="174">
        <v>62.004938548290163</v>
      </c>
    </row>
    <row r="10946" spans="1:2">
      <c r="A10946" s="174">
        <v>1094.3</v>
      </c>
      <c r="B10946" s="174">
        <v>62.149614127517893</v>
      </c>
    </row>
    <row r="10947" spans="1:2">
      <c r="A10947" s="174">
        <v>1094.4000000000001</v>
      </c>
      <c r="B10947" s="174">
        <v>62.288853040463167</v>
      </c>
    </row>
    <row r="10948" spans="1:2">
      <c r="A10948" s="174">
        <v>1094.5</v>
      </c>
      <c r="B10948" s="174">
        <v>62.422474634871882</v>
      </c>
    </row>
    <row r="10949" spans="1:2">
      <c r="A10949" s="174">
        <v>1094.5999999999999</v>
      </c>
      <c r="B10949" s="174">
        <v>62.550298258491132</v>
      </c>
    </row>
    <row r="10950" spans="1:2">
      <c r="A10950" s="174">
        <v>1094.7</v>
      </c>
      <c r="B10950" s="174">
        <v>62.672143259066857</v>
      </c>
    </row>
    <row r="10951" spans="1:2">
      <c r="A10951" s="174">
        <v>1094.8</v>
      </c>
      <c r="B10951" s="174">
        <v>62.787828984345857</v>
      </c>
    </row>
    <row r="10952" spans="1:2">
      <c r="A10952" s="174">
        <v>1094.9000000000001</v>
      </c>
      <c r="B10952" s="174">
        <v>62.897174782074913</v>
      </c>
    </row>
    <row r="10953" spans="1:2">
      <c r="A10953" s="174">
        <v>1095</v>
      </c>
      <c r="B10953" s="174">
        <v>62.999999999999993</v>
      </c>
    </row>
    <row r="10954" spans="1:2">
      <c r="A10954" s="174">
        <v>1095.0999999999999</v>
      </c>
      <c r="B10954" s="174">
        <v>63.096194109073828</v>
      </c>
    </row>
    <row r="10955" spans="1:2">
      <c r="A10955" s="174">
        <v>1095.2</v>
      </c>
      <c r="B10955" s="174">
        <v>63.185927073071078</v>
      </c>
    </row>
    <row r="10956" spans="1:2">
      <c r="A10956" s="174">
        <v>1095.3</v>
      </c>
      <c r="B10956" s="174">
        <v>63.269438978972822</v>
      </c>
    </row>
    <row r="10957" spans="1:2">
      <c r="A10957" s="174">
        <v>1095.4000000000001</v>
      </c>
      <c r="B10957" s="174">
        <v>63.346969913760013</v>
      </c>
    </row>
    <row r="10958" spans="1:2">
      <c r="A10958" s="174">
        <v>1095.5</v>
      </c>
      <c r="B10958" s="174">
        <v>63.418759964413141</v>
      </c>
    </row>
    <row r="10959" spans="1:2">
      <c r="A10959" s="174">
        <v>1095.5999999999999</v>
      </c>
      <c r="B10959" s="174">
        <v>63.485049217913399</v>
      </c>
    </row>
    <row r="10960" spans="1:2">
      <c r="A10960" s="174">
        <v>1095.7</v>
      </c>
      <c r="B10960" s="174">
        <v>63.546077761241271</v>
      </c>
    </row>
    <row r="10961" spans="1:2">
      <c r="A10961" s="174">
        <v>1095.8</v>
      </c>
      <c r="B10961" s="174">
        <v>63.602085681377758</v>
      </c>
    </row>
    <row r="10962" spans="1:2">
      <c r="A10962" s="174">
        <v>1095.9000000000001</v>
      </c>
      <c r="B10962" s="174">
        <v>63.653313065303813</v>
      </c>
    </row>
    <row r="10963" spans="1:2">
      <c r="A10963" s="174">
        <v>1096</v>
      </c>
      <c r="B10963" s="174">
        <v>63.7</v>
      </c>
    </row>
    <row r="10964" spans="1:2">
      <c r="A10964" s="174">
        <v>1096.0999999999999</v>
      </c>
      <c r="B10964" s="174">
        <v>63.742316608672283</v>
      </c>
    </row>
    <row r="10965" spans="1:2">
      <c r="A10965" s="174">
        <v>1096.2</v>
      </c>
      <c r="B10965" s="174">
        <v>63.780153159425723</v>
      </c>
    </row>
    <row r="10966" spans="1:2">
      <c r="A10966" s="174">
        <v>1096.3</v>
      </c>
      <c r="B10966" s="174">
        <v>63.813329956590643</v>
      </c>
    </row>
    <row r="10967" spans="1:2">
      <c r="A10967" s="174">
        <v>1096.4000000000001</v>
      </c>
      <c r="B10967" s="174">
        <v>63.841667304497207</v>
      </c>
    </row>
    <row r="10968" spans="1:2">
      <c r="A10968" s="174">
        <v>1096.5</v>
      </c>
      <c r="B10968" s="174">
        <v>63.86498550747551</v>
      </c>
    </row>
    <row r="10969" spans="1:2">
      <c r="A10969" s="174">
        <v>1096.5999999999999</v>
      </c>
      <c r="B10969" s="174">
        <v>63.883104869855821</v>
      </c>
    </row>
    <row r="10970" spans="1:2">
      <c r="A10970" s="174">
        <v>1096.7</v>
      </c>
      <c r="B10970" s="174">
        <v>63.895845695968227</v>
      </c>
    </row>
    <row r="10971" spans="1:2">
      <c r="A10971" s="174">
        <v>1096.8</v>
      </c>
      <c r="B10971" s="174">
        <v>63.903028290142949</v>
      </c>
    </row>
    <row r="10972" spans="1:2">
      <c r="A10972" s="174">
        <v>1096.9000000000001</v>
      </c>
      <c r="B10972" s="174">
        <v>63.904472956710158</v>
      </c>
    </row>
    <row r="10973" spans="1:2">
      <c r="A10973" s="174">
        <v>1097</v>
      </c>
      <c r="B10973" s="174">
        <v>63.900000000000013</v>
      </c>
    </row>
    <row r="10974" spans="1:2">
      <c r="A10974" s="174">
        <v>1097.0999999999999</v>
      </c>
      <c r="B10974" s="174">
        <v>63.889439456237383</v>
      </c>
    </row>
    <row r="10975" spans="1:2">
      <c r="A10975" s="174">
        <v>1097.2</v>
      </c>
      <c r="B10975" s="174">
        <v>63.872660289226083</v>
      </c>
    </row>
    <row r="10976" spans="1:2">
      <c r="A10976" s="174">
        <v>1097.3</v>
      </c>
      <c r="B10976" s="174">
        <v>63.849541194664582</v>
      </c>
    </row>
    <row r="10977" spans="1:2">
      <c r="A10977" s="174">
        <v>1097.4000000000001</v>
      </c>
      <c r="B10977" s="174">
        <v>63.819960868251293</v>
      </c>
    </row>
    <row r="10978" spans="1:2">
      <c r="A10978" s="174">
        <v>1097.5</v>
      </c>
      <c r="B10978" s="174">
        <v>63.783798005684787</v>
      </c>
    </row>
    <row r="10979" spans="1:2">
      <c r="A10979" s="174">
        <v>1097.5999999999999</v>
      </c>
      <c r="B10979" s="174">
        <v>63.740931302663419</v>
      </c>
    </row>
    <row r="10980" spans="1:2">
      <c r="A10980" s="174">
        <v>1097.7</v>
      </c>
      <c r="B10980" s="174">
        <v>63.691239454885853</v>
      </c>
    </row>
    <row r="10981" spans="1:2">
      <c r="A10981" s="174">
        <v>1097.8</v>
      </c>
      <c r="B10981" s="174">
        <v>63.634601158050458</v>
      </c>
    </row>
    <row r="10982" spans="1:2">
      <c r="A10982" s="174">
        <v>1097.9000000000001</v>
      </c>
      <c r="B10982" s="174">
        <v>63.570895107855591</v>
      </c>
    </row>
    <row r="10983" spans="1:2">
      <c r="A10983" s="174">
        <v>1098</v>
      </c>
      <c r="B10983" s="174">
        <v>63.499999999999993</v>
      </c>
    </row>
    <row r="10984" spans="1:2">
      <c r="A10984" s="174">
        <v>1098.0999999999999</v>
      </c>
      <c r="B10984" s="174">
        <v>63.421725566378093</v>
      </c>
    </row>
    <row r="10985" spans="1:2">
      <c r="A10985" s="174">
        <v>1098.2</v>
      </c>
      <c r="B10985" s="174">
        <v>63.335605683669861</v>
      </c>
    </row>
    <row r="10986" spans="1:2">
      <c r="A10986" s="174">
        <v>1098.3</v>
      </c>
      <c r="B10986" s="174">
        <v>63.241105264751113</v>
      </c>
    </row>
    <row r="10987" spans="1:2">
      <c r="A10987" s="174">
        <v>1098.4000000000001</v>
      </c>
      <c r="B10987" s="174">
        <v>63.137689222497457</v>
      </c>
    </row>
    <row r="10988" spans="1:2">
      <c r="A10988" s="174">
        <v>1098.5</v>
      </c>
      <c r="B10988" s="174">
        <v>63.024822469785313</v>
      </c>
    </row>
    <row r="10989" spans="1:2">
      <c r="A10989" s="174">
        <v>1098.5999999999999</v>
      </c>
      <c r="B10989" s="174">
        <v>62.901969919490057</v>
      </c>
    </row>
    <row r="10990" spans="1:2">
      <c r="A10990" s="174">
        <v>1098.7</v>
      </c>
      <c r="B10990" s="174">
        <v>62.768596484488206</v>
      </c>
    </row>
    <row r="10991" spans="1:2">
      <c r="A10991" s="174">
        <v>1098.8</v>
      </c>
      <c r="B10991" s="174">
        <v>62.624167077655358</v>
      </c>
    </row>
    <row r="10992" spans="1:2">
      <c r="A10992" s="174">
        <v>1098.9000000000001</v>
      </c>
      <c r="B10992" s="174">
        <v>62.468146611867098</v>
      </c>
    </row>
    <row r="10993" spans="1:2">
      <c r="A10993" s="174">
        <v>1099</v>
      </c>
      <c r="B10993" s="174">
        <v>62.3</v>
      </c>
    </row>
    <row r="10994" spans="1:2">
      <c r="A10994" s="174">
        <v>1099.0999999999999</v>
      </c>
      <c r="B10994" s="174">
        <v>62.119658278249567</v>
      </c>
    </row>
    <row r="10995" spans="1:2">
      <c r="A10995" s="174">
        <v>1099.2</v>
      </c>
      <c r="B10995" s="174">
        <v>61.928916976094193</v>
      </c>
    </row>
    <row r="10996" spans="1:2">
      <c r="A10996" s="174">
        <v>1099.3</v>
      </c>
      <c r="B10996" s="174">
        <v>61.730037746331291</v>
      </c>
    </row>
    <row r="10997" spans="1:2">
      <c r="A10997" s="174">
        <v>1099.4000000000001</v>
      </c>
      <c r="B10997" s="174">
        <v>61.525282241758269</v>
      </c>
    </row>
    <row r="10998" spans="1:2">
      <c r="A10998" s="174">
        <v>1099.5</v>
      </c>
      <c r="B10998" s="174">
        <v>61.316912115173949</v>
      </c>
    </row>
    <row r="10999" spans="1:2">
      <c r="A10999" s="174">
        <v>1099.5999999999999</v>
      </c>
      <c r="B10999" s="174">
        <v>61.10718901937522</v>
      </c>
    </row>
    <row r="11000" spans="1:2">
      <c r="A11000" s="174">
        <v>1099.7</v>
      </c>
      <c r="B11000" s="174">
        <v>60.898374607160939</v>
      </c>
    </row>
    <row r="11001" spans="1:2">
      <c r="A11001" s="174">
        <v>1099.8</v>
      </c>
      <c r="B11001" s="174">
        <v>60.692730531328458</v>
      </c>
    </row>
    <row r="11002" spans="1:2">
      <c r="A11002" s="174">
        <v>1099.9000000000001</v>
      </c>
      <c r="B11002" s="174">
        <v>60.492518444675227</v>
      </c>
    </row>
    <row r="11003" spans="1:2">
      <c r="A11003" s="174">
        <v>1100</v>
      </c>
      <c r="B11003" s="174">
        <v>60.3</v>
      </c>
    </row>
    <row r="11004" spans="1:2">
      <c r="A11004" s="174">
        <v>1100.0999999999999</v>
      </c>
      <c r="B11004" s="174">
        <v>60.117041320622228</v>
      </c>
    </row>
    <row r="11005" spans="1:2">
      <c r="A11005" s="174">
        <v>1100.2</v>
      </c>
      <c r="B11005" s="174">
        <v>59.943926411952908</v>
      </c>
    </row>
    <row r="11006" spans="1:2">
      <c r="A11006" s="174">
        <v>1100.3</v>
      </c>
      <c r="B11006" s="174">
        <v>59.780543749924227</v>
      </c>
    </row>
    <row r="11007" spans="1:2">
      <c r="A11007" s="174">
        <v>1100.4000000000001</v>
      </c>
      <c r="B11007" s="174">
        <v>59.626781810468458</v>
      </c>
    </row>
    <row r="11008" spans="1:2">
      <c r="A11008" s="174">
        <v>1100.5</v>
      </c>
      <c r="B11008" s="174">
        <v>59.482529069518897</v>
      </c>
    </row>
    <row r="11009" spans="1:2">
      <c r="A11009" s="174">
        <v>1100.5999999999999</v>
      </c>
      <c r="B11009" s="174">
        <v>59.347674003007519</v>
      </c>
    </row>
    <row r="11010" spans="1:2">
      <c r="A11010" s="174">
        <v>1100.7</v>
      </c>
      <c r="B11010" s="174">
        <v>59.22210508686755</v>
      </c>
    </row>
    <row r="11011" spans="1:2">
      <c r="A11011" s="174">
        <v>1100.8</v>
      </c>
      <c r="B11011" s="174">
        <v>59.10571079703125</v>
      </c>
    </row>
    <row r="11012" spans="1:2">
      <c r="A11012" s="174">
        <v>1100.9000000000001</v>
      </c>
      <c r="B11012" s="174">
        <v>58.998379609431048</v>
      </c>
    </row>
    <row r="11013" spans="1:2">
      <c r="A11013" s="174">
        <v>1101</v>
      </c>
      <c r="B11013" s="174">
        <v>58.9</v>
      </c>
    </row>
    <row r="11014" spans="1:2">
      <c r="A11014" s="174">
        <v>1101.0999999999999</v>
      </c>
      <c r="B11014" s="174">
        <v>58.810476439260142</v>
      </c>
    </row>
    <row r="11015" spans="1:2">
      <c r="A11015" s="174">
        <v>1101.2</v>
      </c>
      <c r="B11015" s="174">
        <v>58.729777376093708</v>
      </c>
    </row>
    <row r="11016" spans="1:2">
      <c r="A11016" s="174">
        <v>1101.3</v>
      </c>
      <c r="B11016" s="174">
        <v>58.65788725397217</v>
      </c>
    </row>
    <row r="11017" spans="1:2">
      <c r="A11017" s="174">
        <v>1101.4000000000001</v>
      </c>
      <c r="B11017" s="174">
        <v>58.594790516367077</v>
      </c>
    </row>
    <row r="11018" spans="1:2">
      <c r="A11018" s="174">
        <v>1101.5</v>
      </c>
      <c r="B11018" s="174">
        <v>58.540471606750422</v>
      </c>
    </row>
    <row r="11019" spans="1:2">
      <c r="A11019" s="174">
        <v>1101.5999999999999</v>
      </c>
      <c r="B11019" s="174">
        <v>58.494914968593612</v>
      </c>
    </row>
    <row r="11020" spans="1:2">
      <c r="A11020" s="174">
        <v>1101.7</v>
      </c>
      <c r="B11020" s="174">
        <v>58.458105045368548</v>
      </c>
    </row>
    <row r="11021" spans="1:2">
      <c r="A11021" s="174">
        <v>1101.8</v>
      </c>
      <c r="B11021" s="174">
        <v>58.430026280546812</v>
      </c>
    </row>
    <row r="11022" spans="1:2">
      <c r="A11022" s="174">
        <v>1101.9000000000001</v>
      </c>
      <c r="B11022" s="174">
        <v>58.410663117600038</v>
      </c>
    </row>
    <row r="11023" spans="1:2">
      <c r="A11023" s="174">
        <v>1102</v>
      </c>
      <c r="B11023" s="174">
        <v>58.399999999999991</v>
      </c>
    </row>
    <row r="11024" spans="1:2">
      <c r="A11024" s="174">
        <v>1102.0999999999999</v>
      </c>
      <c r="B11024" s="174">
        <v>58.398052922336497</v>
      </c>
    </row>
    <row r="11025" spans="1:2">
      <c r="A11025" s="174">
        <v>1102.2</v>
      </c>
      <c r="B11025" s="174">
        <v>58.404964083672027</v>
      </c>
    </row>
    <row r="11026" spans="1:2">
      <c r="A11026" s="174">
        <v>1102.3</v>
      </c>
      <c r="B11026" s="174">
        <v>58.420907234187247</v>
      </c>
    </row>
    <row r="11027" spans="1:2">
      <c r="A11027" s="174">
        <v>1102.4000000000001</v>
      </c>
      <c r="B11027" s="174">
        <v>58.446056124062864</v>
      </c>
    </row>
    <row r="11028" spans="1:2">
      <c r="A11028" s="174">
        <v>1102.5</v>
      </c>
      <c r="B11028" s="174">
        <v>58.480584503479399</v>
      </c>
    </row>
    <row r="11029" spans="1:2">
      <c r="A11029" s="174">
        <v>1102.5999999999999</v>
      </c>
      <c r="B11029" s="174">
        <v>58.524666122617667</v>
      </c>
    </row>
    <row r="11030" spans="1:2">
      <c r="A11030" s="174">
        <v>1102.7</v>
      </c>
      <c r="B11030" s="174">
        <v>58.578474731658147</v>
      </c>
    </row>
    <row r="11031" spans="1:2">
      <c r="A11031" s="174">
        <v>1102.8</v>
      </c>
      <c r="B11031" s="174">
        <v>58.642184080781547</v>
      </c>
    </row>
    <row r="11032" spans="1:2">
      <c r="A11032" s="174">
        <v>1102.9000000000001</v>
      </c>
      <c r="B11032" s="174">
        <v>58.715967920168737</v>
      </c>
    </row>
    <row r="11033" spans="1:2">
      <c r="A11033" s="174">
        <v>1103</v>
      </c>
      <c r="B11033" s="174">
        <v>58.799999999999983</v>
      </c>
    </row>
    <row r="11034" spans="1:2">
      <c r="A11034" s="174">
        <v>1103.0999999999999</v>
      </c>
      <c r="B11034" s="174">
        <v>58.894411871393871</v>
      </c>
    </row>
    <row r="11035" spans="1:2">
      <c r="A11035" s="174">
        <v>1103.2</v>
      </c>
      <c r="B11035" s="174">
        <v>58.999166289218152</v>
      </c>
    </row>
    <row r="11036" spans="1:2">
      <c r="A11036" s="174">
        <v>1103.3</v>
      </c>
      <c r="B11036" s="174">
        <v>59.114183809278742</v>
      </c>
    </row>
    <row r="11037" spans="1:2">
      <c r="A11037" s="174">
        <v>1103.4000000000001</v>
      </c>
      <c r="B11037" s="174">
        <v>59.239384987381619</v>
      </c>
    </row>
    <row r="11038" spans="1:2">
      <c r="A11038" s="174">
        <v>1103.5</v>
      </c>
      <c r="B11038" s="174">
        <v>59.374690379331952</v>
      </c>
    </row>
    <row r="11039" spans="1:2">
      <c r="A11039" s="174">
        <v>1103.5999999999999</v>
      </c>
      <c r="B11039" s="174">
        <v>59.520020540936052</v>
      </c>
    </row>
    <row r="11040" spans="1:2">
      <c r="A11040" s="174">
        <v>1103.7</v>
      </c>
      <c r="B11040" s="174">
        <v>59.675296027998982</v>
      </c>
    </row>
    <row r="11041" spans="1:2">
      <c r="A11041" s="174">
        <v>1103.8</v>
      </c>
      <c r="B11041" s="174">
        <v>59.840437396326713</v>
      </c>
    </row>
    <row r="11042" spans="1:2">
      <c r="A11042" s="174">
        <v>1103.9000000000001</v>
      </c>
      <c r="B11042" s="174">
        <v>60.01536520172543</v>
      </c>
    </row>
    <row r="11043" spans="1:2">
      <c r="A11043" s="174">
        <v>1104</v>
      </c>
      <c r="B11043" s="174">
        <v>60.2</v>
      </c>
    </row>
    <row r="11044" spans="1:2">
      <c r="A11044" s="174">
        <v>1104.0999999999999</v>
      </c>
      <c r="B11044" s="174">
        <v>60.393999592088782</v>
      </c>
    </row>
    <row r="11045" spans="1:2">
      <c r="A11045" s="174">
        <v>1104.2</v>
      </c>
      <c r="B11045" s="174">
        <v>60.595970759455618</v>
      </c>
    </row>
    <row r="11046" spans="1:2">
      <c r="A11046" s="174">
        <v>1104.3</v>
      </c>
      <c r="B11046" s="174">
        <v>60.804257528697477</v>
      </c>
    </row>
    <row r="11047" spans="1:2">
      <c r="A11047" s="174">
        <v>1104.4000000000001</v>
      </c>
      <c r="B11047" s="174">
        <v>61.017203926411327</v>
      </c>
    </row>
    <row r="11048" spans="1:2">
      <c r="A11048" s="174">
        <v>1104.5</v>
      </c>
      <c r="B11048" s="174">
        <v>61.233153979192757</v>
      </c>
    </row>
    <row r="11049" spans="1:2">
      <c r="A11049" s="174">
        <v>1104.5999999999999</v>
      </c>
      <c r="B11049" s="174">
        <v>61.450451713639261</v>
      </c>
    </row>
    <row r="11050" spans="1:2">
      <c r="A11050" s="174">
        <v>1104.7</v>
      </c>
      <c r="B11050" s="174">
        <v>61.667441156346378</v>
      </c>
    </row>
    <row r="11051" spans="1:2">
      <c r="A11051" s="174">
        <v>1104.8</v>
      </c>
      <c r="B11051" s="174">
        <v>61.882466333911097</v>
      </c>
    </row>
    <row r="11052" spans="1:2">
      <c r="A11052" s="174">
        <v>1104.9000000000001</v>
      </c>
      <c r="B11052" s="174">
        <v>62.093871272930457</v>
      </c>
    </row>
    <row r="11053" spans="1:2">
      <c r="A11053" s="174">
        <v>1105</v>
      </c>
      <c r="B11053" s="174">
        <v>62.3</v>
      </c>
    </row>
    <row r="11054" spans="1:2">
      <c r="A11054" s="174">
        <v>1105.0999999999999</v>
      </c>
      <c r="B11054" s="174">
        <v>62.499389760252463</v>
      </c>
    </row>
    <row r="11055" spans="1:2">
      <c r="A11055" s="174">
        <v>1105.2</v>
      </c>
      <c r="B11055" s="174">
        <v>62.69135067295985</v>
      </c>
    </row>
    <row r="11056" spans="1:2">
      <c r="A11056" s="174">
        <v>1105.3</v>
      </c>
      <c r="B11056" s="174">
        <v>62.875386075930876</v>
      </c>
    </row>
    <row r="11057" spans="1:2">
      <c r="A11057" s="174">
        <v>1105.4000000000001</v>
      </c>
      <c r="B11057" s="174">
        <v>63.050999306974113</v>
      </c>
    </row>
    <row r="11058" spans="1:2">
      <c r="A11058" s="174">
        <v>1105.5</v>
      </c>
      <c r="B11058" s="174">
        <v>63.217693703896998</v>
      </c>
    </row>
    <row r="11059" spans="1:2">
      <c r="A11059" s="174">
        <v>1105.5999999999999</v>
      </c>
      <c r="B11059" s="174">
        <v>63.374972604508478</v>
      </c>
    </row>
    <row r="11060" spans="1:2">
      <c r="A11060" s="174">
        <v>1105.7</v>
      </c>
      <c r="B11060" s="174">
        <v>63.522339346616057</v>
      </c>
    </row>
    <row r="11061" spans="1:2">
      <c r="A11061" s="174">
        <v>1105.8</v>
      </c>
      <c r="B11061" s="174">
        <v>63.659297268028318</v>
      </c>
    </row>
    <row r="11062" spans="1:2">
      <c r="A11062" s="174">
        <v>1105.9000000000001</v>
      </c>
      <c r="B11062" s="174">
        <v>63.78534970655376</v>
      </c>
    </row>
    <row r="11063" spans="1:2">
      <c r="A11063" s="174">
        <v>1106</v>
      </c>
      <c r="B11063" s="174">
        <v>63.899999999999991</v>
      </c>
    </row>
    <row r="11064" spans="1:2">
      <c r="A11064" s="174">
        <v>1106.0999999999999</v>
      </c>
      <c r="B11064" s="174">
        <v>64.002941366902846</v>
      </c>
    </row>
    <row r="11065" spans="1:2">
      <c r="A11065" s="174">
        <v>1106.2</v>
      </c>
      <c r="B11065" s="174">
        <v>64.094626548705392</v>
      </c>
    </row>
    <row r="11066" spans="1:2">
      <c r="A11066" s="174">
        <v>1106.3</v>
      </c>
      <c r="B11066" s="174">
        <v>64.17569816757856</v>
      </c>
    </row>
    <row r="11067" spans="1:2">
      <c r="A11067" s="174">
        <v>1106.4000000000001</v>
      </c>
      <c r="B11067" s="174">
        <v>64.24679884569305</v>
      </c>
    </row>
    <row r="11068" spans="1:2">
      <c r="A11068" s="174">
        <v>1106.5</v>
      </c>
      <c r="B11068" s="174">
        <v>64.308571205219224</v>
      </c>
    </row>
    <row r="11069" spans="1:2">
      <c r="A11069" s="174">
        <v>1106.5999999999999</v>
      </c>
      <c r="B11069" s="174">
        <v>64.361657868327995</v>
      </c>
    </row>
    <row r="11070" spans="1:2">
      <c r="A11070" s="174">
        <v>1106.7</v>
      </c>
      <c r="B11070" s="174">
        <v>64.406701457189754</v>
      </c>
    </row>
    <row r="11071" spans="1:2">
      <c r="A11071" s="174">
        <v>1106.8</v>
      </c>
      <c r="B11071" s="174">
        <v>64.444344593975231</v>
      </c>
    </row>
    <row r="11072" spans="1:2">
      <c r="A11072" s="174">
        <v>1106.9000000000001</v>
      </c>
      <c r="B11072" s="174">
        <v>64.475229900855169</v>
      </c>
    </row>
    <row r="11073" spans="1:2">
      <c r="A11073" s="174">
        <v>1107</v>
      </c>
      <c r="B11073" s="174">
        <v>64.5</v>
      </c>
    </row>
    <row r="11074" spans="1:2">
      <c r="A11074" s="174">
        <v>1107.0999999999999</v>
      </c>
      <c r="B11074" s="174">
        <v>64.519144772136968</v>
      </c>
    </row>
    <row r="11075" spans="1:2">
      <c r="A11075" s="174">
        <v>1107.2</v>
      </c>
      <c r="B11075" s="174">
        <v>64.532543132218748</v>
      </c>
    </row>
    <row r="11076" spans="1:2">
      <c r="A11076" s="174">
        <v>1107.3</v>
      </c>
      <c r="B11076" s="174">
        <v>64.539921253754713</v>
      </c>
    </row>
    <row r="11077" spans="1:2">
      <c r="A11077" s="174">
        <v>1107.4000000000001</v>
      </c>
      <c r="B11077" s="174">
        <v>64.54100531025405</v>
      </c>
    </row>
    <row r="11078" spans="1:2">
      <c r="A11078" s="174">
        <v>1107.5</v>
      </c>
      <c r="B11078" s="174">
        <v>64.535521475226062</v>
      </c>
    </row>
    <row r="11079" spans="1:2">
      <c r="A11079" s="174">
        <v>1107.5999999999999</v>
      </c>
      <c r="B11079" s="174">
        <v>64.523195922179966</v>
      </c>
    </row>
    <row r="11080" spans="1:2">
      <c r="A11080" s="174">
        <v>1107.7</v>
      </c>
      <c r="B11080" s="174">
        <v>64.503754824625091</v>
      </c>
    </row>
    <row r="11081" spans="1:2">
      <c r="A11081" s="174">
        <v>1107.8</v>
      </c>
      <c r="B11081" s="174">
        <v>64.476924356070626</v>
      </c>
    </row>
    <row r="11082" spans="1:2">
      <c r="A11082" s="174">
        <v>1107.9000000000001</v>
      </c>
      <c r="B11082" s="174">
        <v>64.442430690025816</v>
      </c>
    </row>
    <row r="11083" spans="1:2">
      <c r="A11083" s="174">
        <v>1108</v>
      </c>
      <c r="B11083" s="174">
        <v>64.400000000000006</v>
      </c>
    </row>
    <row r="11084" spans="1:2">
      <c r="A11084" s="174">
        <v>1108.0999999999999</v>
      </c>
      <c r="B11084" s="174">
        <v>64.349379544549478</v>
      </c>
    </row>
    <row r="11085" spans="1:2">
      <c r="A11085" s="174">
        <v>1108.2</v>
      </c>
      <c r="B11085" s="174">
        <v>64.290400922419622</v>
      </c>
    </row>
    <row r="11086" spans="1:2">
      <c r="A11086" s="174">
        <v>1108.3</v>
      </c>
      <c r="B11086" s="174">
        <v>64.222916817402677</v>
      </c>
    </row>
    <row r="11087" spans="1:2">
      <c r="A11087" s="174">
        <v>1108.4000000000001</v>
      </c>
      <c r="B11087" s="174">
        <v>64.146779913290729</v>
      </c>
    </row>
    <row r="11088" spans="1:2">
      <c r="A11088" s="174">
        <v>1108.5</v>
      </c>
      <c r="B11088" s="174">
        <v>64.061842893876531</v>
      </c>
    </row>
    <row r="11089" spans="1:2">
      <c r="A11089" s="174">
        <v>1108.5999999999999</v>
      </c>
      <c r="B11089" s="174">
        <v>63.967958442952003</v>
      </c>
    </row>
    <row r="11090" spans="1:2">
      <c r="A11090" s="174">
        <v>1108.7</v>
      </c>
      <c r="B11090" s="174">
        <v>63.864979244309907</v>
      </c>
    </row>
    <row r="11091" spans="1:2">
      <c r="A11091" s="174">
        <v>1108.8</v>
      </c>
      <c r="B11091" s="174">
        <v>63.752757981742363</v>
      </c>
    </row>
    <row r="11092" spans="1:2">
      <c r="A11092" s="174">
        <v>1108.9000000000001</v>
      </c>
      <c r="B11092" s="174">
        <v>63.631147339041433</v>
      </c>
    </row>
    <row r="11093" spans="1:2">
      <c r="A11093" s="174">
        <v>1109</v>
      </c>
      <c r="B11093" s="174">
        <v>63.499999999999993</v>
      </c>
    </row>
    <row r="11094" spans="1:2">
      <c r="A11094" s="174">
        <v>1109.0999999999999</v>
      </c>
      <c r="B11094" s="174">
        <v>63.359537049664631</v>
      </c>
    </row>
    <row r="11095" spans="1:2">
      <c r="A11095" s="174">
        <v>1109.2</v>
      </c>
      <c r="B11095" s="174">
        <v>63.211453178102552</v>
      </c>
    </row>
    <row r="11096" spans="1:2">
      <c r="A11096" s="174">
        <v>1109.3</v>
      </c>
      <c r="B11096" s="174">
        <v>63.057811476634861</v>
      </c>
    </row>
    <row r="11097" spans="1:2">
      <c r="A11097" s="174">
        <v>1109.4000000000001</v>
      </c>
      <c r="B11097" s="174">
        <v>62.900675036582562</v>
      </c>
    </row>
    <row r="11098" spans="1:2">
      <c r="A11098" s="174">
        <v>1109.5</v>
      </c>
      <c r="B11098" s="174">
        <v>62.742106949267793</v>
      </c>
    </row>
    <row r="11099" spans="1:2">
      <c r="A11099" s="174">
        <v>1109.5999999999999</v>
      </c>
      <c r="B11099" s="174">
        <v>62.584170306011231</v>
      </c>
    </row>
    <row r="11100" spans="1:2">
      <c r="A11100" s="174">
        <v>1109.7</v>
      </c>
      <c r="B11100" s="174">
        <v>62.428928198135033</v>
      </c>
    </row>
    <row r="11101" spans="1:2">
      <c r="A11101" s="174">
        <v>1109.8</v>
      </c>
      <c r="B11101" s="174">
        <v>62.278443716960197</v>
      </c>
    </row>
    <row r="11102" spans="1:2">
      <c r="A11102" s="174">
        <v>1109.9000000000001</v>
      </c>
      <c r="B11102" s="174">
        <v>62.134779953807843</v>
      </c>
    </row>
    <row r="11103" spans="1:2">
      <c r="A11103" s="174">
        <v>1110</v>
      </c>
      <c r="B11103" s="174">
        <v>61.999999999999993</v>
      </c>
    </row>
    <row r="11104" spans="1:2">
      <c r="A11104" s="174">
        <v>1110.0999999999999</v>
      </c>
      <c r="B11104" s="174">
        <v>61.875772256790903</v>
      </c>
    </row>
    <row r="11105" spans="1:2">
      <c r="A11105" s="174">
        <v>1110.2</v>
      </c>
      <c r="B11105" s="174">
        <v>61.762186365169732</v>
      </c>
    </row>
    <row r="11106" spans="1:2">
      <c r="A11106" s="174">
        <v>1110.3</v>
      </c>
      <c r="B11106" s="174">
        <v>61.658937276058253</v>
      </c>
    </row>
    <row r="11107" spans="1:2">
      <c r="A11107" s="174">
        <v>1110.4000000000001</v>
      </c>
      <c r="B11107" s="174">
        <v>61.565719940378273</v>
      </c>
    </row>
    <row r="11108" spans="1:2">
      <c r="A11108" s="174">
        <v>1110.5</v>
      </c>
      <c r="B11108" s="174">
        <v>61.482229309052258</v>
      </c>
    </row>
    <row r="11109" spans="1:2">
      <c r="A11109" s="174">
        <v>1110.5999999999999</v>
      </c>
      <c r="B11109" s="174">
        <v>61.408160333001902</v>
      </c>
    </row>
    <row r="11110" spans="1:2">
      <c r="A11110" s="174">
        <v>1110.7</v>
      </c>
      <c r="B11110" s="174">
        <v>61.343207963149581</v>
      </c>
    </row>
    <row r="11111" spans="1:2">
      <c r="A11111" s="174">
        <v>1110.8</v>
      </c>
      <c r="B11111" s="174">
        <v>61.287067150417137</v>
      </c>
    </row>
    <row r="11112" spans="1:2">
      <c r="A11112" s="174">
        <v>1110.9000000000001</v>
      </c>
      <c r="B11112" s="174">
        <v>61.239432845726533</v>
      </c>
    </row>
    <row r="11113" spans="1:2">
      <c r="A11113" s="174">
        <v>1111</v>
      </c>
      <c r="B11113" s="174">
        <v>61.2</v>
      </c>
    </row>
    <row r="11114" spans="1:2">
      <c r="A11114" s="174">
        <v>1111.0999999999999</v>
      </c>
      <c r="B11114" s="174">
        <v>61.168573923170833</v>
      </c>
    </row>
    <row r="11115" spans="1:2">
      <c r="A11115" s="174">
        <v>1111.2</v>
      </c>
      <c r="B11115" s="174">
        <v>61.145401361218177</v>
      </c>
    </row>
    <row r="11116" spans="1:2">
      <c r="A11116" s="174">
        <v>1111.3</v>
      </c>
      <c r="B11116" s="174">
        <v>61.130839419132407</v>
      </c>
    </row>
    <row r="11117" spans="1:2">
      <c r="A11117" s="174">
        <v>1111.4000000000001</v>
      </c>
      <c r="B11117" s="174">
        <v>61.125245201903901</v>
      </c>
    </row>
    <row r="11118" spans="1:2">
      <c r="A11118" s="174">
        <v>1111.5</v>
      </c>
      <c r="B11118" s="174">
        <v>61.128975814523137</v>
      </c>
    </row>
    <row r="11119" spans="1:2">
      <c r="A11119" s="174">
        <v>1111.5999999999999</v>
      </c>
      <c r="B11119" s="174">
        <v>61.142388361980537</v>
      </c>
    </row>
    <row r="11120" spans="1:2">
      <c r="A11120" s="174">
        <v>1111.7</v>
      </c>
      <c r="B11120" s="174">
        <v>61.165839949266491</v>
      </c>
    </row>
    <row r="11121" spans="1:2">
      <c r="A11121" s="174">
        <v>1111.8</v>
      </c>
      <c r="B11121" s="174">
        <v>61.199687681371401</v>
      </c>
    </row>
    <row r="11122" spans="1:2">
      <c r="A11122" s="174">
        <v>1111.9000000000001</v>
      </c>
      <c r="B11122" s="174">
        <v>61.244288663285843</v>
      </c>
    </row>
    <row r="11123" spans="1:2">
      <c r="A11123" s="174">
        <v>1112</v>
      </c>
      <c r="B11123" s="174">
        <v>61.3</v>
      </c>
    </row>
    <row r="11124" spans="1:2">
      <c r="A11124" s="174">
        <v>1112.0999999999999</v>
      </c>
      <c r="B11124" s="174">
        <v>61.367232050525551</v>
      </c>
    </row>
    <row r="11125" spans="1:2">
      <c r="A11125" s="174">
        <v>1112.2</v>
      </c>
      <c r="B11125" s="174">
        <v>61.446608189957459</v>
      </c>
    </row>
    <row r="11126" spans="1:2">
      <c r="A11126" s="174">
        <v>1112.3</v>
      </c>
      <c r="B11126" s="174">
        <v>61.538805047412147</v>
      </c>
    </row>
    <row r="11127" spans="1:2">
      <c r="A11127" s="174">
        <v>1112.4000000000001</v>
      </c>
      <c r="B11127" s="174">
        <v>61.644499252006121</v>
      </c>
    </row>
    <row r="11128" spans="1:2">
      <c r="A11128" s="174">
        <v>1112.5</v>
      </c>
      <c r="B11128" s="174">
        <v>61.764367432855167</v>
      </c>
    </row>
    <row r="11129" spans="1:2">
      <c r="A11129" s="174">
        <v>1112.5999999999999</v>
      </c>
      <c r="B11129" s="174">
        <v>61.899086219076104</v>
      </c>
    </row>
    <row r="11130" spans="1:2">
      <c r="A11130" s="174">
        <v>1112.7</v>
      </c>
      <c r="B11130" s="174">
        <v>62.049332239784583</v>
      </c>
    </row>
    <row r="11131" spans="1:2">
      <c r="A11131" s="174">
        <v>1112.8</v>
      </c>
      <c r="B11131" s="174">
        <v>62.215782124097117</v>
      </c>
    </row>
    <row r="11132" spans="1:2">
      <c r="A11132" s="174">
        <v>1112.9000000000001</v>
      </c>
      <c r="B11132" s="174">
        <v>62.399112501130467</v>
      </c>
    </row>
    <row r="11133" spans="1:2">
      <c r="A11133" s="174">
        <v>1113</v>
      </c>
      <c r="B11133" s="174">
        <v>62.600000000000009</v>
      </c>
    </row>
    <row r="11134" spans="1:2">
      <c r="A11134" s="174">
        <v>1113.0999999999999</v>
      </c>
      <c r="B11134" s="174">
        <v>62.818697874727668</v>
      </c>
    </row>
    <row r="11135" spans="1:2">
      <c r="A11135" s="174">
        <v>1113.2</v>
      </c>
      <c r="B11135" s="174">
        <v>63.053765878952241</v>
      </c>
    </row>
    <row r="11136" spans="1:2">
      <c r="A11136" s="174">
        <v>1113.3</v>
      </c>
      <c r="B11136" s="174">
        <v>63.303340391218732</v>
      </c>
    </row>
    <row r="11137" spans="1:2">
      <c r="A11137" s="174">
        <v>1113.4000000000001</v>
      </c>
      <c r="B11137" s="174">
        <v>63.565557790072269</v>
      </c>
    </row>
    <row r="11138" spans="1:2">
      <c r="A11138" s="174">
        <v>1113.5</v>
      </c>
      <c r="B11138" s="174">
        <v>63.838554454056187</v>
      </c>
    </row>
    <row r="11139" spans="1:2">
      <c r="A11139" s="174">
        <v>1113.5999999999999</v>
      </c>
      <c r="B11139" s="174">
        <v>64.120466761716244</v>
      </c>
    </row>
    <row r="11140" spans="1:2">
      <c r="A11140" s="174">
        <v>1113.7</v>
      </c>
      <c r="B11140" s="174">
        <v>64.409431091595692</v>
      </c>
    </row>
    <row r="11141" spans="1:2">
      <c r="A11141" s="174">
        <v>1113.8</v>
      </c>
      <c r="B11141" s="174">
        <v>64.703583822239665</v>
      </c>
    </row>
    <row r="11142" spans="1:2">
      <c r="A11142" s="174">
        <v>1113.9000000000001</v>
      </c>
      <c r="B11142" s="174">
        <v>65.001061332193373</v>
      </c>
    </row>
    <row r="11143" spans="1:2">
      <c r="A11143" s="174">
        <v>1114</v>
      </c>
      <c r="B11143" s="174">
        <v>65.299999999999983</v>
      </c>
    </row>
    <row r="11144" spans="1:2">
      <c r="A11144" s="174">
        <v>1114.0999999999999</v>
      </c>
      <c r="B11144" s="174">
        <v>65.59857645056556</v>
      </c>
    </row>
    <row r="11145" spans="1:2">
      <c r="A11145" s="174">
        <v>1114.2</v>
      </c>
      <c r="B11145" s="174">
        <v>65.895128294234226</v>
      </c>
    </row>
    <row r="11146" spans="1:2">
      <c r="A11146" s="174">
        <v>1114.3</v>
      </c>
      <c r="B11146" s="174">
        <v>66.188033387712323</v>
      </c>
    </row>
    <row r="11147" spans="1:2">
      <c r="A11147" s="174">
        <v>1114.4000000000001</v>
      </c>
      <c r="B11147" s="174">
        <v>66.475669587706136</v>
      </c>
    </row>
    <row r="11148" spans="1:2">
      <c r="A11148" s="174">
        <v>1114.5</v>
      </c>
      <c r="B11148" s="174">
        <v>66.756414750920044</v>
      </c>
    </row>
    <row r="11149" spans="1:2">
      <c r="A11149" s="174">
        <v>1114.5999999999999</v>
      </c>
      <c r="B11149" s="174">
        <v>67.02864673406097</v>
      </c>
    </row>
    <row r="11150" spans="1:2">
      <c r="A11150" s="174">
        <v>1114.7</v>
      </c>
      <c r="B11150" s="174">
        <v>67.290743393833367</v>
      </c>
    </row>
    <row r="11151" spans="1:2">
      <c r="A11151" s="174">
        <v>1114.8</v>
      </c>
      <c r="B11151" s="174">
        <v>67.54108258694346</v>
      </c>
    </row>
    <row r="11152" spans="1:2">
      <c r="A11152" s="174">
        <v>1114.9000000000001</v>
      </c>
      <c r="B11152" s="174">
        <v>67.778042170097493</v>
      </c>
    </row>
    <row r="11153" spans="1:2">
      <c r="A11153" s="174">
        <v>1115</v>
      </c>
      <c r="B11153" s="174">
        <v>68.000000000000014</v>
      </c>
    </row>
    <row r="11154" spans="1:2">
      <c r="A11154" s="174">
        <v>1115.0999999999999</v>
      </c>
      <c r="B11154" s="174">
        <v>68.205696323012234</v>
      </c>
    </row>
    <row r="11155" spans="1:2">
      <c r="A11155" s="174">
        <v>1115.2</v>
      </c>
      <c r="B11155" s="174">
        <v>68.395320944111532</v>
      </c>
    </row>
    <row r="11156" spans="1:2">
      <c r="A11156" s="174">
        <v>1115.3</v>
      </c>
      <c r="B11156" s="174">
        <v>68.569426057931253</v>
      </c>
    </row>
    <row r="11157" spans="1:2">
      <c r="A11157" s="174">
        <v>1115.4000000000001</v>
      </c>
      <c r="B11157" s="174">
        <v>68.728563859104568</v>
      </c>
    </row>
    <row r="11158" spans="1:2">
      <c r="A11158" s="174">
        <v>1115.5</v>
      </c>
      <c r="B11158" s="174">
        <v>68.873286542263571</v>
      </c>
    </row>
    <row r="11159" spans="1:2">
      <c r="A11159" s="174">
        <v>1115.5999999999999</v>
      </c>
      <c r="B11159" s="174">
        <v>69.004146302041818</v>
      </c>
    </row>
    <row r="11160" spans="1:2">
      <c r="A11160" s="174">
        <v>1115.7</v>
      </c>
      <c r="B11160" s="174">
        <v>69.121695333071543</v>
      </c>
    </row>
    <row r="11161" spans="1:2">
      <c r="A11161" s="174">
        <v>1115.8</v>
      </c>
      <c r="B11161" s="174">
        <v>69.226485829985876</v>
      </c>
    </row>
    <row r="11162" spans="1:2">
      <c r="A11162" s="174">
        <v>1115.9000000000001</v>
      </c>
      <c r="B11162" s="174">
        <v>69.319069987417905</v>
      </c>
    </row>
    <row r="11163" spans="1:2">
      <c r="A11163" s="174">
        <v>1116</v>
      </c>
      <c r="B11163" s="174">
        <v>69.399999999999991</v>
      </c>
    </row>
    <row r="11164" spans="1:2">
      <c r="A11164" s="174">
        <v>1116.0999999999999</v>
      </c>
      <c r="B11164" s="174">
        <v>69.469838257387082</v>
      </c>
    </row>
    <row r="11165" spans="1:2">
      <c r="A11165" s="174">
        <v>1116.2</v>
      </c>
      <c r="B11165" s="174">
        <v>69.529187929320116</v>
      </c>
    </row>
    <row r="11166" spans="1:2">
      <c r="A11166" s="174">
        <v>1116.3</v>
      </c>
      <c r="B11166" s="174">
        <v>69.578662380562236</v>
      </c>
    </row>
    <row r="11167" spans="1:2">
      <c r="A11167" s="174">
        <v>1116.4000000000001</v>
      </c>
      <c r="B11167" s="174">
        <v>69.61887497587648</v>
      </c>
    </row>
    <row r="11168" spans="1:2">
      <c r="A11168" s="174">
        <v>1116.5</v>
      </c>
      <c r="B11168" s="174">
        <v>69.65043908002562</v>
      </c>
    </row>
    <row r="11169" spans="1:2">
      <c r="A11169" s="174">
        <v>1116.5999999999999</v>
      </c>
      <c r="B11169" s="174">
        <v>69.673968057772782</v>
      </c>
    </row>
    <row r="11170" spans="1:2">
      <c r="A11170" s="174">
        <v>1116.7</v>
      </c>
      <c r="B11170" s="174">
        <v>69.690075273880794</v>
      </c>
    </row>
    <row r="11171" spans="1:2">
      <c r="A11171" s="174">
        <v>1116.8</v>
      </c>
      <c r="B11171" s="174">
        <v>69.699374093112709</v>
      </c>
    </row>
    <row r="11172" spans="1:2">
      <c r="A11172" s="174">
        <v>1116.9000000000001</v>
      </c>
      <c r="B11172" s="174">
        <v>69.702477880231456</v>
      </c>
    </row>
    <row r="11173" spans="1:2">
      <c r="A11173" s="174">
        <v>1117</v>
      </c>
      <c r="B11173" s="174">
        <v>69.7</v>
      </c>
    </row>
    <row r="11174" spans="1:2">
      <c r="A11174" s="174">
        <v>1117.0999999999999</v>
      </c>
      <c r="B11174" s="174">
        <v>69.692350647440009</v>
      </c>
    </row>
    <row r="11175" spans="1:2">
      <c r="A11175" s="174">
        <v>1117.2</v>
      </c>
      <c r="B11175" s="174">
        <v>69.679127338608112</v>
      </c>
    </row>
    <row r="11176" spans="1:2">
      <c r="A11176" s="174">
        <v>1117.3</v>
      </c>
      <c r="B11176" s="174">
        <v>69.659724419819611</v>
      </c>
    </row>
    <row r="11177" spans="1:2">
      <c r="A11177" s="174">
        <v>1117.4000000000001</v>
      </c>
      <c r="B11177" s="174">
        <v>69.633536237389706</v>
      </c>
    </row>
    <row r="11178" spans="1:2">
      <c r="A11178" s="174">
        <v>1117.5</v>
      </c>
      <c r="B11178" s="174">
        <v>69.599957137633879</v>
      </c>
    </row>
    <row r="11179" spans="1:2">
      <c r="A11179" s="174">
        <v>1117.5999999999999</v>
      </c>
      <c r="B11179" s="174">
        <v>69.558381466867218</v>
      </c>
    </row>
    <row r="11180" spans="1:2">
      <c r="A11180" s="174">
        <v>1117.7</v>
      </c>
      <c r="B11180" s="174">
        <v>69.508203571405275</v>
      </c>
    </row>
    <row r="11181" spans="1:2">
      <c r="A11181" s="174">
        <v>1117.8</v>
      </c>
      <c r="B11181" s="174">
        <v>69.448817797563251</v>
      </c>
    </row>
    <row r="11182" spans="1:2">
      <c r="A11182" s="174">
        <v>1117.9000000000001</v>
      </c>
      <c r="B11182" s="174">
        <v>69.379618491656288</v>
      </c>
    </row>
    <row r="11183" spans="1:2">
      <c r="A11183" s="174">
        <v>1118</v>
      </c>
      <c r="B11183" s="174">
        <v>69.299999999999983</v>
      </c>
    </row>
    <row r="11184" spans="1:2">
      <c r="A11184" s="174">
        <v>1118.0999999999999</v>
      </c>
      <c r="B11184" s="174">
        <v>69.209659152852737</v>
      </c>
    </row>
    <row r="11185" spans="1:2">
      <c r="A11185" s="174">
        <v>1118.2</v>
      </c>
      <c r="B11185" s="174">
        <v>69.109502716247334</v>
      </c>
    </row>
    <row r="11186" spans="1:2">
      <c r="A11186" s="174">
        <v>1118.3</v>
      </c>
      <c r="B11186" s="174">
        <v>69.000739940159391</v>
      </c>
    </row>
    <row r="11187" spans="1:2">
      <c r="A11187" s="174">
        <v>1118.4000000000001</v>
      </c>
      <c r="B11187" s="174">
        <v>68.884580074564468</v>
      </c>
    </row>
    <row r="11188" spans="1:2">
      <c r="A11188" s="174">
        <v>1118.5</v>
      </c>
      <c r="B11188" s="174">
        <v>68.762232369438877</v>
      </c>
    </row>
    <row r="11189" spans="1:2">
      <c r="A11189" s="174">
        <v>1118.5999999999999</v>
      </c>
      <c r="B11189" s="174">
        <v>68.634906074757879</v>
      </c>
    </row>
    <row r="11190" spans="1:2">
      <c r="A11190" s="174">
        <v>1118.7</v>
      </c>
      <c r="B11190" s="174">
        <v>68.503810440497872</v>
      </c>
    </row>
    <row r="11191" spans="1:2">
      <c r="A11191" s="174">
        <v>1118.8</v>
      </c>
      <c r="B11191" s="174">
        <v>68.370154716634403</v>
      </c>
    </row>
    <row r="11192" spans="1:2">
      <c r="A11192" s="174">
        <v>1118.9000000000001</v>
      </c>
      <c r="B11192" s="174">
        <v>68.235148153142973</v>
      </c>
    </row>
    <row r="11193" spans="1:2">
      <c r="A11193" s="174">
        <v>1119</v>
      </c>
      <c r="B11193" s="174">
        <v>68.09999999999998</v>
      </c>
    </row>
    <row r="11194" spans="1:2">
      <c r="A11194" s="174">
        <v>1119.0999999999999</v>
      </c>
      <c r="B11194" s="174">
        <v>67.96581274114827</v>
      </c>
    </row>
    <row r="11195" spans="1:2">
      <c r="A11195" s="174">
        <v>1119.2</v>
      </c>
      <c r="B11195" s="174">
        <v>67.833261796402226</v>
      </c>
    </row>
    <row r="11196" spans="1:2">
      <c r="A11196" s="174">
        <v>1119.3</v>
      </c>
      <c r="B11196" s="174">
        <v>67.702915819543037</v>
      </c>
    </row>
    <row r="11197" spans="1:2">
      <c r="A11197" s="174">
        <v>1119.4000000000001</v>
      </c>
      <c r="B11197" s="174">
        <v>67.575343464351832</v>
      </c>
    </row>
    <row r="11198" spans="1:2">
      <c r="A11198" s="174">
        <v>1119.5</v>
      </c>
      <c r="B11198" s="174">
        <v>67.451113384610608</v>
      </c>
    </row>
    <row r="11199" spans="1:2">
      <c r="A11199" s="174">
        <v>1119.5999999999999</v>
      </c>
      <c r="B11199" s="174">
        <v>67.330794234100281</v>
      </c>
    </row>
    <row r="11200" spans="1:2">
      <c r="A11200" s="174">
        <v>1119.7</v>
      </c>
      <c r="B11200" s="174">
        <v>67.214954666602807</v>
      </c>
    </row>
    <row r="11201" spans="1:2">
      <c r="A11201" s="174">
        <v>1119.8</v>
      </c>
      <c r="B11201" s="174">
        <v>67.104163335899329</v>
      </c>
    </row>
    <row r="11202" spans="1:2">
      <c r="A11202" s="174">
        <v>1119.9000000000001</v>
      </c>
      <c r="B11202" s="174">
        <v>66.99898889577112</v>
      </c>
    </row>
    <row r="11203" spans="1:2">
      <c r="A11203" s="174">
        <v>1120</v>
      </c>
      <c r="B11203" s="174">
        <v>66.900000000000006</v>
      </c>
    </row>
    <row r="11204" spans="1:2">
      <c r="A11204" s="174">
        <v>1120.0999999999999</v>
      </c>
      <c r="B11204" s="174">
        <v>66.807589882553188</v>
      </c>
    </row>
    <row r="11205" spans="1:2">
      <c r="A11205" s="174">
        <v>1120.2</v>
      </c>
      <c r="B11205" s="174">
        <v>66.72145009814335</v>
      </c>
    </row>
    <row r="11206" spans="1:2">
      <c r="A11206" s="174">
        <v>1120.3</v>
      </c>
      <c r="B11206" s="174">
        <v>66.641096781668736</v>
      </c>
    </row>
    <row r="11207" spans="1:2">
      <c r="A11207" s="174">
        <v>1120.4000000000001</v>
      </c>
      <c r="B11207" s="174">
        <v>66.566046068027575</v>
      </c>
    </row>
    <row r="11208" spans="1:2">
      <c r="A11208" s="174">
        <v>1120.5</v>
      </c>
      <c r="B11208" s="174">
        <v>66.495814092118636</v>
      </c>
    </row>
    <row r="11209" spans="1:2">
      <c r="A11209" s="174">
        <v>1120.5999999999999</v>
      </c>
      <c r="B11209" s="174">
        <v>66.429916988840077</v>
      </c>
    </row>
    <row r="11210" spans="1:2">
      <c r="A11210" s="174">
        <v>1120.7</v>
      </c>
      <c r="B11210" s="174">
        <v>66.367870893090597</v>
      </c>
    </row>
    <row r="11211" spans="1:2">
      <c r="A11211" s="174">
        <v>1120.8</v>
      </c>
      <c r="B11211" s="174">
        <v>66.309191939768482</v>
      </c>
    </row>
    <row r="11212" spans="1:2">
      <c r="A11212" s="174">
        <v>1120.9000000000001</v>
      </c>
      <c r="B11212" s="174">
        <v>66.253396263772061</v>
      </c>
    </row>
    <row r="11213" spans="1:2">
      <c r="A11213" s="174">
        <v>1121</v>
      </c>
      <c r="B11213" s="174">
        <v>66.2</v>
      </c>
    </row>
    <row r="11214" spans="1:2">
      <c r="A11214" s="174">
        <v>1121.0999999999999</v>
      </c>
      <c r="B11214" s="174">
        <v>66.148527728638228</v>
      </c>
    </row>
    <row r="11215" spans="1:2">
      <c r="A11215" s="174">
        <v>1121.2</v>
      </c>
      <c r="B11215" s="174">
        <v>66.098537811024087</v>
      </c>
    </row>
    <row r="11216" spans="1:2">
      <c r="A11216" s="174">
        <v>1121.3</v>
      </c>
      <c r="B11216" s="174">
        <v>66.049597053782293</v>
      </c>
    </row>
    <row r="11217" spans="1:2">
      <c r="A11217" s="174">
        <v>1121.4000000000001</v>
      </c>
      <c r="B11217" s="174">
        <v>66.001272263537516</v>
      </c>
    </row>
    <row r="11218" spans="1:2">
      <c r="A11218" s="174">
        <v>1121.5</v>
      </c>
      <c r="B11218" s="174">
        <v>65.953130246914839</v>
      </c>
    </row>
    <row r="11219" spans="1:2">
      <c r="A11219" s="174">
        <v>1121.5999999999999</v>
      </c>
      <c r="B11219" s="174">
        <v>65.90473781053889</v>
      </c>
    </row>
    <row r="11220" spans="1:2">
      <c r="A11220" s="174">
        <v>1121.7</v>
      </c>
      <c r="B11220" s="174">
        <v>65.855661761034682</v>
      </c>
    </row>
    <row r="11221" spans="1:2">
      <c r="A11221" s="174">
        <v>1121.8</v>
      </c>
      <c r="B11221" s="174">
        <v>65.805468905026913</v>
      </c>
    </row>
    <row r="11222" spans="1:2">
      <c r="A11222" s="174">
        <v>1121.9000000000001</v>
      </c>
      <c r="B11222" s="174">
        <v>65.753726049140354</v>
      </c>
    </row>
    <row r="11223" spans="1:2">
      <c r="A11223" s="174">
        <v>1122</v>
      </c>
      <c r="B11223" s="174">
        <v>65.7</v>
      </c>
    </row>
    <row r="11224" spans="1:2">
      <c r="A11224" s="174">
        <v>1122.0999999999999</v>
      </c>
      <c r="B11224" s="174">
        <v>65.643799202893391</v>
      </c>
    </row>
    <row r="11225" spans="1:2">
      <c r="A11225" s="174">
        <v>1122.2</v>
      </c>
      <c r="B11225" s="174">
        <v>65.584398657760104</v>
      </c>
    </row>
    <row r="11226" spans="1:2">
      <c r="A11226" s="174">
        <v>1122.3</v>
      </c>
      <c r="B11226" s="174">
        <v>65.521015003202322</v>
      </c>
    </row>
    <row r="11227" spans="1:2">
      <c r="A11227" s="174">
        <v>1122.4000000000001</v>
      </c>
      <c r="B11227" s="174">
        <v>65.45286487782208</v>
      </c>
    </row>
    <row r="11228" spans="1:2">
      <c r="A11228" s="174">
        <v>1122.5</v>
      </c>
      <c r="B11228" s="174">
        <v>65.379164920221967</v>
      </c>
    </row>
    <row r="11229" spans="1:2">
      <c r="A11229" s="174">
        <v>1122.5999999999999</v>
      </c>
      <c r="B11229" s="174">
        <v>65.299131769003949</v>
      </c>
    </row>
    <row r="11230" spans="1:2">
      <c r="A11230" s="174">
        <v>1122.7</v>
      </c>
      <c r="B11230" s="174">
        <v>65.211982062770616</v>
      </c>
    </row>
    <row r="11231" spans="1:2">
      <c r="A11231" s="174">
        <v>1122.8</v>
      </c>
      <c r="B11231" s="174">
        <v>65.116932440124032</v>
      </c>
    </row>
    <row r="11232" spans="1:2">
      <c r="A11232" s="174">
        <v>1122.9000000000001</v>
      </c>
      <c r="B11232" s="174">
        <v>65.01319953966626</v>
      </c>
    </row>
    <row r="11233" spans="1:2">
      <c r="A11233" s="174">
        <v>1123</v>
      </c>
      <c r="B11233" s="174">
        <v>64.899999999999991</v>
      </c>
    </row>
    <row r="11234" spans="1:2">
      <c r="A11234" s="174">
        <v>1123.0999999999999</v>
      </c>
      <c r="B11234" s="174">
        <v>64.776675459787654</v>
      </c>
    </row>
    <row r="11235" spans="1:2">
      <c r="A11235" s="174">
        <v>1123.2</v>
      </c>
      <c r="B11235" s="174">
        <v>64.643067557935254</v>
      </c>
    </row>
    <row r="11236" spans="1:2">
      <c r="A11236" s="174">
        <v>1123.3</v>
      </c>
      <c r="B11236" s="174">
        <v>64.499142933408706</v>
      </c>
    </row>
    <row r="11237" spans="1:2">
      <c r="A11237" s="174">
        <v>1123.4000000000001</v>
      </c>
      <c r="B11237" s="174">
        <v>64.344868225173741</v>
      </c>
    </row>
    <row r="11238" spans="1:2">
      <c r="A11238" s="174">
        <v>1123.5</v>
      </c>
      <c r="B11238" s="174">
        <v>64.180210072197241</v>
      </c>
    </row>
    <row r="11239" spans="1:2">
      <c r="A11239" s="174">
        <v>1123.5999999999999</v>
      </c>
      <c r="B11239" s="174">
        <v>64.005135113444553</v>
      </c>
    </row>
    <row r="11240" spans="1:2">
      <c r="A11240" s="174">
        <v>1123.7</v>
      </c>
      <c r="B11240" s="174">
        <v>63.819609987882643</v>
      </c>
    </row>
    <row r="11241" spans="1:2">
      <c r="A11241" s="174">
        <v>1123.8</v>
      </c>
      <c r="B11241" s="174">
        <v>63.623601334477229</v>
      </c>
    </row>
    <row r="11242" spans="1:2">
      <c r="A11242" s="174">
        <v>1123.9000000000001</v>
      </c>
      <c r="B11242" s="174">
        <v>63.417075792194012</v>
      </c>
    </row>
    <row r="11243" spans="1:2">
      <c r="A11243" s="174">
        <v>1124</v>
      </c>
      <c r="B11243" s="174">
        <v>63.200000000000017</v>
      </c>
    </row>
    <row r="11244" spans="1:2">
      <c r="A11244" s="174">
        <v>1124.0999999999999</v>
      </c>
      <c r="B11244" s="174">
        <v>62.972198957954937</v>
      </c>
    </row>
    <row r="11245" spans="1:2">
      <c r="A11245" s="174">
        <v>1124.2</v>
      </c>
      <c r="B11245" s="174">
        <v>62.732931110498477</v>
      </c>
    </row>
    <row r="11246" spans="1:2">
      <c r="A11246" s="174">
        <v>1124.3</v>
      </c>
      <c r="B11246" s="174">
        <v>62.481313263163337</v>
      </c>
    </row>
    <row r="11247" spans="1:2">
      <c r="A11247" s="174">
        <v>1124.4000000000001</v>
      </c>
      <c r="B11247" s="174">
        <v>62.216462221482082</v>
      </c>
    </row>
    <row r="11248" spans="1:2">
      <c r="A11248" s="174">
        <v>1124.5</v>
      </c>
      <c r="B11248" s="174">
        <v>61.93749479098912</v>
      </c>
    </row>
    <row r="11249" spans="1:2">
      <c r="A11249" s="174">
        <v>1124.5999999999999</v>
      </c>
      <c r="B11249" s="174">
        <v>61.64352777721637</v>
      </c>
    </row>
    <row r="11250" spans="1:2">
      <c r="A11250" s="174">
        <v>1124.7</v>
      </c>
      <c r="B11250" s="174">
        <v>61.333677985698358</v>
      </c>
    </row>
    <row r="11251" spans="1:2">
      <c r="A11251" s="174">
        <v>1124.8</v>
      </c>
      <c r="B11251" s="174">
        <v>61.00706222196763</v>
      </c>
    </row>
    <row r="11252" spans="1:2">
      <c r="A11252" s="174">
        <v>1124.9000000000001</v>
      </c>
      <c r="B11252" s="174">
        <v>60.6627972915566</v>
      </c>
    </row>
    <row r="11253" spans="1:2">
      <c r="A11253" s="174">
        <v>1125</v>
      </c>
      <c r="B11253" s="174">
        <v>60.29999999999999</v>
      </c>
    </row>
    <row r="11254" spans="1:2">
      <c r="A11254" s="174">
        <v>1125.0999999999999</v>
      </c>
      <c r="B11254" s="174">
        <v>59.918128708390682</v>
      </c>
    </row>
    <row r="11255" spans="1:2">
      <c r="A11255" s="174">
        <v>1125.2</v>
      </c>
      <c r="B11255" s="174">
        <v>59.518008000070182</v>
      </c>
    </row>
    <row r="11256" spans="1:2">
      <c r="A11256" s="174">
        <v>1125.3</v>
      </c>
      <c r="B11256" s="174">
        <v>59.100804013938728</v>
      </c>
    </row>
    <row r="11257" spans="1:2">
      <c r="A11257" s="174">
        <v>1125.4000000000001</v>
      </c>
      <c r="B11257" s="174">
        <v>58.667682888896422</v>
      </c>
    </row>
    <row r="11258" spans="1:2">
      <c r="A11258" s="174">
        <v>1125.5</v>
      </c>
      <c r="B11258" s="174">
        <v>58.219810763846297</v>
      </c>
    </row>
    <row r="11259" spans="1:2">
      <c r="A11259" s="174">
        <v>1125.5999999999999</v>
      </c>
      <c r="B11259" s="174">
        <v>57.758353777687446</v>
      </c>
    </row>
    <row r="11260" spans="1:2">
      <c r="A11260" s="174">
        <v>1125.7</v>
      </c>
      <c r="B11260" s="174">
        <v>57.284478069323043</v>
      </c>
    </row>
    <row r="11261" spans="1:2">
      <c r="A11261" s="174">
        <v>1125.8</v>
      </c>
      <c r="B11261" s="174">
        <v>56.79934977765312</v>
      </c>
    </row>
    <row r="11262" spans="1:2">
      <c r="A11262" s="174">
        <v>1125.9000000000001</v>
      </c>
      <c r="B11262" s="174">
        <v>56.304135041577673</v>
      </c>
    </row>
    <row r="11263" spans="1:2">
      <c r="A11263" s="174">
        <v>1126</v>
      </c>
      <c r="B11263" s="174">
        <v>55.8</v>
      </c>
    </row>
    <row r="11264" spans="1:2">
      <c r="A11264" s="174">
        <v>1126.0999999999999</v>
      </c>
      <c r="B11264" s="174">
        <v>55.288086208479157</v>
      </c>
    </row>
    <row r="11265" spans="1:2">
      <c r="A11265" s="174">
        <v>1126.2</v>
      </c>
      <c r="B11265" s="174">
        <v>54.769436889219683</v>
      </c>
    </row>
    <row r="11266" spans="1:2">
      <c r="A11266" s="174">
        <v>1126.3</v>
      </c>
      <c r="B11266" s="174">
        <v>54.245070681082851</v>
      </c>
    </row>
    <row r="11267" spans="1:2">
      <c r="A11267" s="174">
        <v>1126.4000000000001</v>
      </c>
      <c r="B11267" s="174">
        <v>53.716006222929877</v>
      </c>
    </row>
    <row r="11268" spans="1:2">
      <c r="A11268" s="174">
        <v>1126.5</v>
      </c>
      <c r="B11268" s="174">
        <v>53.183262153625627</v>
      </c>
    </row>
    <row r="11269" spans="1:2">
      <c r="A11269" s="174">
        <v>1126.5999999999999</v>
      </c>
      <c r="B11269" s="174">
        <v>52.647857112030117</v>
      </c>
    </row>
    <row r="11270" spans="1:2">
      <c r="A11270" s="174">
        <v>1126.7</v>
      </c>
      <c r="B11270" s="174">
        <v>52.110809737008218</v>
      </c>
    </row>
    <row r="11271" spans="1:2">
      <c r="A11271" s="174">
        <v>1126.8</v>
      </c>
      <c r="B11271" s="174">
        <v>51.573138667421127</v>
      </c>
    </row>
    <row r="11272" spans="1:2">
      <c r="A11272" s="174">
        <v>1126.9000000000001</v>
      </c>
      <c r="B11272" s="174">
        <v>51.035862542130097</v>
      </c>
    </row>
    <row r="11273" spans="1:2">
      <c r="A11273" s="174">
        <v>1127</v>
      </c>
      <c r="B11273" s="174">
        <v>50.499999999999993</v>
      </c>
    </row>
    <row r="11274" spans="1:2">
      <c r="A11274" s="174">
        <v>1127.0999999999999</v>
      </c>
      <c r="B11274" s="174">
        <v>49.966326457688602</v>
      </c>
    </row>
    <row r="11275" spans="1:2">
      <c r="A11275" s="174">
        <v>1127.2</v>
      </c>
      <c r="B11275" s="174">
        <v>49.434644443049699</v>
      </c>
    </row>
    <row r="11276" spans="1:2">
      <c r="A11276" s="174">
        <v>1127.3</v>
      </c>
      <c r="B11276" s="174">
        <v>48.904513261731267</v>
      </c>
    </row>
    <row r="11277" spans="1:2">
      <c r="A11277" s="174">
        <v>1127.4000000000001</v>
      </c>
      <c r="B11277" s="174">
        <v>48.375492219381229</v>
      </c>
    </row>
    <row r="11278" spans="1:2">
      <c r="A11278" s="174">
        <v>1127.5</v>
      </c>
      <c r="B11278" s="174">
        <v>47.847140621651143</v>
      </c>
    </row>
    <row r="11279" spans="1:2">
      <c r="A11279" s="174">
        <v>1127.5999999999999</v>
      </c>
      <c r="B11279" s="174">
        <v>47.31901777418777</v>
      </c>
    </row>
    <row r="11280" spans="1:2">
      <c r="A11280" s="174">
        <v>1127.7</v>
      </c>
      <c r="B11280" s="174">
        <v>46.790682982642657</v>
      </c>
    </row>
    <row r="11281" spans="1:2">
      <c r="A11281" s="174">
        <v>1127.8</v>
      </c>
      <c r="B11281" s="174">
        <v>46.261695552663753</v>
      </c>
    </row>
    <row r="11282" spans="1:2">
      <c r="A11282" s="174">
        <v>1127.9000000000001</v>
      </c>
      <c r="B11282" s="174">
        <v>45.731614789899027</v>
      </c>
    </row>
    <row r="11283" spans="1:2">
      <c r="A11283" s="174">
        <v>1128</v>
      </c>
      <c r="B11283" s="174">
        <v>45.20000000000001</v>
      </c>
    </row>
    <row r="11284" spans="1:2">
      <c r="A11284" s="174">
        <v>1128.0999999999999</v>
      </c>
      <c r="B11284" s="174">
        <v>44.666807960762092</v>
      </c>
    </row>
    <row r="11285" spans="1:2">
      <c r="A11285" s="174">
        <v>1128.2</v>
      </c>
      <c r="B11285" s="174">
        <v>44.133585338579998</v>
      </c>
    </row>
    <row r="11286" spans="1:2">
      <c r="A11286" s="174">
        <v>1128.3</v>
      </c>
      <c r="B11286" s="174">
        <v>43.602276271993503</v>
      </c>
    </row>
    <row r="11287" spans="1:2">
      <c r="A11287" s="174">
        <v>1128.4000000000001</v>
      </c>
      <c r="B11287" s="174">
        <v>43.074824899542307</v>
      </c>
    </row>
    <row r="11288" spans="1:2">
      <c r="A11288" s="174">
        <v>1128.5</v>
      </c>
      <c r="B11288" s="174">
        <v>42.553175359769789</v>
      </c>
    </row>
    <row r="11289" spans="1:2">
      <c r="A11289" s="174">
        <v>1128.5999999999999</v>
      </c>
      <c r="B11289" s="174">
        <v>42.039271791214503</v>
      </c>
    </row>
    <row r="11290" spans="1:2">
      <c r="A11290" s="174">
        <v>1128.7</v>
      </c>
      <c r="B11290" s="174">
        <v>41.535058332419752</v>
      </c>
    </row>
    <row r="11291" spans="1:2">
      <c r="A11291" s="174">
        <v>1128.8</v>
      </c>
      <c r="B11291" s="174">
        <v>41.04247912192529</v>
      </c>
    </row>
    <row r="11292" spans="1:2">
      <c r="A11292" s="174">
        <v>1128.9000000000001</v>
      </c>
      <c r="B11292" s="174">
        <v>40.563478298271008</v>
      </c>
    </row>
    <row r="11293" spans="1:2">
      <c r="A11293" s="174">
        <v>1129</v>
      </c>
      <c r="B11293" s="174">
        <v>40.100000000000009</v>
      </c>
    </row>
    <row r="11294" spans="1:2">
      <c r="A11294" s="174">
        <v>1129.0999999999999</v>
      </c>
      <c r="B11294" s="174">
        <v>39.653441699258821</v>
      </c>
    </row>
    <row r="11295" spans="1:2">
      <c r="A11295" s="174">
        <v>1129.2</v>
      </c>
      <c r="B11295" s="174">
        <v>39.22301420262886</v>
      </c>
    </row>
    <row r="11296" spans="1:2">
      <c r="A11296" s="174">
        <v>1129.3</v>
      </c>
      <c r="B11296" s="174">
        <v>38.807381650296144</v>
      </c>
    </row>
    <row r="11297" spans="1:2">
      <c r="A11297" s="174">
        <v>1129.4000000000001</v>
      </c>
      <c r="B11297" s="174">
        <v>38.405208182446813</v>
      </c>
    </row>
    <row r="11298" spans="1:2">
      <c r="A11298" s="174">
        <v>1129.5</v>
      </c>
      <c r="B11298" s="174">
        <v>38.015157939269741</v>
      </c>
    </row>
    <row r="11299" spans="1:2">
      <c r="A11299" s="174">
        <v>1129.5999999999999</v>
      </c>
      <c r="B11299" s="174">
        <v>37.63589506095024</v>
      </c>
    </row>
    <row r="11300" spans="1:2">
      <c r="A11300" s="174">
        <v>1129.7</v>
      </c>
      <c r="B11300" s="174">
        <v>37.266083687677067</v>
      </c>
    </row>
    <row r="11301" spans="1:2">
      <c r="A11301" s="174">
        <v>1129.8</v>
      </c>
      <c r="B11301" s="174">
        <v>36.904387959636381</v>
      </c>
    </row>
    <row r="11302" spans="1:2">
      <c r="A11302" s="174">
        <v>1129.9000000000001</v>
      </c>
      <c r="B11302" s="174">
        <v>36.549472017014487</v>
      </c>
    </row>
    <row r="11303" spans="1:2">
      <c r="A11303" s="174">
        <v>1130</v>
      </c>
      <c r="B11303" s="174">
        <v>36.200000000000003</v>
      </c>
    </row>
    <row r="11304" spans="1:2">
      <c r="A11304" s="174">
        <v>1130.0999999999999</v>
      </c>
      <c r="B11304" s="174">
        <v>35.854825242199063</v>
      </c>
    </row>
    <row r="11305" spans="1:2">
      <c r="A11305" s="174">
        <v>1130.2</v>
      </c>
      <c r="B11305" s="174">
        <v>35.51355785090341</v>
      </c>
    </row>
    <row r="11306" spans="1:2">
      <c r="A11306" s="174">
        <v>1130.3</v>
      </c>
      <c r="B11306" s="174">
        <v>35.175997126823127</v>
      </c>
    </row>
    <row r="11307" spans="1:2">
      <c r="A11307" s="174">
        <v>1130.4000000000001</v>
      </c>
      <c r="B11307" s="174">
        <v>34.841942370668278</v>
      </c>
    </row>
    <row r="11308" spans="1:2">
      <c r="A11308" s="174">
        <v>1130.5</v>
      </c>
      <c r="B11308" s="174">
        <v>34.511192883151253</v>
      </c>
    </row>
    <row r="11309" spans="1:2">
      <c r="A11309" s="174">
        <v>1130.5999999999999</v>
      </c>
      <c r="B11309" s="174">
        <v>34.183547964981393</v>
      </c>
    </row>
    <row r="11310" spans="1:2">
      <c r="A11310" s="174">
        <v>1130.7</v>
      </c>
      <c r="B11310" s="174">
        <v>33.858806916871004</v>
      </c>
    </row>
    <row r="11311" spans="1:2">
      <c r="A11311" s="174">
        <v>1130.8</v>
      </c>
      <c r="B11311" s="174">
        <v>33.536769039530199</v>
      </c>
    </row>
    <row r="11312" spans="1:2">
      <c r="A11312" s="174">
        <v>1130.9000000000001</v>
      </c>
      <c r="B11312" s="174">
        <v>33.21723363366911</v>
      </c>
    </row>
    <row r="11313" spans="1:2">
      <c r="A11313" s="174">
        <v>1131</v>
      </c>
      <c r="B11313" s="174">
        <v>32.900000000000013</v>
      </c>
    </row>
    <row r="11314" spans="1:2">
      <c r="A11314" s="174">
        <v>1131.0999999999999</v>
      </c>
      <c r="B11314" s="174">
        <v>32.584857331942089</v>
      </c>
    </row>
    <row r="11315" spans="1:2">
      <c r="A11315" s="174">
        <v>1131.2</v>
      </c>
      <c r="B11315" s="174">
        <v>32.271554393756588</v>
      </c>
    </row>
    <row r="11316" spans="1:2">
      <c r="A11316" s="174">
        <v>1131.3</v>
      </c>
      <c r="B11316" s="174">
        <v>31.959829842412351</v>
      </c>
    </row>
    <row r="11317" spans="1:2">
      <c r="A11317" s="174">
        <v>1131.4000000000001</v>
      </c>
      <c r="B11317" s="174">
        <v>31.649422334878238</v>
      </c>
    </row>
    <row r="11318" spans="1:2">
      <c r="A11318" s="174">
        <v>1131.5</v>
      </c>
      <c r="B11318" s="174">
        <v>31.340070528125239</v>
      </c>
    </row>
    <row r="11319" spans="1:2">
      <c r="A11319" s="174">
        <v>1131.5999999999999</v>
      </c>
      <c r="B11319" s="174">
        <v>31.03151307912152</v>
      </c>
    </row>
    <row r="11320" spans="1:2">
      <c r="A11320" s="174">
        <v>1131.7</v>
      </c>
      <c r="B11320" s="174">
        <v>30.72348864483806</v>
      </c>
    </row>
    <row r="11321" spans="1:2">
      <c r="A11321" s="174">
        <v>1131.8</v>
      </c>
      <c r="B11321" s="174">
        <v>30.41573588224372</v>
      </c>
    </row>
    <row r="11322" spans="1:2">
      <c r="A11322" s="174">
        <v>1131.9000000000001</v>
      </c>
      <c r="B11322" s="174">
        <v>30.107993448307379</v>
      </c>
    </row>
    <row r="11323" spans="1:2">
      <c r="A11323" s="174">
        <v>1132</v>
      </c>
      <c r="B11323" s="174">
        <v>29.800000000000011</v>
      </c>
    </row>
    <row r="11324" spans="1:2">
      <c r="A11324" s="174">
        <v>1132.0999999999999</v>
      </c>
      <c r="B11324" s="174">
        <v>29.491445430029991</v>
      </c>
    </row>
    <row r="11325" spans="1:2">
      <c r="A11325" s="174">
        <v>1132.2</v>
      </c>
      <c r="B11325" s="174">
        <v>29.181824574069388</v>
      </c>
    </row>
    <row r="11326" spans="1:2">
      <c r="A11326" s="174">
        <v>1132.3</v>
      </c>
      <c r="B11326" s="174">
        <v>28.870583503528369</v>
      </c>
    </row>
    <row r="11327" spans="1:2">
      <c r="A11327" s="174">
        <v>1132.4000000000001</v>
      </c>
      <c r="B11327" s="174">
        <v>28.557168289817071</v>
      </c>
    </row>
    <row r="11328" spans="1:2">
      <c r="A11328" s="174">
        <v>1132.5</v>
      </c>
      <c r="B11328" s="174">
        <v>28.241025004347801</v>
      </c>
    </row>
    <row r="11329" spans="1:2">
      <c r="A11329" s="174">
        <v>1132.5999999999999</v>
      </c>
      <c r="B11329" s="174">
        <v>27.921599718529979</v>
      </c>
    </row>
    <row r="11330" spans="1:2">
      <c r="A11330" s="174">
        <v>1132.7</v>
      </c>
      <c r="B11330" s="174">
        <v>27.598338503775938</v>
      </c>
    </row>
    <row r="11331" spans="1:2">
      <c r="A11331" s="174">
        <v>1132.8</v>
      </c>
      <c r="B11331" s="174">
        <v>27.270687431495809</v>
      </c>
    </row>
    <row r="11332" spans="1:2">
      <c r="A11332" s="174">
        <v>1132.9000000000001</v>
      </c>
      <c r="B11332" s="174">
        <v>26.938092573099709</v>
      </c>
    </row>
    <row r="11333" spans="1:2">
      <c r="A11333" s="174">
        <v>1133</v>
      </c>
      <c r="B11333" s="174">
        <v>26.6</v>
      </c>
    </row>
    <row r="11334" spans="1:2">
      <c r="A11334" s="174">
        <v>1133.0999999999999</v>
      </c>
      <c r="B11334" s="174">
        <v>26.256060947935381</v>
      </c>
    </row>
    <row r="11335" spans="1:2">
      <c r="A11335" s="174">
        <v>1133.2</v>
      </c>
      <c r="B11335" s="174">
        <v>25.906747309965009</v>
      </c>
    </row>
    <row r="11336" spans="1:2">
      <c r="A11336" s="174">
        <v>1133.3</v>
      </c>
      <c r="B11336" s="174">
        <v>25.552736143475091</v>
      </c>
    </row>
    <row r="11337" spans="1:2">
      <c r="A11337" s="174">
        <v>1133.4000000000001</v>
      </c>
      <c r="B11337" s="174">
        <v>25.194704505851739</v>
      </c>
    </row>
    <row r="11338" spans="1:2">
      <c r="A11338" s="174">
        <v>1133.5</v>
      </c>
      <c r="B11338" s="174">
        <v>24.833329454483572</v>
      </c>
    </row>
    <row r="11339" spans="1:2">
      <c r="A11339" s="174">
        <v>1133.5999999999999</v>
      </c>
      <c r="B11339" s="174">
        <v>24.469288046755889</v>
      </c>
    </row>
    <row r="11340" spans="1:2">
      <c r="A11340" s="174">
        <v>1133.7</v>
      </c>
      <c r="B11340" s="174">
        <v>24.103257340057311</v>
      </c>
    </row>
    <row r="11341" spans="1:2">
      <c r="A11341" s="174">
        <v>1133.8</v>
      </c>
      <c r="B11341" s="174">
        <v>23.73591439177396</v>
      </c>
    </row>
    <row r="11342" spans="1:2">
      <c r="A11342" s="174">
        <v>1133.9000000000001</v>
      </c>
      <c r="B11342" s="174">
        <v>23.367936259291991</v>
      </c>
    </row>
    <row r="11343" spans="1:2">
      <c r="A11343" s="174">
        <v>1134</v>
      </c>
      <c r="B11343" s="174">
        <v>23</v>
      </c>
    </row>
    <row r="11344" spans="1:2">
      <c r="A11344" s="174">
        <v>1134.0999999999999</v>
      </c>
      <c r="B11344" s="174">
        <v>22.63271077822569</v>
      </c>
    </row>
    <row r="11345" spans="1:2">
      <c r="A11345" s="174">
        <v>1134.2</v>
      </c>
      <c r="B11345" s="174">
        <v>22.26638618606961</v>
      </c>
    </row>
    <row r="11346" spans="1:2">
      <c r="A11346" s="174">
        <v>1134.3</v>
      </c>
      <c r="B11346" s="174">
        <v>21.901271922572249</v>
      </c>
    </row>
    <row r="11347" spans="1:2">
      <c r="A11347" s="174">
        <v>1134.4000000000001</v>
      </c>
      <c r="B11347" s="174">
        <v>21.53761368677403</v>
      </c>
    </row>
    <row r="11348" spans="1:2">
      <c r="A11348" s="174">
        <v>1134.5</v>
      </c>
      <c r="B11348" s="174">
        <v>21.17565717771792</v>
      </c>
    </row>
    <row r="11349" spans="1:2">
      <c r="A11349" s="174">
        <v>1134.5999999999999</v>
      </c>
      <c r="B11349" s="174">
        <v>20.815648094443549</v>
      </c>
    </row>
    <row r="11350" spans="1:2">
      <c r="A11350" s="174">
        <v>1134.7</v>
      </c>
      <c r="B11350" s="174">
        <v>20.457832135993861</v>
      </c>
    </row>
    <row r="11351" spans="1:2">
      <c r="A11351" s="174">
        <v>1134.8</v>
      </c>
      <c r="B11351" s="174">
        <v>20.102455001409311</v>
      </c>
    </row>
    <row r="11352" spans="1:2">
      <c r="A11352" s="174">
        <v>1134.9000000000001</v>
      </c>
      <c r="B11352" s="174">
        <v>19.7497623897304</v>
      </c>
    </row>
    <row r="11353" spans="1:2">
      <c r="A11353" s="174">
        <v>1135</v>
      </c>
      <c r="B11353" s="174">
        <v>19.399999999999999</v>
      </c>
    </row>
    <row r="11354" spans="1:2">
      <c r="A11354" s="174">
        <v>1135.0999999999999</v>
      </c>
      <c r="B11354" s="174">
        <v>19.053595939158921</v>
      </c>
    </row>
    <row r="11355" spans="1:2">
      <c r="A11355" s="174">
        <v>1135.2</v>
      </c>
      <c r="B11355" s="174">
        <v>18.711707945755531</v>
      </c>
    </row>
    <row r="11356" spans="1:2">
      <c r="A11356" s="174">
        <v>1135.3</v>
      </c>
      <c r="B11356" s="174">
        <v>18.375676166236911</v>
      </c>
    </row>
    <row r="11357" spans="1:2">
      <c r="A11357" s="174">
        <v>1135.4000000000001</v>
      </c>
      <c r="B11357" s="174">
        <v>18.04684074705019</v>
      </c>
    </row>
    <row r="11358" spans="1:2">
      <c r="A11358" s="174">
        <v>1135.5</v>
      </c>
      <c r="B11358" s="174">
        <v>17.726541834644749</v>
      </c>
    </row>
    <row r="11359" spans="1:2">
      <c r="A11359" s="174">
        <v>1135.5999999999999</v>
      </c>
      <c r="B11359" s="174">
        <v>17.416119575467011</v>
      </c>
    </row>
    <row r="11360" spans="1:2">
      <c r="A11360" s="174">
        <v>1135.7</v>
      </c>
      <c r="B11360" s="174">
        <v>17.116914115966289</v>
      </c>
    </row>
    <row r="11361" spans="1:2">
      <c r="A11361" s="174">
        <v>1135.8</v>
      </c>
      <c r="B11361" s="174">
        <v>16.830265602589719</v>
      </c>
    </row>
    <row r="11362" spans="1:2">
      <c r="A11362" s="174">
        <v>1135.9000000000001</v>
      </c>
      <c r="B11362" s="174">
        <v>16.55751418178458</v>
      </c>
    </row>
    <row r="11363" spans="1:2">
      <c r="A11363" s="174">
        <v>1136</v>
      </c>
      <c r="B11363" s="174">
        <v>16.3</v>
      </c>
    </row>
    <row r="11364" spans="1:2">
      <c r="A11364" s="174">
        <v>1136.0999999999999</v>
      </c>
      <c r="B11364" s="174">
        <v>16.058805465135901</v>
      </c>
    </row>
    <row r="11365" spans="1:2">
      <c r="A11365" s="174">
        <v>1136.2</v>
      </c>
      <c r="B11365" s="174">
        <v>15.833982030907359</v>
      </c>
    </row>
    <row r="11366" spans="1:2">
      <c r="A11366" s="174">
        <v>1136.3</v>
      </c>
      <c r="B11366" s="174">
        <v>15.625323412480981</v>
      </c>
    </row>
    <row r="11367" spans="1:2">
      <c r="A11367" s="174">
        <v>1136.4000000000001</v>
      </c>
      <c r="B11367" s="174">
        <v>15.432623325023529</v>
      </c>
    </row>
    <row r="11368" spans="1:2">
      <c r="A11368" s="174">
        <v>1136.5</v>
      </c>
      <c r="B11368" s="174">
        <v>15.25567548370309</v>
      </c>
    </row>
    <row r="11369" spans="1:2">
      <c r="A11369" s="174">
        <v>1136.5999999999999</v>
      </c>
      <c r="B11369" s="174">
        <v>15.094273603686011</v>
      </c>
    </row>
    <row r="11370" spans="1:2">
      <c r="A11370" s="174">
        <v>1136.7</v>
      </c>
      <c r="B11370" s="174">
        <v>14.948211400140231</v>
      </c>
    </row>
    <row r="11371" spans="1:2">
      <c r="A11371" s="174">
        <v>1136.8</v>
      </c>
      <c r="B11371" s="174">
        <v>14.817282588232549</v>
      </c>
    </row>
    <row r="11372" spans="1:2">
      <c r="A11372" s="174">
        <v>1136.9000000000001</v>
      </c>
      <c r="B11372" s="174">
        <v>14.7012808831299</v>
      </c>
    </row>
    <row r="11373" spans="1:2">
      <c r="A11373" s="174">
        <v>1137</v>
      </c>
      <c r="B11373" s="174">
        <v>14.6</v>
      </c>
    </row>
    <row r="11374" spans="1:2">
      <c r="A11374" s="174">
        <v>1137.0999999999999</v>
      </c>
      <c r="B11374" s="174">
        <v>14.513082200295599</v>
      </c>
    </row>
    <row r="11375" spans="1:2">
      <c r="A11375" s="174">
        <v>1137.2</v>
      </c>
      <c r="B11375" s="174">
        <v>14.439563930614449</v>
      </c>
    </row>
    <row r="11376" spans="1:2">
      <c r="A11376" s="174">
        <v>1137.3</v>
      </c>
      <c r="B11376" s="174">
        <v>14.37833018383971</v>
      </c>
    </row>
    <row r="11377" spans="1:2">
      <c r="A11377" s="174">
        <v>1137.4000000000001</v>
      </c>
      <c r="B11377" s="174">
        <v>14.328265952854659</v>
      </c>
    </row>
    <row r="11378" spans="1:2">
      <c r="A11378" s="174">
        <v>1137.5</v>
      </c>
      <c r="B11378" s="174">
        <v>14.28825623054291</v>
      </c>
    </row>
    <row r="11379" spans="1:2">
      <c r="A11379" s="174">
        <v>1137.5999999999999</v>
      </c>
      <c r="B11379" s="174">
        <v>14.257186009787651</v>
      </c>
    </row>
    <row r="11380" spans="1:2">
      <c r="A11380" s="174">
        <v>1137.7</v>
      </c>
      <c r="B11380" s="174">
        <v>14.233940283472389</v>
      </c>
    </row>
    <row r="11381" spans="1:2">
      <c r="A11381" s="174">
        <v>1137.8</v>
      </c>
      <c r="B11381" s="174">
        <v>14.21740404448045</v>
      </c>
    </row>
    <row r="11382" spans="1:2">
      <c r="A11382" s="174">
        <v>1137.9000000000001</v>
      </c>
      <c r="B11382" s="174">
        <v>14.20646228569518</v>
      </c>
    </row>
    <row r="11383" spans="1:2">
      <c r="A11383" s="174">
        <v>1138</v>
      </c>
      <c r="B11383" s="174">
        <v>14.2</v>
      </c>
    </row>
    <row r="11384" spans="1:2">
      <c r="A11384" s="174">
        <v>1138.0999999999999</v>
      </c>
      <c r="B11384" s="174">
        <v>14.19706573368093</v>
      </c>
    </row>
    <row r="11385" spans="1:2">
      <c r="A11385" s="174">
        <v>1138.2</v>
      </c>
      <c r="B11385" s="174">
        <v>14.19736224663461</v>
      </c>
    </row>
    <row r="11386" spans="1:2">
      <c r="A11386" s="174">
        <v>1138.3</v>
      </c>
      <c r="B11386" s="174">
        <v>14.200755852160359</v>
      </c>
    </row>
    <row r="11387" spans="1:2">
      <c r="A11387" s="174">
        <v>1138.4000000000001</v>
      </c>
      <c r="B11387" s="174">
        <v>14.207112863557491</v>
      </c>
    </row>
    <row r="11388" spans="1:2">
      <c r="A11388" s="174">
        <v>1138.5</v>
      </c>
      <c r="B11388" s="174">
        <v>14.216299594125269</v>
      </c>
    </row>
    <row r="11389" spans="1:2">
      <c r="A11389" s="174">
        <v>1138.5999999999999</v>
      </c>
      <c r="B11389" s="174">
        <v>14.22818235716306</v>
      </c>
    </row>
    <row r="11390" spans="1:2">
      <c r="A11390" s="174">
        <v>1138.7</v>
      </c>
      <c r="B11390" s="174">
        <v>14.2426274659701</v>
      </c>
    </row>
    <row r="11391" spans="1:2">
      <c r="A11391" s="174">
        <v>1138.8</v>
      </c>
      <c r="B11391" s="174">
        <v>14.259501233845731</v>
      </c>
    </row>
    <row r="11392" spans="1:2">
      <c r="A11392" s="174">
        <v>1138.9000000000001</v>
      </c>
      <c r="B11392" s="174">
        <v>14.27866997408929</v>
      </c>
    </row>
    <row r="11393" spans="1:2">
      <c r="A11393" s="174">
        <v>1139</v>
      </c>
      <c r="B11393" s="174">
        <v>14.3</v>
      </c>
    </row>
    <row r="11394" spans="1:2">
      <c r="A11394" s="174">
        <v>1139.0999999999999</v>
      </c>
      <c r="B11394" s="174">
        <v>14.32335486498061</v>
      </c>
    </row>
    <row r="11395" spans="1:2">
      <c r="A11395" s="174">
        <v>1139.2</v>
      </c>
      <c r="B11395" s="174">
        <v>14.348587082847081</v>
      </c>
    </row>
    <row r="11396" spans="1:2">
      <c r="A11396" s="174">
        <v>1139.3</v>
      </c>
      <c r="B11396" s="174">
        <v>14.375546407518851</v>
      </c>
    </row>
    <row r="11397" spans="1:2">
      <c r="A11397" s="174">
        <v>1139.4000000000001</v>
      </c>
      <c r="B11397" s="174">
        <v>14.404082592915399</v>
      </c>
    </row>
    <row r="11398" spans="1:2">
      <c r="A11398" s="174">
        <v>1139.5</v>
      </c>
      <c r="B11398" s="174">
        <v>14.434045392955991</v>
      </c>
    </row>
    <row r="11399" spans="1:2">
      <c r="A11399" s="174">
        <v>1139.5999999999999</v>
      </c>
      <c r="B11399" s="174">
        <v>14.465284561560191</v>
      </c>
    </row>
    <row r="11400" spans="1:2">
      <c r="A11400" s="174">
        <v>1139.7</v>
      </c>
      <c r="B11400" s="174">
        <v>14.49764985264723</v>
      </c>
    </row>
    <row r="11401" spans="1:2">
      <c r="A11401" s="174">
        <v>1139.8</v>
      </c>
      <c r="B11401" s="174">
        <v>14.530991020136589</v>
      </c>
    </row>
    <row r="11402" spans="1:2">
      <c r="A11402" s="174">
        <v>1139.9000000000001</v>
      </c>
      <c r="B11402" s="174">
        <v>14.565157817947769</v>
      </c>
    </row>
    <row r="11403" spans="1:2">
      <c r="A11403" s="174">
        <v>1140</v>
      </c>
      <c r="B11403" s="174">
        <v>14.6</v>
      </c>
    </row>
    <row r="11404" spans="1:2">
      <c r="A11404" s="174">
        <v>1140.0999999999999</v>
      </c>
      <c r="B11404" s="174">
        <v>14.635514806396801</v>
      </c>
    </row>
    <row r="11405" spans="1:2">
      <c r="A11405" s="174">
        <v>1140.2</v>
      </c>
      <c r="B11405" s="174">
        <v>14.67228942197713</v>
      </c>
    </row>
    <row r="11406" spans="1:2">
      <c r="A11406" s="174">
        <v>1140.3</v>
      </c>
      <c r="B11406" s="174">
        <v>14.711058517764171</v>
      </c>
    </row>
    <row r="11407" spans="1:2">
      <c r="A11407" s="174">
        <v>1140.4000000000001</v>
      </c>
      <c r="B11407" s="174">
        <v>14.752556764781071</v>
      </c>
    </row>
    <row r="11408" spans="1:2">
      <c r="A11408" s="174">
        <v>1140.5</v>
      </c>
      <c r="B11408" s="174">
        <v>14.79751883405074</v>
      </c>
    </row>
    <row r="11409" spans="1:2">
      <c r="A11409" s="174">
        <v>1140.5999999999999</v>
      </c>
      <c r="B11409" s="174">
        <v>14.846679396596461</v>
      </c>
    </row>
    <row r="11410" spans="1:2">
      <c r="A11410" s="174">
        <v>1140.7</v>
      </c>
      <c r="B11410" s="174">
        <v>14.900773123441089</v>
      </c>
    </row>
    <row r="11411" spans="1:2">
      <c r="A11411" s="174">
        <v>1140.8</v>
      </c>
      <c r="B11411" s="174">
        <v>14.960534685607801</v>
      </c>
    </row>
    <row r="11412" spans="1:2">
      <c r="A11412" s="174">
        <v>1140.9000000000001</v>
      </c>
      <c r="B11412" s="174">
        <v>15.026698754119851</v>
      </c>
    </row>
    <row r="11413" spans="1:2">
      <c r="A11413" s="174">
        <v>1141</v>
      </c>
      <c r="B11413" s="174">
        <v>15.1</v>
      </c>
    </row>
    <row r="11414" spans="1:2">
      <c r="A11414" s="174">
        <v>1141.0999999999999</v>
      </c>
      <c r="B11414" s="174">
        <v>15.181185909432539</v>
      </c>
    </row>
    <row r="11415" spans="1:2">
      <c r="A11415" s="174">
        <v>1141.2</v>
      </c>
      <c r="B11415" s="174">
        <v>15.271055229244499</v>
      </c>
    </row>
    <row r="11416" spans="1:2">
      <c r="A11416" s="174">
        <v>1141.3</v>
      </c>
      <c r="B11416" s="174">
        <v>15.370419521424351</v>
      </c>
    </row>
    <row r="11417" spans="1:2">
      <c r="A11417" s="174">
        <v>1141.4000000000001</v>
      </c>
      <c r="B11417" s="174">
        <v>15.480090347960591</v>
      </c>
    </row>
    <row r="11418" spans="1:2">
      <c r="A11418" s="174">
        <v>1141.5</v>
      </c>
      <c r="B11418" s="174">
        <v>15.60087927084103</v>
      </c>
    </row>
    <row r="11419" spans="1:2">
      <c r="A11419" s="174">
        <v>1141.5999999999999</v>
      </c>
      <c r="B11419" s="174">
        <v>15.73359785205448</v>
      </c>
    </row>
    <row r="11420" spans="1:2">
      <c r="A11420" s="174">
        <v>1141.7</v>
      </c>
      <c r="B11420" s="174">
        <v>15.87905765358861</v>
      </c>
    </row>
    <row r="11421" spans="1:2">
      <c r="A11421" s="174">
        <v>1141.8</v>
      </c>
      <c r="B11421" s="174">
        <v>16.038070237431981</v>
      </c>
    </row>
    <row r="11422" spans="1:2">
      <c r="A11422" s="174">
        <v>1141.9000000000001</v>
      </c>
      <c r="B11422" s="174">
        <v>16.21144716557329</v>
      </c>
    </row>
    <row r="11423" spans="1:2">
      <c r="A11423" s="174">
        <v>1142</v>
      </c>
      <c r="B11423" s="174">
        <v>16.399999999999999</v>
      </c>
    </row>
    <row r="11424" spans="1:2">
      <c r="A11424" s="174">
        <v>1142.0999999999999</v>
      </c>
      <c r="B11424" s="174">
        <v>16.604341555873852</v>
      </c>
    </row>
    <row r="11425" spans="1:2">
      <c r="A11425" s="174">
        <v>1142.2</v>
      </c>
      <c r="B11425" s="174">
        <v>16.824289661045139</v>
      </c>
    </row>
    <row r="11426" spans="1:2">
      <c r="A11426" s="174">
        <v>1142.3</v>
      </c>
      <c r="B11426" s="174">
        <v>17.059463396538131</v>
      </c>
    </row>
    <row r="11427" spans="1:2">
      <c r="A11427" s="174">
        <v>1142.4000000000001</v>
      </c>
      <c r="B11427" s="174">
        <v>17.309481843377231</v>
      </c>
    </row>
    <row r="11428" spans="1:2">
      <c r="A11428" s="174">
        <v>1142.5</v>
      </c>
      <c r="B11428" s="174">
        <v>17.573964082585121</v>
      </c>
    </row>
    <row r="11429" spans="1:2">
      <c r="A11429" s="174">
        <v>1142.5999999999999</v>
      </c>
      <c r="B11429" s="174">
        <v>17.852529195186829</v>
      </c>
    </row>
    <row r="11430" spans="1:2">
      <c r="A11430" s="174">
        <v>1142.7</v>
      </c>
      <c r="B11430" s="174">
        <v>18.14479626220491</v>
      </c>
    </row>
    <row r="11431" spans="1:2">
      <c r="A11431" s="174">
        <v>1142.8</v>
      </c>
      <c r="B11431" s="174">
        <v>18.45038436466378</v>
      </c>
    </row>
    <row r="11432" spans="1:2">
      <c r="A11432" s="174">
        <v>1142.9000000000001</v>
      </c>
      <c r="B11432" s="174">
        <v>18.76891258358803</v>
      </c>
    </row>
    <row r="11433" spans="1:2">
      <c r="A11433" s="174">
        <v>1143</v>
      </c>
      <c r="B11433" s="174">
        <v>19.100000000000001</v>
      </c>
    </row>
    <row r="11434" spans="1:2">
      <c r="A11434" s="174">
        <v>1143.0999999999999</v>
      </c>
      <c r="B11434" s="174">
        <v>19.442747867073809</v>
      </c>
    </row>
    <row r="11435" spans="1:2">
      <c r="A11435" s="174">
        <v>1143.2</v>
      </c>
      <c r="B11435" s="174">
        <v>19.794186126575571</v>
      </c>
    </row>
    <row r="11436" spans="1:2">
      <c r="A11436" s="174">
        <v>1143.3</v>
      </c>
      <c r="B11436" s="174">
        <v>20.15082689242249</v>
      </c>
    </row>
    <row r="11437" spans="1:2">
      <c r="A11437" s="174">
        <v>1143.4000000000001</v>
      </c>
      <c r="B11437" s="174">
        <v>20.50918227853186</v>
      </c>
    </row>
    <row r="11438" spans="1:2">
      <c r="A11438" s="174">
        <v>1143.5</v>
      </c>
      <c r="B11438" s="174">
        <v>20.865764398818481</v>
      </c>
    </row>
    <row r="11439" spans="1:2">
      <c r="A11439" s="174">
        <v>1143.5999999999999</v>
      </c>
      <c r="B11439" s="174">
        <v>21.217085367200429</v>
      </c>
    </row>
    <row r="11440" spans="1:2">
      <c r="A11440" s="174">
        <v>1143.7</v>
      </c>
      <c r="B11440" s="174">
        <v>21.559657297592562</v>
      </c>
    </row>
    <row r="11441" spans="1:2">
      <c r="A11441" s="174">
        <v>1143.8</v>
      </c>
      <c r="B11441" s="174">
        <v>21.889992303912109</v>
      </c>
    </row>
    <row r="11442" spans="1:2">
      <c r="A11442" s="174">
        <v>1143.9000000000001</v>
      </c>
      <c r="B11442" s="174">
        <v>22.204602500076259</v>
      </c>
    </row>
    <row r="11443" spans="1:2">
      <c r="A11443" s="174">
        <v>1144</v>
      </c>
      <c r="B11443" s="174">
        <v>22.5</v>
      </c>
    </row>
    <row r="11444" spans="1:2">
      <c r="A11444" s="174">
        <v>1144.0999999999999</v>
      </c>
      <c r="B11444" s="174">
        <v>22.773466975833461</v>
      </c>
    </row>
    <row r="11445" spans="1:2">
      <c r="A11445" s="174">
        <v>1144.2</v>
      </c>
      <c r="B11445" s="174">
        <v>23.02536583265346</v>
      </c>
    </row>
    <row r="11446" spans="1:2">
      <c r="A11446" s="174">
        <v>1144.3</v>
      </c>
      <c r="B11446" s="174">
        <v>23.256829033771051</v>
      </c>
    </row>
    <row r="11447" spans="1:2">
      <c r="A11447" s="174">
        <v>1144.4000000000001</v>
      </c>
      <c r="B11447" s="174">
        <v>23.468989042497071</v>
      </c>
    </row>
    <row r="11448" spans="1:2">
      <c r="A11448" s="174">
        <v>1144.5</v>
      </c>
      <c r="B11448" s="174">
        <v>23.66297832214094</v>
      </c>
    </row>
    <row r="11449" spans="1:2">
      <c r="A11449" s="174">
        <v>1144.5999999999999</v>
      </c>
      <c r="B11449" s="174">
        <v>23.839929336013959</v>
      </c>
    </row>
    <row r="11450" spans="1:2">
      <c r="A11450" s="174">
        <v>1144.7</v>
      </c>
      <c r="B11450" s="174">
        <v>24.000974547425709</v>
      </c>
    </row>
    <row r="11451" spans="1:2">
      <c r="A11451" s="174">
        <v>1144.8</v>
      </c>
      <c r="B11451" s="174">
        <v>24.14724641968699</v>
      </c>
    </row>
    <row r="11452" spans="1:2">
      <c r="A11452" s="174">
        <v>1144.9000000000001</v>
      </c>
      <c r="B11452" s="174">
        <v>24.279877416108501</v>
      </c>
    </row>
    <row r="11453" spans="1:2">
      <c r="A11453" s="174">
        <v>1145</v>
      </c>
      <c r="B11453" s="174">
        <v>24.4</v>
      </c>
    </row>
    <row r="11454" spans="1:2">
      <c r="A11454" s="174">
        <v>1145.0999999999999</v>
      </c>
      <c r="B11454" s="174">
        <v>24.508384229594391</v>
      </c>
    </row>
    <row r="11455" spans="1:2">
      <c r="A11455" s="174">
        <v>1145.2</v>
      </c>
      <c r="B11455" s="174">
        <v>24.604350542811201</v>
      </c>
    </row>
    <row r="11456" spans="1:2">
      <c r="A11456" s="174">
        <v>1145.3</v>
      </c>
      <c r="B11456" s="174">
        <v>24.686856972492699</v>
      </c>
    </row>
    <row r="11457" spans="1:2">
      <c r="A11457" s="174">
        <v>1145.4000000000001</v>
      </c>
      <c r="B11457" s="174">
        <v>24.754861551480989</v>
      </c>
    </row>
    <row r="11458" spans="1:2">
      <c r="A11458" s="174">
        <v>1145.5</v>
      </c>
      <c r="B11458" s="174">
        <v>24.807322312617728</v>
      </c>
    </row>
    <row r="11459" spans="1:2">
      <c r="A11459" s="174">
        <v>1145.5999999999999</v>
      </c>
      <c r="B11459" s="174">
        <v>24.843197288745149</v>
      </c>
    </row>
    <row r="11460" spans="1:2">
      <c r="A11460" s="174">
        <v>1145.7</v>
      </c>
      <c r="B11460" s="174">
        <v>24.861444512705059</v>
      </c>
    </row>
    <row r="11461" spans="1:2">
      <c r="A11461" s="174">
        <v>1145.8</v>
      </c>
      <c r="B11461" s="174">
        <v>24.861022017339529</v>
      </c>
    </row>
    <row r="11462" spans="1:2">
      <c r="A11462" s="174">
        <v>1145.9000000000001</v>
      </c>
      <c r="B11462" s="174">
        <v>24.840887835490499</v>
      </c>
    </row>
    <row r="11463" spans="1:2">
      <c r="A11463" s="174">
        <v>1146</v>
      </c>
      <c r="B11463" s="174">
        <v>24.8</v>
      </c>
    </row>
    <row r="11464" spans="1:2">
      <c r="A11464" s="174">
        <v>1146.0999999999999</v>
      </c>
      <c r="B11464" s="174">
        <v>24.73699610578981</v>
      </c>
    </row>
    <row r="11465" spans="1:2">
      <c r="A11465" s="174">
        <v>1146.2</v>
      </c>
      <c r="B11465" s="174">
        <v>24.649231996101939</v>
      </c>
    </row>
    <row r="11466" spans="1:2">
      <c r="A11466" s="174">
        <v>1146.3</v>
      </c>
      <c r="B11466" s="174">
        <v>24.53374307625797</v>
      </c>
    </row>
    <row r="11467" spans="1:2">
      <c r="A11467" s="174">
        <v>1146.4000000000001</v>
      </c>
      <c r="B11467" s="174">
        <v>24.387564751579259</v>
      </c>
    </row>
    <row r="11468" spans="1:2">
      <c r="A11468" s="174">
        <v>1146.5</v>
      </c>
      <c r="B11468" s="174">
        <v>24.207732427388141</v>
      </c>
    </row>
    <row r="11469" spans="1:2">
      <c r="A11469" s="174">
        <v>1146.5999999999999</v>
      </c>
      <c r="B11469" s="174">
        <v>23.99128150900551</v>
      </c>
    </row>
    <row r="11470" spans="1:2">
      <c r="A11470" s="174">
        <v>1146.7</v>
      </c>
      <c r="B11470" s="174">
        <v>23.735247401754052</v>
      </c>
    </row>
    <row r="11471" spans="1:2">
      <c r="A11471" s="174">
        <v>1146.8</v>
      </c>
      <c r="B11471" s="174">
        <v>23.436665510954992</v>
      </c>
    </row>
    <row r="11472" spans="1:2">
      <c r="A11472" s="174">
        <v>1146.9000000000001</v>
      </c>
      <c r="B11472" s="174">
        <v>23.092571241929232</v>
      </c>
    </row>
    <row r="11473" spans="1:2">
      <c r="A11473" s="174">
        <v>1147</v>
      </c>
      <c r="B11473" s="174">
        <v>22.7</v>
      </c>
    </row>
    <row r="11474" spans="1:2">
      <c r="A11474" s="174">
        <v>1147.0999999999999</v>
      </c>
      <c r="B11474" s="174">
        <v>22.257931347245499</v>
      </c>
    </row>
    <row r="11475" spans="1:2">
      <c r="A11475" s="174">
        <v>1147.2</v>
      </c>
      <c r="B11475" s="174">
        <v>21.773121472780701</v>
      </c>
    </row>
    <row r="11476" spans="1:2">
      <c r="A11476" s="174">
        <v>1147.3</v>
      </c>
      <c r="B11476" s="174">
        <v>21.25427072247588</v>
      </c>
    </row>
    <row r="11477" spans="1:2">
      <c r="A11477" s="174">
        <v>1147.4000000000001</v>
      </c>
      <c r="B11477" s="174">
        <v>20.710079442200978</v>
      </c>
    </row>
    <row r="11478" spans="1:2">
      <c r="A11478" s="174">
        <v>1147.5</v>
      </c>
      <c r="B11478" s="174">
        <v>20.14924797782971</v>
      </c>
    </row>
    <row r="11479" spans="1:2">
      <c r="A11479" s="174">
        <v>1147.5999999999999</v>
      </c>
      <c r="B11479" s="174">
        <v>19.580476675230791</v>
      </c>
    </row>
    <row r="11480" spans="1:2">
      <c r="A11480" s="174">
        <v>1147.7</v>
      </c>
      <c r="B11480" s="174">
        <v>19.012465880278029</v>
      </c>
    </row>
    <row r="11481" spans="1:2">
      <c r="A11481" s="174">
        <v>1147.8</v>
      </c>
      <c r="B11481" s="174">
        <v>18.453915938841359</v>
      </c>
    </row>
    <row r="11482" spans="1:2">
      <c r="A11482" s="174">
        <v>1147.9000000000001</v>
      </c>
      <c r="B11482" s="174">
        <v>17.913527196790781</v>
      </c>
    </row>
    <row r="11483" spans="1:2">
      <c r="A11483" s="174">
        <v>1148</v>
      </c>
      <c r="B11483" s="174">
        <v>17.399999999999999</v>
      </c>
    </row>
    <row r="11484" spans="1:2">
      <c r="A11484" s="174">
        <v>1148.0999999999999</v>
      </c>
      <c r="B11484" s="174">
        <v>16.92017850522495</v>
      </c>
    </row>
    <row r="11485" spans="1:2">
      <c r="A11485" s="174">
        <v>1148.2</v>
      </c>
      <c r="B11485" s="174">
        <v>16.473482112774121</v>
      </c>
    </row>
    <row r="11486" spans="1:2">
      <c r="A11486" s="174">
        <v>1148.3</v>
      </c>
      <c r="B11486" s="174">
        <v>16.05747403383975</v>
      </c>
    </row>
    <row r="11487" spans="1:2">
      <c r="A11487" s="174">
        <v>1148.4000000000001</v>
      </c>
      <c r="B11487" s="174">
        <v>15.66971747961435</v>
      </c>
    </row>
    <row r="11488" spans="1:2">
      <c r="A11488" s="174">
        <v>1148.5</v>
      </c>
      <c r="B11488" s="174">
        <v>15.30777566129302</v>
      </c>
    </row>
    <row r="11489" spans="1:2">
      <c r="A11489" s="174">
        <v>1148.5999999999999</v>
      </c>
      <c r="B11489" s="174">
        <v>14.969211790067449</v>
      </c>
    </row>
    <row r="11490" spans="1:2">
      <c r="A11490" s="174">
        <v>1148.7</v>
      </c>
      <c r="B11490" s="174">
        <v>14.651589077132559</v>
      </c>
    </row>
    <row r="11491" spans="1:2">
      <c r="A11491" s="174">
        <v>1148.8</v>
      </c>
      <c r="B11491" s="174">
        <v>14.35247073368088</v>
      </c>
    </row>
    <row r="11492" spans="1:2">
      <c r="A11492" s="174">
        <v>1148.9000000000001</v>
      </c>
      <c r="B11492" s="174">
        <v>14.06941997090515</v>
      </c>
    </row>
    <row r="11493" spans="1:2">
      <c r="A11493" s="174">
        <v>1149</v>
      </c>
      <c r="B11493" s="174">
        <v>13.8</v>
      </c>
    </row>
    <row r="11494" spans="1:2">
      <c r="A11494" s="174">
        <v>1149.0999999999999</v>
      </c>
      <c r="B11494" s="174">
        <v>13.54245463185123</v>
      </c>
    </row>
    <row r="11495" spans="1:2">
      <c r="A11495" s="174">
        <v>1149.2</v>
      </c>
      <c r="B11495" s="174">
        <v>13.29775007612171</v>
      </c>
    </row>
    <row r="11496" spans="1:2">
      <c r="A11496" s="174">
        <v>1149.3</v>
      </c>
      <c r="B11496" s="174">
        <v>13.067533142166191</v>
      </c>
    </row>
    <row r="11497" spans="1:2">
      <c r="A11497" s="174">
        <v>1149.4000000000001</v>
      </c>
      <c r="B11497" s="174">
        <v>12.85345063933959</v>
      </c>
    </row>
    <row r="11498" spans="1:2">
      <c r="A11498" s="174">
        <v>1149.5</v>
      </c>
      <c r="B11498" s="174">
        <v>12.65714937699823</v>
      </c>
    </row>
    <row r="11499" spans="1:2">
      <c r="A11499" s="174">
        <v>1149.5999999999999</v>
      </c>
      <c r="B11499" s="174">
        <v>12.480276164496599</v>
      </c>
    </row>
    <row r="11500" spans="1:2">
      <c r="A11500" s="174">
        <v>1149.7</v>
      </c>
      <c r="B11500" s="174">
        <v>12.324477811190871</v>
      </c>
    </row>
    <row r="11501" spans="1:2">
      <c r="A11501" s="174">
        <v>1149.8</v>
      </c>
      <c r="B11501" s="174">
        <v>12.19140112643597</v>
      </c>
    </row>
    <row r="11502" spans="1:2">
      <c r="A11502" s="174">
        <v>1149.9000000000001</v>
      </c>
      <c r="B11502" s="174">
        <v>12.082692919587069</v>
      </c>
    </row>
    <row r="11503" spans="1:2">
      <c r="A11503" s="174">
        <v>1150</v>
      </c>
      <c r="B11503" s="174">
        <v>12</v>
      </c>
    </row>
    <row r="11504" spans="1:2">
      <c r="A11504" s="174">
        <v>1150.0999999999999</v>
      </c>
      <c r="B11504" s="174">
        <v>11.944002967368069</v>
      </c>
    </row>
    <row r="11505" spans="1:2">
      <c r="A11505" s="174">
        <v>1150.2</v>
      </c>
      <c r="B11505" s="174">
        <v>11.911517582738419</v>
      </c>
    </row>
    <row r="11506" spans="1:2">
      <c r="A11506" s="174">
        <v>1150.3</v>
      </c>
      <c r="B11506" s="174">
        <v>11.89839339749607</v>
      </c>
    </row>
    <row r="11507" spans="1:2">
      <c r="A11507" s="174">
        <v>1150.4000000000001</v>
      </c>
      <c r="B11507" s="174">
        <v>11.90047996302623</v>
      </c>
    </row>
    <row r="11508" spans="1:2">
      <c r="A11508" s="174">
        <v>1150.5</v>
      </c>
      <c r="B11508" s="174">
        <v>11.913626830714071</v>
      </c>
    </row>
    <row r="11509" spans="1:2">
      <c r="A11509" s="174">
        <v>1150.5999999999999</v>
      </c>
      <c r="B11509" s="174">
        <v>11.933683551944821</v>
      </c>
    </row>
    <row r="11510" spans="1:2">
      <c r="A11510" s="174">
        <v>1150.7</v>
      </c>
      <c r="B11510" s="174">
        <v>11.956499678103579</v>
      </c>
    </row>
    <row r="11511" spans="1:2">
      <c r="A11511" s="174">
        <v>1150.8</v>
      </c>
      <c r="B11511" s="174">
        <v>11.97792476057557</v>
      </c>
    </row>
    <row r="11512" spans="1:2">
      <c r="A11512" s="174">
        <v>1150.9000000000001</v>
      </c>
      <c r="B11512" s="174">
        <v>11.99380835074601</v>
      </c>
    </row>
    <row r="11513" spans="1:2">
      <c r="A11513" s="174">
        <v>1151</v>
      </c>
      <c r="B11513" s="174">
        <v>12</v>
      </c>
    </row>
    <row r="11514" spans="1:2">
      <c r="A11514" s="174">
        <v>1151.0999999999999</v>
      </c>
      <c r="B11514" s="174">
        <v>11.99373349867588</v>
      </c>
    </row>
    <row r="11515" spans="1:2">
      <c r="A11515" s="174">
        <v>1151.2</v>
      </c>
      <c r="B11515" s="174">
        <v>11.97777959292446</v>
      </c>
    </row>
    <row r="11516" spans="1:2">
      <c r="A11516" s="174">
        <v>1151.3</v>
      </c>
      <c r="B11516" s="174">
        <v>11.956293267849659</v>
      </c>
    </row>
    <row r="11517" spans="1:2">
      <c r="A11517" s="174">
        <v>1151.4000000000001</v>
      </c>
      <c r="B11517" s="174">
        <v>11.93342950855533</v>
      </c>
    </row>
    <row r="11518" spans="1:2">
      <c r="A11518" s="174">
        <v>1151.5</v>
      </c>
      <c r="B11518" s="174">
        <v>11.91334330014549</v>
      </c>
    </row>
    <row r="11519" spans="1:2">
      <c r="A11519" s="174">
        <v>1151.5999999999999</v>
      </c>
      <c r="B11519" s="174">
        <v>11.90018962772398</v>
      </c>
    </row>
    <row r="11520" spans="1:2">
      <c r="A11520" s="174">
        <v>1151.7</v>
      </c>
      <c r="B11520" s="174">
        <v>11.89812347639478</v>
      </c>
    </row>
    <row r="11521" spans="1:2">
      <c r="A11521" s="174">
        <v>1151.8</v>
      </c>
      <c r="B11521" s="174">
        <v>11.911299831261751</v>
      </c>
    </row>
    <row r="11522" spans="1:2">
      <c r="A11522" s="174">
        <v>1151.9000000000001</v>
      </c>
      <c r="B11522" s="174">
        <v>11.9438736774289</v>
      </c>
    </row>
    <row r="11523" spans="1:2">
      <c r="A11523" s="174">
        <v>1152</v>
      </c>
      <c r="B11523" s="174">
        <v>12</v>
      </c>
    </row>
    <row r="11524" spans="1:2">
      <c r="A11524" s="174">
        <v>1152.0999999999999</v>
      </c>
      <c r="B11524" s="174">
        <v>12.08296303792843</v>
      </c>
    </row>
    <row r="11525" spans="1:2">
      <c r="A11525" s="174">
        <v>1152.2</v>
      </c>
      <c r="B11525" s="174">
        <v>12.19256404556376</v>
      </c>
    </row>
    <row r="11526" spans="1:2">
      <c r="A11526" s="174">
        <v>1152.3</v>
      </c>
      <c r="B11526" s="174">
        <v>12.32773353110529</v>
      </c>
    </row>
    <row r="11527" spans="1:2">
      <c r="A11527" s="174">
        <v>1152.4000000000001</v>
      </c>
      <c r="B11527" s="174">
        <v>12.48740200275255</v>
      </c>
    </row>
    <row r="11528" spans="1:2">
      <c r="A11528" s="174">
        <v>1152.5</v>
      </c>
      <c r="B11528" s="174">
        <v>12.67049996870397</v>
      </c>
    </row>
    <row r="11529" spans="1:2">
      <c r="A11529" s="174">
        <v>1152.5999999999999</v>
      </c>
      <c r="B11529" s="174">
        <v>12.87595793715953</v>
      </c>
    </row>
    <row r="11530" spans="1:2">
      <c r="A11530" s="174">
        <v>1152.7</v>
      </c>
      <c r="B11530" s="174">
        <v>13.10270641631743</v>
      </c>
    </row>
    <row r="11531" spans="1:2">
      <c r="A11531" s="174">
        <v>1152.8</v>
      </c>
      <c r="B11531" s="174">
        <v>13.34967591437727</v>
      </c>
    </row>
    <row r="11532" spans="1:2">
      <c r="A11532" s="174">
        <v>1152.9000000000001</v>
      </c>
      <c r="B11532" s="174">
        <v>13.615796939538811</v>
      </c>
    </row>
    <row r="11533" spans="1:2">
      <c r="A11533" s="174">
        <v>1153</v>
      </c>
      <c r="B11533" s="174">
        <v>13.9</v>
      </c>
    </row>
    <row r="11534" spans="1:2">
      <c r="A11534" s="174">
        <v>1153.0999999999999</v>
      </c>
      <c r="B11534" s="174">
        <v>14.20141434961133</v>
      </c>
    </row>
    <row r="11535" spans="1:2">
      <c r="A11535" s="174">
        <v>1153.2</v>
      </c>
      <c r="B11535" s="174">
        <v>14.519964224820869</v>
      </c>
    </row>
    <row r="11536" spans="1:2">
      <c r="A11536" s="174">
        <v>1153.3</v>
      </c>
      <c r="B11536" s="174">
        <v>14.85577260772879</v>
      </c>
    </row>
    <row r="11537" spans="1:2">
      <c r="A11537" s="174">
        <v>1153.4000000000001</v>
      </c>
      <c r="B11537" s="174">
        <v>15.20896248043541</v>
      </c>
    </row>
    <row r="11538" spans="1:2">
      <c r="A11538" s="174">
        <v>1153.5</v>
      </c>
      <c r="B11538" s="174">
        <v>15.57965682503862</v>
      </c>
    </row>
    <row r="11539" spans="1:2">
      <c r="A11539" s="174">
        <v>1153.5999999999999</v>
      </c>
      <c r="B11539" s="174">
        <v>15.96797862363962</v>
      </c>
    </row>
    <row r="11540" spans="1:2">
      <c r="A11540" s="174">
        <v>1153.7</v>
      </c>
      <c r="B11540" s="174">
        <v>16.37405085833613</v>
      </c>
    </row>
    <row r="11541" spans="1:2">
      <c r="A11541" s="174">
        <v>1153.8</v>
      </c>
      <c r="B11541" s="174">
        <v>16.797996511228519</v>
      </c>
    </row>
    <row r="11542" spans="1:2">
      <c r="A11542" s="174">
        <v>1153.9000000000001</v>
      </c>
      <c r="B11542" s="174">
        <v>17.239938564417319</v>
      </c>
    </row>
    <row r="11543" spans="1:2">
      <c r="A11543" s="174">
        <v>1154</v>
      </c>
      <c r="B11543" s="174">
        <v>17.7</v>
      </c>
    </row>
    <row r="11544" spans="1:2">
      <c r="A11544" s="174">
        <v>1154.0999999999999</v>
      </c>
      <c r="B11544" s="174">
        <v>18.177779563628729</v>
      </c>
    </row>
    <row r="11545" spans="1:2">
      <c r="A11545" s="174">
        <v>1154.2</v>
      </c>
      <c r="B11545" s="174">
        <v>18.670779055153631</v>
      </c>
    </row>
    <row r="11546" spans="1:2">
      <c r="A11546" s="174">
        <v>1154.3</v>
      </c>
      <c r="B11546" s="174">
        <v>19.175976037978629</v>
      </c>
    </row>
    <row r="11547" spans="1:2">
      <c r="A11547" s="174">
        <v>1154.4000000000001</v>
      </c>
      <c r="B11547" s="174">
        <v>19.69034807550775</v>
      </c>
    </row>
    <row r="11548" spans="1:2">
      <c r="A11548" s="174">
        <v>1154.5</v>
      </c>
      <c r="B11548" s="174">
        <v>20.210872731141531</v>
      </c>
    </row>
    <row r="11549" spans="1:2">
      <c r="A11549" s="174">
        <v>1154.5999999999999</v>
      </c>
      <c r="B11549" s="174">
        <v>20.73452756828517</v>
      </c>
    </row>
    <row r="11550" spans="1:2">
      <c r="A11550" s="174">
        <v>1154.7</v>
      </c>
      <c r="B11550" s="174">
        <v>21.25829015033915</v>
      </c>
    </row>
    <row r="11551" spans="1:2">
      <c r="A11551" s="174">
        <v>1154.8</v>
      </c>
      <c r="B11551" s="174">
        <v>21.779138040707519</v>
      </c>
    </row>
    <row r="11552" spans="1:2">
      <c r="A11552" s="174">
        <v>1154.9000000000001</v>
      </c>
      <c r="B11552" s="174">
        <v>22.2940488027943</v>
      </c>
    </row>
    <row r="11553" spans="1:2">
      <c r="A11553" s="174">
        <v>1155</v>
      </c>
      <c r="B11553" s="174">
        <v>22.8</v>
      </c>
    </row>
    <row r="11554" spans="1:2">
      <c r="A11554" s="174">
        <v>1155.0999999999999</v>
      </c>
      <c r="B11554" s="174">
        <v>23.294567395877479</v>
      </c>
    </row>
    <row r="11555" spans="1:2">
      <c r="A11555" s="174">
        <v>1155.2</v>
      </c>
      <c r="B11555" s="174">
        <v>23.77771955456587</v>
      </c>
    </row>
    <row r="11556" spans="1:2">
      <c r="A11556" s="174">
        <v>1155.3</v>
      </c>
      <c r="B11556" s="174">
        <v>24.250023240355411</v>
      </c>
    </row>
    <row r="11557" spans="1:2">
      <c r="A11557" s="174">
        <v>1155.4000000000001</v>
      </c>
      <c r="B11557" s="174">
        <v>24.7120452175362</v>
      </c>
    </row>
    <row r="11558" spans="1:2">
      <c r="A11558" s="174">
        <v>1155.5</v>
      </c>
      <c r="B11558" s="174">
        <v>25.16435225039525</v>
      </c>
    </row>
    <row r="11559" spans="1:2">
      <c r="A11559" s="174">
        <v>1155.5999999999999</v>
      </c>
      <c r="B11559" s="174">
        <v>25.60751110322369</v>
      </c>
    </row>
    <row r="11560" spans="1:2">
      <c r="A11560" s="174">
        <v>1155.7</v>
      </c>
      <c r="B11560" s="174">
        <v>26.04208854030859</v>
      </c>
    </row>
    <row r="11561" spans="1:2">
      <c r="A11561" s="174">
        <v>1155.8</v>
      </c>
      <c r="B11561" s="174">
        <v>26.468651325940069</v>
      </c>
    </row>
    <row r="11562" spans="1:2">
      <c r="A11562" s="174">
        <v>1155.9000000000001</v>
      </c>
      <c r="B11562" s="174">
        <v>26.88776622440815</v>
      </c>
    </row>
    <row r="11563" spans="1:2">
      <c r="A11563" s="174">
        <v>1156</v>
      </c>
      <c r="B11563" s="174">
        <v>27.3</v>
      </c>
    </row>
    <row r="11564" spans="1:2">
      <c r="A11564" s="174">
        <v>1156.0999999999999</v>
      </c>
      <c r="B11564" s="174">
        <v>27.705950852865229</v>
      </c>
    </row>
    <row r="11565" spans="1:2">
      <c r="A11565" s="174">
        <v>1156.2</v>
      </c>
      <c r="B11565" s="174">
        <v>28.106342726584149</v>
      </c>
    </row>
    <row r="11566" spans="1:2">
      <c r="A11566" s="174">
        <v>1156.3</v>
      </c>
      <c r="B11566" s="174">
        <v>28.501931000598489</v>
      </c>
    </row>
    <row r="11567" spans="1:2">
      <c r="A11567" s="174">
        <v>1156.4000000000001</v>
      </c>
      <c r="B11567" s="174">
        <v>28.893471054349931</v>
      </c>
    </row>
    <row r="11568" spans="1:2">
      <c r="A11568" s="174">
        <v>1156.5</v>
      </c>
      <c r="B11568" s="174">
        <v>29.28171826727749</v>
      </c>
    </row>
    <row r="11569" spans="1:2">
      <c r="A11569" s="174">
        <v>1156.5999999999999</v>
      </c>
      <c r="B11569" s="174">
        <v>29.667428018823731</v>
      </c>
    </row>
    <row r="11570" spans="1:2">
      <c r="A11570" s="174">
        <v>1156.7</v>
      </c>
      <c r="B11570" s="174">
        <v>30.051355688427691</v>
      </c>
    </row>
    <row r="11571" spans="1:2">
      <c r="A11571" s="174">
        <v>1156.8</v>
      </c>
      <c r="B11571" s="174">
        <v>30.434256655531051</v>
      </c>
    </row>
    <row r="11572" spans="1:2">
      <c r="A11572" s="174">
        <v>1156.9000000000001</v>
      </c>
      <c r="B11572" s="174">
        <v>30.816886299575469</v>
      </c>
    </row>
    <row r="11573" spans="1:2">
      <c r="A11573" s="174">
        <v>1157</v>
      </c>
      <c r="B11573" s="174">
        <v>31.2</v>
      </c>
    </row>
    <row r="11574" spans="1:2">
      <c r="A11574" s="174">
        <v>1157.0999999999999</v>
      </c>
      <c r="B11574" s="174">
        <v>31.58432919266501</v>
      </c>
    </row>
    <row r="11575" spans="1:2">
      <c r="A11575" s="174">
        <v>1157.2</v>
      </c>
      <c r="B11575" s="174">
        <v>31.970509539098661</v>
      </c>
    </row>
    <row r="11576" spans="1:2">
      <c r="A11576" s="174">
        <v>1157.3</v>
      </c>
      <c r="B11576" s="174">
        <v>32.359152757249539</v>
      </c>
    </row>
    <row r="11577" spans="1:2">
      <c r="A11577" s="174">
        <v>1157.4000000000001</v>
      </c>
      <c r="B11577" s="174">
        <v>32.750870565066272</v>
      </c>
    </row>
    <row r="11578" spans="1:2">
      <c r="A11578" s="174">
        <v>1157.5</v>
      </c>
      <c r="B11578" s="174">
        <v>33.146274680494798</v>
      </c>
    </row>
    <row r="11579" spans="1:2">
      <c r="A11579" s="174">
        <v>1157.5999999999999</v>
      </c>
      <c r="B11579" s="174">
        <v>33.545976821484643</v>
      </c>
    </row>
    <row r="11580" spans="1:2">
      <c r="A11580" s="174">
        <v>1157.7</v>
      </c>
      <c r="B11580" s="174">
        <v>33.95058870598173</v>
      </c>
    </row>
    <row r="11581" spans="1:2">
      <c r="A11581" s="174">
        <v>1157.8</v>
      </c>
      <c r="B11581" s="174">
        <v>34.360722051934673</v>
      </c>
    </row>
    <row r="11582" spans="1:2">
      <c r="A11582" s="174">
        <v>1157.9000000000001</v>
      </c>
      <c r="B11582" s="174">
        <v>34.776988577292151</v>
      </c>
    </row>
    <row r="11583" spans="1:2">
      <c r="A11583" s="174">
        <v>1158</v>
      </c>
      <c r="B11583" s="174">
        <v>35.200000000000003</v>
      </c>
    </row>
    <row r="11584" spans="1:2">
      <c r="A11584" s="174">
        <v>1158.0999999999999</v>
      </c>
      <c r="B11584" s="174">
        <v>35.629832376477971</v>
      </c>
    </row>
    <row r="11585" spans="1:2">
      <c r="A11585" s="174">
        <v>1158.2</v>
      </c>
      <c r="B11585" s="174">
        <v>36.064419117022297</v>
      </c>
    </row>
    <row r="11586" spans="1:2">
      <c r="A11586" s="174">
        <v>1158.3</v>
      </c>
      <c r="B11586" s="174">
        <v>36.501157970402268</v>
      </c>
    </row>
    <row r="11587" spans="1:2">
      <c r="A11587" s="174">
        <v>1158.4000000000001</v>
      </c>
      <c r="B11587" s="174">
        <v>36.937446685387172</v>
      </c>
    </row>
    <row r="11588" spans="1:2">
      <c r="A11588" s="174">
        <v>1158.5</v>
      </c>
      <c r="B11588" s="174">
        <v>37.370683010743313</v>
      </c>
    </row>
    <row r="11589" spans="1:2">
      <c r="A11589" s="174">
        <v>1158.5999999999999</v>
      </c>
      <c r="B11589" s="174">
        <v>37.798264695240967</v>
      </c>
    </row>
    <row r="11590" spans="1:2">
      <c r="A11590" s="174">
        <v>1158.7</v>
      </c>
      <c r="B11590" s="174">
        <v>38.217589487646492</v>
      </c>
    </row>
    <row r="11591" spans="1:2">
      <c r="A11591" s="174">
        <v>1158.8</v>
      </c>
      <c r="B11591" s="174">
        <v>38.626055136729157</v>
      </c>
    </row>
    <row r="11592" spans="1:2">
      <c r="A11592" s="174">
        <v>1158.9000000000001</v>
      </c>
      <c r="B11592" s="174">
        <v>39.02105939125817</v>
      </c>
    </row>
    <row r="11593" spans="1:2">
      <c r="A11593" s="174">
        <v>1159</v>
      </c>
      <c r="B11593" s="174">
        <v>39.400000000000013</v>
      </c>
    </row>
    <row r="11594" spans="1:2">
      <c r="A11594" s="174">
        <v>1159.0999999999999</v>
      </c>
      <c r="B11594" s="174">
        <v>39.761041301426488</v>
      </c>
    </row>
    <row r="11595" spans="1:2">
      <c r="A11595" s="174">
        <v>1159.2</v>
      </c>
      <c r="B11595" s="174">
        <v>40.105413992813283</v>
      </c>
    </row>
    <row r="11596" spans="1:2">
      <c r="A11596" s="174">
        <v>1159.3</v>
      </c>
      <c r="B11596" s="174">
        <v>40.435115361140276</v>
      </c>
    </row>
    <row r="11597" spans="1:2">
      <c r="A11597" s="174">
        <v>1159.4000000000001</v>
      </c>
      <c r="B11597" s="174">
        <v>40.752142693387292</v>
      </c>
    </row>
    <row r="11598" spans="1:2">
      <c r="A11598" s="174">
        <v>1159.5</v>
      </c>
      <c r="B11598" s="174">
        <v>41.058493276531962</v>
      </c>
    </row>
    <row r="11599" spans="1:2">
      <c r="A11599" s="174">
        <v>1159.5999999999999</v>
      </c>
      <c r="B11599" s="174">
        <v>41.356164397554728</v>
      </c>
    </row>
    <row r="11600" spans="1:2">
      <c r="A11600" s="174">
        <v>1159.7</v>
      </c>
      <c r="B11600" s="174">
        <v>41.647153343433367</v>
      </c>
    </row>
    <row r="11601" spans="1:2">
      <c r="A11601" s="174">
        <v>1159.8</v>
      </c>
      <c r="B11601" s="174">
        <v>41.933457401147628</v>
      </c>
    </row>
    <row r="11602" spans="1:2">
      <c r="A11602" s="174">
        <v>1159.9000000000001</v>
      </c>
      <c r="B11602" s="174">
        <v>42.217073857677264</v>
      </c>
    </row>
    <row r="11603" spans="1:2">
      <c r="A11603" s="174">
        <v>1160</v>
      </c>
      <c r="B11603" s="174">
        <v>42.5</v>
      </c>
    </row>
    <row r="11604" spans="1:2">
      <c r="A11604" s="174">
        <v>1160.0999999999999</v>
      </c>
      <c r="B11604" s="174">
        <v>42.783902417818979</v>
      </c>
    </row>
    <row r="11605" spans="1:2">
      <c r="A11605" s="174">
        <v>1160.2</v>
      </c>
      <c r="B11605" s="174">
        <v>43.069124911725538</v>
      </c>
    </row>
    <row r="11606" spans="1:2">
      <c r="A11606" s="174">
        <v>1160.3</v>
      </c>
      <c r="B11606" s="174">
        <v>43.355680585035692</v>
      </c>
    </row>
    <row r="11607" spans="1:2">
      <c r="A11607" s="174">
        <v>1160.4000000000001</v>
      </c>
      <c r="B11607" s="174">
        <v>43.643582541065463</v>
      </c>
    </row>
    <row r="11608" spans="1:2">
      <c r="A11608" s="174">
        <v>1160.5</v>
      </c>
      <c r="B11608" s="174">
        <v>43.932843883128889</v>
      </c>
    </row>
    <row r="11609" spans="1:2">
      <c r="A11609" s="174">
        <v>1160.5999999999999</v>
      </c>
      <c r="B11609" s="174">
        <v>44.223477714542682</v>
      </c>
    </row>
    <row r="11610" spans="1:2">
      <c r="A11610" s="174">
        <v>1160.7</v>
      </c>
      <c r="B11610" s="174">
        <v>44.515497138620859</v>
      </c>
    </row>
    <row r="11611" spans="1:2">
      <c r="A11611" s="174">
        <v>1160.8</v>
      </c>
      <c r="B11611" s="174">
        <v>44.808915258679441</v>
      </c>
    </row>
    <row r="11612" spans="1:2">
      <c r="A11612" s="174">
        <v>1160.9000000000001</v>
      </c>
      <c r="B11612" s="174">
        <v>45.103745178034487</v>
      </c>
    </row>
    <row r="11613" spans="1:2">
      <c r="A11613" s="174">
        <v>1161</v>
      </c>
      <c r="B11613" s="174">
        <v>45.399999999999991</v>
      </c>
    </row>
    <row r="11614" spans="1:2">
      <c r="A11614" s="174">
        <v>1161.0999999999999</v>
      </c>
      <c r="B11614" s="174">
        <v>45.697449027300038</v>
      </c>
    </row>
    <row r="11615" spans="1:2">
      <c r="A11615" s="174">
        <v>1161.2</v>
      </c>
      <c r="B11615" s="174">
        <v>45.994886360285371</v>
      </c>
    </row>
    <row r="11616" spans="1:2">
      <c r="A11616" s="174">
        <v>1161.3</v>
      </c>
      <c r="B11616" s="174">
        <v>46.290862298716142</v>
      </c>
    </row>
    <row r="11617" spans="1:2">
      <c r="A11617" s="174">
        <v>1161.4000000000001</v>
      </c>
      <c r="B11617" s="174">
        <v>46.583927142352437</v>
      </c>
    </row>
    <row r="11618" spans="1:2">
      <c r="A11618" s="174">
        <v>1161.5</v>
      </c>
      <c r="B11618" s="174">
        <v>46.87263119095244</v>
      </c>
    </row>
    <row r="11619" spans="1:2">
      <c r="A11619" s="174">
        <v>1161.5999999999999</v>
      </c>
      <c r="B11619" s="174">
        <v>47.155524744276889</v>
      </c>
    </row>
    <row r="11620" spans="1:2">
      <c r="A11620" s="174">
        <v>1161.7</v>
      </c>
      <c r="B11620" s="174">
        <v>47.431158102083963</v>
      </c>
    </row>
    <row r="11621" spans="1:2">
      <c r="A11621" s="174">
        <v>1161.8</v>
      </c>
      <c r="B11621" s="174">
        <v>47.698081564133773</v>
      </c>
    </row>
    <row r="11622" spans="1:2">
      <c r="A11622" s="174">
        <v>1161.9000000000001</v>
      </c>
      <c r="B11622" s="174">
        <v>47.95484543018636</v>
      </c>
    </row>
    <row r="11623" spans="1:2">
      <c r="A11623" s="174">
        <v>1162</v>
      </c>
      <c r="B11623" s="174">
        <v>48.2</v>
      </c>
    </row>
    <row r="11624" spans="1:2">
      <c r="A11624" s="174">
        <v>1162.0999999999999</v>
      </c>
      <c r="B11624" s="174">
        <v>48.432701472983169</v>
      </c>
    </row>
    <row r="11625" spans="1:2">
      <c r="A11625" s="174">
        <v>1162.2</v>
      </c>
      <c r="B11625" s="174">
        <v>48.654529647133728</v>
      </c>
    </row>
    <row r="11626" spans="1:2">
      <c r="A11626" s="174">
        <v>1162.3</v>
      </c>
      <c r="B11626" s="174">
        <v>48.867670220099001</v>
      </c>
    </row>
    <row r="11627" spans="1:2">
      <c r="A11627" s="174">
        <v>1162.4000000000001</v>
      </c>
      <c r="B11627" s="174">
        <v>49.074308889526243</v>
      </c>
    </row>
    <row r="11628" spans="1:2">
      <c r="A11628" s="174">
        <v>1162.5</v>
      </c>
      <c r="B11628" s="174">
        <v>49.276631353061298</v>
      </c>
    </row>
    <row r="11629" spans="1:2">
      <c r="A11629" s="174">
        <v>1162.5999999999999</v>
      </c>
      <c r="B11629" s="174">
        <v>49.476823308351918</v>
      </c>
    </row>
    <row r="11630" spans="1:2">
      <c r="A11630" s="174">
        <v>1162.7</v>
      </c>
      <c r="B11630" s="174">
        <v>49.677070453044003</v>
      </c>
    </row>
    <row r="11631" spans="1:2">
      <c r="A11631" s="174">
        <v>1162.8</v>
      </c>
      <c r="B11631" s="174">
        <v>49.879558484784752</v>
      </c>
    </row>
    <row r="11632" spans="1:2">
      <c r="A11632" s="174">
        <v>1162.9000000000001</v>
      </c>
      <c r="B11632" s="174">
        <v>50.086473101221479</v>
      </c>
    </row>
    <row r="11633" spans="1:2">
      <c r="A11633" s="174">
        <v>1163</v>
      </c>
      <c r="B11633" s="174">
        <v>50.3</v>
      </c>
    </row>
    <row r="11634" spans="1:2">
      <c r="A11634" s="174">
        <v>1163.0999999999999</v>
      </c>
      <c r="B11634" s="174">
        <v>50.521645080769218</v>
      </c>
    </row>
    <row r="11635" spans="1:2">
      <c r="A11635" s="174">
        <v>1163.2</v>
      </c>
      <c r="B11635" s="174">
        <v>50.750195051180363</v>
      </c>
    </row>
    <row r="11636" spans="1:2">
      <c r="A11636" s="174">
        <v>1163.3</v>
      </c>
      <c r="B11636" s="174">
        <v>50.983756820887258</v>
      </c>
    </row>
    <row r="11637" spans="1:2">
      <c r="A11637" s="174">
        <v>1163.4000000000001</v>
      </c>
      <c r="B11637" s="174">
        <v>51.220437299543832</v>
      </c>
    </row>
    <row r="11638" spans="1:2">
      <c r="A11638" s="174">
        <v>1163.5</v>
      </c>
      <c r="B11638" s="174">
        <v>51.458343396802327</v>
      </c>
    </row>
    <row r="11639" spans="1:2">
      <c r="A11639" s="174">
        <v>1163.5999999999999</v>
      </c>
      <c r="B11639" s="174">
        <v>51.695582022317183</v>
      </c>
    </row>
    <row r="11640" spans="1:2">
      <c r="A11640" s="174">
        <v>1163.7</v>
      </c>
      <c r="B11640" s="174">
        <v>51.930260085740649</v>
      </c>
    </row>
    <row r="11641" spans="1:2">
      <c r="A11641" s="174">
        <v>1163.8</v>
      </c>
      <c r="B11641" s="174">
        <v>52.160484496726617</v>
      </c>
    </row>
    <row r="11642" spans="1:2">
      <c r="A11642" s="174">
        <v>1163.9000000000001</v>
      </c>
      <c r="B11642" s="174">
        <v>52.384362164928959</v>
      </c>
    </row>
    <row r="11643" spans="1:2">
      <c r="A11643" s="174">
        <v>1164</v>
      </c>
      <c r="B11643" s="174">
        <v>52.59999999999998</v>
      </c>
    </row>
    <row r="11644" spans="1:2">
      <c r="A11644" s="174">
        <v>1164.0999999999999</v>
      </c>
      <c r="B11644" s="174">
        <v>52.806118203941757</v>
      </c>
    </row>
    <row r="11645" spans="1:2">
      <c r="A11645" s="174">
        <v>1164.2</v>
      </c>
      <c r="B11645" s="174">
        <v>53.003890148145437</v>
      </c>
    </row>
    <row r="11646" spans="1:2">
      <c r="A11646" s="174">
        <v>1164.3</v>
      </c>
      <c r="B11646" s="174">
        <v>53.195102496351332</v>
      </c>
    </row>
    <row r="11647" spans="1:2">
      <c r="A11647" s="174">
        <v>1164.4000000000001</v>
      </c>
      <c r="B11647" s="174">
        <v>53.381541912299618</v>
      </c>
    </row>
    <row r="11648" spans="1:2">
      <c r="A11648" s="174">
        <v>1164.5</v>
      </c>
      <c r="B11648" s="174">
        <v>53.564995059729341</v>
      </c>
    </row>
    <row r="11649" spans="1:2">
      <c r="A11649" s="174">
        <v>1164.5999999999999</v>
      </c>
      <c r="B11649" s="174">
        <v>53.747248602381127</v>
      </c>
    </row>
    <row r="11650" spans="1:2">
      <c r="A11650" s="174">
        <v>1164.7</v>
      </c>
      <c r="B11650" s="174">
        <v>53.930089203993973</v>
      </c>
    </row>
    <row r="11651" spans="1:2">
      <c r="A11651" s="174">
        <v>1164.8</v>
      </c>
      <c r="B11651" s="174">
        <v>54.115303528308097</v>
      </c>
    </row>
    <row r="11652" spans="1:2">
      <c r="A11652" s="174">
        <v>1164.9000000000001</v>
      </c>
      <c r="B11652" s="174">
        <v>54.304678239063797</v>
      </c>
    </row>
    <row r="11653" spans="1:2">
      <c r="A11653" s="174">
        <v>1165</v>
      </c>
      <c r="B11653" s="174">
        <v>54.499999999999993</v>
      </c>
    </row>
    <row r="11654" spans="1:2">
      <c r="A11654" s="174">
        <v>1165.0999999999999</v>
      </c>
      <c r="B11654" s="174">
        <v>54.702482103465329</v>
      </c>
    </row>
    <row r="11655" spans="1:2">
      <c r="A11655" s="174">
        <v>1165.2</v>
      </c>
      <c r="B11655" s="174">
        <v>54.911044356238342</v>
      </c>
    </row>
    <row r="11656" spans="1:2">
      <c r="A11656" s="174">
        <v>1165.3</v>
      </c>
      <c r="B11656" s="174">
        <v>55.124033193706843</v>
      </c>
    </row>
    <row r="11657" spans="1:2">
      <c r="A11657" s="174">
        <v>1165.4000000000001</v>
      </c>
      <c r="B11657" s="174">
        <v>55.339795051258669</v>
      </c>
    </row>
    <row r="11658" spans="1:2">
      <c r="A11658" s="174">
        <v>1165.5</v>
      </c>
      <c r="B11658" s="174">
        <v>55.556676364280229</v>
      </c>
    </row>
    <row r="11659" spans="1:2">
      <c r="A11659" s="174">
        <v>1165.5999999999999</v>
      </c>
      <c r="B11659" s="174">
        <v>55.773023568159857</v>
      </c>
    </row>
    <row r="11660" spans="1:2">
      <c r="A11660" s="174">
        <v>1165.7</v>
      </c>
      <c r="B11660" s="174">
        <v>55.98718309828395</v>
      </c>
    </row>
    <row r="11661" spans="1:2">
      <c r="A11661" s="174">
        <v>1165.8</v>
      </c>
      <c r="B11661" s="174">
        <v>56.197501390040351</v>
      </c>
    </row>
    <row r="11662" spans="1:2">
      <c r="A11662" s="174">
        <v>1165.9000000000001</v>
      </c>
      <c r="B11662" s="174">
        <v>56.402324878816891</v>
      </c>
    </row>
    <row r="11663" spans="1:2">
      <c r="A11663" s="174">
        <v>1166</v>
      </c>
      <c r="B11663" s="174">
        <v>56.599999999999987</v>
      </c>
    </row>
    <row r="11664" spans="1:2">
      <c r="A11664" s="174">
        <v>1166.0999999999999</v>
      </c>
      <c r="B11664" s="174">
        <v>56.789353382198492</v>
      </c>
    </row>
    <row r="11665" spans="1:2">
      <c r="A11665" s="174">
        <v>1166.2</v>
      </c>
      <c r="B11665" s="174">
        <v>56.971132426901683</v>
      </c>
    </row>
    <row r="11666" spans="1:2">
      <c r="A11666" s="174">
        <v>1166.3</v>
      </c>
      <c r="B11666" s="174">
        <v>57.146564728820742</v>
      </c>
    </row>
    <row r="11667" spans="1:2">
      <c r="A11667" s="174">
        <v>1166.4000000000001</v>
      </c>
      <c r="B11667" s="174">
        <v>57.316877882666752</v>
      </c>
    </row>
    <row r="11668" spans="1:2">
      <c r="A11668" s="174">
        <v>1166.5</v>
      </c>
      <c r="B11668" s="174">
        <v>57.483299483149679</v>
      </c>
    </row>
    <row r="11669" spans="1:2">
      <c r="A11669" s="174">
        <v>1166.5999999999999</v>
      </c>
      <c r="B11669" s="174">
        <v>57.647057124981011</v>
      </c>
    </row>
    <row r="11670" spans="1:2">
      <c r="A11670" s="174">
        <v>1166.7</v>
      </c>
      <c r="B11670" s="174">
        <v>57.809378402870728</v>
      </c>
    </row>
    <row r="11671" spans="1:2">
      <c r="A11671" s="174">
        <v>1166.8</v>
      </c>
      <c r="B11671" s="174">
        <v>57.971490911529912</v>
      </c>
    </row>
    <row r="11672" spans="1:2">
      <c r="A11672" s="174">
        <v>1166.9000000000001</v>
      </c>
      <c r="B11672" s="174">
        <v>58.134622245669689</v>
      </c>
    </row>
    <row r="11673" spans="1:2">
      <c r="A11673" s="174">
        <v>1167</v>
      </c>
      <c r="B11673" s="174">
        <v>58.3</v>
      </c>
    </row>
    <row r="11674" spans="1:2">
      <c r="A11674" s="174">
        <v>1167.0999999999999</v>
      </c>
      <c r="B11674" s="174">
        <v>58.468504367742199</v>
      </c>
    </row>
    <row r="11675" spans="1:2">
      <c r="A11675" s="174">
        <v>1167.2</v>
      </c>
      <c r="B11675" s="174">
        <v>58.639625936155397</v>
      </c>
    </row>
    <row r="11676" spans="1:2">
      <c r="A11676" s="174">
        <v>1167.3</v>
      </c>
      <c r="B11676" s="174">
        <v>58.812507891009709</v>
      </c>
    </row>
    <row r="11677" spans="1:2">
      <c r="A11677" s="174">
        <v>1167.4000000000001</v>
      </c>
      <c r="B11677" s="174">
        <v>58.98629341807527</v>
      </c>
    </row>
    <row r="11678" spans="1:2">
      <c r="A11678" s="174">
        <v>1167.5</v>
      </c>
      <c r="B11678" s="174">
        <v>59.160125703121032</v>
      </c>
    </row>
    <row r="11679" spans="1:2">
      <c r="A11679" s="174">
        <v>1167.5999999999999</v>
      </c>
      <c r="B11679" s="174">
        <v>59.333147931917487</v>
      </c>
    </row>
    <row r="11680" spans="1:2">
      <c r="A11680" s="174">
        <v>1167.7</v>
      </c>
      <c r="B11680" s="174">
        <v>59.504503290233608</v>
      </c>
    </row>
    <row r="11681" spans="1:2">
      <c r="A11681" s="174">
        <v>1167.8</v>
      </c>
      <c r="B11681" s="174">
        <v>59.673334963839523</v>
      </c>
    </row>
    <row r="11682" spans="1:2">
      <c r="A11682" s="174">
        <v>1167.9000000000001</v>
      </c>
      <c r="B11682" s="174">
        <v>59.838786138505327</v>
      </c>
    </row>
    <row r="11683" spans="1:2">
      <c r="A11683" s="174">
        <v>1168</v>
      </c>
      <c r="B11683" s="174">
        <v>60</v>
      </c>
    </row>
    <row r="11684" spans="1:2">
      <c r="A11684" s="174">
        <v>1168.0999999999999</v>
      </c>
      <c r="B11684" s="174">
        <v>60.156429146834128</v>
      </c>
    </row>
    <row r="11685" spans="1:2">
      <c r="A11685" s="174">
        <v>1168.2</v>
      </c>
      <c r="B11685" s="174">
        <v>60.308763828477211</v>
      </c>
    </row>
    <row r="11686" spans="1:2">
      <c r="A11686" s="174">
        <v>1168.3</v>
      </c>
      <c r="B11686" s="174">
        <v>60.45800370713998</v>
      </c>
    </row>
    <row r="11687" spans="1:2">
      <c r="A11687" s="174">
        <v>1168.4000000000001</v>
      </c>
      <c r="B11687" s="174">
        <v>60.605148445033088</v>
      </c>
    </row>
    <row r="11688" spans="1:2">
      <c r="A11688" s="174">
        <v>1168.5</v>
      </c>
      <c r="B11688" s="174">
        <v>60.751197704366227</v>
      </c>
    </row>
    <row r="11689" spans="1:2">
      <c r="A11689" s="174">
        <v>1168.5999999999999</v>
      </c>
      <c r="B11689" s="174">
        <v>60.897151147350407</v>
      </c>
    </row>
    <row r="11690" spans="1:2">
      <c r="A11690" s="174">
        <v>1168.7</v>
      </c>
      <c r="B11690" s="174">
        <v>61.044008436195298</v>
      </c>
    </row>
    <row r="11691" spans="1:2">
      <c r="A11691" s="174">
        <v>1168.8</v>
      </c>
      <c r="B11691" s="174">
        <v>61.192769233111569</v>
      </c>
    </row>
    <row r="11692" spans="1:2">
      <c r="A11692" s="174">
        <v>1168.9000000000001</v>
      </c>
      <c r="B11692" s="174">
        <v>61.344433200309922</v>
      </c>
    </row>
    <row r="11693" spans="1:2">
      <c r="A11693" s="174">
        <v>1169</v>
      </c>
      <c r="B11693" s="174">
        <v>61.5</v>
      </c>
    </row>
    <row r="11694" spans="1:2">
      <c r="A11694" s="174">
        <v>1169.0999999999999</v>
      </c>
      <c r="B11694" s="174">
        <v>61.660079044922618</v>
      </c>
    </row>
    <row r="11695" spans="1:2">
      <c r="A11695" s="174">
        <v>1169.2</v>
      </c>
      <c r="B11695" s="174">
        <v>61.823718749936191</v>
      </c>
    </row>
    <row r="11696" spans="1:2">
      <c r="A11696" s="174">
        <v>1169.3</v>
      </c>
      <c r="B11696" s="174">
        <v>61.989577280429963</v>
      </c>
    </row>
    <row r="11697" spans="1:2">
      <c r="A11697" s="174">
        <v>1169.4000000000001</v>
      </c>
      <c r="B11697" s="174">
        <v>62.156312801793192</v>
      </c>
    </row>
    <row r="11698" spans="1:2">
      <c r="A11698" s="174">
        <v>1169.5</v>
      </c>
      <c r="B11698" s="174">
        <v>62.322583479414043</v>
      </c>
    </row>
    <row r="11699" spans="1:2">
      <c r="A11699" s="174">
        <v>1169.5999999999999</v>
      </c>
      <c r="B11699" s="174">
        <v>62.487047478682129</v>
      </c>
    </row>
    <row r="11700" spans="1:2">
      <c r="A11700" s="174">
        <v>1169.7</v>
      </c>
      <c r="B11700" s="174">
        <v>62.648362964985637</v>
      </c>
    </row>
    <row r="11701" spans="1:2">
      <c r="A11701" s="174">
        <v>1169.8</v>
      </c>
      <c r="B11701" s="174">
        <v>62.805188103713789</v>
      </c>
    </row>
    <row r="11702" spans="1:2">
      <c r="A11702" s="174">
        <v>1169.9000000000001</v>
      </c>
      <c r="B11702" s="174">
        <v>62.956181060255837</v>
      </c>
    </row>
    <row r="11703" spans="1:2">
      <c r="A11703" s="174">
        <v>1170</v>
      </c>
      <c r="B11703" s="174">
        <v>63.099999999999987</v>
      </c>
    </row>
    <row r="11704" spans="1:2">
      <c r="A11704" s="174">
        <v>1170.0999999999999</v>
      </c>
      <c r="B11704" s="174">
        <v>63.235754673476663</v>
      </c>
    </row>
    <row r="11705" spans="1:2">
      <c r="A11705" s="174">
        <v>1170.2</v>
      </c>
      <c r="B11705" s="174">
        <v>63.364361171778441</v>
      </c>
    </row>
    <row r="11706" spans="1:2">
      <c r="A11706" s="174">
        <v>1170.3</v>
      </c>
      <c r="B11706" s="174">
        <v>63.487187171139759</v>
      </c>
    </row>
    <row r="11707" spans="1:2">
      <c r="A11707" s="174">
        <v>1170.4000000000001</v>
      </c>
      <c r="B11707" s="174">
        <v>63.60560034779494</v>
      </c>
    </row>
    <row r="11708" spans="1:2">
      <c r="A11708" s="174">
        <v>1170.5</v>
      </c>
      <c r="B11708" s="174">
        <v>63.720968377977563</v>
      </c>
    </row>
    <row r="11709" spans="1:2">
      <c r="A11709" s="174">
        <v>1170.5999999999999</v>
      </c>
      <c r="B11709" s="174">
        <v>63.834658937922249</v>
      </c>
    </row>
    <row r="11710" spans="1:2">
      <c r="A11710" s="174">
        <v>1170.7</v>
      </c>
      <c r="B11710" s="174">
        <v>63.948039703862563</v>
      </c>
    </row>
    <row r="11711" spans="1:2">
      <c r="A11711" s="174">
        <v>1170.8</v>
      </c>
      <c r="B11711" s="174">
        <v>64.062478352032841</v>
      </c>
    </row>
    <row r="11712" spans="1:2">
      <c r="A11712" s="174">
        <v>1170.9000000000001</v>
      </c>
      <c r="B11712" s="174">
        <v>64.179342558667486</v>
      </c>
    </row>
    <row r="11713" spans="1:2">
      <c r="A11713" s="174">
        <v>1171</v>
      </c>
      <c r="B11713" s="174">
        <v>64.300000000000011</v>
      </c>
    </row>
    <row r="11714" spans="1:2">
      <c r="A11714" s="174">
        <v>1171.0999999999999</v>
      </c>
      <c r="B11714" s="174">
        <v>64.425502261171843</v>
      </c>
    </row>
    <row r="11715" spans="1:2">
      <c r="A11715" s="174">
        <v>1171.2</v>
      </c>
      <c r="B11715" s="174">
        <v>64.555636562950383</v>
      </c>
    </row>
    <row r="11716" spans="1:2">
      <c r="A11716" s="174">
        <v>1171.3</v>
      </c>
      <c r="B11716" s="174">
        <v>64.689874035010675</v>
      </c>
    </row>
    <row r="11717" spans="1:2">
      <c r="A11717" s="174">
        <v>1171.4000000000001</v>
      </c>
      <c r="B11717" s="174">
        <v>64.82768580702772</v>
      </c>
    </row>
    <row r="11718" spans="1:2">
      <c r="A11718" s="174">
        <v>1171.5</v>
      </c>
      <c r="B11718" s="174">
        <v>64.968543008675667</v>
      </c>
    </row>
    <row r="11719" spans="1:2">
      <c r="A11719" s="174">
        <v>1171.5999999999999</v>
      </c>
      <c r="B11719" s="174">
        <v>65.111916769629886</v>
      </c>
    </row>
    <row r="11720" spans="1:2">
      <c r="A11720" s="174">
        <v>1171.7</v>
      </c>
      <c r="B11720" s="174">
        <v>65.257278219564469</v>
      </c>
    </row>
    <row r="11721" spans="1:2">
      <c r="A11721" s="174">
        <v>1171.8</v>
      </c>
      <c r="B11721" s="174">
        <v>65.40409848815446</v>
      </c>
    </row>
    <row r="11722" spans="1:2">
      <c r="A11722" s="174">
        <v>1171.9000000000001</v>
      </c>
      <c r="B11722" s="174">
        <v>65.55184870507496</v>
      </c>
    </row>
    <row r="11723" spans="1:2">
      <c r="A11723" s="174">
        <v>1172</v>
      </c>
      <c r="B11723" s="174">
        <v>65.7</v>
      </c>
    </row>
    <row r="11724" spans="1:2">
      <c r="A11724" s="174">
        <v>1172.0999999999999</v>
      </c>
      <c r="B11724" s="174">
        <v>65.848036281837068</v>
      </c>
    </row>
    <row r="11725" spans="1:2">
      <c r="A11725" s="174">
        <v>1172.2</v>
      </c>
      <c r="B11725" s="174">
        <v>65.995492576420375</v>
      </c>
    </row>
    <row r="11726" spans="1:2">
      <c r="A11726" s="174">
        <v>1172.3</v>
      </c>
      <c r="B11726" s="174">
        <v>66.141916688817233</v>
      </c>
    </row>
    <row r="11727" spans="1:2">
      <c r="A11727" s="174">
        <v>1172.4000000000001</v>
      </c>
      <c r="B11727" s="174">
        <v>66.286856424094921</v>
      </c>
    </row>
    <row r="11728" spans="1:2">
      <c r="A11728" s="174">
        <v>1172.5</v>
      </c>
      <c r="B11728" s="174">
        <v>66.429859587319754</v>
      </c>
    </row>
    <row r="11729" spans="1:2">
      <c r="A11729" s="174">
        <v>1172.5999999999999</v>
      </c>
      <c r="B11729" s="174">
        <v>66.570473983559324</v>
      </c>
    </row>
    <row r="11730" spans="1:2">
      <c r="A11730" s="174">
        <v>1172.7</v>
      </c>
      <c r="B11730" s="174">
        <v>66.70824741787996</v>
      </c>
    </row>
    <row r="11731" spans="1:2">
      <c r="A11731" s="174">
        <v>1172.8</v>
      </c>
      <c r="B11731" s="174">
        <v>66.842727695348913</v>
      </c>
    </row>
    <row r="11732" spans="1:2">
      <c r="A11732" s="174">
        <v>1172.9000000000001</v>
      </c>
      <c r="B11732" s="174">
        <v>66.973462621033491</v>
      </c>
    </row>
    <row r="11733" spans="1:2">
      <c r="A11733" s="174">
        <v>1173</v>
      </c>
      <c r="B11733" s="174">
        <v>67.099999999999994</v>
      </c>
    </row>
    <row r="11734" spans="1:2">
      <c r="A11734" s="174">
        <v>1173.0999999999999</v>
      </c>
      <c r="B11734" s="174">
        <v>67.222152611481064</v>
      </c>
    </row>
    <row r="11735" spans="1:2">
      <c r="A11735" s="174">
        <v>1173.2</v>
      </c>
      <c r="B11735" s="174">
        <v>67.3407931313685</v>
      </c>
    </row>
    <row r="11736" spans="1:2">
      <c r="A11736" s="174">
        <v>1173.3</v>
      </c>
      <c r="B11736" s="174">
        <v>67.457059209720015</v>
      </c>
    </row>
    <row r="11737" spans="1:2">
      <c r="A11737" s="174">
        <v>1173.4000000000001</v>
      </c>
      <c r="B11737" s="174">
        <v>67.57208849659331</v>
      </c>
    </row>
    <row r="11738" spans="1:2">
      <c r="A11738" s="174">
        <v>1173.5</v>
      </c>
      <c r="B11738" s="174">
        <v>67.68701864204526</v>
      </c>
    </row>
    <row r="11739" spans="1:2">
      <c r="A11739" s="174">
        <v>1173.5999999999999</v>
      </c>
      <c r="B11739" s="174">
        <v>67.802987296133878</v>
      </c>
    </row>
    <row r="11740" spans="1:2">
      <c r="A11740" s="174">
        <v>1173.7</v>
      </c>
      <c r="B11740" s="174">
        <v>67.921132108916041</v>
      </c>
    </row>
    <row r="11741" spans="1:2">
      <c r="A11741" s="174">
        <v>1173.8</v>
      </c>
      <c r="B11741" s="174">
        <v>68.042590730449433</v>
      </c>
    </row>
    <row r="11742" spans="1:2">
      <c r="A11742" s="174">
        <v>1173.9000000000001</v>
      </c>
      <c r="B11742" s="174">
        <v>68.168500810791812</v>
      </c>
    </row>
    <row r="11743" spans="1:2">
      <c r="A11743" s="174">
        <v>1174</v>
      </c>
      <c r="B11743" s="174">
        <v>68.3</v>
      </c>
    </row>
    <row r="11744" spans="1:2">
      <c r="A11744" s="174">
        <v>1174.0999999999999</v>
      </c>
      <c r="B11744" s="174">
        <v>68.437753272239689</v>
      </c>
    </row>
    <row r="11745" spans="1:2">
      <c r="A11745" s="174">
        <v>1174.2</v>
      </c>
      <c r="B11745" s="174">
        <v>68.58053489810591</v>
      </c>
    </row>
    <row r="11746" spans="1:2">
      <c r="A11746" s="174">
        <v>1174.3</v>
      </c>
      <c r="B11746" s="174">
        <v>68.726646472302306</v>
      </c>
    </row>
    <row r="11747" spans="1:2">
      <c r="A11747" s="174">
        <v>1174.4000000000001</v>
      </c>
      <c r="B11747" s="174">
        <v>68.874389589532484</v>
      </c>
    </row>
    <row r="11748" spans="1:2">
      <c r="A11748" s="174">
        <v>1174.5</v>
      </c>
      <c r="B11748" s="174">
        <v>69.02206584449911</v>
      </c>
    </row>
    <row r="11749" spans="1:2">
      <c r="A11749" s="174">
        <v>1174.5999999999999</v>
      </c>
      <c r="B11749" s="174">
        <v>69.167976831906117</v>
      </c>
    </row>
    <row r="11750" spans="1:2">
      <c r="A11750" s="174">
        <v>1174.7</v>
      </c>
      <c r="B11750" s="174">
        <v>69.310424146456185</v>
      </c>
    </row>
    <row r="11751" spans="1:2">
      <c r="A11751" s="174">
        <v>1174.8</v>
      </c>
      <c r="B11751" s="174">
        <v>69.447709382852921</v>
      </c>
    </row>
    <row r="11752" spans="1:2">
      <c r="A11752" s="174">
        <v>1174.9000000000001</v>
      </c>
      <c r="B11752" s="174">
        <v>69.578134135799971</v>
      </c>
    </row>
    <row r="11753" spans="1:2">
      <c r="A11753" s="174">
        <v>1175</v>
      </c>
      <c r="B11753" s="174">
        <v>69.699999999999989</v>
      </c>
    </row>
    <row r="11754" spans="1:2">
      <c r="A11754" s="174">
        <v>1175.0999999999999</v>
      </c>
      <c r="B11754" s="174">
        <v>69.812134299561222</v>
      </c>
    </row>
    <row r="11755" spans="1:2">
      <c r="A11755" s="174">
        <v>1175.2</v>
      </c>
      <c r="B11755" s="174">
        <v>69.915467276208133</v>
      </c>
    </row>
    <row r="11756" spans="1:2">
      <c r="A11756" s="174">
        <v>1175.3</v>
      </c>
      <c r="B11756" s="174">
        <v>70.011454901070351</v>
      </c>
    </row>
    <row r="11757" spans="1:2">
      <c r="A11757" s="174">
        <v>1175.4000000000001</v>
      </c>
      <c r="B11757" s="174">
        <v>70.101553145277421</v>
      </c>
    </row>
    <row r="11758" spans="1:2">
      <c r="A11758" s="174">
        <v>1175.5</v>
      </c>
      <c r="B11758" s="174">
        <v>70.187217979958277</v>
      </c>
    </row>
    <row r="11759" spans="1:2">
      <c r="A11759" s="174">
        <v>1175.5999999999999</v>
      </c>
      <c r="B11759" s="174">
        <v>70.269905376242662</v>
      </c>
    </row>
    <row r="11760" spans="1:2">
      <c r="A11760" s="174">
        <v>1175.7</v>
      </c>
      <c r="B11760" s="174">
        <v>70.351071305259552</v>
      </c>
    </row>
    <row r="11761" spans="1:2">
      <c r="A11761" s="174">
        <v>1175.8</v>
      </c>
      <c r="B11761" s="174">
        <v>70.43217173813845</v>
      </c>
    </row>
    <row r="11762" spans="1:2">
      <c r="A11762" s="174">
        <v>1175.9000000000001</v>
      </c>
      <c r="B11762" s="174">
        <v>70.514662646008958</v>
      </c>
    </row>
    <row r="11763" spans="1:2">
      <c r="A11763" s="174">
        <v>1176</v>
      </c>
      <c r="B11763" s="174">
        <v>70.599999999999994</v>
      </c>
    </row>
    <row r="11764" spans="1:2">
      <c r="A11764" s="174">
        <v>1176.0999999999999</v>
      </c>
      <c r="B11764" s="174">
        <v>70.689309529516322</v>
      </c>
    </row>
    <row r="11765" spans="1:2">
      <c r="A11765" s="174">
        <v>1176.2</v>
      </c>
      <c r="B11765" s="174">
        <v>70.782395997061798</v>
      </c>
    </row>
    <row r="11766" spans="1:2">
      <c r="A11766" s="174">
        <v>1176.3</v>
      </c>
      <c r="B11766" s="174">
        <v>70.878733923415979</v>
      </c>
    </row>
    <row r="11767" spans="1:2">
      <c r="A11767" s="174">
        <v>1176.4000000000001</v>
      </c>
      <c r="B11767" s="174">
        <v>70.977797829358352</v>
      </c>
    </row>
    <row r="11768" spans="1:2">
      <c r="A11768" s="174">
        <v>1176.5</v>
      </c>
      <c r="B11768" s="174">
        <v>71.079062235667791</v>
      </c>
    </row>
    <row r="11769" spans="1:2">
      <c r="A11769" s="174">
        <v>1176.5999999999999</v>
      </c>
      <c r="B11769" s="174">
        <v>71.182001663123998</v>
      </c>
    </row>
    <row r="11770" spans="1:2">
      <c r="A11770" s="174">
        <v>1176.7</v>
      </c>
      <c r="B11770" s="174">
        <v>71.286090632505889</v>
      </c>
    </row>
    <row r="11771" spans="1:2">
      <c r="A11771" s="174">
        <v>1176.8</v>
      </c>
      <c r="B11771" s="174">
        <v>71.390803664592923</v>
      </c>
    </row>
    <row r="11772" spans="1:2">
      <c r="A11772" s="174">
        <v>1176.9000000000001</v>
      </c>
      <c r="B11772" s="174">
        <v>71.495615280164699</v>
      </c>
    </row>
    <row r="11773" spans="1:2">
      <c r="A11773" s="174">
        <v>1177</v>
      </c>
      <c r="B11773" s="174">
        <v>71.599999999999994</v>
      </c>
    </row>
    <row r="11774" spans="1:2">
      <c r="A11774" s="174">
        <v>1177.0999999999999</v>
      </c>
      <c r="B11774" s="174">
        <v>71.703527582374278</v>
      </c>
    </row>
    <row r="11775" spans="1:2">
      <c r="A11775" s="174">
        <v>1177.2</v>
      </c>
      <c r="B11775" s="174">
        <v>71.806148735544866</v>
      </c>
    </row>
    <row r="11776" spans="1:2">
      <c r="A11776" s="174">
        <v>1177.3</v>
      </c>
      <c r="B11776" s="174">
        <v>71.907909405265443</v>
      </c>
    </row>
    <row r="11777" spans="1:2">
      <c r="A11777" s="174">
        <v>1177.4000000000001</v>
      </c>
      <c r="B11777" s="174">
        <v>72.008855537289676</v>
      </c>
    </row>
    <row r="11778" spans="1:2">
      <c r="A11778" s="174">
        <v>1177.5</v>
      </c>
      <c r="B11778" s="174">
        <v>72.109033077370597</v>
      </c>
    </row>
    <row r="11779" spans="1:2">
      <c r="A11779" s="174">
        <v>1177.5999999999999</v>
      </c>
      <c r="B11779" s="174">
        <v>72.208487971262073</v>
      </c>
    </row>
    <row r="11780" spans="1:2">
      <c r="A11780" s="174">
        <v>1177.7</v>
      </c>
      <c r="B11780" s="174">
        <v>72.307266164717134</v>
      </c>
    </row>
    <row r="11781" spans="1:2">
      <c r="A11781" s="174">
        <v>1177.8</v>
      </c>
      <c r="B11781" s="174">
        <v>72.405413603489478</v>
      </c>
    </row>
    <row r="11782" spans="1:2">
      <c r="A11782" s="174">
        <v>1177.9000000000001</v>
      </c>
      <c r="B11782" s="174">
        <v>72.502976233332774</v>
      </c>
    </row>
    <row r="11783" spans="1:2">
      <c r="A11783" s="174">
        <v>1178</v>
      </c>
      <c r="B11783" s="174">
        <v>72.599999999999994</v>
      </c>
    </row>
    <row r="11784" spans="1:2">
      <c r="A11784" s="174">
        <v>1178.0999999999999</v>
      </c>
      <c r="B11784" s="174">
        <v>72.696480140987319</v>
      </c>
    </row>
    <row r="11785" spans="1:2">
      <c r="A11785" s="174">
        <v>1178.2</v>
      </c>
      <c r="B11785" s="174">
        <v>72.792209060758935</v>
      </c>
    </row>
    <row r="11786" spans="1:2">
      <c r="A11786" s="174">
        <v>1178.3</v>
      </c>
      <c r="B11786" s="174">
        <v>72.886928455521939</v>
      </c>
    </row>
    <row r="11787" spans="1:2">
      <c r="A11787" s="174">
        <v>1178.4000000000001</v>
      </c>
      <c r="B11787" s="174">
        <v>72.980380021483427</v>
      </c>
    </row>
    <row r="11788" spans="1:2">
      <c r="A11788" s="174">
        <v>1178.5</v>
      </c>
      <c r="B11788" s="174">
        <v>73.072305454849825</v>
      </c>
    </row>
    <row r="11789" spans="1:2">
      <c r="A11789" s="174">
        <v>1178.5999999999999</v>
      </c>
      <c r="B11789" s="174">
        <v>73.162446451828444</v>
      </c>
    </row>
    <row r="11790" spans="1:2">
      <c r="A11790" s="174">
        <v>1178.7</v>
      </c>
      <c r="B11790" s="174">
        <v>73.250544708625753</v>
      </c>
    </row>
    <row r="11791" spans="1:2">
      <c r="A11791" s="174">
        <v>1178.8</v>
      </c>
      <c r="B11791" s="174">
        <v>73.336341921448835</v>
      </c>
    </row>
    <row r="11792" spans="1:2">
      <c r="A11792" s="174">
        <v>1178.9000000000001</v>
      </c>
      <c r="B11792" s="174">
        <v>73.419579786504755</v>
      </c>
    </row>
    <row r="11793" spans="1:2">
      <c r="A11793" s="174">
        <v>1179</v>
      </c>
      <c r="B11793" s="174">
        <v>73.499999999999986</v>
      </c>
    </row>
    <row r="11794" spans="1:2">
      <c r="A11794" s="174">
        <v>1179.0999999999999</v>
      </c>
      <c r="B11794" s="174">
        <v>73.577451853677175</v>
      </c>
    </row>
    <row r="11795" spans="1:2">
      <c r="A11795" s="174">
        <v>1179.2</v>
      </c>
      <c r="B11795" s="174">
        <v>73.652215021419593</v>
      </c>
    </row>
    <row r="11796" spans="1:2">
      <c r="A11796" s="174">
        <v>1179.3</v>
      </c>
      <c r="B11796" s="174">
        <v>73.724676772646518</v>
      </c>
    </row>
    <row r="11797" spans="1:2">
      <c r="A11797" s="174">
        <v>1179.4000000000001</v>
      </c>
      <c r="B11797" s="174">
        <v>73.795224376777114</v>
      </c>
    </row>
    <row r="11798" spans="1:2">
      <c r="A11798" s="174">
        <v>1179.5</v>
      </c>
      <c r="B11798" s="174">
        <v>73.864245103230076</v>
      </c>
    </row>
    <row r="11799" spans="1:2">
      <c r="A11799" s="174">
        <v>1179.5999999999999</v>
      </c>
      <c r="B11799" s="174">
        <v>73.932126221424809</v>
      </c>
    </row>
    <row r="11800" spans="1:2">
      <c r="A11800" s="174">
        <v>1179.7</v>
      </c>
      <c r="B11800" s="174">
        <v>73.999255000780039</v>
      </c>
    </row>
    <row r="11801" spans="1:2">
      <c r="A11801" s="174">
        <v>1179.8</v>
      </c>
      <c r="B11801" s="174">
        <v>74.066018710714914</v>
      </c>
    </row>
    <row r="11802" spans="1:2">
      <c r="A11802" s="174">
        <v>1179.9000000000001</v>
      </c>
      <c r="B11802" s="174">
        <v>74.13280462064867</v>
      </c>
    </row>
    <row r="11803" spans="1:2">
      <c r="A11803" s="174">
        <v>1180</v>
      </c>
      <c r="B11803" s="174">
        <v>74.2</v>
      </c>
    </row>
    <row r="11804" spans="1:2">
      <c r="A11804" s="174">
        <v>1180.0999999999999</v>
      </c>
      <c r="B11804" s="174">
        <v>74.267912444304628</v>
      </c>
    </row>
    <row r="11805" spans="1:2">
      <c r="A11805" s="174">
        <v>1180.2</v>
      </c>
      <c r="B11805" s="174">
        <v>74.336530853562834</v>
      </c>
    </row>
    <row r="11806" spans="1:2">
      <c r="A11806" s="174">
        <v>1180.3</v>
      </c>
      <c r="B11806" s="174">
        <v>74.405764453891791</v>
      </c>
    </row>
    <row r="11807" spans="1:2">
      <c r="A11807" s="174">
        <v>1180.4000000000001</v>
      </c>
      <c r="B11807" s="174">
        <v>74.475522471408539</v>
      </c>
    </row>
    <row r="11808" spans="1:2">
      <c r="A11808" s="174">
        <v>1180.5</v>
      </c>
      <c r="B11808" s="174">
        <v>74.545714132229818</v>
      </c>
    </row>
    <row r="11809" spans="1:2">
      <c r="A11809" s="174">
        <v>1180.5999999999999</v>
      </c>
      <c r="B11809" s="174">
        <v>74.61624866247287</v>
      </c>
    </row>
    <row r="11810" spans="1:2">
      <c r="A11810" s="174">
        <v>1180.7</v>
      </c>
      <c r="B11810" s="174">
        <v>74.687035288254336</v>
      </c>
    </row>
    <row r="11811" spans="1:2">
      <c r="A11811" s="174">
        <v>1180.8</v>
      </c>
      <c r="B11811" s="174">
        <v>74.757983235691327</v>
      </c>
    </row>
    <row r="11812" spans="1:2">
      <c r="A11812" s="174">
        <v>1180.9000000000001</v>
      </c>
      <c r="B11812" s="174">
        <v>74.829001730901012</v>
      </c>
    </row>
    <row r="11813" spans="1:2">
      <c r="A11813" s="174">
        <v>1181</v>
      </c>
      <c r="B11813" s="174">
        <v>74.899999999999977</v>
      </c>
    </row>
    <row r="11814" spans="1:2">
      <c r="A11814" s="174">
        <v>1181.0999999999999</v>
      </c>
      <c r="B11814" s="174">
        <v>74.970898369104916</v>
      </c>
    </row>
    <row r="11815" spans="1:2">
      <c r="A11815" s="174">
        <v>1181.2</v>
      </c>
      <c r="B11815" s="174">
        <v>75.041661564329232</v>
      </c>
    </row>
    <row r="11816" spans="1:2">
      <c r="A11816" s="174">
        <v>1181.3</v>
      </c>
      <c r="B11816" s="174">
        <v>75.112265411786211</v>
      </c>
    </row>
    <row r="11817" spans="1:2">
      <c r="A11817" s="174">
        <v>1181.4000000000001</v>
      </c>
      <c r="B11817" s="174">
        <v>75.182685737589068</v>
      </c>
    </row>
    <row r="11818" spans="1:2">
      <c r="A11818" s="174">
        <v>1181.5</v>
      </c>
      <c r="B11818" s="174">
        <v>75.252898367850619</v>
      </c>
    </row>
    <row r="11819" spans="1:2">
      <c r="A11819" s="174">
        <v>1181.5999999999999</v>
      </c>
      <c r="B11819" s="174">
        <v>75.322879128684278</v>
      </c>
    </row>
    <row r="11820" spans="1:2">
      <c r="A11820" s="174">
        <v>1181.7</v>
      </c>
      <c r="B11820" s="174">
        <v>75.392603846202846</v>
      </c>
    </row>
    <row r="11821" spans="1:2">
      <c r="A11821" s="174">
        <v>1181.8</v>
      </c>
      <c r="B11821" s="174">
        <v>75.462048346519552</v>
      </c>
    </row>
    <row r="11822" spans="1:2">
      <c r="A11822" s="174">
        <v>1181.9000000000001</v>
      </c>
      <c r="B11822" s="174">
        <v>75.531188455747682</v>
      </c>
    </row>
    <row r="11823" spans="1:2">
      <c r="A11823" s="174">
        <v>1182</v>
      </c>
      <c r="B11823" s="174">
        <v>75.599999999999994</v>
      </c>
    </row>
    <row r="11824" spans="1:2">
      <c r="A11824" s="174">
        <v>1182.0999999999999</v>
      </c>
      <c r="B11824" s="174">
        <v>75.668494079276186</v>
      </c>
    </row>
    <row r="11825" spans="1:2">
      <c r="A11825" s="174">
        <v>1182.2</v>
      </c>
      <c r="B11825" s="174">
        <v>75.736822889120319</v>
      </c>
    </row>
    <row r="11826" spans="1:2">
      <c r="A11826" s="174">
        <v>1182.3</v>
      </c>
      <c r="B11826" s="174">
        <v>75.805173898963176</v>
      </c>
    </row>
    <row r="11827" spans="1:2">
      <c r="A11827" s="174">
        <v>1182.4000000000001</v>
      </c>
      <c r="B11827" s="174">
        <v>75.873734578235485</v>
      </c>
    </row>
    <row r="11828" spans="1:2">
      <c r="A11828" s="174">
        <v>1182.5</v>
      </c>
      <c r="B11828" s="174">
        <v>75.942692396367633</v>
      </c>
    </row>
    <row r="11829" spans="1:2">
      <c r="A11829" s="174">
        <v>1182.5999999999999</v>
      </c>
      <c r="B11829" s="174">
        <v>76.012234822790518</v>
      </c>
    </row>
    <row r="11830" spans="1:2">
      <c r="A11830" s="174">
        <v>1182.7</v>
      </c>
      <c r="B11830" s="174">
        <v>76.082549326934469</v>
      </c>
    </row>
    <row r="11831" spans="1:2">
      <c r="A11831" s="174">
        <v>1182.8</v>
      </c>
      <c r="B11831" s="174">
        <v>76.153823378230243</v>
      </c>
    </row>
    <row r="11832" spans="1:2">
      <c r="A11832" s="174">
        <v>1182.9000000000001</v>
      </c>
      <c r="B11832" s="174">
        <v>76.22624444610868</v>
      </c>
    </row>
    <row r="11833" spans="1:2">
      <c r="A11833" s="174">
        <v>1183</v>
      </c>
      <c r="B11833" s="174">
        <v>76.300000000000011</v>
      </c>
    </row>
    <row r="11834" spans="1:2">
      <c r="A11834" s="174">
        <v>1183.0999999999999</v>
      </c>
      <c r="B11834" s="174">
        <v>76.375225313790864</v>
      </c>
    </row>
    <row r="11835" spans="1:2">
      <c r="A11835" s="174">
        <v>1183.2</v>
      </c>
      <c r="B11835" s="174">
        <v>76.451846879189659</v>
      </c>
    </row>
    <row r="11836" spans="1:2">
      <c r="A11836" s="174">
        <v>1183.3</v>
      </c>
      <c r="B11836" s="174">
        <v>76.529738992360976</v>
      </c>
    </row>
    <row r="11837" spans="1:2">
      <c r="A11837" s="174">
        <v>1183.4000000000001</v>
      </c>
      <c r="B11837" s="174">
        <v>76.608775949469347</v>
      </c>
    </row>
    <row r="11838" spans="1:2">
      <c r="A11838" s="174">
        <v>1183.5</v>
      </c>
      <c r="B11838" s="174">
        <v>76.688832046678854</v>
      </c>
    </row>
    <row r="11839" spans="1:2">
      <c r="A11839" s="174">
        <v>1183.5999999999999</v>
      </c>
      <c r="B11839" s="174">
        <v>76.76978158015423</v>
      </c>
    </row>
    <row r="11840" spans="1:2">
      <c r="A11840" s="174">
        <v>1183.7</v>
      </c>
      <c r="B11840" s="174">
        <v>76.851498846059499</v>
      </c>
    </row>
    <row r="11841" spans="1:2">
      <c r="A11841" s="174">
        <v>1183.8</v>
      </c>
      <c r="B11841" s="174">
        <v>76.933858140559252</v>
      </c>
    </row>
    <row r="11842" spans="1:2">
      <c r="A11842" s="174">
        <v>1183.9000000000001</v>
      </c>
      <c r="B11842" s="174">
        <v>77.016733759818095</v>
      </c>
    </row>
    <row r="11843" spans="1:2">
      <c r="A11843" s="174">
        <v>1184</v>
      </c>
      <c r="B11843" s="174">
        <v>77.09999999999998</v>
      </c>
    </row>
    <row r="11844" spans="1:2">
      <c r="A11844" s="174">
        <v>1184.0999999999999</v>
      </c>
      <c r="B11844" s="174">
        <v>77.18350466556096</v>
      </c>
    </row>
    <row r="11845" spans="1:2">
      <c r="A11845" s="174">
        <v>1184.2</v>
      </c>
      <c r="B11845" s="174">
        <v>77.266989594121227</v>
      </c>
    </row>
    <row r="11846" spans="1:2">
      <c r="A11846" s="174">
        <v>1184.3</v>
      </c>
      <c r="B11846" s="174">
        <v>77.350170131592748</v>
      </c>
    </row>
    <row r="11847" spans="1:2">
      <c r="A11847" s="174">
        <v>1184.4000000000001</v>
      </c>
      <c r="B11847" s="174">
        <v>77.432761623887501</v>
      </c>
    </row>
    <row r="11848" spans="1:2">
      <c r="A11848" s="174">
        <v>1184.5</v>
      </c>
      <c r="B11848" s="174">
        <v>77.514479416916927</v>
      </c>
    </row>
    <row r="11849" spans="1:2">
      <c r="A11849" s="174">
        <v>1184.5999999999999</v>
      </c>
      <c r="B11849" s="174">
        <v>77.595038856593177</v>
      </c>
    </row>
    <row r="11850" spans="1:2">
      <c r="A11850" s="174">
        <v>1184.7</v>
      </c>
      <c r="B11850" s="174">
        <v>77.674155288827677</v>
      </c>
    </row>
    <row r="11851" spans="1:2">
      <c r="A11851" s="174">
        <v>1184.8</v>
      </c>
      <c r="B11851" s="174">
        <v>77.751544059532407</v>
      </c>
    </row>
    <row r="11852" spans="1:2">
      <c r="A11852" s="174">
        <v>1184.9000000000001</v>
      </c>
      <c r="B11852" s="174">
        <v>77.826920514619388</v>
      </c>
    </row>
    <row r="11853" spans="1:2">
      <c r="A11853" s="174">
        <v>1185</v>
      </c>
      <c r="B11853" s="174">
        <v>77.899999999999991</v>
      </c>
    </row>
    <row r="11854" spans="1:2">
      <c r="A11854" s="174">
        <v>1185.0999999999999</v>
      </c>
      <c r="B11854" s="174">
        <v>77.970556023965827</v>
      </c>
    </row>
    <row r="11855" spans="1:2">
      <c r="A11855" s="174">
        <v>1185.2</v>
      </c>
      <c r="B11855" s="174">
        <v>78.038594744325536</v>
      </c>
    </row>
    <row r="11856" spans="1:2">
      <c r="A11856" s="174">
        <v>1185.3</v>
      </c>
      <c r="B11856" s="174">
        <v>78.104180481267761</v>
      </c>
    </row>
    <row r="11857" spans="1:2">
      <c r="A11857" s="174">
        <v>1185.4000000000001</v>
      </c>
      <c r="B11857" s="174">
        <v>78.167377554980973</v>
      </c>
    </row>
    <row r="11858" spans="1:2">
      <c r="A11858" s="174">
        <v>1185.5</v>
      </c>
      <c r="B11858" s="174">
        <v>78.228250285653374</v>
      </c>
    </row>
    <row r="11859" spans="1:2">
      <c r="A11859" s="174">
        <v>1185.5999999999999</v>
      </c>
      <c r="B11859" s="174">
        <v>78.286862993473605</v>
      </c>
    </row>
    <row r="11860" spans="1:2">
      <c r="A11860" s="174">
        <v>1185.7</v>
      </c>
      <c r="B11860" s="174">
        <v>78.34327999862991</v>
      </c>
    </row>
    <row r="11861" spans="1:2">
      <c r="A11861" s="174">
        <v>1185.8</v>
      </c>
      <c r="B11861" s="174">
        <v>78.397565621310761</v>
      </c>
    </row>
    <row r="11862" spans="1:2">
      <c r="A11862" s="174">
        <v>1185.9000000000001</v>
      </c>
      <c r="B11862" s="174">
        <v>78.449784181704743</v>
      </c>
    </row>
    <row r="11863" spans="1:2">
      <c r="A11863" s="174">
        <v>1186</v>
      </c>
      <c r="B11863" s="174">
        <v>78.5</v>
      </c>
    </row>
    <row r="11864" spans="1:2">
      <c r="A11864" s="174">
        <v>1186.0999999999999</v>
      </c>
      <c r="B11864" s="174">
        <v>78.548371238576223</v>
      </c>
    </row>
    <row r="11865" spans="1:2">
      <c r="A11865" s="174">
        <v>1186.2</v>
      </c>
      <c r="B11865" s="174">
        <v>78.595431428576717</v>
      </c>
    </row>
    <row r="11866" spans="1:2">
      <c r="A11866" s="174">
        <v>1186.3</v>
      </c>
      <c r="B11866" s="174">
        <v>78.641807943336076</v>
      </c>
    </row>
    <row r="11867" spans="1:2">
      <c r="A11867" s="174">
        <v>1186.4000000000001</v>
      </c>
      <c r="B11867" s="174">
        <v>78.688128156188924</v>
      </c>
    </row>
    <row r="11868" spans="1:2">
      <c r="A11868" s="174">
        <v>1186.5</v>
      </c>
      <c r="B11868" s="174">
        <v>78.735019440469586</v>
      </c>
    </row>
    <row r="11869" spans="1:2">
      <c r="A11869" s="174">
        <v>1186.5999999999999</v>
      </c>
      <c r="B11869" s="174">
        <v>78.783109169512798</v>
      </c>
    </row>
    <row r="11870" spans="1:2">
      <c r="A11870" s="174">
        <v>1186.7</v>
      </c>
      <c r="B11870" s="174">
        <v>78.83302471665283</v>
      </c>
    </row>
    <row r="11871" spans="1:2">
      <c r="A11871" s="174">
        <v>1186.8</v>
      </c>
      <c r="B11871" s="174">
        <v>78.885393455224346</v>
      </c>
    </row>
    <row r="11872" spans="1:2">
      <c r="A11872" s="174">
        <v>1186.9000000000001</v>
      </c>
      <c r="B11872" s="174">
        <v>78.940842758561999</v>
      </c>
    </row>
    <row r="11873" spans="1:2">
      <c r="A11873" s="174">
        <v>1187</v>
      </c>
      <c r="B11873" s="174">
        <v>79.000000000000014</v>
      </c>
    </row>
    <row r="11874" spans="1:2">
      <c r="A11874" s="174">
        <v>1187.0999999999999</v>
      </c>
      <c r="B11874" s="174">
        <v>79.063259021729692</v>
      </c>
    </row>
    <row r="11875" spans="1:2">
      <c r="A11875" s="174">
        <v>1187.2</v>
      </c>
      <c r="B11875" s="174">
        <v>79.130079541367763</v>
      </c>
    </row>
    <row r="11876" spans="1:2">
      <c r="A11876" s="174">
        <v>1187.3</v>
      </c>
      <c r="B11876" s="174">
        <v>79.199687745387862</v>
      </c>
    </row>
    <row r="11877" spans="1:2">
      <c r="A11877" s="174">
        <v>1187.4000000000001</v>
      </c>
      <c r="B11877" s="174">
        <v>79.271309820263653</v>
      </c>
    </row>
    <row r="11878" spans="1:2">
      <c r="A11878" s="174">
        <v>1187.5</v>
      </c>
      <c r="B11878" s="174">
        <v>79.344171952468329</v>
      </c>
    </row>
    <row r="11879" spans="1:2">
      <c r="A11879" s="174">
        <v>1187.5999999999999</v>
      </c>
      <c r="B11879" s="174">
        <v>79.417500328475668</v>
      </c>
    </row>
    <row r="11880" spans="1:2">
      <c r="A11880" s="174">
        <v>1187.7</v>
      </c>
      <c r="B11880" s="174">
        <v>79.490521134758922</v>
      </c>
    </row>
    <row r="11881" spans="1:2">
      <c r="A11881" s="174">
        <v>1187.8</v>
      </c>
      <c r="B11881" s="174">
        <v>79.562460557791695</v>
      </c>
    </row>
    <row r="11882" spans="1:2">
      <c r="A11882" s="174">
        <v>1187.9000000000001</v>
      </c>
      <c r="B11882" s="174">
        <v>79.632544784047667</v>
      </c>
    </row>
    <row r="11883" spans="1:2">
      <c r="A11883" s="174">
        <v>1188</v>
      </c>
      <c r="B11883" s="174">
        <v>79.700000000000017</v>
      </c>
    </row>
    <row r="11884" spans="1:2">
      <c r="A11884" s="174">
        <v>1188.0999999999999</v>
      </c>
      <c r="B11884" s="174">
        <v>79.764292674505526</v>
      </c>
    </row>
    <row r="11885" spans="1:2">
      <c r="A11885" s="174">
        <v>1188.2</v>
      </c>
      <c r="B11885" s="174">
        <v>79.825850405952437</v>
      </c>
    </row>
    <row r="11886" spans="1:2">
      <c r="A11886" s="174">
        <v>1188.3</v>
      </c>
      <c r="B11886" s="174">
        <v>79.885341075112336</v>
      </c>
    </row>
    <row r="11887" spans="1:2">
      <c r="A11887" s="174">
        <v>1188.4000000000001</v>
      </c>
      <c r="B11887" s="174">
        <v>79.94343256275684</v>
      </c>
    </row>
    <row r="11888" spans="1:2">
      <c r="A11888" s="174">
        <v>1188.5</v>
      </c>
      <c r="B11888" s="174">
        <v>80.000792749657165</v>
      </c>
    </row>
    <row r="11889" spans="1:2">
      <c r="A11889" s="174">
        <v>1188.5999999999999</v>
      </c>
      <c r="B11889" s="174">
        <v>80.058089516585042</v>
      </c>
    </row>
    <row r="11890" spans="1:2">
      <c r="A11890" s="174">
        <v>1188.7</v>
      </c>
      <c r="B11890" s="174">
        <v>80.115990744311702</v>
      </c>
    </row>
    <row r="11891" spans="1:2">
      <c r="A11891" s="174">
        <v>1188.8</v>
      </c>
      <c r="B11891" s="174">
        <v>80.175164313608747</v>
      </c>
    </row>
    <row r="11892" spans="1:2">
      <c r="A11892" s="174">
        <v>1188.9000000000001</v>
      </c>
      <c r="B11892" s="174">
        <v>80.236278105247777</v>
      </c>
    </row>
    <row r="11893" spans="1:2">
      <c r="A11893" s="174">
        <v>1189</v>
      </c>
      <c r="B11893" s="174">
        <v>80.3</v>
      </c>
    </row>
    <row r="11894" spans="1:2">
      <c r="A11894" s="174">
        <v>1189.0999999999999</v>
      </c>
      <c r="B11894" s="174">
        <v>80.366770280248716</v>
      </c>
    </row>
    <row r="11895" spans="1:2">
      <c r="A11895" s="174">
        <v>1189.2</v>
      </c>
      <c r="B11895" s="174">
        <v>80.436118834822665</v>
      </c>
    </row>
    <row r="11896" spans="1:2">
      <c r="A11896" s="174">
        <v>1189.3</v>
      </c>
      <c r="B11896" s="174">
        <v>80.507347954162626</v>
      </c>
    </row>
    <row r="11897" spans="1:2">
      <c r="A11897" s="174">
        <v>1189.4000000000001</v>
      </c>
      <c r="B11897" s="174">
        <v>80.579759928709322</v>
      </c>
    </row>
    <row r="11898" spans="1:2">
      <c r="A11898" s="174">
        <v>1189.5</v>
      </c>
      <c r="B11898" s="174">
        <v>80.652657048903009</v>
      </c>
    </row>
    <row r="11899" spans="1:2">
      <c r="A11899" s="174">
        <v>1189.5999999999999</v>
      </c>
      <c r="B11899" s="174">
        <v>80.725341605184639</v>
      </c>
    </row>
    <row r="11900" spans="1:2">
      <c r="A11900" s="174">
        <v>1189.7</v>
      </c>
      <c r="B11900" s="174">
        <v>80.797115887994437</v>
      </c>
    </row>
    <row r="11901" spans="1:2">
      <c r="A11901" s="174">
        <v>1189.8</v>
      </c>
      <c r="B11901" s="174">
        <v>80.867282187773185</v>
      </c>
    </row>
    <row r="11902" spans="1:2">
      <c r="A11902" s="174">
        <v>1189.9000000000001</v>
      </c>
      <c r="B11902" s="174">
        <v>80.935142794961621</v>
      </c>
    </row>
    <row r="11903" spans="1:2">
      <c r="A11903" s="174">
        <v>1190</v>
      </c>
      <c r="B11903" s="174">
        <v>81</v>
      </c>
    </row>
    <row r="11904" spans="1:2">
      <c r="A11904" s="174">
        <v>1190.0999999999999</v>
      </c>
      <c r="B11904" s="174">
        <v>81.061426204500151</v>
      </c>
    </row>
    <row r="11905" spans="1:2">
      <c r="A11905" s="174">
        <v>1190.2</v>
      </c>
      <c r="B11905" s="174">
        <v>81.120074254757043</v>
      </c>
    </row>
    <row r="11906" spans="1:2">
      <c r="A11906" s="174">
        <v>1190.3</v>
      </c>
      <c r="B11906" s="174">
        <v>81.176867108236976</v>
      </c>
    </row>
    <row r="11907" spans="1:2">
      <c r="A11907" s="174">
        <v>1190.4000000000001</v>
      </c>
      <c r="B11907" s="174">
        <v>81.232727722406224</v>
      </c>
    </row>
    <row r="11908" spans="1:2">
      <c r="A11908" s="174">
        <v>1190.5</v>
      </c>
      <c r="B11908" s="174">
        <v>81.288579054730747</v>
      </c>
    </row>
    <row r="11909" spans="1:2">
      <c r="A11909" s="174">
        <v>1190.5999999999999</v>
      </c>
      <c r="B11909" s="174">
        <v>81.345344062676915</v>
      </c>
    </row>
    <row r="11910" spans="1:2">
      <c r="A11910" s="174">
        <v>1190.7</v>
      </c>
      <c r="B11910" s="174">
        <v>81.403945703710676</v>
      </c>
    </row>
    <row r="11911" spans="1:2">
      <c r="A11911" s="174">
        <v>1190.8</v>
      </c>
      <c r="B11911" s="174">
        <v>81.465306935298287</v>
      </c>
    </row>
    <row r="11912" spans="1:2">
      <c r="A11912" s="174">
        <v>1190.9000000000001</v>
      </c>
      <c r="B11912" s="174">
        <v>81.530350714906135</v>
      </c>
    </row>
    <row r="11913" spans="1:2">
      <c r="A11913" s="174">
        <v>1191</v>
      </c>
      <c r="B11913" s="174">
        <v>81.599999999999994</v>
      </c>
    </row>
    <row r="11914" spans="1:2">
      <c r="A11914" s="174">
        <v>1191.0999999999999</v>
      </c>
      <c r="B11914" s="174">
        <v>81.67482490175118</v>
      </c>
    </row>
    <row r="11915" spans="1:2">
      <c r="A11915" s="174">
        <v>1191.2</v>
      </c>
      <c r="B11915" s="174">
        <v>81.753984146149307</v>
      </c>
    </row>
    <row r="11916" spans="1:2">
      <c r="A11916" s="174">
        <v>1191.3</v>
      </c>
      <c r="B11916" s="174">
        <v>81.836283612889289</v>
      </c>
    </row>
    <row r="11917" spans="1:2">
      <c r="A11917" s="174">
        <v>1191.4000000000001</v>
      </c>
      <c r="B11917" s="174">
        <v>81.920529181666055</v>
      </c>
    </row>
    <row r="11918" spans="1:2">
      <c r="A11918" s="174">
        <v>1191.5</v>
      </c>
      <c r="B11918" s="174">
        <v>82.00552673217399</v>
      </c>
    </row>
    <row r="11919" spans="1:2">
      <c r="A11919" s="174">
        <v>1191.5999999999999</v>
      </c>
      <c r="B11919" s="174">
        <v>82.090082144108166</v>
      </c>
    </row>
    <row r="11920" spans="1:2">
      <c r="A11920" s="174">
        <v>1191.7</v>
      </c>
      <c r="B11920" s="174">
        <v>82.173001297163012</v>
      </c>
    </row>
    <row r="11921" spans="1:2">
      <c r="A11921" s="174">
        <v>1191.8</v>
      </c>
      <c r="B11921" s="174">
        <v>82.253090071033384</v>
      </c>
    </row>
    <row r="11922" spans="1:2">
      <c r="A11922" s="174">
        <v>1191.9000000000001</v>
      </c>
      <c r="B11922" s="174">
        <v>82.329154345414267</v>
      </c>
    </row>
    <row r="11923" spans="1:2">
      <c r="A11923" s="174">
        <v>1192</v>
      </c>
      <c r="B11923" s="174">
        <v>82.399999999999991</v>
      </c>
    </row>
    <row r="11924" spans="1:2">
      <c r="A11924" s="174">
        <v>1192.0999999999999</v>
      </c>
      <c r="B11924" s="174">
        <v>82.464774188495667</v>
      </c>
    </row>
    <row r="11925" spans="1:2">
      <c r="A11925" s="174">
        <v>1192.2</v>
      </c>
      <c r="B11925" s="174">
        <v>82.523989160645868</v>
      </c>
    </row>
    <row r="11926" spans="1:2">
      <c r="A11926" s="174">
        <v>1192.3</v>
      </c>
      <c r="B11926" s="174">
        <v>82.578498440205621</v>
      </c>
    </row>
    <row r="11927" spans="1:2">
      <c r="A11927" s="174">
        <v>1192.4000000000001</v>
      </c>
      <c r="B11927" s="174">
        <v>82.62915555092988</v>
      </c>
    </row>
    <row r="11928" spans="1:2">
      <c r="A11928" s="174">
        <v>1192.5</v>
      </c>
      <c r="B11928" s="174">
        <v>82.67681401657326</v>
      </c>
    </row>
    <row r="11929" spans="1:2">
      <c r="A11929" s="174">
        <v>1192.5999999999999</v>
      </c>
      <c r="B11929" s="174">
        <v>82.72232736089093</v>
      </c>
    </row>
    <row r="11930" spans="1:2">
      <c r="A11930" s="174">
        <v>1192.7</v>
      </c>
      <c r="B11930" s="174">
        <v>82.766549107637474</v>
      </c>
    </row>
    <row r="11931" spans="1:2">
      <c r="A11931" s="174">
        <v>1192.8</v>
      </c>
      <c r="B11931" s="174">
        <v>82.810332780567904</v>
      </c>
    </row>
    <row r="11932" spans="1:2">
      <c r="A11932" s="174">
        <v>1192.9000000000001</v>
      </c>
      <c r="B11932" s="174">
        <v>82.85453190343722</v>
      </c>
    </row>
    <row r="11933" spans="1:2">
      <c r="A11933" s="174">
        <v>1193</v>
      </c>
      <c r="B11933" s="174">
        <v>82.90000000000002</v>
      </c>
    </row>
    <row r="11934" spans="1:2">
      <c r="A11934" s="174">
        <v>1193.0999999999999</v>
      </c>
      <c r="B11934" s="174">
        <v>82.947378344266568</v>
      </c>
    </row>
    <row r="11935" spans="1:2">
      <c r="A11935" s="174">
        <v>1193.2</v>
      </c>
      <c r="B11935" s="174">
        <v>82.996459211267307</v>
      </c>
    </row>
    <row r="11936" spans="1:2">
      <c r="A11936" s="174">
        <v>1193.3</v>
      </c>
      <c r="B11936" s="174">
        <v>83.04682262628809</v>
      </c>
    </row>
    <row r="11937" spans="1:2">
      <c r="A11937" s="174">
        <v>1193.4000000000001</v>
      </c>
      <c r="B11937" s="174">
        <v>83.098048614614783</v>
      </c>
    </row>
    <row r="11938" spans="1:2">
      <c r="A11938" s="174">
        <v>1193.5</v>
      </c>
      <c r="B11938" s="174">
        <v>83.149717201532937</v>
      </c>
    </row>
    <row r="11939" spans="1:2">
      <c r="A11939" s="174">
        <v>1193.5999999999999</v>
      </c>
      <c r="B11939" s="174">
        <v>83.201408412328604</v>
      </c>
    </row>
    <row r="11940" spans="1:2">
      <c r="A11940" s="174">
        <v>1193.7</v>
      </c>
      <c r="B11940" s="174">
        <v>83.252702272287294</v>
      </c>
    </row>
    <row r="11941" spans="1:2">
      <c r="A11941" s="174">
        <v>1193.8</v>
      </c>
      <c r="B11941" s="174">
        <v>83.303178806694874</v>
      </c>
    </row>
    <row r="11942" spans="1:2">
      <c r="A11942" s="174">
        <v>1193.9000000000001</v>
      </c>
      <c r="B11942" s="174">
        <v>83.352418040837279</v>
      </c>
    </row>
    <row r="11943" spans="1:2">
      <c r="A11943" s="174">
        <v>1194</v>
      </c>
      <c r="B11943" s="174">
        <v>83.4</v>
      </c>
    </row>
    <row r="11944" spans="1:2">
      <c r="A11944" s="174">
        <v>1194.0999999999999</v>
      </c>
      <c r="B11944" s="174">
        <v>83.445612434438431</v>
      </c>
    </row>
    <row r="11945" spans="1:2">
      <c r="A11945" s="174">
        <v>1194.2</v>
      </c>
      <c r="B11945" s="174">
        <v>83.489373994285046</v>
      </c>
    </row>
    <row r="11946" spans="1:2">
      <c r="A11946" s="174">
        <v>1194.3</v>
      </c>
      <c r="B11946" s="174">
        <v>83.531511054641967</v>
      </c>
    </row>
    <row r="11947" spans="1:2">
      <c r="A11947" s="174">
        <v>1194.4000000000001</v>
      </c>
      <c r="B11947" s="174">
        <v>83.572249990611311</v>
      </c>
    </row>
    <row r="11948" spans="1:2">
      <c r="A11948" s="174">
        <v>1194.5</v>
      </c>
      <c r="B11948" s="174">
        <v>83.611817177294938</v>
      </c>
    </row>
    <row r="11949" spans="1:2">
      <c r="A11949" s="174">
        <v>1194.5999999999999</v>
      </c>
      <c r="B11949" s="174">
        <v>83.650438989795049</v>
      </c>
    </row>
    <row r="11950" spans="1:2">
      <c r="A11950" s="174">
        <v>1194.7</v>
      </c>
      <c r="B11950" s="174">
        <v>83.688341803213532</v>
      </c>
    </row>
    <row r="11951" spans="1:2">
      <c r="A11951" s="174">
        <v>1194.8</v>
      </c>
      <c r="B11951" s="174">
        <v>83.725751992652462</v>
      </c>
    </row>
    <row r="11952" spans="1:2">
      <c r="A11952" s="174">
        <v>1194.9000000000001</v>
      </c>
      <c r="B11952" s="174">
        <v>83.762895933214025</v>
      </c>
    </row>
    <row r="11953" spans="1:2">
      <c r="A11953" s="174">
        <v>1195</v>
      </c>
      <c r="B11953" s="174">
        <v>83.8</v>
      </c>
    </row>
    <row r="11954" spans="1:2">
      <c r="A11954" s="174">
        <v>1195.0999999999999</v>
      </c>
      <c r="B11954" s="174">
        <v>83.837271917980004</v>
      </c>
    </row>
    <row r="11955" spans="1:2">
      <c r="A11955" s="174">
        <v>1195.2</v>
      </c>
      <c r="B11955" s="174">
        <v>83.874844811592567</v>
      </c>
    </row>
    <row r="11956" spans="1:2">
      <c r="A11956" s="174">
        <v>1195.3</v>
      </c>
      <c r="B11956" s="174">
        <v>83.912833155143915</v>
      </c>
    </row>
    <row r="11957" spans="1:2">
      <c r="A11957" s="174">
        <v>1195.4000000000001</v>
      </c>
      <c r="B11957" s="174">
        <v>83.951351422940164</v>
      </c>
    </row>
    <row r="11958" spans="1:2">
      <c r="A11958" s="174">
        <v>1195.5</v>
      </c>
      <c r="B11958" s="174">
        <v>83.990514089287259</v>
      </c>
    </row>
    <row r="11959" spans="1:2">
      <c r="A11959" s="174">
        <v>1195.5999999999999</v>
      </c>
      <c r="B11959" s="174">
        <v>84.030435628491475</v>
      </c>
    </row>
    <row r="11960" spans="1:2">
      <c r="A11960" s="174">
        <v>1195.7</v>
      </c>
      <c r="B11960" s="174">
        <v>84.071230514858712</v>
      </c>
    </row>
    <row r="11961" spans="1:2">
      <c r="A11961" s="174">
        <v>1195.8</v>
      </c>
      <c r="B11961" s="174">
        <v>84.113013222695116</v>
      </c>
    </row>
    <row r="11962" spans="1:2">
      <c r="A11962" s="174">
        <v>1195.9000000000001</v>
      </c>
      <c r="B11962" s="174">
        <v>84.155898226306931</v>
      </c>
    </row>
    <row r="11963" spans="1:2">
      <c r="A11963" s="174">
        <v>1196</v>
      </c>
      <c r="B11963" s="174">
        <v>84.2</v>
      </c>
    </row>
    <row r="11964" spans="1:2">
      <c r="A11964" s="174">
        <v>1196.0999999999999</v>
      </c>
      <c r="B11964" s="174">
        <v>84.245399893641888</v>
      </c>
    </row>
    <row r="11965" spans="1:2">
      <c r="A11965" s="174">
        <v>1196.2</v>
      </c>
      <c r="B11965" s="174">
        <v>84.292046759344743</v>
      </c>
    </row>
    <row r="11966" spans="1:2">
      <c r="A11966" s="174">
        <v>1196.3</v>
      </c>
      <c r="B11966" s="174">
        <v>84.339856324782318</v>
      </c>
    </row>
    <row r="11967" spans="1:2">
      <c r="A11967" s="174">
        <v>1196.4000000000001</v>
      </c>
      <c r="B11967" s="174">
        <v>84.388744317628252</v>
      </c>
    </row>
    <row r="11968" spans="1:2">
      <c r="A11968" s="174">
        <v>1196.5</v>
      </c>
      <c r="B11968" s="174">
        <v>84.438626465555998</v>
      </c>
    </row>
    <row r="11969" spans="1:2">
      <c r="A11969" s="174">
        <v>1196.5999999999999</v>
      </c>
      <c r="B11969" s="174">
        <v>84.489418496239367</v>
      </c>
    </row>
    <row r="11970" spans="1:2">
      <c r="A11970" s="174">
        <v>1196.7</v>
      </c>
      <c r="B11970" s="174">
        <v>84.541036137351796</v>
      </c>
    </row>
    <row r="11971" spans="1:2">
      <c r="A11971" s="174">
        <v>1196.8</v>
      </c>
      <c r="B11971" s="174">
        <v>84.593395116566924</v>
      </c>
    </row>
    <row r="11972" spans="1:2">
      <c r="A11972" s="174">
        <v>1196.9000000000001</v>
      </c>
      <c r="B11972" s="174">
        <v>84.646411161558547</v>
      </c>
    </row>
    <row r="11973" spans="1:2">
      <c r="A11973" s="174">
        <v>1197</v>
      </c>
      <c r="B11973" s="174">
        <v>84.699999999999989</v>
      </c>
    </row>
    <row r="11974" spans="1:2">
      <c r="A11974" s="174">
        <v>1197.0999999999999</v>
      </c>
      <c r="B11974" s="174">
        <v>84.754028507452801</v>
      </c>
    </row>
    <row r="11975" spans="1:2">
      <c r="A11975" s="174">
        <v>1197.2</v>
      </c>
      <c r="B11975" s="174">
        <v>84.808168151028525</v>
      </c>
    </row>
    <row r="11976" spans="1:2">
      <c r="A11976" s="174">
        <v>1197.3</v>
      </c>
      <c r="B11976" s="174">
        <v>84.862041545726768</v>
      </c>
    </row>
    <row r="11977" spans="1:2">
      <c r="A11977" s="174">
        <v>1197.4000000000001</v>
      </c>
      <c r="B11977" s="174">
        <v>84.915271306547083</v>
      </c>
    </row>
    <row r="11978" spans="1:2">
      <c r="A11978" s="174">
        <v>1197.5</v>
      </c>
      <c r="B11978" s="174">
        <v>84.967480048488738</v>
      </c>
    </row>
    <row r="11979" spans="1:2">
      <c r="A11979" s="174">
        <v>1197.5999999999999</v>
      </c>
      <c r="B11979" s="174">
        <v>85.018290386551385</v>
      </c>
    </row>
    <row r="11980" spans="1:2">
      <c r="A11980" s="174">
        <v>1197.7</v>
      </c>
      <c r="B11980" s="174">
        <v>85.06732493573432</v>
      </c>
    </row>
    <row r="11981" spans="1:2">
      <c r="A11981" s="174">
        <v>1197.8</v>
      </c>
      <c r="B11981" s="174">
        <v>85.114206311037051</v>
      </c>
    </row>
    <row r="11982" spans="1:2">
      <c r="A11982" s="174">
        <v>1197.9000000000001</v>
      </c>
      <c r="B11982" s="174">
        <v>85.158557127459218</v>
      </c>
    </row>
    <row r="11983" spans="1:2">
      <c r="A11983" s="174">
        <v>1198</v>
      </c>
      <c r="B11983" s="174">
        <v>85.200000000000017</v>
      </c>
    </row>
    <row r="11984" spans="1:2">
      <c r="A11984" s="174">
        <v>1198.0999999999999</v>
      </c>
      <c r="B11984" s="174">
        <v>85.238386076547314</v>
      </c>
    </row>
    <row r="11985" spans="1:2">
      <c r="A11985" s="174">
        <v>1198.2</v>
      </c>
      <c r="B11985" s="174">
        <v>85.27448063654127</v>
      </c>
    </row>
    <row r="11986" spans="1:2">
      <c r="A11986" s="174">
        <v>1198.3</v>
      </c>
      <c r="B11986" s="174">
        <v>85.309277492310528</v>
      </c>
    </row>
    <row r="11987" spans="1:2">
      <c r="A11987" s="174">
        <v>1198.4000000000001</v>
      </c>
      <c r="B11987" s="174">
        <v>85.343770456183663</v>
      </c>
    </row>
    <row r="11988" spans="1:2">
      <c r="A11988" s="174">
        <v>1198.5</v>
      </c>
      <c r="B11988" s="174">
        <v>85.378953340489076</v>
      </c>
    </row>
    <row r="11989" spans="1:2">
      <c r="A11989" s="174">
        <v>1198.5999999999999</v>
      </c>
      <c r="B11989" s="174">
        <v>85.415819957555442</v>
      </c>
    </row>
    <row r="11990" spans="1:2">
      <c r="A11990" s="174">
        <v>1198.7</v>
      </c>
      <c r="B11990" s="174">
        <v>85.455364119711149</v>
      </c>
    </row>
    <row r="11991" spans="1:2">
      <c r="A11991" s="174">
        <v>1198.8</v>
      </c>
      <c r="B11991" s="174">
        <v>85.498579639284756</v>
      </c>
    </row>
    <row r="11992" spans="1:2">
      <c r="A11992" s="174">
        <v>1198.9000000000001</v>
      </c>
      <c r="B11992" s="174">
        <v>85.546460328604937</v>
      </c>
    </row>
    <row r="11993" spans="1:2">
      <c r="A11993" s="174">
        <v>1199</v>
      </c>
      <c r="B11993" s="174">
        <v>85.6</v>
      </c>
    </row>
    <row r="11994" spans="1:2">
      <c r="A11994" s="174">
        <v>1199.0999999999999</v>
      </c>
      <c r="B11994" s="174">
        <v>85.659827186358342</v>
      </c>
    </row>
    <row r="11995" spans="1:2">
      <c r="A11995" s="174">
        <v>1199.2</v>
      </c>
      <c r="B11995" s="174">
        <v>85.725109302806501</v>
      </c>
    </row>
    <row r="11996" spans="1:2">
      <c r="A11996" s="174">
        <v>1199.3</v>
      </c>
      <c r="B11996" s="174">
        <v>85.794648485031018</v>
      </c>
    </row>
    <row r="11997" spans="1:2">
      <c r="A11997" s="174">
        <v>1199.4000000000001</v>
      </c>
      <c r="B11997" s="174">
        <v>85.867246868718453</v>
      </c>
    </row>
    <row r="11998" spans="1:2">
      <c r="A11998" s="174">
        <v>1199.5</v>
      </c>
      <c r="B11998" s="174">
        <v>85.941706589554926</v>
      </c>
    </row>
    <row r="11999" spans="1:2">
      <c r="A11999" s="174">
        <v>1199.5999999999999</v>
      </c>
      <c r="B11999" s="174">
        <v>86.016829783227166</v>
      </c>
    </row>
    <row r="12000" spans="1:2">
      <c r="A12000" s="174">
        <v>1199.7</v>
      </c>
      <c r="B12000" s="174">
        <v>86.091418585421266</v>
      </c>
    </row>
    <row r="12001" spans="1:2">
      <c r="A12001" s="174">
        <v>1199.8</v>
      </c>
      <c r="B12001" s="174">
        <v>86.164275131823786</v>
      </c>
    </row>
    <row r="12002" spans="1:2">
      <c r="A12002" s="174">
        <v>1199.9000000000001</v>
      </c>
      <c r="B12002" s="174">
        <v>86.234201558121356</v>
      </c>
    </row>
    <row r="12003" spans="1:2">
      <c r="A12003" s="174">
        <v>1200</v>
      </c>
      <c r="B12003" s="174">
        <v>86.300000000000011</v>
      </c>
    </row>
    <row r="12004" spans="1:2">
      <c r="A12004" s="174">
        <v>1200.0999999999999</v>
      </c>
      <c r="B12004" s="174">
        <v>86.360805178019746</v>
      </c>
    </row>
    <row r="12005" spans="1:2">
      <c r="A12005" s="174">
        <v>1200.2</v>
      </c>
      <c r="B12005" s="174">
        <v>86.417082152232837</v>
      </c>
    </row>
    <row r="12006" spans="1:2">
      <c r="A12006" s="174">
        <v>1200.3</v>
      </c>
      <c r="B12006" s="174">
        <v>86.469628567565252</v>
      </c>
    </row>
    <row r="12007" spans="1:2">
      <c r="A12007" s="174">
        <v>1200.4000000000001</v>
      </c>
      <c r="B12007" s="174">
        <v>86.519242068942845</v>
      </c>
    </row>
    <row r="12008" spans="1:2">
      <c r="A12008" s="174">
        <v>1200.5</v>
      </c>
      <c r="B12008" s="174">
        <v>86.566720301291255</v>
      </c>
    </row>
    <row r="12009" spans="1:2">
      <c r="A12009" s="174">
        <v>1200.5999999999999</v>
      </c>
      <c r="B12009" s="174">
        <v>86.612860909536451</v>
      </c>
    </row>
    <row r="12010" spans="1:2">
      <c r="A12010" s="174">
        <v>1200.7</v>
      </c>
      <c r="B12010" s="174">
        <v>86.658461538604058</v>
      </c>
    </row>
    <row r="12011" spans="1:2">
      <c r="A12011" s="174">
        <v>1200.8</v>
      </c>
      <c r="B12011" s="174">
        <v>86.704319833419945</v>
      </c>
    </row>
    <row r="12012" spans="1:2">
      <c r="A12012" s="174">
        <v>1200.9000000000001</v>
      </c>
      <c r="B12012" s="174">
        <v>86.751233438910077</v>
      </c>
    </row>
    <row r="12013" spans="1:2">
      <c r="A12013" s="174">
        <v>1201</v>
      </c>
      <c r="B12013" s="174">
        <v>86.799999999999983</v>
      </c>
    </row>
    <row r="12014" spans="1:2">
      <c r="A12014" s="174">
        <v>1201.0999999999999</v>
      </c>
      <c r="B12014" s="174">
        <v>86.851252101563162</v>
      </c>
    </row>
    <row r="12015" spans="1:2">
      <c r="A12015" s="174">
        <v>1201.2</v>
      </c>
      <c r="B12015" s="174">
        <v>86.904962088262295</v>
      </c>
    </row>
    <row r="12016" spans="1:2">
      <c r="A12016" s="174">
        <v>1201.3</v>
      </c>
      <c r="B12016" s="174">
        <v>86.960937244707893</v>
      </c>
    </row>
    <row r="12017" spans="1:2">
      <c r="A12017" s="174">
        <v>1201.4000000000001</v>
      </c>
      <c r="B12017" s="174">
        <v>87.018984855510453</v>
      </c>
    </row>
    <row r="12018" spans="1:2">
      <c r="A12018" s="174">
        <v>1201.5</v>
      </c>
      <c r="B12018" s="174">
        <v>87.078912205280105</v>
      </c>
    </row>
    <row r="12019" spans="1:2">
      <c r="A12019" s="174">
        <v>1201.5999999999999</v>
      </c>
      <c r="B12019" s="174">
        <v>87.140526578627487</v>
      </c>
    </row>
    <row r="12020" spans="1:2">
      <c r="A12020" s="174">
        <v>1201.7</v>
      </c>
      <c r="B12020" s="174">
        <v>87.203635260162699</v>
      </c>
    </row>
    <row r="12021" spans="1:2">
      <c r="A12021" s="174">
        <v>1201.8</v>
      </c>
      <c r="B12021" s="174">
        <v>87.268045534496224</v>
      </c>
    </row>
    <row r="12022" spans="1:2">
      <c r="A12022" s="174">
        <v>1201.9000000000001</v>
      </c>
      <c r="B12022" s="174">
        <v>87.33356468623866</v>
      </c>
    </row>
    <row r="12023" spans="1:2">
      <c r="A12023" s="174">
        <v>1202</v>
      </c>
      <c r="B12023" s="174">
        <v>87.4</v>
      </c>
    </row>
    <row r="12024" spans="1:2">
      <c r="A12024" s="174">
        <v>1202.0999999999999</v>
      </c>
      <c r="B12024" s="174">
        <v>87.467086415728033</v>
      </c>
    </row>
    <row r="12025" spans="1:2">
      <c r="A12025" s="174">
        <v>1202.2</v>
      </c>
      <c r="B12025" s="174">
        <v>87.534269494718089</v>
      </c>
    </row>
    <row r="12026" spans="1:2">
      <c r="A12026" s="174">
        <v>1202.3</v>
      </c>
      <c r="B12026" s="174">
        <v>87.60092245360299</v>
      </c>
    </row>
    <row r="12027" spans="1:2">
      <c r="A12027" s="174">
        <v>1202.4000000000001</v>
      </c>
      <c r="B12027" s="174">
        <v>87.666418509015585</v>
      </c>
    </row>
    <row r="12028" spans="1:2">
      <c r="A12028" s="174">
        <v>1202.5</v>
      </c>
      <c r="B12028" s="174">
        <v>87.730130877588294</v>
      </c>
    </row>
    <row r="12029" spans="1:2">
      <c r="A12029" s="174">
        <v>1202.5999999999999</v>
      </c>
      <c r="B12029" s="174">
        <v>87.791432775954064</v>
      </c>
    </row>
    <row r="12030" spans="1:2">
      <c r="A12030" s="174">
        <v>1202.7</v>
      </c>
      <c r="B12030" s="174">
        <v>87.849697420745343</v>
      </c>
    </row>
    <row r="12031" spans="1:2">
      <c r="A12031" s="174">
        <v>1202.8</v>
      </c>
      <c r="B12031" s="174">
        <v>87.904298028594937</v>
      </c>
    </row>
    <row r="12032" spans="1:2">
      <c r="A12032" s="174">
        <v>1202.9000000000001</v>
      </c>
      <c r="B12032" s="174">
        <v>87.954607816135692</v>
      </c>
    </row>
    <row r="12033" spans="1:2">
      <c r="A12033" s="174">
        <v>1203</v>
      </c>
      <c r="B12033" s="174">
        <v>88</v>
      </c>
    </row>
    <row r="12034" spans="1:2">
      <c r="A12034" s="174">
        <v>1203.0999999999999</v>
      </c>
      <c r="B12034" s="174">
        <v>88.040102235525183</v>
      </c>
    </row>
    <row r="12035" spans="1:2">
      <c r="A12035" s="174">
        <v>1203.2</v>
      </c>
      <c r="B12035" s="174">
        <v>88.075559932865531</v>
      </c>
    </row>
    <row r="12036" spans="1:2">
      <c r="A12036" s="174">
        <v>1203.3</v>
      </c>
      <c r="B12036" s="174">
        <v>88.107272940879994</v>
      </c>
    </row>
    <row r="12037" spans="1:2">
      <c r="A12037" s="174">
        <v>1203.4000000000001</v>
      </c>
      <c r="B12037" s="174">
        <v>88.136141108427481</v>
      </c>
    </row>
    <row r="12038" spans="1:2">
      <c r="A12038" s="174">
        <v>1203.5</v>
      </c>
      <c r="B12038" s="174">
        <v>88.163064284366726</v>
      </c>
    </row>
    <row r="12039" spans="1:2">
      <c r="A12039" s="174">
        <v>1203.5999999999999</v>
      </c>
      <c r="B12039" s="174">
        <v>88.18894231755668</v>
      </c>
    </row>
    <row r="12040" spans="1:2">
      <c r="A12040" s="174">
        <v>1203.7</v>
      </c>
      <c r="B12040" s="174">
        <v>88.214675056856095</v>
      </c>
    </row>
    <row r="12041" spans="1:2">
      <c r="A12041" s="174">
        <v>1203.8</v>
      </c>
      <c r="B12041" s="174">
        <v>88.241162351123876</v>
      </c>
    </row>
    <row r="12042" spans="1:2">
      <c r="A12042" s="174">
        <v>1203.9000000000001</v>
      </c>
      <c r="B12042" s="174">
        <v>88.26930404921896</v>
      </c>
    </row>
    <row r="12043" spans="1:2">
      <c r="A12043" s="174">
        <v>1204</v>
      </c>
      <c r="B12043" s="174">
        <v>88.300000000000011</v>
      </c>
    </row>
    <row r="12044" spans="1:2">
      <c r="A12044" s="174">
        <v>1204.0999999999999</v>
      </c>
      <c r="B12044" s="174">
        <v>88.333904642171575</v>
      </c>
    </row>
    <row r="12045" spans="1:2">
      <c r="A12045" s="174">
        <v>1204.2</v>
      </c>
      <c r="B12045" s="174">
        <v>88.370690773819902</v>
      </c>
    </row>
    <row r="12046" spans="1:2">
      <c r="A12046" s="174">
        <v>1204.3</v>
      </c>
      <c r="B12046" s="174">
        <v>88.409785782876952</v>
      </c>
    </row>
    <row r="12047" spans="1:2">
      <c r="A12047" s="174">
        <v>1204.4000000000001</v>
      </c>
      <c r="B12047" s="174">
        <v>88.450617057274684</v>
      </c>
    </row>
    <row r="12048" spans="1:2">
      <c r="A12048" s="174">
        <v>1204.5</v>
      </c>
      <c r="B12048" s="174">
        <v>88.49261198494483</v>
      </c>
    </row>
    <row r="12049" spans="1:2">
      <c r="A12049" s="174">
        <v>1204.5999999999999</v>
      </c>
      <c r="B12049" s="174">
        <v>88.535197953819505</v>
      </c>
    </row>
    <row r="12050" spans="1:2">
      <c r="A12050" s="174">
        <v>1204.7</v>
      </c>
      <c r="B12050" s="174">
        <v>88.577802351830414</v>
      </c>
    </row>
    <row r="12051" spans="1:2">
      <c r="A12051" s="174">
        <v>1204.8</v>
      </c>
      <c r="B12051" s="174">
        <v>88.619852566909486</v>
      </c>
    </row>
    <row r="12052" spans="1:2">
      <c r="A12052" s="174">
        <v>1204.9000000000001</v>
      </c>
      <c r="B12052" s="174">
        <v>88.66077598698881</v>
      </c>
    </row>
    <row r="12053" spans="1:2">
      <c r="A12053" s="174">
        <v>1205</v>
      </c>
      <c r="B12053" s="174">
        <v>88.700000000000017</v>
      </c>
    </row>
    <row r="12054" spans="1:2">
      <c r="A12054" s="174">
        <v>1205.0999999999999</v>
      </c>
      <c r="B12054" s="174">
        <v>88.737079195788809</v>
      </c>
    </row>
    <row r="12055" spans="1:2">
      <c r="A12055" s="174">
        <v>1205.2</v>
      </c>
      <c r="B12055" s="174">
        <v>88.772076971855</v>
      </c>
    </row>
    <row r="12056" spans="1:2">
      <c r="A12056" s="174">
        <v>1205.3</v>
      </c>
      <c r="B12056" s="174">
        <v>88.805183927612205</v>
      </c>
    </row>
    <row r="12057" spans="1:2">
      <c r="A12057" s="174">
        <v>1205.4000000000001</v>
      </c>
      <c r="B12057" s="174">
        <v>88.836590662474052</v>
      </c>
    </row>
    <row r="12058" spans="1:2">
      <c r="A12058" s="174">
        <v>1205.5</v>
      </c>
      <c r="B12058" s="174">
        <v>88.86648777585394</v>
      </c>
    </row>
    <row r="12059" spans="1:2">
      <c r="A12059" s="174">
        <v>1205.5999999999999</v>
      </c>
      <c r="B12059" s="174">
        <v>88.895065867165599</v>
      </c>
    </row>
    <row r="12060" spans="1:2">
      <c r="A12060" s="174">
        <v>1205.7</v>
      </c>
      <c r="B12060" s="174">
        <v>88.922515535822441</v>
      </c>
    </row>
    <row r="12061" spans="1:2">
      <c r="A12061" s="174">
        <v>1205.8</v>
      </c>
      <c r="B12061" s="174">
        <v>88.949027381238054</v>
      </c>
    </row>
    <row r="12062" spans="1:2">
      <c r="A12062" s="174">
        <v>1205.9000000000001</v>
      </c>
      <c r="B12062" s="174">
        <v>88.974792002826121</v>
      </c>
    </row>
    <row r="12063" spans="1:2">
      <c r="A12063" s="174">
        <v>1206</v>
      </c>
      <c r="B12063" s="174">
        <v>89.000000000000014</v>
      </c>
    </row>
    <row r="12064" spans="1:2">
      <c r="A12064" s="174">
        <v>1206.0999999999999</v>
      </c>
      <c r="B12064" s="174">
        <v>89.02487857467348</v>
      </c>
    </row>
    <row r="12065" spans="1:2">
      <c r="A12065" s="174">
        <v>1206.2</v>
      </c>
      <c r="B12065" s="174">
        <v>89.049801338760219</v>
      </c>
    </row>
    <row r="12066" spans="1:2">
      <c r="A12066" s="174">
        <v>1206.3</v>
      </c>
      <c r="B12066" s="174">
        <v>89.07517850667422</v>
      </c>
    </row>
    <row r="12067" spans="1:2">
      <c r="A12067" s="174">
        <v>1206.4000000000001</v>
      </c>
      <c r="B12067" s="174">
        <v>89.101420292829346</v>
      </c>
    </row>
    <row r="12068" spans="1:2">
      <c r="A12068" s="174">
        <v>1206.5</v>
      </c>
      <c r="B12068" s="174">
        <v>89.128936911639386</v>
      </c>
    </row>
    <row r="12069" spans="1:2">
      <c r="A12069" s="174">
        <v>1206.5999999999999</v>
      </c>
      <c r="B12069" s="174">
        <v>89.158138577518343</v>
      </c>
    </row>
    <row r="12070" spans="1:2">
      <c r="A12070" s="174">
        <v>1206.7</v>
      </c>
      <c r="B12070" s="174">
        <v>89.189435504879967</v>
      </c>
    </row>
    <row r="12071" spans="1:2">
      <c r="A12071" s="174">
        <v>1206.8</v>
      </c>
      <c r="B12071" s="174">
        <v>89.223237908138174</v>
      </c>
    </row>
    <row r="12072" spans="1:2">
      <c r="A12072" s="174">
        <v>1206.9000000000001</v>
      </c>
      <c r="B12072" s="174">
        <v>89.259956001706968</v>
      </c>
    </row>
    <row r="12073" spans="1:2">
      <c r="A12073" s="174">
        <v>1207</v>
      </c>
      <c r="B12073" s="174">
        <v>89.299999999999983</v>
      </c>
    </row>
    <row r="12074" spans="1:2">
      <c r="A12074" s="174">
        <v>1207.0999999999999</v>
      </c>
      <c r="B12074" s="174">
        <v>89.343606505517528</v>
      </c>
    </row>
    <row r="12075" spans="1:2">
      <c r="A12075" s="174">
        <v>1207.2</v>
      </c>
      <c r="B12075" s="174">
        <v>89.390317673104121</v>
      </c>
    </row>
    <row r="12076" spans="1:2">
      <c r="A12076" s="174">
        <v>1207.3</v>
      </c>
      <c r="B12076" s="174">
        <v>89.439502045690844</v>
      </c>
    </row>
    <row r="12077" spans="1:2">
      <c r="A12077" s="174">
        <v>1207.4000000000001</v>
      </c>
      <c r="B12077" s="174">
        <v>89.490528166208705</v>
      </c>
    </row>
    <row r="12078" spans="1:2">
      <c r="A12078" s="174">
        <v>1207.5</v>
      </c>
      <c r="B12078" s="174">
        <v>89.542764577588429</v>
      </c>
    </row>
    <row r="12079" spans="1:2">
      <c r="A12079" s="174">
        <v>1207.5999999999999</v>
      </c>
      <c r="B12079" s="174">
        <v>89.595579822761209</v>
      </c>
    </row>
    <row r="12080" spans="1:2">
      <c r="A12080" s="174">
        <v>1207.7</v>
      </c>
      <c r="B12080" s="174">
        <v>89.648342444657743</v>
      </c>
    </row>
    <row r="12081" spans="1:2">
      <c r="A12081" s="174">
        <v>1207.8</v>
      </c>
      <c r="B12081" s="174">
        <v>89.700420986209068</v>
      </c>
    </row>
    <row r="12082" spans="1:2">
      <c r="A12082" s="174">
        <v>1207.9000000000001</v>
      </c>
      <c r="B12082" s="174">
        <v>89.751183990346263</v>
      </c>
    </row>
    <row r="12083" spans="1:2">
      <c r="A12083" s="174">
        <v>1208</v>
      </c>
      <c r="B12083" s="174">
        <v>89.800000000000011</v>
      </c>
    </row>
    <row r="12084" spans="1:2">
      <c r="A12084" s="174">
        <v>1208.0999999999999</v>
      </c>
      <c r="B12084" s="174">
        <v>89.846395403256722</v>
      </c>
    </row>
    <row r="12085" spans="1:2">
      <c r="A12085" s="174">
        <v>1208.2</v>
      </c>
      <c r="B12085" s="174">
        <v>89.890527968823321</v>
      </c>
    </row>
    <row r="12086" spans="1:2">
      <c r="A12086" s="174">
        <v>1208.3</v>
      </c>
      <c r="B12086" s="174">
        <v>89.932713310562292</v>
      </c>
    </row>
    <row r="12087" spans="1:2">
      <c r="A12087" s="174">
        <v>1208.4000000000001</v>
      </c>
      <c r="B12087" s="174">
        <v>89.973267042336047</v>
      </c>
    </row>
    <row r="12088" spans="1:2">
      <c r="A12088" s="174">
        <v>1208.5</v>
      </c>
      <c r="B12088" s="174">
        <v>90.012504778006829</v>
      </c>
    </row>
    <row r="12089" spans="1:2">
      <c r="A12089" s="174">
        <v>1208.5999999999999</v>
      </c>
      <c r="B12089" s="174">
        <v>90.050742131437147</v>
      </c>
    </row>
    <row r="12090" spans="1:2">
      <c r="A12090" s="174">
        <v>1208.7</v>
      </c>
      <c r="B12090" s="174">
        <v>90.088294716489187</v>
      </c>
    </row>
    <row r="12091" spans="1:2">
      <c r="A12091" s="174">
        <v>1208.8</v>
      </c>
      <c r="B12091" s="174">
        <v>90.12547814702539</v>
      </c>
    </row>
    <row r="12092" spans="1:2">
      <c r="A12092" s="174">
        <v>1208.9000000000001</v>
      </c>
      <c r="B12092" s="174">
        <v>90.162608036908296</v>
      </c>
    </row>
    <row r="12093" spans="1:2">
      <c r="A12093" s="174">
        <v>1209</v>
      </c>
      <c r="B12093" s="174">
        <v>90.199999999999974</v>
      </c>
    </row>
    <row r="12094" spans="1:2">
      <c r="A12094" s="174">
        <v>1209.0999999999999</v>
      </c>
      <c r="B12094" s="174">
        <v>90.237911881455915</v>
      </c>
    </row>
    <row r="12095" spans="1:2">
      <c r="A12095" s="174">
        <v>1209.2</v>
      </c>
      <c r="B12095" s="174">
        <v>90.276370451602631</v>
      </c>
    </row>
    <row r="12096" spans="1:2">
      <c r="A12096" s="174">
        <v>1209.3</v>
      </c>
      <c r="B12096" s="174">
        <v>90.315344712059883</v>
      </c>
    </row>
    <row r="12097" spans="1:2">
      <c r="A12097" s="174">
        <v>1209.4000000000001</v>
      </c>
      <c r="B12097" s="174">
        <v>90.354803664447232</v>
      </c>
    </row>
    <row r="12098" spans="1:2">
      <c r="A12098" s="174">
        <v>1209.5</v>
      </c>
      <c r="B12098" s="174">
        <v>90.394716310384183</v>
      </c>
    </row>
    <row r="12099" spans="1:2">
      <c r="A12099" s="174">
        <v>1209.5999999999999</v>
      </c>
      <c r="B12099" s="174">
        <v>90.435051651490497</v>
      </c>
    </row>
    <row r="12100" spans="1:2">
      <c r="A12100" s="174">
        <v>1209.7</v>
      </c>
      <c r="B12100" s="174">
        <v>90.475778689385578</v>
      </c>
    </row>
    <row r="12101" spans="1:2">
      <c r="A12101" s="174">
        <v>1209.8</v>
      </c>
      <c r="B12101" s="174">
        <v>90.516866425689102</v>
      </c>
    </row>
    <row r="12102" spans="1:2">
      <c r="A12102" s="174">
        <v>1209.9000000000001</v>
      </c>
      <c r="B12102" s="174">
        <v>90.558283862020787</v>
      </c>
    </row>
    <row r="12103" spans="1:2">
      <c r="A12103" s="174">
        <v>1210</v>
      </c>
      <c r="B12103" s="174">
        <v>90.600000000000009</v>
      </c>
    </row>
    <row r="12104" spans="1:2">
      <c r="A12104" s="174">
        <v>1210.0999999999999</v>
      </c>
      <c r="B12104" s="174">
        <v>90.641957070919844</v>
      </c>
    </row>
    <row r="12105" spans="1:2">
      <c r="A12105" s="174">
        <v>1210.2</v>
      </c>
      <c r="B12105" s="174">
        <v>90.683990224766077</v>
      </c>
    </row>
    <row r="12106" spans="1:2">
      <c r="A12106" s="174">
        <v>1210.3</v>
      </c>
      <c r="B12106" s="174">
        <v>90.725907841198065</v>
      </c>
    </row>
    <row r="12107" spans="1:2">
      <c r="A12107" s="174">
        <v>1210.4000000000001</v>
      </c>
      <c r="B12107" s="174">
        <v>90.767518299875121</v>
      </c>
    </row>
    <row r="12108" spans="1:2">
      <c r="A12108" s="174">
        <v>1210.5</v>
      </c>
      <c r="B12108" s="174">
        <v>90.808629980456331</v>
      </c>
    </row>
    <row r="12109" spans="1:2">
      <c r="A12109" s="174">
        <v>1210.5999999999999</v>
      </c>
      <c r="B12109" s="174">
        <v>90.849051262601151</v>
      </c>
    </row>
    <row r="12110" spans="1:2">
      <c r="A12110" s="174">
        <v>1210.7</v>
      </c>
      <c r="B12110" s="174">
        <v>90.888590525968596</v>
      </c>
    </row>
    <row r="12111" spans="1:2">
      <c r="A12111" s="174">
        <v>1210.8</v>
      </c>
      <c r="B12111" s="174">
        <v>90.927056150218036</v>
      </c>
    </row>
    <row r="12112" spans="1:2">
      <c r="A12112" s="174">
        <v>1210.9000000000001</v>
      </c>
      <c r="B12112" s="174">
        <v>90.964256515008842</v>
      </c>
    </row>
    <row r="12113" spans="1:2">
      <c r="A12113" s="174">
        <v>1211</v>
      </c>
      <c r="B12113" s="174">
        <v>91</v>
      </c>
    </row>
    <row r="12114" spans="1:2">
      <c r="A12114" s="174">
        <v>1211.0999999999999</v>
      </c>
      <c r="B12114" s="174">
        <v>91.034159834865036</v>
      </c>
    </row>
    <row r="12115" spans="1:2">
      <c r="A12115" s="174">
        <v>1211.2</v>
      </c>
      <c r="B12115" s="174">
        <v>91.066868649333131</v>
      </c>
    </row>
    <row r="12116" spans="1:2">
      <c r="A12116" s="174">
        <v>1211.3</v>
      </c>
      <c r="B12116" s="174">
        <v>91.098323923147802</v>
      </c>
    </row>
    <row r="12117" spans="1:2">
      <c r="A12117" s="174">
        <v>1211.4000000000001</v>
      </c>
      <c r="B12117" s="174">
        <v>91.128723136052471</v>
      </c>
    </row>
    <row r="12118" spans="1:2">
      <c r="A12118" s="174">
        <v>1211.5</v>
      </c>
      <c r="B12118" s="174">
        <v>91.158263767790459</v>
      </c>
    </row>
    <row r="12119" spans="1:2">
      <c r="A12119" s="174">
        <v>1211.5999999999999</v>
      </c>
      <c r="B12119" s="174">
        <v>91.187143298105255</v>
      </c>
    </row>
    <row r="12120" spans="1:2">
      <c r="A12120" s="174">
        <v>1211.7</v>
      </c>
      <c r="B12120" s="174">
        <v>91.215559206740181</v>
      </c>
    </row>
    <row r="12121" spans="1:2">
      <c r="A12121" s="174">
        <v>1211.8</v>
      </c>
      <c r="B12121" s="174">
        <v>91.243708973438643</v>
      </c>
    </row>
    <row r="12122" spans="1:2">
      <c r="A12122" s="174">
        <v>1211.9000000000001</v>
      </c>
      <c r="B12122" s="174">
        <v>91.271790077944189</v>
      </c>
    </row>
    <row r="12123" spans="1:2">
      <c r="A12123" s="174">
        <v>1212</v>
      </c>
      <c r="B12123" s="174">
        <v>91.300000000000011</v>
      </c>
    </row>
    <row r="12124" spans="1:2">
      <c r="A12124" s="174">
        <v>1212.0999999999999</v>
      </c>
      <c r="B12124" s="174">
        <v>91.328503589620297</v>
      </c>
    </row>
    <row r="12125" spans="1:2">
      <c r="A12125" s="174">
        <v>1212.2</v>
      </c>
      <c r="B12125" s="174">
        <v>91.357335177901462</v>
      </c>
    </row>
    <row r="12126" spans="1:2">
      <c r="A12126" s="174">
        <v>1212.3</v>
      </c>
      <c r="B12126" s="174">
        <v>91.386496466210673</v>
      </c>
    </row>
    <row r="12127" spans="1:2">
      <c r="A12127" s="174">
        <v>1212.4000000000001</v>
      </c>
      <c r="B12127" s="174">
        <v>91.415989155915128</v>
      </c>
    </row>
    <row r="12128" spans="1:2">
      <c r="A12128" s="174">
        <v>1212.5</v>
      </c>
      <c r="B12128" s="174">
        <v>91.445814948381837</v>
      </c>
    </row>
    <row r="12129" spans="1:2">
      <c r="A12129" s="174">
        <v>1212.5999999999999</v>
      </c>
      <c r="B12129" s="174">
        <v>91.475975544978056</v>
      </c>
    </row>
    <row r="12130" spans="1:2">
      <c r="A12130" s="174">
        <v>1212.7</v>
      </c>
      <c r="B12130" s="174">
        <v>91.506472647070822</v>
      </c>
    </row>
    <row r="12131" spans="1:2">
      <c r="A12131" s="174">
        <v>1212.8</v>
      </c>
      <c r="B12131" s="174">
        <v>91.537307956027277</v>
      </c>
    </row>
    <row r="12132" spans="1:2">
      <c r="A12132" s="174">
        <v>1212.9000000000001</v>
      </c>
      <c r="B12132" s="174">
        <v>91.568483173214688</v>
      </c>
    </row>
    <row r="12133" spans="1:2">
      <c r="A12133" s="174">
        <v>1213</v>
      </c>
      <c r="B12133" s="174">
        <v>91.6</v>
      </c>
    </row>
    <row r="12134" spans="1:2">
      <c r="A12134" s="174">
        <v>1213.0999999999999</v>
      </c>
      <c r="B12134" s="174">
        <v>91.631825806653993</v>
      </c>
    </row>
    <row r="12135" spans="1:2">
      <c r="A12135" s="174">
        <v>1213.2</v>
      </c>
      <c r="B12135" s="174">
        <v>91.663790639061091</v>
      </c>
    </row>
    <row r="12136" spans="1:2">
      <c r="A12136" s="174">
        <v>1213.3</v>
      </c>
      <c r="B12136" s="174">
        <v>91.695690212009453</v>
      </c>
    </row>
    <row r="12137" spans="1:2">
      <c r="A12137" s="174">
        <v>1213.4000000000001</v>
      </c>
      <c r="B12137" s="174">
        <v>91.72732024028717</v>
      </c>
    </row>
    <row r="12138" spans="1:2">
      <c r="A12138" s="174">
        <v>1213.5</v>
      </c>
      <c r="B12138" s="174">
        <v>91.75847643868218</v>
      </c>
    </row>
    <row r="12139" spans="1:2">
      <c r="A12139" s="174">
        <v>1213.5999999999999</v>
      </c>
      <c r="B12139" s="174">
        <v>91.788954521982703</v>
      </c>
    </row>
    <row r="12140" spans="1:2">
      <c r="A12140" s="174">
        <v>1213.7</v>
      </c>
      <c r="B12140" s="174">
        <v>91.818550204976646</v>
      </c>
    </row>
    <row r="12141" spans="1:2">
      <c r="A12141" s="174">
        <v>1213.8</v>
      </c>
      <c r="B12141" s="174">
        <v>91.847059202452101</v>
      </c>
    </row>
    <row r="12142" spans="1:2">
      <c r="A12142" s="174">
        <v>1213.9000000000001</v>
      </c>
      <c r="B12142" s="174">
        <v>91.874277229197261</v>
      </c>
    </row>
    <row r="12143" spans="1:2">
      <c r="A12143" s="174">
        <v>1214</v>
      </c>
      <c r="B12143" s="174">
        <v>91.899999999999991</v>
      </c>
    </row>
    <row r="12144" spans="1:2">
      <c r="A12144" s="174">
        <v>1214.0999999999999</v>
      </c>
      <c r="B12144" s="174">
        <v>91.924193183763961</v>
      </c>
    </row>
    <row r="12145" spans="1:2">
      <c r="A12145" s="174">
        <v>1214.2</v>
      </c>
      <c r="B12145" s="174">
        <v>91.947502265854212</v>
      </c>
    </row>
    <row r="12146" spans="1:2">
      <c r="A12146" s="174">
        <v>1214.3</v>
      </c>
      <c r="B12146" s="174">
        <v>91.97074268575146</v>
      </c>
    </row>
    <row r="12147" spans="1:2">
      <c r="A12147" s="174">
        <v>1214.4000000000001</v>
      </c>
      <c r="B12147" s="174">
        <v>91.99472988293634</v>
      </c>
    </row>
    <row r="12148" spans="1:2">
      <c r="A12148" s="174">
        <v>1214.5</v>
      </c>
      <c r="B12148" s="174">
        <v>92.020279296889385</v>
      </c>
    </row>
    <row r="12149" spans="1:2">
      <c r="A12149" s="174">
        <v>1214.5999999999999</v>
      </c>
      <c r="B12149" s="174">
        <v>92.048206367091353</v>
      </c>
    </row>
    <row r="12150" spans="1:2">
      <c r="A12150" s="174">
        <v>1214.7</v>
      </c>
      <c r="B12150" s="174">
        <v>92.079326533022751</v>
      </c>
    </row>
    <row r="12151" spans="1:2">
      <c r="A12151" s="174">
        <v>1214.8</v>
      </c>
      <c r="B12151" s="174">
        <v>92.114455234164183</v>
      </c>
    </row>
    <row r="12152" spans="1:2">
      <c r="A12152" s="174">
        <v>1214.9000000000001</v>
      </c>
      <c r="B12152" s="174">
        <v>92.154407909996479</v>
      </c>
    </row>
    <row r="12153" spans="1:2">
      <c r="A12153" s="174">
        <v>1215</v>
      </c>
      <c r="B12153" s="174">
        <v>92.199999999999989</v>
      </c>
    </row>
    <row r="12154" spans="1:2">
      <c r="A12154" s="174">
        <v>1215.0999999999999</v>
      </c>
      <c r="B12154" s="174">
        <v>92.251701458290398</v>
      </c>
    </row>
    <row r="12155" spans="1:2">
      <c r="A12155" s="174">
        <v>1215.2</v>
      </c>
      <c r="B12155" s="174">
        <v>92.308600297522091</v>
      </c>
    </row>
    <row r="12156" spans="1:2">
      <c r="A12156" s="174">
        <v>1215.3</v>
      </c>
      <c r="B12156" s="174">
        <v>92.369439044984645</v>
      </c>
    </row>
    <row r="12157" spans="1:2">
      <c r="A12157" s="174">
        <v>1215.4000000000001</v>
      </c>
      <c r="B12157" s="174">
        <v>92.432960227967627</v>
      </c>
    </row>
    <row r="12158" spans="1:2">
      <c r="A12158" s="174">
        <v>1215.5</v>
      </c>
      <c r="B12158" s="174">
        <v>92.497906373760216</v>
      </c>
    </row>
    <row r="12159" spans="1:2">
      <c r="A12159" s="174">
        <v>1215.5999999999999</v>
      </c>
      <c r="B12159" s="174">
        <v>92.563020009652107</v>
      </c>
    </row>
    <row r="12160" spans="1:2">
      <c r="A12160" s="174">
        <v>1215.7</v>
      </c>
      <c r="B12160" s="174">
        <v>92.627043662932508</v>
      </c>
    </row>
    <row r="12161" spans="1:2">
      <c r="A12161" s="174">
        <v>1215.8</v>
      </c>
      <c r="B12161" s="174">
        <v>92.68871986089097</v>
      </c>
    </row>
    <row r="12162" spans="1:2">
      <c r="A12162" s="174">
        <v>1215.9000000000001</v>
      </c>
      <c r="B12162" s="174">
        <v>92.746791130817087</v>
      </c>
    </row>
    <row r="12163" spans="1:2">
      <c r="A12163" s="174">
        <v>1216</v>
      </c>
      <c r="B12163" s="174">
        <v>92.8</v>
      </c>
    </row>
    <row r="12164" spans="1:2">
      <c r="A12164" s="174">
        <v>1216.0999999999999</v>
      </c>
      <c r="B12164" s="174">
        <v>92.847400983074806</v>
      </c>
    </row>
    <row r="12165" spans="1:2">
      <c r="A12165" s="174">
        <v>1216.2</v>
      </c>
      <c r="B12165" s="174">
        <v>92.889296544057501</v>
      </c>
    </row>
    <row r="12166" spans="1:2">
      <c r="A12166" s="174">
        <v>1216.3</v>
      </c>
      <c r="B12166" s="174">
        <v>92.926301134309824</v>
      </c>
    </row>
    <row r="12167" spans="1:2">
      <c r="A12167" s="174">
        <v>1216.4000000000001</v>
      </c>
      <c r="B12167" s="174">
        <v>92.959029205193417</v>
      </c>
    </row>
    <row r="12168" spans="1:2">
      <c r="A12168" s="174">
        <v>1216.5</v>
      </c>
      <c r="B12168" s="174">
        <v>92.988095208069765</v>
      </c>
    </row>
    <row r="12169" spans="1:2">
      <c r="A12169" s="174">
        <v>1216.5999999999999</v>
      </c>
      <c r="B12169" s="174">
        <v>93.014113594300582</v>
      </c>
    </row>
    <row r="12170" spans="1:2">
      <c r="A12170" s="174">
        <v>1216.7</v>
      </c>
      <c r="B12170" s="174">
        <v>93.037698815247381</v>
      </c>
    </row>
    <row r="12171" spans="1:2">
      <c r="A12171" s="174">
        <v>1216.8</v>
      </c>
      <c r="B12171" s="174">
        <v>93.059465322271805</v>
      </c>
    </row>
    <row r="12172" spans="1:2">
      <c r="A12172" s="174">
        <v>1216.9000000000001</v>
      </c>
      <c r="B12172" s="174">
        <v>93.080027566735509</v>
      </c>
    </row>
    <row r="12173" spans="1:2">
      <c r="A12173" s="174">
        <v>1217</v>
      </c>
      <c r="B12173" s="174">
        <v>93.1</v>
      </c>
    </row>
    <row r="12174" spans="1:2">
      <c r="A12174" s="174">
        <v>1217.0999999999999</v>
      </c>
      <c r="B12174" s="174">
        <v>93.11989460941075</v>
      </c>
    </row>
    <row r="12175" spans="1:2">
      <c r="A12175" s="174">
        <v>1217.2</v>
      </c>
      <c r="B12175" s="174">
        <v>93.13981352624802</v>
      </c>
    </row>
    <row r="12176" spans="1:2">
      <c r="A12176" s="174">
        <v>1217.3</v>
      </c>
      <c r="B12176" s="174">
        <v>93.159756417776009</v>
      </c>
    </row>
    <row r="12177" spans="1:2">
      <c r="A12177" s="174">
        <v>1217.4000000000001</v>
      </c>
      <c r="B12177" s="174">
        <v>93.179722951258896</v>
      </c>
    </row>
    <row r="12178" spans="1:2">
      <c r="A12178" s="174">
        <v>1217.5</v>
      </c>
      <c r="B12178" s="174">
        <v>93.199712793960771</v>
      </c>
    </row>
    <row r="12179" spans="1:2">
      <c r="A12179" s="174">
        <v>1217.5999999999999</v>
      </c>
      <c r="B12179" s="174">
        <v>93.219725613145798</v>
      </c>
    </row>
    <row r="12180" spans="1:2">
      <c r="A12180" s="174">
        <v>1217.7</v>
      </c>
      <c r="B12180" s="174">
        <v>93.239761076078082</v>
      </c>
    </row>
    <row r="12181" spans="1:2">
      <c r="A12181" s="174">
        <v>1217.8</v>
      </c>
      <c r="B12181" s="174">
        <v>93.259818850021759</v>
      </c>
    </row>
    <row r="12182" spans="1:2">
      <c r="A12182" s="174">
        <v>1217.9000000000001</v>
      </c>
      <c r="B12182" s="174">
        <v>93.279898602241076</v>
      </c>
    </row>
    <row r="12183" spans="1:2">
      <c r="A12183" s="174">
        <v>1218</v>
      </c>
      <c r="B12183" s="174">
        <v>93.300000000000011</v>
      </c>
    </row>
    <row r="12184" spans="1:2">
      <c r="A12184" s="174">
        <v>1218.0999999999999</v>
      </c>
      <c r="B12184" s="174">
        <v>93.32012057928246</v>
      </c>
    </row>
    <row r="12185" spans="1:2">
      <c r="A12185" s="174">
        <v>1218.2</v>
      </c>
      <c r="B12185" s="174">
        <v>93.340249350950515</v>
      </c>
    </row>
    <row r="12186" spans="1:2">
      <c r="A12186" s="174">
        <v>1218.3</v>
      </c>
      <c r="B12186" s="174">
        <v>93.360373194586103</v>
      </c>
    </row>
    <row r="12187" spans="1:2">
      <c r="A12187" s="174">
        <v>1218.4000000000001</v>
      </c>
      <c r="B12187" s="174">
        <v>93.380478989771092</v>
      </c>
    </row>
    <row r="12188" spans="1:2">
      <c r="A12188" s="174">
        <v>1218.5</v>
      </c>
      <c r="B12188" s="174">
        <v>93.400553616087208</v>
      </c>
    </row>
    <row r="12189" spans="1:2">
      <c r="A12189" s="174">
        <v>1218.5999999999999</v>
      </c>
      <c r="B12189" s="174">
        <v>93.420583953116378</v>
      </c>
    </row>
    <row r="12190" spans="1:2">
      <c r="A12190" s="174">
        <v>1218.7</v>
      </c>
      <c r="B12190" s="174">
        <v>93.440556880440397</v>
      </c>
    </row>
    <row r="12191" spans="1:2">
      <c r="A12191" s="174">
        <v>1218.8</v>
      </c>
      <c r="B12191" s="174">
        <v>93.460459277641093</v>
      </c>
    </row>
    <row r="12192" spans="1:2">
      <c r="A12192" s="174">
        <v>1218.9000000000001</v>
      </c>
      <c r="B12192" s="174">
        <v>93.480278024300389</v>
      </c>
    </row>
    <row r="12193" spans="1:2">
      <c r="A12193" s="174">
        <v>1219</v>
      </c>
      <c r="B12193" s="174">
        <v>93.5</v>
      </c>
    </row>
    <row r="12194" spans="1:2">
      <c r="A12194" s="174">
        <v>1219.0999999999999</v>
      </c>
      <c r="B12194" s="174">
        <v>93.519623073459641</v>
      </c>
    </row>
    <row r="12195" spans="1:2">
      <c r="A12195" s="174">
        <v>1219.2</v>
      </c>
      <c r="B12195" s="174">
        <v>93.53918906994997</v>
      </c>
    </row>
    <row r="12196" spans="1:2">
      <c r="A12196" s="174">
        <v>1219.3</v>
      </c>
      <c r="B12196" s="174">
        <v>93.558750803879519</v>
      </c>
    </row>
    <row r="12197" spans="1:2">
      <c r="A12197" s="174">
        <v>1219.4000000000001</v>
      </c>
      <c r="B12197" s="174">
        <v>93.57836108965688</v>
      </c>
    </row>
    <row r="12198" spans="1:2">
      <c r="A12198" s="174">
        <v>1219.5</v>
      </c>
      <c r="B12198" s="174">
        <v>93.598072741690444</v>
      </c>
    </row>
    <row r="12199" spans="1:2">
      <c r="A12199" s="174">
        <v>1219.5999999999999</v>
      </c>
      <c r="B12199" s="174">
        <v>93.617938574388802</v>
      </c>
    </row>
    <row r="12200" spans="1:2">
      <c r="A12200" s="174">
        <v>1219.7</v>
      </c>
      <c r="B12200" s="174">
        <v>93.638011402160402</v>
      </c>
    </row>
    <row r="12201" spans="1:2">
      <c r="A12201" s="174">
        <v>1219.8</v>
      </c>
      <c r="B12201" s="174">
        <v>93.658344039413777</v>
      </c>
    </row>
    <row r="12202" spans="1:2">
      <c r="A12202" s="174">
        <v>1219.9000000000001</v>
      </c>
      <c r="B12202" s="174">
        <v>93.678989300557532</v>
      </c>
    </row>
    <row r="12203" spans="1:2">
      <c r="A12203" s="174">
        <v>1220</v>
      </c>
      <c r="B12203" s="174">
        <v>93.7</v>
      </c>
    </row>
    <row r="12204" spans="1:2">
      <c r="A12204" s="174">
        <v>1220.0999999999999</v>
      </c>
      <c r="B12204" s="174">
        <v>93.721387126879122</v>
      </c>
    </row>
    <row r="12205" spans="1:2">
      <c r="A12205" s="174">
        <v>1220.2</v>
      </c>
      <c r="B12205" s="174">
        <v>93.742994369249629</v>
      </c>
    </row>
    <row r="12206" spans="1:2">
      <c r="A12206" s="174">
        <v>1220.3</v>
      </c>
      <c r="B12206" s="174">
        <v>93.764623589895692</v>
      </c>
    </row>
    <row r="12207" spans="1:2">
      <c r="A12207" s="174">
        <v>1220.4000000000001</v>
      </c>
      <c r="B12207" s="174">
        <v>93.786076651601476</v>
      </c>
    </row>
    <row r="12208" spans="1:2">
      <c r="A12208" s="174">
        <v>1220.5</v>
      </c>
      <c r="B12208" s="174">
        <v>93.807155417151023</v>
      </c>
    </row>
    <row r="12209" spans="1:2">
      <c r="A12209" s="174">
        <v>1220.5999999999999</v>
      </c>
      <c r="B12209" s="174">
        <v>93.827661749328541</v>
      </c>
    </row>
    <row r="12210" spans="1:2">
      <c r="A12210" s="174">
        <v>1220.7</v>
      </c>
      <c r="B12210" s="174">
        <v>93.847397510918043</v>
      </c>
    </row>
    <row r="12211" spans="1:2">
      <c r="A12211" s="174">
        <v>1220.8</v>
      </c>
      <c r="B12211" s="174">
        <v>93.866164564703681</v>
      </c>
    </row>
    <row r="12212" spans="1:2">
      <c r="A12212" s="174">
        <v>1220.9000000000001</v>
      </c>
      <c r="B12212" s="174">
        <v>93.883764773469679</v>
      </c>
    </row>
    <row r="12213" spans="1:2">
      <c r="A12213" s="174">
        <v>1221</v>
      </c>
      <c r="B12213" s="174">
        <v>93.90000000000002</v>
      </c>
    </row>
    <row r="12214" spans="1:2">
      <c r="A12214" s="174">
        <v>1221.0999999999999</v>
      </c>
      <c r="B12214" s="174">
        <v>93.914728419024058</v>
      </c>
    </row>
    <row r="12215" spans="1:2">
      <c r="A12215" s="174">
        <v>1221.2</v>
      </c>
      <c r="B12215" s="174">
        <v>93.928033453051597</v>
      </c>
    </row>
    <row r="12216" spans="1:2">
      <c r="A12216" s="174">
        <v>1221.3</v>
      </c>
      <c r="B12216" s="174">
        <v>93.940054836537684</v>
      </c>
    </row>
    <row r="12217" spans="1:2">
      <c r="A12217" s="174">
        <v>1221.4000000000001</v>
      </c>
      <c r="B12217" s="174">
        <v>93.950932303937321</v>
      </c>
    </row>
    <row r="12218" spans="1:2">
      <c r="A12218" s="174">
        <v>1221.5</v>
      </c>
      <c r="B12218" s="174">
        <v>93.960805589705515</v>
      </c>
    </row>
    <row r="12219" spans="1:2">
      <c r="A12219" s="174">
        <v>1221.5999999999999</v>
      </c>
      <c r="B12219" s="174">
        <v>93.969814428297255</v>
      </c>
    </row>
    <row r="12220" spans="1:2">
      <c r="A12220" s="174">
        <v>1221.7</v>
      </c>
      <c r="B12220" s="174">
        <v>93.978098554167573</v>
      </c>
    </row>
    <row r="12221" spans="1:2">
      <c r="A12221" s="174">
        <v>1221.8</v>
      </c>
      <c r="B12221" s="174">
        <v>93.985797701771432</v>
      </c>
    </row>
    <row r="12222" spans="1:2">
      <c r="A12222" s="174">
        <v>1221.9000000000001</v>
      </c>
      <c r="B12222" s="174">
        <v>93.993051605563934</v>
      </c>
    </row>
    <row r="12223" spans="1:2">
      <c r="A12223" s="174">
        <v>1222</v>
      </c>
      <c r="B12223" s="174">
        <v>93.999999999999986</v>
      </c>
    </row>
    <row r="12224" spans="1:2">
      <c r="A12224" s="174">
        <v>1222.0999999999999</v>
      </c>
      <c r="B12224" s="174">
        <v>94.00679919702479</v>
      </c>
    </row>
    <row r="12225" spans="1:2">
      <c r="A12225" s="174">
        <v>1222.2</v>
      </c>
      <c r="B12225" s="174">
        <v>94.01367181854404</v>
      </c>
    </row>
    <row r="12226" spans="1:2">
      <c r="A12226" s="174">
        <v>1222.3</v>
      </c>
      <c r="B12226" s="174">
        <v>94.020857063953599</v>
      </c>
    </row>
    <row r="12227" spans="1:2">
      <c r="A12227" s="174">
        <v>1222.4000000000001</v>
      </c>
      <c r="B12227" s="174">
        <v>94.028594132649275</v>
      </c>
    </row>
    <row r="12228" spans="1:2">
      <c r="A12228" s="174">
        <v>1222.5</v>
      </c>
      <c r="B12228" s="174">
        <v>94.037122224026959</v>
      </c>
    </row>
    <row r="12229" spans="1:2">
      <c r="A12229" s="174">
        <v>1222.5999999999999</v>
      </c>
      <c r="B12229" s="174">
        <v>94.046680537482501</v>
      </c>
    </row>
    <row r="12230" spans="1:2">
      <c r="A12230" s="174">
        <v>1222.7</v>
      </c>
      <c r="B12230" s="174">
        <v>94.05750827241171</v>
      </c>
    </row>
    <row r="12231" spans="1:2">
      <c r="A12231" s="174">
        <v>1222.8</v>
      </c>
      <c r="B12231" s="174">
        <v>94.069844628210461</v>
      </c>
    </row>
    <row r="12232" spans="1:2">
      <c r="A12232" s="174">
        <v>1222.9000000000001</v>
      </c>
      <c r="B12232" s="174">
        <v>94.083928804274649</v>
      </c>
    </row>
    <row r="12233" spans="1:2">
      <c r="A12233" s="174">
        <v>1223</v>
      </c>
      <c r="B12233" s="174">
        <v>94.100000000000009</v>
      </c>
    </row>
    <row r="12234" spans="1:2">
      <c r="A12234" s="174">
        <v>1223.0999999999999</v>
      </c>
      <c r="B12234" s="174">
        <v>94.118174792876786</v>
      </c>
    </row>
    <row r="12235" spans="1:2">
      <c r="A12235" s="174">
        <v>1223.2</v>
      </c>
      <c r="B12235" s="174">
        <v>94.138079272772217</v>
      </c>
    </row>
    <row r="12236" spans="1:2">
      <c r="A12236" s="174">
        <v>1223.3</v>
      </c>
      <c r="B12236" s="174">
        <v>94.159216907647917</v>
      </c>
    </row>
    <row r="12237" spans="1:2">
      <c r="A12237" s="174">
        <v>1223.4000000000001</v>
      </c>
      <c r="B12237" s="174">
        <v>94.181091165465546</v>
      </c>
    </row>
    <row r="12238" spans="1:2">
      <c r="A12238" s="174">
        <v>1223.5</v>
      </c>
      <c r="B12238" s="174">
        <v>94.203205514186607</v>
      </c>
    </row>
    <row r="12239" spans="1:2">
      <c r="A12239" s="174">
        <v>1223.5999999999999</v>
      </c>
      <c r="B12239" s="174">
        <v>94.225063421772788</v>
      </c>
    </row>
    <row r="12240" spans="1:2">
      <c r="A12240" s="174">
        <v>1223.7</v>
      </c>
      <c r="B12240" s="174">
        <v>94.246168356185592</v>
      </c>
    </row>
    <row r="12241" spans="1:2">
      <c r="A12241" s="174">
        <v>1223.8</v>
      </c>
      <c r="B12241" s="174">
        <v>94.266023785386651</v>
      </c>
    </row>
    <row r="12242" spans="1:2">
      <c r="A12242" s="174">
        <v>1223.9000000000001</v>
      </c>
      <c r="B12242" s="174">
        <v>94.284133177337623</v>
      </c>
    </row>
    <row r="12243" spans="1:2">
      <c r="A12243" s="174">
        <v>1224</v>
      </c>
      <c r="B12243" s="174">
        <v>94.300000000000011</v>
      </c>
    </row>
    <row r="12244" spans="1:2">
      <c r="A12244" s="174">
        <v>1224.0999999999999</v>
      </c>
      <c r="B12244" s="174">
        <v>94.313301631468178</v>
      </c>
    </row>
    <row r="12245" spans="1:2">
      <c r="A12245" s="174">
        <v>1224.2</v>
      </c>
      <c r="B12245" s="174">
        <v>94.324411090367121</v>
      </c>
    </row>
    <row r="12246" spans="1:2">
      <c r="A12246" s="174">
        <v>1224.3</v>
      </c>
      <c r="B12246" s="174">
        <v>94.333875305454683</v>
      </c>
    </row>
    <row r="12247" spans="1:2">
      <c r="A12247" s="174">
        <v>1224.4000000000001</v>
      </c>
      <c r="B12247" s="174">
        <v>94.342241205488591</v>
      </c>
    </row>
    <row r="12248" spans="1:2">
      <c r="A12248" s="174">
        <v>1224.5</v>
      </c>
      <c r="B12248" s="174">
        <v>94.350055719226617</v>
      </c>
    </row>
    <row r="12249" spans="1:2">
      <c r="A12249" s="174">
        <v>1224.5999999999999</v>
      </c>
      <c r="B12249" s="174">
        <v>94.35786577542649</v>
      </c>
    </row>
    <row r="12250" spans="1:2">
      <c r="A12250" s="174">
        <v>1224.7</v>
      </c>
      <c r="B12250" s="174">
        <v>94.366218302846022</v>
      </c>
    </row>
    <row r="12251" spans="1:2">
      <c r="A12251" s="174">
        <v>1224.8</v>
      </c>
      <c r="B12251" s="174">
        <v>94.375660230242914</v>
      </c>
    </row>
    <row r="12252" spans="1:2">
      <c r="A12252" s="174">
        <v>1224.9000000000001</v>
      </c>
      <c r="B12252" s="174">
        <v>94.386738486375023</v>
      </c>
    </row>
    <row r="12253" spans="1:2">
      <c r="A12253" s="174">
        <v>1225</v>
      </c>
      <c r="B12253" s="174">
        <v>94.40000000000002</v>
      </c>
    </row>
    <row r="12254" spans="1:2">
      <c r="A12254" s="174">
        <v>1225.0999999999999</v>
      </c>
      <c r="B12254" s="174">
        <v>94.415818681250641</v>
      </c>
    </row>
    <row r="12255" spans="1:2">
      <c r="A12255" s="174">
        <v>1225.2</v>
      </c>
      <c r="B12255" s="174">
        <v>94.433876365759289</v>
      </c>
    </row>
    <row r="12256" spans="1:2">
      <c r="A12256" s="174">
        <v>1225.3</v>
      </c>
      <c r="B12256" s="174">
        <v>94.45368187053333</v>
      </c>
    </row>
    <row r="12257" spans="1:2">
      <c r="A12257" s="174">
        <v>1225.4000000000001</v>
      </c>
      <c r="B12257" s="174">
        <v>94.474744012580146</v>
      </c>
    </row>
    <row r="12258" spans="1:2">
      <c r="A12258" s="174">
        <v>1225.5</v>
      </c>
      <c r="B12258" s="174">
        <v>94.496571608907004</v>
      </c>
    </row>
    <row r="12259" spans="1:2">
      <c r="A12259" s="174">
        <v>1225.5999999999999</v>
      </c>
      <c r="B12259" s="174">
        <v>94.518673476521357</v>
      </c>
    </row>
    <row r="12260" spans="1:2">
      <c r="A12260" s="174">
        <v>1225.7</v>
      </c>
      <c r="B12260" s="174">
        <v>94.540558432430444</v>
      </c>
    </row>
    <row r="12261" spans="1:2">
      <c r="A12261" s="174">
        <v>1225.8</v>
      </c>
      <c r="B12261" s="174">
        <v>94.561735293641661</v>
      </c>
    </row>
    <row r="12262" spans="1:2">
      <c r="A12262" s="174">
        <v>1225.9000000000001</v>
      </c>
      <c r="B12262" s="174">
        <v>94.581712877162445</v>
      </c>
    </row>
    <row r="12263" spans="1:2">
      <c r="A12263" s="174">
        <v>1226</v>
      </c>
      <c r="B12263" s="174">
        <v>94.6</v>
      </c>
    </row>
    <row r="12264" spans="1:2">
      <c r="A12264" s="174">
        <v>1226.0999999999999</v>
      </c>
      <c r="B12264" s="174">
        <v>94.616223643529338</v>
      </c>
    </row>
    <row r="12265" spans="1:2">
      <c r="A12265" s="174">
        <v>1226.2</v>
      </c>
      <c r="B12265" s="174">
        <v>94.630483446595704</v>
      </c>
    </row>
    <row r="12266" spans="1:2">
      <c r="A12266" s="174">
        <v>1226.3</v>
      </c>
      <c r="B12266" s="174">
        <v>94.642997212411927</v>
      </c>
    </row>
    <row r="12267" spans="1:2">
      <c r="A12267" s="174">
        <v>1226.4000000000001</v>
      </c>
      <c r="B12267" s="174">
        <v>94.653982744190884</v>
      </c>
    </row>
    <row r="12268" spans="1:2">
      <c r="A12268" s="174">
        <v>1226.5</v>
      </c>
      <c r="B12268" s="174">
        <v>94.663657845145337</v>
      </c>
    </row>
    <row r="12269" spans="1:2">
      <c r="A12269" s="174">
        <v>1226.5999999999999</v>
      </c>
      <c r="B12269" s="174">
        <v>94.672240318488193</v>
      </c>
    </row>
    <row r="12270" spans="1:2">
      <c r="A12270" s="174">
        <v>1226.7</v>
      </c>
      <c r="B12270" s="174">
        <v>94.679947967432255</v>
      </c>
    </row>
    <row r="12271" spans="1:2">
      <c r="A12271" s="174">
        <v>1226.8</v>
      </c>
      <c r="B12271" s="174">
        <v>94.686998595190332</v>
      </c>
    </row>
    <row r="12272" spans="1:2">
      <c r="A12272" s="174">
        <v>1226.9000000000001</v>
      </c>
      <c r="B12272" s="174">
        <v>94.693610004975341</v>
      </c>
    </row>
    <row r="12273" spans="1:2">
      <c r="A12273" s="174">
        <v>1227</v>
      </c>
      <c r="B12273" s="174">
        <v>94.7</v>
      </c>
    </row>
    <row r="12274" spans="1:2">
      <c r="A12274" s="174">
        <v>1227.0999999999999</v>
      </c>
      <c r="B12274" s="174">
        <v>94.706386744631999</v>
      </c>
    </row>
    <row r="12275" spans="1:2">
      <c r="A12275" s="174">
        <v>1227.2</v>
      </c>
      <c r="B12275" s="174">
        <v>94.712989847857827</v>
      </c>
    </row>
    <row r="12276" spans="1:2">
      <c r="A12276" s="174">
        <v>1227.3</v>
      </c>
      <c r="B12276" s="174">
        <v>94.720029279818846</v>
      </c>
    </row>
    <row r="12277" spans="1:2">
      <c r="A12277" s="174">
        <v>1227.4000000000001</v>
      </c>
      <c r="B12277" s="174">
        <v>94.727725010656329</v>
      </c>
    </row>
    <row r="12278" spans="1:2">
      <c r="A12278" s="174">
        <v>1227.5</v>
      </c>
      <c r="B12278" s="174">
        <v>94.736297010511564</v>
      </c>
    </row>
    <row r="12279" spans="1:2">
      <c r="A12279" s="174">
        <v>1227.5999999999999</v>
      </c>
      <c r="B12279" s="174">
        <v>94.745965249525895</v>
      </c>
    </row>
    <row r="12280" spans="1:2">
      <c r="A12280" s="174">
        <v>1227.7</v>
      </c>
      <c r="B12280" s="174">
        <v>94.756949697840582</v>
      </c>
    </row>
    <row r="12281" spans="1:2">
      <c r="A12281" s="174">
        <v>1227.8</v>
      </c>
      <c r="B12281" s="174">
        <v>94.769470325596956</v>
      </c>
    </row>
    <row r="12282" spans="1:2">
      <c r="A12282" s="174">
        <v>1227.9000000000001</v>
      </c>
      <c r="B12282" s="174">
        <v>94.78374710293636</v>
      </c>
    </row>
    <row r="12283" spans="1:2">
      <c r="A12283" s="174">
        <v>1228</v>
      </c>
      <c r="B12283" s="174">
        <v>94.8</v>
      </c>
    </row>
    <row r="12284" spans="1:2">
      <c r="A12284" s="174">
        <v>1228.0999999999999</v>
      </c>
      <c r="B12284" s="174">
        <v>94.818329377942717</v>
      </c>
    </row>
    <row r="12285" spans="1:2">
      <c r="A12285" s="174">
        <v>1228.2</v>
      </c>
      <c r="B12285" s="174">
        <v>94.838357161972937</v>
      </c>
    </row>
    <row r="12286" spans="1:2">
      <c r="A12286" s="174">
        <v>1228.3</v>
      </c>
      <c r="B12286" s="174">
        <v>94.859585668312661</v>
      </c>
    </row>
    <row r="12287" spans="1:2">
      <c r="A12287" s="174">
        <v>1228.4000000000001</v>
      </c>
      <c r="B12287" s="174">
        <v>94.881517213183841</v>
      </c>
    </row>
    <row r="12288" spans="1:2">
      <c r="A12288" s="174">
        <v>1228.5</v>
      </c>
      <c r="B12288" s="174">
        <v>94.903654112808368</v>
      </c>
    </row>
    <row r="12289" spans="1:2">
      <c r="A12289" s="174">
        <v>1228.5999999999999</v>
      </c>
      <c r="B12289" s="174">
        <v>94.925498683408293</v>
      </c>
    </row>
    <row r="12290" spans="1:2">
      <c r="A12290" s="174">
        <v>1228.7</v>
      </c>
      <c r="B12290" s="174">
        <v>94.946553241205436</v>
      </c>
    </row>
    <row r="12291" spans="1:2">
      <c r="A12291" s="174">
        <v>1228.8</v>
      </c>
      <c r="B12291" s="174">
        <v>94.966320102421847</v>
      </c>
    </row>
    <row r="12292" spans="1:2">
      <c r="A12292" s="174">
        <v>1228.9000000000001</v>
      </c>
      <c r="B12292" s="174">
        <v>94.984301583279375</v>
      </c>
    </row>
    <row r="12293" spans="1:2">
      <c r="A12293" s="174">
        <v>1229</v>
      </c>
      <c r="B12293" s="174">
        <v>95.000000000000028</v>
      </c>
    </row>
    <row r="12294" spans="1:2">
      <c r="A12294" s="174">
        <v>1229.0999999999999</v>
      </c>
      <c r="B12294" s="174">
        <v>95.013095743597248</v>
      </c>
    </row>
    <row r="12295" spans="1:2">
      <c r="A12295" s="174">
        <v>1229.2</v>
      </c>
      <c r="B12295" s="174">
        <v>95.023981504250443</v>
      </c>
    </row>
    <row r="12296" spans="1:2">
      <c r="A12296" s="174">
        <v>1229.3</v>
      </c>
      <c r="B12296" s="174">
        <v>95.033228046930546</v>
      </c>
    </row>
    <row r="12297" spans="1:2">
      <c r="A12297" s="174">
        <v>1229.4000000000001</v>
      </c>
      <c r="B12297" s="174">
        <v>95.041406136608401</v>
      </c>
    </row>
    <row r="12298" spans="1:2">
      <c r="A12298" s="174">
        <v>1229.5</v>
      </c>
      <c r="B12298" s="174">
        <v>95.04908653825494</v>
      </c>
    </row>
    <row r="12299" spans="1:2">
      <c r="A12299" s="174">
        <v>1229.5999999999999</v>
      </c>
      <c r="B12299" s="174">
        <v>95.056840016841107</v>
      </c>
    </row>
    <row r="12300" spans="1:2">
      <c r="A12300" s="174">
        <v>1229.7</v>
      </c>
      <c r="B12300" s="174">
        <v>95.065237337337805</v>
      </c>
    </row>
    <row r="12301" spans="1:2">
      <c r="A12301" s="174">
        <v>1229.8</v>
      </c>
      <c r="B12301" s="174">
        <v>95.074849264715922</v>
      </c>
    </row>
    <row r="12302" spans="1:2">
      <c r="A12302" s="174">
        <v>1229.9000000000001</v>
      </c>
      <c r="B12302" s="174">
        <v>95.086246563946361</v>
      </c>
    </row>
    <row r="12303" spans="1:2">
      <c r="A12303" s="174">
        <v>1230</v>
      </c>
      <c r="B12303" s="174">
        <v>95.1</v>
      </c>
    </row>
    <row r="12304" spans="1:2">
      <c r="A12304" s="174">
        <v>1230.0999999999999</v>
      </c>
      <c r="B12304" s="174">
        <v>95.116487647668407</v>
      </c>
    </row>
    <row r="12305" spans="1:2">
      <c r="A12305" s="174">
        <v>1230.2</v>
      </c>
      <c r="B12305" s="174">
        <v>95.135316821025356</v>
      </c>
    </row>
    <row r="12306" spans="1:2">
      <c r="A12306" s="174">
        <v>1230.3</v>
      </c>
      <c r="B12306" s="174">
        <v>95.155902143965335</v>
      </c>
    </row>
    <row r="12307" spans="1:2">
      <c r="A12307" s="174">
        <v>1230.4000000000001</v>
      </c>
      <c r="B12307" s="174">
        <v>95.177658240382669</v>
      </c>
    </row>
    <row r="12308" spans="1:2">
      <c r="A12308" s="174">
        <v>1230.5</v>
      </c>
      <c r="B12308" s="174">
        <v>95.199999734171826</v>
      </c>
    </row>
    <row r="12309" spans="1:2">
      <c r="A12309" s="174">
        <v>1230.5999999999999</v>
      </c>
      <c r="B12309" s="174">
        <v>95.222341249227298</v>
      </c>
    </row>
    <row r="12310" spans="1:2">
      <c r="A12310" s="174">
        <v>1230.7</v>
      </c>
      <c r="B12310" s="174">
        <v>95.244097409443413</v>
      </c>
    </row>
    <row r="12311" spans="1:2">
      <c r="A12311" s="174">
        <v>1230.8</v>
      </c>
      <c r="B12311" s="174">
        <v>95.264682838714648</v>
      </c>
    </row>
    <row r="12312" spans="1:2">
      <c r="A12312" s="174">
        <v>1230.9000000000001</v>
      </c>
      <c r="B12312" s="174">
        <v>95.283512160935359</v>
      </c>
    </row>
    <row r="12313" spans="1:2">
      <c r="A12313" s="174">
        <v>1231</v>
      </c>
      <c r="B12313" s="174">
        <v>95.3</v>
      </c>
    </row>
    <row r="12314" spans="1:2">
      <c r="A12314" s="174">
        <v>1231.0999999999999</v>
      </c>
      <c r="B12314" s="174">
        <v>95.313753665729209</v>
      </c>
    </row>
    <row r="12315" spans="1:2">
      <c r="A12315" s="174">
        <v>1231.2</v>
      </c>
      <c r="B12315" s="174">
        <v>95.325151211648176</v>
      </c>
    </row>
    <row r="12316" spans="1:2">
      <c r="A12316" s="174">
        <v>1231.3</v>
      </c>
      <c r="B12316" s="174">
        <v>95.334763377208319</v>
      </c>
    </row>
    <row r="12317" spans="1:2">
      <c r="A12317" s="174">
        <v>1231.4000000000001</v>
      </c>
      <c r="B12317" s="174">
        <v>95.343160901861026</v>
      </c>
    </row>
    <row r="12318" spans="1:2">
      <c r="A12318" s="174">
        <v>1231.5</v>
      </c>
      <c r="B12318" s="174">
        <v>95.350914525057703</v>
      </c>
    </row>
    <row r="12319" spans="1:2">
      <c r="A12319" s="174">
        <v>1231.5999999999999</v>
      </c>
      <c r="B12319" s="174">
        <v>95.358594986249798</v>
      </c>
    </row>
    <row r="12320" spans="1:2">
      <c r="A12320" s="174">
        <v>1231.7</v>
      </c>
      <c r="B12320" s="174">
        <v>95.366773024888658</v>
      </c>
    </row>
    <row r="12321" spans="1:2">
      <c r="A12321" s="174">
        <v>1231.8</v>
      </c>
      <c r="B12321" s="174">
        <v>95.376019380425731</v>
      </c>
    </row>
    <row r="12322" spans="1:2">
      <c r="A12322" s="174">
        <v>1231.9000000000001</v>
      </c>
      <c r="B12322" s="174">
        <v>95.386904792312379</v>
      </c>
    </row>
    <row r="12323" spans="1:2">
      <c r="A12323" s="174">
        <v>1232</v>
      </c>
      <c r="B12323" s="174">
        <v>95.4</v>
      </c>
    </row>
    <row r="12324" spans="1:2">
      <c r="A12324" s="174">
        <v>1232.0999999999999</v>
      </c>
      <c r="B12324" s="174">
        <v>95.415697689414841</v>
      </c>
    </row>
    <row r="12325" spans="1:2">
      <c r="A12325" s="174">
        <v>1232.2</v>
      </c>
      <c r="B12325" s="174">
        <v>95.433678332381987</v>
      </c>
    </row>
    <row r="12326" spans="1:2">
      <c r="A12326" s="174">
        <v>1232.3</v>
      </c>
      <c r="B12326" s="174">
        <v>95.453444347201568</v>
      </c>
    </row>
    <row r="12327" spans="1:2">
      <c r="A12327" s="174">
        <v>1232.4000000000001</v>
      </c>
      <c r="B12327" s="174">
        <v>95.474498152173325</v>
      </c>
    </row>
    <row r="12328" spans="1:2">
      <c r="A12328" s="174">
        <v>1232.5</v>
      </c>
      <c r="B12328" s="174">
        <v>95.496342165597355</v>
      </c>
    </row>
    <row r="12329" spans="1:2">
      <c r="A12329" s="174">
        <v>1232.5999999999999</v>
      </c>
      <c r="B12329" s="174">
        <v>95.518478805773626</v>
      </c>
    </row>
    <row r="12330" spans="1:2">
      <c r="A12330" s="174">
        <v>1232.7</v>
      </c>
      <c r="B12330" s="174">
        <v>95.540410491002064</v>
      </c>
    </row>
    <row r="12331" spans="1:2">
      <c r="A12331" s="174">
        <v>1232.8</v>
      </c>
      <c r="B12331" s="174">
        <v>95.561639639582665</v>
      </c>
    </row>
    <row r="12332" spans="1:2">
      <c r="A12332" s="174">
        <v>1232.9000000000001</v>
      </c>
      <c r="B12332" s="174">
        <v>95.581668669815301</v>
      </c>
    </row>
    <row r="12333" spans="1:2">
      <c r="A12333" s="174">
        <v>1233</v>
      </c>
      <c r="B12333" s="174">
        <v>95.6</v>
      </c>
    </row>
    <row r="12334" spans="1:2">
      <c r="A12334" s="174">
        <v>1233.0999999999999</v>
      </c>
      <c r="B12334" s="174">
        <v>95.61625557661155</v>
      </c>
    </row>
    <row r="12335" spans="1:2">
      <c r="A12335" s="174">
        <v>1233.2</v>
      </c>
      <c r="B12335" s="174">
        <v>95.630535458823829</v>
      </c>
    </row>
    <row r="12336" spans="1:2">
      <c r="A12336" s="174">
        <v>1233.3</v>
      </c>
      <c r="B12336" s="174">
        <v>95.643059233985682</v>
      </c>
    </row>
    <row r="12337" spans="1:2">
      <c r="A12337" s="174">
        <v>1233.4000000000001</v>
      </c>
      <c r="B12337" s="174">
        <v>95.654046489445761</v>
      </c>
    </row>
    <row r="12338" spans="1:2">
      <c r="A12338" s="174">
        <v>1233.5</v>
      </c>
      <c r="B12338" s="174">
        <v>95.663716812552849</v>
      </c>
    </row>
    <row r="12339" spans="1:2">
      <c r="A12339" s="174">
        <v>1233.5999999999999</v>
      </c>
      <c r="B12339" s="174">
        <v>95.672289790655739</v>
      </c>
    </row>
    <row r="12340" spans="1:2">
      <c r="A12340" s="174">
        <v>1233.7</v>
      </c>
      <c r="B12340" s="174">
        <v>95.679985011103156</v>
      </c>
    </row>
    <row r="12341" spans="1:2">
      <c r="A12341" s="174">
        <v>1233.8</v>
      </c>
      <c r="B12341" s="174">
        <v>95.687022061243852</v>
      </c>
    </row>
    <row r="12342" spans="1:2">
      <c r="A12342" s="174">
        <v>1233.9000000000001</v>
      </c>
      <c r="B12342" s="174">
        <v>95.693620528426536</v>
      </c>
    </row>
    <row r="12343" spans="1:2">
      <c r="A12343" s="174">
        <v>1234</v>
      </c>
      <c r="B12343" s="174">
        <v>95.7</v>
      </c>
    </row>
    <row r="12344" spans="1:2">
      <c r="A12344" s="174">
        <v>1234.0999999999999</v>
      </c>
      <c r="B12344" s="174">
        <v>95.706380004139035</v>
      </c>
    </row>
    <row r="12345" spans="1:2">
      <c r="A12345" s="174">
        <v>1234.2</v>
      </c>
      <c r="B12345" s="174">
        <v>95.712979832322645</v>
      </c>
    </row>
    <row r="12346" spans="1:2">
      <c r="A12346" s="174">
        <v>1234.3</v>
      </c>
      <c r="B12346" s="174">
        <v>95.720018716855861</v>
      </c>
    </row>
    <row r="12347" spans="1:2">
      <c r="A12347" s="174">
        <v>1234.4000000000001</v>
      </c>
      <c r="B12347" s="174">
        <v>95.727715890043655</v>
      </c>
    </row>
    <row r="12348" spans="1:2">
      <c r="A12348" s="174">
        <v>1234.5</v>
      </c>
      <c r="B12348" s="174">
        <v>95.736290584191167</v>
      </c>
    </row>
    <row r="12349" spans="1:2">
      <c r="A12349" s="174">
        <v>1234.5999999999999</v>
      </c>
      <c r="B12349" s="174">
        <v>95.745962031603383</v>
      </c>
    </row>
    <row r="12350" spans="1:2">
      <c r="A12350" s="174">
        <v>1234.7</v>
      </c>
      <c r="B12350" s="174">
        <v>95.756949464585333</v>
      </c>
    </row>
    <row r="12351" spans="1:2">
      <c r="A12351" s="174">
        <v>1234.8</v>
      </c>
      <c r="B12351" s="174">
        <v>95.769472115442071</v>
      </c>
    </row>
    <row r="12352" spans="1:2">
      <c r="A12352" s="174">
        <v>1234.9000000000001</v>
      </c>
      <c r="B12352" s="174">
        <v>95.783749216478611</v>
      </c>
    </row>
    <row r="12353" spans="1:2">
      <c r="A12353" s="174">
        <v>1235</v>
      </c>
      <c r="B12353" s="174">
        <v>95.799999999999983</v>
      </c>
    </row>
    <row r="12354" spans="1:2">
      <c r="A12354" s="174">
        <v>1235.0999999999999</v>
      </c>
      <c r="B12354" s="174">
        <v>95.818324406832318</v>
      </c>
    </row>
    <row r="12355" spans="1:2">
      <c r="A12355" s="174">
        <v>1235.2</v>
      </c>
      <c r="B12355" s="174">
        <v>95.838345211885581</v>
      </c>
    </row>
    <row r="12356" spans="1:2">
      <c r="A12356" s="174">
        <v>1235.3</v>
      </c>
      <c r="B12356" s="174">
        <v>95.859565898591029</v>
      </c>
    </row>
    <row r="12357" spans="1:2">
      <c r="A12357" s="174">
        <v>1235.4000000000001</v>
      </c>
      <c r="B12357" s="174">
        <v>95.881489950379589</v>
      </c>
    </row>
    <row r="12358" spans="1:2">
      <c r="A12358" s="174">
        <v>1235.5</v>
      </c>
      <c r="B12358" s="174">
        <v>95.903620850682458</v>
      </c>
    </row>
    <row r="12359" spans="1:2">
      <c r="A12359" s="174">
        <v>1235.5999999999999</v>
      </c>
      <c r="B12359" s="174">
        <v>95.925462082930764</v>
      </c>
    </row>
    <row r="12360" spans="1:2">
      <c r="A12360" s="174">
        <v>1235.7</v>
      </c>
      <c r="B12360" s="174">
        <v>95.946517130555563</v>
      </c>
    </row>
    <row r="12361" spans="1:2">
      <c r="A12361" s="174">
        <v>1235.8</v>
      </c>
      <c r="B12361" s="174">
        <v>95.966289476987995</v>
      </c>
    </row>
    <row r="12362" spans="1:2">
      <c r="A12362" s="174">
        <v>1235.9000000000001</v>
      </c>
      <c r="B12362" s="174">
        <v>95.984282605659104</v>
      </c>
    </row>
    <row r="12363" spans="1:2">
      <c r="A12363" s="174">
        <v>1236</v>
      </c>
      <c r="B12363" s="174">
        <v>96</v>
      </c>
    </row>
    <row r="12364" spans="1:2">
      <c r="A12364" s="174">
        <v>1236.0999999999999</v>
      </c>
      <c r="B12364" s="174">
        <v>96.013122368531782</v>
      </c>
    </row>
    <row r="12365" spans="1:2">
      <c r="A12365" s="174">
        <v>1236.2</v>
      </c>
      <c r="B12365" s="174">
        <v>96.024039320135003</v>
      </c>
    </row>
    <row r="12366" spans="1:2">
      <c r="A12366" s="174">
        <v>1236.3</v>
      </c>
      <c r="B12366" s="174">
        <v>96.033317688780286</v>
      </c>
    </row>
    <row r="12367" spans="1:2">
      <c r="A12367" s="174">
        <v>1236.4000000000001</v>
      </c>
      <c r="B12367" s="174">
        <v>96.041524308438085</v>
      </c>
    </row>
    <row r="12368" spans="1:2">
      <c r="A12368" s="174">
        <v>1236.5</v>
      </c>
      <c r="B12368" s="174">
        <v>96.049226013079021</v>
      </c>
    </row>
    <row r="12369" spans="1:2">
      <c r="A12369" s="174">
        <v>1236.5999999999999</v>
      </c>
      <c r="B12369" s="174">
        <v>96.056989636673649</v>
      </c>
    </row>
    <row r="12370" spans="1:2">
      <c r="A12370" s="174">
        <v>1236.7</v>
      </c>
      <c r="B12370" s="174">
        <v>96.065382013192533</v>
      </c>
    </row>
    <row r="12371" spans="1:2">
      <c r="A12371" s="174">
        <v>1236.8</v>
      </c>
      <c r="B12371" s="174">
        <v>96.074969976606184</v>
      </c>
    </row>
    <row r="12372" spans="1:2">
      <c r="A12372" s="174">
        <v>1236.9000000000001</v>
      </c>
      <c r="B12372" s="174">
        <v>96.086320360885153</v>
      </c>
    </row>
    <row r="12373" spans="1:2">
      <c r="A12373" s="174">
        <v>1237</v>
      </c>
      <c r="B12373" s="174">
        <v>96.1</v>
      </c>
    </row>
    <row r="12374" spans="1:2">
      <c r="A12374" s="174">
        <v>1237.0999999999999</v>
      </c>
      <c r="B12374" s="174">
        <v>96.116386119040669</v>
      </c>
    </row>
    <row r="12375" spans="1:2">
      <c r="A12375" s="174">
        <v>1237.2</v>
      </c>
      <c r="B12375" s="174">
        <v>96.135097507574429</v>
      </c>
    </row>
    <row r="12376" spans="1:2">
      <c r="A12376" s="174">
        <v>1237.3</v>
      </c>
      <c r="B12376" s="174">
        <v>96.155563346288062</v>
      </c>
    </row>
    <row r="12377" spans="1:2">
      <c r="A12377" s="174">
        <v>1237.4000000000001</v>
      </c>
      <c r="B12377" s="174">
        <v>96.177212815868131</v>
      </c>
    </row>
    <row r="12378" spans="1:2">
      <c r="A12378" s="174">
        <v>1237.5</v>
      </c>
      <c r="B12378" s="174">
        <v>96.199475097001411</v>
      </c>
    </row>
    <row r="12379" spans="1:2">
      <c r="A12379" s="174">
        <v>1237.5999999999999</v>
      </c>
      <c r="B12379" s="174">
        <v>96.221779370374634</v>
      </c>
    </row>
    <row r="12380" spans="1:2">
      <c r="A12380" s="174">
        <v>1237.7</v>
      </c>
      <c r="B12380" s="174">
        <v>96.243554816674376</v>
      </c>
    </row>
    <row r="12381" spans="1:2">
      <c r="A12381" s="174">
        <v>1237.8</v>
      </c>
      <c r="B12381" s="174">
        <v>96.26423061658744</v>
      </c>
    </row>
    <row r="12382" spans="1:2">
      <c r="A12382" s="174">
        <v>1237.9000000000001</v>
      </c>
      <c r="B12382" s="174">
        <v>96.283235950800389</v>
      </c>
    </row>
    <row r="12383" spans="1:2">
      <c r="A12383" s="174">
        <v>1238</v>
      </c>
      <c r="B12383" s="174">
        <v>96.3</v>
      </c>
    </row>
    <row r="12384" spans="1:2">
      <c r="A12384" s="174">
        <v>1238.0999999999999</v>
      </c>
      <c r="B12384" s="174">
        <v>96.31413315530564</v>
      </c>
    </row>
    <row r="12385" spans="1:2">
      <c r="A12385" s="174">
        <v>1238.2</v>
      </c>
      <c r="B12385" s="174">
        <v>96.325970649567239</v>
      </c>
    </row>
    <row r="12386" spans="1:2">
      <c r="A12386" s="174">
        <v>1238.3</v>
      </c>
      <c r="B12386" s="174">
        <v>96.336028926067627</v>
      </c>
    </row>
    <row r="12387" spans="1:2">
      <c r="A12387" s="174">
        <v>1238.4000000000001</v>
      </c>
      <c r="B12387" s="174">
        <v>96.344824428089368</v>
      </c>
    </row>
    <row r="12388" spans="1:2">
      <c r="A12388" s="174">
        <v>1238.5</v>
      </c>
      <c r="B12388" s="174">
        <v>96.35287359891521</v>
      </c>
    </row>
    <row r="12389" spans="1:2">
      <c r="A12389" s="174">
        <v>1238.5999999999999</v>
      </c>
      <c r="B12389" s="174">
        <v>96.360692881827873</v>
      </c>
    </row>
    <row r="12390" spans="1:2">
      <c r="A12390" s="174">
        <v>1238.7</v>
      </c>
      <c r="B12390" s="174">
        <v>96.368798720109965</v>
      </c>
    </row>
    <row r="12391" spans="1:2">
      <c r="A12391" s="174">
        <v>1238.8</v>
      </c>
      <c r="B12391" s="174">
        <v>96.377707557044261</v>
      </c>
    </row>
    <row r="12392" spans="1:2">
      <c r="A12392" s="174">
        <v>1238.9000000000001</v>
      </c>
      <c r="B12392" s="174">
        <v>96.387935835913368</v>
      </c>
    </row>
    <row r="12393" spans="1:2">
      <c r="A12393" s="174">
        <v>1239</v>
      </c>
      <c r="B12393" s="174">
        <v>96.4</v>
      </c>
    </row>
    <row r="12394" spans="1:2">
      <c r="A12394" s="174">
        <v>1239.0999999999999</v>
      </c>
      <c r="B12394" s="174">
        <v>96.414281259736896</v>
      </c>
    </row>
    <row r="12395" spans="1:2">
      <c r="A12395" s="174">
        <v>1239.2</v>
      </c>
      <c r="B12395" s="174">
        <v>96.430619894156536</v>
      </c>
    </row>
    <row r="12396" spans="1:2">
      <c r="A12396" s="174">
        <v>1239.3</v>
      </c>
      <c r="B12396" s="174">
        <v>96.448720949441579</v>
      </c>
    </row>
    <row r="12397" spans="1:2">
      <c r="A12397" s="174">
        <v>1239.4000000000001</v>
      </c>
      <c r="B12397" s="174">
        <v>96.468289471774412</v>
      </c>
    </row>
    <row r="12398" spans="1:2">
      <c r="A12398" s="174">
        <v>1239.5</v>
      </c>
      <c r="B12398" s="174">
        <v>96.489030507337702</v>
      </c>
    </row>
    <row r="12399" spans="1:2">
      <c r="A12399" s="174">
        <v>1239.5999999999999</v>
      </c>
      <c r="B12399" s="174">
        <v>96.510649102314019</v>
      </c>
    </row>
    <row r="12400" spans="1:2">
      <c r="A12400" s="174">
        <v>1239.7</v>
      </c>
      <c r="B12400" s="174">
        <v>96.532850302885834</v>
      </c>
    </row>
    <row r="12401" spans="1:2">
      <c r="A12401" s="174">
        <v>1239.8</v>
      </c>
      <c r="B12401" s="174">
        <v>96.555339155235771</v>
      </c>
    </row>
    <row r="12402" spans="1:2">
      <c r="A12402" s="174">
        <v>1239.9000000000001</v>
      </c>
      <c r="B12402" s="174">
        <v>96.577820705546301</v>
      </c>
    </row>
    <row r="12403" spans="1:2">
      <c r="A12403" s="174">
        <v>1240</v>
      </c>
      <c r="B12403" s="174">
        <v>96.6</v>
      </c>
    </row>
    <row r="12404" spans="1:2">
      <c r="A12404" s="174">
        <v>1240.0999999999999</v>
      </c>
      <c r="B12404" s="174">
        <v>96.621641805746918</v>
      </c>
    </row>
    <row r="12405" spans="1:2">
      <c r="A12405" s="174">
        <v>1240.2</v>
      </c>
      <c r="B12405" s="174">
        <v>96.642749773806614</v>
      </c>
    </row>
    <row r="12406" spans="1:2">
      <c r="A12406" s="174">
        <v>1240.3</v>
      </c>
      <c r="B12406" s="174">
        <v>96.663387276166347</v>
      </c>
    </row>
    <row r="12407" spans="1:2">
      <c r="A12407" s="174">
        <v>1240.4000000000001</v>
      </c>
      <c r="B12407" s="174">
        <v>96.683617684813072</v>
      </c>
    </row>
    <row r="12408" spans="1:2">
      <c r="A12408" s="174">
        <v>1240.5</v>
      </c>
      <c r="B12408" s="174">
        <v>96.70350437173397</v>
      </c>
    </row>
    <row r="12409" spans="1:2">
      <c r="A12409" s="174">
        <v>1240.5999999999999</v>
      </c>
      <c r="B12409" s="174">
        <v>96.723110708916195</v>
      </c>
    </row>
    <row r="12410" spans="1:2">
      <c r="A12410" s="174">
        <v>1240.7</v>
      </c>
      <c r="B12410" s="174">
        <v>96.742500068346786</v>
      </c>
    </row>
    <row r="12411" spans="1:2">
      <c r="A12411" s="174">
        <v>1240.8</v>
      </c>
      <c r="B12411" s="174">
        <v>96.761735822012909</v>
      </c>
    </row>
    <row r="12412" spans="1:2">
      <c r="A12412" s="174">
        <v>1240.9000000000001</v>
      </c>
      <c r="B12412" s="174">
        <v>96.780881341901605</v>
      </c>
    </row>
    <row r="12413" spans="1:2">
      <c r="A12413" s="174">
        <v>1241</v>
      </c>
      <c r="B12413" s="174">
        <v>96.799999999999983</v>
      </c>
    </row>
    <row r="12414" spans="1:2">
      <c r="A12414" s="174">
        <v>1241.0999999999999</v>
      </c>
      <c r="B12414" s="174">
        <v>96.819151517275586</v>
      </c>
    </row>
    <row r="12415" spans="1:2">
      <c r="A12415" s="174">
        <v>1241.2</v>
      </c>
      <c r="B12415" s="174">
        <v>96.838381010616956</v>
      </c>
    </row>
    <row r="12416" spans="1:2">
      <c r="A12416" s="174">
        <v>1241.3</v>
      </c>
      <c r="B12416" s="174">
        <v>96.857729945893269</v>
      </c>
    </row>
    <row r="12417" spans="1:2">
      <c r="A12417" s="174">
        <v>1241.4000000000001</v>
      </c>
      <c r="B12417" s="174">
        <v>96.87723978897337</v>
      </c>
    </row>
    <row r="12418" spans="1:2">
      <c r="A12418" s="174">
        <v>1241.5</v>
      </c>
      <c r="B12418" s="174">
        <v>96.896952005726348</v>
      </c>
    </row>
    <row r="12419" spans="1:2">
      <c r="A12419" s="174">
        <v>1241.5999999999999</v>
      </c>
      <c r="B12419" s="174">
        <v>96.916908062021264</v>
      </c>
    </row>
    <row r="12420" spans="1:2">
      <c r="A12420" s="174">
        <v>1241.7</v>
      </c>
      <c r="B12420" s="174">
        <v>96.937149423727078</v>
      </c>
    </row>
    <row r="12421" spans="1:2">
      <c r="A12421" s="174">
        <v>1241.8</v>
      </c>
      <c r="B12421" s="174">
        <v>96.957717556712822</v>
      </c>
    </row>
    <row r="12422" spans="1:2">
      <c r="A12422" s="174">
        <v>1241.9000000000001</v>
      </c>
      <c r="B12422" s="174">
        <v>96.978653926847457</v>
      </c>
    </row>
    <row r="12423" spans="1:2">
      <c r="A12423" s="174">
        <v>1242</v>
      </c>
      <c r="B12423" s="174">
        <v>97</v>
      </c>
    </row>
    <row r="12424" spans="1:2">
      <c r="A12424" s="174">
        <v>1242.0999999999999</v>
      </c>
      <c r="B12424" s="174">
        <v>97.021752125150897</v>
      </c>
    </row>
    <row r="12425" spans="1:2">
      <c r="A12425" s="174">
        <v>1242.2</v>
      </c>
      <c r="B12425" s="174">
        <v>97.043726183725525</v>
      </c>
    </row>
    <row r="12426" spans="1:2">
      <c r="A12426" s="174">
        <v>1242.3</v>
      </c>
      <c r="B12426" s="174">
        <v>97.065692940260845</v>
      </c>
    </row>
    <row r="12427" spans="1:2">
      <c r="A12427" s="174">
        <v>1242.4000000000001</v>
      </c>
      <c r="B12427" s="174">
        <v>97.087423159293564</v>
      </c>
    </row>
    <row r="12428" spans="1:2">
      <c r="A12428" s="174">
        <v>1242.5</v>
      </c>
      <c r="B12428" s="174">
        <v>97.108687605360615</v>
      </c>
    </row>
    <row r="12429" spans="1:2">
      <c r="A12429" s="174">
        <v>1242.5999999999999</v>
      </c>
      <c r="B12429" s="174">
        <v>97.129257042998859</v>
      </c>
    </row>
    <row r="12430" spans="1:2">
      <c r="A12430" s="174">
        <v>1242.7</v>
      </c>
      <c r="B12430" s="174">
        <v>97.148902236745059</v>
      </c>
    </row>
    <row r="12431" spans="1:2">
      <c r="A12431" s="174">
        <v>1242.8</v>
      </c>
      <c r="B12431" s="174">
        <v>97.167393951136106</v>
      </c>
    </row>
    <row r="12432" spans="1:2">
      <c r="A12432" s="174">
        <v>1242.9000000000001</v>
      </c>
      <c r="B12432" s="174">
        <v>97.184502950708819</v>
      </c>
    </row>
    <row r="12433" spans="1:2">
      <c r="A12433" s="174">
        <v>1243</v>
      </c>
      <c r="B12433" s="174">
        <v>97.200000000000017</v>
      </c>
    </row>
    <row r="12434" spans="1:2">
      <c r="A12434" s="174">
        <v>1243.0999999999999</v>
      </c>
      <c r="B12434" s="174">
        <v>97.213739982121041</v>
      </c>
    </row>
    <row r="12435" spans="1:2">
      <c r="A12435" s="174">
        <v>1243.2</v>
      </c>
      <c r="B12435" s="174">
        <v>97.225914254481026</v>
      </c>
    </row>
    <row r="12436" spans="1:2">
      <c r="A12436" s="174">
        <v>1243.3</v>
      </c>
      <c r="B12436" s="174">
        <v>97.236798293063686</v>
      </c>
    </row>
    <row r="12437" spans="1:2">
      <c r="A12437" s="174">
        <v>1243.4000000000001</v>
      </c>
      <c r="B12437" s="174">
        <v>97.24666757385252</v>
      </c>
    </row>
    <row r="12438" spans="1:2">
      <c r="A12438" s="174">
        <v>1243.5</v>
      </c>
      <c r="B12438" s="174">
        <v>97.255797572831241</v>
      </c>
    </row>
    <row r="12439" spans="1:2">
      <c r="A12439" s="174">
        <v>1243.5999999999999</v>
      </c>
      <c r="B12439" s="174">
        <v>97.264463765983479</v>
      </c>
    </row>
    <row r="12440" spans="1:2">
      <c r="A12440" s="174">
        <v>1243.7</v>
      </c>
      <c r="B12440" s="174">
        <v>97.272941629292845</v>
      </c>
    </row>
    <row r="12441" spans="1:2">
      <c r="A12441" s="174">
        <v>1243.8</v>
      </c>
      <c r="B12441" s="174">
        <v>97.281506638742968</v>
      </c>
    </row>
    <row r="12442" spans="1:2">
      <c r="A12442" s="174">
        <v>1243.9000000000001</v>
      </c>
      <c r="B12442" s="174">
        <v>97.290434270317476</v>
      </c>
    </row>
    <row r="12443" spans="1:2">
      <c r="A12443" s="174">
        <v>1244</v>
      </c>
      <c r="B12443" s="174">
        <v>97.300000000000011</v>
      </c>
    </row>
    <row r="12444" spans="1:2">
      <c r="A12444" s="174">
        <v>1244.0999999999999</v>
      </c>
      <c r="B12444" s="174">
        <v>97.31038794636504</v>
      </c>
    </row>
    <row r="12445" spans="1:2">
      <c r="A12445" s="174">
        <v>1244.2</v>
      </c>
      <c r="B12445" s="174">
        <v>97.321416798350327</v>
      </c>
    </row>
    <row r="12446" spans="1:2">
      <c r="A12446" s="174">
        <v>1244.3</v>
      </c>
      <c r="B12446" s="174">
        <v>97.332813887484619</v>
      </c>
    </row>
    <row r="12447" spans="1:2">
      <c r="A12447" s="174">
        <v>1244.4000000000001</v>
      </c>
      <c r="B12447" s="174">
        <v>97.344306545296391</v>
      </c>
    </row>
    <row r="12448" spans="1:2">
      <c r="A12448" s="174">
        <v>1244.5</v>
      </c>
      <c r="B12448" s="174">
        <v>97.355622103314417</v>
      </c>
    </row>
    <row r="12449" spans="1:2">
      <c r="A12449" s="174">
        <v>1244.5999999999999</v>
      </c>
      <c r="B12449" s="174">
        <v>97.366487893067287</v>
      </c>
    </row>
    <row r="12450" spans="1:2">
      <c r="A12450" s="174">
        <v>1244.7</v>
      </c>
      <c r="B12450" s="174">
        <v>97.376631246083647</v>
      </c>
    </row>
    <row r="12451" spans="1:2">
      <c r="A12451" s="174">
        <v>1244.8</v>
      </c>
      <c r="B12451" s="174">
        <v>97.385779493892144</v>
      </c>
    </row>
    <row r="12452" spans="1:2">
      <c r="A12452" s="174">
        <v>1244.9000000000001</v>
      </c>
      <c r="B12452" s="174">
        <v>97.393659968021382</v>
      </c>
    </row>
    <row r="12453" spans="1:2">
      <c r="A12453" s="174">
        <v>1245</v>
      </c>
      <c r="B12453" s="174">
        <v>97.4</v>
      </c>
    </row>
    <row r="12454" spans="1:2">
      <c r="A12454" s="174">
        <v>1245.0999999999999</v>
      </c>
      <c r="B12454" s="174">
        <v>97.40460823241888</v>
      </c>
    </row>
    <row r="12455" spans="1:2">
      <c r="A12455" s="174">
        <v>1245.2</v>
      </c>
      <c r="B12455" s="174">
        <v>97.407618552117597</v>
      </c>
    </row>
    <row r="12456" spans="1:2">
      <c r="A12456" s="174">
        <v>1245.3</v>
      </c>
      <c r="B12456" s="174">
        <v>97.409246156998009</v>
      </c>
    </row>
    <row r="12457" spans="1:2">
      <c r="A12457" s="174">
        <v>1245.4000000000001</v>
      </c>
      <c r="B12457" s="174">
        <v>97.409706244961882</v>
      </c>
    </row>
    <row r="12458" spans="1:2">
      <c r="A12458" s="174">
        <v>1245.5</v>
      </c>
      <c r="B12458" s="174">
        <v>97.409214013911068</v>
      </c>
    </row>
    <row r="12459" spans="1:2">
      <c r="A12459" s="174">
        <v>1245.5999999999999</v>
      </c>
      <c r="B12459" s="174">
        <v>97.407984661747363</v>
      </c>
    </row>
    <row r="12460" spans="1:2">
      <c r="A12460" s="174">
        <v>1245.7</v>
      </c>
      <c r="B12460" s="174">
        <v>97.406233386372605</v>
      </c>
    </row>
    <row r="12461" spans="1:2">
      <c r="A12461" s="174">
        <v>1245.8</v>
      </c>
      <c r="B12461" s="174">
        <v>97.404175385688575</v>
      </c>
    </row>
    <row r="12462" spans="1:2">
      <c r="A12462" s="174">
        <v>1245.9000000000001</v>
      </c>
      <c r="B12462" s="174">
        <v>97.40202585759711</v>
      </c>
    </row>
    <row r="12463" spans="1:2">
      <c r="A12463" s="174">
        <v>1246</v>
      </c>
      <c r="B12463" s="174">
        <v>97.399999999999991</v>
      </c>
    </row>
    <row r="12464" spans="1:2">
      <c r="A12464" s="174">
        <v>1246.0999999999999</v>
      </c>
      <c r="B12464" s="174">
        <v>97.398279123959469</v>
      </c>
    </row>
    <row r="12465" spans="1:2">
      <c r="A12465" s="174">
        <v>1246.2</v>
      </c>
      <c r="B12465" s="174">
        <v>97.39690899317921</v>
      </c>
    </row>
    <row r="12466" spans="1:2">
      <c r="A12466" s="174">
        <v>1246.3</v>
      </c>
      <c r="B12466" s="174">
        <v>97.395901484523378</v>
      </c>
    </row>
    <row r="12467" spans="1:2">
      <c r="A12467" s="174">
        <v>1246.4000000000001</v>
      </c>
      <c r="B12467" s="174">
        <v>97.395268474856024</v>
      </c>
    </row>
    <row r="12468" spans="1:2">
      <c r="A12468" s="174">
        <v>1246.5</v>
      </c>
      <c r="B12468" s="174">
        <v>97.395021841041256</v>
      </c>
    </row>
    <row r="12469" spans="1:2">
      <c r="A12469" s="174">
        <v>1246.5999999999999</v>
      </c>
      <c r="B12469" s="174">
        <v>97.395173459943194</v>
      </c>
    </row>
    <row r="12470" spans="1:2">
      <c r="A12470" s="174">
        <v>1246.7</v>
      </c>
      <c r="B12470" s="174">
        <v>97.395735208425961</v>
      </c>
    </row>
    <row r="12471" spans="1:2">
      <c r="A12471" s="174">
        <v>1246.8</v>
      </c>
      <c r="B12471" s="174">
        <v>97.396718963353607</v>
      </c>
    </row>
    <row r="12472" spans="1:2">
      <c r="A12472" s="174">
        <v>1246.9000000000001</v>
      </c>
      <c r="B12472" s="174">
        <v>97.398136601590267</v>
      </c>
    </row>
    <row r="12473" spans="1:2">
      <c r="A12473" s="174">
        <v>1247</v>
      </c>
      <c r="B12473" s="174">
        <v>97.4</v>
      </c>
    </row>
    <row r="12474" spans="1:2">
      <c r="A12474" s="174">
        <v>1247.0999999999999</v>
      </c>
      <c r="B12474" s="174">
        <v>97.402275271743264</v>
      </c>
    </row>
    <row r="12475" spans="1:2">
      <c r="A12475" s="174">
        <v>1247.2</v>
      </c>
      <c r="B12475" s="174">
        <v>97.404745475165498</v>
      </c>
    </row>
    <row r="12476" spans="1:2">
      <c r="A12476" s="174">
        <v>1247.3</v>
      </c>
      <c r="B12476" s="174">
        <v>97.407147904908513</v>
      </c>
    </row>
    <row r="12477" spans="1:2">
      <c r="A12477" s="174">
        <v>1247.4000000000001</v>
      </c>
      <c r="B12477" s="174">
        <v>97.40921985561404</v>
      </c>
    </row>
    <row r="12478" spans="1:2">
      <c r="A12478" s="174">
        <v>1247.5</v>
      </c>
      <c r="B12478" s="174">
        <v>97.410698621923913</v>
      </c>
    </row>
    <row r="12479" spans="1:2">
      <c r="A12479" s="174">
        <v>1247.5999999999999</v>
      </c>
      <c r="B12479" s="174">
        <v>97.411321498479822</v>
      </c>
    </row>
    <row r="12480" spans="1:2">
      <c r="A12480" s="174">
        <v>1247.7</v>
      </c>
      <c r="B12480" s="174">
        <v>97.410825779923655</v>
      </c>
    </row>
    <row r="12481" spans="1:2">
      <c r="A12481" s="174">
        <v>1247.8</v>
      </c>
      <c r="B12481" s="174">
        <v>97.40894876089709</v>
      </c>
    </row>
    <row r="12482" spans="1:2">
      <c r="A12482" s="174">
        <v>1247.9000000000001</v>
      </c>
      <c r="B12482" s="174">
        <v>97.405427736041972</v>
      </c>
    </row>
    <row r="12483" spans="1:2">
      <c r="A12483" s="174">
        <v>1248</v>
      </c>
      <c r="B12483" s="174">
        <v>97.4</v>
      </c>
    </row>
    <row r="12484" spans="1:2">
      <c r="A12484" s="174">
        <v>1248.0999999999999</v>
      </c>
      <c r="B12484" s="174">
        <v>97.392519789067521</v>
      </c>
    </row>
    <row r="12485" spans="1:2">
      <c r="A12485" s="174">
        <v>1248.2</v>
      </c>
      <c r="B12485" s="174">
        <v>97.383309106158805</v>
      </c>
    </row>
    <row r="12486" spans="1:2">
      <c r="A12486" s="174">
        <v>1248.3</v>
      </c>
      <c r="B12486" s="174">
        <v>97.372806895842643</v>
      </c>
    </row>
    <row r="12487" spans="1:2">
      <c r="A12487" s="174">
        <v>1248.4000000000001</v>
      </c>
      <c r="B12487" s="174">
        <v>97.361452102687835</v>
      </c>
    </row>
    <row r="12488" spans="1:2">
      <c r="A12488" s="174">
        <v>1248.5</v>
      </c>
      <c r="B12488" s="174">
        <v>97.349683671263193</v>
      </c>
    </row>
    <row r="12489" spans="1:2">
      <c r="A12489" s="174">
        <v>1248.5999999999999</v>
      </c>
      <c r="B12489" s="174">
        <v>97.337940546137474</v>
      </c>
    </row>
    <row r="12490" spans="1:2">
      <c r="A12490" s="174">
        <v>1248.7</v>
      </c>
      <c r="B12490" s="174">
        <v>97.326661671879535</v>
      </c>
    </row>
    <row r="12491" spans="1:2">
      <c r="A12491" s="174">
        <v>1248.8</v>
      </c>
      <c r="B12491" s="174">
        <v>97.316285993058074</v>
      </c>
    </row>
    <row r="12492" spans="1:2">
      <c r="A12492" s="174">
        <v>1248.9000000000001</v>
      </c>
      <c r="B12492" s="174">
        <v>97.307252454242004</v>
      </c>
    </row>
    <row r="12493" spans="1:2">
      <c r="A12493" s="174">
        <v>1249</v>
      </c>
      <c r="B12493" s="174">
        <v>97.300000000000011</v>
      </c>
    </row>
    <row r="12494" spans="1:2">
      <c r="A12494" s="174">
        <v>1249.0999999999999</v>
      </c>
      <c r="B12494" s="174">
        <v>97.294845571986656</v>
      </c>
    </row>
    <row r="12495" spans="1:2">
      <c r="A12495" s="174">
        <v>1249.2</v>
      </c>
      <c r="B12495" s="174">
        <v>97.291618100199273</v>
      </c>
    </row>
    <row r="12496" spans="1:2">
      <c r="A12496" s="174">
        <v>1249.3</v>
      </c>
      <c r="B12496" s="174">
        <v>97.290024511720915</v>
      </c>
    </row>
    <row r="12497" spans="1:2">
      <c r="A12497" s="174">
        <v>1249.4000000000001</v>
      </c>
      <c r="B12497" s="174">
        <v>97.289771733634552</v>
      </c>
    </row>
    <row r="12498" spans="1:2">
      <c r="A12498" s="174">
        <v>1249.5</v>
      </c>
      <c r="B12498" s="174">
        <v>97.290566693023322</v>
      </c>
    </row>
    <row r="12499" spans="1:2">
      <c r="A12499" s="174">
        <v>1249.5999999999999</v>
      </c>
      <c r="B12499" s="174">
        <v>97.292116316970223</v>
      </c>
    </row>
    <row r="12500" spans="1:2">
      <c r="A12500" s="174">
        <v>1249.7</v>
      </c>
      <c r="B12500" s="174">
        <v>97.294127532558321</v>
      </c>
    </row>
    <row r="12501" spans="1:2">
      <c r="A12501" s="174">
        <v>1249.8</v>
      </c>
      <c r="B12501" s="174">
        <v>97.296307266870613</v>
      </c>
    </row>
    <row r="12502" spans="1:2">
      <c r="A12502" s="174">
        <v>1249.9000000000001</v>
      </c>
      <c r="B12502" s="174">
        <v>97.298362446990154</v>
      </c>
    </row>
    <row r="12503" spans="1:2">
      <c r="A12503" s="174">
        <v>1250</v>
      </c>
      <c r="B12503" s="174">
        <v>97.299999999999983</v>
      </c>
    </row>
    <row r="12504" spans="1:2">
      <c r="A12504" s="174">
        <v>1250.0999999999999</v>
      </c>
      <c r="B12504" s="174">
        <v>97.300997922985857</v>
      </c>
    </row>
    <row r="12505" spans="1:2">
      <c r="A12505" s="174">
        <v>1250.2</v>
      </c>
      <c r="B12505" s="174">
        <v>97.30141849304411</v>
      </c>
    </row>
    <row r="12506" spans="1:2">
      <c r="A12506" s="174">
        <v>1250.3</v>
      </c>
      <c r="B12506" s="174">
        <v>97.301395057273794</v>
      </c>
    </row>
    <row r="12507" spans="1:2">
      <c r="A12507" s="174">
        <v>1250.4000000000001</v>
      </c>
      <c r="B12507" s="174">
        <v>97.301060962773875</v>
      </c>
    </row>
    <row r="12508" spans="1:2">
      <c r="A12508" s="174">
        <v>1250.5</v>
      </c>
      <c r="B12508" s="174">
        <v>97.300549556643489</v>
      </c>
    </row>
    <row r="12509" spans="1:2">
      <c r="A12509" s="174">
        <v>1250.5999999999999</v>
      </c>
      <c r="B12509" s="174">
        <v>97.299994185981618</v>
      </c>
    </row>
    <row r="12510" spans="1:2">
      <c r="A12510" s="174">
        <v>1250.7</v>
      </c>
      <c r="B12510" s="174">
        <v>97.299528197887284</v>
      </c>
    </row>
    <row r="12511" spans="1:2">
      <c r="A12511" s="174">
        <v>1250.8</v>
      </c>
      <c r="B12511" s="174">
        <v>97.299284939459568</v>
      </c>
    </row>
    <row r="12512" spans="1:2">
      <c r="A12512" s="174">
        <v>1250.9000000000001</v>
      </c>
      <c r="B12512" s="174">
        <v>97.299397757797479</v>
      </c>
    </row>
    <row r="12513" spans="1:2">
      <c r="A12513" s="174">
        <v>1251</v>
      </c>
      <c r="B12513" s="174">
        <v>97.3</v>
      </c>
    </row>
    <row r="12514" spans="1:2">
      <c r="A12514" s="174">
        <v>1251.0999999999999</v>
      </c>
      <c r="B12514" s="174">
        <v>97.301162736069898</v>
      </c>
    </row>
    <row r="12515" spans="1:2">
      <c r="A12515" s="174">
        <v>1251.2</v>
      </c>
      <c r="B12515" s="174">
        <v>97.302707927624297</v>
      </c>
    </row>
    <row r="12516" spans="1:2">
      <c r="A12516" s="174">
        <v>1251.3</v>
      </c>
      <c r="B12516" s="174">
        <v>97.304395259184034</v>
      </c>
    </row>
    <row r="12517" spans="1:2">
      <c r="A12517" s="174">
        <v>1251.4000000000001</v>
      </c>
      <c r="B12517" s="174">
        <v>97.30598441526989</v>
      </c>
    </row>
    <row r="12518" spans="1:2">
      <c r="A12518" s="174">
        <v>1251.5</v>
      </c>
      <c r="B12518" s="174">
        <v>97.30723508040272</v>
      </c>
    </row>
    <row r="12519" spans="1:2">
      <c r="A12519" s="174">
        <v>1251.5999999999999</v>
      </c>
      <c r="B12519" s="174">
        <v>97.307906939103347</v>
      </c>
    </row>
    <row r="12520" spans="1:2">
      <c r="A12520" s="174">
        <v>1251.7</v>
      </c>
      <c r="B12520" s="174">
        <v>97.307759675892569</v>
      </c>
    </row>
    <row r="12521" spans="1:2">
      <c r="A12521" s="174">
        <v>1251.8</v>
      </c>
      <c r="B12521" s="174">
        <v>97.306552975291211</v>
      </c>
    </row>
    <row r="12522" spans="1:2">
      <c r="A12522" s="174">
        <v>1251.9000000000001</v>
      </c>
      <c r="B12522" s="174">
        <v>97.304046521820084</v>
      </c>
    </row>
    <row r="12523" spans="1:2">
      <c r="A12523" s="174">
        <v>1252</v>
      </c>
      <c r="B12523" s="174">
        <v>97.3</v>
      </c>
    </row>
    <row r="12524" spans="1:2">
      <c r="A12524" s="174">
        <v>1252.0999999999999</v>
      </c>
      <c r="B12524" s="174">
        <v>97.294251132734573</v>
      </c>
    </row>
    <row r="12525" spans="1:2">
      <c r="A12525" s="174">
        <v>1252.2</v>
      </c>
      <c r="B12525" s="174">
        <v>97.286949796458742</v>
      </c>
    </row>
    <row r="12526" spans="1:2">
      <c r="A12526" s="174">
        <v>1252.3</v>
      </c>
      <c r="B12526" s="174">
        <v>97.278323905990177</v>
      </c>
    </row>
    <row r="12527" spans="1:2">
      <c r="A12527" s="174">
        <v>1252.4000000000001</v>
      </c>
      <c r="B12527" s="174">
        <v>97.268601376146563</v>
      </c>
    </row>
    <row r="12528" spans="1:2">
      <c r="A12528" s="174">
        <v>1252.5</v>
      </c>
      <c r="B12528" s="174">
        <v>97.258010121745599</v>
      </c>
    </row>
    <row r="12529" spans="1:2">
      <c r="A12529" s="174">
        <v>1252.5999999999999</v>
      </c>
      <c r="B12529" s="174">
        <v>97.246778057604971</v>
      </c>
    </row>
    <row r="12530" spans="1:2">
      <c r="A12530" s="174">
        <v>1252.7</v>
      </c>
      <c r="B12530" s="174">
        <v>97.235133098542434</v>
      </c>
    </row>
    <row r="12531" spans="1:2">
      <c r="A12531" s="174">
        <v>1252.8</v>
      </c>
      <c r="B12531" s="174">
        <v>97.223303159375604</v>
      </c>
    </row>
    <row r="12532" spans="1:2">
      <c r="A12532" s="174">
        <v>1252.9000000000001</v>
      </c>
      <c r="B12532" s="174">
        <v>97.211516154922251</v>
      </c>
    </row>
    <row r="12533" spans="1:2">
      <c r="A12533" s="174">
        <v>1253</v>
      </c>
      <c r="B12533" s="174">
        <v>97.200000000000017</v>
      </c>
    </row>
    <row r="12534" spans="1:2">
      <c r="A12534" s="174">
        <v>1253.0999999999999</v>
      </c>
      <c r="B12534" s="174">
        <v>97.188932732991717</v>
      </c>
    </row>
    <row r="12535" spans="1:2">
      <c r="A12535" s="174">
        <v>1253.2</v>
      </c>
      <c r="B12535" s="174">
        <v>97.178292886540675</v>
      </c>
    </row>
    <row r="12536" spans="1:2">
      <c r="A12536" s="174">
        <v>1253.3</v>
      </c>
      <c r="B12536" s="174">
        <v>97.168009116855259</v>
      </c>
    </row>
    <row r="12537" spans="1:2">
      <c r="A12537" s="174">
        <v>1253.4000000000001</v>
      </c>
      <c r="B12537" s="174">
        <v>97.158010080143868</v>
      </c>
    </row>
    <row r="12538" spans="1:2">
      <c r="A12538" s="174">
        <v>1253.5</v>
      </c>
      <c r="B12538" s="174">
        <v>97.148224432614882</v>
      </c>
    </row>
    <row r="12539" spans="1:2">
      <c r="A12539" s="174">
        <v>1253.5999999999999</v>
      </c>
      <c r="B12539" s="174">
        <v>97.138580830476684</v>
      </c>
    </row>
    <row r="12540" spans="1:2">
      <c r="A12540" s="174">
        <v>1253.7</v>
      </c>
      <c r="B12540" s="174">
        <v>97.129007929937728</v>
      </c>
    </row>
    <row r="12541" spans="1:2">
      <c r="A12541" s="174">
        <v>1253.8</v>
      </c>
      <c r="B12541" s="174">
        <v>97.119434387206368</v>
      </c>
    </row>
    <row r="12542" spans="1:2">
      <c r="A12542" s="174">
        <v>1253.9000000000001</v>
      </c>
      <c r="B12542" s="174">
        <v>97.109788858491001</v>
      </c>
    </row>
    <row r="12543" spans="1:2">
      <c r="A12543" s="174">
        <v>1254</v>
      </c>
      <c r="B12543" s="174">
        <v>97.100000000000009</v>
      </c>
    </row>
    <row r="12544" spans="1:2">
      <c r="A12544" s="174">
        <v>1254.0999999999999</v>
      </c>
      <c r="B12544" s="174">
        <v>97.090017935298505</v>
      </c>
    </row>
    <row r="12545" spans="1:2">
      <c r="A12545" s="174">
        <v>1254.2</v>
      </c>
      <c r="B12545" s="174">
        <v>97.079878657378558</v>
      </c>
    </row>
    <row r="12546" spans="1:2">
      <c r="A12546" s="174">
        <v>1254.3</v>
      </c>
      <c r="B12546" s="174">
        <v>97.06963962658881</v>
      </c>
    </row>
    <row r="12547" spans="1:2">
      <c r="A12547" s="174">
        <v>1254.4000000000001</v>
      </c>
      <c r="B12547" s="174">
        <v>97.059358303278032</v>
      </c>
    </row>
    <row r="12548" spans="1:2">
      <c r="A12548" s="174">
        <v>1254.5</v>
      </c>
      <c r="B12548" s="174">
        <v>97.049092147794937</v>
      </c>
    </row>
    <row r="12549" spans="1:2">
      <c r="A12549" s="174">
        <v>1254.5999999999999</v>
      </c>
      <c r="B12549" s="174">
        <v>97.03889862048824</v>
      </c>
    </row>
    <row r="12550" spans="1:2">
      <c r="A12550" s="174">
        <v>1254.7</v>
      </c>
      <c r="B12550" s="174">
        <v>97.028835181706683</v>
      </c>
    </row>
    <row r="12551" spans="1:2">
      <c r="A12551" s="174">
        <v>1254.8</v>
      </c>
      <c r="B12551" s="174">
        <v>97.018959291798964</v>
      </c>
    </row>
    <row r="12552" spans="1:2">
      <c r="A12552" s="174">
        <v>1254.9000000000001</v>
      </c>
      <c r="B12552" s="174">
        <v>97.009328411113842</v>
      </c>
    </row>
    <row r="12553" spans="1:2">
      <c r="A12553" s="174">
        <v>1255</v>
      </c>
      <c r="B12553" s="174">
        <v>97</v>
      </c>
    </row>
    <row r="12554" spans="1:2">
      <c r="A12554" s="174">
        <v>1255.0999999999999</v>
      </c>
      <c r="B12554" s="174">
        <v>96.990995525814185</v>
      </c>
    </row>
    <row r="12555" spans="1:2">
      <c r="A12555" s="174">
        <v>1255.2</v>
      </c>
      <c r="B12555" s="174">
        <v>96.982192483945113</v>
      </c>
    </row>
    <row r="12556" spans="1:2">
      <c r="A12556" s="174">
        <v>1255.3</v>
      </c>
      <c r="B12556" s="174">
        <v>96.973432376789489</v>
      </c>
    </row>
    <row r="12557" spans="1:2">
      <c r="A12557" s="174">
        <v>1255.4000000000001</v>
      </c>
      <c r="B12557" s="174">
        <v>96.96455670674402</v>
      </c>
    </row>
    <row r="12558" spans="1:2">
      <c r="A12558" s="174">
        <v>1255.5</v>
      </c>
      <c r="B12558" s="174">
        <v>96.955406976205396</v>
      </c>
    </row>
    <row r="12559" spans="1:2">
      <c r="A12559" s="174">
        <v>1255.5999999999999</v>
      </c>
      <c r="B12559" s="174">
        <v>96.945824687570337</v>
      </c>
    </row>
    <row r="12560" spans="1:2">
      <c r="A12560" s="174">
        <v>1255.7</v>
      </c>
      <c r="B12560" s="174">
        <v>96.935651343235591</v>
      </c>
    </row>
    <row r="12561" spans="1:2">
      <c r="A12561" s="174">
        <v>1255.8</v>
      </c>
      <c r="B12561" s="174">
        <v>96.924728445597793</v>
      </c>
    </row>
    <row r="12562" spans="1:2">
      <c r="A12562" s="174">
        <v>1255.9000000000001</v>
      </c>
      <c r="B12562" s="174">
        <v>96.912897497053706</v>
      </c>
    </row>
    <row r="12563" spans="1:2">
      <c r="A12563" s="174">
        <v>1256</v>
      </c>
      <c r="B12563" s="174">
        <v>96.90000000000002</v>
      </c>
    </row>
    <row r="12564" spans="1:2">
      <c r="A12564" s="174">
        <v>1256.0999999999999</v>
      </c>
      <c r="B12564" s="174">
        <v>96.885899961444721</v>
      </c>
    </row>
    <row r="12565" spans="1:2">
      <c r="A12565" s="174">
        <v>1256.2</v>
      </c>
      <c r="B12565" s="174">
        <v>96.870551406840988</v>
      </c>
    </row>
    <row r="12566" spans="1:2">
      <c r="A12566" s="174">
        <v>1256.3</v>
      </c>
      <c r="B12566" s="174">
        <v>96.853930866253236</v>
      </c>
    </row>
    <row r="12567" spans="1:2">
      <c r="A12567" s="174">
        <v>1256.4000000000001</v>
      </c>
      <c r="B12567" s="174">
        <v>96.836014869745952</v>
      </c>
    </row>
    <row r="12568" spans="1:2">
      <c r="A12568" s="174">
        <v>1256.5</v>
      </c>
      <c r="B12568" s="174">
        <v>96.816779947383537</v>
      </c>
    </row>
    <row r="12569" spans="1:2">
      <c r="A12569" s="174">
        <v>1256.5999999999999</v>
      </c>
      <c r="B12569" s="174">
        <v>96.796202629230393</v>
      </c>
    </row>
    <row r="12570" spans="1:2">
      <c r="A12570" s="174">
        <v>1256.7</v>
      </c>
      <c r="B12570" s="174">
        <v>96.774259445351078</v>
      </c>
    </row>
    <row r="12571" spans="1:2">
      <c r="A12571" s="174">
        <v>1256.8</v>
      </c>
      <c r="B12571" s="174">
        <v>96.750926925809907</v>
      </c>
    </row>
    <row r="12572" spans="1:2">
      <c r="A12572" s="174">
        <v>1256.9000000000001</v>
      </c>
      <c r="B12572" s="174">
        <v>96.72618160067141</v>
      </c>
    </row>
    <row r="12573" spans="1:2">
      <c r="A12573" s="174">
        <v>1257</v>
      </c>
      <c r="B12573" s="174">
        <v>96.7</v>
      </c>
    </row>
    <row r="12574" spans="1:2">
      <c r="A12574" s="174">
        <v>1257.0999999999999</v>
      </c>
      <c r="B12574" s="174">
        <v>96.672404628406895</v>
      </c>
    </row>
    <row r="12575" spans="1:2">
      <c r="A12575" s="174">
        <v>1257.2</v>
      </c>
      <c r="B12575" s="174">
        <v>96.643601888690924</v>
      </c>
    </row>
    <row r="12576" spans="1:2">
      <c r="A12576" s="174">
        <v>1257.3</v>
      </c>
      <c r="B12576" s="174">
        <v>96.61384415819748</v>
      </c>
    </row>
    <row r="12577" spans="1:2">
      <c r="A12577" s="174">
        <v>1257.4000000000001</v>
      </c>
      <c r="B12577" s="174">
        <v>96.583383814272182</v>
      </c>
    </row>
    <row r="12578" spans="1:2">
      <c r="A12578" s="174">
        <v>1257.5</v>
      </c>
      <c r="B12578" s="174">
        <v>96.552473234260503</v>
      </c>
    </row>
    <row r="12579" spans="1:2">
      <c r="A12579" s="174">
        <v>1257.5999999999999</v>
      </c>
      <c r="B12579" s="174">
        <v>96.521364795507935</v>
      </c>
    </row>
    <row r="12580" spans="1:2">
      <c r="A12580" s="174">
        <v>1257.7</v>
      </c>
      <c r="B12580" s="174">
        <v>96.490310875360123</v>
      </c>
    </row>
    <row r="12581" spans="1:2">
      <c r="A12581" s="174">
        <v>1257.8</v>
      </c>
      <c r="B12581" s="174">
        <v>96.459563851162471</v>
      </c>
    </row>
    <row r="12582" spans="1:2">
      <c r="A12582" s="174">
        <v>1257.9000000000001</v>
      </c>
      <c r="B12582" s="174">
        <v>96.429376100260612</v>
      </c>
    </row>
    <row r="12583" spans="1:2">
      <c r="A12583" s="174">
        <v>1258</v>
      </c>
      <c r="B12583" s="174">
        <v>96.399999999999991</v>
      </c>
    </row>
    <row r="12584" spans="1:2">
      <c r="A12584" s="174">
        <v>1258.0999999999999</v>
      </c>
      <c r="B12584" s="174">
        <v>96.37158152492745</v>
      </c>
    </row>
    <row r="12585" spans="1:2">
      <c r="A12585" s="174">
        <v>1258.2</v>
      </c>
      <c r="B12585" s="174">
        <v>96.343841038395198</v>
      </c>
    </row>
    <row r="12586" spans="1:2">
      <c r="A12586" s="174">
        <v>1258.3</v>
      </c>
      <c r="B12586" s="174">
        <v>96.31639250095661</v>
      </c>
    </row>
    <row r="12587" spans="1:2">
      <c r="A12587" s="174">
        <v>1258.4000000000001</v>
      </c>
      <c r="B12587" s="174">
        <v>96.288849873165191</v>
      </c>
    </row>
    <row r="12588" spans="1:2">
      <c r="A12588" s="174">
        <v>1258.5</v>
      </c>
      <c r="B12588" s="174">
        <v>96.260827115574386</v>
      </c>
    </row>
    <row r="12589" spans="1:2">
      <c r="A12589" s="174">
        <v>1258.5999999999999</v>
      </c>
      <c r="B12589" s="174">
        <v>96.231938188737587</v>
      </c>
    </row>
    <row r="12590" spans="1:2">
      <c r="A12590" s="174">
        <v>1258.7</v>
      </c>
      <c r="B12590" s="174">
        <v>96.201797053208324</v>
      </c>
    </row>
    <row r="12591" spans="1:2">
      <c r="A12591" s="174">
        <v>1258.8</v>
      </c>
      <c r="B12591" s="174">
        <v>96.170017669539959</v>
      </c>
    </row>
    <row r="12592" spans="1:2">
      <c r="A12592" s="174">
        <v>1258.9000000000001</v>
      </c>
      <c r="B12592" s="174">
        <v>96.136213998286053</v>
      </c>
    </row>
    <row r="12593" spans="1:2">
      <c r="A12593" s="174">
        <v>1259</v>
      </c>
      <c r="B12593" s="174">
        <v>96.1</v>
      </c>
    </row>
    <row r="12594" spans="1:2">
      <c r="A12594" s="174">
        <v>1259.0999999999999</v>
      </c>
      <c r="B12594" s="174">
        <v>96.061169271883031</v>
      </c>
    </row>
    <row r="12595" spans="1:2">
      <c r="A12595" s="174">
        <v>1259.2</v>
      </c>
      <c r="B12595" s="174">
        <v>96.020233957728138</v>
      </c>
    </row>
    <row r="12596" spans="1:2">
      <c r="A12596" s="174">
        <v>1259.3</v>
      </c>
      <c r="B12596" s="174">
        <v>95.977885837975791</v>
      </c>
    </row>
    <row r="12597" spans="1:2">
      <c r="A12597" s="174">
        <v>1259.4000000000001</v>
      </c>
      <c r="B12597" s="174">
        <v>95.934816693066821</v>
      </c>
    </row>
    <row r="12598" spans="1:2">
      <c r="A12598" s="174">
        <v>1259.5</v>
      </c>
      <c r="B12598" s="174">
        <v>95.891718303441863</v>
      </c>
    </row>
    <row r="12599" spans="1:2">
      <c r="A12599" s="174">
        <v>1259.5999999999999</v>
      </c>
      <c r="B12599" s="174">
        <v>95.849282449541448</v>
      </c>
    </row>
    <row r="12600" spans="1:2">
      <c r="A12600" s="174">
        <v>1259.7</v>
      </c>
      <c r="B12600" s="174">
        <v>95.808200911806466</v>
      </c>
    </row>
    <row r="12601" spans="1:2">
      <c r="A12601" s="174">
        <v>1259.8</v>
      </c>
      <c r="B12601" s="174">
        <v>95.769165470677393</v>
      </c>
    </row>
    <row r="12602" spans="1:2">
      <c r="A12602" s="174">
        <v>1259.9000000000001</v>
      </c>
      <c r="B12602" s="174">
        <v>95.732867906595047</v>
      </c>
    </row>
    <row r="12603" spans="1:2">
      <c r="A12603" s="174">
        <v>1260</v>
      </c>
      <c r="B12603" s="174">
        <v>95.7</v>
      </c>
    </row>
    <row r="12604" spans="1:2">
      <c r="A12604" s="174">
        <v>1260.0999999999999</v>
      </c>
      <c r="B12604" s="174">
        <v>95.6710413875401</v>
      </c>
    </row>
    <row r="12605" spans="1:2">
      <c r="A12605" s="174">
        <v>1260.2</v>
      </c>
      <c r="B12605" s="174">
        <v>95.645623130692144</v>
      </c>
    </row>
    <row r="12606" spans="1:2">
      <c r="A12606" s="174">
        <v>1260.3</v>
      </c>
      <c r="B12606" s="174">
        <v>95.623164147139875</v>
      </c>
    </row>
    <row r="12607" spans="1:2">
      <c r="A12607" s="174">
        <v>1260.4000000000001</v>
      </c>
      <c r="B12607" s="174">
        <v>95.603083354567246</v>
      </c>
    </row>
    <row r="12608" spans="1:2">
      <c r="A12608" s="174">
        <v>1260.5</v>
      </c>
      <c r="B12608" s="174">
        <v>95.5847996706581</v>
      </c>
    </row>
    <row r="12609" spans="1:2">
      <c r="A12609" s="174">
        <v>1260.5999999999999</v>
      </c>
      <c r="B12609" s="174">
        <v>95.567732013096261</v>
      </c>
    </row>
    <row r="12610" spans="1:2">
      <c r="A12610" s="174">
        <v>1260.7</v>
      </c>
      <c r="B12610" s="174">
        <v>95.551299299565713</v>
      </c>
    </row>
    <row r="12611" spans="1:2">
      <c r="A12611" s="174">
        <v>1260.8</v>
      </c>
      <c r="B12611" s="174">
        <v>95.53492044775021</v>
      </c>
    </row>
    <row r="12612" spans="1:2">
      <c r="A12612" s="174">
        <v>1260.9000000000001</v>
      </c>
      <c r="B12612" s="174">
        <v>95.518014375333706</v>
      </c>
    </row>
    <row r="12613" spans="1:2">
      <c r="A12613" s="174">
        <v>1261</v>
      </c>
      <c r="B12613" s="174">
        <v>95.5</v>
      </c>
    </row>
    <row r="12614" spans="1:2">
      <c r="A12614" s="174">
        <v>1261.0999999999999</v>
      </c>
      <c r="B12614" s="174">
        <v>95.480465177956305</v>
      </c>
    </row>
    <row r="12615" spans="1:2">
      <c r="A12615" s="174">
        <v>1261.2</v>
      </c>
      <c r="B12615" s="174">
        <v>95.459673519503212</v>
      </c>
    </row>
    <row r="12616" spans="1:2">
      <c r="A12616" s="174">
        <v>1261.3</v>
      </c>
      <c r="B12616" s="174">
        <v>95.438057573464476</v>
      </c>
    </row>
    <row r="12617" spans="1:2">
      <c r="A12617" s="174">
        <v>1261.4000000000001</v>
      </c>
      <c r="B12617" s="174">
        <v>95.41604988866402</v>
      </c>
    </row>
    <row r="12618" spans="1:2">
      <c r="A12618" s="174">
        <v>1261.5</v>
      </c>
      <c r="B12618" s="174">
        <v>95.39408301392568</v>
      </c>
    </row>
    <row r="12619" spans="1:2">
      <c r="A12619" s="174">
        <v>1261.5999999999999</v>
      </c>
      <c r="B12619" s="174">
        <v>95.372589498073225</v>
      </c>
    </row>
    <row r="12620" spans="1:2">
      <c r="A12620" s="174">
        <v>1261.7</v>
      </c>
      <c r="B12620" s="174">
        <v>95.352001889930619</v>
      </c>
    </row>
    <row r="12621" spans="1:2">
      <c r="A12621" s="174">
        <v>1261.8</v>
      </c>
      <c r="B12621" s="174">
        <v>95.332752738321631</v>
      </c>
    </row>
    <row r="12622" spans="1:2">
      <c r="A12622" s="174">
        <v>1261.9000000000001</v>
      </c>
      <c r="B12622" s="174">
        <v>95.315274592070139</v>
      </c>
    </row>
    <row r="12623" spans="1:2">
      <c r="A12623" s="174">
        <v>1262</v>
      </c>
      <c r="B12623" s="174">
        <v>95.3</v>
      </c>
    </row>
    <row r="12624" spans="1:2">
      <c r="A12624" s="174">
        <v>1262.0999999999999</v>
      </c>
      <c r="B12624" s="174">
        <v>95.287197900634482</v>
      </c>
    </row>
    <row r="12625" spans="1:2">
      <c r="A12625" s="174">
        <v>1262.2</v>
      </c>
      <c r="B12625" s="174">
        <v>95.276482791294924</v>
      </c>
    </row>
    <row r="12626" spans="1:2">
      <c r="A12626" s="174">
        <v>1262.3</v>
      </c>
      <c r="B12626" s="174">
        <v>95.26730555900204</v>
      </c>
    </row>
    <row r="12627" spans="1:2">
      <c r="A12627" s="174">
        <v>1262.4000000000001</v>
      </c>
      <c r="B12627" s="174">
        <v>95.259117090776527</v>
      </c>
    </row>
    <row r="12628" spans="1:2">
      <c r="A12628" s="174">
        <v>1262.5</v>
      </c>
      <c r="B12628" s="174">
        <v>95.251368273639159</v>
      </c>
    </row>
    <row r="12629" spans="1:2">
      <c r="A12629" s="174">
        <v>1262.5999999999999</v>
      </c>
      <c r="B12629" s="174">
        <v>95.243509994610619</v>
      </c>
    </row>
    <row r="12630" spans="1:2">
      <c r="A12630" s="174">
        <v>1262.7</v>
      </c>
      <c r="B12630" s="174">
        <v>95.234993140711737</v>
      </c>
    </row>
    <row r="12631" spans="1:2">
      <c r="A12631" s="174">
        <v>1262.8</v>
      </c>
      <c r="B12631" s="174">
        <v>95.225268598963169</v>
      </c>
    </row>
    <row r="12632" spans="1:2">
      <c r="A12632" s="174">
        <v>1262.9000000000001</v>
      </c>
      <c r="B12632" s="174">
        <v>95.2137872563857</v>
      </c>
    </row>
    <row r="12633" spans="1:2">
      <c r="A12633" s="174">
        <v>1263</v>
      </c>
      <c r="B12633" s="174">
        <v>95.2</v>
      </c>
    </row>
    <row r="12634" spans="1:2">
      <c r="A12634" s="174">
        <v>1263.0999999999999</v>
      </c>
      <c r="B12634" s="174">
        <v>95.183543219505594</v>
      </c>
    </row>
    <row r="12635" spans="1:2">
      <c r="A12635" s="174">
        <v>1263.2</v>
      </c>
      <c r="B12635" s="174">
        <v>95.164795315316965</v>
      </c>
    </row>
    <row r="12636" spans="1:2">
      <c r="A12636" s="174">
        <v>1263.3</v>
      </c>
      <c r="B12636" s="174">
        <v>95.144320190527296</v>
      </c>
    </row>
    <row r="12637" spans="1:2">
      <c r="A12637" s="174">
        <v>1263.4000000000001</v>
      </c>
      <c r="B12637" s="174">
        <v>95.122681748229795</v>
      </c>
    </row>
    <row r="12638" spans="1:2">
      <c r="A12638" s="174">
        <v>1263.5</v>
      </c>
      <c r="B12638" s="174">
        <v>95.100443891517685</v>
      </c>
    </row>
    <row r="12639" spans="1:2">
      <c r="A12639" s="174">
        <v>1263.5999999999999</v>
      </c>
      <c r="B12639" s="174">
        <v>95.078170523484118</v>
      </c>
    </row>
    <row r="12640" spans="1:2">
      <c r="A12640" s="174">
        <v>1263.7</v>
      </c>
      <c r="B12640" s="174">
        <v>95.056425547222389</v>
      </c>
    </row>
    <row r="12641" spans="1:2">
      <c r="A12641" s="174">
        <v>1263.8</v>
      </c>
      <c r="B12641" s="174">
        <v>95.035772865825621</v>
      </c>
    </row>
    <row r="12642" spans="1:2">
      <c r="A12642" s="174">
        <v>1263.9000000000001</v>
      </c>
      <c r="B12642" s="174">
        <v>95.016776382387121</v>
      </c>
    </row>
    <row r="12643" spans="1:2">
      <c r="A12643" s="174">
        <v>1264</v>
      </c>
      <c r="B12643" s="174">
        <v>95.000000000000014</v>
      </c>
    </row>
    <row r="12644" spans="1:2">
      <c r="A12644" s="174">
        <v>1264.0999999999999</v>
      </c>
      <c r="B12644" s="174">
        <v>94.985829221343025</v>
      </c>
    </row>
    <row r="12645" spans="1:2">
      <c r="A12645" s="174">
        <v>1264.2</v>
      </c>
      <c r="B12645" s="174">
        <v>94.973935947437127</v>
      </c>
    </row>
    <row r="12646" spans="1:2">
      <c r="A12646" s="174">
        <v>1264.3</v>
      </c>
      <c r="B12646" s="174">
        <v>94.963813678888741</v>
      </c>
    </row>
    <row r="12647" spans="1:2">
      <c r="A12647" s="174">
        <v>1264.4000000000001</v>
      </c>
      <c r="B12647" s="174">
        <v>94.954955916304243</v>
      </c>
    </row>
    <row r="12648" spans="1:2">
      <c r="A12648" s="174">
        <v>1264.5</v>
      </c>
      <c r="B12648" s="174">
        <v>94.946856160290125</v>
      </c>
    </row>
    <row r="12649" spans="1:2">
      <c r="A12649" s="174">
        <v>1264.5999999999999</v>
      </c>
      <c r="B12649" s="174">
        <v>94.939007911452762</v>
      </c>
    </row>
    <row r="12650" spans="1:2">
      <c r="A12650" s="174">
        <v>1264.7</v>
      </c>
      <c r="B12650" s="174">
        <v>94.930904670398689</v>
      </c>
    </row>
    <row r="12651" spans="1:2">
      <c r="A12651" s="174">
        <v>1264.8</v>
      </c>
      <c r="B12651" s="174">
        <v>94.922039937734212</v>
      </c>
    </row>
    <row r="12652" spans="1:2">
      <c r="A12652" s="174">
        <v>1264.9000000000001</v>
      </c>
      <c r="B12652" s="174">
        <v>94.911907214065863</v>
      </c>
    </row>
    <row r="12653" spans="1:2">
      <c r="A12653" s="174">
        <v>1265</v>
      </c>
      <c r="B12653" s="174">
        <v>94.900000000000034</v>
      </c>
    </row>
    <row r="12654" spans="1:2">
      <c r="A12654" s="174">
        <v>1265.0999999999999</v>
      </c>
      <c r="B12654" s="174">
        <v>94.885939895122206</v>
      </c>
    </row>
    <row r="12655" spans="1:2">
      <c r="A12655" s="174">
        <v>1265.2</v>
      </c>
      <c r="B12655" s="174">
        <v>94.869860894934462</v>
      </c>
    </row>
    <row r="12656" spans="1:2">
      <c r="A12656" s="174">
        <v>1265.3</v>
      </c>
      <c r="B12656" s="174">
        <v>94.852025093917774</v>
      </c>
    </row>
    <row r="12657" spans="1:2">
      <c r="A12657" s="174">
        <v>1265.4000000000001</v>
      </c>
      <c r="B12657" s="174">
        <v>94.832694586553217</v>
      </c>
    </row>
    <row r="12658" spans="1:2">
      <c r="A12658" s="174">
        <v>1265.5</v>
      </c>
      <c r="B12658" s="174">
        <v>94.812131467321862</v>
      </c>
    </row>
    <row r="12659" spans="1:2">
      <c r="A12659" s="174">
        <v>1265.5999999999999</v>
      </c>
      <c r="B12659" s="174">
        <v>94.790597830704726</v>
      </c>
    </row>
    <row r="12660" spans="1:2">
      <c r="A12660" s="174">
        <v>1265.7</v>
      </c>
      <c r="B12660" s="174">
        <v>94.768355771182954</v>
      </c>
    </row>
    <row r="12661" spans="1:2">
      <c r="A12661" s="174">
        <v>1265.8</v>
      </c>
      <c r="B12661" s="174">
        <v>94.745667383237503</v>
      </c>
    </row>
    <row r="12662" spans="1:2">
      <c r="A12662" s="174">
        <v>1265.9000000000001</v>
      </c>
      <c r="B12662" s="174">
        <v>94.722794761349519</v>
      </c>
    </row>
    <row r="12663" spans="1:2">
      <c r="A12663" s="174">
        <v>1266</v>
      </c>
      <c r="B12663" s="174">
        <v>94.7</v>
      </c>
    </row>
    <row r="12664" spans="1:2">
      <c r="A12664" s="174">
        <v>1266.0999999999999</v>
      </c>
      <c r="B12664" s="174">
        <v>94.677511198168048</v>
      </c>
    </row>
    <row r="12665" spans="1:2">
      <c r="A12665" s="174">
        <v>1266.2</v>
      </c>
      <c r="B12665" s="174">
        <v>94.655420472825014</v>
      </c>
    </row>
    <row r="12666" spans="1:2">
      <c r="A12666" s="174">
        <v>1266.3</v>
      </c>
      <c r="B12666" s="174">
        <v>94.633785945440167</v>
      </c>
    </row>
    <row r="12667" spans="1:2">
      <c r="A12667" s="174">
        <v>1266.4000000000001</v>
      </c>
      <c r="B12667" s="174">
        <v>94.612665737482857</v>
      </c>
    </row>
    <row r="12668" spans="1:2">
      <c r="A12668" s="174">
        <v>1266.5</v>
      </c>
      <c r="B12668" s="174">
        <v>94.592117970422464</v>
      </c>
    </row>
    <row r="12669" spans="1:2">
      <c r="A12669" s="174">
        <v>1266.5999999999999</v>
      </c>
      <c r="B12669" s="174">
        <v>94.572200765728198</v>
      </c>
    </row>
    <row r="12670" spans="1:2">
      <c r="A12670" s="174">
        <v>1266.7</v>
      </c>
      <c r="B12670" s="174">
        <v>94.552972244869537</v>
      </c>
    </row>
    <row r="12671" spans="1:2">
      <c r="A12671" s="174">
        <v>1266.8</v>
      </c>
      <c r="B12671" s="174">
        <v>94.53449052931569</v>
      </c>
    </row>
    <row r="12672" spans="1:2">
      <c r="A12672" s="174">
        <v>1266.9000000000001</v>
      </c>
      <c r="B12672" s="174">
        <v>94.516813740536094</v>
      </c>
    </row>
    <row r="12673" spans="1:2">
      <c r="A12673" s="174">
        <v>1267</v>
      </c>
      <c r="B12673" s="174">
        <v>94.5</v>
      </c>
    </row>
    <row r="12674" spans="1:2">
      <c r="A12674" s="174">
        <v>1267.0999999999999</v>
      </c>
      <c r="B12674" s="174">
        <v>94.484115312205461</v>
      </c>
    </row>
    <row r="12675" spans="1:2">
      <c r="A12675" s="174">
        <v>1267.2</v>
      </c>
      <c r="B12675" s="174">
        <v>94.469257213765445</v>
      </c>
    </row>
    <row r="12676" spans="1:2">
      <c r="A12676" s="174">
        <v>1267.3</v>
      </c>
      <c r="B12676" s="174">
        <v>94.455531124321482</v>
      </c>
    </row>
    <row r="12677" spans="1:2">
      <c r="A12677" s="174">
        <v>1267.4000000000001</v>
      </c>
      <c r="B12677" s="174">
        <v>94.443042463515241</v>
      </c>
    </row>
    <row r="12678" spans="1:2">
      <c r="A12678" s="174">
        <v>1267.5</v>
      </c>
      <c r="B12678" s="174">
        <v>94.431896650988321</v>
      </c>
    </row>
    <row r="12679" spans="1:2">
      <c r="A12679" s="174">
        <v>1267.5999999999999</v>
      </c>
      <c r="B12679" s="174">
        <v>94.422199106382322</v>
      </c>
    </row>
    <row r="12680" spans="1:2">
      <c r="A12680" s="174">
        <v>1267.7</v>
      </c>
      <c r="B12680" s="174">
        <v>94.414055249338901</v>
      </c>
    </row>
    <row r="12681" spans="1:2">
      <c r="A12681" s="174">
        <v>1267.8</v>
      </c>
      <c r="B12681" s="174">
        <v>94.407570499499613</v>
      </c>
    </row>
    <row r="12682" spans="1:2">
      <c r="A12682" s="174">
        <v>1267.9000000000001</v>
      </c>
      <c r="B12682" s="174">
        <v>94.402850276506115</v>
      </c>
    </row>
    <row r="12683" spans="1:2">
      <c r="A12683" s="174">
        <v>1268</v>
      </c>
      <c r="B12683" s="174">
        <v>94.399999999999991</v>
      </c>
    </row>
    <row r="12684" spans="1:2">
      <c r="A12684" s="174">
        <v>1268.0999999999999</v>
      </c>
      <c r="B12684" s="174">
        <v>94.399027553009986</v>
      </c>
    </row>
    <row r="12685" spans="1:2">
      <c r="A12685" s="174">
        <v>1268.2</v>
      </c>
      <c r="B12685" s="174">
        <v>94.399550672113179</v>
      </c>
    </row>
    <row r="12686" spans="1:2">
      <c r="A12686" s="174">
        <v>1268.3</v>
      </c>
      <c r="B12686" s="174">
        <v>94.401089557273821</v>
      </c>
    </row>
    <row r="12687" spans="1:2">
      <c r="A12687" s="174">
        <v>1268.4000000000001</v>
      </c>
      <c r="B12687" s="174">
        <v>94.403164408456092</v>
      </c>
    </row>
    <row r="12688" spans="1:2">
      <c r="A12688" s="174">
        <v>1268.5</v>
      </c>
      <c r="B12688" s="174">
        <v>94.405295425624203</v>
      </c>
    </row>
    <row r="12689" spans="1:2">
      <c r="A12689" s="174">
        <v>1268.5999999999999</v>
      </c>
      <c r="B12689" s="174">
        <v>94.407002808742391</v>
      </c>
    </row>
    <row r="12690" spans="1:2">
      <c r="A12690" s="174">
        <v>1268.7</v>
      </c>
      <c r="B12690" s="174">
        <v>94.407806757774864</v>
      </c>
    </row>
    <row r="12691" spans="1:2">
      <c r="A12691" s="174">
        <v>1268.8</v>
      </c>
      <c r="B12691" s="174">
        <v>94.407227472685804</v>
      </c>
    </row>
    <row r="12692" spans="1:2">
      <c r="A12692" s="174">
        <v>1268.9000000000001</v>
      </c>
      <c r="B12692" s="174">
        <v>94.404785153439448</v>
      </c>
    </row>
    <row r="12693" spans="1:2">
      <c r="A12693" s="174">
        <v>1269</v>
      </c>
      <c r="B12693" s="174">
        <v>94.399999999999991</v>
      </c>
    </row>
    <row r="12694" spans="1:2">
      <c r="A12694" s="174">
        <v>1269.0999999999999</v>
      </c>
      <c r="B12694" s="174">
        <v>94.392574475754543</v>
      </c>
    </row>
    <row r="12695" spans="1:2">
      <c r="A12695" s="174">
        <v>1269.2</v>
      </c>
      <c r="B12695" s="174">
        <v>94.38294009778177</v>
      </c>
    </row>
    <row r="12696" spans="1:2">
      <c r="A12696" s="174">
        <v>1269.3</v>
      </c>
      <c r="B12696" s="174">
        <v>94.37171064658321</v>
      </c>
    </row>
    <row r="12697" spans="1:2">
      <c r="A12697" s="174">
        <v>1269.4000000000001</v>
      </c>
      <c r="B12697" s="174">
        <v>94.35949990266036</v>
      </c>
    </row>
    <row r="12698" spans="1:2">
      <c r="A12698" s="174">
        <v>1269.5</v>
      </c>
      <c r="B12698" s="174">
        <v>94.346921646514801</v>
      </c>
    </row>
    <row r="12699" spans="1:2">
      <c r="A12699" s="174">
        <v>1269.5999999999999</v>
      </c>
      <c r="B12699" s="174">
        <v>94.334589658648028</v>
      </c>
    </row>
    <row r="12700" spans="1:2">
      <c r="A12700" s="174">
        <v>1269.7</v>
      </c>
      <c r="B12700" s="174">
        <v>94.323117719561665</v>
      </c>
    </row>
    <row r="12701" spans="1:2">
      <c r="A12701" s="174">
        <v>1269.8</v>
      </c>
      <c r="B12701" s="174">
        <v>94.313119609757152</v>
      </c>
    </row>
    <row r="12702" spans="1:2">
      <c r="A12702" s="174">
        <v>1269.9000000000001</v>
      </c>
      <c r="B12702" s="174">
        <v>94.305209109736097</v>
      </c>
    </row>
    <row r="12703" spans="1:2">
      <c r="A12703" s="174">
        <v>1270</v>
      </c>
      <c r="B12703" s="174">
        <v>94.3</v>
      </c>
    </row>
    <row r="12704" spans="1:2">
      <c r="A12704" s="174">
        <v>1270.0999999999999</v>
      </c>
      <c r="B12704" s="174">
        <v>94.297874543971758</v>
      </c>
    </row>
    <row r="12705" spans="1:2">
      <c r="A12705" s="174">
        <v>1270.2</v>
      </c>
      <c r="B12705" s="174">
        <v>94.298288936759661</v>
      </c>
    </row>
    <row r="12706" spans="1:2">
      <c r="A12706" s="174">
        <v>1270.3</v>
      </c>
      <c r="B12706" s="174">
        <v>94.300467856393368</v>
      </c>
    </row>
    <row r="12707" spans="1:2">
      <c r="A12707" s="174">
        <v>1270.4000000000001</v>
      </c>
      <c r="B12707" s="174">
        <v>94.303635980902428</v>
      </c>
    </row>
    <row r="12708" spans="1:2">
      <c r="A12708" s="174">
        <v>1270.5</v>
      </c>
      <c r="B12708" s="174">
        <v>94.307017988316545</v>
      </c>
    </row>
    <row r="12709" spans="1:2">
      <c r="A12709" s="174">
        <v>1270.5999999999999</v>
      </c>
      <c r="B12709" s="174">
        <v>94.309838556665355</v>
      </c>
    </row>
    <row r="12710" spans="1:2">
      <c r="A12710" s="174">
        <v>1270.7</v>
      </c>
      <c r="B12710" s="174">
        <v>94.311322363978476</v>
      </c>
    </row>
    <row r="12711" spans="1:2">
      <c r="A12711" s="174">
        <v>1270.8</v>
      </c>
      <c r="B12711" s="174">
        <v>94.310694088285516</v>
      </c>
    </row>
    <row r="12712" spans="1:2">
      <c r="A12712" s="174">
        <v>1270.9000000000001</v>
      </c>
      <c r="B12712" s="174">
        <v>94.307178407616163</v>
      </c>
    </row>
    <row r="12713" spans="1:2">
      <c r="A12713" s="174">
        <v>1271</v>
      </c>
      <c r="B12713" s="174">
        <v>94.299999999999983</v>
      </c>
    </row>
    <row r="12714" spans="1:2">
      <c r="A12714" s="174">
        <v>1271.0999999999999</v>
      </c>
      <c r="B12714" s="174">
        <v>94.288627348358375</v>
      </c>
    </row>
    <row r="12715" spans="1:2">
      <c r="A12715" s="174">
        <v>1271.2</v>
      </c>
      <c r="B12715" s="174">
        <v>94.273504155179538</v>
      </c>
    </row>
    <row r="12716" spans="1:2">
      <c r="A12716" s="174">
        <v>1271.3</v>
      </c>
      <c r="B12716" s="174">
        <v>94.255317927843379</v>
      </c>
    </row>
    <row r="12717" spans="1:2">
      <c r="A12717" s="174">
        <v>1271.4000000000001</v>
      </c>
      <c r="B12717" s="174">
        <v>94.234756173729892</v>
      </c>
    </row>
    <row r="12718" spans="1:2">
      <c r="A12718" s="174">
        <v>1271.5</v>
      </c>
      <c r="B12718" s="174">
        <v>94.212506400218956</v>
      </c>
    </row>
    <row r="12719" spans="1:2">
      <c r="A12719" s="174">
        <v>1271.5999999999999</v>
      </c>
      <c r="B12719" s="174">
        <v>94.189256114690437</v>
      </c>
    </row>
    <row r="12720" spans="1:2">
      <c r="A12720" s="174">
        <v>1271.7</v>
      </c>
      <c r="B12720" s="174">
        <v>94.165692824524413</v>
      </c>
    </row>
    <row r="12721" spans="1:2">
      <c r="A12721" s="174">
        <v>1271.8</v>
      </c>
      <c r="B12721" s="174">
        <v>94.142504037100679</v>
      </c>
    </row>
    <row r="12722" spans="1:2">
      <c r="A12722" s="174">
        <v>1271.9000000000001</v>
      </c>
      <c r="B12722" s="174">
        <v>94.120377259799241</v>
      </c>
    </row>
    <row r="12723" spans="1:2">
      <c r="A12723" s="174">
        <v>1272</v>
      </c>
      <c r="B12723" s="174">
        <v>94.1</v>
      </c>
    </row>
    <row r="12724" spans="1:2">
      <c r="A12724" s="174">
        <v>1272.0999999999999</v>
      </c>
      <c r="B12724" s="174">
        <v>94.081816062594626</v>
      </c>
    </row>
    <row r="12725" spans="1:2">
      <c r="A12725" s="174">
        <v>1272.2</v>
      </c>
      <c r="B12725" s="174">
        <v>94.065294442522088</v>
      </c>
    </row>
    <row r="12726" spans="1:2">
      <c r="A12726" s="174">
        <v>1272.3</v>
      </c>
      <c r="B12726" s="174">
        <v>94.04966043223294</v>
      </c>
    </row>
    <row r="12727" spans="1:2">
      <c r="A12727" s="174">
        <v>1272.4000000000001</v>
      </c>
      <c r="B12727" s="174">
        <v>94.0341393241779</v>
      </c>
    </row>
    <row r="12728" spans="1:2">
      <c r="A12728" s="174">
        <v>1272.5</v>
      </c>
      <c r="B12728" s="174">
        <v>94.017956410807599</v>
      </c>
    </row>
    <row r="12729" spans="1:2">
      <c r="A12729" s="174">
        <v>1272.5999999999999</v>
      </c>
      <c r="B12729" s="174">
        <v>94.00033698457267</v>
      </c>
    </row>
    <row r="12730" spans="1:2">
      <c r="A12730" s="174">
        <v>1272.7</v>
      </c>
      <c r="B12730" s="174">
        <v>93.980506337923828</v>
      </c>
    </row>
    <row r="12731" spans="1:2">
      <c r="A12731" s="174">
        <v>1272.8</v>
      </c>
      <c r="B12731" s="174">
        <v>93.957689763311606</v>
      </c>
    </row>
    <row r="12732" spans="1:2">
      <c r="A12732" s="174">
        <v>1272.9000000000001</v>
      </c>
      <c r="B12732" s="174">
        <v>93.931112553186807</v>
      </c>
    </row>
    <row r="12733" spans="1:2">
      <c r="A12733" s="174">
        <v>1273</v>
      </c>
      <c r="B12733" s="174">
        <v>93.9</v>
      </c>
    </row>
    <row r="12734" spans="1:2">
      <c r="A12734" s="174">
        <v>1273.0999999999999</v>
      </c>
      <c r="B12734" s="174">
        <v>93.863808401262929</v>
      </c>
    </row>
    <row r="12735" spans="1:2">
      <c r="A12735" s="174">
        <v>1273.2</v>
      </c>
      <c r="B12735" s="174">
        <v>93.822918074732044</v>
      </c>
    </row>
    <row r="12736" spans="1:2">
      <c r="A12736" s="174">
        <v>1273.3</v>
      </c>
      <c r="B12736" s="174">
        <v>93.777940343224657</v>
      </c>
    </row>
    <row r="12737" spans="1:2">
      <c r="A12737" s="174">
        <v>1273.4000000000001</v>
      </c>
      <c r="B12737" s="174">
        <v>93.729486529558386</v>
      </c>
    </row>
    <row r="12738" spans="1:2">
      <c r="A12738" s="174">
        <v>1273.5</v>
      </c>
      <c r="B12738" s="174">
        <v>93.678167956550624</v>
      </c>
    </row>
    <row r="12739" spans="1:2">
      <c r="A12739" s="174">
        <v>1273.5999999999999</v>
      </c>
      <c r="B12739" s="174">
        <v>93.624595947018676</v>
      </c>
    </row>
    <row r="12740" spans="1:2">
      <c r="A12740" s="174">
        <v>1273.7</v>
      </c>
      <c r="B12740" s="174">
        <v>93.56938182378029</v>
      </c>
    </row>
    <row r="12741" spans="1:2">
      <c r="A12741" s="174">
        <v>1273.8</v>
      </c>
      <c r="B12741" s="174">
        <v>93.513136909652644</v>
      </c>
    </row>
    <row r="12742" spans="1:2">
      <c r="A12742" s="174">
        <v>1273.9000000000001</v>
      </c>
      <c r="B12742" s="174">
        <v>93.456472527453414</v>
      </c>
    </row>
    <row r="12743" spans="1:2">
      <c r="A12743" s="174">
        <v>1274</v>
      </c>
      <c r="B12743" s="174">
        <v>93.399999999999991</v>
      </c>
    </row>
    <row r="12744" spans="1:2">
      <c r="A12744" s="174">
        <v>1274.0999999999999</v>
      </c>
      <c r="B12744" s="174">
        <v>93.344150332353365</v>
      </c>
    </row>
    <row r="12745" spans="1:2">
      <c r="A12745" s="174">
        <v>1274.2</v>
      </c>
      <c r="B12745" s="174">
        <v>93.288633258549623</v>
      </c>
    </row>
    <row r="12746" spans="1:2">
      <c r="A12746" s="174">
        <v>1274.3</v>
      </c>
      <c r="B12746" s="174">
        <v>93.232978194868025</v>
      </c>
    </row>
    <row r="12747" spans="1:2">
      <c r="A12747" s="174">
        <v>1274.4000000000001</v>
      </c>
      <c r="B12747" s="174">
        <v>93.176714557588326</v>
      </c>
    </row>
    <row r="12748" spans="1:2">
      <c r="A12748" s="174">
        <v>1274.5</v>
      </c>
      <c r="B12748" s="174">
        <v>93.119371762989914</v>
      </c>
    </row>
    <row r="12749" spans="1:2">
      <c r="A12749" s="174">
        <v>1274.5999999999999</v>
      </c>
      <c r="B12749" s="174">
        <v>93.060479227352189</v>
      </c>
    </row>
    <row r="12750" spans="1:2">
      <c r="A12750" s="174">
        <v>1274.7</v>
      </c>
      <c r="B12750" s="174">
        <v>92.999566366954923</v>
      </c>
    </row>
    <row r="12751" spans="1:2">
      <c r="A12751" s="174">
        <v>1274.8</v>
      </c>
      <c r="B12751" s="174">
        <v>92.936162598077345</v>
      </c>
    </row>
    <row r="12752" spans="1:2">
      <c r="A12752" s="174">
        <v>1274.9000000000001</v>
      </c>
      <c r="B12752" s="174">
        <v>92.869797336999255</v>
      </c>
    </row>
    <row r="12753" spans="1:2">
      <c r="A12753" s="174">
        <v>1275</v>
      </c>
      <c r="B12753" s="174">
        <v>92.800000000000011</v>
      </c>
    </row>
    <row r="12754" spans="1:2">
      <c r="A12754" s="174">
        <v>1275.0999999999999</v>
      </c>
      <c r="B12754" s="174">
        <v>92.726490269323108</v>
      </c>
    </row>
    <row r="12755" spans="1:2">
      <c r="A12755" s="174">
        <v>1275.2</v>
      </c>
      <c r="B12755" s="174">
        <v>92.649748891069294</v>
      </c>
    </row>
    <row r="12756" spans="1:2">
      <c r="A12756" s="174">
        <v>1275.3</v>
      </c>
      <c r="B12756" s="174">
        <v>92.570446877302643</v>
      </c>
    </row>
    <row r="12757" spans="1:2">
      <c r="A12757" s="174">
        <v>1275.4000000000001</v>
      </c>
      <c r="B12757" s="174">
        <v>92.489255240087999</v>
      </c>
    </row>
    <row r="12758" spans="1:2">
      <c r="A12758" s="174">
        <v>1275.5</v>
      </c>
      <c r="B12758" s="174">
        <v>92.406844991489677</v>
      </c>
    </row>
    <row r="12759" spans="1:2">
      <c r="A12759" s="174">
        <v>1275.5999999999999</v>
      </c>
      <c r="B12759" s="174">
        <v>92.323887143572009</v>
      </c>
    </row>
    <row r="12760" spans="1:2">
      <c r="A12760" s="174">
        <v>1275.7</v>
      </c>
      <c r="B12760" s="174">
        <v>92.241052708399877</v>
      </c>
    </row>
    <row r="12761" spans="1:2">
      <c r="A12761" s="174">
        <v>1275.8</v>
      </c>
      <c r="B12761" s="174">
        <v>92.159012698037344</v>
      </c>
    </row>
    <row r="12762" spans="1:2">
      <c r="A12762" s="174">
        <v>1275.9000000000001</v>
      </c>
      <c r="B12762" s="174">
        <v>92.07843812454928</v>
      </c>
    </row>
    <row r="12763" spans="1:2">
      <c r="A12763" s="174">
        <v>1276</v>
      </c>
      <c r="B12763" s="174">
        <v>92.000000000000028</v>
      </c>
    </row>
    <row r="12764" spans="1:2">
      <c r="A12764" s="174">
        <v>1276.0999999999999</v>
      </c>
      <c r="B12764" s="174">
        <v>91.924188590353538</v>
      </c>
    </row>
    <row r="12765" spans="1:2">
      <c r="A12765" s="174">
        <v>1276.2</v>
      </c>
      <c r="B12765" s="174">
        <v>91.850771177173016</v>
      </c>
    </row>
    <row r="12766" spans="1:2">
      <c r="A12766" s="174">
        <v>1276.3</v>
      </c>
      <c r="B12766" s="174">
        <v>91.779334295920691</v>
      </c>
    </row>
    <row r="12767" spans="1:2">
      <c r="A12767" s="174">
        <v>1276.4000000000001</v>
      </c>
      <c r="B12767" s="174">
        <v>91.709464482059346</v>
      </c>
    </row>
    <row r="12768" spans="1:2">
      <c r="A12768" s="174">
        <v>1276.5</v>
      </c>
      <c r="B12768" s="174">
        <v>91.640748271051379</v>
      </c>
    </row>
    <row r="12769" spans="1:2">
      <c r="A12769" s="174">
        <v>1276.5999999999999</v>
      </c>
      <c r="B12769" s="174">
        <v>91.572772198359147</v>
      </c>
    </row>
    <row r="12770" spans="1:2">
      <c r="A12770" s="174">
        <v>1276.7</v>
      </c>
      <c r="B12770" s="174">
        <v>91.505122799445473</v>
      </c>
    </row>
    <row r="12771" spans="1:2">
      <c r="A12771" s="174">
        <v>1276.8</v>
      </c>
      <c r="B12771" s="174">
        <v>91.437386609772588</v>
      </c>
    </row>
    <row r="12772" spans="1:2">
      <c r="A12772" s="174">
        <v>1276.9000000000001</v>
      </c>
      <c r="B12772" s="174">
        <v>91.369150164803301</v>
      </c>
    </row>
    <row r="12773" spans="1:2">
      <c r="A12773" s="174">
        <v>1277</v>
      </c>
      <c r="B12773" s="174">
        <v>91.3</v>
      </c>
    </row>
    <row r="12774" spans="1:2">
      <c r="A12774" s="174">
        <v>1277.0999999999999</v>
      </c>
      <c r="B12774" s="174">
        <v>91.229655369262161</v>
      </c>
    </row>
    <row r="12775" spans="1:2">
      <c r="A12775" s="174">
        <v>1277.2</v>
      </c>
      <c r="B12775" s="174">
        <v>91.158366400238407</v>
      </c>
    </row>
    <row r="12776" spans="1:2">
      <c r="A12776" s="174">
        <v>1277.3</v>
      </c>
      <c r="B12776" s="174">
        <v>91.086515939013864</v>
      </c>
    </row>
    <row r="12777" spans="1:2">
      <c r="A12777" s="174">
        <v>1277.4000000000001</v>
      </c>
      <c r="B12777" s="174">
        <v>91.014486831674219</v>
      </c>
    </row>
    <row r="12778" spans="1:2">
      <c r="A12778" s="174">
        <v>1277.5</v>
      </c>
      <c r="B12778" s="174">
        <v>90.942661924304772</v>
      </c>
    </row>
    <row r="12779" spans="1:2">
      <c r="A12779" s="174">
        <v>1277.5999999999999</v>
      </c>
      <c r="B12779" s="174">
        <v>90.871424062990798</v>
      </c>
    </row>
    <row r="12780" spans="1:2">
      <c r="A12780" s="174">
        <v>1277.7</v>
      </c>
      <c r="B12780" s="174">
        <v>90.801156093818008</v>
      </c>
    </row>
    <row r="12781" spans="1:2">
      <c r="A12781" s="174">
        <v>1277.8</v>
      </c>
      <c r="B12781" s="174">
        <v>90.732240862871549</v>
      </c>
    </row>
    <row r="12782" spans="1:2">
      <c r="A12782" s="174">
        <v>1277.9000000000001</v>
      </c>
      <c r="B12782" s="174">
        <v>90.66506121623712</v>
      </c>
    </row>
    <row r="12783" spans="1:2">
      <c r="A12783" s="174">
        <v>1278</v>
      </c>
      <c r="B12783" s="174">
        <v>90.6</v>
      </c>
    </row>
    <row r="12784" spans="1:2">
      <c r="A12784" s="174">
        <v>1278.0999999999999</v>
      </c>
      <c r="B12784" s="174">
        <v>90.53728993259719</v>
      </c>
    </row>
    <row r="12785" spans="1:2">
      <c r="A12785" s="174">
        <v>1278.2</v>
      </c>
      <c r="B12785" s="174">
        <v>90.47656322187305</v>
      </c>
    </row>
    <row r="12786" spans="1:2">
      <c r="A12786" s="174">
        <v>1278.3</v>
      </c>
      <c r="B12786" s="174">
        <v>90.417301948023095</v>
      </c>
    </row>
    <row r="12787" spans="1:2">
      <c r="A12787" s="174">
        <v>1278.4000000000001</v>
      </c>
      <c r="B12787" s="174">
        <v>90.358988191243327</v>
      </c>
    </row>
    <row r="12788" spans="1:2">
      <c r="A12788" s="174">
        <v>1278.5</v>
      </c>
      <c r="B12788" s="174">
        <v>90.301104031729437</v>
      </c>
    </row>
    <row r="12789" spans="1:2">
      <c r="A12789" s="174">
        <v>1278.5999999999999</v>
      </c>
      <c r="B12789" s="174">
        <v>90.243131549677059</v>
      </c>
    </row>
    <row r="12790" spans="1:2">
      <c r="A12790" s="174">
        <v>1278.7</v>
      </c>
      <c r="B12790" s="174">
        <v>90.184552825282225</v>
      </c>
    </row>
    <row r="12791" spans="1:2">
      <c r="A12791" s="174">
        <v>1278.8</v>
      </c>
      <c r="B12791" s="174">
        <v>90.124849938740482</v>
      </c>
    </row>
    <row r="12792" spans="1:2">
      <c r="A12792" s="174">
        <v>1278.9000000000001</v>
      </c>
      <c r="B12792" s="174">
        <v>90.063504970247863</v>
      </c>
    </row>
    <row r="12793" spans="1:2">
      <c r="A12793" s="174">
        <v>1279</v>
      </c>
      <c r="B12793" s="174">
        <v>90</v>
      </c>
    </row>
    <row r="12794" spans="1:2">
      <c r="A12794" s="174">
        <v>1279.0999999999999</v>
      </c>
      <c r="B12794" s="174">
        <v>89.933984900348477</v>
      </c>
    </row>
    <row r="12795" spans="1:2">
      <c r="A12795" s="174">
        <v>1279.2</v>
      </c>
      <c r="B12795" s="174">
        <v>89.865780712269128</v>
      </c>
    </row>
    <row r="12796" spans="1:2">
      <c r="A12796" s="174">
        <v>1279.3</v>
      </c>
      <c r="B12796" s="174">
        <v>89.795876268893096</v>
      </c>
    </row>
    <row r="12797" spans="1:2">
      <c r="A12797" s="174">
        <v>1279.4000000000001</v>
      </c>
      <c r="B12797" s="174">
        <v>89.724760403352093</v>
      </c>
    </row>
    <row r="12798" spans="1:2">
      <c r="A12798" s="174">
        <v>1279.5</v>
      </c>
      <c r="B12798" s="174">
        <v>89.652921948777447</v>
      </c>
    </row>
    <row r="12799" spans="1:2">
      <c r="A12799" s="174">
        <v>1279.5999999999999</v>
      </c>
      <c r="B12799" s="174">
        <v>89.580849738300458</v>
      </c>
    </row>
    <row r="12800" spans="1:2">
      <c r="A12800" s="174">
        <v>1279.7</v>
      </c>
      <c r="B12800" s="174">
        <v>89.50903260505288</v>
      </c>
    </row>
    <row r="12801" spans="1:2">
      <c r="A12801" s="174">
        <v>1279.8</v>
      </c>
      <c r="B12801" s="174">
        <v>89.437959382165857</v>
      </c>
    </row>
    <row r="12802" spans="1:2">
      <c r="A12802" s="174">
        <v>1279.9000000000001</v>
      </c>
      <c r="B12802" s="174">
        <v>89.368118902771144</v>
      </c>
    </row>
    <row r="12803" spans="1:2">
      <c r="A12803" s="174">
        <v>1280</v>
      </c>
      <c r="B12803" s="174">
        <v>89.300000000000011</v>
      </c>
    </row>
    <row r="12804" spans="1:2">
      <c r="A12804" s="174">
        <v>1280.0999999999999</v>
      </c>
      <c r="B12804" s="174">
        <v>89.233970466008287</v>
      </c>
    </row>
    <row r="12805" spans="1:2">
      <c r="A12805" s="174">
        <v>1280.2</v>
      </c>
      <c r="B12805" s="174">
        <v>89.169913929050196</v>
      </c>
    </row>
    <row r="12806" spans="1:2">
      <c r="A12806" s="174">
        <v>1280.3</v>
      </c>
      <c r="B12806" s="174">
        <v>89.107592976403865</v>
      </c>
    </row>
    <row r="12807" spans="1:2">
      <c r="A12807" s="174">
        <v>1280.4000000000001</v>
      </c>
      <c r="B12807" s="174">
        <v>89.04677019534796</v>
      </c>
    </row>
    <row r="12808" spans="1:2">
      <c r="A12808" s="174">
        <v>1280.5</v>
      </c>
      <c r="B12808" s="174">
        <v>88.987208173160766</v>
      </c>
    </row>
    <row r="12809" spans="1:2">
      <c r="A12809" s="174">
        <v>1280.5999999999999</v>
      </c>
      <c r="B12809" s="174">
        <v>88.92866949712058</v>
      </c>
    </row>
    <row r="12810" spans="1:2">
      <c r="A12810" s="174">
        <v>1280.7</v>
      </c>
      <c r="B12810" s="174">
        <v>88.870916754506098</v>
      </c>
    </row>
    <row r="12811" spans="1:2">
      <c r="A12811" s="174">
        <v>1280.8</v>
      </c>
      <c r="B12811" s="174">
        <v>88.81371253259546</v>
      </c>
    </row>
    <row r="12812" spans="1:2">
      <c r="A12812" s="174">
        <v>1280.9000000000001</v>
      </c>
      <c r="B12812" s="174">
        <v>88.756819418667334</v>
      </c>
    </row>
    <row r="12813" spans="1:2">
      <c r="A12813" s="174">
        <v>1281</v>
      </c>
      <c r="B12813" s="174">
        <v>88.7</v>
      </c>
    </row>
    <row r="12814" spans="1:2">
      <c r="A12814" s="174">
        <v>1281.0999999999999</v>
      </c>
      <c r="B12814" s="174">
        <v>88.643033235617835</v>
      </c>
    </row>
    <row r="12815" spans="1:2">
      <c r="A12815" s="174">
        <v>1281.2</v>
      </c>
      <c r="B12815" s="174">
        <v>88.58576357152991</v>
      </c>
    </row>
    <row r="12816" spans="1:2">
      <c r="A12816" s="174">
        <v>1281.3</v>
      </c>
      <c r="B12816" s="174">
        <v>88.528051825490863</v>
      </c>
    </row>
    <row r="12817" spans="1:2">
      <c r="A12817" s="174">
        <v>1281.4000000000001</v>
      </c>
      <c r="B12817" s="174">
        <v>88.469758815255787</v>
      </c>
    </row>
    <row r="12818" spans="1:2">
      <c r="A12818" s="174">
        <v>1281.5</v>
      </c>
      <c r="B12818" s="174">
        <v>88.41074535857949</v>
      </c>
    </row>
    <row r="12819" spans="1:2">
      <c r="A12819" s="174">
        <v>1281.5999999999999</v>
      </c>
      <c r="B12819" s="174">
        <v>88.35087227321668</v>
      </c>
    </row>
    <row r="12820" spans="1:2">
      <c r="A12820" s="174">
        <v>1281.7</v>
      </c>
      <c r="B12820" s="174">
        <v>88.290000376922549</v>
      </c>
    </row>
    <row r="12821" spans="1:2">
      <c r="A12821" s="174">
        <v>1281.8</v>
      </c>
      <c r="B12821" s="174">
        <v>88.227990487451692</v>
      </c>
    </row>
    <row r="12822" spans="1:2">
      <c r="A12822" s="174">
        <v>1281.9000000000001</v>
      </c>
      <c r="B12822" s="174">
        <v>88.164703422559271</v>
      </c>
    </row>
    <row r="12823" spans="1:2">
      <c r="A12823" s="174">
        <v>1282</v>
      </c>
      <c r="B12823" s="174">
        <v>88.1</v>
      </c>
    </row>
    <row r="12824" spans="1:2">
      <c r="A12824" s="174">
        <v>1282.0999999999999</v>
      </c>
      <c r="B12824" s="174">
        <v>88.033796591519845</v>
      </c>
    </row>
    <row r="12825" spans="1:2">
      <c r="A12825" s="174">
        <v>1282.2</v>
      </c>
      <c r="B12825" s="174">
        <v>87.966231784829958</v>
      </c>
    </row>
    <row r="12826" spans="1:2">
      <c r="A12826" s="174">
        <v>1282.3</v>
      </c>
      <c r="B12826" s="174">
        <v>87.897499721632073</v>
      </c>
    </row>
    <row r="12827" spans="1:2">
      <c r="A12827" s="174">
        <v>1282.4000000000001</v>
      </c>
      <c r="B12827" s="174">
        <v>87.827794543628528</v>
      </c>
    </row>
    <row r="12828" spans="1:2">
      <c r="A12828" s="174">
        <v>1282.5</v>
      </c>
      <c r="B12828" s="174">
        <v>87.757310392521262</v>
      </c>
    </row>
    <row r="12829" spans="1:2">
      <c r="A12829" s="174">
        <v>1282.5999999999999</v>
      </c>
      <c r="B12829" s="174">
        <v>87.686241410012101</v>
      </c>
    </row>
    <row r="12830" spans="1:2">
      <c r="A12830" s="174">
        <v>1282.7</v>
      </c>
      <c r="B12830" s="174">
        <v>87.614781737803497</v>
      </c>
    </row>
    <row r="12831" spans="1:2">
      <c r="A12831" s="174">
        <v>1282.8</v>
      </c>
      <c r="B12831" s="174">
        <v>87.543125517597105</v>
      </c>
    </row>
    <row r="12832" spans="1:2">
      <c r="A12832" s="174">
        <v>1282.9000000000001</v>
      </c>
      <c r="B12832" s="174">
        <v>87.471466891095318</v>
      </c>
    </row>
    <row r="12833" spans="1:2">
      <c r="A12833" s="174">
        <v>1283</v>
      </c>
      <c r="B12833" s="174">
        <v>87.4</v>
      </c>
    </row>
    <row r="12834" spans="1:2">
      <c r="A12834" s="174">
        <v>1283.0999999999999</v>
      </c>
      <c r="B12834" s="174">
        <v>87.328880398302218</v>
      </c>
    </row>
    <row r="12835" spans="1:2">
      <c r="A12835" s="174">
        <v>1283.2</v>
      </c>
      <c r="B12835" s="174">
        <v>87.25810928915007</v>
      </c>
    </row>
    <row r="12836" spans="1:2">
      <c r="A12836" s="174">
        <v>1283.3</v>
      </c>
      <c r="B12836" s="174">
        <v>87.187649287980136</v>
      </c>
    </row>
    <row r="12837" spans="1:2">
      <c r="A12837" s="174">
        <v>1283.4000000000001</v>
      </c>
      <c r="B12837" s="174">
        <v>87.11746301022967</v>
      </c>
    </row>
    <row r="12838" spans="1:2">
      <c r="A12838" s="174">
        <v>1283.5</v>
      </c>
      <c r="B12838" s="174">
        <v>87.047513071335473</v>
      </c>
    </row>
    <row r="12839" spans="1:2">
      <c r="A12839" s="174">
        <v>1283.5999999999999</v>
      </c>
      <c r="B12839" s="174">
        <v>86.977762086734245</v>
      </c>
    </row>
    <row r="12840" spans="1:2">
      <c r="A12840" s="174">
        <v>1283.7</v>
      </c>
      <c r="B12840" s="174">
        <v>86.908172671863284</v>
      </c>
    </row>
    <row r="12841" spans="1:2">
      <c r="A12841" s="174">
        <v>1283.8</v>
      </c>
      <c r="B12841" s="174">
        <v>86.83870744215919</v>
      </c>
    </row>
    <row r="12842" spans="1:2">
      <c r="A12842" s="174">
        <v>1283.9000000000001</v>
      </c>
      <c r="B12842" s="174">
        <v>86.769329013059178</v>
      </c>
    </row>
    <row r="12843" spans="1:2">
      <c r="A12843" s="174">
        <v>1284</v>
      </c>
      <c r="B12843" s="174">
        <v>86.700000000000017</v>
      </c>
    </row>
    <row r="12844" spans="1:2">
      <c r="A12844" s="174">
        <v>1284.0999999999999</v>
      </c>
      <c r="B12844" s="174">
        <v>86.630681815270705</v>
      </c>
    </row>
    <row r="12845" spans="1:2">
      <c r="A12845" s="174">
        <v>1284.2</v>
      </c>
      <c r="B12845" s="174">
        <v>86.561331058569593</v>
      </c>
    </row>
    <row r="12846" spans="1:2">
      <c r="A12846" s="174">
        <v>1284.3</v>
      </c>
      <c r="B12846" s="174">
        <v>86.491903126446644</v>
      </c>
    </row>
    <row r="12847" spans="1:2">
      <c r="A12847" s="174">
        <v>1284.4000000000001</v>
      </c>
      <c r="B12847" s="174">
        <v>86.422353415452363</v>
      </c>
    </row>
    <row r="12848" spans="1:2">
      <c r="A12848" s="174">
        <v>1284.5</v>
      </c>
      <c r="B12848" s="174">
        <v>86.3526373221369</v>
      </c>
    </row>
    <row r="12849" spans="1:2">
      <c r="A12849" s="174">
        <v>1284.5999999999999</v>
      </c>
      <c r="B12849" s="174">
        <v>86.282710243050332</v>
      </c>
    </row>
    <row r="12850" spans="1:2">
      <c r="A12850" s="174">
        <v>1284.7</v>
      </c>
      <c r="B12850" s="174">
        <v>86.212527574743206</v>
      </c>
    </row>
    <row r="12851" spans="1:2">
      <c r="A12851" s="174">
        <v>1284.8</v>
      </c>
      <c r="B12851" s="174">
        <v>86.142044713765486</v>
      </c>
    </row>
    <row r="12852" spans="1:2">
      <c r="A12852" s="174">
        <v>1284.9000000000001</v>
      </c>
      <c r="B12852" s="174">
        <v>86.071217056667706</v>
      </c>
    </row>
    <row r="12853" spans="1:2">
      <c r="A12853" s="174">
        <v>1285</v>
      </c>
      <c r="B12853" s="174">
        <v>86.000000000000014</v>
      </c>
    </row>
    <row r="12854" spans="1:2">
      <c r="A12854" s="174">
        <v>1285.0999999999999</v>
      </c>
      <c r="B12854" s="174">
        <v>85.928392340614408</v>
      </c>
    </row>
    <row r="12855" spans="1:2">
      <c r="A12855" s="174">
        <v>1285.2</v>
      </c>
      <c r="B12855" s="174">
        <v>85.856566476571359</v>
      </c>
    </row>
    <row r="12856" spans="1:2">
      <c r="A12856" s="174">
        <v>1285.3</v>
      </c>
      <c r="B12856" s="174">
        <v>85.784738206232603</v>
      </c>
    </row>
    <row r="12857" spans="1:2">
      <c r="A12857" s="174">
        <v>1285.4000000000001</v>
      </c>
      <c r="B12857" s="174">
        <v>85.713123327960488</v>
      </c>
    </row>
    <row r="12858" spans="1:2">
      <c r="A12858" s="174">
        <v>1285.5</v>
      </c>
      <c r="B12858" s="174">
        <v>85.641937640116964</v>
      </c>
    </row>
    <row r="12859" spans="1:2">
      <c r="A12859" s="174">
        <v>1285.5999999999999</v>
      </c>
      <c r="B12859" s="174">
        <v>85.571396941063924</v>
      </c>
    </row>
    <row r="12860" spans="1:2">
      <c r="A12860" s="174">
        <v>1285.7</v>
      </c>
      <c r="B12860" s="174">
        <v>85.501717029163757</v>
      </c>
    </row>
    <row r="12861" spans="1:2">
      <c r="A12861" s="174">
        <v>1285.8</v>
      </c>
      <c r="B12861" s="174">
        <v>85.433113702778201</v>
      </c>
    </row>
    <row r="12862" spans="1:2">
      <c r="A12862" s="174">
        <v>1285.9000000000001</v>
      </c>
      <c r="B12862" s="174">
        <v>85.365802760269673</v>
      </c>
    </row>
    <row r="12863" spans="1:2">
      <c r="A12863" s="174">
        <v>1286</v>
      </c>
      <c r="B12863" s="174">
        <v>85.300000000000011</v>
      </c>
    </row>
    <row r="12864" spans="1:2">
      <c r="A12864" s="174">
        <v>1286.0999999999999</v>
      </c>
      <c r="B12864" s="174">
        <v>85.235848822271095</v>
      </c>
    </row>
    <row r="12865" spans="1:2">
      <c r="A12865" s="174">
        <v>1286.2</v>
      </c>
      <c r="B12865" s="174">
        <v>85.17320303514478</v>
      </c>
    </row>
    <row r="12866" spans="1:2">
      <c r="A12866" s="174">
        <v>1286.3</v>
      </c>
      <c r="B12866" s="174">
        <v>85.111844048622288</v>
      </c>
    </row>
    <row r="12867" spans="1:2">
      <c r="A12867" s="174">
        <v>1286.4000000000001</v>
      </c>
      <c r="B12867" s="174">
        <v>85.05155327270532</v>
      </c>
    </row>
    <row r="12868" spans="1:2">
      <c r="A12868" s="174">
        <v>1286.5</v>
      </c>
      <c r="B12868" s="174">
        <v>84.992112117395251</v>
      </c>
    </row>
    <row r="12869" spans="1:2">
      <c r="A12869" s="174">
        <v>1286.5999999999999</v>
      </c>
      <c r="B12869" s="174">
        <v>84.933301992693444</v>
      </c>
    </row>
    <row r="12870" spans="1:2">
      <c r="A12870" s="174">
        <v>1286.7</v>
      </c>
      <c r="B12870" s="174">
        <v>84.874904308601629</v>
      </c>
    </row>
    <row r="12871" spans="1:2">
      <c r="A12871" s="174">
        <v>1286.8</v>
      </c>
      <c r="B12871" s="174">
        <v>84.816700475121024</v>
      </c>
    </row>
    <row r="12872" spans="1:2">
      <c r="A12872" s="174">
        <v>1286.9000000000001</v>
      </c>
      <c r="B12872" s="174">
        <v>84.758471902253362</v>
      </c>
    </row>
    <row r="12873" spans="1:2">
      <c r="A12873" s="174">
        <v>1287</v>
      </c>
      <c r="B12873" s="174">
        <v>84.700000000000017</v>
      </c>
    </row>
    <row r="12874" spans="1:2">
      <c r="A12874" s="174">
        <v>1287.0999999999999</v>
      </c>
      <c r="B12874" s="174">
        <v>84.641112370300718</v>
      </c>
    </row>
    <row r="12875" spans="1:2">
      <c r="A12875" s="174">
        <v>1287.2</v>
      </c>
      <c r="B12875" s="174">
        <v>84.58182138284937</v>
      </c>
    </row>
    <row r="12876" spans="1:2">
      <c r="A12876" s="174">
        <v>1287.3</v>
      </c>
      <c r="B12876" s="174">
        <v>84.522185599277705</v>
      </c>
    </row>
    <row r="12877" spans="1:2">
      <c r="A12877" s="174">
        <v>1287.4000000000001</v>
      </c>
      <c r="B12877" s="174">
        <v>84.462263581217954</v>
      </c>
    </row>
    <row r="12878" spans="1:2">
      <c r="A12878" s="174">
        <v>1287.5</v>
      </c>
      <c r="B12878" s="174">
        <v>84.402113890302047</v>
      </c>
    </row>
    <row r="12879" spans="1:2">
      <c r="A12879" s="174">
        <v>1287.5999999999999</v>
      </c>
      <c r="B12879" s="174">
        <v>84.341795088161845</v>
      </c>
    </row>
    <row r="12880" spans="1:2">
      <c r="A12880" s="174">
        <v>1287.7</v>
      </c>
      <c r="B12880" s="174">
        <v>84.281365736429635</v>
      </c>
    </row>
    <row r="12881" spans="1:2">
      <c r="A12881" s="174">
        <v>1287.8</v>
      </c>
      <c r="B12881" s="174">
        <v>84.220884396737119</v>
      </c>
    </row>
    <row r="12882" spans="1:2">
      <c r="A12882" s="174">
        <v>1287.9000000000001</v>
      </c>
      <c r="B12882" s="174">
        <v>84.160409630716629</v>
      </c>
    </row>
    <row r="12883" spans="1:2">
      <c r="A12883" s="174">
        <v>1288</v>
      </c>
      <c r="B12883" s="174">
        <v>84.1</v>
      </c>
    </row>
    <row r="12884" spans="1:2">
      <c r="A12884" s="174">
        <v>1288.0999999999999</v>
      </c>
      <c r="B12884" s="174">
        <v>84.03970169652554</v>
      </c>
    </row>
    <row r="12885" spans="1:2">
      <c r="A12885" s="174">
        <v>1288.2</v>
      </c>
      <c r="B12885" s="174">
        <v>83.97951143345756</v>
      </c>
    </row>
    <row r="12886" spans="1:2">
      <c r="A12886" s="174">
        <v>1288.3</v>
      </c>
      <c r="B12886" s="174">
        <v>83.919413554266328</v>
      </c>
    </row>
    <row r="12887" spans="1:2">
      <c r="A12887" s="174">
        <v>1288.4000000000001</v>
      </c>
      <c r="B12887" s="174">
        <v>83.859392402422515</v>
      </c>
    </row>
    <row r="12888" spans="1:2">
      <c r="A12888" s="174">
        <v>1288.5</v>
      </c>
      <c r="B12888" s="174">
        <v>83.799432321396509</v>
      </c>
    </row>
    <row r="12889" spans="1:2">
      <c r="A12889" s="174">
        <v>1288.5999999999999</v>
      </c>
      <c r="B12889" s="174">
        <v>83.739517654658655</v>
      </c>
    </row>
    <row r="12890" spans="1:2">
      <c r="A12890" s="174">
        <v>1288.7</v>
      </c>
      <c r="B12890" s="174">
        <v>83.679632745679712</v>
      </c>
    </row>
    <row r="12891" spans="1:2">
      <c r="A12891" s="174">
        <v>1288.8</v>
      </c>
      <c r="B12891" s="174">
        <v>83.619761937929837</v>
      </c>
    </row>
    <row r="12892" spans="1:2">
      <c r="A12892" s="174">
        <v>1288.9000000000001</v>
      </c>
      <c r="B12892" s="174">
        <v>83.559889574879818</v>
      </c>
    </row>
    <row r="12893" spans="1:2">
      <c r="A12893" s="174">
        <v>1289</v>
      </c>
      <c r="B12893" s="174">
        <v>83.499999999999986</v>
      </c>
    </row>
    <row r="12894" spans="1:2">
      <c r="A12894" s="174">
        <v>1289.0999999999999</v>
      </c>
      <c r="B12894" s="174">
        <v>83.440080843596633</v>
      </c>
    </row>
    <row r="12895" spans="1:2">
      <c r="A12895" s="174">
        <v>1289.2</v>
      </c>
      <c r="B12895" s="174">
        <v>83.38013288332013</v>
      </c>
    </row>
    <row r="12896" spans="1:2">
      <c r="A12896" s="174">
        <v>1289.3</v>
      </c>
      <c r="B12896" s="174">
        <v>83.320160183656355</v>
      </c>
    </row>
    <row r="12897" spans="1:2">
      <c r="A12897" s="174">
        <v>1289.4000000000001</v>
      </c>
      <c r="B12897" s="174">
        <v>83.260166809091572</v>
      </c>
    </row>
    <row r="12898" spans="1:2">
      <c r="A12898" s="174">
        <v>1289.5</v>
      </c>
      <c r="B12898" s="174">
        <v>83.200156824111801</v>
      </c>
    </row>
    <row r="12899" spans="1:2">
      <c r="A12899" s="174">
        <v>1289.5999999999999</v>
      </c>
      <c r="B12899" s="174">
        <v>83.140134293202919</v>
      </c>
    </row>
    <row r="12900" spans="1:2">
      <c r="A12900" s="174">
        <v>1289.7</v>
      </c>
      <c r="B12900" s="174">
        <v>83.080103280851347</v>
      </c>
    </row>
    <row r="12901" spans="1:2">
      <c r="A12901" s="174">
        <v>1289.8</v>
      </c>
      <c r="B12901" s="174">
        <v>83.020067851542834</v>
      </c>
    </row>
    <row r="12902" spans="1:2">
      <c r="A12902" s="174">
        <v>1289.9000000000001</v>
      </c>
      <c r="B12902" s="174">
        <v>82.960032069763741</v>
      </c>
    </row>
    <row r="12903" spans="1:2">
      <c r="A12903" s="174">
        <v>1290</v>
      </c>
      <c r="B12903" s="174">
        <v>82.9</v>
      </c>
    </row>
    <row r="12904" spans="1:2">
      <c r="A12904" s="174">
        <v>1290.0999999999999</v>
      </c>
      <c r="B12904" s="174">
        <v>82.839974929087447</v>
      </c>
    </row>
    <row r="12905" spans="1:2">
      <c r="A12905" s="174">
        <v>1290.2</v>
      </c>
      <c r="B12905" s="174">
        <v>82.779957033261667</v>
      </c>
    </row>
    <row r="12906" spans="1:2">
      <c r="A12906" s="174">
        <v>1290.3</v>
      </c>
      <c r="B12906" s="174">
        <v>82.719945711107641</v>
      </c>
    </row>
    <row r="12907" spans="1:2">
      <c r="A12907" s="174">
        <v>1290.4000000000001</v>
      </c>
      <c r="B12907" s="174">
        <v>82.659940361210829</v>
      </c>
    </row>
    <row r="12908" spans="1:2">
      <c r="A12908" s="174">
        <v>1290.5</v>
      </c>
      <c r="B12908" s="174">
        <v>82.599940382156277</v>
      </c>
    </row>
    <row r="12909" spans="1:2">
      <c r="A12909" s="174">
        <v>1290.5999999999999</v>
      </c>
      <c r="B12909" s="174">
        <v>82.539945172529102</v>
      </c>
    </row>
    <row r="12910" spans="1:2">
      <c r="A12910" s="174">
        <v>1290.7</v>
      </c>
      <c r="B12910" s="174">
        <v>82.479954130914777</v>
      </c>
    </row>
    <row r="12911" spans="1:2">
      <c r="A12911" s="174">
        <v>1290.8</v>
      </c>
      <c r="B12911" s="174">
        <v>82.419966655898236</v>
      </c>
    </row>
    <row r="12912" spans="1:2">
      <c r="A12912" s="174">
        <v>1290.9000000000001</v>
      </c>
      <c r="B12912" s="174">
        <v>82.359982146064951</v>
      </c>
    </row>
    <row r="12913" spans="1:2">
      <c r="A12913" s="174">
        <v>1291</v>
      </c>
      <c r="B12913" s="174">
        <v>82.3</v>
      </c>
    </row>
    <row r="12914" spans="1:2">
      <c r="A12914" s="174">
        <v>1291.0999999999999</v>
      </c>
      <c r="B12914" s="174">
        <v>82.240019440053118</v>
      </c>
    </row>
    <row r="12915" spans="1:2">
      <c r="A12915" s="174">
        <v>1291.2</v>
      </c>
      <c r="B12915" s="174">
        <v>82.180038983632997</v>
      </c>
    </row>
    <row r="12916" spans="1:2">
      <c r="A12916" s="174">
        <v>1291.3</v>
      </c>
      <c r="B12916" s="174">
        <v>82.120056971912476</v>
      </c>
    </row>
    <row r="12917" spans="1:2">
      <c r="A12917" s="174">
        <v>1291.4000000000001</v>
      </c>
      <c r="B12917" s="174">
        <v>82.060071746064835</v>
      </c>
    </row>
    <row r="12918" spans="1:2">
      <c r="A12918" s="174">
        <v>1291.5</v>
      </c>
      <c r="B12918" s="174">
        <v>82.000081647263102</v>
      </c>
    </row>
    <row r="12919" spans="1:2">
      <c r="A12919" s="174">
        <v>1291.5999999999999</v>
      </c>
      <c r="B12919" s="174">
        <v>81.940085016680186</v>
      </c>
    </row>
    <row r="12920" spans="1:2">
      <c r="A12920" s="174">
        <v>1291.7</v>
      </c>
      <c r="B12920" s="174">
        <v>81.880080195489441</v>
      </c>
    </row>
    <row r="12921" spans="1:2">
      <c r="A12921" s="174">
        <v>1291.8</v>
      </c>
      <c r="B12921" s="174">
        <v>81.820065524863665</v>
      </c>
    </row>
    <row r="12922" spans="1:2">
      <c r="A12922" s="174">
        <v>1291.9000000000001</v>
      </c>
      <c r="B12922" s="174">
        <v>81.76003934597621</v>
      </c>
    </row>
    <row r="12923" spans="1:2">
      <c r="A12923" s="174">
        <v>1292</v>
      </c>
      <c r="B12923" s="174">
        <v>81.700000000000017</v>
      </c>
    </row>
    <row r="12924" spans="1:2">
      <c r="A12924" s="174">
        <v>1292.0999999999999</v>
      </c>
      <c r="B12924" s="174">
        <v>81.639947310699611</v>
      </c>
    </row>
    <row r="12925" spans="1:2">
      <c r="A12925" s="174">
        <v>1292.2</v>
      </c>
      <c r="B12925" s="174">
        <v>81.579887032206173</v>
      </c>
    </row>
    <row r="12926" spans="1:2">
      <c r="A12926" s="174">
        <v>1292.3</v>
      </c>
      <c r="B12926" s="174">
        <v>81.519826401241886</v>
      </c>
    </row>
    <row r="12927" spans="1:2">
      <c r="A12927" s="174">
        <v>1292.4000000000001</v>
      </c>
      <c r="B12927" s="174">
        <v>81.459772654529473</v>
      </c>
    </row>
    <row r="12928" spans="1:2">
      <c r="A12928" s="174">
        <v>1292.5</v>
      </c>
      <c r="B12928" s="174">
        <v>81.399733028791303</v>
      </c>
    </row>
    <row r="12929" spans="1:2">
      <c r="A12929" s="174">
        <v>1292.5999999999999</v>
      </c>
      <c r="B12929" s="174">
        <v>81.339714760749686</v>
      </c>
    </row>
    <row r="12930" spans="1:2">
      <c r="A12930" s="174">
        <v>1292.7</v>
      </c>
      <c r="B12930" s="174">
        <v>81.279725087127389</v>
      </c>
    </row>
    <row r="12931" spans="1:2">
      <c r="A12931" s="174">
        <v>1292.8</v>
      </c>
      <c r="B12931" s="174">
        <v>81.21977124464658</v>
      </c>
    </row>
    <row r="12932" spans="1:2">
      <c r="A12932" s="174">
        <v>1292.9000000000001</v>
      </c>
      <c r="B12932" s="174">
        <v>81.159860470030011</v>
      </c>
    </row>
    <row r="12933" spans="1:2">
      <c r="A12933" s="174">
        <v>1293</v>
      </c>
      <c r="B12933" s="174">
        <v>81.099999999999994</v>
      </c>
    </row>
    <row r="12934" spans="1:2">
      <c r="A12934" s="174">
        <v>1293.0999999999999</v>
      </c>
      <c r="B12934" s="174">
        <v>81.040191317147972</v>
      </c>
    </row>
    <row r="12935" spans="1:2">
      <c r="A12935" s="174">
        <v>1293.2</v>
      </c>
      <c r="B12935" s="174">
        <v>80.980412887542201</v>
      </c>
    </row>
    <row r="12936" spans="1:2">
      <c r="A12936" s="174">
        <v>1293.3</v>
      </c>
      <c r="B12936" s="174">
        <v>80.920637423119402</v>
      </c>
    </row>
    <row r="12937" spans="1:2">
      <c r="A12937" s="174">
        <v>1293.4000000000001</v>
      </c>
      <c r="B12937" s="174">
        <v>80.860837635816907</v>
      </c>
    </row>
    <row r="12938" spans="1:2">
      <c r="A12938" s="174">
        <v>1293.5</v>
      </c>
      <c r="B12938" s="174">
        <v>80.800986237571635</v>
      </c>
    </row>
    <row r="12939" spans="1:2">
      <c r="A12939" s="174">
        <v>1293.5999999999999</v>
      </c>
      <c r="B12939" s="174">
        <v>80.741055940320521</v>
      </c>
    </row>
    <row r="12940" spans="1:2">
      <c r="A12940" s="174">
        <v>1293.7</v>
      </c>
      <c r="B12940" s="174">
        <v>80.681019456000854</v>
      </c>
    </row>
    <row r="12941" spans="1:2">
      <c r="A12941" s="174">
        <v>1293.8</v>
      </c>
      <c r="B12941" s="174">
        <v>80.620849496549397</v>
      </c>
    </row>
    <row r="12942" spans="1:2">
      <c r="A12942" s="174">
        <v>1293.9000000000001</v>
      </c>
      <c r="B12942" s="174">
        <v>80.560518773903482</v>
      </c>
    </row>
    <row r="12943" spans="1:2">
      <c r="A12943" s="174">
        <v>1294</v>
      </c>
      <c r="B12943" s="174">
        <v>80.500000000000014</v>
      </c>
    </row>
    <row r="12944" spans="1:2">
      <c r="A12944" s="174">
        <v>1294.0999999999999</v>
      </c>
      <c r="B12944" s="174">
        <v>80.439287420707956</v>
      </c>
    </row>
    <row r="12945" spans="1:2">
      <c r="A12945" s="174">
        <v>1294.2</v>
      </c>
      <c r="B12945" s="174">
        <v>80.378461417624877</v>
      </c>
    </row>
    <row r="12946" spans="1:2">
      <c r="A12946" s="174">
        <v>1294.3</v>
      </c>
      <c r="B12946" s="174">
        <v>80.317623906279877</v>
      </c>
    </row>
    <row r="12947" spans="1:2">
      <c r="A12947" s="174">
        <v>1294.4000000000001</v>
      </c>
      <c r="B12947" s="174">
        <v>80.256876802202527</v>
      </c>
    </row>
    <row r="12948" spans="1:2">
      <c r="A12948" s="174">
        <v>1294.5</v>
      </c>
      <c r="B12948" s="174">
        <v>80.196322020922068</v>
      </c>
    </row>
    <row r="12949" spans="1:2">
      <c r="A12949" s="174">
        <v>1294.5999999999999</v>
      </c>
      <c r="B12949" s="174">
        <v>80.136061477967729</v>
      </c>
    </row>
    <row r="12950" spans="1:2">
      <c r="A12950" s="174">
        <v>1294.7</v>
      </c>
      <c r="B12950" s="174">
        <v>80.076197088869094</v>
      </c>
    </row>
    <row r="12951" spans="1:2">
      <c r="A12951" s="174">
        <v>1294.8</v>
      </c>
      <c r="B12951" s="174">
        <v>80.016830769155249</v>
      </c>
    </row>
    <row r="12952" spans="1:2">
      <c r="A12952" s="174">
        <v>1294.9000000000001</v>
      </c>
      <c r="B12952" s="174">
        <v>79.958064434355819</v>
      </c>
    </row>
    <row r="12953" spans="1:2">
      <c r="A12953" s="174">
        <v>1295</v>
      </c>
      <c r="B12953" s="174">
        <v>79.900000000000006</v>
      </c>
    </row>
    <row r="12954" spans="1:2">
      <c r="A12954" s="174">
        <v>1295.0999999999999</v>
      </c>
      <c r="B12954" s="174">
        <v>79.84275900001974</v>
      </c>
    </row>
    <row r="12955" spans="1:2">
      <c r="A12955" s="174">
        <v>1295.2</v>
      </c>
      <c r="B12955" s="174">
        <v>79.786541441958121</v>
      </c>
    </row>
    <row r="12956" spans="1:2">
      <c r="A12956" s="174">
        <v>1295.3</v>
      </c>
      <c r="B12956" s="174">
        <v>79.731566951760527</v>
      </c>
    </row>
    <row r="12957" spans="1:2">
      <c r="A12957" s="174">
        <v>1295.4000000000001</v>
      </c>
      <c r="B12957" s="174">
        <v>79.678055155372689</v>
      </c>
    </row>
    <row r="12958" spans="1:2">
      <c r="A12958" s="174">
        <v>1295.5</v>
      </c>
      <c r="B12958" s="174">
        <v>79.62622567874007</v>
      </c>
    </row>
    <row r="12959" spans="1:2">
      <c r="A12959" s="174">
        <v>1295.5999999999999</v>
      </c>
      <c r="B12959" s="174">
        <v>79.57629814780816</v>
      </c>
    </row>
    <row r="12960" spans="1:2">
      <c r="A12960" s="174">
        <v>1295.7</v>
      </c>
      <c r="B12960" s="174">
        <v>79.528492188522719</v>
      </c>
    </row>
    <row r="12961" spans="1:2">
      <c r="A12961" s="174">
        <v>1295.8</v>
      </c>
      <c r="B12961" s="174">
        <v>79.483027426829068</v>
      </c>
    </row>
    <row r="12962" spans="1:2">
      <c r="A12962" s="174">
        <v>1295.9000000000001</v>
      </c>
      <c r="B12962" s="174">
        <v>79.440123488673024</v>
      </c>
    </row>
    <row r="12963" spans="1:2">
      <c r="A12963" s="174">
        <v>1296</v>
      </c>
      <c r="B12963" s="174">
        <v>79.40000000000002</v>
      </c>
    </row>
    <row r="12964" spans="1:2">
      <c r="A12964" s="174">
        <v>1296.0999999999999</v>
      </c>
      <c r="B12964" s="174">
        <v>79.362776579212692</v>
      </c>
    </row>
    <row r="12965" spans="1:2">
      <c r="A12965" s="174">
        <v>1296.2</v>
      </c>
      <c r="B12965" s="174">
        <v>79.328172814542441</v>
      </c>
    </row>
    <row r="12966" spans="1:2">
      <c r="A12966" s="174">
        <v>1296.3</v>
      </c>
      <c r="B12966" s="174">
        <v>79.295808286677541</v>
      </c>
    </row>
    <row r="12967" spans="1:2">
      <c r="A12967" s="174">
        <v>1296.4000000000001</v>
      </c>
      <c r="B12967" s="174">
        <v>79.26530257630651</v>
      </c>
    </row>
    <row r="12968" spans="1:2">
      <c r="A12968" s="174">
        <v>1296.5</v>
      </c>
      <c r="B12968" s="174">
        <v>79.236275264117666</v>
      </c>
    </row>
    <row r="12969" spans="1:2">
      <c r="A12969" s="174">
        <v>1296.5999999999999</v>
      </c>
      <c r="B12969" s="174">
        <v>79.208345930799339</v>
      </c>
    </row>
    <row r="12970" spans="1:2">
      <c r="A12970" s="174">
        <v>1296.7</v>
      </c>
      <c r="B12970" s="174">
        <v>79.181134157040063</v>
      </c>
    </row>
    <row r="12971" spans="1:2">
      <c r="A12971" s="174">
        <v>1296.8</v>
      </c>
      <c r="B12971" s="174">
        <v>79.154259523528097</v>
      </c>
    </row>
    <row r="12972" spans="1:2">
      <c r="A12972" s="174">
        <v>1296.9000000000001</v>
      </c>
      <c r="B12972" s="174">
        <v>79.127341610951959</v>
      </c>
    </row>
    <row r="12973" spans="1:2">
      <c r="A12973" s="174">
        <v>1297</v>
      </c>
      <c r="B12973" s="174">
        <v>79.09999999999998</v>
      </c>
    </row>
    <row r="12974" spans="1:2">
      <c r="A12974" s="174">
        <v>1297.0999999999999</v>
      </c>
      <c r="B12974" s="174">
        <v>79.071934683129257</v>
      </c>
    </row>
    <row r="12975" spans="1:2">
      <c r="A12975" s="174">
        <v>1297.2</v>
      </c>
      <c r="B12975" s="174">
        <v>79.043167299871996</v>
      </c>
    </row>
    <row r="12976" spans="1:2">
      <c r="A12976" s="174">
        <v>1297.3</v>
      </c>
      <c r="B12976" s="174">
        <v>79.013799901528955</v>
      </c>
    </row>
    <row r="12977" spans="1:2">
      <c r="A12977" s="174">
        <v>1297.4000000000001</v>
      </c>
      <c r="B12977" s="174">
        <v>78.983934539401119</v>
      </c>
    </row>
    <row r="12978" spans="1:2">
      <c r="A12978" s="174">
        <v>1297.5</v>
      </c>
      <c r="B12978" s="174">
        <v>78.953673264789273</v>
      </c>
    </row>
    <row r="12979" spans="1:2">
      <c r="A12979" s="174">
        <v>1297.5999999999999</v>
      </c>
      <c r="B12979" s="174">
        <v>78.923118128994219</v>
      </c>
    </row>
    <row r="12980" spans="1:2">
      <c r="A12980" s="174">
        <v>1297.7</v>
      </c>
      <c r="B12980" s="174">
        <v>78.892371183316953</v>
      </c>
    </row>
    <row r="12981" spans="1:2">
      <c r="A12981" s="174">
        <v>1297.8</v>
      </c>
      <c r="B12981" s="174">
        <v>78.861534479058207</v>
      </c>
    </row>
    <row r="12982" spans="1:2">
      <c r="A12982" s="174">
        <v>1297.9000000000001</v>
      </c>
      <c r="B12982" s="174">
        <v>78.83071006751895</v>
      </c>
    </row>
    <row r="12983" spans="1:2">
      <c r="A12983" s="174">
        <v>1298</v>
      </c>
      <c r="B12983" s="174">
        <v>78.799999999999983</v>
      </c>
    </row>
    <row r="12984" spans="1:2">
      <c r="A12984" s="174">
        <v>1298.0999999999999</v>
      </c>
      <c r="B12984" s="174">
        <v>78.769484688269998</v>
      </c>
    </row>
    <row r="12985" spans="1:2">
      <c r="A12985" s="174">
        <v>1298.2</v>
      </c>
      <c r="B12985" s="174">
        <v>78.739157985969399</v>
      </c>
    </row>
    <row r="12986" spans="1:2">
      <c r="A12986" s="174">
        <v>1298.3</v>
      </c>
      <c r="B12986" s="174">
        <v>78.708992107206257</v>
      </c>
    </row>
    <row r="12987" spans="1:2">
      <c r="A12987" s="174">
        <v>1298.4000000000001</v>
      </c>
      <c r="B12987" s="174">
        <v>78.678959266088796</v>
      </c>
    </row>
    <row r="12988" spans="1:2">
      <c r="A12988" s="174">
        <v>1298.5</v>
      </c>
      <c r="B12988" s="174">
        <v>78.649031676725158</v>
      </c>
    </row>
    <row r="12989" spans="1:2">
      <c r="A12989" s="174">
        <v>1298.5999999999999</v>
      </c>
      <c r="B12989" s="174">
        <v>78.619181553223456</v>
      </c>
    </row>
    <row r="12990" spans="1:2">
      <c r="A12990" s="174">
        <v>1298.7</v>
      </c>
      <c r="B12990" s="174">
        <v>78.589381109691956</v>
      </c>
    </row>
    <row r="12991" spans="1:2">
      <c r="A12991" s="174">
        <v>1298.8</v>
      </c>
      <c r="B12991" s="174">
        <v>78.55960256023873</v>
      </c>
    </row>
    <row r="12992" spans="1:2">
      <c r="A12992" s="174">
        <v>1298.9000000000001</v>
      </c>
      <c r="B12992" s="174">
        <v>78.529818118972045</v>
      </c>
    </row>
    <row r="12993" spans="1:2">
      <c r="A12993" s="174">
        <v>1299</v>
      </c>
      <c r="B12993" s="174">
        <v>78.5</v>
      </c>
    </row>
    <row r="12994" spans="1:2">
      <c r="A12994" s="174">
        <v>1299.0999999999999</v>
      </c>
      <c r="B12994" s="174">
        <v>78.47012656379043</v>
      </c>
    </row>
    <row r="12995" spans="1:2">
      <c r="A12995" s="174">
        <v>1299.2</v>
      </c>
      <c r="B12995" s="174">
        <v>78.440200756250221</v>
      </c>
    </row>
    <row r="12996" spans="1:2">
      <c r="A12996" s="174">
        <v>1299.3</v>
      </c>
      <c r="B12996" s="174">
        <v>78.410231669645711</v>
      </c>
    </row>
    <row r="12997" spans="1:2">
      <c r="A12997" s="174">
        <v>1299.4000000000001</v>
      </c>
      <c r="B12997" s="174">
        <v>78.38022839624351</v>
      </c>
    </row>
    <row r="12998" spans="1:2">
      <c r="A12998" s="174">
        <v>1299.5</v>
      </c>
      <c r="B12998" s="174">
        <v>78.350200028310041</v>
      </c>
    </row>
    <row r="12999" spans="1:2">
      <c r="A12999" s="174">
        <v>1299.5999999999999</v>
      </c>
      <c r="B12999" s="174">
        <v>78.320155658111702</v>
      </c>
    </row>
    <row r="13000" spans="1:2">
      <c r="A13000" s="174">
        <v>1299.7</v>
      </c>
      <c r="B13000" s="174">
        <v>78.2901043779151</v>
      </c>
    </row>
    <row r="13001" spans="1:2">
      <c r="A13001" s="174">
        <v>1299.8</v>
      </c>
      <c r="B13001" s="174">
        <v>78.260055279986574</v>
      </c>
    </row>
    <row r="13002" spans="1:2">
      <c r="A13002" s="174">
        <v>1299.9000000000001</v>
      </c>
      <c r="B13002" s="174">
        <v>78.230017456592734</v>
      </c>
    </row>
    <row r="13003" spans="1:2">
      <c r="A13003" s="174">
        <v>1300</v>
      </c>
      <c r="B13003" s="174">
        <v>78.2</v>
      </c>
    </row>
    <row r="13004" spans="1:2">
      <c r="A13004" s="174">
        <v>1300.0999999999999</v>
      </c>
      <c r="B13004" s="174">
        <v>78.170009056568034</v>
      </c>
    </row>
    <row r="13005" spans="1:2">
      <c r="A13005" s="174">
        <v>1300.2</v>
      </c>
      <c r="B13005" s="174">
        <v>78.14003898902962</v>
      </c>
    </row>
    <row r="13006" spans="1:2">
      <c r="A13006" s="174">
        <v>1300.3</v>
      </c>
      <c r="B13006" s="174">
        <v>78.110081214210595</v>
      </c>
    </row>
    <row r="13007" spans="1:2">
      <c r="A13007" s="174">
        <v>1300.4000000000001</v>
      </c>
      <c r="B13007" s="174">
        <v>78.080127148936995</v>
      </c>
    </row>
    <row r="13008" spans="1:2">
      <c r="A13008" s="174">
        <v>1300.5</v>
      </c>
      <c r="B13008" s="174">
        <v>78.050168210034684</v>
      </c>
    </row>
    <row r="13009" spans="1:2">
      <c r="A13009" s="174">
        <v>1300.5999999999999</v>
      </c>
      <c r="B13009" s="174">
        <v>78.02019581432954</v>
      </c>
    </row>
    <row r="13010" spans="1:2">
      <c r="A13010" s="174">
        <v>1300.7</v>
      </c>
      <c r="B13010" s="174">
        <v>77.990201378647626</v>
      </c>
    </row>
    <row r="13011" spans="1:2">
      <c r="A13011" s="174">
        <v>1300.8</v>
      </c>
      <c r="B13011" s="174">
        <v>77.960176319814721</v>
      </c>
    </row>
    <row r="13012" spans="1:2">
      <c r="A13012" s="174">
        <v>1300.9000000000001</v>
      </c>
      <c r="B13012" s="174">
        <v>77.930112054656917</v>
      </c>
    </row>
    <row r="13013" spans="1:2">
      <c r="A13013" s="174">
        <v>1301</v>
      </c>
      <c r="B13013" s="174">
        <v>77.900000000000006</v>
      </c>
    </row>
    <row r="13014" spans="1:2">
      <c r="A13014" s="174">
        <v>1301.0999999999999</v>
      </c>
      <c r="B13014" s="174">
        <v>77.869837209937259</v>
      </c>
    </row>
    <row r="13015" spans="1:2">
      <c r="A13015" s="174">
        <v>1301.2</v>
      </c>
      <c r="B13015" s="174">
        <v>77.839643287631219</v>
      </c>
    </row>
    <row r="13016" spans="1:2">
      <c r="A13016" s="174">
        <v>1301.3</v>
      </c>
      <c r="B13016" s="174">
        <v>77.809443473511635</v>
      </c>
    </row>
    <row r="13017" spans="1:2">
      <c r="A13017" s="174">
        <v>1301.4000000000001</v>
      </c>
      <c r="B13017" s="174">
        <v>77.779263008008385</v>
      </c>
    </row>
    <row r="13018" spans="1:2">
      <c r="A13018" s="174">
        <v>1301.5</v>
      </c>
      <c r="B13018" s="174">
        <v>77.749127131551234</v>
      </c>
    </row>
    <row r="13019" spans="1:2">
      <c r="A13019" s="174">
        <v>1301.5999999999999</v>
      </c>
      <c r="B13019" s="174">
        <v>77.719061084569915</v>
      </c>
    </row>
    <row r="13020" spans="1:2">
      <c r="A13020" s="174">
        <v>1301.7</v>
      </c>
      <c r="B13020" s="174">
        <v>77.68909010749438</v>
      </c>
    </row>
    <row r="13021" spans="1:2">
      <c r="A13021" s="174">
        <v>1301.8</v>
      </c>
      <c r="B13021" s="174">
        <v>77.659239440754291</v>
      </c>
    </row>
    <row r="13022" spans="1:2">
      <c r="A13022" s="174">
        <v>1301.9000000000001</v>
      </c>
      <c r="B13022" s="174">
        <v>77.62953432477957</v>
      </c>
    </row>
    <row r="13023" spans="1:2">
      <c r="A13023" s="174">
        <v>1302</v>
      </c>
      <c r="B13023" s="174">
        <v>77.599999999999994</v>
      </c>
    </row>
    <row r="13024" spans="1:2">
      <c r="A13024" s="174">
        <v>1302.0999999999999</v>
      </c>
      <c r="B13024" s="174">
        <v>77.570642103682772</v>
      </c>
    </row>
    <row r="13025" spans="1:2">
      <c r="A13025" s="174">
        <v>1302.2</v>
      </c>
      <c r="B13025" s="174">
        <v>77.541387860445397</v>
      </c>
    </row>
    <row r="13026" spans="1:2">
      <c r="A13026" s="174">
        <v>1302.3</v>
      </c>
      <c r="B13026" s="174">
        <v>77.512144891742608</v>
      </c>
    </row>
    <row r="13027" spans="1:2">
      <c r="A13027" s="174">
        <v>1302.4000000000001</v>
      </c>
      <c r="B13027" s="174">
        <v>77.482820819029314</v>
      </c>
    </row>
    <row r="13028" spans="1:2">
      <c r="A13028" s="174">
        <v>1302.5</v>
      </c>
      <c r="B13028" s="174">
        <v>77.453323263760353</v>
      </c>
    </row>
    <row r="13029" spans="1:2">
      <c r="A13029" s="174">
        <v>1302.5999999999999</v>
      </c>
      <c r="B13029" s="174">
        <v>77.423559847390521</v>
      </c>
    </row>
    <row r="13030" spans="1:2">
      <c r="A13030" s="174">
        <v>1302.7</v>
      </c>
      <c r="B13030" s="174">
        <v>77.39343819137477</v>
      </c>
    </row>
    <row r="13031" spans="1:2">
      <c r="A13031" s="174">
        <v>1302.8</v>
      </c>
      <c r="B13031" s="174">
        <v>77.362865917167795</v>
      </c>
    </row>
    <row r="13032" spans="1:2">
      <c r="A13032" s="174">
        <v>1302.9000000000001</v>
      </c>
      <c r="B13032" s="174">
        <v>77.331750646224634</v>
      </c>
    </row>
    <row r="13033" spans="1:2">
      <c r="A13033" s="174">
        <v>1303</v>
      </c>
      <c r="B13033" s="174">
        <v>77.300000000000011</v>
      </c>
    </row>
    <row r="13034" spans="1:2">
      <c r="A13034" s="174">
        <v>1303.0999999999999</v>
      </c>
      <c r="B13034" s="174">
        <v>77.267594375331385</v>
      </c>
    </row>
    <row r="13035" spans="1:2">
      <c r="A13035" s="174">
        <v>1303.2</v>
      </c>
      <c r="B13035" s="174">
        <v>77.234805270587032</v>
      </c>
    </row>
    <row r="13036" spans="1:2">
      <c r="A13036" s="174">
        <v>1303.3</v>
      </c>
      <c r="B13036" s="174">
        <v>77.201976959517651</v>
      </c>
    </row>
    <row r="13037" spans="1:2">
      <c r="A13037" s="174">
        <v>1303.4000000000001</v>
      </c>
      <c r="B13037" s="174">
        <v>77.169453715874141</v>
      </c>
    </row>
    <row r="13038" spans="1:2">
      <c r="A13038" s="174">
        <v>1303.5</v>
      </c>
      <c r="B13038" s="174">
        <v>77.137579813407243</v>
      </c>
    </row>
    <row r="13039" spans="1:2">
      <c r="A13039" s="174">
        <v>1303.5999999999999</v>
      </c>
      <c r="B13039" s="174">
        <v>77.106699525867697</v>
      </c>
    </row>
    <row r="13040" spans="1:2">
      <c r="A13040" s="174">
        <v>1303.7</v>
      </c>
      <c r="B13040" s="174">
        <v>77.077157127006473</v>
      </c>
    </row>
    <row r="13041" spans="1:2">
      <c r="A13041" s="174">
        <v>1303.8</v>
      </c>
      <c r="B13041" s="174">
        <v>77.049296890574169</v>
      </c>
    </row>
    <row r="13042" spans="1:2">
      <c r="A13042" s="174">
        <v>1303.9000000000001</v>
      </c>
      <c r="B13042" s="174">
        <v>77.023463090321798</v>
      </c>
    </row>
    <row r="13043" spans="1:2">
      <c r="A13043" s="174">
        <v>1304</v>
      </c>
      <c r="B13043" s="174">
        <v>77</v>
      </c>
    </row>
    <row r="13044" spans="1:2">
      <c r="A13044" s="174">
        <v>1304.0999999999999</v>
      </c>
      <c r="B13044" s="174">
        <v>76.978980394991453</v>
      </c>
    </row>
    <row r="13045" spans="1:2">
      <c r="A13045" s="174">
        <v>1304.2</v>
      </c>
      <c r="B13045" s="174">
        <v>76.959391057206332</v>
      </c>
    </row>
    <row r="13046" spans="1:2">
      <c r="A13046" s="174">
        <v>1304.3</v>
      </c>
      <c r="B13046" s="174">
        <v>76.939947270186494</v>
      </c>
    </row>
    <row r="13047" spans="1:2">
      <c r="A13047" s="174">
        <v>1304.4000000000001</v>
      </c>
      <c r="B13047" s="174">
        <v>76.919364317473949</v>
      </c>
    </row>
    <row r="13048" spans="1:2">
      <c r="A13048" s="174">
        <v>1304.5</v>
      </c>
      <c r="B13048" s="174">
        <v>76.896357482610611</v>
      </c>
    </row>
    <row r="13049" spans="1:2">
      <c r="A13049" s="174">
        <v>1304.5999999999999</v>
      </c>
      <c r="B13049" s="174">
        <v>76.869642049138378</v>
      </c>
    </row>
    <row r="13050" spans="1:2">
      <c r="A13050" s="174">
        <v>1304.7</v>
      </c>
      <c r="B13050" s="174">
        <v>76.837933300599289</v>
      </c>
    </row>
    <row r="13051" spans="1:2">
      <c r="A13051" s="174">
        <v>1304.8</v>
      </c>
      <c r="B13051" s="174">
        <v>76.799946520535187</v>
      </c>
    </row>
    <row r="13052" spans="1:2">
      <c r="A13052" s="174">
        <v>1304.9000000000001</v>
      </c>
      <c r="B13052" s="174">
        <v>76.754396992488125</v>
      </c>
    </row>
    <row r="13053" spans="1:2">
      <c r="A13053" s="174">
        <v>1305</v>
      </c>
      <c r="B13053" s="174">
        <v>76.700000000000017</v>
      </c>
    </row>
    <row r="13054" spans="1:2">
      <c r="A13054" s="174">
        <v>1305.0999999999999</v>
      </c>
      <c r="B13054" s="174">
        <v>76.636084044702542</v>
      </c>
    </row>
    <row r="13055" spans="1:2">
      <c r="A13055" s="174">
        <v>1305.2</v>
      </c>
      <c r="B13055" s="174">
        <v>76.564430500587505</v>
      </c>
    </row>
    <row r="13056" spans="1:2">
      <c r="A13056" s="174">
        <v>1305.3</v>
      </c>
      <c r="B13056" s="174">
        <v>76.487433959736052</v>
      </c>
    </row>
    <row r="13057" spans="1:2">
      <c r="A13057" s="174">
        <v>1305.4000000000001</v>
      </c>
      <c r="B13057" s="174">
        <v>76.407489014229881</v>
      </c>
    </row>
    <row r="13058" spans="1:2">
      <c r="A13058" s="174">
        <v>1305.5</v>
      </c>
      <c r="B13058" s="174">
        <v>76.326990256150282</v>
      </c>
    </row>
    <row r="13059" spans="1:2">
      <c r="A13059" s="174">
        <v>1305.5999999999999</v>
      </c>
      <c r="B13059" s="174">
        <v>76.24833227757847</v>
      </c>
    </row>
    <row r="13060" spans="1:2">
      <c r="A13060" s="174">
        <v>1305.7</v>
      </c>
      <c r="B13060" s="174">
        <v>76.173909670596245</v>
      </c>
    </row>
    <row r="13061" spans="1:2">
      <c r="A13061" s="174">
        <v>1305.8</v>
      </c>
      <c r="B13061" s="174">
        <v>76.106117027284697</v>
      </c>
    </row>
    <row r="13062" spans="1:2">
      <c r="A13062" s="174">
        <v>1305.9000000000001</v>
      </c>
      <c r="B13062" s="174">
        <v>76.047348939725509</v>
      </c>
    </row>
    <row r="13063" spans="1:2">
      <c r="A13063" s="174">
        <v>1306</v>
      </c>
      <c r="B13063" s="174">
        <v>75.999999999999986</v>
      </c>
    </row>
    <row r="13064" spans="1:2">
      <c r="A13064" s="174">
        <v>1306.0999999999999</v>
      </c>
      <c r="B13064" s="174">
        <v>75.965783426197945</v>
      </c>
    </row>
    <row r="13065" spans="1:2">
      <c r="A13065" s="174">
        <v>1306.2</v>
      </c>
      <c r="B13065" s="174">
        <v>75.943686940443428</v>
      </c>
    </row>
    <row r="13066" spans="1:2">
      <c r="A13066" s="174">
        <v>1306.3</v>
      </c>
      <c r="B13066" s="174">
        <v>75.932016890868709</v>
      </c>
    </row>
    <row r="13067" spans="1:2">
      <c r="A13067" s="174">
        <v>1306.4000000000001</v>
      </c>
      <c r="B13067" s="174">
        <v>75.929079625606207</v>
      </c>
    </row>
    <row r="13068" spans="1:2">
      <c r="A13068" s="174">
        <v>1306.5</v>
      </c>
      <c r="B13068" s="174">
        <v>75.93318149278825</v>
      </c>
    </row>
    <row r="13069" spans="1:2">
      <c r="A13069" s="174">
        <v>1306.5999999999999</v>
      </c>
      <c r="B13069" s="174">
        <v>75.942628840547243</v>
      </c>
    </row>
    <row r="13070" spans="1:2">
      <c r="A13070" s="174">
        <v>1306.7</v>
      </c>
      <c r="B13070" s="174">
        <v>75.955728017015545</v>
      </c>
    </row>
    <row r="13071" spans="1:2">
      <c r="A13071" s="174">
        <v>1306.8</v>
      </c>
      <c r="B13071" s="174">
        <v>75.970785370325544</v>
      </c>
    </row>
    <row r="13072" spans="1:2">
      <c r="A13072" s="174">
        <v>1306.9000000000001</v>
      </c>
      <c r="B13072" s="174">
        <v>75.986107248609571</v>
      </c>
    </row>
    <row r="13073" spans="1:2">
      <c r="A13073" s="174">
        <v>1307</v>
      </c>
      <c r="B13073" s="174">
        <v>76</v>
      </c>
    </row>
    <row r="13074" spans="1:2">
      <c r="A13074" s="174">
        <v>1307.0999999999999</v>
      </c>
      <c r="B13074" s="174">
        <v>76.011082250505382</v>
      </c>
    </row>
    <row r="13075" spans="1:2">
      <c r="A13075" s="174">
        <v>1307.2</v>
      </c>
      <c r="B13075" s="174">
        <v>76.019221737638617</v>
      </c>
    </row>
    <row r="13076" spans="1:2">
      <c r="A13076" s="174">
        <v>1307.3</v>
      </c>
      <c r="B13076" s="174">
        <v>76.024598476788867</v>
      </c>
    </row>
    <row r="13077" spans="1:2">
      <c r="A13077" s="174">
        <v>1307.4000000000001</v>
      </c>
      <c r="B13077" s="174">
        <v>76.027392483345167</v>
      </c>
    </row>
    <row r="13078" spans="1:2">
      <c r="A13078" s="174">
        <v>1307.5</v>
      </c>
      <c r="B13078" s="174">
        <v>76.027783772696651</v>
      </c>
    </row>
    <row r="13079" spans="1:2">
      <c r="A13079" s="174">
        <v>1307.5999999999999</v>
      </c>
      <c r="B13079" s="174">
        <v>76.025952360232409</v>
      </c>
    </row>
    <row r="13080" spans="1:2">
      <c r="A13080" s="174">
        <v>1307.7</v>
      </c>
      <c r="B13080" s="174">
        <v>76.022078261341534</v>
      </c>
    </row>
    <row r="13081" spans="1:2">
      <c r="A13081" s="174">
        <v>1307.8</v>
      </c>
      <c r="B13081" s="174">
        <v>76.016341491413101</v>
      </c>
    </row>
    <row r="13082" spans="1:2">
      <c r="A13082" s="174">
        <v>1307.9000000000001</v>
      </c>
      <c r="B13082" s="174">
        <v>76.008922065836217</v>
      </c>
    </row>
    <row r="13083" spans="1:2">
      <c r="A13083" s="174">
        <v>1308</v>
      </c>
      <c r="B13083" s="174">
        <v>75.999999999999986</v>
      </c>
    </row>
    <row r="13084" spans="1:2">
      <c r="A13084" s="174">
        <v>1308.0999999999999</v>
      </c>
      <c r="B13084" s="174">
        <v>75.989787571780496</v>
      </c>
    </row>
    <row r="13085" spans="1:2">
      <c r="A13085" s="174">
        <v>1308.2</v>
      </c>
      <c r="B13085" s="174">
        <v>75.978626109002022</v>
      </c>
    </row>
    <row r="13086" spans="1:2">
      <c r="A13086" s="174">
        <v>1308.3</v>
      </c>
      <c r="B13086" s="174">
        <v>75.966889201975775</v>
      </c>
    </row>
    <row r="13087" spans="1:2">
      <c r="A13087" s="174">
        <v>1308.4000000000001</v>
      </c>
      <c r="B13087" s="174">
        <v>75.95495044101304</v>
      </c>
    </row>
    <row r="13088" spans="1:2">
      <c r="A13088" s="174">
        <v>1308.5</v>
      </c>
      <c r="B13088" s="174">
        <v>75.943183416425043</v>
      </c>
    </row>
    <row r="13089" spans="1:2">
      <c r="A13089" s="174">
        <v>1308.5999999999999</v>
      </c>
      <c r="B13089" s="174">
        <v>75.931961718523013</v>
      </c>
    </row>
    <row r="13090" spans="1:2">
      <c r="A13090" s="174">
        <v>1308.7</v>
      </c>
      <c r="B13090" s="174">
        <v>75.921658937618275</v>
      </c>
    </row>
    <row r="13091" spans="1:2">
      <c r="A13091" s="174">
        <v>1308.8</v>
      </c>
      <c r="B13091" s="174">
        <v>75.912648664022015</v>
      </c>
    </row>
    <row r="13092" spans="1:2">
      <c r="A13092" s="174">
        <v>1308.9000000000001</v>
      </c>
      <c r="B13092" s="174">
        <v>75.905304488045516</v>
      </c>
    </row>
    <row r="13093" spans="1:2">
      <c r="A13093" s="174">
        <v>1309</v>
      </c>
      <c r="B13093" s="174">
        <v>75.900000000000006</v>
      </c>
    </row>
    <row r="13094" spans="1:2">
      <c r="A13094" s="174">
        <v>1309.0999999999999</v>
      </c>
      <c r="B13094" s="174">
        <v>75.89696746237253</v>
      </c>
    </row>
    <row r="13095" spans="1:2">
      <c r="A13095" s="174">
        <v>1309.2</v>
      </c>
      <c r="B13095" s="174">
        <v>75.89587382635321</v>
      </c>
    </row>
    <row r="13096" spans="1:2">
      <c r="A13096" s="174">
        <v>1309.3</v>
      </c>
      <c r="B13096" s="174">
        <v>75.89624471530793</v>
      </c>
    </row>
    <row r="13097" spans="1:2">
      <c r="A13097" s="174">
        <v>1309.4000000000001</v>
      </c>
      <c r="B13097" s="174">
        <v>75.897605752602615</v>
      </c>
    </row>
    <row r="13098" spans="1:2">
      <c r="A13098" s="174">
        <v>1309.5</v>
      </c>
      <c r="B13098" s="174">
        <v>75.899482561603122</v>
      </c>
    </row>
    <row r="13099" spans="1:2">
      <c r="A13099" s="174">
        <v>1309.5999999999999</v>
      </c>
      <c r="B13099" s="174">
        <v>75.901400765675405</v>
      </c>
    </row>
    <row r="13100" spans="1:2">
      <c r="A13100" s="174">
        <v>1309.7</v>
      </c>
      <c r="B13100" s="174">
        <v>75.902885988185332</v>
      </c>
    </row>
    <row r="13101" spans="1:2">
      <c r="A13101" s="174">
        <v>1309.8</v>
      </c>
      <c r="B13101" s="174">
        <v>75.903463852498817</v>
      </c>
    </row>
    <row r="13102" spans="1:2">
      <c r="A13102" s="174">
        <v>1309.9000000000001</v>
      </c>
      <c r="B13102" s="174">
        <v>75.902659981981742</v>
      </c>
    </row>
    <row r="13103" spans="1:2">
      <c r="A13103" s="174">
        <v>1310</v>
      </c>
      <c r="B13103" s="174">
        <v>75.900000000000006</v>
      </c>
    </row>
    <row r="13104" spans="1:2">
      <c r="A13104" s="174">
        <v>1310.0999999999999</v>
      </c>
      <c r="B13104" s="174">
        <v>75.895142578729391</v>
      </c>
    </row>
    <row r="13105" spans="1:2">
      <c r="A13105" s="174">
        <v>1310.2</v>
      </c>
      <c r="B13105" s="174">
        <v>75.888278585585184</v>
      </c>
    </row>
    <row r="13106" spans="1:2">
      <c r="A13106" s="174">
        <v>1310.3</v>
      </c>
      <c r="B13106" s="174">
        <v>75.879731936792524</v>
      </c>
    </row>
    <row r="13107" spans="1:2">
      <c r="A13107" s="174">
        <v>1310.4000000000001</v>
      </c>
      <c r="B13107" s="174">
        <v>75.869826548576555</v>
      </c>
    </row>
    <row r="13108" spans="1:2">
      <c r="A13108" s="174">
        <v>1310.5</v>
      </c>
      <c r="B13108" s="174">
        <v>75.858886337162474</v>
      </c>
    </row>
    <row r="13109" spans="1:2">
      <c r="A13109" s="174">
        <v>1310.5999999999999</v>
      </c>
      <c r="B13109" s="174">
        <v>75.847235218775353</v>
      </c>
    </row>
    <row r="13110" spans="1:2">
      <c r="A13110" s="174">
        <v>1310.7</v>
      </c>
      <c r="B13110" s="174">
        <v>75.835197109640418</v>
      </c>
    </row>
    <row r="13111" spans="1:2">
      <c r="A13111" s="174">
        <v>1310.8</v>
      </c>
      <c r="B13111" s="174">
        <v>75.823095925982756</v>
      </c>
    </row>
    <row r="13112" spans="1:2">
      <c r="A13112" s="174">
        <v>1310.9</v>
      </c>
      <c r="B13112" s="174">
        <v>75.811255584027577</v>
      </c>
    </row>
    <row r="13113" spans="1:2">
      <c r="A13113" s="174">
        <v>1311</v>
      </c>
      <c r="B13113" s="174">
        <v>75.800000000000011</v>
      </c>
    </row>
    <row r="13114" spans="1:2">
      <c r="A13114" s="174">
        <v>1311.1</v>
      </c>
      <c r="B13114" s="174">
        <v>75.78956222270989</v>
      </c>
    </row>
    <row r="13115" spans="1:2">
      <c r="A13115" s="174">
        <v>1311.2</v>
      </c>
      <c r="B13115" s="174">
        <v>75.779811831306063</v>
      </c>
    </row>
    <row r="13116" spans="1:2">
      <c r="A13116" s="174">
        <v>1311.3</v>
      </c>
      <c r="B13116" s="174">
        <v>75.770527537521957</v>
      </c>
    </row>
    <row r="13117" spans="1:2">
      <c r="A13117" s="174">
        <v>1311.4</v>
      </c>
      <c r="B13117" s="174">
        <v>75.761488053091128</v>
      </c>
    </row>
    <row r="13118" spans="1:2">
      <c r="A13118" s="174">
        <v>1311.5</v>
      </c>
      <c r="B13118" s="174">
        <v>75.752472089747016</v>
      </c>
    </row>
    <row r="13119" spans="1:2">
      <c r="A13119" s="174">
        <v>1311.6</v>
      </c>
      <c r="B13119" s="174">
        <v>75.743258359223148</v>
      </c>
    </row>
    <row r="13120" spans="1:2">
      <c r="A13120" s="174">
        <v>1311.7</v>
      </c>
      <c r="B13120" s="174">
        <v>75.733625573253022</v>
      </c>
    </row>
    <row r="13121" spans="1:2">
      <c r="A13121" s="174">
        <v>1311.8</v>
      </c>
      <c r="B13121" s="174">
        <v>75.723352443570107</v>
      </c>
    </row>
    <row r="13122" spans="1:2">
      <c r="A13122" s="174">
        <v>1311.9</v>
      </c>
      <c r="B13122" s="174">
        <v>75.712217681907958</v>
      </c>
    </row>
    <row r="13123" spans="1:2">
      <c r="A13123" s="174">
        <v>1312</v>
      </c>
      <c r="B13123" s="174">
        <v>75.699999999999989</v>
      </c>
    </row>
    <row r="13124" spans="1:2">
      <c r="A13124" s="174">
        <v>1312.1</v>
      </c>
      <c r="B13124" s="174">
        <v>75.686508530430956</v>
      </c>
    </row>
    <row r="13125" spans="1:2">
      <c r="A13125" s="174">
        <v>1312.2</v>
      </c>
      <c r="B13125" s="174">
        <v>75.671674089190546</v>
      </c>
    </row>
    <row r="13126" spans="1:2">
      <c r="A13126" s="174">
        <v>1312.3</v>
      </c>
      <c r="B13126" s="174">
        <v>75.655457913119562</v>
      </c>
    </row>
    <row r="13127" spans="1:2">
      <c r="A13127" s="174">
        <v>1312.4</v>
      </c>
      <c r="B13127" s="174">
        <v>75.637821239058908</v>
      </c>
    </row>
    <row r="13128" spans="1:2">
      <c r="A13128" s="174">
        <v>1312.5</v>
      </c>
      <c r="B13128" s="174">
        <v>75.61872530384943</v>
      </c>
    </row>
    <row r="13129" spans="1:2">
      <c r="A13129" s="174">
        <v>1312.6</v>
      </c>
      <c r="B13129" s="174">
        <v>75.598131344331961</v>
      </c>
    </row>
    <row r="13130" spans="1:2">
      <c r="A13130" s="174">
        <v>1312.7</v>
      </c>
      <c r="B13130" s="174">
        <v>75.576000597347445</v>
      </c>
    </row>
    <row r="13131" spans="1:2">
      <c r="A13131" s="174">
        <v>1312.8</v>
      </c>
      <c r="B13131" s="174">
        <v>75.552294299736673</v>
      </c>
    </row>
    <row r="13132" spans="1:2">
      <c r="A13132" s="174">
        <v>1312.9</v>
      </c>
      <c r="B13132" s="174">
        <v>75.526973688340576</v>
      </c>
    </row>
    <row r="13133" spans="1:2">
      <c r="A13133" s="174">
        <v>1313</v>
      </c>
      <c r="B13133" s="174">
        <v>75.499999999999986</v>
      </c>
    </row>
    <row r="13134" spans="1:2">
      <c r="A13134" s="174">
        <v>1313.1</v>
      </c>
      <c r="B13134" s="174">
        <v>75.471403655566078</v>
      </c>
    </row>
    <row r="13135" spans="1:2">
      <c r="A13135" s="174">
        <v>1313.2</v>
      </c>
      <c r="B13135" s="174">
        <v>75.441491811931641</v>
      </c>
    </row>
    <row r="13136" spans="1:2">
      <c r="A13136" s="174">
        <v>1313.3</v>
      </c>
      <c r="B13136" s="174">
        <v>75.41064080999962</v>
      </c>
    </row>
    <row r="13137" spans="1:2">
      <c r="A13137" s="174">
        <v>1313.4</v>
      </c>
      <c r="B13137" s="174">
        <v>75.379226990673146</v>
      </c>
    </row>
    <row r="13138" spans="1:2">
      <c r="A13138" s="174">
        <v>1313.5</v>
      </c>
      <c r="B13138" s="174">
        <v>75.347626694855208</v>
      </c>
    </row>
    <row r="13139" spans="1:2">
      <c r="A13139" s="174">
        <v>1313.6</v>
      </c>
      <c r="B13139" s="174">
        <v>75.31621626344878</v>
      </c>
    </row>
    <row r="13140" spans="1:2">
      <c r="A13140" s="174">
        <v>1313.7</v>
      </c>
      <c r="B13140" s="174">
        <v>75.285372037357064</v>
      </c>
    </row>
    <row r="13141" spans="1:2">
      <c r="A13141" s="174">
        <v>1313.8</v>
      </c>
      <c r="B13141" s="174">
        <v>75.255470357482949</v>
      </c>
    </row>
    <row r="13142" spans="1:2">
      <c r="A13142" s="174">
        <v>1313.9</v>
      </c>
      <c r="B13142" s="174">
        <v>75.226887564729608</v>
      </c>
    </row>
    <row r="13143" spans="1:2">
      <c r="A13143" s="174">
        <v>1314</v>
      </c>
      <c r="B13143" s="174">
        <v>75.2</v>
      </c>
    </row>
    <row r="13144" spans="1:2">
      <c r="A13144" s="174">
        <v>1314.1</v>
      </c>
      <c r="B13144" s="174">
        <v>75.175076847304453</v>
      </c>
    </row>
    <row r="13145" spans="1:2">
      <c r="A13145" s="174">
        <v>1314.2</v>
      </c>
      <c r="B13145" s="174">
        <v>75.151958663082738</v>
      </c>
    </row>
    <row r="13146" spans="1:2">
      <c r="A13146" s="174">
        <v>1314.3</v>
      </c>
      <c r="B13146" s="174">
        <v>75.130378846881683</v>
      </c>
    </row>
    <row r="13147" spans="1:2">
      <c r="A13147" s="174">
        <v>1314.4</v>
      </c>
      <c r="B13147" s="174">
        <v>75.110070798248358</v>
      </c>
    </row>
    <row r="13148" spans="1:2">
      <c r="A13148" s="174">
        <v>1314.5</v>
      </c>
      <c r="B13148" s="174">
        <v>75.090767916729718</v>
      </c>
    </row>
    <row r="13149" spans="1:2">
      <c r="A13149" s="174">
        <v>1314.6</v>
      </c>
      <c r="B13149" s="174">
        <v>75.07220360187263</v>
      </c>
    </row>
    <row r="13150" spans="1:2">
      <c r="A13150" s="174">
        <v>1314.7</v>
      </c>
      <c r="B13150" s="174">
        <v>75.054111253224193</v>
      </c>
    </row>
    <row r="13151" spans="1:2">
      <c r="A13151" s="174">
        <v>1314.8</v>
      </c>
      <c r="B13151" s="174">
        <v>75.03622427033126</v>
      </c>
    </row>
    <row r="13152" spans="1:2">
      <c r="A13152" s="174">
        <v>1314.9</v>
      </c>
      <c r="B13152" s="174">
        <v>75.018276052740887</v>
      </c>
    </row>
    <row r="13153" spans="1:2">
      <c r="A13153" s="174">
        <v>1315</v>
      </c>
      <c r="B13153" s="174">
        <v>75</v>
      </c>
    </row>
    <row r="13154" spans="1:2">
      <c r="A13154" s="174">
        <v>1315.1</v>
      </c>
      <c r="B13154" s="174">
        <v>74.981088955215895</v>
      </c>
    </row>
    <row r="13155" spans="1:2">
      <c r="A13155" s="174">
        <v>1315.2</v>
      </c>
      <c r="B13155" s="174">
        <v>74.961073535737356</v>
      </c>
    </row>
    <row r="13156" spans="1:2">
      <c r="A13156" s="174">
        <v>1315.3</v>
      </c>
      <c r="B13156" s="174">
        <v>74.93944380247342</v>
      </c>
    </row>
    <row r="13157" spans="1:2">
      <c r="A13157" s="174">
        <v>1315.4</v>
      </c>
      <c r="B13157" s="174">
        <v>74.915689816333284</v>
      </c>
    </row>
    <row r="13158" spans="1:2">
      <c r="A13158" s="174">
        <v>1315.5</v>
      </c>
      <c r="B13158" s="174">
        <v>74.889301638225973</v>
      </c>
    </row>
    <row r="13159" spans="1:2">
      <c r="A13159" s="174">
        <v>1315.6</v>
      </c>
      <c r="B13159" s="174">
        <v>74.859769329060512</v>
      </c>
    </row>
    <row r="13160" spans="1:2">
      <c r="A13160" s="174">
        <v>1315.7</v>
      </c>
      <c r="B13160" s="174">
        <v>74.826582949746154</v>
      </c>
    </row>
    <row r="13161" spans="1:2">
      <c r="A13161" s="174">
        <v>1315.8</v>
      </c>
      <c r="B13161" s="174">
        <v>74.789232561191795</v>
      </c>
    </row>
    <row r="13162" spans="1:2">
      <c r="A13162" s="174">
        <v>1315.9</v>
      </c>
      <c r="B13162" s="174">
        <v>74.747208224306746</v>
      </c>
    </row>
    <row r="13163" spans="1:2">
      <c r="A13163" s="174">
        <v>1316</v>
      </c>
      <c r="B13163" s="174">
        <v>74.699999999999989</v>
      </c>
    </row>
    <row r="13164" spans="1:2">
      <c r="A13164" s="174">
        <v>1316.1</v>
      </c>
      <c r="B13164" s="174">
        <v>74.647367331831774</v>
      </c>
    </row>
    <row r="13165" spans="1:2">
      <c r="A13165" s="174">
        <v>1316.2</v>
      </c>
      <c r="B13165" s="174">
        <v>74.590147193967738</v>
      </c>
    </row>
    <row r="13166" spans="1:2">
      <c r="A13166" s="174">
        <v>1316.3</v>
      </c>
      <c r="B13166" s="174">
        <v>74.529445943224289</v>
      </c>
    </row>
    <row r="13167" spans="1:2">
      <c r="A13167" s="174">
        <v>1316.4</v>
      </c>
      <c r="B13167" s="174">
        <v>74.466369936418332</v>
      </c>
    </row>
    <row r="13168" spans="1:2">
      <c r="A13168" s="174">
        <v>1316.5</v>
      </c>
      <c r="B13168" s="174">
        <v>74.402025530366416</v>
      </c>
    </row>
    <row r="13169" spans="1:2">
      <c r="A13169" s="174">
        <v>1316.6</v>
      </c>
      <c r="B13169" s="174">
        <v>74.337519081885034</v>
      </c>
    </row>
    <row r="13170" spans="1:2">
      <c r="A13170" s="174">
        <v>1316.7</v>
      </c>
      <c r="B13170" s="174">
        <v>74.273956947791149</v>
      </c>
    </row>
    <row r="13171" spans="1:2">
      <c r="A13171" s="174">
        <v>1316.8</v>
      </c>
      <c r="B13171" s="174">
        <v>74.212445484901124</v>
      </c>
    </row>
    <row r="13172" spans="1:2">
      <c r="A13172" s="174">
        <v>1316.9</v>
      </c>
      <c r="B13172" s="174">
        <v>74.154091050031909</v>
      </c>
    </row>
    <row r="13173" spans="1:2">
      <c r="A13173" s="174">
        <v>1317</v>
      </c>
      <c r="B13173" s="174">
        <v>74.099999999999994</v>
      </c>
    </row>
    <row r="13174" spans="1:2">
      <c r="A13174" s="174">
        <v>1317.1</v>
      </c>
      <c r="B13174" s="174">
        <v>74.050941717456581</v>
      </c>
    </row>
    <row r="13175" spans="1:2">
      <c r="A13175" s="174">
        <v>1317.2</v>
      </c>
      <c r="B13175" s="174">
        <v>74.006337688391497</v>
      </c>
    </row>
    <row r="13176" spans="1:2">
      <c r="A13176" s="174">
        <v>1317.3</v>
      </c>
      <c r="B13176" s="174">
        <v>73.965272424628864</v>
      </c>
    </row>
    <row r="13177" spans="1:2">
      <c r="A13177" s="174">
        <v>1317.4</v>
      </c>
      <c r="B13177" s="174">
        <v>73.92683043799309</v>
      </c>
    </row>
    <row r="13178" spans="1:2">
      <c r="A13178" s="174">
        <v>1317.5</v>
      </c>
      <c r="B13178" s="174">
        <v>73.890096240308381</v>
      </c>
    </row>
    <row r="13179" spans="1:2">
      <c r="A13179" s="174">
        <v>1317.6</v>
      </c>
      <c r="B13179" s="174">
        <v>73.854154343398918</v>
      </c>
    </row>
    <row r="13180" spans="1:2">
      <c r="A13180" s="174">
        <v>1317.7</v>
      </c>
      <c r="B13180" s="174">
        <v>73.818089259089135</v>
      </c>
    </row>
    <row r="13181" spans="1:2">
      <c r="A13181" s="174">
        <v>1317.8</v>
      </c>
      <c r="B13181" s="174">
        <v>73.78098549920314</v>
      </c>
    </row>
    <row r="13182" spans="1:2">
      <c r="A13182" s="174">
        <v>1317.9</v>
      </c>
      <c r="B13182" s="174">
        <v>73.74192757556537</v>
      </c>
    </row>
    <row r="13183" spans="1:2">
      <c r="A13183" s="174">
        <v>1318</v>
      </c>
      <c r="B13183" s="174">
        <v>73.7</v>
      </c>
    </row>
    <row r="13184" spans="1:2">
      <c r="A13184" s="174">
        <v>1318.1</v>
      </c>
      <c r="B13184" s="174">
        <v>73.65466579834154</v>
      </c>
    </row>
    <row r="13185" spans="1:2">
      <c r="A13185" s="174">
        <v>1318.2</v>
      </c>
      <c r="B13185" s="174">
        <v>73.606902052466125</v>
      </c>
    </row>
    <row r="13186" spans="1:2">
      <c r="A13186" s="174">
        <v>1318.3</v>
      </c>
      <c r="B13186" s="174">
        <v>73.558064358259827</v>
      </c>
    </row>
    <row r="13187" spans="1:2">
      <c r="A13187" s="174">
        <v>1318.4</v>
      </c>
      <c r="B13187" s="174">
        <v>73.509508311609068</v>
      </c>
    </row>
    <row r="13188" spans="1:2">
      <c r="A13188" s="174">
        <v>1318.5</v>
      </c>
      <c r="B13188" s="174">
        <v>73.462589508400072</v>
      </c>
    </row>
    <row r="13189" spans="1:2">
      <c r="A13189" s="174">
        <v>1318.6</v>
      </c>
      <c r="B13189" s="174">
        <v>73.418663544518964</v>
      </c>
    </row>
    <row r="13190" spans="1:2">
      <c r="A13190" s="174">
        <v>1318.7</v>
      </c>
      <c r="B13190" s="174">
        <v>73.379086015852209</v>
      </c>
    </row>
    <row r="13191" spans="1:2">
      <c r="A13191" s="174">
        <v>1318.8</v>
      </c>
      <c r="B13191" s="174">
        <v>73.345212518285877</v>
      </c>
    </row>
    <row r="13192" spans="1:2">
      <c r="A13192" s="174">
        <v>1318.9</v>
      </c>
      <c r="B13192" s="174">
        <v>73.318398647706431</v>
      </c>
    </row>
    <row r="13193" spans="1:2">
      <c r="A13193" s="174">
        <v>1319</v>
      </c>
      <c r="B13193" s="174">
        <v>73.3</v>
      </c>
    </row>
    <row r="13194" spans="1:2">
      <c r="A13194" s="174">
        <v>1319.1</v>
      </c>
      <c r="B13194" s="174">
        <v>73.290995089176917</v>
      </c>
    </row>
    <row r="13195" spans="1:2">
      <c r="A13195" s="174">
        <v>1319.2</v>
      </c>
      <c r="B13195" s="174">
        <v>73.290854101743847</v>
      </c>
    </row>
    <row r="13196" spans="1:2">
      <c r="A13196" s="174">
        <v>1319.3</v>
      </c>
      <c r="B13196" s="174">
        <v>73.29867014233146</v>
      </c>
    </row>
    <row r="13197" spans="1:2">
      <c r="A13197" s="174">
        <v>1319.4</v>
      </c>
      <c r="B13197" s="174">
        <v>73.313536315570374</v>
      </c>
    </row>
    <row r="13198" spans="1:2">
      <c r="A13198" s="174">
        <v>1319.5</v>
      </c>
      <c r="B13198" s="174">
        <v>73.334545726091321</v>
      </c>
    </row>
    <row r="13199" spans="1:2">
      <c r="A13199" s="174">
        <v>1319.6</v>
      </c>
      <c r="B13199" s="174">
        <v>73.360791478524973</v>
      </c>
    </row>
    <row r="13200" spans="1:2">
      <c r="A13200" s="174">
        <v>1319.7</v>
      </c>
      <c r="B13200" s="174">
        <v>73.391366677501978</v>
      </c>
    </row>
    <row r="13201" spans="1:2">
      <c r="A13201" s="174">
        <v>1319.8</v>
      </c>
      <c r="B13201" s="174">
        <v>73.425364427653093</v>
      </c>
    </row>
    <row r="13202" spans="1:2">
      <c r="A13202" s="174">
        <v>1319.9</v>
      </c>
      <c r="B13202" s="174">
        <v>73.461877833608838</v>
      </c>
    </row>
    <row r="13203" spans="1:2">
      <c r="A13203" s="174">
        <v>1320</v>
      </c>
      <c r="B13203" s="174">
        <v>73.499999999999986</v>
      </c>
    </row>
    <row r="13204" spans="1:2">
      <c r="A13204" s="174">
        <v>1320.1</v>
      </c>
      <c r="B13204" s="174">
        <v>73.539053844950701</v>
      </c>
    </row>
    <row r="13205" spans="1:2">
      <c r="A13205" s="174">
        <v>1320.2</v>
      </c>
      <c r="B13205" s="174">
        <v>73.579281540558426</v>
      </c>
    </row>
    <row r="13206" spans="1:2">
      <c r="A13206" s="174">
        <v>1320.3</v>
      </c>
      <c r="B13206" s="174">
        <v>73.62115507241441</v>
      </c>
    </row>
    <row r="13207" spans="1:2">
      <c r="A13207" s="174">
        <v>1320.4</v>
      </c>
      <c r="B13207" s="174">
        <v>73.66514642610943</v>
      </c>
    </row>
    <row r="13208" spans="1:2">
      <c r="A13208" s="174">
        <v>1320.5</v>
      </c>
      <c r="B13208" s="174">
        <v>73.711727587234662</v>
      </c>
    </row>
    <row r="13209" spans="1:2">
      <c r="A13209" s="174">
        <v>1320.6</v>
      </c>
      <c r="B13209" s="174">
        <v>73.761370541381226</v>
      </c>
    </row>
    <row r="13210" spans="1:2">
      <c r="A13210" s="174">
        <v>1320.7</v>
      </c>
      <c r="B13210" s="174">
        <v>73.81454727413994</v>
      </c>
    </row>
    <row r="13211" spans="1:2">
      <c r="A13211" s="174">
        <v>1320.8</v>
      </c>
      <c r="B13211" s="174">
        <v>73.871729771102054</v>
      </c>
    </row>
    <row r="13212" spans="1:2">
      <c r="A13212" s="174">
        <v>1320.9</v>
      </c>
      <c r="B13212" s="174">
        <v>73.933390017858372</v>
      </c>
    </row>
    <row r="13213" spans="1:2">
      <c r="A13213" s="174">
        <v>1321</v>
      </c>
      <c r="B13213" s="174">
        <v>74</v>
      </c>
    </row>
    <row r="13214" spans="1:2">
      <c r="A13214" s="174">
        <v>1321.1</v>
      </c>
      <c r="B13214" s="174">
        <v>74.071889531020531</v>
      </c>
    </row>
    <row r="13215" spans="1:2">
      <c r="A13215" s="174">
        <v>1321.2</v>
      </c>
      <c r="B13215" s="174">
        <v>74.148819736022475</v>
      </c>
    </row>
    <row r="13216" spans="1:2">
      <c r="A13216" s="174">
        <v>1321.3</v>
      </c>
      <c r="B13216" s="174">
        <v>74.230409568011424</v>
      </c>
    </row>
    <row r="13217" spans="1:2">
      <c r="A13217" s="174">
        <v>1321.4</v>
      </c>
      <c r="B13217" s="174">
        <v>74.316277979992122</v>
      </c>
    </row>
    <row r="13218" spans="1:2">
      <c r="A13218" s="174">
        <v>1321.5</v>
      </c>
      <c r="B13218" s="174">
        <v>74.406043924970021</v>
      </c>
    </row>
    <row r="13219" spans="1:2">
      <c r="A13219" s="174">
        <v>1321.6</v>
      </c>
      <c r="B13219" s="174">
        <v>74.499326355950544</v>
      </c>
    </row>
    <row r="13220" spans="1:2">
      <c r="A13220" s="174">
        <v>1321.7</v>
      </c>
      <c r="B13220" s="174">
        <v>74.595744225938446</v>
      </c>
    </row>
    <row r="13221" spans="1:2">
      <c r="A13221" s="174">
        <v>1321.8</v>
      </c>
      <c r="B13221" s="174">
        <v>74.694916487939381</v>
      </c>
    </row>
    <row r="13222" spans="1:2">
      <c r="A13222" s="174">
        <v>1321.9</v>
      </c>
      <c r="B13222" s="174">
        <v>74.796462094958088</v>
      </c>
    </row>
    <row r="13223" spans="1:2">
      <c r="A13223" s="174">
        <v>1322</v>
      </c>
      <c r="B13223" s="174">
        <v>74.899999999999991</v>
      </c>
    </row>
    <row r="13224" spans="1:2">
      <c r="A13224" s="174">
        <v>1322.1</v>
      </c>
      <c r="B13224" s="174">
        <v>75.005288030967733</v>
      </c>
    </row>
    <row r="13225" spans="1:2">
      <c r="A13225" s="174">
        <v>1322.2</v>
      </c>
      <c r="B13225" s="174">
        <v>75.112639515351802</v>
      </c>
    </row>
    <row r="13226" spans="1:2">
      <c r="A13226" s="174">
        <v>1322.3</v>
      </c>
      <c r="B13226" s="174">
        <v>75.222506655540855</v>
      </c>
    </row>
    <row r="13227" spans="1:2">
      <c r="A13227" s="174">
        <v>1322.4</v>
      </c>
      <c r="B13227" s="174">
        <v>75.335341653922512</v>
      </c>
    </row>
    <row r="13228" spans="1:2">
      <c r="A13228" s="174">
        <v>1322.5</v>
      </c>
      <c r="B13228" s="174">
        <v>75.451596712885191</v>
      </c>
    </row>
    <row r="13229" spans="1:2">
      <c r="A13229" s="174">
        <v>1322.6</v>
      </c>
      <c r="B13229" s="174">
        <v>75.57172403481735</v>
      </c>
    </row>
    <row r="13230" spans="1:2">
      <c r="A13230" s="174">
        <v>1322.7</v>
      </c>
      <c r="B13230" s="174">
        <v>75.696175822106554</v>
      </c>
    </row>
    <row r="13231" spans="1:2">
      <c r="A13231" s="174">
        <v>1322.8</v>
      </c>
      <c r="B13231" s="174">
        <v>75.825404277141544</v>
      </c>
    </row>
    <row r="13232" spans="1:2">
      <c r="A13232" s="174">
        <v>1322.9</v>
      </c>
      <c r="B13232" s="174">
        <v>75.9598616023099</v>
      </c>
    </row>
    <row r="13233" spans="1:2">
      <c r="A13233" s="174">
        <v>1323</v>
      </c>
      <c r="B13233" s="174">
        <v>76.100000000000009</v>
      </c>
    </row>
    <row r="13234" spans="1:2">
      <c r="A13234" s="174">
        <v>1323.1</v>
      </c>
      <c r="B13234" s="174">
        <v>76.246058345109418</v>
      </c>
    </row>
    <row r="13235" spans="1:2">
      <c r="A13235" s="174">
        <v>1323.2</v>
      </c>
      <c r="B13235" s="174">
        <v>76.39742220257061</v>
      </c>
    </row>
    <row r="13236" spans="1:2">
      <c r="A13236" s="174">
        <v>1323.3</v>
      </c>
      <c r="B13236" s="174">
        <v>76.55326380982649</v>
      </c>
    </row>
    <row r="13237" spans="1:2">
      <c r="A13237" s="174">
        <v>1323.4</v>
      </c>
      <c r="B13237" s="174">
        <v>76.7127554043185</v>
      </c>
    </row>
    <row r="13238" spans="1:2">
      <c r="A13238" s="174">
        <v>1323.5</v>
      </c>
      <c r="B13238" s="174">
        <v>76.875069223489191</v>
      </c>
    </row>
    <row r="13239" spans="1:2">
      <c r="A13239" s="174">
        <v>1323.6</v>
      </c>
      <c r="B13239" s="174">
        <v>77.039377504781129</v>
      </c>
    </row>
    <row r="13240" spans="1:2">
      <c r="A13240" s="174">
        <v>1323.7</v>
      </c>
      <c r="B13240" s="174">
        <v>77.204852485635726</v>
      </c>
    </row>
    <row r="13241" spans="1:2">
      <c r="A13241" s="174">
        <v>1323.8</v>
      </c>
      <c r="B13241" s="174">
        <v>77.370666403495932</v>
      </c>
    </row>
    <row r="13242" spans="1:2">
      <c r="A13242" s="174">
        <v>1323.9</v>
      </c>
      <c r="B13242" s="174">
        <v>77.535991495803174</v>
      </c>
    </row>
    <row r="13243" spans="1:2">
      <c r="A13243" s="174">
        <v>1324</v>
      </c>
      <c r="B13243" s="174">
        <v>77.7</v>
      </c>
    </row>
    <row r="13244" spans="1:2">
      <c r="A13244" s="174">
        <v>1324.1</v>
      </c>
      <c r="B13244" s="174">
        <v>77.861978588595804</v>
      </c>
    </row>
    <row r="13245" spans="1:2">
      <c r="A13245" s="174">
        <v>1324.2</v>
      </c>
      <c r="B13245" s="174">
        <v>78.021671674366132</v>
      </c>
    </row>
    <row r="13246" spans="1:2">
      <c r="A13246" s="174">
        <v>1324.3</v>
      </c>
      <c r="B13246" s="174">
        <v>78.178938105154856</v>
      </c>
    </row>
    <row r="13247" spans="1:2">
      <c r="A13247" s="174">
        <v>1324.4</v>
      </c>
      <c r="B13247" s="174">
        <v>78.333636728804322</v>
      </c>
    </row>
    <row r="13248" spans="1:2">
      <c r="A13248" s="174">
        <v>1324.5</v>
      </c>
      <c r="B13248" s="174">
        <v>78.485626393158029</v>
      </c>
    </row>
    <row r="13249" spans="1:2">
      <c r="A13249" s="174">
        <v>1324.6</v>
      </c>
      <c r="B13249" s="174">
        <v>78.634765946059446</v>
      </c>
    </row>
    <row r="13250" spans="1:2">
      <c r="A13250" s="174">
        <v>1324.7</v>
      </c>
      <c r="B13250" s="174">
        <v>78.780914235351005</v>
      </c>
    </row>
    <row r="13251" spans="1:2">
      <c r="A13251" s="174">
        <v>1324.8</v>
      </c>
      <c r="B13251" s="174">
        <v>78.923930108876476</v>
      </c>
    </row>
    <row r="13252" spans="1:2">
      <c r="A13252" s="174">
        <v>1324.9</v>
      </c>
      <c r="B13252" s="174">
        <v>79.063672414478333</v>
      </c>
    </row>
    <row r="13253" spans="1:2">
      <c r="A13253" s="174">
        <v>1325</v>
      </c>
      <c r="B13253" s="174">
        <v>79.2</v>
      </c>
    </row>
    <row r="13254" spans="1:2">
      <c r="A13254" s="174">
        <v>1325.1</v>
      </c>
      <c r="B13254" s="174">
        <v>79.332727300508594</v>
      </c>
    </row>
    <row r="13255" spans="1:2">
      <c r="A13255" s="174">
        <v>1325.2</v>
      </c>
      <c r="B13255" s="174">
        <v>79.461491099965215</v>
      </c>
    </row>
    <row r="13256" spans="1:2">
      <c r="A13256" s="174">
        <v>1325.3</v>
      </c>
      <c r="B13256" s="174">
        <v>79.585883769555764</v>
      </c>
    </row>
    <row r="13257" spans="1:2">
      <c r="A13257" s="174">
        <v>1325.4</v>
      </c>
      <c r="B13257" s="174">
        <v>79.705497680465001</v>
      </c>
    </row>
    <row r="13258" spans="1:2">
      <c r="A13258" s="174">
        <v>1325.5</v>
      </c>
      <c r="B13258" s="174">
        <v>79.819925203878611</v>
      </c>
    </row>
    <row r="13259" spans="1:2">
      <c r="A13259" s="174">
        <v>1325.6</v>
      </c>
      <c r="B13259" s="174">
        <v>79.928758710982194</v>
      </c>
    </row>
    <row r="13260" spans="1:2">
      <c r="A13260" s="174">
        <v>1325.7</v>
      </c>
      <c r="B13260" s="174">
        <v>80.031590572960596</v>
      </c>
    </row>
    <row r="13261" spans="1:2">
      <c r="A13261" s="174">
        <v>1325.8</v>
      </c>
      <c r="B13261" s="174">
        <v>80.128013160999643</v>
      </c>
    </row>
    <row r="13262" spans="1:2">
      <c r="A13262" s="174">
        <v>1325.9</v>
      </c>
      <c r="B13262" s="174">
        <v>80.217618846284253</v>
      </c>
    </row>
    <row r="13263" spans="1:2">
      <c r="A13263" s="174">
        <v>1326</v>
      </c>
      <c r="B13263" s="174">
        <v>80.299999999999983</v>
      </c>
    </row>
    <row r="13264" spans="1:2">
      <c r="A13264" s="174">
        <v>1326.1</v>
      </c>
      <c r="B13264" s="174">
        <v>80.374912209370734</v>
      </c>
    </row>
    <row r="13265" spans="1:2">
      <c r="A13265" s="174">
        <v>1326.2</v>
      </c>
      <c r="B13265" s="174">
        <v>80.442763925773278</v>
      </c>
    </row>
    <row r="13266" spans="1:2">
      <c r="A13266" s="174">
        <v>1326.3</v>
      </c>
      <c r="B13266" s="174">
        <v>80.504126816623369</v>
      </c>
    </row>
    <row r="13267" spans="1:2">
      <c r="A13267" s="174">
        <v>1326.4</v>
      </c>
      <c r="B13267" s="174">
        <v>80.559572549336195</v>
      </c>
    </row>
    <row r="13268" spans="1:2">
      <c r="A13268" s="174">
        <v>1326.5</v>
      </c>
      <c r="B13268" s="174">
        <v>80.609672791327398</v>
      </c>
    </row>
    <row r="13269" spans="1:2">
      <c r="A13269" s="174">
        <v>1326.6</v>
      </c>
      <c r="B13269" s="174">
        <v>80.654999210012491</v>
      </c>
    </row>
    <row r="13270" spans="1:2">
      <c r="A13270" s="174">
        <v>1326.7</v>
      </c>
      <c r="B13270" s="174">
        <v>80.696123472806789</v>
      </c>
    </row>
    <row r="13271" spans="1:2">
      <c r="A13271" s="174">
        <v>1326.8</v>
      </c>
      <c r="B13271" s="174">
        <v>80.733617247125892</v>
      </c>
    </row>
    <row r="13272" spans="1:2">
      <c r="A13272" s="174">
        <v>1326.9</v>
      </c>
      <c r="B13272" s="174">
        <v>80.768052200385128</v>
      </c>
    </row>
    <row r="13273" spans="1:2">
      <c r="A13273" s="174">
        <v>1327</v>
      </c>
      <c r="B13273" s="174">
        <v>80.800000000000011</v>
      </c>
    </row>
    <row r="13274" spans="1:2">
      <c r="A13274" s="174">
        <v>1327.1</v>
      </c>
      <c r="B13274" s="174">
        <v>80.829923862008982</v>
      </c>
    </row>
    <row r="13275" spans="1:2">
      <c r="A13275" s="174">
        <v>1327.2</v>
      </c>
      <c r="B13275" s="174">
        <v>80.857853196941804</v>
      </c>
    </row>
    <row r="13276" spans="1:2">
      <c r="A13276" s="174">
        <v>1327.3</v>
      </c>
      <c r="B13276" s="174">
        <v>80.883708963951435</v>
      </c>
    </row>
    <row r="13277" spans="1:2">
      <c r="A13277" s="174">
        <v>1327.4</v>
      </c>
      <c r="B13277" s="174">
        <v>80.907412122190451</v>
      </c>
    </row>
    <row r="13278" spans="1:2">
      <c r="A13278" s="174">
        <v>1327.5</v>
      </c>
      <c r="B13278" s="174">
        <v>80.928883630811768</v>
      </c>
    </row>
    <row r="13279" spans="1:2">
      <c r="A13279" s="174">
        <v>1327.6</v>
      </c>
      <c r="B13279" s="174">
        <v>80.948044448968162</v>
      </c>
    </row>
    <row r="13280" spans="1:2">
      <c r="A13280" s="174">
        <v>1327.7</v>
      </c>
      <c r="B13280" s="174">
        <v>80.964815535812392</v>
      </c>
    </row>
    <row r="13281" spans="1:2">
      <c r="A13281" s="174">
        <v>1327.8</v>
      </c>
      <c r="B13281" s="174">
        <v>80.979117850497275</v>
      </c>
    </row>
    <row r="13282" spans="1:2">
      <c r="A13282" s="174">
        <v>1327.9</v>
      </c>
      <c r="B13282" s="174">
        <v>80.990872352175543</v>
      </c>
    </row>
    <row r="13283" spans="1:2">
      <c r="A13283" s="174">
        <v>1328</v>
      </c>
      <c r="B13283" s="174">
        <v>81</v>
      </c>
    </row>
    <row r="13284" spans="1:2">
      <c r="A13284" s="174">
        <v>1328.1</v>
      </c>
      <c r="B13284" s="174">
        <v>81.00649234259356</v>
      </c>
    </row>
    <row r="13285" spans="1:2">
      <c r="A13285" s="174">
        <v>1328.2</v>
      </c>
      <c r="B13285" s="174">
        <v>81.010623286459506</v>
      </c>
    </row>
    <row r="13286" spans="1:2">
      <c r="A13286" s="174">
        <v>1328.3</v>
      </c>
      <c r="B13286" s="174">
        <v>81.01273732757123</v>
      </c>
    </row>
    <row r="13287" spans="1:2">
      <c r="A13287" s="174">
        <v>1328.4</v>
      </c>
      <c r="B13287" s="174">
        <v>81.013178961902099</v>
      </c>
    </row>
    <row r="13288" spans="1:2">
      <c r="A13288" s="174">
        <v>1328.5</v>
      </c>
      <c r="B13288" s="174">
        <v>81.012292685425535</v>
      </c>
    </row>
    <row r="13289" spans="1:2">
      <c r="A13289" s="174">
        <v>1328.6</v>
      </c>
      <c r="B13289" s="174">
        <v>81.010422994114947</v>
      </c>
    </row>
    <row r="13290" spans="1:2">
      <c r="A13290" s="174">
        <v>1328.7</v>
      </c>
      <c r="B13290" s="174">
        <v>81.007914383943699</v>
      </c>
    </row>
    <row r="13291" spans="1:2">
      <c r="A13291" s="174">
        <v>1328.8</v>
      </c>
      <c r="B13291" s="174">
        <v>81.005111350885215</v>
      </c>
    </row>
    <row r="13292" spans="1:2">
      <c r="A13292" s="174">
        <v>1328.9</v>
      </c>
      <c r="B13292" s="174">
        <v>81.002358390912832</v>
      </c>
    </row>
    <row r="13293" spans="1:2">
      <c r="A13293" s="174">
        <v>1329</v>
      </c>
      <c r="B13293" s="174">
        <v>81</v>
      </c>
    </row>
    <row r="13294" spans="1:2">
      <c r="A13294" s="174">
        <v>1329.1</v>
      </c>
      <c r="B13294" s="174">
        <v>80.998306767616796</v>
      </c>
    </row>
    <row r="13295" spans="1:2">
      <c r="A13295" s="174">
        <v>1329.2</v>
      </c>
      <c r="B13295" s="174">
        <v>80.997253657220156</v>
      </c>
    </row>
    <row r="13296" spans="1:2">
      <c r="A13296" s="174">
        <v>1329.3</v>
      </c>
      <c r="B13296" s="174">
        <v>80.996741725763741</v>
      </c>
    </row>
    <row r="13297" spans="1:2">
      <c r="A13297" s="174">
        <v>1329.4</v>
      </c>
      <c r="B13297" s="174">
        <v>80.99667203020114</v>
      </c>
    </row>
    <row r="13298" spans="1:2">
      <c r="A13298" s="174">
        <v>1329.5</v>
      </c>
      <c r="B13298" s="174">
        <v>80.996945627486028</v>
      </c>
    </row>
    <row r="13299" spans="1:2">
      <c r="A13299" s="174">
        <v>1329.6</v>
      </c>
      <c r="B13299" s="174">
        <v>80.997463574572038</v>
      </c>
    </row>
    <row r="13300" spans="1:2">
      <c r="A13300" s="174">
        <v>1329.7</v>
      </c>
      <c r="B13300" s="174">
        <v>80.998126928412802</v>
      </c>
    </row>
    <row r="13301" spans="1:2">
      <c r="A13301" s="174">
        <v>1329.8</v>
      </c>
      <c r="B13301" s="174">
        <v>80.998836745961952</v>
      </c>
    </row>
    <row r="13302" spans="1:2">
      <c r="A13302" s="174">
        <v>1329.9</v>
      </c>
      <c r="B13302" s="174">
        <v>80.999494084173151</v>
      </c>
    </row>
    <row r="13303" spans="1:2">
      <c r="A13303" s="174">
        <v>1330</v>
      </c>
      <c r="B13303" s="174">
        <v>81</v>
      </c>
    </row>
    <row r="13304" spans="1:2">
      <c r="A13304" s="174">
        <v>1330.1</v>
      </c>
      <c r="B13304" s="174">
        <v>81.00028058693924</v>
      </c>
    </row>
    <row r="13305" spans="1:2">
      <c r="A13305" s="174">
        <v>1330.2</v>
      </c>
      <c r="B13305" s="174">
        <v>81.000362084659827</v>
      </c>
    </row>
    <row r="13306" spans="1:2">
      <c r="A13306" s="174">
        <v>1330.3</v>
      </c>
      <c r="B13306" s="174">
        <v>81.000295769373849</v>
      </c>
    </row>
    <row r="13307" spans="1:2">
      <c r="A13307" s="174">
        <v>1330.4</v>
      </c>
      <c r="B13307" s="174">
        <v>81.000132917293328</v>
      </c>
    </row>
    <row r="13308" spans="1:2">
      <c r="A13308" s="174">
        <v>1330.5</v>
      </c>
      <c r="B13308" s="174">
        <v>80.999924804630339</v>
      </c>
    </row>
    <row r="13309" spans="1:2">
      <c r="A13309" s="174">
        <v>1330.6</v>
      </c>
      <c r="B13309" s="174">
        <v>80.999722707596902</v>
      </c>
    </row>
    <row r="13310" spans="1:2">
      <c r="A13310" s="174">
        <v>1330.7</v>
      </c>
      <c r="B13310" s="174">
        <v>80.999577902405122</v>
      </c>
    </row>
    <row r="13311" spans="1:2">
      <c r="A13311" s="174">
        <v>1330.8</v>
      </c>
      <c r="B13311" s="174">
        <v>80.999541665267003</v>
      </c>
    </row>
    <row r="13312" spans="1:2">
      <c r="A13312" s="174">
        <v>1330.9</v>
      </c>
      <c r="B13312" s="174">
        <v>80.999665272394608</v>
      </c>
    </row>
    <row r="13313" spans="1:2">
      <c r="A13313" s="174">
        <v>1331</v>
      </c>
      <c r="B13313" s="174">
        <v>81</v>
      </c>
    </row>
    <row r="13314" spans="1:2">
      <c r="A13314" s="174">
        <v>1331.1</v>
      </c>
      <c r="B13314" s="174">
        <v>81.000570884626214</v>
      </c>
    </row>
    <row r="13315" spans="1:2">
      <c r="A13315" s="174">
        <v>1331.2</v>
      </c>
      <c r="B13315" s="174">
        <v>81.001298004140452</v>
      </c>
    </row>
    <row r="13316" spans="1:2">
      <c r="A13316" s="174">
        <v>1331.3</v>
      </c>
      <c r="B13316" s="174">
        <v>81.002075196740833</v>
      </c>
    </row>
    <row r="13317" spans="1:2">
      <c r="A13317" s="174">
        <v>1331.4</v>
      </c>
      <c r="B13317" s="174">
        <v>81.002796300625477</v>
      </c>
    </row>
    <row r="13318" spans="1:2">
      <c r="A13318" s="174">
        <v>1331.5</v>
      </c>
      <c r="B13318" s="174">
        <v>81.003355153992558</v>
      </c>
    </row>
    <row r="13319" spans="1:2">
      <c r="A13319" s="174">
        <v>1331.6</v>
      </c>
      <c r="B13319" s="174">
        <v>81.003645595040268</v>
      </c>
    </row>
    <row r="13320" spans="1:2">
      <c r="A13320" s="174">
        <v>1331.7</v>
      </c>
      <c r="B13320" s="174">
        <v>81.003561461966697</v>
      </c>
    </row>
    <row r="13321" spans="1:2">
      <c r="A13321" s="174">
        <v>1331.8</v>
      </c>
      <c r="B13321" s="174">
        <v>81.002996592970035</v>
      </c>
    </row>
    <row r="13322" spans="1:2">
      <c r="A13322" s="174">
        <v>1331.9</v>
      </c>
      <c r="B13322" s="174">
        <v>81.001844826248401</v>
      </c>
    </row>
    <row r="13323" spans="1:2">
      <c r="A13323" s="174">
        <v>1332</v>
      </c>
      <c r="B13323" s="174">
        <v>81</v>
      </c>
    </row>
    <row r="13324" spans="1:2">
      <c r="A13324" s="174">
        <v>1332.1</v>
      </c>
      <c r="B13324" s="174">
        <v>80.997335874555787</v>
      </c>
    </row>
    <row r="13325" spans="1:2">
      <c r="A13325" s="174">
        <v>1332.2</v>
      </c>
      <c r="B13325" s="174">
        <v>80.993645898778297</v>
      </c>
    </row>
    <row r="13326" spans="1:2">
      <c r="A13326" s="174">
        <v>1332.3</v>
      </c>
      <c r="B13326" s="174">
        <v>80.988703443662828</v>
      </c>
    </row>
    <row r="13327" spans="1:2">
      <c r="A13327" s="174">
        <v>1332.4</v>
      </c>
      <c r="B13327" s="174">
        <v>80.982281880204724</v>
      </c>
    </row>
    <row r="13328" spans="1:2">
      <c r="A13328" s="174">
        <v>1332.5</v>
      </c>
      <c r="B13328" s="174">
        <v>80.97415457939934</v>
      </c>
    </row>
    <row r="13329" spans="1:2">
      <c r="A13329" s="174">
        <v>1332.6</v>
      </c>
      <c r="B13329" s="174">
        <v>80.96409491224199</v>
      </c>
    </row>
    <row r="13330" spans="1:2">
      <c r="A13330" s="174">
        <v>1332.7</v>
      </c>
      <c r="B13330" s="174">
        <v>80.951876249728073</v>
      </c>
    </row>
    <row r="13331" spans="1:2">
      <c r="A13331" s="174">
        <v>1332.8</v>
      </c>
      <c r="B13331" s="174">
        <v>80.937271962852847</v>
      </c>
    </row>
    <row r="13332" spans="1:2">
      <c r="A13332" s="174">
        <v>1332.9</v>
      </c>
      <c r="B13332" s="174">
        <v>80.920055422611725</v>
      </c>
    </row>
    <row r="13333" spans="1:2">
      <c r="A13333" s="174">
        <v>1333</v>
      </c>
      <c r="B13333" s="174">
        <v>80.900000000000006</v>
      </c>
    </row>
    <row r="13334" spans="1:2">
      <c r="A13334" s="174">
        <v>1333.1</v>
      </c>
      <c r="B13334" s="174">
        <v>80.876985617150524</v>
      </c>
    </row>
    <row r="13335" spans="1:2">
      <c r="A13335" s="174">
        <v>1333.2</v>
      </c>
      <c r="B13335" s="174">
        <v>80.851318400746337</v>
      </c>
    </row>
    <row r="13336" spans="1:2">
      <c r="A13336" s="174">
        <v>1333.3</v>
      </c>
      <c r="B13336" s="174">
        <v>80.823411028607822</v>
      </c>
    </row>
    <row r="13337" spans="1:2">
      <c r="A13337" s="174">
        <v>1333.4</v>
      </c>
      <c r="B13337" s="174">
        <v>80.793676178555557</v>
      </c>
    </row>
    <row r="13338" spans="1:2">
      <c r="A13338" s="174">
        <v>1333.5</v>
      </c>
      <c r="B13338" s="174">
        <v>80.762526528410049</v>
      </c>
    </row>
    <row r="13339" spans="1:2">
      <c r="A13339" s="174">
        <v>1333.6</v>
      </c>
      <c r="B13339" s="174">
        <v>80.730374755991633</v>
      </c>
    </row>
    <row r="13340" spans="1:2">
      <c r="A13340" s="174">
        <v>1333.7</v>
      </c>
      <c r="B13340" s="174">
        <v>80.697633539121014</v>
      </c>
    </row>
    <row r="13341" spans="1:2">
      <c r="A13341" s="174">
        <v>1333.8</v>
      </c>
      <c r="B13341" s="174">
        <v>80.664715555618471</v>
      </c>
    </row>
    <row r="13342" spans="1:2">
      <c r="A13342" s="174">
        <v>1333.9</v>
      </c>
      <c r="B13342" s="174">
        <v>80.632033483304667</v>
      </c>
    </row>
    <row r="13343" spans="1:2">
      <c r="A13343" s="174">
        <v>1334</v>
      </c>
      <c r="B13343" s="174">
        <v>80.599999999999994</v>
      </c>
    </row>
    <row r="13344" spans="1:2">
      <c r="A13344" s="174">
        <v>1334.1</v>
      </c>
      <c r="B13344" s="174">
        <v>80.568921656841937</v>
      </c>
    </row>
    <row r="13345" spans="1:2">
      <c r="A13345" s="174">
        <v>1334.2</v>
      </c>
      <c r="B13345" s="174">
        <v>80.538680498236317</v>
      </c>
    </row>
    <row r="13346" spans="1:2">
      <c r="A13346" s="174">
        <v>1334.3</v>
      </c>
      <c r="B13346" s="174">
        <v>80.509052441905666</v>
      </c>
    </row>
    <row r="13347" spans="1:2">
      <c r="A13347" s="174">
        <v>1334.4</v>
      </c>
      <c r="B13347" s="174">
        <v>80.479813405572827</v>
      </c>
    </row>
    <row r="13348" spans="1:2">
      <c r="A13348" s="174">
        <v>1334.5</v>
      </c>
      <c r="B13348" s="174">
        <v>80.450739306960457</v>
      </c>
    </row>
    <row r="13349" spans="1:2">
      <c r="A13349" s="174">
        <v>1334.6</v>
      </c>
      <c r="B13349" s="174">
        <v>80.421606063791188</v>
      </c>
    </row>
    <row r="13350" spans="1:2">
      <c r="A13350" s="174">
        <v>1334.7</v>
      </c>
      <c r="B13350" s="174">
        <v>80.392189593787847</v>
      </c>
    </row>
    <row r="13351" spans="1:2">
      <c r="A13351" s="174">
        <v>1334.8</v>
      </c>
      <c r="B13351" s="174">
        <v>80.362265814673009</v>
      </c>
    </row>
    <row r="13352" spans="1:2">
      <c r="A13352" s="174">
        <v>1334.9</v>
      </c>
      <c r="B13352" s="174">
        <v>80.331610644169515</v>
      </c>
    </row>
    <row r="13353" spans="1:2">
      <c r="A13353" s="174">
        <v>1335</v>
      </c>
      <c r="B13353" s="174">
        <v>80.3</v>
      </c>
    </row>
    <row r="13354" spans="1:2">
      <c r="A13354" s="174">
        <v>1335.1</v>
      </c>
      <c r="B13354" s="174">
        <v>80.267327755481418</v>
      </c>
    </row>
    <row r="13355" spans="1:2">
      <c r="A13355" s="174">
        <v>1335.2</v>
      </c>
      <c r="B13355" s="174">
        <v>80.233959606308289</v>
      </c>
    </row>
    <row r="13356" spans="1:2">
      <c r="A13356" s="174">
        <v>1335.3</v>
      </c>
      <c r="B13356" s="174">
        <v>80.200379203769174</v>
      </c>
    </row>
    <row r="13357" spans="1:2">
      <c r="A13357" s="174">
        <v>1335.4</v>
      </c>
      <c r="B13357" s="174">
        <v>80.167070199152889</v>
      </c>
    </row>
    <row r="13358" spans="1:2">
      <c r="A13358" s="174">
        <v>1335.5</v>
      </c>
      <c r="B13358" s="174">
        <v>80.134516243748052</v>
      </c>
    </row>
    <row r="13359" spans="1:2">
      <c r="A13359" s="174">
        <v>1335.6</v>
      </c>
      <c r="B13359" s="174">
        <v>80.103200988843312</v>
      </c>
    </row>
    <row r="13360" spans="1:2">
      <c r="A13360" s="174">
        <v>1335.7</v>
      </c>
      <c r="B13360" s="174">
        <v>80.0736080857275</v>
      </c>
    </row>
    <row r="13361" spans="1:2">
      <c r="A13361" s="174">
        <v>1335.8</v>
      </c>
      <c r="B13361" s="174">
        <v>80.046221185689163</v>
      </c>
    </row>
    <row r="13362" spans="1:2">
      <c r="A13362" s="174">
        <v>1335.9</v>
      </c>
      <c r="B13362" s="174">
        <v>80.021523940017104</v>
      </c>
    </row>
    <row r="13363" spans="1:2">
      <c r="A13363" s="174">
        <v>1336</v>
      </c>
      <c r="B13363" s="174">
        <v>79.999999999999986</v>
      </c>
    </row>
    <row r="13364" spans="1:2">
      <c r="A13364" s="174">
        <v>1336.1</v>
      </c>
      <c r="B13364" s="174">
        <v>79.981967321232091</v>
      </c>
    </row>
    <row r="13365" spans="1:2">
      <c r="A13365" s="174">
        <v>1336.2</v>
      </c>
      <c r="B13365" s="174">
        <v>79.967081076530363</v>
      </c>
    </row>
    <row r="13366" spans="1:2">
      <c r="A13366" s="174">
        <v>1336.3</v>
      </c>
      <c r="B13366" s="174">
        <v>79.954830743017297</v>
      </c>
    </row>
    <row r="13367" spans="1:2">
      <c r="A13367" s="174">
        <v>1336.4</v>
      </c>
      <c r="B13367" s="174">
        <v>79.944705797815431</v>
      </c>
    </row>
    <row r="13368" spans="1:2">
      <c r="A13368" s="174">
        <v>1336.5</v>
      </c>
      <c r="B13368" s="174">
        <v>79.936195718047259</v>
      </c>
    </row>
    <row r="13369" spans="1:2">
      <c r="A13369" s="174">
        <v>1336.6</v>
      </c>
      <c r="B13369" s="174">
        <v>79.928789980835262</v>
      </c>
    </row>
    <row r="13370" spans="1:2">
      <c r="A13370" s="174">
        <v>1336.7</v>
      </c>
      <c r="B13370" s="174">
        <v>79.921978063302049</v>
      </c>
    </row>
    <row r="13371" spans="1:2">
      <c r="A13371" s="174">
        <v>1336.8</v>
      </c>
      <c r="B13371" s="174">
        <v>79.915249442570087</v>
      </c>
    </row>
    <row r="13372" spans="1:2">
      <c r="A13372" s="174">
        <v>1336.9</v>
      </c>
      <c r="B13372" s="174">
        <v>79.908093595761898</v>
      </c>
    </row>
    <row r="13373" spans="1:2">
      <c r="A13373" s="174">
        <v>1337</v>
      </c>
      <c r="B13373" s="174">
        <v>79.900000000000006</v>
      </c>
    </row>
    <row r="13374" spans="1:2">
      <c r="A13374" s="174">
        <v>1337.1</v>
      </c>
      <c r="B13374" s="174">
        <v>79.890602959590026</v>
      </c>
    </row>
    <row r="13375" spans="1:2">
      <c r="A13375" s="174">
        <v>1337.2</v>
      </c>
      <c r="B13375" s="174">
        <v>79.88011608757013</v>
      </c>
    </row>
    <row r="13376" spans="1:2">
      <c r="A13376" s="174">
        <v>1337.3</v>
      </c>
      <c r="B13376" s="174">
        <v>79.868897824161479</v>
      </c>
    </row>
    <row r="13377" spans="1:2">
      <c r="A13377" s="174">
        <v>1337.4</v>
      </c>
      <c r="B13377" s="174">
        <v>79.857306609585336</v>
      </c>
    </row>
    <row r="13378" spans="1:2">
      <c r="A13378" s="174">
        <v>1337.5</v>
      </c>
      <c r="B13378" s="174">
        <v>79.84570088406295</v>
      </c>
    </row>
    <row r="13379" spans="1:2">
      <c r="A13379" s="174">
        <v>1337.6</v>
      </c>
      <c r="B13379" s="174">
        <v>79.834439087815497</v>
      </c>
    </row>
    <row r="13380" spans="1:2">
      <c r="A13380" s="174">
        <v>1337.7</v>
      </c>
      <c r="B13380" s="174">
        <v>79.823879661064254</v>
      </c>
    </row>
    <row r="13381" spans="1:2">
      <c r="A13381" s="174">
        <v>1337.8</v>
      </c>
      <c r="B13381" s="174">
        <v>79.814381044030441</v>
      </c>
    </row>
    <row r="13382" spans="1:2">
      <c r="A13382" s="174">
        <v>1337.9</v>
      </c>
      <c r="B13382" s="174">
        <v>79.806301676935291</v>
      </c>
    </row>
    <row r="13383" spans="1:2">
      <c r="A13383" s="174">
        <v>1338</v>
      </c>
      <c r="B13383" s="174">
        <v>79.800000000000011</v>
      </c>
    </row>
    <row r="13384" spans="1:2">
      <c r="A13384" s="174">
        <v>1338.1</v>
      </c>
      <c r="B13384" s="174">
        <v>79.795720840407739</v>
      </c>
    </row>
    <row r="13385" spans="1:2">
      <c r="A13385" s="174">
        <v>1338.2</v>
      </c>
      <c r="B13385" s="174">
        <v>79.793254573189145</v>
      </c>
    </row>
    <row r="13386" spans="1:2">
      <c r="A13386" s="174">
        <v>1338.3</v>
      </c>
      <c r="B13386" s="174">
        <v>79.79227796033679</v>
      </c>
    </row>
    <row r="13387" spans="1:2">
      <c r="A13387" s="174">
        <v>1338.4</v>
      </c>
      <c r="B13387" s="174">
        <v>79.792467763843206</v>
      </c>
    </row>
    <row r="13388" spans="1:2">
      <c r="A13388" s="174">
        <v>1338.5</v>
      </c>
      <c r="B13388" s="174">
        <v>79.79350074570101</v>
      </c>
    </row>
    <row r="13389" spans="1:2">
      <c r="A13389" s="174">
        <v>1338.6</v>
      </c>
      <c r="B13389" s="174">
        <v>79.795053667902721</v>
      </c>
    </row>
    <row r="13390" spans="1:2">
      <c r="A13390" s="174">
        <v>1338.7</v>
      </c>
      <c r="B13390" s="174">
        <v>79.796803292440927</v>
      </c>
    </row>
    <row r="13391" spans="1:2">
      <c r="A13391" s="174">
        <v>1338.8</v>
      </c>
      <c r="B13391" s="174">
        <v>79.798426381308175</v>
      </c>
    </row>
    <row r="13392" spans="1:2">
      <c r="A13392" s="174">
        <v>1338.9</v>
      </c>
      <c r="B13392" s="174">
        <v>79.799599696496998</v>
      </c>
    </row>
    <row r="13393" spans="1:2">
      <c r="A13393" s="174">
        <v>1339</v>
      </c>
      <c r="B13393" s="174">
        <v>79.8</v>
      </c>
    </row>
    <row r="13394" spans="1:2">
      <c r="A13394" s="174">
        <v>1339.1</v>
      </c>
      <c r="B13394" s="174">
        <v>79.799413678779047</v>
      </c>
    </row>
    <row r="13395" spans="1:2">
      <c r="A13395" s="174">
        <v>1339.2</v>
      </c>
      <c r="B13395" s="174">
        <v>79.798065619673352</v>
      </c>
    </row>
    <row r="13396" spans="1:2">
      <c r="A13396" s="174">
        <v>1339.3</v>
      </c>
      <c r="B13396" s="174">
        <v>79.796290334491431</v>
      </c>
    </row>
    <row r="13397" spans="1:2">
      <c r="A13397" s="174">
        <v>1339.4</v>
      </c>
      <c r="B13397" s="174">
        <v>79.794422335041801</v>
      </c>
    </row>
    <row r="13398" spans="1:2">
      <c r="A13398" s="174">
        <v>1339.5</v>
      </c>
      <c r="B13398" s="174">
        <v>79.79279613313301</v>
      </c>
    </row>
    <row r="13399" spans="1:2">
      <c r="A13399" s="174">
        <v>1339.6</v>
      </c>
      <c r="B13399" s="174">
        <v>79.791746240573588</v>
      </c>
    </row>
    <row r="13400" spans="1:2">
      <c r="A13400" s="174">
        <v>1339.7</v>
      </c>
      <c r="B13400" s="174">
        <v>79.791607169172053</v>
      </c>
    </row>
    <row r="13401" spans="1:2">
      <c r="A13401" s="174">
        <v>1339.8</v>
      </c>
      <c r="B13401" s="174">
        <v>79.792713430736924</v>
      </c>
    </row>
    <row r="13402" spans="1:2">
      <c r="A13402" s="174">
        <v>1339.9</v>
      </c>
      <c r="B13402" s="174">
        <v>79.795399537076733</v>
      </c>
    </row>
    <row r="13403" spans="1:2">
      <c r="A13403" s="174">
        <v>1340</v>
      </c>
      <c r="B13403" s="174">
        <v>79.799999999999983</v>
      </c>
    </row>
    <row r="13404" spans="1:2">
      <c r="A13404" s="174">
        <v>1340.1</v>
      </c>
      <c r="B13404" s="174">
        <v>79.80672444447606</v>
      </c>
    </row>
    <row r="13405" spans="1:2">
      <c r="A13405" s="174">
        <v>1340.2</v>
      </c>
      <c r="B13405" s="174">
        <v>79.815282948117442</v>
      </c>
    </row>
    <row r="13406" spans="1:2">
      <c r="A13406" s="174">
        <v>1340.3</v>
      </c>
      <c r="B13406" s="174">
        <v>79.825260701697488</v>
      </c>
    </row>
    <row r="13407" spans="1:2">
      <c r="A13407" s="174">
        <v>1340.4</v>
      </c>
      <c r="B13407" s="174">
        <v>79.836242895989514</v>
      </c>
    </row>
    <row r="13408" spans="1:2">
      <c r="A13408" s="174">
        <v>1340.5</v>
      </c>
      <c r="B13408" s="174">
        <v>79.847814721766838</v>
      </c>
    </row>
    <row r="13409" spans="1:2">
      <c r="A13409" s="174">
        <v>1340.6</v>
      </c>
      <c r="B13409" s="174">
        <v>79.859561369802861</v>
      </c>
    </row>
    <row r="13410" spans="1:2">
      <c r="A13410" s="174">
        <v>1340.7</v>
      </c>
      <c r="B13410" s="174">
        <v>79.871068030870831</v>
      </c>
    </row>
    <row r="13411" spans="1:2">
      <c r="A13411" s="174">
        <v>1340.8</v>
      </c>
      <c r="B13411" s="174">
        <v>79.881919895744147</v>
      </c>
    </row>
    <row r="13412" spans="1:2">
      <c r="A13412" s="174">
        <v>1340.9</v>
      </c>
      <c r="B13412" s="174">
        <v>79.891702155196086</v>
      </c>
    </row>
    <row r="13413" spans="1:2">
      <c r="A13413" s="174">
        <v>1341</v>
      </c>
      <c r="B13413" s="174">
        <v>79.900000000000006</v>
      </c>
    </row>
    <row r="13414" spans="1:2">
      <c r="A13414" s="174">
        <v>1341.1</v>
      </c>
      <c r="B13414" s="174">
        <v>79.90658854331673</v>
      </c>
    </row>
    <row r="13415" spans="1:2">
      <c r="A13415" s="174">
        <v>1341.2</v>
      </c>
      <c r="B13415" s="174">
        <v>79.912002587856875</v>
      </c>
    </row>
    <row r="13416" spans="1:2">
      <c r="A13416" s="174">
        <v>1341.3</v>
      </c>
      <c r="B13416" s="174">
        <v>79.916966858718652</v>
      </c>
    </row>
    <row r="13417" spans="1:2">
      <c r="A13417" s="174">
        <v>1341.4</v>
      </c>
      <c r="B13417" s="174">
        <v>79.922206081000155</v>
      </c>
    </row>
    <row r="13418" spans="1:2">
      <c r="A13418" s="174">
        <v>1341.5</v>
      </c>
      <c r="B13418" s="174">
        <v>79.928444979799579</v>
      </c>
    </row>
    <row r="13419" spans="1:2">
      <c r="A13419" s="174">
        <v>1341.6</v>
      </c>
      <c r="B13419" s="174">
        <v>79.936408280215019</v>
      </c>
    </row>
    <row r="13420" spans="1:2">
      <c r="A13420" s="174">
        <v>1341.7</v>
      </c>
      <c r="B13420" s="174">
        <v>79.946820707344628</v>
      </c>
    </row>
    <row r="13421" spans="1:2">
      <c r="A13421" s="174">
        <v>1341.8</v>
      </c>
      <c r="B13421" s="174">
        <v>79.9604069862866</v>
      </c>
    </row>
    <row r="13422" spans="1:2">
      <c r="A13422" s="174">
        <v>1341.9</v>
      </c>
      <c r="B13422" s="174">
        <v>79.977891842139016</v>
      </c>
    </row>
    <row r="13423" spans="1:2">
      <c r="A13423" s="174">
        <v>1342</v>
      </c>
      <c r="B13423" s="174">
        <v>80</v>
      </c>
    </row>
    <row r="13424" spans="1:2">
      <c r="A13424" s="174">
        <v>1342.1</v>
      </c>
      <c r="B13424" s="174">
        <v>80.027221382257139</v>
      </c>
    </row>
    <row r="13425" spans="1:2">
      <c r="A13425" s="174">
        <v>1342.2</v>
      </c>
      <c r="B13425" s="174">
        <v>80.059106700455061</v>
      </c>
    </row>
    <row r="13426" spans="1:2">
      <c r="A13426" s="174">
        <v>1342.3</v>
      </c>
      <c r="B13426" s="174">
        <v>80.094971863428015</v>
      </c>
    </row>
    <row r="13427" spans="1:2">
      <c r="A13427" s="174">
        <v>1342.4</v>
      </c>
      <c r="B13427" s="174">
        <v>80.134132780009907</v>
      </c>
    </row>
    <row r="13428" spans="1:2">
      <c r="A13428" s="174">
        <v>1342.5</v>
      </c>
      <c r="B13428" s="174">
        <v>80.1759053590349</v>
      </c>
    </row>
    <row r="13429" spans="1:2">
      <c r="A13429" s="174">
        <v>1342.6</v>
      </c>
      <c r="B13429" s="174">
        <v>80.219605509337185</v>
      </c>
    </row>
    <row r="13430" spans="1:2">
      <c r="A13430" s="174">
        <v>1342.7</v>
      </c>
      <c r="B13430" s="174">
        <v>80.264549139750699</v>
      </c>
    </row>
    <row r="13431" spans="1:2">
      <c r="A13431" s="174">
        <v>1342.8</v>
      </c>
      <c r="B13431" s="174">
        <v>80.310052159109702</v>
      </c>
    </row>
    <row r="13432" spans="1:2">
      <c r="A13432" s="174">
        <v>1342.9</v>
      </c>
      <c r="B13432" s="174">
        <v>80.355430476248074</v>
      </c>
    </row>
    <row r="13433" spans="1:2">
      <c r="A13433" s="174">
        <v>1343</v>
      </c>
      <c r="B13433" s="174">
        <v>80.400000000000006</v>
      </c>
    </row>
    <row r="13434" spans="1:2">
      <c r="A13434" s="174">
        <v>1343.1</v>
      </c>
      <c r="B13434" s="174">
        <v>80.443225927654936</v>
      </c>
    </row>
    <row r="13435" spans="1:2">
      <c r="A13435" s="174">
        <v>1343.2</v>
      </c>
      <c r="B13435" s="174">
        <v>80.485170610322925</v>
      </c>
    </row>
    <row r="13436" spans="1:2">
      <c r="A13436" s="174">
        <v>1343.3</v>
      </c>
      <c r="B13436" s="174">
        <v>80.526045687569678</v>
      </c>
    </row>
    <row r="13437" spans="1:2">
      <c r="A13437" s="174">
        <v>1343.4</v>
      </c>
      <c r="B13437" s="174">
        <v>80.566062798960445</v>
      </c>
    </row>
    <row r="13438" spans="1:2">
      <c r="A13438" s="174">
        <v>1343.5</v>
      </c>
      <c r="B13438" s="174">
        <v>80.605433584060862</v>
      </c>
    </row>
    <row r="13439" spans="1:2">
      <c r="A13439" s="174">
        <v>1343.6</v>
      </c>
      <c r="B13439" s="174">
        <v>80.644369682436505</v>
      </c>
    </row>
    <row r="13440" spans="1:2">
      <c r="A13440" s="174">
        <v>1343.7</v>
      </c>
      <c r="B13440" s="174">
        <v>80.683082733652697</v>
      </c>
    </row>
    <row r="13441" spans="1:2">
      <c r="A13441" s="174">
        <v>1343.8</v>
      </c>
      <c r="B13441" s="174">
        <v>80.721784377275085</v>
      </c>
    </row>
    <row r="13442" spans="1:2">
      <c r="A13442" s="174">
        <v>1343.9</v>
      </c>
      <c r="B13442" s="174">
        <v>80.760686252868993</v>
      </c>
    </row>
    <row r="13443" spans="1:2">
      <c r="A13443" s="174">
        <v>1344</v>
      </c>
      <c r="B13443" s="174">
        <v>80.800000000000011</v>
      </c>
    </row>
    <row r="13444" spans="1:2">
      <c r="A13444" s="174">
        <v>1344.1</v>
      </c>
      <c r="B13444" s="174">
        <v>80.839874907123445</v>
      </c>
    </row>
    <row r="13445" spans="1:2">
      <c r="A13445" s="174">
        <v>1344.2</v>
      </c>
      <c r="B13445" s="174">
        <v>80.880210858253321</v>
      </c>
    </row>
    <row r="13446" spans="1:2">
      <c r="A13446" s="174">
        <v>1344.3</v>
      </c>
      <c r="B13446" s="174">
        <v>80.920845386293777</v>
      </c>
    </row>
    <row r="13447" spans="1:2">
      <c r="A13447" s="174">
        <v>1344.4</v>
      </c>
      <c r="B13447" s="174">
        <v>80.961616024148526</v>
      </c>
    </row>
    <row r="13448" spans="1:2">
      <c r="A13448" s="174">
        <v>1344.5</v>
      </c>
      <c r="B13448" s="174">
        <v>81.00236030472162</v>
      </c>
    </row>
    <row r="13449" spans="1:2">
      <c r="A13449" s="174">
        <v>1344.6</v>
      </c>
      <c r="B13449" s="174">
        <v>81.042915760917069</v>
      </c>
    </row>
    <row r="13450" spans="1:2">
      <c r="A13450" s="174">
        <v>1344.7</v>
      </c>
      <c r="B13450" s="174">
        <v>81.083119925638655</v>
      </c>
    </row>
    <row r="13451" spans="1:2">
      <c r="A13451" s="174">
        <v>1344.8</v>
      </c>
      <c r="B13451" s="174">
        <v>81.122810331790433</v>
      </c>
    </row>
    <row r="13452" spans="1:2">
      <c r="A13452" s="174">
        <v>1344.9</v>
      </c>
      <c r="B13452" s="174">
        <v>81.161824512276226</v>
      </c>
    </row>
    <row r="13453" spans="1:2">
      <c r="A13453" s="174">
        <v>1345</v>
      </c>
      <c r="B13453" s="174">
        <v>81.200000000000017</v>
      </c>
    </row>
    <row r="13454" spans="1:2">
      <c r="A13454" s="174">
        <v>1345.1</v>
      </c>
      <c r="B13454" s="174">
        <v>81.237174443851615</v>
      </c>
    </row>
    <row r="13455" spans="1:2">
      <c r="A13455" s="174">
        <v>1345.2</v>
      </c>
      <c r="B13455" s="174">
        <v>81.273185956663852</v>
      </c>
    </row>
    <row r="13456" spans="1:2">
      <c r="A13456" s="174">
        <v>1345.3</v>
      </c>
      <c r="B13456" s="174">
        <v>81.30787276725566</v>
      </c>
    </row>
    <row r="13457" spans="1:2">
      <c r="A13457" s="174">
        <v>1345.4</v>
      </c>
      <c r="B13457" s="174">
        <v>81.341073104445627</v>
      </c>
    </row>
    <row r="13458" spans="1:2">
      <c r="A13458" s="174">
        <v>1345.5</v>
      </c>
      <c r="B13458" s="174">
        <v>81.372625197052614</v>
      </c>
    </row>
    <row r="13459" spans="1:2">
      <c r="A13459" s="174">
        <v>1345.6</v>
      </c>
      <c r="B13459" s="174">
        <v>81.402367273895464</v>
      </c>
    </row>
    <row r="13460" spans="1:2">
      <c r="A13460" s="174">
        <v>1345.7</v>
      </c>
      <c r="B13460" s="174">
        <v>81.430137563792826</v>
      </c>
    </row>
    <row r="13461" spans="1:2">
      <c r="A13461" s="174">
        <v>1345.8</v>
      </c>
      <c r="B13461" s="174">
        <v>81.455774295563558</v>
      </c>
    </row>
    <row r="13462" spans="1:2">
      <c r="A13462" s="174">
        <v>1345.9</v>
      </c>
      <c r="B13462" s="174">
        <v>81.479115698026334</v>
      </c>
    </row>
    <row r="13463" spans="1:2">
      <c r="A13463" s="174">
        <v>1346</v>
      </c>
      <c r="B13463" s="174">
        <v>81.5</v>
      </c>
    </row>
    <row r="13464" spans="1:2">
      <c r="A13464" s="174">
        <v>1346.1</v>
      </c>
      <c r="B13464" s="174">
        <v>81.518327317470352</v>
      </c>
    </row>
    <row r="13465" spans="1:2">
      <c r="A13465" s="174">
        <v>1346.2</v>
      </c>
      <c r="B13465" s="174">
        <v>81.534245315091312</v>
      </c>
    </row>
    <row r="13466" spans="1:2">
      <c r="A13466" s="174">
        <v>1346.3</v>
      </c>
      <c r="B13466" s="174">
        <v>81.547963544683924</v>
      </c>
    </row>
    <row r="13467" spans="1:2">
      <c r="A13467" s="174">
        <v>1346.4</v>
      </c>
      <c r="B13467" s="174">
        <v>81.55969155806909</v>
      </c>
    </row>
    <row r="13468" spans="1:2">
      <c r="A13468" s="174">
        <v>1346.5</v>
      </c>
      <c r="B13468" s="174">
        <v>81.569638907067841</v>
      </c>
    </row>
    <row r="13469" spans="1:2">
      <c r="A13469" s="174">
        <v>1346.6</v>
      </c>
      <c r="B13469" s="174">
        <v>81.578015143501204</v>
      </c>
    </row>
    <row r="13470" spans="1:2">
      <c r="A13470" s="174">
        <v>1346.7</v>
      </c>
      <c r="B13470" s="174">
        <v>81.585029819190098</v>
      </c>
    </row>
    <row r="13471" spans="1:2">
      <c r="A13471" s="174">
        <v>1346.8</v>
      </c>
      <c r="B13471" s="174">
        <v>81.590892485955536</v>
      </c>
    </row>
    <row r="13472" spans="1:2">
      <c r="A13472" s="174">
        <v>1346.9</v>
      </c>
      <c r="B13472" s="174">
        <v>81.59581269561852</v>
      </c>
    </row>
    <row r="13473" spans="1:2">
      <c r="A13473" s="174">
        <v>1347</v>
      </c>
      <c r="B13473" s="174">
        <v>81.59999999999998</v>
      </c>
    </row>
    <row r="13474" spans="1:2">
      <c r="A13474" s="174">
        <v>1347.1</v>
      </c>
      <c r="B13474" s="174">
        <v>81.603616286267027</v>
      </c>
    </row>
    <row r="13475" spans="1:2">
      <c r="A13475" s="174">
        <v>1347.2</v>
      </c>
      <c r="B13475" s="174">
        <v>81.606632782970834</v>
      </c>
    </row>
    <row r="13476" spans="1:2">
      <c r="A13476" s="174">
        <v>1347.3</v>
      </c>
      <c r="B13476" s="174">
        <v>81.608973054008757</v>
      </c>
    </row>
    <row r="13477" spans="1:2">
      <c r="A13477" s="174">
        <v>1347.4</v>
      </c>
      <c r="B13477" s="174">
        <v>81.610560663277994</v>
      </c>
    </row>
    <row r="13478" spans="1:2">
      <c r="A13478" s="174">
        <v>1347.5</v>
      </c>
      <c r="B13478" s="174">
        <v>81.611319174675884</v>
      </c>
    </row>
    <row r="13479" spans="1:2">
      <c r="A13479" s="174">
        <v>1347.6</v>
      </c>
      <c r="B13479" s="174">
        <v>81.611172152099726</v>
      </c>
    </row>
    <row r="13480" spans="1:2">
      <c r="A13480" s="174">
        <v>1347.7</v>
      </c>
      <c r="B13480" s="174">
        <v>81.610043159446775</v>
      </c>
    </row>
    <row r="13481" spans="1:2">
      <c r="A13481" s="174">
        <v>1347.8</v>
      </c>
      <c r="B13481" s="174">
        <v>81.607855760614299</v>
      </c>
    </row>
    <row r="13482" spans="1:2">
      <c r="A13482" s="174">
        <v>1347.9</v>
      </c>
      <c r="B13482" s="174">
        <v>81.604533519499626</v>
      </c>
    </row>
    <row r="13483" spans="1:2">
      <c r="A13483" s="174">
        <v>1348</v>
      </c>
      <c r="B13483" s="174">
        <v>81.600000000000009</v>
      </c>
    </row>
    <row r="13484" spans="1:2">
      <c r="A13484" s="174">
        <v>1348.1</v>
      </c>
      <c r="B13484" s="174">
        <v>81.594107537461497</v>
      </c>
    </row>
    <row r="13485" spans="1:2">
      <c r="A13485" s="174">
        <v>1348.2</v>
      </c>
      <c r="B13485" s="174">
        <v>81.586423553025227</v>
      </c>
    </row>
    <row r="13486" spans="1:2">
      <c r="A13486" s="174">
        <v>1348.3</v>
      </c>
      <c r="B13486" s="174">
        <v>81.576444239281059</v>
      </c>
    </row>
    <row r="13487" spans="1:2">
      <c r="A13487" s="174">
        <v>1348.4</v>
      </c>
      <c r="B13487" s="174">
        <v>81.563665788818852</v>
      </c>
    </row>
    <row r="13488" spans="1:2">
      <c r="A13488" s="174">
        <v>1348.5</v>
      </c>
      <c r="B13488" s="174">
        <v>81.547584394228508</v>
      </c>
    </row>
    <row r="13489" spans="1:2">
      <c r="A13489" s="174">
        <v>1348.6</v>
      </c>
      <c r="B13489" s="174">
        <v>81.527696248099844</v>
      </c>
    </row>
    <row r="13490" spans="1:2">
      <c r="A13490" s="174">
        <v>1348.7</v>
      </c>
      <c r="B13490" s="174">
        <v>81.503497543022831</v>
      </c>
    </row>
    <row r="13491" spans="1:2">
      <c r="A13491" s="174">
        <v>1348.8</v>
      </c>
      <c r="B13491" s="174">
        <v>81.474484471587203</v>
      </c>
    </row>
    <row r="13492" spans="1:2">
      <c r="A13492" s="174">
        <v>1348.9</v>
      </c>
      <c r="B13492" s="174">
        <v>81.440153226382989</v>
      </c>
    </row>
    <row r="13493" spans="1:2">
      <c r="A13493" s="174">
        <v>1349</v>
      </c>
      <c r="B13493" s="174">
        <v>81.399999999999991</v>
      </c>
    </row>
    <row r="13494" spans="1:2">
      <c r="A13494" s="174">
        <v>1349.1</v>
      </c>
      <c r="B13494" s="174">
        <v>81.353653563886866</v>
      </c>
    </row>
    <row r="13495" spans="1:2">
      <c r="A13495" s="174">
        <v>1349.2</v>
      </c>
      <c r="B13495" s="174">
        <v>81.301273004928177</v>
      </c>
    </row>
    <row r="13496" spans="1:2">
      <c r="A13496" s="174">
        <v>1349.3</v>
      </c>
      <c r="B13496" s="174">
        <v>81.24314998886689</v>
      </c>
    </row>
    <row r="13497" spans="1:2">
      <c r="A13497" s="174">
        <v>1349.4</v>
      </c>
      <c r="B13497" s="174">
        <v>81.179576181446464</v>
      </c>
    </row>
    <row r="13498" spans="1:2">
      <c r="A13498" s="174">
        <v>1349.5</v>
      </c>
      <c r="B13498" s="174">
        <v>81.110843248410035</v>
      </c>
    </row>
    <row r="13499" spans="1:2">
      <c r="A13499" s="174">
        <v>1349.6</v>
      </c>
      <c r="B13499" s="174">
        <v>81.037242855500637</v>
      </c>
    </row>
    <row r="13500" spans="1:2">
      <c r="A13500" s="174">
        <v>1349.7</v>
      </c>
      <c r="B13500" s="174">
        <v>80.959066668461844</v>
      </c>
    </row>
    <row r="13501" spans="1:2">
      <c r="A13501" s="174">
        <v>1349.8</v>
      </c>
      <c r="B13501" s="174">
        <v>80.876606353036493</v>
      </c>
    </row>
    <row r="13502" spans="1:2">
      <c r="A13502" s="174">
        <v>1349.9</v>
      </c>
      <c r="B13502" s="174">
        <v>80.790153574968201</v>
      </c>
    </row>
    <row r="13503" spans="1:2">
      <c r="A13503" s="174">
        <v>1350</v>
      </c>
      <c r="B13503" s="174">
        <v>80.7</v>
      </c>
    </row>
    <row r="13504" spans="1:2">
      <c r="A13504" s="174">
        <v>1350.1</v>
      </c>
      <c r="B13504" s="174">
        <v>80.60637820699057</v>
      </c>
    </row>
    <row r="13505" spans="1:2">
      <c r="A13505" s="174">
        <v>1350.2</v>
      </c>
      <c r="B13505" s="174">
        <v>80.509284427261903</v>
      </c>
    </row>
    <row r="13506" spans="1:2">
      <c r="A13506" s="174">
        <v>1350.3</v>
      </c>
      <c r="B13506" s="174">
        <v>80.408655805250802</v>
      </c>
    </row>
    <row r="13507" spans="1:2">
      <c r="A13507" s="174">
        <v>1350.4</v>
      </c>
      <c r="B13507" s="174">
        <v>80.304429485394934</v>
      </c>
    </row>
    <row r="13508" spans="1:2">
      <c r="A13508" s="174">
        <v>1350.5</v>
      </c>
      <c r="B13508" s="174">
        <v>80.196542612131324</v>
      </c>
    </row>
    <row r="13509" spans="1:2">
      <c r="A13509" s="174">
        <v>1350.6</v>
      </c>
      <c r="B13509" s="174">
        <v>80.084932329896986</v>
      </c>
    </row>
    <row r="13510" spans="1:2">
      <c r="A13510" s="174">
        <v>1350.7</v>
      </c>
      <c r="B13510" s="174">
        <v>79.969535783129601</v>
      </c>
    </row>
    <row r="13511" spans="1:2">
      <c r="A13511" s="174">
        <v>1350.8</v>
      </c>
      <c r="B13511" s="174">
        <v>79.850290116265953</v>
      </c>
    </row>
    <row r="13512" spans="1:2">
      <c r="A13512" s="174">
        <v>1350.9</v>
      </c>
      <c r="B13512" s="174">
        <v>79.727132473743765</v>
      </c>
    </row>
    <row r="13513" spans="1:2">
      <c r="A13513" s="174">
        <v>1351</v>
      </c>
      <c r="B13513" s="174">
        <v>79.599999999999994</v>
      </c>
    </row>
    <row r="13514" spans="1:2">
      <c r="A13514" s="174">
        <v>1351.1</v>
      </c>
      <c r="B13514" s="174">
        <v>79.468933608150067</v>
      </c>
    </row>
    <row r="13515" spans="1:2">
      <c r="A13515" s="174">
        <v>1351.2</v>
      </c>
      <c r="B13515" s="174">
        <v>79.334389286023935</v>
      </c>
    </row>
    <row r="13516" spans="1:2">
      <c r="A13516" s="174">
        <v>1351.3</v>
      </c>
      <c r="B13516" s="174">
        <v>79.196926790128842</v>
      </c>
    </row>
    <row r="13517" spans="1:2">
      <c r="A13517" s="174">
        <v>1351.4</v>
      </c>
      <c r="B13517" s="174">
        <v>79.057105876973225</v>
      </c>
    </row>
    <row r="13518" spans="1:2">
      <c r="A13518" s="174">
        <v>1351.5</v>
      </c>
      <c r="B13518" s="174">
        <v>78.915486303064611</v>
      </c>
    </row>
    <row r="13519" spans="1:2">
      <c r="A13519" s="174">
        <v>1351.6</v>
      </c>
      <c r="B13519" s="174">
        <v>78.772627824910501</v>
      </c>
    </row>
    <row r="13520" spans="1:2">
      <c r="A13520" s="174">
        <v>1351.7</v>
      </c>
      <c r="B13520" s="174">
        <v>78.629090199019387</v>
      </c>
    </row>
    <row r="13521" spans="1:2">
      <c r="A13521" s="174">
        <v>1351.8</v>
      </c>
      <c r="B13521" s="174">
        <v>78.485433181898443</v>
      </c>
    </row>
    <row r="13522" spans="1:2">
      <c r="A13522" s="174">
        <v>1351.9</v>
      </c>
      <c r="B13522" s="174">
        <v>78.342216530056149</v>
      </c>
    </row>
    <row r="13523" spans="1:2">
      <c r="A13523" s="174">
        <v>1352</v>
      </c>
      <c r="B13523" s="174">
        <v>78.199999999999989</v>
      </c>
    </row>
    <row r="13524" spans="1:2">
      <c r="A13524" s="174">
        <v>1352.1</v>
      </c>
      <c r="B13524" s="174">
        <v>78.059187360408103</v>
      </c>
    </row>
    <row r="13525" spans="1:2">
      <c r="A13525" s="174">
        <v>1352.2</v>
      </c>
      <c r="B13525" s="174">
        <v>77.919558428641949</v>
      </c>
    </row>
    <row r="13526" spans="1:2">
      <c r="A13526" s="174">
        <v>1352.3</v>
      </c>
      <c r="B13526" s="174">
        <v>77.780737034232374</v>
      </c>
    </row>
    <row r="13527" spans="1:2">
      <c r="A13527" s="174">
        <v>1352.4</v>
      </c>
      <c r="B13527" s="174">
        <v>77.642347006711375</v>
      </c>
    </row>
    <row r="13528" spans="1:2">
      <c r="A13528" s="174">
        <v>1352.5</v>
      </c>
      <c r="B13528" s="174">
        <v>77.504012175610143</v>
      </c>
    </row>
    <row r="13529" spans="1:2">
      <c r="A13529" s="174">
        <v>1352.6</v>
      </c>
      <c r="B13529" s="174">
        <v>77.365356370459793</v>
      </c>
    </row>
    <row r="13530" spans="1:2">
      <c r="A13530" s="174">
        <v>1352.7</v>
      </c>
      <c r="B13530" s="174">
        <v>77.226003420792381</v>
      </c>
    </row>
    <row r="13531" spans="1:2">
      <c r="A13531" s="174">
        <v>1352.8</v>
      </c>
      <c r="B13531" s="174">
        <v>77.085577156138726</v>
      </c>
    </row>
    <row r="13532" spans="1:2">
      <c r="A13532" s="174">
        <v>1352.9</v>
      </c>
      <c r="B13532" s="174">
        <v>76.943701406030883</v>
      </c>
    </row>
    <row r="13533" spans="1:2">
      <c r="A13533" s="174">
        <v>1353</v>
      </c>
      <c r="B13533" s="174">
        <v>76.8</v>
      </c>
    </row>
    <row r="13534" spans="1:2">
      <c r="A13534" s="174">
        <v>1353.1</v>
      </c>
      <c r="B13534" s="174">
        <v>76.654216950216323</v>
      </c>
    </row>
    <row r="13535" spans="1:2">
      <c r="A13535" s="174">
        <v>1353.2</v>
      </c>
      <c r="B13535" s="174">
        <v>76.506576999407784</v>
      </c>
    </row>
    <row r="13536" spans="1:2">
      <c r="A13536" s="174">
        <v>1353.3</v>
      </c>
      <c r="B13536" s="174">
        <v>76.357425072940131</v>
      </c>
    </row>
    <row r="13537" spans="1:2">
      <c r="A13537" s="174">
        <v>1353.4</v>
      </c>
      <c r="B13537" s="174">
        <v>76.207106096180397</v>
      </c>
    </row>
    <row r="13538" spans="1:2">
      <c r="A13538" s="174">
        <v>1353.5</v>
      </c>
      <c r="B13538" s="174">
        <v>76.055964994494687</v>
      </c>
    </row>
    <row r="13539" spans="1:2">
      <c r="A13539" s="174">
        <v>1353.6</v>
      </c>
      <c r="B13539" s="174">
        <v>75.904346693249067</v>
      </c>
    </row>
    <row r="13540" spans="1:2">
      <c r="A13540" s="174">
        <v>1353.7</v>
      </c>
      <c r="B13540" s="174">
        <v>75.75259611781064</v>
      </c>
    </row>
    <row r="13541" spans="1:2">
      <c r="A13541" s="174">
        <v>1353.8</v>
      </c>
      <c r="B13541" s="174">
        <v>75.601058193545086</v>
      </c>
    </row>
    <row r="13542" spans="1:2">
      <c r="A13542" s="174">
        <v>1353.9</v>
      </c>
      <c r="B13542" s="174">
        <v>75.450077845819521</v>
      </c>
    </row>
    <row r="13543" spans="1:2">
      <c r="A13543" s="174">
        <v>1354</v>
      </c>
      <c r="B13543" s="174">
        <v>75.299999999999983</v>
      </c>
    </row>
    <row r="13544" spans="1:2">
      <c r="A13544" s="174">
        <v>1354.1</v>
      </c>
      <c r="B13544" s="174">
        <v>75.151044838725355</v>
      </c>
    </row>
    <row r="13545" spans="1:2">
      <c r="A13545" s="174">
        <v>1354.2</v>
      </c>
      <c r="B13545" s="174">
        <v>75.002933573726438</v>
      </c>
    </row>
    <row r="13546" spans="1:2">
      <c r="A13546" s="174">
        <v>1354.3</v>
      </c>
      <c r="B13546" s="174">
        <v>74.855262674005516</v>
      </c>
    </row>
    <row r="13547" spans="1:2">
      <c r="A13547" s="174">
        <v>1354.4</v>
      </c>
      <c r="B13547" s="174">
        <v>74.707628608566168</v>
      </c>
    </row>
    <row r="13548" spans="1:2">
      <c r="A13548" s="174">
        <v>1354.5</v>
      </c>
      <c r="B13548" s="174">
        <v>74.559627846411018</v>
      </c>
    </row>
    <row r="13549" spans="1:2">
      <c r="A13549" s="174">
        <v>1354.6</v>
      </c>
      <c r="B13549" s="174">
        <v>74.410856856542637</v>
      </c>
    </row>
    <row r="13550" spans="1:2">
      <c r="A13550" s="174">
        <v>1354.7</v>
      </c>
      <c r="B13550" s="174">
        <v>74.260912107964671</v>
      </c>
    </row>
    <row r="13551" spans="1:2">
      <c r="A13551" s="174">
        <v>1354.8</v>
      </c>
      <c r="B13551" s="174">
        <v>74.109390069679307</v>
      </c>
    </row>
    <row r="13552" spans="1:2">
      <c r="A13552" s="174">
        <v>1354.9</v>
      </c>
      <c r="B13552" s="174">
        <v>73.955887210690236</v>
      </c>
    </row>
    <row r="13553" spans="1:2">
      <c r="A13553" s="174">
        <v>1355</v>
      </c>
      <c r="B13553" s="174">
        <v>73.799999999999983</v>
      </c>
    </row>
    <row r="13554" spans="1:2">
      <c r="A13554" s="174">
        <v>1355.1</v>
      </c>
      <c r="B13554" s="174">
        <v>73.641403694880992</v>
      </c>
    </row>
    <row r="13555" spans="1:2">
      <c r="A13555" s="174">
        <v>1355.2</v>
      </c>
      <c r="B13555" s="174">
        <v>73.480088705685986</v>
      </c>
    </row>
    <row r="13556" spans="1:2">
      <c r="A13556" s="174">
        <v>1355.3</v>
      </c>
      <c r="B13556" s="174">
        <v>73.316124231036127</v>
      </c>
    </row>
    <row r="13557" spans="1:2">
      <c r="A13557" s="174">
        <v>1355.4</v>
      </c>
      <c r="B13557" s="174">
        <v>73.149579469554027</v>
      </c>
    </row>
    <row r="13558" spans="1:2">
      <c r="A13558" s="174">
        <v>1355.5</v>
      </c>
      <c r="B13558" s="174">
        <v>72.98052361986116</v>
      </c>
    </row>
    <row r="13559" spans="1:2">
      <c r="A13559" s="174">
        <v>1355.6</v>
      </c>
      <c r="B13559" s="174">
        <v>72.809025880579014</v>
      </c>
    </row>
    <row r="13560" spans="1:2">
      <c r="A13560" s="174">
        <v>1355.7</v>
      </c>
      <c r="B13560" s="174">
        <v>72.635155450330245</v>
      </c>
    </row>
    <row r="13561" spans="1:2">
      <c r="A13561" s="174">
        <v>1355.8</v>
      </c>
      <c r="B13561" s="174">
        <v>72.458981527735901</v>
      </c>
    </row>
    <row r="13562" spans="1:2">
      <c r="A13562" s="174">
        <v>1355.9</v>
      </c>
      <c r="B13562" s="174">
        <v>72.280573311418664</v>
      </c>
    </row>
    <row r="13563" spans="1:2">
      <c r="A13563" s="174">
        <v>1356</v>
      </c>
      <c r="B13563" s="174">
        <v>72.100000000000009</v>
      </c>
    </row>
    <row r="13564" spans="1:2">
      <c r="A13564" s="174">
        <v>1356.1</v>
      </c>
      <c r="B13564" s="174">
        <v>71.917340381749327</v>
      </c>
    </row>
    <row r="13565" spans="1:2">
      <c r="A13565" s="174">
        <v>1356.2</v>
      </c>
      <c r="B13565" s="174">
        <v>71.732711603529097</v>
      </c>
    </row>
    <row r="13566" spans="1:2">
      <c r="A13566" s="174">
        <v>1356.3</v>
      </c>
      <c r="B13566" s="174">
        <v>71.54624040184811</v>
      </c>
    </row>
    <row r="13567" spans="1:2">
      <c r="A13567" s="174">
        <v>1356.4</v>
      </c>
      <c r="B13567" s="174">
        <v>71.35805351321676</v>
      </c>
    </row>
    <row r="13568" spans="1:2">
      <c r="A13568" s="174">
        <v>1356.5</v>
      </c>
      <c r="B13568" s="174">
        <v>71.168277674144292</v>
      </c>
    </row>
    <row r="13569" spans="1:2">
      <c r="A13569" s="174">
        <v>1356.6</v>
      </c>
      <c r="B13569" s="174">
        <v>70.977039621139838</v>
      </c>
    </row>
    <row r="13570" spans="1:2">
      <c r="A13570" s="174">
        <v>1356.7</v>
      </c>
      <c r="B13570" s="174">
        <v>70.784466090713892</v>
      </c>
    </row>
    <row r="13571" spans="1:2">
      <c r="A13571" s="174">
        <v>1356.8</v>
      </c>
      <c r="B13571" s="174">
        <v>70.590683819375172</v>
      </c>
    </row>
    <row r="13572" spans="1:2">
      <c r="A13572" s="174">
        <v>1356.9</v>
      </c>
      <c r="B13572" s="174">
        <v>70.395819543634147</v>
      </c>
    </row>
    <row r="13573" spans="1:2">
      <c r="A13573" s="174">
        <v>1357</v>
      </c>
      <c r="B13573" s="174">
        <v>70.2</v>
      </c>
    </row>
    <row r="13574" spans="1:2">
      <c r="A13574" s="174">
        <v>1357.1</v>
      </c>
      <c r="B13574" s="174">
        <v>70.003334778120248</v>
      </c>
    </row>
    <row r="13575" spans="1:2">
      <c r="A13575" s="174">
        <v>1357.2</v>
      </c>
      <c r="B13575" s="174">
        <v>69.805864880197134</v>
      </c>
    </row>
    <row r="13576" spans="1:2">
      <c r="A13576" s="174">
        <v>1357.3</v>
      </c>
      <c r="B13576" s="174">
        <v>69.607614161569487</v>
      </c>
    </row>
    <row r="13577" spans="1:2">
      <c r="A13577" s="174">
        <v>1357.4</v>
      </c>
      <c r="B13577" s="174">
        <v>69.408606477577905</v>
      </c>
    </row>
    <row r="13578" spans="1:2">
      <c r="A13578" s="174">
        <v>1357.5</v>
      </c>
      <c r="B13578" s="174">
        <v>69.208865683561683</v>
      </c>
    </row>
    <row r="13579" spans="1:2">
      <c r="A13579" s="174">
        <v>1357.6</v>
      </c>
      <c r="B13579" s="174">
        <v>69.008415634860071</v>
      </c>
    </row>
    <row r="13580" spans="1:2">
      <c r="A13580" s="174">
        <v>1357.7</v>
      </c>
      <c r="B13580" s="174">
        <v>68.807280186813713</v>
      </c>
    </row>
    <row r="13581" spans="1:2">
      <c r="A13581" s="174">
        <v>1357.8</v>
      </c>
      <c r="B13581" s="174">
        <v>68.605483194761391</v>
      </c>
    </row>
    <row r="13582" spans="1:2">
      <c r="A13582" s="174">
        <v>1357.9</v>
      </c>
      <c r="B13582" s="174">
        <v>68.403048514043732</v>
      </c>
    </row>
    <row r="13583" spans="1:2">
      <c r="A13583" s="174">
        <v>1358</v>
      </c>
      <c r="B13583" s="174">
        <v>68.2</v>
      </c>
    </row>
    <row r="13584" spans="1:2">
      <c r="A13584" s="174">
        <v>1358.1</v>
      </c>
      <c r="B13584" s="174">
        <v>67.996320505768111</v>
      </c>
    </row>
    <row r="13585" spans="1:2">
      <c r="A13585" s="174">
        <v>1358.2</v>
      </c>
      <c r="B13585" s="174">
        <v>67.791828875681858</v>
      </c>
    </row>
    <row r="13586" spans="1:2">
      <c r="A13586" s="174">
        <v>1358.3</v>
      </c>
      <c r="B13586" s="174">
        <v>67.586302951871858</v>
      </c>
    </row>
    <row r="13587" spans="1:2">
      <c r="A13587" s="174">
        <v>1358.4</v>
      </c>
      <c r="B13587" s="174">
        <v>67.379520576470526</v>
      </c>
    </row>
    <row r="13588" spans="1:2">
      <c r="A13588" s="174">
        <v>1358.5</v>
      </c>
      <c r="B13588" s="174">
        <v>67.171259591608973</v>
      </c>
    </row>
    <row r="13589" spans="1:2">
      <c r="A13589" s="174">
        <v>1358.6</v>
      </c>
      <c r="B13589" s="174">
        <v>66.961297839418222</v>
      </c>
    </row>
    <row r="13590" spans="1:2">
      <c r="A13590" s="174">
        <v>1358.7</v>
      </c>
      <c r="B13590" s="174">
        <v>66.749413162030763</v>
      </c>
    </row>
    <row r="13591" spans="1:2">
      <c r="A13591" s="174">
        <v>1358.8</v>
      </c>
      <c r="B13591" s="174">
        <v>66.53538340157715</v>
      </c>
    </row>
    <row r="13592" spans="1:2">
      <c r="A13592" s="174">
        <v>1358.9</v>
      </c>
      <c r="B13592" s="174">
        <v>66.318986400189871</v>
      </c>
    </row>
    <row r="13593" spans="1:2">
      <c r="A13593" s="174">
        <v>1359</v>
      </c>
      <c r="B13593" s="174">
        <v>66.09999999999998</v>
      </c>
    </row>
    <row r="13594" spans="1:2">
      <c r="A13594" s="174">
        <v>1359.1</v>
      </c>
      <c r="B13594" s="174">
        <v>65.878283198805619</v>
      </c>
    </row>
    <row r="13595" spans="1:2">
      <c r="A13595" s="174">
        <v>1359.2</v>
      </c>
      <c r="B13595" s="174">
        <v>65.654019617074852</v>
      </c>
    </row>
    <row r="13596" spans="1:2">
      <c r="A13596" s="174">
        <v>1359.3</v>
      </c>
      <c r="B13596" s="174">
        <v>65.427474030940843</v>
      </c>
    </row>
    <row r="13597" spans="1:2">
      <c r="A13597" s="174">
        <v>1359.4</v>
      </c>
      <c r="B13597" s="174">
        <v>65.198911216538789</v>
      </c>
    </row>
    <row r="13598" spans="1:2">
      <c r="A13598" s="174">
        <v>1359.5</v>
      </c>
      <c r="B13598" s="174">
        <v>64.968595950002381</v>
      </c>
    </row>
    <row r="13599" spans="1:2">
      <c r="A13599" s="174">
        <v>1359.6</v>
      </c>
      <c r="B13599" s="174">
        <v>64.736793007465252</v>
      </c>
    </row>
    <row r="13600" spans="1:2">
      <c r="A13600" s="174">
        <v>1359.7</v>
      </c>
      <c r="B13600" s="174">
        <v>64.503767165062641</v>
      </c>
    </row>
    <row r="13601" spans="1:2">
      <c r="A13601" s="174">
        <v>1359.8</v>
      </c>
      <c r="B13601" s="174">
        <v>64.269783198927669</v>
      </c>
    </row>
    <row r="13602" spans="1:2">
      <c r="A13602" s="174">
        <v>1359.9</v>
      </c>
      <c r="B13602" s="174">
        <v>64.035105885195577</v>
      </c>
    </row>
    <row r="13603" spans="1:2">
      <c r="A13603" s="174">
        <v>1360</v>
      </c>
      <c r="B13603" s="174">
        <v>63.8</v>
      </c>
    </row>
    <row r="13604" spans="1:2">
      <c r="A13604" s="174">
        <v>1360.1</v>
      </c>
      <c r="B13604" s="174">
        <v>63.564846699007539</v>
      </c>
    </row>
    <row r="13605" spans="1:2">
      <c r="A13605" s="174">
        <v>1360.2</v>
      </c>
      <c r="B13605" s="174">
        <v>63.330492656018073</v>
      </c>
    </row>
    <row r="13606" spans="1:2">
      <c r="A13606" s="174">
        <v>1360.3</v>
      </c>
      <c r="B13606" s="174">
        <v>63.097900924362293</v>
      </c>
    </row>
    <row r="13607" spans="1:2">
      <c r="A13607" s="174">
        <v>1360.4</v>
      </c>
      <c r="B13607" s="174">
        <v>62.868034557373008</v>
      </c>
    </row>
    <row r="13608" spans="1:2">
      <c r="A13608" s="174">
        <v>1360.5</v>
      </c>
      <c r="B13608" s="174">
        <v>62.641856608381453</v>
      </c>
    </row>
    <row r="13609" spans="1:2">
      <c r="A13609" s="174">
        <v>1360.6</v>
      </c>
      <c r="B13609" s="174">
        <v>62.420330130718867</v>
      </c>
    </row>
    <row r="13610" spans="1:2">
      <c r="A13610" s="174">
        <v>1360.7</v>
      </c>
      <c r="B13610" s="174">
        <v>62.20441817771804</v>
      </c>
    </row>
    <row r="13611" spans="1:2">
      <c r="A13611" s="174">
        <v>1360.8</v>
      </c>
      <c r="B13611" s="174">
        <v>61.995083802709708</v>
      </c>
    </row>
    <row r="13612" spans="1:2">
      <c r="A13612" s="174">
        <v>1360.9</v>
      </c>
      <c r="B13612" s="174">
        <v>61.793290059026617</v>
      </c>
    </row>
    <row r="13613" spans="1:2">
      <c r="A13613" s="174">
        <v>1361</v>
      </c>
      <c r="B13613" s="174">
        <v>61.599999999999987</v>
      </c>
    </row>
    <row r="13614" spans="1:2">
      <c r="A13614" s="174">
        <v>1361.1</v>
      </c>
      <c r="B13614" s="174">
        <v>61.416030005162391</v>
      </c>
    </row>
    <row r="13615" spans="1:2">
      <c r="A13615" s="174">
        <v>1361.2</v>
      </c>
      <c r="B13615" s="174">
        <v>61.24160975885227</v>
      </c>
    </row>
    <row r="13616" spans="1:2">
      <c r="A13616" s="174">
        <v>1361.3</v>
      </c>
      <c r="B13616" s="174">
        <v>61.076822271607618</v>
      </c>
    </row>
    <row r="13617" spans="1:2">
      <c r="A13617" s="174">
        <v>1361.4</v>
      </c>
      <c r="B13617" s="174">
        <v>60.921750553967982</v>
      </c>
    </row>
    <row r="13618" spans="1:2">
      <c r="A13618" s="174">
        <v>1361.5</v>
      </c>
      <c r="B13618" s="174">
        <v>60.776477616471801</v>
      </c>
    </row>
    <row r="13619" spans="1:2">
      <c r="A13619" s="174">
        <v>1361.6</v>
      </c>
      <c r="B13619" s="174">
        <v>60.641086469657552</v>
      </c>
    </row>
    <row r="13620" spans="1:2">
      <c r="A13620" s="174">
        <v>1361.7</v>
      </c>
      <c r="B13620" s="174">
        <v>60.515660124064667</v>
      </c>
    </row>
    <row r="13621" spans="1:2">
      <c r="A13621" s="174">
        <v>1361.8</v>
      </c>
      <c r="B13621" s="174">
        <v>60.400281590231373</v>
      </c>
    </row>
    <row r="13622" spans="1:2">
      <c r="A13622" s="174">
        <v>1361.9</v>
      </c>
      <c r="B13622" s="174">
        <v>60.29503387869697</v>
      </c>
    </row>
    <row r="13623" spans="1:2">
      <c r="A13623" s="174">
        <v>1362</v>
      </c>
      <c r="B13623" s="174">
        <v>60.2</v>
      </c>
    </row>
    <row r="13624" spans="1:2">
      <c r="A13624" s="174">
        <v>1362.1</v>
      </c>
      <c r="B13624" s="174">
        <v>60.115233280341471</v>
      </c>
    </row>
    <row r="13625" spans="1:2">
      <c r="A13625" s="174">
        <v>1362.2</v>
      </c>
      <c r="B13625" s="174">
        <v>60.040668308572421</v>
      </c>
    </row>
    <row r="13626" spans="1:2">
      <c r="A13626" s="174">
        <v>1362.3</v>
      </c>
      <c r="B13626" s="174">
        <v>59.976209989205579</v>
      </c>
    </row>
    <row r="13627" spans="1:2">
      <c r="A13627" s="174">
        <v>1362.4</v>
      </c>
      <c r="B13627" s="174">
        <v>59.921763226754251</v>
      </c>
    </row>
    <row r="13628" spans="1:2">
      <c r="A13628" s="174">
        <v>1362.5</v>
      </c>
      <c r="B13628" s="174">
        <v>59.877232925731363</v>
      </c>
    </row>
    <row r="13629" spans="1:2">
      <c r="A13629" s="174">
        <v>1362.6</v>
      </c>
      <c r="B13629" s="174">
        <v>59.842523990649859</v>
      </c>
    </row>
    <row r="13630" spans="1:2">
      <c r="A13630" s="174">
        <v>1362.7</v>
      </c>
      <c r="B13630" s="174">
        <v>59.81754132602299</v>
      </c>
    </row>
    <row r="13631" spans="1:2">
      <c r="A13631" s="174">
        <v>1362.8</v>
      </c>
      <c r="B13631" s="174">
        <v>59.802189836363667</v>
      </c>
    </row>
    <row r="13632" spans="1:2">
      <c r="A13632" s="174">
        <v>1362.9</v>
      </c>
      <c r="B13632" s="174">
        <v>59.796374426184997</v>
      </c>
    </row>
    <row r="13633" spans="1:2">
      <c r="A13633" s="174">
        <v>1363</v>
      </c>
      <c r="B13633" s="174">
        <v>59.79999999999999</v>
      </c>
    </row>
    <row r="13634" spans="1:2">
      <c r="A13634" s="174">
        <v>1363.1</v>
      </c>
      <c r="B13634" s="174">
        <v>59.81303687347107</v>
      </c>
    </row>
    <row r="13635" spans="1:2">
      <c r="A13635" s="174">
        <v>1363.2</v>
      </c>
      <c r="B13635" s="174">
        <v>59.835717006857863</v>
      </c>
    </row>
    <row r="13636" spans="1:2">
      <c r="A13636" s="174">
        <v>1363.3</v>
      </c>
      <c r="B13636" s="174">
        <v>59.868337771569458</v>
      </c>
    </row>
    <row r="13637" spans="1:2">
      <c r="A13637" s="174">
        <v>1363.4</v>
      </c>
      <c r="B13637" s="174">
        <v>59.911196539014718</v>
      </c>
    </row>
    <row r="13638" spans="1:2">
      <c r="A13638" s="174">
        <v>1363.5</v>
      </c>
      <c r="B13638" s="174">
        <v>59.964590680602761</v>
      </c>
    </row>
    <row r="13639" spans="1:2">
      <c r="A13639" s="174">
        <v>1363.6</v>
      </c>
      <c r="B13639" s="174">
        <v>60.028817567742713</v>
      </c>
    </row>
    <row r="13640" spans="1:2">
      <c r="A13640" s="174">
        <v>1363.7</v>
      </c>
      <c r="B13640" s="174">
        <v>60.104174571843288</v>
      </c>
    </row>
    <row r="13641" spans="1:2">
      <c r="A13641" s="174">
        <v>1363.8</v>
      </c>
      <c r="B13641" s="174">
        <v>60.190959064313873</v>
      </c>
    </row>
    <row r="13642" spans="1:2">
      <c r="A13642" s="174">
        <v>1363.9</v>
      </c>
      <c r="B13642" s="174">
        <v>60.289468416563047</v>
      </c>
    </row>
    <row r="13643" spans="1:2">
      <c r="A13643" s="174">
        <v>1364</v>
      </c>
      <c r="B13643" s="174">
        <v>60.399999999999991</v>
      </c>
    </row>
    <row r="13644" spans="1:2">
      <c r="A13644" s="174">
        <v>1364.1</v>
      </c>
      <c r="B13644" s="174">
        <v>60.522419225774378</v>
      </c>
    </row>
    <row r="13645" spans="1:2">
      <c r="A13645" s="174">
        <v>1364.2</v>
      </c>
      <c r="B13645" s="174">
        <v>60.654863663996217</v>
      </c>
    </row>
    <row r="13646" spans="1:2">
      <c r="A13646" s="174">
        <v>1364.3</v>
      </c>
      <c r="B13646" s="174">
        <v>60.79503892451703</v>
      </c>
    </row>
    <row r="13647" spans="1:2">
      <c r="A13647" s="174">
        <v>1364.4</v>
      </c>
      <c r="B13647" s="174">
        <v>60.94065061718706</v>
      </c>
    </row>
    <row r="13648" spans="1:2">
      <c r="A13648" s="174">
        <v>1364.5</v>
      </c>
      <c r="B13648" s="174">
        <v>61.089404351857567</v>
      </c>
    </row>
    <row r="13649" spans="1:2">
      <c r="A13649" s="174">
        <v>1364.6</v>
      </c>
      <c r="B13649" s="174">
        <v>61.239005738379817</v>
      </c>
    </row>
    <row r="13650" spans="1:2">
      <c r="A13650" s="174">
        <v>1364.7</v>
      </c>
      <c r="B13650" s="174">
        <v>61.387160386604037</v>
      </c>
    </row>
    <row r="13651" spans="1:2">
      <c r="A13651" s="174">
        <v>1364.8</v>
      </c>
      <c r="B13651" s="174">
        <v>61.531573906381801</v>
      </c>
    </row>
    <row r="13652" spans="1:2">
      <c r="A13652" s="174">
        <v>1364.9</v>
      </c>
      <c r="B13652" s="174">
        <v>61.669951907563373</v>
      </c>
    </row>
    <row r="13653" spans="1:2">
      <c r="A13653" s="174">
        <v>1365</v>
      </c>
      <c r="B13653" s="174">
        <v>61.799999999999983</v>
      </c>
    </row>
    <row r="13654" spans="1:2">
      <c r="A13654" s="174">
        <v>1365.1</v>
      </c>
      <c r="B13654" s="174">
        <v>61.919886223432258</v>
      </c>
    </row>
    <row r="13655" spans="1:2">
      <c r="A13655" s="174">
        <v>1365.2</v>
      </c>
      <c r="B13655" s="174">
        <v>62.029628337157547</v>
      </c>
    </row>
    <row r="13656" spans="1:2">
      <c r="A13656" s="174">
        <v>1365.3</v>
      </c>
      <c r="B13656" s="174">
        <v>62.129706530363741</v>
      </c>
    </row>
    <row r="13657" spans="1:2">
      <c r="A13657" s="174">
        <v>1365.4</v>
      </c>
      <c r="B13657" s="174">
        <v>62.220600992237657</v>
      </c>
    </row>
    <row r="13658" spans="1:2">
      <c r="A13658" s="174">
        <v>1365.5</v>
      </c>
      <c r="B13658" s="174">
        <v>62.302791911966899</v>
      </c>
    </row>
    <row r="13659" spans="1:2">
      <c r="A13659" s="174">
        <v>1365.6</v>
      </c>
      <c r="B13659" s="174">
        <v>62.376759478738968</v>
      </c>
    </row>
    <row r="13660" spans="1:2">
      <c r="A13660" s="174">
        <v>1365.7</v>
      </c>
      <c r="B13660" s="174">
        <v>62.442983881740872</v>
      </c>
    </row>
    <row r="13661" spans="1:2">
      <c r="A13661" s="174">
        <v>1365.8</v>
      </c>
      <c r="B13661" s="174">
        <v>62.501945310160231</v>
      </c>
    </row>
    <row r="13662" spans="1:2">
      <c r="A13662" s="174">
        <v>1365.9</v>
      </c>
      <c r="B13662" s="174">
        <v>62.554123953184117</v>
      </c>
    </row>
    <row r="13663" spans="1:2">
      <c r="A13663" s="174">
        <v>1366</v>
      </c>
      <c r="B13663" s="174">
        <v>62.599999999999987</v>
      </c>
    </row>
    <row r="13664" spans="1:2">
      <c r="A13664" s="174">
        <v>1366.1</v>
      </c>
      <c r="B13664" s="174">
        <v>62.639935880497383</v>
      </c>
    </row>
    <row r="13665" spans="1:2">
      <c r="A13665" s="174">
        <v>1366.2</v>
      </c>
      <c r="B13665" s="174">
        <v>62.673822987373761</v>
      </c>
    </row>
    <row r="13666" spans="1:2">
      <c r="A13666" s="174">
        <v>1366.3</v>
      </c>
      <c r="B13666" s="174">
        <v>62.701434954029011</v>
      </c>
    </row>
    <row r="13667" spans="1:2">
      <c r="A13667" s="174">
        <v>1366.4</v>
      </c>
      <c r="B13667" s="174">
        <v>62.72254541386274</v>
      </c>
    </row>
    <row r="13668" spans="1:2">
      <c r="A13668" s="174">
        <v>1366.5</v>
      </c>
      <c r="B13668" s="174">
        <v>62.736928000274773</v>
      </c>
    </row>
    <row r="13669" spans="1:2">
      <c r="A13669" s="174">
        <v>1366.6</v>
      </c>
      <c r="B13669" s="174">
        <v>62.74435634666483</v>
      </c>
    </row>
    <row r="13670" spans="1:2">
      <c r="A13670" s="174">
        <v>1366.7</v>
      </c>
      <c r="B13670" s="174">
        <v>62.744604086432638</v>
      </c>
    </row>
    <row r="13671" spans="1:2">
      <c r="A13671" s="174">
        <v>1366.8</v>
      </c>
      <c r="B13671" s="174">
        <v>62.737444852977937</v>
      </c>
    </row>
    <row r="13672" spans="1:2">
      <c r="A13672" s="174">
        <v>1366.9</v>
      </c>
      <c r="B13672" s="174">
        <v>62.722652279700483</v>
      </c>
    </row>
    <row r="13673" spans="1:2">
      <c r="A13673" s="174">
        <v>1367</v>
      </c>
      <c r="B13673" s="174">
        <v>62.7</v>
      </c>
    </row>
    <row r="13674" spans="1:2">
      <c r="A13674" s="174">
        <v>1367.1</v>
      </c>
      <c r="B13674" s="174">
        <v>62.669170254578482</v>
      </c>
    </row>
    <row r="13675" spans="1:2">
      <c r="A13675" s="174">
        <v>1367.2</v>
      </c>
      <c r="B13675" s="174">
        <v>62.629479713347457</v>
      </c>
    </row>
    <row r="13676" spans="1:2">
      <c r="A13676" s="174">
        <v>1367.3</v>
      </c>
      <c r="B13676" s="174">
        <v>62.58015365352049</v>
      </c>
    </row>
    <row r="13677" spans="1:2">
      <c r="A13677" s="174">
        <v>1367.4</v>
      </c>
      <c r="B13677" s="174">
        <v>62.520417352311448</v>
      </c>
    </row>
    <row r="13678" spans="1:2">
      <c r="A13678" s="174">
        <v>1367.5</v>
      </c>
      <c r="B13678" s="174">
        <v>62.449496086934012</v>
      </c>
    </row>
    <row r="13679" spans="1:2">
      <c r="A13679" s="174">
        <v>1367.6</v>
      </c>
      <c r="B13679" s="174">
        <v>62.366615134601673</v>
      </c>
    </row>
    <row r="13680" spans="1:2">
      <c r="A13680" s="174">
        <v>1367.7</v>
      </c>
      <c r="B13680" s="174">
        <v>62.270999772528519</v>
      </c>
    </row>
    <row r="13681" spans="1:2">
      <c r="A13681" s="174">
        <v>1367.8</v>
      </c>
      <c r="B13681" s="174">
        <v>62.161875277927841</v>
      </c>
    </row>
    <row r="13682" spans="1:2">
      <c r="A13682" s="174">
        <v>1367.9</v>
      </c>
      <c r="B13682" s="174">
        <v>62.038466928013833</v>
      </c>
    </row>
    <row r="13683" spans="1:2">
      <c r="A13683" s="174">
        <v>1368</v>
      </c>
      <c r="B13683" s="174">
        <v>61.899999999999977</v>
      </c>
    </row>
    <row r="13684" spans="1:2">
      <c r="A13684" s="174">
        <v>1368.1</v>
      </c>
      <c r="B13684" s="174">
        <v>61.746183101188279</v>
      </c>
    </row>
    <row r="13685" spans="1:2">
      <c r="A13685" s="174">
        <v>1368.2</v>
      </c>
      <c r="B13685" s="174">
        <v>61.578658159236191</v>
      </c>
    </row>
    <row r="13686" spans="1:2">
      <c r="A13686" s="174">
        <v>1368.3</v>
      </c>
      <c r="B13686" s="174">
        <v>61.399550431888372</v>
      </c>
    </row>
    <row r="13687" spans="1:2">
      <c r="A13687" s="174">
        <v>1368.4</v>
      </c>
      <c r="B13687" s="174">
        <v>61.210985176891022</v>
      </c>
    </row>
    <row r="13688" spans="1:2">
      <c r="A13688" s="174">
        <v>1368.5</v>
      </c>
      <c r="B13688" s="174">
        <v>61.015087651989148</v>
      </c>
    </row>
    <row r="13689" spans="1:2">
      <c r="A13689" s="174">
        <v>1368.6</v>
      </c>
      <c r="B13689" s="174">
        <v>60.813983114927687</v>
      </c>
    </row>
    <row r="13690" spans="1:2">
      <c r="A13690" s="174">
        <v>1368.7</v>
      </c>
      <c r="B13690" s="174">
        <v>60.609796823452967</v>
      </c>
    </row>
    <row r="13691" spans="1:2">
      <c r="A13691" s="174">
        <v>1368.8</v>
      </c>
      <c r="B13691" s="174">
        <v>60.404654035309463</v>
      </c>
    </row>
    <row r="13692" spans="1:2">
      <c r="A13692" s="174">
        <v>1368.9</v>
      </c>
      <c r="B13692" s="174">
        <v>60.200680008243488</v>
      </c>
    </row>
    <row r="13693" spans="1:2">
      <c r="A13693" s="174">
        <v>1369</v>
      </c>
      <c r="B13693" s="174">
        <v>59.999999999999993</v>
      </c>
    </row>
    <row r="13694" spans="1:2">
      <c r="A13694" s="174">
        <v>1369.1</v>
      </c>
      <c r="B13694" s="174">
        <v>59.804497340667147</v>
      </c>
    </row>
    <row r="13695" spans="1:2">
      <c r="A13695" s="174">
        <v>1369.2</v>
      </c>
      <c r="B13695" s="174">
        <v>59.615087649707277</v>
      </c>
    </row>
    <row r="13696" spans="1:2">
      <c r="A13696" s="174">
        <v>1369.3</v>
      </c>
      <c r="B13696" s="174">
        <v>59.432444618924258</v>
      </c>
    </row>
    <row r="13697" spans="1:2">
      <c r="A13697" s="174">
        <v>1369.4</v>
      </c>
      <c r="B13697" s="174">
        <v>59.257241940123542</v>
      </c>
    </row>
    <row r="13698" spans="1:2">
      <c r="A13698" s="174">
        <v>1369.5</v>
      </c>
      <c r="B13698" s="174">
        <v>59.090153305109361</v>
      </c>
    </row>
    <row r="13699" spans="1:2">
      <c r="A13699" s="174">
        <v>1369.6</v>
      </c>
      <c r="B13699" s="174">
        <v>58.93185240568608</v>
      </c>
    </row>
    <row r="13700" spans="1:2">
      <c r="A13700" s="174">
        <v>1369.7</v>
      </c>
      <c r="B13700" s="174">
        <v>58.783012933659087</v>
      </c>
    </row>
    <row r="13701" spans="1:2">
      <c r="A13701" s="174">
        <v>1369.8</v>
      </c>
      <c r="B13701" s="174">
        <v>58.644308580832373</v>
      </c>
    </row>
    <row r="13702" spans="1:2">
      <c r="A13702" s="174">
        <v>1369.9</v>
      </c>
      <c r="B13702" s="174">
        <v>58.516413039011219</v>
      </c>
    </row>
    <row r="13703" spans="1:2">
      <c r="A13703" s="174">
        <v>1370</v>
      </c>
      <c r="B13703" s="174">
        <v>58.399999999999991</v>
      </c>
    </row>
    <row r="13704" spans="1:2">
      <c r="A13704" s="174">
        <v>1370.1</v>
      </c>
      <c r="B13704" s="174">
        <v>58.295527536141677</v>
      </c>
    </row>
    <row r="13705" spans="1:2">
      <c r="A13705" s="174">
        <v>1370.2</v>
      </c>
      <c r="B13705" s="174">
        <v>58.202591241934122</v>
      </c>
    </row>
    <row r="13706" spans="1:2">
      <c r="A13706" s="174">
        <v>1370.3</v>
      </c>
      <c r="B13706" s="174">
        <v>58.120571092412803</v>
      </c>
    </row>
    <row r="13707" spans="1:2">
      <c r="A13707" s="174">
        <v>1370.4</v>
      </c>
      <c r="B13707" s="174">
        <v>58.048847062613973</v>
      </c>
    </row>
    <row r="13708" spans="1:2">
      <c r="A13708" s="174">
        <v>1370.5</v>
      </c>
      <c r="B13708" s="174">
        <v>57.986799127573363</v>
      </c>
    </row>
    <row r="13709" spans="1:2">
      <c r="A13709" s="174">
        <v>1370.6</v>
      </c>
      <c r="B13709" s="174">
        <v>57.933807262326752</v>
      </c>
    </row>
    <row r="13710" spans="1:2">
      <c r="A13710" s="174">
        <v>1370.7</v>
      </c>
      <c r="B13710" s="174">
        <v>57.889251441910297</v>
      </c>
    </row>
    <row r="13711" spans="1:2">
      <c r="A13711" s="174">
        <v>1370.8</v>
      </c>
      <c r="B13711" s="174">
        <v>57.852511641359683</v>
      </c>
    </row>
    <row r="13712" spans="1:2">
      <c r="A13712" s="174">
        <v>1370.9</v>
      </c>
      <c r="B13712" s="174">
        <v>57.822967835710983</v>
      </c>
    </row>
    <row r="13713" spans="1:2">
      <c r="A13713" s="174">
        <v>1371</v>
      </c>
      <c r="B13713" s="174">
        <v>57.8</v>
      </c>
    </row>
    <row r="13714" spans="1:2">
      <c r="A13714" s="174">
        <v>1371.1</v>
      </c>
      <c r="B13714" s="174">
        <v>57.782992514765269</v>
      </c>
    </row>
    <row r="13715" spans="1:2">
      <c r="A13715" s="174">
        <v>1371.2</v>
      </c>
      <c r="B13715" s="174">
        <v>57.771347382555923</v>
      </c>
    </row>
    <row r="13716" spans="1:2">
      <c r="A13716" s="174">
        <v>1371.3</v>
      </c>
      <c r="B13716" s="174">
        <v>57.764471011423637</v>
      </c>
    </row>
    <row r="13717" spans="1:2">
      <c r="A13717" s="174">
        <v>1371.4</v>
      </c>
      <c r="B13717" s="174">
        <v>57.761769809420173</v>
      </c>
    </row>
    <row r="13718" spans="1:2">
      <c r="A13718" s="174">
        <v>1371.5</v>
      </c>
      <c r="B13718" s="174">
        <v>57.762650184597177</v>
      </c>
    </row>
    <row r="13719" spans="1:2">
      <c r="A13719" s="174">
        <v>1371.6</v>
      </c>
      <c r="B13719" s="174">
        <v>57.766518545006427</v>
      </c>
    </row>
    <row r="13720" spans="1:2">
      <c r="A13720" s="174">
        <v>1371.7</v>
      </c>
      <c r="B13720" s="174">
        <v>57.77278129869962</v>
      </c>
    </row>
    <row r="13721" spans="1:2">
      <c r="A13721" s="174">
        <v>1371.8</v>
      </c>
      <c r="B13721" s="174">
        <v>57.780844853728482</v>
      </c>
    </row>
    <row r="13722" spans="1:2">
      <c r="A13722" s="174">
        <v>1371.9</v>
      </c>
      <c r="B13722" s="174">
        <v>57.790115618144704</v>
      </c>
    </row>
    <row r="13723" spans="1:2">
      <c r="A13723" s="174">
        <v>1372</v>
      </c>
      <c r="B13723" s="174">
        <v>57.79999999999999</v>
      </c>
    </row>
    <row r="13724" spans="1:2">
      <c r="A13724" s="174">
        <v>1372.1</v>
      </c>
      <c r="B13724" s="174">
        <v>57.80990240479705</v>
      </c>
    </row>
    <row r="13725" spans="1:2">
      <c r="A13725" s="174">
        <v>1372.2</v>
      </c>
      <c r="B13725" s="174">
        <v>57.819219227842112</v>
      </c>
    </row>
    <row r="13726" spans="1:2">
      <c r="A13726" s="174">
        <v>1372.3</v>
      </c>
      <c r="B13726" s="174">
        <v>57.827344861892477</v>
      </c>
    </row>
    <row r="13727" spans="1:2">
      <c r="A13727" s="174">
        <v>1372.4</v>
      </c>
      <c r="B13727" s="174">
        <v>57.833673699705322</v>
      </c>
    </row>
    <row r="13728" spans="1:2">
      <c r="A13728" s="174">
        <v>1372.5</v>
      </c>
      <c r="B13728" s="174">
        <v>57.837600134037913</v>
      </c>
    </row>
    <row r="13729" spans="1:2">
      <c r="A13729" s="174">
        <v>1372.6</v>
      </c>
      <c r="B13729" s="174">
        <v>57.838518557647447</v>
      </c>
    </row>
    <row r="13730" spans="1:2">
      <c r="A13730" s="174">
        <v>1372.7</v>
      </c>
      <c r="B13730" s="174">
        <v>57.835823363291212</v>
      </c>
    </row>
    <row r="13731" spans="1:2">
      <c r="A13731" s="174">
        <v>1372.8</v>
      </c>
      <c r="B13731" s="174">
        <v>57.82890894372639</v>
      </c>
    </row>
    <row r="13732" spans="1:2">
      <c r="A13732" s="174">
        <v>1372.9</v>
      </c>
      <c r="B13732" s="174">
        <v>57.817169691710248</v>
      </c>
    </row>
    <row r="13733" spans="1:2">
      <c r="A13733" s="174">
        <v>1373</v>
      </c>
      <c r="B13733" s="174">
        <v>57.8</v>
      </c>
    </row>
    <row r="13734" spans="1:2">
      <c r="A13734" s="174">
        <v>1373.1</v>
      </c>
      <c r="B13734" s="174">
        <v>57.776897866046518</v>
      </c>
    </row>
    <row r="13735" spans="1:2">
      <c r="A13735" s="174">
        <v>1373.2</v>
      </c>
      <c r="B13735" s="174">
        <v>57.747775706075579</v>
      </c>
    </row>
    <row r="13736" spans="1:2">
      <c r="A13736" s="174">
        <v>1373.3</v>
      </c>
      <c r="B13736" s="174">
        <v>57.712649541006407</v>
      </c>
    </row>
    <row r="13737" spans="1:2">
      <c r="A13737" s="174">
        <v>1373.4</v>
      </c>
      <c r="B13737" s="174">
        <v>57.671535391758503</v>
      </c>
    </row>
    <row r="13738" spans="1:2">
      <c r="A13738" s="174">
        <v>1373.5</v>
      </c>
      <c r="B13738" s="174">
        <v>57.624449279251174</v>
      </c>
    </row>
    <row r="13739" spans="1:2">
      <c r="A13739" s="174">
        <v>1373.6</v>
      </c>
      <c r="B13739" s="174">
        <v>57.571407224403622</v>
      </c>
    </row>
    <row r="13740" spans="1:2">
      <c r="A13740" s="174">
        <v>1373.7</v>
      </c>
      <c r="B13740" s="174">
        <v>57.512425248135457</v>
      </c>
    </row>
    <row r="13741" spans="1:2">
      <c r="A13741" s="174">
        <v>1373.8</v>
      </c>
      <c r="B13741" s="174">
        <v>57.447519371365793</v>
      </c>
    </row>
    <row r="13742" spans="1:2">
      <c r="A13742" s="174">
        <v>1373.9</v>
      </c>
      <c r="B13742" s="174">
        <v>57.376705615014217</v>
      </c>
    </row>
    <row r="13743" spans="1:2">
      <c r="A13743" s="174">
        <v>1374</v>
      </c>
      <c r="B13743" s="174">
        <v>57.3</v>
      </c>
    </row>
    <row r="13744" spans="1:2">
      <c r="A13744" s="174">
        <v>1374.1</v>
      </c>
      <c r="B13744" s="174">
        <v>57.21740613101661</v>
      </c>
    </row>
    <row r="13745" spans="1:2">
      <c r="A13745" s="174">
        <v>1374.2</v>
      </c>
      <c r="B13745" s="174">
        <v>57.12887794785545</v>
      </c>
    </row>
    <row r="13746" spans="1:2">
      <c r="A13746" s="174">
        <v>1374.3</v>
      </c>
      <c r="B13746" s="174">
        <v>57.034356974081462</v>
      </c>
    </row>
    <row r="13747" spans="1:2">
      <c r="A13747" s="174">
        <v>1374.4</v>
      </c>
      <c r="B13747" s="174">
        <v>56.933784733260381</v>
      </c>
    </row>
    <row r="13748" spans="1:2">
      <c r="A13748" s="174">
        <v>1374.5</v>
      </c>
      <c r="B13748" s="174">
        <v>56.827102748957401</v>
      </c>
    </row>
    <row r="13749" spans="1:2">
      <c r="A13749" s="174">
        <v>1374.6</v>
      </c>
      <c r="B13749" s="174">
        <v>56.714252544737569</v>
      </c>
    </row>
    <row r="13750" spans="1:2">
      <c r="A13750" s="174">
        <v>1374.7</v>
      </c>
      <c r="B13750" s="174">
        <v>56.595175644166773</v>
      </c>
    </row>
    <row r="13751" spans="1:2">
      <c r="A13751" s="174">
        <v>1374.8</v>
      </c>
      <c r="B13751" s="174">
        <v>56.469813570809762</v>
      </c>
    </row>
    <row r="13752" spans="1:2">
      <c r="A13752" s="174">
        <v>1374.9</v>
      </c>
      <c r="B13752" s="174">
        <v>56.33810784823249</v>
      </c>
    </row>
    <row r="13753" spans="1:2">
      <c r="A13753" s="174">
        <v>1375</v>
      </c>
      <c r="B13753" s="174">
        <v>56.2</v>
      </c>
    </row>
    <row r="13754" spans="1:2">
      <c r="A13754" s="174">
        <v>1375.1</v>
      </c>
      <c r="B13754" s="174">
        <v>56.055277609886318</v>
      </c>
    </row>
    <row r="13755" spans="1:2">
      <c r="A13755" s="174">
        <v>1375.2</v>
      </c>
      <c r="B13755" s="174">
        <v>55.903112502502367</v>
      </c>
    </row>
    <row r="13756" spans="1:2">
      <c r="A13756" s="174">
        <v>1375.3</v>
      </c>
      <c r="B13756" s="174">
        <v>55.742522562666707</v>
      </c>
    </row>
    <row r="13757" spans="1:2">
      <c r="A13757" s="174">
        <v>1375.4</v>
      </c>
      <c r="B13757" s="174">
        <v>55.572525675199358</v>
      </c>
    </row>
    <row r="13758" spans="1:2">
      <c r="A13758" s="174">
        <v>1375.5</v>
      </c>
      <c r="B13758" s="174">
        <v>55.392139724919218</v>
      </c>
    </row>
    <row r="13759" spans="1:2">
      <c r="A13759" s="174">
        <v>1375.6</v>
      </c>
      <c r="B13759" s="174">
        <v>55.200382596645113</v>
      </c>
    </row>
    <row r="13760" spans="1:2">
      <c r="A13760" s="174">
        <v>1375.7</v>
      </c>
      <c r="B13760" s="174">
        <v>54.996272175197177</v>
      </c>
    </row>
    <row r="13761" spans="1:2">
      <c r="A13761" s="174">
        <v>1375.8</v>
      </c>
      <c r="B13761" s="174">
        <v>54.77882634539376</v>
      </c>
    </row>
    <row r="13762" spans="1:2">
      <c r="A13762" s="174">
        <v>1375.9</v>
      </c>
      <c r="B13762" s="174">
        <v>54.547062992055103</v>
      </c>
    </row>
    <row r="13763" spans="1:2">
      <c r="A13763" s="174">
        <v>1376</v>
      </c>
      <c r="B13763" s="174">
        <v>54.3</v>
      </c>
    </row>
    <row r="13764" spans="1:2">
      <c r="A13764" s="174">
        <v>1376.1</v>
      </c>
      <c r="B13764" s="174">
        <v>54.036683429436827</v>
      </c>
    </row>
    <row r="13765" spans="1:2">
      <c r="A13765" s="174">
        <v>1376.2</v>
      </c>
      <c r="B13765" s="174">
        <v>53.75627204213464</v>
      </c>
    </row>
    <row r="13766" spans="1:2">
      <c r="A13766" s="174">
        <v>1376.3</v>
      </c>
      <c r="B13766" s="174">
        <v>53.457952775249773</v>
      </c>
    </row>
    <row r="13767" spans="1:2">
      <c r="A13767" s="174">
        <v>1376.4</v>
      </c>
      <c r="B13767" s="174">
        <v>53.140912565941157</v>
      </c>
    </row>
    <row r="13768" spans="1:2">
      <c r="A13768" s="174">
        <v>1376.5</v>
      </c>
      <c r="B13768" s="174">
        <v>52.804338351365722</v>
      </c>
    </row>
    <row r="13769" spans="1:2">
      <c r="A13769" s="174">
        <v>1376.6</v>
      </c>
      <c r="B13769" s="174">
        <v>52.447417068680231</v>
      </c>
    </row>
    <row r="13770" spans="1:2">
      <c r="A13770" s="174">
        <v>1376.7</v>
      </c>
      <c r="B13770" s="174">
        <v>52.069335655043908</v>
      </c>
    </row>
    <row r="13771" spans="1:2">
      <c r="A13771" s="174">
        <v>1376.8</v>
      </c>
      <c r="B13771" s="174">
        <v>51.6692810476126</v>
      </c>
    </row>
    <row r="13772" spans="1:2">
      <c r="A13772" s="174">
        <v>1376.9</v>
      </c>
      <c r="B13772" s="174">
        <v>51.246440183545729</v>
      </c>
    </row>
    <row r="13773" spans="1:2">
      <c r="A13773" s="174">
        <v>1377</v>
      </c>
      <c r="B13773" s="174">
        <v>50.8</v>
      </c>
    </row>
    <row r="13774" spans="1:2">
      <c r="A13774" s="174">
        <v>1377.1</v>
      </c>
      <c r="B13774" s="174">
        <v>50.329788672364039</v>
      </c>
    </row>
    <row r="13775" spans="1:2">
      <c r="A13775" s="174">
        <v>1377.2</v>
      </c>
      <c r="B13775" s="174">
        <v>49.838199328958233</v>
      </c>
    </row>
    <row r="13776" spans="1:2">
      <c r="A13776" s="174">
        <v>1377.3</v>
      </c>
      <c r="B13776" s="174">
        <v>49.328266336330728</v>
      </c>
    </row>
    <row r="13777" spans="1:2">
      <c r="A13777" s="174">
        <v>1377.4</v>
      </c>
      <c r="B13777" s="174">
        <v>48.803024061034201</v>
      </c>
    </row>
    <row r="13778" spans="1:2">
      <c r="A13778" s="174">
        <v>1377.5</v>
      </c>
      <c r="B13778" s="174">
        <v>48.265506869617901</v>
      </c>
    </row>
    <row r="13779" spans="1:2">
      <c r="A13779" s="174">
        <v>1377.6</v>
      </c>
      <c r="B13779" s="174">
        <v>47.718749128630932</v>
      </c>
    </row>
    <row r="13780" spans="1:2">
      <c r="A13780" s="174">
        <v>1377.7</v>
      </c>
      <c r="B13780" s="174">
        <v>47.165785204626147</v>
      </c>
    </row>
    <row r="13781" spans="1:2">
      <c r="A13781" s="174">
        <v>1377.8</v>
      </c>
      <c r="B13781" s="174">
        <v>46.609649464151452</v>
      </c>
    </row>
    <row r="13782" spans="1:2">
      <c r="A13782" s="174">
        <v>1377.9</v>
      </c>
      <c r="B13782" s="174">
        <v>46.053376273759703</v>
      </c>
    </row>
    <row r="13783" spans="1:2">
      <c r="A13783" s="174">
        <v>1378</v>
      </c>
      <c r="B13783" s="174">
        <v>45.5</v>
      </c>
    </row>
    <row r="13784" spans="1:2">
      <c r="A13784" s="174">
        <v>1378.1</v>
      </c>
      <c r="B13784" s="174">
        <v>44.951961881103273</v>
      </c>
    </row>
    <row r="13785" spans="1:2">
      <c r="A13785" s="174">
        <v>1378.2</v>
      </c>
      <c r="B13785" s="174">
        <v>44.409330642031129</v>
      </c>
    </row>
    <row r="13786" spans="1:2">
      <c r="A13786" s="174">
        <v>1378.3</v>
      </c>
      <c r="B13786" s="174">
        <v>43.871581879422052</v>
      </c>
    </row>
    <row r="13787" spans="1:2">
      <c r="A13787" s="174">
        <v>1378.4</v>
      </c>
      <c r="B13787" s="174">
        <v>43.338191189919328</v>
      </c>
    </row>
    <row r="13788" spans="1:2">
      <c r="A13788" s="174">
        <v>1378.5</v>
      </c>
      <c r="B13788" s="174">
        <v>42.808634170162676</v>
      </c>
    </row>
    <row r="13789" spans="1:2">
      <c r="A13789" s="174">
        <v>1378.6</v>
      </c>
      <c r="B13789" s="174">
        <v>42.28238641679183</v>
      </c>
    </row>
    <row r="13790" spans="1:2">
      <c r="A13790" s="174">
        <v>1378.7</v>
      </c>
      <c r="B13790" s="174">
        <v>41.758923526450062</v>
      </c>
    </row>
    <row r="13791" spans="1:2">
      <c r="A13791" s="174">
        <v>1378.8</v>
      </c>
      <c r="B13791" s="174">
        <v>41.237721095775917</v>
      </c>
    </row>
    <row r="13792" spans="1:2">
      <c r="A13792" s="174">
        <v>1378.9</v>
      </c>
      <c r="B13792" s="174">
        <v>40.718254721412663</v>
      </c>
    </row>
    <row r="13793" spans="1:2">
      <c r="A13793" s="174">
        <v>1379</v>
      </c>
      <c r="B13793" s="174">
        <v>40.200000000000003</v>
      </c>
    </row>
    <row r="13794" spans="1:2">
      <c r="A13794" s="174">
        <v>1379.1</v>
      </c>
      <c r="B13794" s="174">
        <v>39.682363803218543</v>
      </c>
    </row>
    <row r="13795" spans="1:2">
      <c r="A13795" s="174">
        <v>1379.2</v>
      </c>
      <c r="B13795" s="174">
        <v>39.16447810291578</v>
      </c>
    </row>
    <row r="13796" spans="1:2">
      <c r="A13796" s="174">
        <v>1379.3</v>
      </c>
      <c r="B13796" s="174">
        <v>38.64540614597535</v>
      </c>
    </row>
    <row r="13797" spans="1:2">
      <c r="A13797" s="174">
        <v>1379.4</v>
      </c>
      <c r="B13797" s="174">
        <v>38.124211179285602</v>
      </c>
    </row>
    <row r="13798" spans="1:2">
      <c r="A13798" s="174">
        <v>1379.5</v>
      </c>
      <c r="B13798" s="174">
        <v>37.599956449731351</v>
      </c>
    </row>
    <row r="13799" spans="1:2">
      <c r="A13799" s="174">
        <v>1379.6</v>
      </c>
      <c r="B13799" s="174">
        <v>37.071705204197407</v>
      </c>
    </row>
    <row r="13800" spans="1:2">
      <c r="A13800" s="174">
        <v>1379.7</v>
      </c>
      <c r="B13800" s="174">
        <v>36.538520689572152</v>
      </c>
    </row>
    <row r="13801" spans="1:2">
      <c r="A13801" s="174">
        <v>1379.8</v>
      </c>
      <c r="B13801" s="174">
        <v>35.999466152739139</v>
      </c>
    </row>
    <row r="13802" spans="1:2">
      <c r="A13802" s="174">
        <v>1379.9</v>
      </c>
      <c r="B13802" s="174">
        <v>35.453604840586827</v>
      </c>
    </row>
    <row r="13803" spans="1:2">
      <c r="A13803" s="174">
        <v>1380</v>
      </c>
      <c r="B13803" s="174">
        <v>34.9</v>
      </c>
    </row>
    <row r="13804" spans="1:2">
      <c r="A13804" s="174">
        <v>1380.1</v>
      </c>
      <c r="B13804" s="174">
        <v>34.338582906018203</v>
      </c>
    </row>
    <row r="13805" spans="1:2">
      <c r="A13805" s="174">
        <v>1380.2</v>
      </c>
      <c r="B13805" s="174">
        <v>33.772756946304277</v>
      </c>
    </row>
    <row r="13806" spans="1:2">
      <c r="A13806" s="174">
        <v>1380.3</v>
      </c>
      <c r="B13806" s="174">
        <v>33.206793536670773</v>
      </c>
    </row>
    <row r="13807" spans="1:2">
      <c r="A13807" s="174">
        <v>1380.4</v>
      </c>
      <c r="B13807" s="174">
        <v>32.644964092935354</v>
      </c>
    </row>
    <row r="13808" spans="1:2">
      <c r="A13808" s="174">
        <v>1380.5</v>
      </c>
      <c r="B13808" s="174">
        <v>32.091540030911851</v>
      </c>
    </row>
    <row r="13809" spans="1:2">
      <c r="A13809" s="174">
        <v>1380.6</v>
      </c>
      <c r="B13809" s="174">
        <v>31.55079276641418</v>
      </c>
    </row>
    <row r="13810" spans="1:2">
      <c r="A13810" s="174">
        <v>1380.7</v>
      </c>
      <c r="B13810" s="174">
        <v>31.026993715259898</v>
      </c>
    </row>
    <row r="13811" spans="1:2">
      <c r="A13811" s="174">
        <v>1380.8</v>
      </c>
      <c r="B13811" s="174">
        <v>30.524414293261749</v>
      </c>
    </row>
    <row r="13812" spans="1:2">
      <c r="A13812" s="174">
        <v>1380.9</v>
      </c>
      <c r="B13812" s="174">
        <v>30.047325916237138</v>
      </c>
    </row>
    <row r="13813" spans="1:2">
      <c r="A13813" s="174">
        <v>1381</v>
      </c>
      <c r="B13813" s="174">
        <v>29.6</v>
      </c>
    </row>
    <row r="13814" spans="1:2">
      <c r="A13814" s="174">
        <v>1381.1</v>
      </c>
      <c r="B13814" s="174">
        <v>29.186304572704291</v>
      </c>
    </row>
    <row r="13815" spans="1:2">
      <c r="A13815" s="174">
        <v>1381.2</v>
      </c>
      <c r="B13815" s="174">
        <v>28.80849411186567</v>
      </c>
    </row>
    <row r="13816" spans="1:2">
      <c r="A13816" s="174">
        <v>1381.3</v>
      </c>
      <c r="B13816" s="174">
        <v>28.468419707335961</v>
      </c>
    </row>
    <row r="13817" spans="1:2">
      <c r="A13817" s="174">
        <v>1381.4</v>
      </c>
      <c r="B13817" s="174">
        <v>28.167932448970241</v>
      </c>
    </row>
    <row r="13818" spans="1:2">
      <c r="A13818" s="174">
        <v>1381.5</v>
      </c>
      <c r="B13818" s="174">
        <v>27.908883426621209</v>
      </c>
    </row>
    <row r="13819" spans="1:2">
      <c r="A13819" s="174">
        <v>1381.6</v>
      </c>
      <c r="B13819" s="174">
        <v>27.69312373014197</v>
      </c>
    </row>
    <row r="13820" spans="1:2">
      <c r="A13820" s="174">
        <v>1381.7</v>
      </c>
      <c r="B13820" s="174">
        <v>27.522504449387039</v>
      </c>
    </row>
    <row r="13821" spans="1:2">
      <c r="A13821" s="174">
        <v>1381.8</v>
      </c>
      <c r="B13821" s="174">
        <v>27.398876674209149</v>
      </c>
    </row>
    <row r="13822" spans="1:2">
      <c r="A13822" s="174">
        <v>1381.9</v>
      </c>
      <c r="B13822" s="174">
        <v>27.324091494462412</v>
      </c>
    </row>
    <row r="13823" spans="1:2">
      <c r="A13823" s="174">
        <v>1382</v>
      </c>
      <c r="B13823" s="174">
        <v>27.3</v>
      </c>
    </row>
    <row r="13824" spans="1:2">
      <c r="A13824" s="174">
        <v>1382.1</v>
      </c>
      <c r="B13824" s="174">
        <v>27.327498803161792</v>
      </c>
    </row>
    <row r="13825" spans="1:2">
      <c r="A13825" s="174">
        <v>1382.2</v>
      </c>
      <c r="B13825" s="174">
        <v>27.4036666062322</v>
      </c>
    </row>
    <row r="13826" spans="1:2">
      <c r="A13826" s="174">
        <v>1382.3</v>
      </c>
      <c r="B13826" s="174">
        <v>27.52462763398232</v>
      </c>
    </row>
    <row r="13827" spans="1:2">
      <c r="A13827" s="174">
        <v>1382.4</v>
      </c>
      <c r="B13827" s="174">
        <v>27.68650611118235</v>
      </c>
    </row>
    <row r="13828" spans="1:2">
      <c r="A13828" s="174">
        <v>1382.5</v>
      </c>
      <c r="B13828" s="174">
        <v>27.8854262626033</v>
      </c>
    </row>
    <row r="13829" spans="1:2">
      <c r="A13829" s="174">
        <v>1382.6</v>
      </c>
      <c r="B13829" s="174">
        <v>28.117512313016491</v>
      </c>
    </row>
    <row r="13830" spans="1:2">
      <c r="A13830" s="174">
        <v>1382.7</v>
      </c>
      <c r="B13830" s="174">
        <v>28.37888848719162</v>
      </c>
    </row>
    <row r="13831" spans="1:2">
      <c r="A13831" s="174">
        <v>1382.8</v>
      </c>
      <c r="B13831" s="174">
        <v>28.665679009900622</v>
      </c>
    </row>
    <row r="13832" spans="1:2">
      <c r="A13832" s="174">
        <v>1382.9</v>
      </c>
      <c r="B13832" s="174">
        <v>28.974008105912951</v>
      </c>
    </row>
    <row r="13833" spans="1:2">
      <c r="A13833" s="174">
        <v>1383</v>
      </c>
      <c r="B13833" s="174">
        <v>29.3</v>
      </c>
    </row>
    <row r="13834" spans="1:2">
      <c r="A13834" s="174">
        <v>1383.1</v>
      </c>
      <c r="B13834" s="174">
        <v>29.640000214648779</v>
      </c>
    </row>
    <row r="13835" spans="1:2">
      <c r="A13835" s="174">
        <v>1383.2</v>
      </c>
      <c r="B13835" s="174">
        <v>29.991239463205719</v>
      </c>
    </row>
    <row r="13836" spans="1:2">
      <c r="A13836" s="174">
        <v>1383.3</v>
      </c>
      <c r="B13836" s="174">
        <v>30.351169756735899</v>
      </c>
    </row>
    <row r="13837" spans="1:2">
      <c r="A13837" s="174">
        <v>1383.4</v>
      </c>
      <c r="B13837" s="174">
        <v>30.71724310630109</v>
      </c>
    </row>
    <row r="13838" spans="1:2">
      <c r="A13838" s="174">
        <v>1383.5</v>
      </c>
      <c r="B13838" s="174">
        <v>31.08691152296559</v>
      </c>
    </row>
    <row r="13839" spans="1:2">
      <c r="A13839" s="174">
        <v>1383.6</v>
      </c>
      <c r="B13839" s="174">
        <v>31.457627017793669</v>
      </c>
    </row>
    <row r="13840" spans="1:2">
      <c r="A13840" s="174">
        <v>1383.7</v>
      </c>
      <c r="B13840" s="174">
        <v>31.826841601847121</v>
      </c>
    </row>
    <row r="13841" spans="1:2">
      <c r="A13841" s="174">
        <v>1383.8</v>
      </c>
      <c r="B13841" s="174">
        <v>32.19200728619105</v>
      </c>
    </row>
    <row r="13842" spans="1:2">
      <c r="A13842" s="174">
        <v>1383.9</v>
      </c>
      <c r="B13842" s="174">
        <v>32.550576081887243</v>
      </c>
    </row>
    <row r="13843" spans="1:2">
      <c r="A13843" s="174">
        <v>1384</v>
      </c>
      <c r="B13843" s="174">
        <v>32.9</v>
      </c>
    </row>
    <row r="13844" spans="1:2">
      <c r="A13844" s="174">
        <v>1384.1</v>
      </c>
      <c r="B13844" s="174">
        <v>33.238000338245527</v>
      </c>
    </row>
    <row r="13845" spans="1:2">
      <c r="A13845" s="174">
        <v>1384.2</v>
      </c>
      <c r="B13845" s="174">
        <v>33.563375540945742</v>
      </c>
    </row>
    <row r="13846" spans="1:2">
      <c r="A13846" s="174">
        <v>1384.3</v>
      </c>
      <c r="B13846" s="174">
        <v>33.875193339077569</v>
      </c>
    </row>
    <row r="13847" spans="1:2">
      <c r="A13847" s="174">
        <v>1384.4</v>
      </c>
      <c r="B13847" s="174">
        <v>34.172521463615048</v>
      </c>
    </row>
    <row r="13848" spans="1:2">
      <c r="A13848" s="174">
        <v>1384.5</v>
      </c>
      <c r="B13848" s="174">
        <v>34.454427645534352</v>
      </c>
    </row>
    <row r="13849" spans="1:2">
      <c r="A13849" s="174">
        <v>1384.6</v>
      </c>
      <c r="B13849" s="174">
        <v>34.719979615811518</v>
      </c>
    </row>
    <row r="13850" spans="1:2">
      <c r="A13850" s="174">
        <v>1384.7</v>
      </c>
      <c r="B13850" s="174">
        <v>34.968245105420813</v>
      </c>
    </row>
    <row r="13851" spans="1:2">
      <c r="A13851" s="174">
        <v>1384.8</v>
      </c>
      <c r="B13851" s="174">
        <v>35.19829184533878</v>
      </c>
    </row>
    <row r="13852" spans="1:2">
      <c r="A13852" s="174">
        <v>1384.9</v>
      </c>
      <c r="B13852" s="174">
        <v>35.409187566539849</v>
      </c>
    </row>
    <row r="13853" spans="1:2">
      <c r="A13853" s="174">
        <v>1385</v>
      </c>
      <c r="B13853" s="174">
        <v>35.6</v>
      </c>
    </row>
    <row r="13854" spans="1:2">
      <c r="A13854" s="174">
        <v>1385.1</v>
      </c>
      <c r="B13854" s="174">
        <v>35.770298432371611</v>
      </c>
    </row>
    <row r="13855" spans="1:2">
      <c r="A13855" s="174">
        <v>1385.2</v>
      </c>
      <c r="B13855" s="174">
        <v>35.921658373012107</v>
      </c>
    </row>
    <row r="13856" spans="1:2">
      <c r="A13856" s="174">
        <v>1385.3</v>
      </c>
      <c r="B13856" s="174">
        <v>36.056156886956941</v>
      </c>
    </row>
    <row r="13857" spans="1:2">
      <c r="A13857" s="174">
        <v>1385.4</v>
      </c>
      <c r="B13857" s="174">
        <v>36.175871039240207</v>
      </c>
    </row>
    <row r="13858" spans="1:2">
      <c r="A13858" s="174">
        <v>1385.5</v>
      </c>
      <c r="B13858" s="174">
        <v>36.282877894896998</v>
      </c>
    </row>
    <row r="13859" spans="1:2">
      <c r="A13859" s="174">
        <v>1385.6</v>
      </c>
      <c r="B13859" s="174">
        <v>36.379254518962263</v>
      </c>
    </row>
    <row r="13860" spans="1:2">
      <c r="A13860" s="174">
        <v>1385.7</v>
      </c>
      <c r="B13860" s="174">
        <v>36.467077976470293</v>
      </c>
    </row>
    <row r="13861" spans="1:2">
      <c r="A13861" s="174">
        <v>1385.8</v>
      </c>
      <c r="B13861" s="174">
        <v>36.548425332456262</v>
      </c>
    </row>
    <row r="13862" spans="1:2">
      <c r="A13862" s="174">
        <v>1385.9</v>
      </c>
      <c r="B13862" s="174">
        <v>36.625373651954519</v>
      </c>
    </row>
    <row r="13863" spans="1:2">
      <c r="A13863" s="174">
        <v>1386</v>
      </c>
      <c r="B13863" s="174">
        <v>36.699999999999989</v>
      </c>
    </row>
    <row r="13864" spans="1:2">
      <c r="A13864" s="174">
        <v>1386.1</v>
      </c>
      <c r="B13864" s="174">
        <v>36.774205932269417</v>
      </c>
    </row>
    <row r="13865" spans="1:2">
      <c r="A13865" s="174">
        <v>1386.2</v>
      </c>
      <c r="B13865" s="174">
        <v>36.849190967006223</v>
      </c>
    </row>
    <row r="13866" spans="1:2">
      <c r="A13866" s="174">
        <v>1386.3</v>
      </c>
      <c r="B13866" s="174">
        <v>36.92597911309629</v>
      </c>
    </row>
    <row r="13867" spans="1:2">
      <c r="A13867" s="174">
        <v>1386.4</v>
      </c>
      <c r="B13867" s="174">
        <v>37.005594379424842</v>
      </c>
    </row>
    <row r="13868" spans="1:2">
      <c r="A13868" s="174">
        <v>1386.5</v>
      </c>
      <c r="B13868" s="174">
        <v>37.089060774877623</v>
      </c>
    </row>
    <row r="13869" spans="1:2">
      <c r="A13869" s="174">
        <v>1386.6</v>
      </c>
      <c r="B13869" s="174">
        <v>37.177402308340383</v>
      </c>
    </row>
    <row r="13870" spans="1:2">
      <c r="A13870" s="174">
        <v>1386.7</v>
      </c>
      <c r="B13870" s="174">
        <v>37.271642988698297</v>
      </c>
    </row>
    <row r="13871" spans="1:2">
      <c r="A13871" s="174">
        <v>1386.8</v>
      </c>
      <c r="B13871" s="174">
        <v>37.372806824837362</v>
      </c>
    </row>
    <row r="13872" spans="1:2">
      <c r="A13872" s="174">
        <v>1386.9</v>
      </c>
      <c r="B13872" s="174">
        <v>37.481917825642682</v>
      </c>
    </row>
    <row r="13873" spans="1:2">
      <c r="A13873" s="174">
        <v>1387</v>
      </c>
      <c r="B13873" s="174">
        <v>37.6</v>
      </c>
    </row>
    <row r="13874" spans="1:2">
      <c r="A13874" s="174">
        <v>1387.1</v>
      </c>
      <c r="B13874" s="174">
        <v>37.727977838551482</v>
      </c>
    </row>
    <row r="13875" spans="1:2">
      <c r="A13875" s="174">
        <v>1387.2</v>
      </c>
      <c r="B13875" s="174">
        <v>37.86637775896326</v>
      </c>
    </row>
    <row r="13876" spans="1:2">
      <c r="A13876" s="174">
        <v>1387.3</v>
      </c>
      <c r="B13876" s="174">
        <v>38.015626660658988</v>
      </c>
    </row>
    <row r="13877" spans="1:2">
      <c r="A13877" s="174">
        <v>1387.4</v>
      </c>
      <c r="B13877" s="174">
        <v>38.176151443060967</v>
      </c>
    </row>
    <row r="13878" spans="1:2">
      <c r="A13878" s="174">
        <v>1387.5</v>
      </c>
      <c r="B13878" s="174">
        <v>38.348379005592513</v>
      </c>
    </row>
    <row r="13879" spans="1:2">
      <c r="A13879" s="174">
        <v>1387.6</v>
      </c>
      <c r="B13879" s="174">
        <v>38.532736247677093</v>
      </c>
    </row>
    <row r="13880" spans="1:2">
      <c r="A13880" s="174">
        <v>1387.7</v>
      </c>
      <c r="B13880" s="174">
        <v>38.729650068736817</v>
      </c>
    </row>
    <row r="13881" spans="1:2">
      <c r="A13881" s="174">
        <v>1387.8</v>
      </c>
      <c r="B13881" s="174">
        <v>38.939547368195633</v>
      </c>
    </row>
    <row r="13882" spans="1:2">
      <c r="A13882" s="174">
        <v>1387.9</v>
      </c>
      <c r="B13882" s="174">
        <v>39.162855045475517</v>
      </c>
    </row>
    <row r="13883" spans="1:2">
      <c r="A13883" s="174">
        <v>1388</v>
      </c>
      <c r="B13883" s="174">
        <v>39.399999999999977</v>
      </c>
    </row>
    <row r="13884" spans="1:2">
      <c r="A13884" s="174">
        <v>1388.1</v>
      </c>
      <c r="B13884" s="174">
        <v>39.651282713525838</v>
      </c>
    </row>
    <row r="13885" spans="1:2">
      <c r="A13885" s="174">
        <v>1388.2</v>
      </c>
      <c r="B13885" s="174">
        <v>39.91649799714115</v>
      </c>
    </row>
    <row r="13886" spans="1:2">
      <c r="A13886" s="174">
        <v>1388.3</v>
      </c>
      <c r="B13886" s="174">
        <v>40.195314244269568</v>
      </c>
    </row>
    <row r="13887" spans="1:2">
      <c r="A13887" s="174">
        <v>1388.4</v>
      </c>
      <c r="B13887" s="174">
        <v>40.487399848332252</v>
      </c>
    </row>
    <row r="13888" spans="1:2">
      <c r="A13888" s="174">
        <v>1388.5</v>
      </c>
      <c r="B13888" s="174">
        <v>40.792423202752289</v>
      </c>
    </row>
    <row r="13889" spans="1:2">
      <c r="A13889" s="174">
        <v>1388.6</v>
      </c>
      <c r="B13889" s="174">
        <v>41.110052700952849</v>
      </c>
    </row>
    <row r="13890" spans="1:2">
      <c r="A13890" s="174">
        <v>1388.7</v>
      </c>
      <c r="B13890" s="174">
        <v>41.439956736354958</v>
      </c>
    </row>
    <row r="13891" spans="1:2">
      <c r="A13891" s="174">
        <v>1388.8</v>
      </c>
      <c r="B13891" s="174">
        <v>41.781803702382533</v>
      </c>
    </row>
    <row r="13892" spans="1:2">
      <c r="A13892" s="174">
        <v>1388.9</v>
      </c>
      <c r="B13892" s="174">
        <v>42.135261992456478</v>
      </c>
    </row>
    <row r="13893" spans="1:2">
      <c r="A13893" s="174">
        <v>1389</v>
      </c>
      <c r="B13893" s="174">
        <v>42.5</v>
      </c>
    </row>
    <row r="13894" spans="1:2">
      <c r="A13894" s="174">
        <v>1389.1</v>
      </c>
      <c r="B13894" s="174">
        <v>42.875491307347211</v>
      </c>
    </row>
    <row r="13895" spans="1:2">
      <c r="A13895" s="174">
        <v>1389.2</v>
      </c>
      <c r="B13895" s="174">
        <v>43.260430252472823</v>
      </c>
    </row>
    <row r="13896" spans="1:2">
      <c r="A13896" s="174">
        <v>1389.3</v>
      </c>
      <c r="B13896" s="174">
        <v>43.653316362265812</v>
      </c>
    </row>
    <row r="13897" spans="1:2">
      <c r="A13897" s="174">
        <v>1389.4</v>
      </c>
      <c r="B13897" s="174">
        <v>44.052649163611591</v>
      </c>
    </row>
    <row r="13898" spans="1:2">
      <c r="A13898" s="174">
        <v>1389.5</v>
      </c>
      <c r="B13898" s="174">
        <v>44.456928183398283</v>
      </c>
    </row>
    <row r="13899" spans="1:2">
      <c r="A13899" s="174">
        <v>1389.6</v>
      </c>
      <c r="B13899" s="174">
        <v>44.864652948514028</v>
      </c>
    </row>
    <row r="13900" spans="1:2">
      <c r="A13900" s="174">
        <v>1389.7</v>
      </c>
      <c r="B13900" s="174">
        <v>45.274322985844222</v>
      </c>
    </row>
    <row r="13901" spans="1:2">
      <c r="A13901" s="174">
        <v>1389.8</v>
      </c>
      <c r="B13901" s="174">
        <v>45.684437822277907</v>
      </c>
    </row>
    <row r="13902" spans="1:2">
      <c r="A13902" s="174">
        <v>1389.9</v>
      </c>
      <c r="B13902" s="174">
        <v>46.093496984700451</v>
      </c>
    </row>
    <row r="13903" spans="1:2">
      <c r="A13903" s="174">
        <v>1390</v>
      </c>
      <c r="B13903" s="174">
        <v>46.5</v>
      </c>
    </row>
    <row r="13904" spans="1:2">
      <c r="A13904" s="174">
        <v>1390.1</v>
      </c>
      <c r="B13904" s="174">
        <v>46.902552057088272</v>
      </c>
    </row>
    <row r="13905" spans="1:2">
      <c r="A13905" s="174">
        <v>1390.2</v>
      </c>
      <c r="B13905" s="174">
        <v>47.300180992968549</v>
      </c>
    </row>
    <row r="13906" spans="1:2">
      <c r="A13906" s="174">
        <v>1390.3</v>
      </c>
      <c r="B13906" s="174">
        <v>47.69202030667131</v>
      </c>
    </row>
    <row r="13907" spans="1:2">
      <c r="A13907" s="174">
        <v>1390.4</v>
      </c>
      <c r="B13907" s="174">
        <v>48.077203497223437</v>
      </c>
    </row>
    <row r="13908" spans="1:2">
      <c r="A13908" s="174">
        <v>1390.5</v>
      </c>
      <c r="B13908" s="174">
        <v>48.454864063654547</v>
      </c>
    </row>
    <row r="13909" spans="1:2">
      <c r="A13909" s="174">
        <v>1390.6</v>
      </c>
      <c r="B13909" s="174">
        <v>48.824135504994153</v>
      </c>
    </row>
    <row r="13910" spans="1:2">
      <c r="A13910" s="174">
        <v>1390.7</v>
      </c>
      <c r="B13910" s="174">
        <v>49.184151320269223</v>
      </c>
    </row>
    <row r="13911" spans="1:2">
      <c r="A13911" s="174">
        <v>1390.8</v>
      </c>
      <c r="B13911" s="174">
        <v>49.534045008510098</v>
      </c>
    </row>
    <row r="13912" spans="1:2">
      <c r="A13912" s="174">
        <v>1390.9</v>
      </c>
      <c r="B13912" s="174">
        <v>49.872950068743862</v>
      </c>
    </row>
    <row r="13913" spans="1:2">
      <c r="A13913" s="174">
        <v>1391</v>
      </c>
      <c r="B13913" s="174">
        <v>50.2</v>
      </c>
    </row>
    <row r="13914" spans="1:2">
      <c r="A13914" s="174">
        <v>1391.1</v>
      </c>
      <c r="B13914" s="174">
        <v>50.514500464302799</v>
      </c>
    </row>
    <row r="13915" spans="1:2">
      <c r="A13915" s="174">
        <v>1391.2</v>
      </c>
      <c r="B13915" s="174">
        <v>50.81644577565401</v>
      </c>
    </row>
    <row r="13916" spans="1:2">
      <c r="A13916" s="174">
        <v>1391.3</v>
      </c>
      <c r="B13916" s="174">
        <v>51.106002411053034</v>
      </c>
    </row>
    <row r="13917" spans="1:2">
      <c r="A13917" s="174">
        <v>1391.4</v>
      </c>
      <c r="B13917" s="174">
        <v>51.383336847496608</v>
      </c>
    </row>
    <row r="13918" spans="1:2">
      <c r="A13918" s="174">
        <v>1391.5</v>
      </c>
      <c r="B13918" s="174">
        <v>51.648615561983483</v>
      </c>
    </row>
    <row r="13919" spans="1:2">
      <c r="A13919" s="174">
        <v>1391.6</v>
      </c>
      <c r="B13919" s="174">
        <v>51.902005031512253</v>
      </c>
    </row>
    <row r="13920" spans="1:2">
      <c r="A13920" s="174">
        <v>1391.7</v>
      </c>
      <c r="B13920" s="174">
        <v>52.143671733079842</v>
      </c>
    </row>
    <row r="13921" spans="1:2">
      <c r="A13921" s="174">
        <v>1391.8</v>
      </c>
      <c r="B13921" s="174">
        <v>52.373782143685389</v>
      </c>
    </row>
    <row r="13922" spans="1:2">
      <c r="A13922" s="174">
        <v>1391.9</v>
      </c>
      <c r="B13922" s="174">
        <v>52.592502740325912</v>
      </c>
    </row>
    <row r="13923" spans="1:2">
      <c r="A13923" s="174">
        <v>1392</v>
      </c>
      <c r="B13923" s="174">
        <v>52.799999999999983</v>
      </c>
    </row>
    <row r="13924" spans="1:2">
      <c r="A13924" s="174">
        <v>1392.1</v>
      </c>
      <c r="B13924" s="174">
        <v>52.996446085702956</v>
      </c>
    </row>
    <row r="13925" spans="1:2">
      <c r="A13925" s="174">
        <v>1392.2</v>
      </c>
      <c r="B13925" s="174">
        <v>53.182035904416203</v>
      </c>
    </row>
    <row r="13926" spans="1:2">
      <c r="A13926" s="174">
        <v>1392.3</v>
      </c>
      <c r="B13926" s="174">
        <v>53.356970049119631</v>
      </c>
    </row>
    <row r="13927" spans="1:2">
      <c r="A13927" s="174">
        <v>1392.4</v>
      </c>
      <c r="B13927" s="174">
        <v>53.521449112791551</v>
      </c>
    </row>
    <row r="13928" spans="1:2">
      <c r="A13928" s="174">
        <v>1392.5</v>
      </c>
      <c r="B13928" s="174">
        <v>53.675673688411493</v>
      </c>
    </row>
    <row r="13929" spans="1:2">
      <c r="A13929" s="174">
        <v>1392.6</v>
      </c>
      <c r="B13929" s="174">
        <v>53.819844368958833</v>
      </c>
    </row>
    <row r="13930" spans="1:2">
      <c r="A13930" s="174">
        <v>1392.7</v>
      </c>
      <c r="B13930" s="174">
        <v>53.95416174741203</v>
      </c>
    </row>
    <row r="13931" spans="1:2">
      <c r="A13931" s="174">
        <v>1392.8</v>
      </c>
      <c r="B13931" s="174">
        <v>54.078826416750807</v>
      </c>
    </row>
    <row r="13932" spans="1:2">
      <c r="A13932" s="174">
        <v>1392.9</v>
      </c>
      <c r="B13932" s="174">
        <v>54.194038969953667</v>
      </c>
    </row>
    <row r="13933" spans="1:2">
      <c r="A13933" s="174">
        <v>1393</v>
      </c>
      <c r="B13933" s="174">
        <v>54.3</v>
      </c>
    </row>
    <row r="13934" spans="1:2">
      <c r="A13934" s="174">
        <v>1393.1</v>
      </c>
      <c r="B13934" s="174">
        <v>54.396915192886873</v>
      </c>
    </row>
    <row r="13935" spans="1:2">
      <c r="A13935" s="174">
        <v>1393.2</v>
      </c>
      <c r="B13935" s="174">
        <v>54.485010606681648</v>
      </c>
    </row>
    <row r="13936" spans="1:2">
      <c r="A13936" s="174">
        <v>1393.3</v>
      </c>
      <c r="B13936" s="174">
        <v>54.564517392470307</v>
      </c>
    </row>
    <row r="13937" spans="1:2">
      <c r="A13937" s="174">
        <v>1393.4</v>
      </c>
      <c r="B13937" s="174">
        <v>54.635666701338018</v>
      </c>
    </row>
    <row r="13938" spans="1:2">
      <c r="A13938" s="174">
        <v>1393.5</v>
      </c>
      <c r="B13938" s="174">
        <v>54.698689684370542</v>
      </c>
    </row>
    <row r="13939" spans="1:2">
      <c r="A13939" s="174">
        <v>1393.6</v>
      </c>
      <c r="B13939" s="174">
        <v>54.753817492653553</v>
      </c>
    </row>
    <row r="13940" spans="1:2">
      <c r="A13940" s="174">
        <v>1393.7</v>
      </c>
      <c r="B13940" s="174">
        <v>54.801281277272373</v>
      </c>
    </row>
    <row r="13941" spans="1:2">
      <c r="A13941" s="174">
        <v>1393.8</v>
      </c>
      <c r="B13941" s="174">
        <v>54.841312189312752</v>
      </c>
    </row>
    <row r="13942" spans="1:2">
      <c r="A13942" s="174">
        <v>1393.9</v>
      </c>
      <c r="B13942" s="174">
        <v>54.87414137986007</v>
      </c>
    </row>
    <row r="13943" spans="1:2">
      <c r="A13943" s="174">
        <v>1394</v>
      </c>
      <c r="B13943" s="174">
        <v>54.899999999999991</v>
      </c>
    </row>
    <row r="13944" spans="1:2">
      <c r="A13944" s="174">
        <v>1394.1</v>
      </c>
      <c r="B13944" s="174">
        <v>54.919193142750302</v>
      </c>
    </row>
    <row r="13945" spans="1:2">
      <c r="A13945" s="174">
        <v>1394.2</v>
      </c>
      <c r="B13945" s="174">
        <v>54.932321668857391</v>
      </c>
    </row>
    <row r="13946" spans="1:2">
      <c r="A13946" s="174">
        <v>1394.3</v>
      </c>
      <c r="B13946" s="174">
        <v>54.940060381000002</v>
      </c>
    </row>
    <row r="13947" spans="1:2">
      <c r="A13947" s="174">
        <v>1394.4</v>
      </c>
      <c r="B13947" s="174">
        <v>54.943084081856739</v>
      </c>
    </row>
    <row r="13948" spans="1:2">
      <c r="A13948" s="174">
        <v>1394.5</v>
      </c>
      <c r="B13948" s="174">
        <v>54.942067574106311</v>
      </c>
    </row>
    <row r="13949" spans="1:2">
      <c r="A13949" s="174">
        <v>1394.6</v>
      </c>
      <c r="B13949" s="174">
        <v>54.937685660427377</v>
      </c>
    </row>
    <row r="13950" spans="1:2">
      <c r="A13950" s="174">
        <v>1394.7</v>
      </c>
      <c r="B13950" s="174">
        <v>54.930613143498633</v>
      </c>
    </row>
    <row r="13951" spans="1:2">
      <c r="A13951" s="174">
        <v>1394.8</v>
      </c>
      <c r="B13951" s="174">
        <v>54.921524825998681</v>
      </c>
    </row>
    <row r="13952" spans="1:2">
      <c r="A13952" s="174">
        <v>1394.9</v>
      </c>
      <c r="B13952" s="174">
        <v>54.911095510606259</v>
      </c>
    </row>
    <row r="13953" spans="1:2">
      <c r="A13953" s="174">
        <v>1395</v>
      </c>
      <c r="B13953" s="174">
        <v>54.900000000000013</v>
      </c>
    </row>
    <row r="13954" spans="1:2">
      <c r="A13954" s="174">
        <v>1395.1</v>
      </c>
      <c r="B13954" s="174">
        <v>54.888712236112077</v>
      </c>
    </row>
    <row r="13955" spans="1:2">
      <c r="A13955" s="174">
        <v>1395.2</v>
      </c>
      <c r="B13955" s="174">
        <v>54.876902717888782</v>
      </c>
    </row>
    <row r="13956" spans="1:2">
      <c r="A13956" s="174">
        <v>1395.3</v>
      </c>
      <c r="B13956" s="174">
        <v>54.864041083529827</v>
      </c>
    </row>
    <row r="13957" spans="1:2">
      <c r="A13957" s="174">
        <v>1395.4</v>
      </c>
      <c r="B13957" s="174">
        <v>54.849596971235052</v>
      </c>
    </row>
    <row r="13958" spans="1:2">
      <c r="A13958" s="174">
        <v>1395.5</v>
      </c>
      <c r="B13958" s="174">
        <v>54.833040019204162</v>
      </c>
    </row>
    <row r="13959" spans="1:2">
      <c r="A13959" s="174">
        <v>1395.6</v>
      </c>
      <c r="B13959" s="174">
        <v>54.813839865636908</v>
      </c>
    </row>
    <row r="13960" spans="1:2">
      <c r="A13960" s="174">
        <v>1395.7</v>
      </c>
      <c r="B13960" s="174">
        <v>54.791466148733129</v>
      </c>
    </row>
    <row r="13961" spans="1:2">
      <c r="A13961" s="174">
        <v>1395.8</v>
      </c>
      <c r="B13961" s="174">
        <v>54.765388506692489</v>
      </c>
    </row>
    <row r="13962" spans="1:2">
      <c r="A13962" s="174">
        <v>1395.9</v>
      </c>
      <c r="B13962" s="174">
        <v>54.735076577714892</v>
      </c>
    </row>
    <row r="13963" spans="1:2">
      <c r="A13963" s="174">
        <v>1396</v>
      </c>
      <c r="B13963" s="174">
        <v>54.7</v>
      </c>
    </row>
    <row r="13964" spans="1:2">
      <c r="A13964" s="174">
        <v>1396.1</v>
      </c>
      <c r="B13964" s="174">
        <v>54.659757912801297</v>
      </c>
    </row>
    <row r="13965" spans="1:2">
      <c r="A13965" s="174">
        <v>1396.2</v>
      </c>
      <c r="B13965" s="174">
        <v>54.614467459587438</v>
      </c>
    </row>
    <row r="13966" spans="1:2">
      <c r="A13966" s="174">
        <v>1396.3</v>
      </c>
      <c r="B13966" s="174">
        <v>54.564375284880512</v>
      </c>
    </row>
    <row r="13967" spans="1:2">
      <c r="A13967" s="174">
        <v>1396.4</v>
      </c>
      <c r="B13967" s="174">
        <v>54.50972803320299</v>
      </c>
    </row>
    <row r="13968" spans="1:2">
      <c r="A13968" s="174">
        <v>1396.5</v>
      </c>
      <c r="B13968" s="174">
        <v>54.450772349077042</v>
      </c>
    </row>
    <row r="13969" spans="1:2">
      <c r="A13969" s="174">
        <v>1396.6</v>
      </c>
      <c r="B13969" s="174">
        <v>54.387754877024811</v>
      </c>
    </row>
    <row r="13970" spans="1:2">
      <c r="A13970" s="174">
        <v>1396.7</v>
      </c>
      <c r="B13970" s="174">
        <v>54.320922261568818</v>
      </c>
    </row>
    <row r="13971" spans="1:2">
      <c r="A13971" s="174">
        <v>1396.8</v>
      </c>
      <c r="B13971" s="174">
        <v>54.250521147231048</v>
      </c>
    </row>
    <row r="13972" spans="1:2">
      <c r="A13972" s="174">
        <v>1396.9</v>
      </c>
      <c r="B13972" s="174">
        <v>54.176798178534078</v>
      </c>
    </row>
    <row r="13973" spans="1:2">
      <c r="A13973" s="174">
        <v>1397</v>
      </c>
      <c r="B13973" s="174">
        <v>54.100000000000009</v>
      </c>
    </row>
    <row r="13974" spans="1:2">
      <c r="A13974" s="174">
        <v>1397.1</v>
      </c>
      <c r="B13974" s="174">
        <v>54.020356112682428</v>
      </c>
    </row>
    <row r="13975" spans="1:2">
      <c r="A13975" s="174">
        <v>1397.2</v>
      </c>
      <c r="B13975" s="174">
        <v>53.938027443761371</v>
      </c>
    </row>
    <row r="13976" spans="1:2">
      <c r="A13976" s="174">
        <v>1397.3</v>
      </c>
      <c r="B13976" s="174">
        <v>53.853157776947633</v>
      </c>
    </row>
    <row r="13977" spans="1:2">
      <c r="A13977" s="174">
        <v>1397.4</v>
      </c>
      <c r="B13977" s="174">
        <v>53.765890895952737</v>
      </c>
    </row>
    <row r="13978" spans="1:2">
      <c r="A13978" s="174">
        <v>1397.5</v>
      </c>
      <c r="B13978" s="174">
        <v>53.676370584487678</v>
      </c>
    </row>
    <row r="13979" spans="1:2">
      <c r="A13979" s="174">
        <v>1397.6</v>
      </c>
      <c r="B13979" s="174">
        <v>53.584740626263397</v>
      </c>
    </row>
    <row r="13980" spans="1:2">
      <c r="A13980" s="174">
        <v>1397.7</v>
      </c>
      <c r="B13980" s="174">
        <v>53.491144804991478</v>
      </c>
    </row>
    <row r="13981" spans="1:2">
      <c r="A13981" s="174">
        <v>1397.8</v>
      </c>
      <c r="B13981" s="174">
        <v>53.395726904382663</v>
      </c>
    </row>
    <row r="13982" spans="1:2">
      <c r="A13982" s="174">
        <v>1397.9</v>
      </c>
      <c r="B13982" s="174">
        <v>53.298630708148508</v>
      </c>
    </row>
    <row r="13983" spans="1:2">
      <c r="A13983" s="174">
        <v>1398</v>
      </c>
      <c r="B13983" s="174">
        <v>53.199999999999989</v>
      </c>
    </row>
    <row r="13984" spans="1:2">
      <c r="A13984" s="174">
        <v>1398.1</v>
      </c>
      <c r="B13984" s="174">
        <v>53.099917636468383</v>
      </c>
    </row>
    <row r="13985" spans="1:2">
      <c r="A13985" s="174">
        <v>1398.2</v>
      </c>
      <c r="B13985" s="174">
        <v>52.998222765366869</v>
      </c>
    </row>
    <row r="13986" spans="1:2">
      <c r="A13986" s="174">
        <v>1398.3</v>
      </c>
      <c r="B13986" s="174">
        <v>52.894693607328087</v>
      </c>
    </row>
    <row r="13987" spans="1:2">
      <c r="A13987" s="174">
        <v>1398.4</v>
      </c>
      <c r="B13987" s="174">
        <v>52.789108382985603</v>
      </c>
    </row>
    <row r="13988" spans="1:2">
      <c r="A13988" s="174">
        <v>1398.5</v>
      </c>
      <c r="B13988" s="174">
        <v>52.681245312972237</v>
      </c>
    </row>
    <row r="13989" spans="1:2">
      <c r="A13989" s="174">
        <v>1398.6</v>
      </c>
      <c r="B13989" s="174">
        <v>52.570882617920859</v>
      </c>
    </row>
    <row r="13990" spans="1:2">
      <c r="A13990" s="174">
        <v>1398.7</v>
      </c>
      <c r="B13990" s="174">
        <v>52.45779851846504</v>
      </c>
    </row>
    <row r="13991" spans="1:2">
      <c r="A13991" s="174">
        <v>1398.8</v>
      </c>
      <c r="B13991" s="174">
        <v>52.341771235237353</v>
      </c>
    </row>
    <row r="13992" spans="1:2">
      <c r="A13992" s="174">
        <v>1398.9</v>
      </c>
      <c r="B13992" s="174">
        <v>52.222578988871398</v>
      </c>
    </row>
    <row r="13993" spans="1:2">
      <c r="A13993" s="174">
        <v>1399</v>
      </c>
      <c r="B13993" s="174">
        <v>52.099999999999987</v>
      </c>
    </row>
    <row r="13994" spans="1:2">
      <c r="A13994" s="174">
        <v>1399.1</v>
      </c>
      <c r="B13994" s="174">
        <v>51.973873341443188</v>
      </c>
    </row>
    <row r="13995" spans="1:2">
      <c r="A13995" s="174">
        <v>1399.2</v>
      </c>
      <c r="B13995" s="174">
        <v>51.844281494770833</v>
      </c>
    </row>
    <row r="13996" spans="1:2">
      <c r="A13996" s="174">
        <v>1399.3</v>
      </c>
      <c r="B13996" s="174">
        <v>51.711367793738823</v>
      </c>
    </row>
    <row r="13997" spans="1:2">
      <c r="A13997" s="174">
        <v>1399.4</v>
      </c>
      <c r="B13997" s="174">
        <v>51.575275572104239</v>
      </c>
    </row>
    <row r="13998" spans="1:2">
      <c r="A13998" s="174">
        <v>1399.5</v>
      </c>
      <c r="B13998" s="174">
        <v>51.436148163623308</v>
      </c>
    </row>
    <row r="13999" spans="1:2">
      <c r="A13999" s="174">
        <v>1399.6</v>
      </c>
      <c r="B13999" s="174">
        <v>51.294128902052194</v>
      </c>
    </row>
    <row r="14000" spans="1:2">
      <c r="A14000" s="174">
        <v>1399.7</v>
      </c>
      <c r="B14000" s="174">
        <v>51.149361121148033</v>
      </c>
    </row>
    <row r="14001" spans="1:2">
      <c r="A14001" s="174">
        <v>1399.8</v>
      </c>
      <c r="B14001" s="174">
        <v>51.001988154666662</v>
      </c>
    </row>
    <row r="14002" spans="1:2">
      <c r="A14002" s="174">
        <v>1399.9</v>
      </c>
      <c r="B14002" s="174">
        <v>50.852153336365269</v>
      </c>
    </row>
    <row r="14003" spans="1:2">
      <c r="A14003" s="174">
        <v>1400</v>
      </c>
      <c r="B14003" s="174">
        <v>50.699999999999989</v>
      </c>
    </row>
    <row r="14004" spans="1:2">
      <c r="A14004" s="174">
        <v>1400.1</v>
      </c>
      <c r="B14004" s="174">
        <v>50.545688997757729</v>
      </c>
    </row>
    <row r="14005" spans="1:2">
      <c r="A14005" s="174">
        <v>1400.2</v>
      </c>
      <c r="B14005" s="174">
        <v>50.389451255549368</v>
      </c>
    </row>
    <row r="14006" spans="1:2">
      <c r="A14006" s="174">
        <v>1400.3</v>
      </c>
      <c r="B14006" s="174">
        <v>50.231535217715127</v>
      </c>
    </row>
    <row r="14007" spans="1:2">
      <c r="A14007" s="174">
        <v>1400.4</v>
      </c>
      <c r="B14007" s="174">
        <v>50.072189328596643</v>
      </c>
    </row>
    <row r="14008" spans="1:2">
      <c r="A14008" s="174">
        <v>1400.5</v>
      </c>
      <c r="B14008" s="174">
        <v>49.911662032534473</v>
      </c>
    </row>
    <row r="14009" spans="1:2">
      <c r="A14009" s="174">
        <v>1400.6</v>
      </c>
      <c r="B14009" s="174">
        <v>49.750201773869172</v>
      </c>
    </row>
    <row r="14010" spans="1:2">
      <c r="A14010" s="174">
        <v>1400.7</v>
      </c>
      <c r="B14010" s="174">
        <v>49.58805699694242</v>
      </c>
    </row>
    <row r="14011" spans="1:2">
      <c r="A14011" s="174">
        <v>1400.8</v>
      </c>
      <c r="B14011" s="174">
        <v>49.425476146094383</v>
      </c>
    </row>
    <row r="14012" spans="1:2">
      <c r="A14012" s="174">
        <v>1400.9</v>
      </c>
      <c r="B14012" s="174">
        <v>49.262707665666717</v>
      </c>
    </row>
    <row r="14013" spans="1:2">
      <c r="A14013" s="174">
        <v>1401</v>
      </c>
      <c r="B14013" s="174">
        <v>49.099999999999987</v>
      </c>
    </row>
    <row r="14014" spans="1:2">
      <c r="A14014" s="174">
        <v>1401.1</v>
      </c>
      <c r="B14014" s="174">
        <v>48.937470667524579</v>
      </c>
    </row>
    <row r="14015" spans="1:2">
      <c r="A14015" s="174">
        <v>1401.2</v>
      </c>
      <c r="B14015" s="174">
        <v>48.774713483031199</v>
      </c>
    </row>
    <row r="14016" spans="1:2">
      <c r="A14016" s="174">
        <v>1401.3</v>
      </c>
      <c r="B14016" s="174">
        <v>48.611191335398928</v>
      </c>
    </row>
    <row r="14017" spans="1:2">
      <c r="A14017" s="174">
        <v>1401.4</v>
      </c>
      <c r="B14017" s="174">
        <v>48.446367113508288</v>
      </c>
    </row>
    <row r="14018" spans="1:2">
      <c r="A14018" s="174">
        <v>1401.5</v>
      </c>
      <c r="B14018" s="174">
        <v>48.279703706238763</v>
      </c>
    </row>
    <row r="14019" spans="1:2">
      <c r="A14019" s="174">
        <v>1401.6</v>
      </c>
      <c r="B14019" s="174">
        <v>48.110664002469747</v>
      </c>
    </row>
    <row r="14020" spans="1:2">
      <c r="A14020" s="174">
        <v>1401.7</v>
      </c>
      <c r="B14020" s="174">
        <v>47.938710891081833</v>
      </c>
    </row>
    <row r="14021" spans="1:2">
      <c r="A14021" s="174">
        <v>1401.8</v>
      </c>
      <c r="B14021" s="174">
        <v>47.763307260954043</v>
      </c>
    </row>
    <row r="14022" spans="1:2">
      <c r="A14022" s="174">
        <v>1401.9</v>
      </c>
      <c r="B14022" s="174">
        <v>47.583916000966951</v>
      </c>
    </row>
    <row r="14023" spans="1:2">
      <c r="A14023" s="174">
        <v>1402</v>
      </c>
      <c r="B14023" s="174">
        <v>47.4</v>
      </c>
    </row>
    <row r="14024" spans="1:2">
      <c r="A14024" s="174">
        <v>1402.1</v>
      </c>
      <c r="B14024" s="174">
        <v>47.211028332142583</v>
      </c>
    </row>
    <row r="14025" spans="1:2">
      <c r="A14025" s="174">
        <v>1402.2</v>
      </c>
      <c r="B14025" s="174">
        <v>47.016494812325348</v>
      </c>
    </row>
    <row r="14026" spans="1:2">
      <c r="A14026" s="174">
        <v>1402.3</v>
      </c>
      <c r="B14026" s="174">
        <v>46.815899440687318</v>
      </c>
    </row>
    <row r="14027" spans="1:2">
      <c r="A14027" s="174">
        <v>1402.4</v>
      </c>
      <c r="B14027" s="174">
        <v>46.608742217369219</v>
      </c>
    </row>
    <row r="14028" spans="1:2">
      <c r="A14028" s="174">
        <v>1402.5</v>
      </c>
      <c r="B14028" s="174">
        <v>46.394523142510437</v>
      </c>
    </row>
    <row r="14029" spans="1:2">
      <c r="A14029" s="174">
        <v>1402.6</v>
      </c>
      <c r="B14029" s="174">
        <v>46.172742216250327</v>
      </c>
    </row>
    <row r="14030" spans="1:2">
      <c r="A14030" s="174">
        <v>1402.7</v>
      </c>
      <c r="B14030" s="174">
        <v>45.942899438729746</v>
      </c>
    </row>
    <row r="14031" spans="1:2">
      <c r="A14031" s="174">
        <v>1402.8</v>
      </c>
      <c r="B14031" s="174">
        <v>45.704494810087482</v>
      </c>
    </row>
    <row r="14032" spans="1:2">
      <c r="A14032" s="174">
        <v>1402.9</v>
      </c>
      <c r="B14032" s="174">
        <v>45.457028330464468</v>
      </c>
    </row>
    <row r="14033" spans="1:2">
      <c r="A14033" s="174">
        <v>1403</v>
      </c>
      <c r="B14033" s="174">
        <v>45.2</v>
      </c>
    </row>
    <row r="14034" spans="1:2">
      <c r="A14034" s="174">
        <v>1403.1</v>
      </c>
      <c r="B14034" s="174">
        <v>44.932716003903487</v>
      </c>
    </row>
    <row r="14035" spans="1:2">
      <c r="A14035" s="174">
        <v>1403.2</v>
      </c>
      <c r="B14035" s="174">
        <v>44.653707267666803</v>
      </c>
    </row>
    <row r="14036" spans="1:2">
      <c r="A14036" s="174">
        <v>1403.3</v>
      </c>
      <c r="B14036" s="174">
        <v>44.361310901849471</v>
      </c>
    </row>
    <row r="14037" spans="1:2">
      <c r="A14037" s="174">
        <v>1403.4</v>
      </c>
      <c r="B14037" s="174">
        <v>44.053864017013623</v>
      </c>
    </row>
    <row r="14038" spans="1:2">
      <c r="A14038" s="174">
        <v>1403.5</v>
      </c>
      <c r="B14038" s="174">
        <v>43.729703723719453</v>
      </c>
    </row>
    <row r="14039" spans="1:2">
      <c r="A14039" s="174">
        <v>1403.6</v>
      </c>
      <c r="B14039" s="174">
        <v>43.38716713252694</v>
      </c>
    </row>
    <row r="14040" spans="1:2">
      <c r="A14040" s="174">
        <v>1403.7</v>
      </c>
      <c r="B14040" s="174">
        <v>43.024591353998488</v>
      </c>
    </row>
    <row r="14041" spans="1:2">
      <c r="A14041" s="174">
        <v>1403.8</v>
      </c>
      <c r="B14041" s="174">
        <v>42.640313498693253</v>
      </c>
    </row>
    <row r="14042" spans="1:2">
      <c r="A14042" s="174">
        <v>1403.9</v>
      </c>
      <c r="B14042" s="174">
        <v>42.232670677173758</v>
      </c>
    </row>
    <row r="14043" spans="1:2">
      <c r="A14043" s="174">
        <v>1404</v>
      </c>
      <c r="B14043" s="174">
        <v>41.8</v>
      </c>
    </row>
    <row r="14044" spans="1:2">
      <c r="A14044" s="174">
        <v>1404.1</v>
      </c>
      <c r="B14044" s="174">
        <v>41.341407652241053</v>
      </c>
    </row>
    <row r="14045" spans="1:2">
      <c r="A14045" s="174">
        <v>1404.2</v>
      </c>
      <c r="B14045" s="174">
        <v>40.859076117006587</v>
      </c>
    </row>
    <row r="14046" spans="1:2">
      <c r="A14046" s="174">
        <v>1404.3</v>
      </c>
      <c r="B14046" s="174">
        <v>40.355956951911317</v>
      </c>
    </row>
    <row r="14047" spans="1:2">
      <c r="A14047" s="174">
        <v>1404.4</v>
      </c>
      <c r="B14047" s="174">
        <v>39.835001714574439</v>
      </c>
    </row>
    <row r="14048" spans="1:2">
      <c r="A14048" s="174">
        <v>1404.5</v>
      </c>
      <c r="B14048" s="174">
        <v>39.299161962611741</v>
      </c>
    </row>
    <row r="14049" spans="1:2">
      <c r="A14049" s="174">
        <v>1404.6</v>
      </c>
      <c r="B14049" s="174">
        <v>38.751389253638862</v>
      </c>
    </row>
    <row r="14050" spans="1:2">
      <c r="A14050" s="174">
        <v>1404.7</v>
      </c>
      <c r="B14050" s="174">
        <v>38.194635145275221</v>
      </c>
    </row>
    <row r="14051" spans="1:2">
      <c r="A14051" s="174">
        <v>1404.8</v>
      </c>
      <c r="B14051" s="174">
        <v>37.631851195135177</v>
      </c>
    </row>
    <row r="14052" spans="1:2">
      <c r="A14052" s="174">
        <v>1404.9</v>
      </c>
      <c r="B14052" s="174">
        <v>37.065988960838233</v>
      </c>
    </row>
    <row r="14053" spans="1:2">
      <c r="A14053" s="174">
        <v>1405</v>
      </c>
      <c r="B14053" s="174">
        <v>36.5</v>
      </c>
    </row>
    <row r="14054" spans="1:2">
      <c r="A14054" s="174">
        <v>1405.1</v>
      </c>
      <c r="B14054" s="174">
        <v>35.936553387128541</v>
      </c>
    </row>
    <row r="14055" spans="1:2">
      <c r="A14055" s="174">
        <v>1405.2</v>
      </c>
      <c r="B14055" s="174">
        <v>35.377188264305531</v>
      </c>
    </row>
    <row r="14056" spans="1:2">
      <c r="A14056" s="174">
        <v>1405.3</v>
      </c>
      <c r="B14056" s="174">
        <v>34.823161290499968</v>
      </c>
    </row>
    <row r="14057" spans="1:2">
      <c r="A14057" s="174">
        <v>1405.4</v>
      </c>
      <c r="B14057" s="174">
        <v>34.275729124685881</v>
      </c>
    </row>
    <row r="14058" spans="1:2">
      <c r="A14058" s="174">
        <v>1405.5</v>
      </c>
      <c r="B14058" s="174">
        <v>33.736148425833569</v>
      </c>
    </row>
    <row r="14059" spans="1:2">
      <c r="A14059" s="174">
        <v>1405.6</v>
      </c>
      <c r="B14059" s="174">
        <v>33.205675852913359</v>
      </c>
    </row>
    <row r="14060" spans="1:2">
      <c r="A14060" s="174">
        <v>1405.7</v>
      </c>
      <c r="B14060" s="174">
        <v>32.685568064899201</v>
      </c>
    </row>
    <row r="14061" spans="1:2">
      <c r="A14061" s="174">
        <v>1405.8</v>
      </c>
      <c r="B14061" s="174">
        <v>32.17708172076027</v>
      </c>
    </row>
    <row r="14062" spans="1:2">
      <c r="A14062" s="174">
        <v>1405.9</v>
      </c>
      <c r="B14062" s="174">
        <v>31.681473479470419</v>
      </c>
    </row>
    <row r="14063" spans="1:2">
      <c r="A14063" s="174">
        <v>1406</v>
      </c>
      <c r="B14063" s="174">
        <v>31.2</v>
      </c>
    </row>
    <row r="14064" spans="1:2">
      <c r="A14064" s="174">
        <v>1406.1</v>
      </c>
      <c r="B14064" s="174">
        <v>30.734078799240422</v>
      </c>
    </row>
    <row r="14065" spans="1:2">
      <c r="A14065" s="174">
        <v>1406.2</v>
      </c>
      <c r="B14065" s="174">
        <v>30.285770825769831</v>
      </c>
    </row>
    <row r="14066" spans="1:2">
      <c r="A14066" s="174">
        <v>1406.3</v>
      </c>
      <c r="B14066" s="174">
        <v>29.857297886083131</v>
      </c>
    </row>
    <row r="14067" spans="1:2">
      <c r="A14067" s="174">
        <v>1406.4</v>
      </c>
      <c r="B14067" s="174">
        <v>29.450881786679201</v>
      </c>
    </row>
    <row r="14068" spans="1:2">
      <c r="A14068" s="174">
        <v>1406.5</v>
      </c>
      <c r="B14068" s="174">
        <v>29.068744334053982</v>
      </c>
    </row>
    <row r="14069" spans="1:2">
      <c r="A14069" s="174">
        <v>1406.6</v>
      </c>
      <c r="B14069" s="174">
        <v>28.713107334703611</v>
      </c>
    </row>
    <row r="14070" spans="1:2">
      <c r="A14070" s="174">
        <v>1406.7</v>
      </c>
      <c r="B14070" s="174">
        <v>28.386192595126658</v>
      </c>
    </row>
    <row r="14071" spans="1:2">
      <c r="A14071" s="174">
        <v>1406.8</v>
      </c>
      <c r="B14071" s="174">
        <v>28.090221921818561</v>
      </c>
    </row>
    <row r="14072" spans="1:2">
      <c r="A14072" s="174">
        <v>1406.9</v>
      </c>
      <c r="B14072" s="174">
        <v>27.827417121277598</v>
      </c>
    </row>
    <row r="14073" spans="1:2">
      <c r="A14073" s="174">
        <v>1407</v>
      </c>
      <c r="B14073" s="174">
        <v>27.599999999999991</v>
      </c>
    </row>
    <row r="14074" spans="1:2">
      <c r="A14074" s="174">
        <v>1407.1</v>
      </c>
      <c r="B14074" s="174">
        <v>27.409331415906259</v>
      </c>
    </row>
    <row r="14075" spans="1:2">
      <c r="A14075" s="174">
        <v>1407.2</v>
      </c>
      <c r="B14075" s="174">
        <v>27.253328432614008</v>
      </c>
    </row>
    <row r="14076" spans="1:2">
      <c r="A14076" s="174">
        <v>1407.3</v>
      </c>
      <c r="B14076" s="174">
        <v>27.12904716516325</v>
      </c>
    </row>
    <row r="14077" spans="1:2">
      <c r="A14077" s="174">
        <v>1407.4</v>
      </c>
      <c r="B14077" s="174">
        <v>27.033543728595269</v>
      </c>
    </row>
    <row r="14078" spans="1:2">
      <c r="A14078" s="174">
        <v>1407.5</v>
      </c>
      <c r="B14078" s="174">
        <v>26.963874237950481</v>
      </c>
    </row>
    <row r="14079" spans="1:2">
      <c r="A14079" s="174">
        <v>1407.6</v>
      </c>
      <c r="B14079" s="174">
        <v>26.917094808269528</v>
      </c>
    </row>
    <row r="14080" spans="1:2">
      <c r="A14080" s="174">
        <v>1407.7</v>
      </c>
      <c r="B14080" s="174">
        <v>26.890261554593359</v>
      </c>
    </row>
    <row r="14081" spans="1:2">
      <c r="A14081" s="174">
        <v>1407.8</v>
      </c>
      <c r="B14081" s="174">
        <v>26.88043059196254</v>
      </c>
    </row>
    <row r="14082" spans="1:2">
      <c r="A14082" s="174">
        <v>1407.9</v>
      </c>
      <c r="B14082" s="174">
        <v>26.884658035417861</v>
      </c>
    </row>
    <row r="14083" spans="1:2">
      <c r="A14083" s="174">
        <v>1408</v>
      </c>
      <c r="B14083" s="174">
        <v>26.9</v>
      </c>
    </row>
    <row r="14084" spans="1:2">
      <c r="A14084" s="174">
        <v>1408.1</v>
      </c>
      <c r="B14084" s="174">
        <v>26.923795537132989</v>
      </c>
    </row>
    <row r="14085" spans="1:2">
      <c r="A14085" s="174">
        <v>1408.2</v>
      </c>
      <c r="B14085" s="174">
        <v>26.954515443773669</v>
      </c>
    </row>
    <row r="14086" spans="1:2">
      <c r="A14086" s="174">
        <v>1408.3</v>
      </c>
      <c r="B14086" s="174">
        <v>26.990913453262351</v>
      </c>
    </row>
    <row r="14087" spans="1:2">
      <c r="A14087" s="174">
        <v>1408.4</v>
      </c>
      <c r="B14087" s="174">
        <v>27.031743298939059</v>
      </c>
    </row>
    <row r="14088" spans="1:2">
      <c r="A14088" s="174">
        <v>1408.5</v>
      </c>
      <c r="B14088" s="174">
        <v>27.075758714144051</v>
      </c>
    </row>
    <row r="14089" spans="1:2">
      <c r="A14089" s="174">
        <v>1408.6</v>
      </c>
      <c r="B14089" s="174">
        <v>27.121713432217621</v>
      </c>
    </row>
    <row r="14090" spans="1:2">
      <c r="A14090" s="174">
        <v>1408.7</v>
      </c>
      <c r="B14090" s="174">
        <v>27.168361186499741</v>
      </c>
    </row>
    <row r="14091" spans="1:2">
      <c r="A14091" s="174">
        <v>1408.8</v>
      </c>
      <c r="B14091" s="174">
        <v>27.21445571033081</v>
      </c>
    </row>
    <row r="14092" spans="1:2">
      <c r="A14092" s="174">
        <v>1408.9</v>
      </c>
      <c r="B14092" s="174">
        <v>27.2587507370508</v>
      </c>
    </row>
    <row r="14093" spans="1:2">
      <c r="A14093" s="174">
        <v>1409</v>
      </c>
      <c r="B14093" s="174">
        <v>27.3</v>
      </c>
    </row>
    <row r="14094" spans="1:2">
      <c r="A14094" s="174">
        <v>1409.1</v>
      </c>
      <c r="B14094" s="174">
        <v>27.33718643556174</v>
      </c>
    </row>
    <row r="14095" spans="1:2">
      <c r="A14095" s="174">
        <v>1409.2</v>
      </c>
      <c r="B14095" s="174">
        <v>27.37020979229133</v>
      </c>
    </row>
    <row r="14096" spans="1:2">
      <c r="A14096" s="174">
        <v>1409.3</v>
      </c>
      <c r="B14096" s="174">
        <v>27.399199021787471</v>
      </c>
    </row>
    <row r="14097" spans="1:2">
      <c r="A14097" s="174">
        <v>1409.4</v>
      </c>
      <c r="B14097" s="174">
        <v>27.424283075648589</v>
      </c>
    </row>
    <row r="14098" spans="1:2">
      <c r="A14098" s="174">
        <v>1409.5</v>
      </c>
      <c r="B14098" s="174">
        <v>27.44559090547331</v>
      </c>
    </row>
    <row r="14099" spans="1:2">
      <c r="A14099" s="174">
        <v>1409.6</v>
      </c>
      <c r="B14099" s="174">
        <v>27.4632514628602</v>
      </c>
    </row>
    <row r="14100" spans="1:2">
      <c r="A14100" s="174">
        <v>1409.7</v>
      </c>
      <c r="B14100" s="174">
        <v>27.477393699407742</v>
      </c>
    </row>
    <row r="14101" spans="1:2">
      <c r="A14101" s="174">
        <v>1409.8</v>
      </c>
      <c r="B14101" s="174">
        <v>27.488146566714541</v>
      </c>
    </row>
    <row r="14102" spans="1:2">
      <c r="A14102" s="174">
        <v>1409.9</v>
      </c>
      <c r="B14102" s="174">
        <v>27.495639016379101</v>
      </c>
    </row>
    <row r="14103" spans="1:2">
      <c r="A14103" s="174">
        <v>1410</v>
      </c>
      <c r="B14103" s="174">
        <v>27.5</v>
      </c>
    </row>
    <row r="14104" spans="1:2">
      <c r="A14104" s="174">
        <v>1410.1</v>
      </c>
      <c r="B14104" s="174">
        <v>27.50135872062031</v>
      </c>
    </row>
    <row r="14105" spans="1:2">
      <c r="A14105" s="174">
        <v>1410.2</v>
      </c>
      <c r="B14105" s="174">
        <v>27.4998453870611</v>
      </c>
    </row>
    <row r="14106" spans="1:2">
      <c r="A14106" s="174">
        <v>1410.3</v>
      </c>
      <c r="B14106" s="174">
        <v>27.495590459588019</v>
      </c>
    </row>
    <row r="14107" spans="1:2">
      <c r="A14107" s="174">
        <v>1410.4</v>
      </c>
      <c r="B14107" s="174">
        <v>27.48872439846669</v>
      </c>
    </row>
    <row r="14108" spans="1:2">
      <c r="A14108" s="174">
        <v>1410.5</v>
      </c>
      <c r="B14108" s="174">
        <v>27.47937766396273</v>
      </c>
    </row>
    <row r="14109" spans="1:2">
      <c r="A14109" s="174">
        <v>1410.6</v>
      </c>
      <c r="B14109" s="174">
        <v>27.467680716341722</v>
      </c>
    </row>
    <row r="14110" spans="1:2">
      <c r="A14110" s="174">
        <v>1410.7</v>
      </c>
      <c r="B14110" s="174">
        <v>27.45376401586935</v>
      </c>
    </row>
    <row r="14111" spans="1:2">
      <c r="A14111" s="174">
        <v>1410.8</v>
      </c>
      <c r="B14111" s="174">
        <v>27.43775802281116</v>
      </c>
    </row>
    <row r="14112" spans="1:2">
      <c r="A14112" s="174">
        <v>1410.9</v>
      </c>
      <c r="B14112" s="174">
        <v>27.419793197432849</v>
      </c>
    </row>
    <row r="14113" spans="1:2">
      <c r="A14113" s="174">
        <v>1411</v>
      </c>
      <c r="B14113" s="174">
        <v>27.4</v>
      </c>
    </row>
    <row r="14114" spans="1:2">
      <c r="A14114" s="174">
        <v>1411.1</v>
      </c>
      <c r="B14114" s="174">
        <v>27.37847868195708</v>
      </c>
    </row>
    <row r="14115" spans="1:2">
      <c r="A14115" s="174">
        <v>1411.2</v>
      </c>
      <c r="B14115" s="174">
        <v>27.35520865946426</v>
      </c>
    </row>
    <row r="14116" spans="1:2">
      <c r="A14116" s="174">
        <v>1411.3</v>
      </c>
      <c r="B14116" s="174">
        <v>27.330139139860421</v>
      </c>
    </row>
    <row r="14117" spans="1:2">
      <c r="A14117" s="174">
        <v>1411.4</v>
      </c>
      <c r="B14117" s="174">
        <v>27.30321933048462</v>
      </c>
    </row>
    <row r="14118" spans="1:2">
      <c r="A14118" s="174">
        <v>1411.5</v>
      </c>
      <c r="B14118" s="174">
        <v>27.274398438675799</v>
      </c>
    </row>
    <row r="14119" spans="1:2">
      <c r="A14119" s="174">
        <v>1411.6</v>
      </c>
      <c r="B14119" s="174">
        <v>27.24362567177284</v>
      </c>
    </row>
    <row r="14120" spans="1:2">
      <c r="A14120" s="174">
        <v>1411.7</v>
      </c>
      <c r="B14120" s="174">
        <v>27.210850237114862</v>
      </c>
    </row>
    <row r="14121" spans="1:2">
      <c r="A14121" s="174">
        <v>1411.8</v>
      </c>
      <c r="B14121" s="174">
        <v>27.176021342040681</v>
      </c>
    </row>
    <row r="14122" spans="1:2">
      <c r="A14122" s="174">
        <v>1411.9</v>
      </c>
      <c r="B14122" s="174">
        <v>27.139088193889432</v>
      </c>
    </row>
    <row r="14123" spans="1:2">
      <c r="A14123" s="174">
        <v>1412</v>
      </c>
      <c r="B14123" s="174">
        <v>27.1</v>
      </c>
    </row>
    <row r="14124" spans="1:2">
      <c r="A14124" s="174">
        <v>1412.1</v>
      </c>
      <c r="B14124" s="174">
        <v>27.058826551551189</v>
      </c>
    </row>
    <row r="14125" spans="1:2">
      <c r="A14125" s="174">
        <v>1412.2</v>
      </c>
      <c r="B14125" s="174">
        <v>27.016119975081761</v>
      </c>
    </row>
    <row r="14126" spans="1:2">
      <c r="A14126" s="174">
        <v>1412.3</v>
      </c>
      <c r="B14126" s="174">
        <v>26.972552980970018</v>
      </c>
    </row>
    <row r="14127" spans="1:2">
      <c r="A14127" s="174">
        <v>1412.4</v>
      </c>
      <c r="B14127" s="174">
        <v>26.928798279594659</v>
      </c>
    </row>
    <row r="14128" spans="1:2">
      <c r="A14128" s="174">
        <v>1412.5</v>
      </c>
      <c r="B14128" s="174">
        <v>26.885528581334071</v>
      </c>
    </row>
    <row r="14129" spans="1:2">
      <c r="A14129" s="174">
        <v>1412.6</v>
      </c>
      <c r="B14129" s="174">
        <v>26.843416596566669</v>
      </c>
    </row>
    <row r="14130" spans="1:2">
      <c r="A14130" s="174">
        <v>1412.7</v>
      </c>
      <c r="B14130" s="174">
        <v>26.803135035671129</v>
      </c>
    </row>
    <row r="14131" spans="1:2">
      <c r="A14131" s="174">
        <v>1412.8</v>
      </c>
      <c r="B14131" s="174">
        <v>26.765356609025769</v>
      </c>
    </row>
    <row r="14132" spans="1:2">
      <c r="A14132" s="174">
        <v>1412.9</v>
      </c>
      <c r="B14132" s="174">
        <v>26.730754027009262</v>
      </c>
    </row>
    <row r="14133" spans="1:2">
      <c r="A14133" s="174">
        <v>1413</v>
      </c>
      <c r="B14133" s="174">
        <v>26.7</v>
      </c>
    </row>
    <row r="14134" spans="1:2">
      <c r="A14134" s="174">
        <v>1413.1</v>
      </c>
      <c r="B14134" s="174">
        <v>26.673815111837861</v>
      </c>
    </row>
    <row r="14135" spans="1:2">
      <c r="A14135" s="174">
        <v>1413.2</v>
      </c>
      <c r="B14135" s="174">
        <v>26.65311144020858</v>
      </c>
    </row>
    <row r="14136" spans="1:2">
      <c r="A14136" s="174">
        <v>1413.3</v>
      </c>
      <c r="B14136" s="174">
        <v>26.638848936259109</v>
      </c>
    </row>
    <row r="14137" spans="1:2">
      <c r="A14137" s="174">
        <v>1413.4</v>
      </c>
      <c r="B14137" s="174">
        <v>26.63198755113654</v>
      </c>
    </row>
    <row r="14138" spans="1:2">
      <c r="A14138" s="174">
        <v>1413.5</v>
      </c>
      <c r="B14138" s="174">
        <v>26.633487235987889</v>
      </c>
    </row>
    <row r="14139" spans="1:2">
      <c r="A14139" s="174">
        <v>1413.6</v>
      </c>
      <c r="B14139" s="174">
        <v>26.644307941960221</v>
      </c>
    </row>
    <row r="14140" spans="1:2">
      <c r="A14140" s="174">
        <v>1413.7</v>
      </c>
      <c r="B14140" s="174">
        <v>26.665409620200549</v>
      </c>
    </row>
    <row r="14141" spans="1:2">
      <c r="A14141" s="174">
        <v>1413.8</v>
      </c>
      <c r="B14141" s="174">
        <v>26.697752221855978</v>
      </c>
    </row>
    <row r="14142" spans="1:2">
      <c r="A14142" s="174">
        <v>1413.9</v>
      </c>
      <c r="B14142" s="174">
        <v>26.742295698073431</v>
      </c>
    </row>
    <row r="14143" spans="1:2">
      <c r="A14143" s="174">
        <v>1414</v>
      </c>
      <c r="B14143" s="174">
        <v>26.79999999999999</v>
      </c>
    </row>
    <row r="14144" spans="1:2">
      <c r="A14144" s="174">
        <v>1414.1</v>
      </c>
      <c r="B14144" s="174">
        <v>26.87171300109728</v>
      </c>
    </row>
    <row r="14145" spans="1:2">
      <c r="A14145" s="174">
        <v>1414.2</v>
      </c>
      <c r="B14145" s="174">
        <v>26.9578342640839</v>
      </c>
    </row>
    <row r="14146" spans="1:2">
      <c r="A14146" s="174">
        <v>1414.3</v>
      </c>
      <c r="B14146" s="174">
        <v>27.05865127399359</v>
      </c>
    </row>
    <row r="14147" spans="1:2">
      <c r="A14147" s="174">
        <v>1414.4</v>
      </c>
      <c r="B14147" s="174">
        <v>27.174451515859221</v>
      </c>
    </row>
    <row r="14148" spans="1:2">
      <c r="A14148" s="174">
        <v>1414.5</v>
      </c>
      <c r="B14148" s="174">
        <v>27.305522474714341</v>
      </c>
    </row>
    <row r="14149" spans="1:2">
      <c r="A14149" s="174">
        <v>1414.6</v>
      </c>
      <c r="B14149" s="174">
        <v>27.452151635592649</v>
      </c>
    </row>
    <row r="14150" spans="1:2">
      <c r="A14150" s="174">
        <v>1414.7</v>
      </c>
      <c r="B14150" s="174">
        <v>27.614626483526791</v>
      </c>
    </row>
    <row r="14151" spans="1:2">
      <c r="A14151" s="174">
        <v>1414.8</v>
      </c>
      <c r="B14151" s="174">
        <v>27.793234503550849</v>
      </c>
    </row>
    <row r="14152" spans="1:2">
      <c r="A14152" s="174">
        <v>1414.9</v>
      </c>
      <c r="B14152" s="174">
        <v>27.988263180697341</v>
      </c>
    </row>
    <row r="14153" spans="1:2">
      <c r="A14153" s="174">
        <v>1415</v>
      </c>
      <c r="B14153" s="174">
        <v>28.2</v>
      </c>
    </row>
    <row r="14154" spans="1:2">
      <c r="A14154" s="174">
        <v>1415.1</v>
      </c>
      <c r="B14154" s="174">
        <v>28.428532883773741</v>
      </c>
    </row>
    <row r="14155" spans="1:2">
      <c r="A14155" s="174">
        <v>1415.2</v>
      </c>
      <c r="B14155" s="174">
        <v>28.67315150345609</v>
      </c>
    </row>
    <row r="14156" spans="1:2">
      <c r="A14156" s="174">
        <v>1415.3</v>
      </c>
      <c r="B14156" s="174">
        <v>28.93294596776779</v>
      </c>
    </row>
    <row r="14157" spans="1:2">
      <c r="A14157" s="174">
        <v>1415.4</v>
      </c>
      <c r="B14157" s="174">
        <v>29.20700638542726</v>
      </c>
    </row>
    <row r="14158" spans="1:2">
      <c r="A14158" s="174">
        <v>1415.5</v>
      </c>
      <c r="B14158" s="174">
        <v>29.494422865154711</v>
      </c>
    </row>
    <row r="14159" spans="1:2">
      <c r="A14159" s="174">
        <v>1415.6</v>
      </c>
      <c r="B14159" s="174">
        <v>29.79428551567047</v>
      </c>
    </row>
    <row r="14160" spans="1:2">
      <c r="A14160" s="174">
        <v>1415.7</v>
      </c>
      <c r="B14160" s="174">
        <v>30.10568444569277</v>
      </c>
    </row>
    <row r="14161" spans="1:2">
      <c r="A14161" s="174">
        <v>1415.8</v>
      </c>
      <c r="B14161" s="174">
        <v>30.427709763942659</v>
      </c>
    </row>
    <row r="14162" spans="1:2">
      <c r="A14162" s="174">
        <v>1415.9</v>
      </c>
      <c r="B14162" s="174">
        <v>30.75945157913829</v>
      </c>
    </row>
    <row r="14163" spans="1:2">
      <c r="A14163" s="174">
        <v>1416</v>
      </c>
      <c r="B14163" s="174">
        <v>31.100000000000009</v>
      </c>
    </row>
    <row r="14164" spans="1:2">
      <c r="A14164" s="174">
        <v>1416.1</v>
      </c>
      <c r="B14164" s="174">
        <v>31.448455463809658</v>
      </c>
    </row>
    <row r="14165" spans="1:2">
      <c r="A14165" s="174">
        <v>1416.2</v>
      </c>
      <c r="B14165" s="174">
        <v>31.803959722092419</v>
      </c>
    </row>
    <row r="14166" spans="1:2">
      <c r="A14166" s="174">
        <v>1416.3</v>
      </c>
      <c r="B14166" s="174">
        <v>32.1656648549381</v>
      </c>
    </row>
    <row r="14167" spans="1:2">
      <c r="A14167" s="174">
        <v>1416.4</v>
      </c>
      <c r="B14167" s="174">
        <v>32.532722942433217</v>
      </c>
    </row>
    <row r="14168" spans="1:2">
      <c r="A14168" s="174">
        <v>1416.5</v>
      </c>
      <c r="B14168" s="174">
        <v>32.904286064666813</v>
      </c>
    </row>
    <row r="14169" spans="1:2">
      <c r="A14169" s="174">
        <v>1416.6</v>
      </c>
      <c r="B14169" s="174">
        <v>33.279506301727913</v>
      </c>
    </row>
    <row r="14170" spans="1:2">
      <c r="A14170" s="174">
        <v>1416.7</v>
      </c>
      <c r="B14170" s="174">
        <v>33.657535733702993</v>
      </c>
    </row>
    <row r="14171" spans="1:2">
      <c r="A14171" s="174">
        <v>1416.8</v>
      </c>
      <c r="B14171" s="174">
        <v>34.037526440681958</v>
      </c>
    </row>
    <row r="14172" spans="1:2">
      <c r="A14172" s="174">
        <v>1416.9</v>
      </c>
      <c r="B14172" s="174">
        <v>34.418630502751277</v>
      </c>
    </row>
    <row r="14173" spans="1:2">
      <c r="A14173" s="174">
        <v>1417</v>
      </c>
      <c r="B14173" s="174">
        <v>34.799999999999997</v>
      </c>
    </row>
    <row r="14174" spans="1:2">
      <c r="A14174" s="174">
        <v>1417.1</v>
      </c>
      <c r="B14174" s="174">
        <v>35.18074526099042</v>
      </c>
    </row>
    <row r="14175" spans="1:2">
      <c r="A14175" s="174">
        <v>1417.2</v>
      </c>
      <c r="B14175" s="174">
        <v>35.5598096081752</v>
      </c>
    </row>
    <row r="14176" spans="1:2">
      <c r="A14176" s="174">
        <v>1417.3</v>
      </c>
      <c r="B14176" s="174">
        <v>35.936094612483693</v>
      </c>
    </row>
    <row r="14177" spans="1:2">
      <c r="A14177" s="174">
        <v>1417.4</v>
      </c>
      <c r="B14177" s="174">
        <v>36.308501844841807</v>
      </c>
    </row>
    <row r="14178" spans="1:2">
      <c r="A14178" s="174">
        <v>1417.5</v>
      </c>
      <c r="B14178" s="174">
        <v>36.675932876178067</v>
      </c>
    </row>
    <row r="14179" spans="1:2">
      <c r="A14179" s="174">
        <v>1417.6</v>
      </c>
      <c r="B14179" s="174">
        <v>37.037289277420903</v>
      </c>
    </row>
    <row r="14180" spans="1:2">
      <c r="A14180" s="174">
        <v>1417.7</v>
      </c>
      <c r="B14180" s="174">
        <v>37.391472619496312</v>
      </c>
    </row>
    <row r="14181" spans="1:2">
      <c r="A14181" s="174">
        <v>1417.8</v>
      </c>
      <c r="B14181" s="174">
        <v>37.73738447333352</v>
      </c>
    </row>
    <row r="14182" spans="1:2">
      <c r="A14182" s="174">
        <v>1417.9</v>
      </c>
      <c r="B14182" s="174">
        <v>38.073926409858608</v>
      </c>
    </row>
    <row r="14183" spans="1:2">
      <c r="A14183" s="174">
        <v>1418</v>
      </c>
      <c r="B14183" s="174">
        <v>38.400000000000013</v>
      </c>
    </row>
    <row r="14184" spans="1:2">
      <c r="A14184" s="174">
        <v>1418.1</v>
      </c>
      <c r="B14184" s="174">
        <v>38.71456349223164</v>
      </c>
    </row>
    <row r="14185" spans="1:2">
      <c r="A14185" s="174">
        <v>1418.2</v>
      </c>
      <c r="B14185" s="174">
        <v>39.01680184520778</v>
      </c>
    </row>
    <row r="14186" spans="1:2">
      <c r="A14186" s="174">
        <v>1418.3</v>
      </c>
      <c r="B14186" s="174">
        <v>39.305956695131073</v>
      </c>
    </row>
    <row r="14187" spans="1:2">
      <c r="A14187" s="174">
        <v>1418.4</v>
      </c>
      <c r="B14187" s="174">
        <v>39.581269678201451</v>
      </c>
    </row>
    <row r="14188" spans="1:2">
      <c r="A14188" s="174">
        <v>1418.5</v>
      </c>
      <c r="B14188" s="174">
        <v>39.841982430620916</v>
      </c>
    </row>
    <row r="14189" spans="1:2">
      <c r="A14189" s="174">
        <v>1418.6</v>
      </c>
      <c r="B14189" s="174">
        <v>40.087336588591278</v>
      </c>
    </row>
    <row r="14190" spans="1:2">
      <c r="A14190" s="174">
        <v>1418.7</v>
      </c>
      <c r="B14190" s="174">
        <v>40.316573788312709</v>
      </c>
    </row>
    <row r="14191" spans="1:2">
      <c r="A14191" s="174">
        <v>1418.8</v>
      </c>
      <c r="B14191" s="174">
        <v>40.528935665987511</v>
      </c>
    </row>
    <row r="14192" spans="1:2">
      <c r="A14192" s="174">
        <v>1418.9</v>
      </c>
      <c r="B14192" s="174">
        <v>40.723663857816007</v>
      </c>
    </row>
    <row r="14193" spans="1:2">
      <c r="A14193" s="174">
        <v>1419</v>
      </c>
      <c r="B14193" s="174">
        <v>40.9</v>
      </c>
    </row>
    <row r="14194" spans="1:2">
      <c r="A14194" s="174">
        <v>1419.1</v>
      </c>
      <c r="B14194" s="174">
        <v>41.057400770085422</v>
      </c>
    </row>
    <row r="14195" spans="1:2">
      <c r="A14195" s="174">
        <v>1419.2</v>
      </c>
      <c r="B14195" s="174">
        <v>41.196183010994467</v>
      </c>
    </row>
    <row r="14196" spans="1:2">
      <c r="A14196" s="174">
        <v>1419.3</v>
      </c>
      <c r="B14196" s="174">
        <v>41.316878606995033</v>
      </c>
    </row>
    <row r="14197" spans="1:2">
      <c r="A14197" s="174">
        <v>1419.4</v>
      </c>
      <c r="B14197" s="174">
        <v>41.420019442353762</v>
      </c>
    </row>
    <row r="14198" spans="1:2">
      <c r="A14198" s="174">
        <v>1419.5</v>
      </c>
      <c r="B14198" s="174">
        <v>41.506137401338243</v>
      </c>
    </row>
    <row r="14199" spans="1:2">
      <c r="A14199" s="174">
        <v>1419.6</v>
      </c>
      <c r="B14199" s="174">
        <v>41.575764368215843</v>
      </c>
    </row>
    <row r="14200" spans="1:2">
      <c r="A14200" s="174">
        <v>1419.7</v>
      </c>
      <c r="B14200" s="174">
        <v>41.629432227253453</v>
      </c>
    </row>
    <row r="14201" spans="1:2">
      <c r="A14201" s="174">
        <v>1419.8</v>
      </c>
      <c r="B14201" s="174">
        <v>41.667672862718611</v>
      </c>
    </row>
    <row r="14202" spans="1:2">
      <c r="A14202" s="174">
        <v>1419.9</v>
      </c>
      <c r="B14202" s="174">
        <v>41.691018158878343</v>
      </c>
    </row>
    <row r="14203" spans="1:2">
      <c r="A14203" s="174">
        <v>1420</v>
      </c>
      <c r="B14203" s="174">
        <v>41.7</v>
      </c>
    </row>
    <row r="14204" spans="1:2">
      <c r="A14204" s="174">
        <v>1420.1</v>
      </c>
      <c r="B14204" s="174">
        <v>41.694933427427898</v>
      </c>
    </row>
    <row r="14205" spans="1:2">
      <c r="A14205" s="174">
        <v>1420.2</v>
      </c>
      <c r="B14205" s="174">
        <v>41.675266110814711</v>
      </c>
    </row>
    <row r="14206" spans="1:2">
      <c r="A14206" s="174">
        <v>1420.3</v>
      </c>
      <c r="B14206" s="174">
        <v>41.640228876890113</v>
      </c>
    </row>
    <row r="14207" spans="1:2">
      <c r="A14207" s="174">
        <v>1420.4</v>
      </c>
      <c r="B14207" s="174">
        <v>41.589052552384018</v>
      </c>
    </row>
    <row r="14208" spans="1:2">
      <c r="A14208" s="174">
        <v>1420.5</v>
      </c>
      <c r="B14208" s="174">
        <v>41.520967964026099</v>
      </c>
    </row>
    <row r="14209" spans="1:2">
      <c r="A14209" s="174">
        <v>1420.6</v>
      </c>
      <c r="B14209" s="174">
        <v>41.43520593854592</v>
      </c>
    </row>
    <row r="14210" spans="1:2">
      <c r="A14210" s="174">
        <v>1420.7</v>
      </c>
      <c r="B14210" s="174">
        <v>41.330997302673602</v>
      </c>
    </row>
    <row r="14211" spans="1:2">
      <c r="A14211" s="174">
        <v>1420.8</v>
      </c>
      <c r="B14211" s="174">
        <v>41.20757288313844</v>
      </c>
    </row>
    <row r="14212" spans="1:2">
      <c r="A14212" s="174">
        <v>1420.9</v>
      </c>
      <c r="B14212" s="174">
        <v>41.064163506670738</v>
      </c>
    </row>
    <row r="14213" spans="1:2">
      <c r="A14213" s="174">
        <v>1421</v>
      </c>
      <c r="B14213" s="174">
        <v>40.899999999999991</v>
      </c>
    </row>
    <row r="14214" spans="1:2">
      <c r="A14214" s="174">
        <v>1421.1</v>
      </c>
      <c r="B14214" s="174">
        <v>40.71466552020285</v>
      </c>
    </row>
    <row r="14215" spans="1:2">
      <c r="A14215" s="174">
        <v>1421.2</v>
      </c>
      <c r="B14215" s="174">
        <v>40.509152545746574</v>
      </c>
    </row>
    <row r="14216" spans="1:2">
      <c r="A14216" s="174">
        <v>1421.3</v>
      </c>
      <c r="B14216" s="174">
        <v>40.284805885443973</v>
      </c>
    </row>
    <row r="14217" spans="1:2">
      <c r="A14217" s="174">
        <v>1421.4</v>
      </c>
      <c r="B14217" s="174">
        <v>40.042970348109797</v>
      </c>
    </row>
    <row r="14218" spans="1:2">
      <c r="A14218" s="174">
        <v>1421.5</v>
      </c>
      <c r="B14218" s="174">
        <v>39.784990742557333</v>
      </c>
    </row>
    <row r="14219" spans="1:2">
      <c r="A14219" s="174">
        <v>1421.6</v>
      </c>
      <c r="B14219" s="174">
        <v>39.512211877599661</v>
      </c>
    </row>
    <row r="14220" spans="1:2">
      <c r="A14220" s="174">
        <v>1421.7</v>
      </c>
      <c r="B14220" s="174">
        <v>39.225978562051793</v>
      </c>
    </row>
    <row r="14221" spans="1:2">
      <c r="A14221" s="174">
        <v>1421.8</v>
      </c>
      <c r="B14221" s="174">
        <v>38.927635604726163</v>
      </c>
    </row>
    <row r="14222" spans="1:2">
      <c r="A14222" s="174">
        <v>1421.9</v>
      </c>
      <c r="B14222" s="174">
        <v>38.618527814437883</v>
      </c>
    </row>
    <row r="14223" spans="1:2">
      <c r="A14223" s="174">
        <v>1422</v>
      </c>
      <c r="B14223" s="174">
        <v>38.299999999999997</v>
      </c>
    </row>
    <row r="14224" spans="1:2">
      <c r="A14224" s="174">
        <v>1422.1</v>
      </c>
      <c r="B14224" s="174">
        <v>37.973804491759132</v>
      </c>
    </row>
    <row r="14225" spans="1:2">
      <c r="A14225" s="174">
        <v>1422.2</v>
      </c>
      <c r="B14225" s="174">
        <v>37.643323706198423</v>
      </c>
    </row>
    <row r="14226" spans="1:2">
      <c r="A14226" s="174">
        <v>1422.3</v>
      </c>
      <c r="B14226" s="174">
        <v>37.312347581331629</v>
      </c>
    </row>
    <row r="14227" spans="1:2">
      <c r="A14227" s="174">
        <v>1422.4</v>
      </c>
      <c r="B14227" s="174">
        <v>36.984666055175502</v>
      </c>
    </row>
    <row r="14228" spans="1:2">
      <c r="A14228" s="174">
        <v>1422.5</v>
      </c>
      <c r="B14228" s="174">
        <v>36.664069065744563</v>
      </c>
    </row>
    <row r="14229" spans="1:2">
      <c r="A14229" s="174">
        <v>1422.6</v>
      </c>
      <c r="B14229" s="174">
        <v>36.354346551053332</v>
      </c>
    </row>
    <row r="14230" spans="1:2">
      <c r="A14230" s="174">
        <v>1422.7</v>
      </c>
      <c r="B14230" s="174">
        <v>36.059288449118498</v>
      </c>
    </row>
    <row r="14231" spans="1:2">
      <c r="A14231" s="174">
        <v>1422.8</v>
      </c>
      <c r="B14231" s="174">
        <v>35.782684697953982</v>
      </c>
    </row>
    <row r="14232" spans="1:2">
      <c r="A14232" s="174">
        <v>1422.9</v>
      </c>
      <c r="B14232" s="174">
        <v>35.528325235576283</v>
      </c>
    </row>
    <row r="14233" spans="1:2">
      <c r="A14233" s="174">
        <v>1423</v>
      </c>
      <c r="B14233" s="174">
        <v>35.299999999999997</v>
      </c>
    </row>
    <row r="14234" spans="1:2">
      <c r="A14234" s="174">
        <v>1423.1</v>
      </c>
      <c r="B14234" s="174">
        <v>35.10051651275829</v>
      </c>
    </row>
    <row r="14235" spans="1:2">
      <c r="A14235" s="174">
        <v>1423.2</v>
      </c>
      <c r="B14235" s="174">
        <v>34.928752629458963</v>
      </c>
    </row>
    <row r="14236" spans="1:2">
      <c r="A14236" s="174">
        <v>1423.3</v>
      </c>
      <c r="B14236" s="174">
        <v>34.782603789226457</v>
      </c>
    </row>
    <row r="14237" spans="1:2">
      <c r="A14237" s="174">
        <v>1423.4</v>
      </c>
      <c r="B14237" s="174">
        <v>34.659965431186649</v>
      </c>
    </row>
    <row r="14238" spans="1:2">
      <c r="A14238" s="174">
        <v>1423.5</v>
      </c>
      <c r="B14238" s="174">
        <v>34.558732994464428</v>
      </c>
    </row>
    <row r="14239" spans="1:2">
      <c r="A14239" s="174">
        <v>1423.6</v>
      </c>
      <c r="B14239" s="174">
        <v>34.476801918184847</v>
      </c>
    </row>
    <row r="14240" spans="1:2">
      <c r="A14240" s="174">
        <v>1423.7</v>
      </c>
      <c r="B14240" s="174">
        <v>34.41206764147352</v>
      </c>
    </row>
    <row r="14241" spans="1:2">
      <c r="A14241" s="174">
        <v>1423.8</v>
      </c>
      <c r="B14241" s="174">
        <v>34.362425603455357</v>
      </c>
    </row>
    <row r="14242" spans="1:2">
      <c r="A14242" s="174">
        <v>1423.9</v>
      </c>
      <c r="B14242" s="174">
        <v>34.325771243255822</v>
      </c>
    </row>
    <row r="14243" spans="1:2">
      <c r="A14243" s="174">
        <v>1424</v>
      </c>
      <c r="B14243" s="174">
        <v>34.299999999999997</v>
      </c>
    </row>
    <row r="14244" spans="1:2">
      <c r="A14244" s="174">
        <v>1424.1</v>
      </c>
      <c r="B14244" s="174">
        <v>34.283429457206203</v>
      </c>
    </row>
    <row r="14245" spans="1:2">
      <c r="A14245" s="174">
        <v>1424.2</v>
      </c>
      <c r="B14245" s="174">
        <v>34.276065775965257</v>
      </c>
    </row>
    <row r="14246" spans="1:2">
      <c r="A14246" s="174">
        <v>1424.3</v>
      </c>
      <c r="B14246" s="174">
        <v>34.278337261760981</v>
      </c>
    </row>
    <row r="14247" spans="1:2">
      <c r="A14247" s="174">
        <v>1424.4</v>
      </c>
      <c r="B14247" s="174">
        <v>34.290672220077177</v>
      </c>
    </row>
    <row r="14248" spans="1:2">
      <c r="A14248" s="174">
        <v>1424.5</v>
      </c>
      <c r="B14248" s="174">
        <v>34.313498956397702</v>
      </c>
    </row>
    <row r="14249" spans="1:2">
      <c r="A14249" s="174">
        <v>1424.6</v>
      </c>
      <c r="B14249" s="174">
        <v>34.347245776206478</v>
      </c>
    </row>
    <row r="14250" spans="1:2">
      <c r="A14250" s="174">
        <v>1424.7</v>
      </c>
      <c r="B14250" s="174">
        <v>34.3923409849872</v>
      </c>
    </row>
    <row r="14251" spans="1:2">
      <c r="A14251" s="174">
        <v>1424.8</v>
      </c>
      <c r="B14251" s="174">
        <v>34.449212888223897</v>
      </c>
    </row>
    <row r="14252" spans="1:2">
      <c r="A14252" s="174">
        <v>1424.9</v>
      </c>
      <c r="B14252" s="174">
        <v>34.518289791400193</v>
      </c>
    </row>
    <row r="14253" spans="1:2">
      <c r="A14253" s="174">
        <v>1425</v>
      </c>
      <c r="B14253" s="174">
        <v>34.6</v>
      </c>
    </row>
    <row r="14254" spans="1:2">
      <c r="A14254" s="174">
        <v>1425.1</v>
      </c>
      <c r="B14254" s="174">
        <v>34.694865658416681</v>
      </c>
    </row>
    <row r="14255" spans="1:2">
      <c r="A14255" s="174">
        <v>1425.2</v>
      </c>
      <c r="B14255" s="174">
        <v>34.803784266679934</v>
      </c>
    </row>
    <row r="14256" spans="1:2">
      <c r="A14256" s="174">
        <v>1425.3</v>
      </c>
      <c r="B14256" s="174">
        <v>34.927747163729677</v>
      </c>
    </row>
    <row r="14257" spans="1:2">
      <c r="A14257" s="174">
        <v>1425.4</v>
      </c>
      <c r="B14257" s="174">
        <v>35.067745688504729</v>
      </c>
    </row>
    <row r="14258" spans="1:2">
      <c r="A14258" s="174">
        <v>1425.5</v>
      </c>
      <c r="B14258" s="174">
        <v>35.22477117994476</v>
      </c>
    </row>
    <row r="14259" spans="1:2">
      <c r="A14259" s="174">
        <v>1425.6</v>
      </c>
      <c r="B14259" s="174">
        <v>35.399814976989603</v>
      </c>
    </row>
    <row r="14260" spans="1:2">
      <c r="A14260" s="174">
        <v>1425.7</v>
      </c>
      <c r="B14260" s="174">
        <v>35.593868418577863</v>
      </c>
    </row>
    <row r="14261" spans="1:2">
      <c r="A14261" s="174">
        <v>1425.8</v>
      </c>
      <c r="B14261" s="174">
        <v>35.80792284364982</v>
      </c>
    </row>
    <row r="14262" spans="1:2">
      <c r="A14262" s="174">
        <v>1425.9</v>
      </c>
      <c r="B14262" s="174">
        <v>36.042969591143908</v>
      </c>
    </row>
    <row r="14263" spans="1:2">
      <c r="A14263" s="174">
        <v>1426</v>
      </c>
      <c r="B14263" s="174">
        <v>36.299999999999997</v>
      </c>
    </row>
    <row r="14264" spans="1:2">
      <c r="A14264" s="174">
        <v>1426.1</v>
      </c>
      <c r="B14264" s="174">
        <v>36.579207909128002</v>
      </c>
    </row>
    <row r="14265" spans="1:2">
      <c r="A14265" s="174">
        <v>1426.2</v>
      </c>
      <c r="B14265" s="174">
        <v>36.877597157315329</v>
      </c>
    </row>
    <row r="14266" spans="1:2">
      <c r="A14266" s="174">
        <v>1426.3</v>
      </c>
      <c r="B14266" s="174">
        <v>37.19137408332189</v>
      </c>
    </row>
    <row r="14267" spans="1:2">
      <c r="A14267" s="174">
        <v>1426.4</v>
      </c>
      <c r="B14267" s="174">
        <v>37.516745025904783</v>
      </c>
    </row>
    <row r="14268" spans="1:2">
      <c r="A14268" s="174">
        <v>1426.5</v>
      </c>
      <c r="B14268" s="174">
        <v>37.849916323823237</v>
      </c>
    </row>
    <row r="14269" spans="1:2">
      <c r="A14269" s="174">
        <v>1426.6</v>
      </c>
      <c r="B14269" s="174">
        <v>38.187094315836617</v>
      </c>
    </row>
    <row r="14270" spans="1:2">
      <c r="A14270" s="174">
        <v>1426.7</v>
      </c>
      <c r="B14270" s="174">
        <v>38.524485340701908</v>
      </c>
    </row>
    <row r="14271" spans="1:2">
      <c r="A14271" s="174">
        <v>1426.8</v>
      </c>
      <c r="B14271" s="174">
        <v>38.858295737179169</v>
      </c>
    </row>
    <row r="14272" spans="1:2">
      <c r="A14272" s="174">
        <v>1426.9</v>
      </c>
      <c r="B14272" s="174">
        <v>39.184731844025421</v>
      </c>
    </row>
    <row r="14273" spans="1:2">
      <c r="A14273" s="174">
        <v>1427</v>
      </c>
      <c r="B14273" s="174">
        <v>39.5</v>
      </c>
    </row>
    <row r="14274" spans="1:2">
      <c r="A14274" s="174">
        <v>1427.1</v>
      </c>
      <c r="B14274" s="174">
        <v>39.800902705073419</v>
      </c>
    </row>
    <row r="14275" spans="1:2">
      <c r="A14275" s="174">
        <v>1427.2</v>
      </c>
      <c r="B14275" s="174">
        <v>40.086627104059438</v>
      </c>
    </row>
    <row r="14276" spans="1:2">
      <c r="A14276" s="174">
        <v>1427.3</v>
      </c>
      <c r="B14276" s="174">
        <v>40.35695650298581</v>
      </c>
    </row>
    <row r="14277" spans="1:2">
      <c r="A14277" s="174">
        <v>1427.4</v>
      </c>
      <c r="B14277" s="174">
        <v>40.611674207877712</v>
      </c>
    </row>
    <row r="14278" spans="1:2">
      <c r="A14278" s="174">
        <v>1427.5</v>
      </c>
      <c r="B14278" s="174">
        <v>40.850563524762222</v>
      </c>
    </row>
    <row r="14279" spans="1:2">
      <c r="A14279" s="174">
        <v>1427.6</v>
      </c>
      <c r="B14279" s="174">
        <v>41.073407759666281</v>
      </c>
    </row>
    <row r="14280" spans="1:2">
      <c r="A14280" s="174">
        <v>1427.7</v>
      </c>
      <c r="B14280" s="174">
        <v>41.279990218615303</v>
      </c>
    </row>
    <row r="14281" spans="1:2">
      <c r="A14281" s="174">
        <v>1427.8</v>
      </c>
      <c r="B14281" s="174">
        <v>41.470094207636663</v>
      </c>
    </row>
    <row r="14282" spans="1:2">
      <c r="A14282" s="174">
        <v>1427.9</v>
      </c>
      <c r="B14282" s="174">
        <v>41.643503032755937</v>
      </c>
    </row>
    <row r="14283" spans="1:2">
      <c r="A14283" s="174">
        <v>1428</v>
      </c>
      <c r="B14283" s="174">
        <v>41.79999999999999</v>
      </c>
    </row>
    <row r="14284" spans="1:2">
      <c r="A14284" s="174">
        <v>1428.1</v>
      </c>
      <c r="B14284" s="174">
        <v>41.939481270580472</v>
      </c>
    </row>
    <row r="14285" spans="1:2">
      <c r="A14285" s="174">
        <v>1428.2</v>
      </c>
      <c r="B14285" s="174">
        <v>42.062294426447551</v>
      </c>
    </row>
    <row r="14286" spans="1:2">
      <c r="A14286" s="174">
        <v>1428.3</v>
      </c>
      <c r="B14286" s="174">
        <v>42.168899904737543</v>
      </c>
    </row>
    <row r="14287" spans="1:2">
      <c r="A14287" s="174">
        <v>1428.4</v>
      </c>
      <c r="B14287" s="174">
        <v>42.259758142585632</v>
      </c>
    </row>
    <row r="14288" spans="1:2">
      <c r="A14288" s="174">
        <v>1428.5</v>
      </c>
      <c r="B14288" s="174">
        <v>42.335329577127823</v>
      </c>
    </row>
    <row r="14289" spans="1:2">
      <c r="A14289" s="174">
        <v>1428.6</v>
      </c>
      <c r="B14289" s="174">
        <v>42.396074645499922</v>
      </c>
    </row>
    <row r="14290" spans="1:2">
      <c r="A14290" s="174">
        <v>1428.7</v>
      </c>
      <c r="B14290" s="174">
        <v>42.44245378483739</v>
      </c>
    </row>
    <row r="14291" spans="1:2">
      <c r="A14291" s="174">
        <v>1428.8</v>
      </c>
      <c r="B14291" s="174">
        <v>42.474927432276139</v>
      </c>
    </row>
    <row r="14292" spans="1:2">
      <c r="A14292" s="174">
        <v>1428.9</v>
      </c>
      <c r="B14292" s="174">
        <v>42.493956024951743</v>
      </c>
    </row>
    <row r="14293" spans="1:2">
      <c r="A14293" s="174">
        <v>1429</v>
      </c>
      <c r="B14293" s="174">
        <v>42.500000000000007</v>
      </c>
    </row>
    <row r="14294" spans="1:2">
      <c r="A14294" s="174">
        <v>1429.1</v>
      </c>
      <c r="B14294" s="174">
        <v>42.493472212605766</v>
      </c>
    </row>
    <row r="14295" spans="1:2">
      <c r="A14295" s="174">
        <v>1429.2</v>
      </c>
      <c r="B14295" s="174">
        <v>42.474595190150602</v>
      </c>
    </row>
    <row r="14296" spans="1:2">
      <c r="A14296" s="174">
        <v>1429.3</v>
      </c>
      <c r="B14296" s="174">
        <v>42.443543878065142</v>
      </c>
    </row>
    <row r="14297" spans="1:2">
      <c r="A14297" s="174">
        <v>1429.4</v>
      </c>
      <c r="B14297" s="174">
        <v>42.400493221780224</v>
      </c>
    </row>
    <row r="14298" spans="1:2">
      <c r="A14298" s="174">
        <v>1429.5</v>
      </c>
      <c r="B14298" s="174">
        <v>42.34561816672651</v>
      </c>
    </row>
    <row r="14299" spans="1:2">
      <c r="A14299" s="174">
        <v>1429.6</v>
      </c>
      <c r="B14299" s="174">
        <v>42.27909365833451</v>
      </c>
    </row>
    <row r="14300" spans="1:2">
      <c r="A14300" s="174">
        <v>1429.7</v>
      </c>
      <c r="B14300" s="174">
        <v>42.201094642035279</v>
      </c>
    </row>
    <row r="14301" spans="1:2">
      <c r="A14301" s="174">
        <v>1429.8</v>
      </c>
      <c r="B14301" s="174">
        <v>42.111796063259142</v>
      </c>
    </row>
    <row r="14302" spans="1:2">
      <c r="A14302" s="174">
        <v>1429.9</v>
      </c>
      <c r="B14302" s="174">
        <v>42.011372867437217</v>
      </c>
    </row>
    <row r="14303" spans="1:2">
      <c r="A14303" s="174">
        <v>1430</v>
      </c>
      <c r="B14303" s="174">
        <v>41.9</v>
      </c>
    </row>
    <row r="14304" spans="1:2">
      <c r="A14304" s="174">
        <v>1430.1</v>
      </c>
      <c r="B14304" s="174">
        <v>41.777729878996411</v>
      </c>
    </row>
    <row r="14305" spans="1:2">
      <c r="A14305" s="174">
        <v>1430.2</v>
      </c>
      <c r="B14305" s="174">
        <v>41.644124812949961</v>
      </c>
    </row>
    <row r="14306" spans="1:2">
      <c r="A14306" s="174">
        <v>1430.3</v>
      </c>
      <c r="B14306" s="174">
        <v>41.498624583001529</v>
      </c>
    </row>
    <row r="14307" spans="1:2">
      <c r="A14307" s="174">
        <v>1430.4</v>
      </c>
      <c r="B14307" s="174">
        <v>41.340668970293223</v>
      </c>
    </row>
    <row r="14308" spans="1:2">
      <c r="A14308" s="174">
        <v>1430.5</v>
      </c>
      <c r="B14308" s="174">
        <v>41.169697755966183</v>
      </c>
    </row>
    <row r="14309" spans="1:2">
      <c r="A14309" s="174">
        <v>1430.6</v>
      </c>
      <c r="B14309" s="174">
        <v>40.985150721161453</v>
      </c>
    </row>
    <row r="14310" spans="1:2">
      <c r="A14310" s="174">
        <v>1430.7</v>
      </c>
      <c r="B14310" s="174">
        <v>40.786467647021297</v>
      </c>
    </row>
    <row r="14311" spans="1:2">
      <c r="A14311" s="174">
        <v>1430.8</v>
      </c>
      <c r="B14311" s="174">
        <v>40.573088314686302</v>
      </c>
    </row>
    <row r="14312" spans="1:2">
      <c r="A14312" s="174">
        <v>1430.9</v>
      </c>
      <c r="B14312" s="174">
        <v>40.344452505298868</v>
      </c>
    </row>
    <row r="14313" spans="1:2">
      <c r="A14313" s="174">
        <v>1431</v>
      </c>
      <c r="B14313" s="174">
        <v>40.1</v>
      </c>
    </row>
    <row r="14314" spans="1:2">
      <c r="A14314" s="174">
        <v>1431.1</v>
      </c>
      <c r="B14314" s="174">
        <v>39.839108271407547</v>
      </c>
    </row>
    <row r="14315" spans="1:2">
      <c r="A14315" s="174">
        <v>1431.2</v>
      </c>
      <c r="B14315" s="174">
        <v>39.560905558049157</v>
      </c>
    </row>
    <row r="14316" spans="1:2">
      <c r="A14316" s="174">
        <v>1431.3</v>
      </c>
      <c r="B14316" s="174">
        <v>39.264457789927029</v>
      </c>
    </row>
    <row r="14317" spans="1:2">
      <c r="A14317" s="174">
        <v>1431.4</v>
      </c>
      <c r="B14317" s="174">
        <v>38.948830897045951</v>
      </c>
    </row>
    <row r="14318" spans="1:2">
      <c r="A14318" s="174">
        <v>1431.5</v>
      </c>
      <c r="B14318" s="174">
        <v>38.613090809408753</v>
      </c>
    </row>
    <row r="14319" spans="1:2">
      <c r="A14319" s="174">
        <v>1431.6</v>
      </c>
      <c r="B14319" s="174">
        <v>38.256303457018063</v>
      </c>
    </row>
    <row r="14320" spans="1:2">
      <c r="A14320" s="174">
        <v>1431.7</v>
      </c>
      <c r="B14320" s="174">
        <v>37.877534769878949</v>
      </c>
    </row>
    <row r="14321" spans="1:2">
      <c r="A14321" s="174">
        <v>1431.8</v>
      </c>
      <c r="B14321" s="174">
        <v>37.475850677993172</v>
      </c>
    </row>
    <row r="14322" spans="1:2">
      <c r="A14322" s="174">
        <v>1431.9</v>
      </c>
      <c r="B14322" s="174">
        <v>37.050317111365999</v>
      </c>
    </row>
    <row r="14323" spans="1:2">
      <c r="A14323" s="174">
        <v>1432</v>
      </c>
      <c r="B14323" s="174">
        <v>36.6</v>
      </c>
    </row>
    <row r="14324" spans="1:2">
      <c r="A14324" s="174">
        <v>1432.1</v>
      </c>
      <c r="B14324" s="174">
        <v>36.124737035371098</v>
      </c>
    </row>
    <row r="14325" spans="1:2">
      <c r="A14325" s="174">
        <v>1432.2</v>
      </c>
      <c r="B14325" s="174">
        <v>35.627452954852593</v>
      </c>
    </row>
    <row r="14326" spans="1:2">
      <c r="A14326" s="174">
        <v>1432.3</v>
      </c>
      <c r="B14326" s="174">
        <v>35.111844257286933</v>
      </c>
    </row>
    <row r="14327" spans="1:2">
      <c r="A14327" s="174">
        <v>1432.4</v>
      </c>
      <c r="B14327" s="174">
        <v>34.58160744152115</v>
      </c>
    </row>
    <row r="14328" spans="1:2">
      <c r="A14328" s="174">
        <v>1432.5</v>
      </c>
      <c r="B14328" s="174">
        <v>34.040439006398792</v>
      </c>
    </row>
    <row r="14329" spans="1:2">
      <c r="A14329" s="174">
        <v>1432.6</v>
      </c>
      <c r="B14329" s="174">
        <v>33.492035450763296</v>
      </c>
    </row>
    <row r="14330" spans="1:2">
      <c r="A14330" s="174">
        <v>1432.7</v>
      </c>
      <c r="B14330" s="174">
        <v>32.940093273461862</v>
      </c>
    </row>
    <row r="14331" spans="1:2">
      <c r="A14331" s="174">
        <v>1432.8</v>
      </c>
      <c r="B14331" s="174">
        <v>32.388308973336642</v>
      </c>
    </row>
    <row r="14332" spans="1:2">
      <c r="A14332" s="174">
        <v>1432.9</v>
      </c>
      <c r="B14332" s="174">
        <v>31.84037904923488</v>
      </c>
    </row>
    <row r="14333" spans="1:2">
      <c r="A14333" s="174">
        <v>1433</v>
      </c>
      <c r="B14333" s="174">
        <v>31.3</v>
      </c>
    </row>
    <row r="14334" spans="1:2">
      <c r="A14334" s="174">
        <v>1433.1</v>
      </c>
      <c r="B14334" s="174">
        <v>30.76974358710433</v>
      </c>
    </row>
    <row r="14335" spans="1:2">
      <c r="A14335" s="174">
        <v>1433.2</v>
      </c>
      <c r="B14335" s="174">
        <v>30.247682622539202</v>
      </c>
    </row>
    <row r="14336" spans="1:2">
      <c r="A14336" s="174">
        <v>1433.3</v>
      </c>
      <c r="B14336" s="174">
        <v>29.73076518091997</v>
      </c>
    </row>
    <row r="14337" spans="1:2">
      <c r="A14337" s="174">
        <v>1433.4</v>
      </c>
      <c r="B14337" s="174">
        <v>29.215939336866722</v>
      </c>
    </row>
    <row r="14338" spans="1:2">
      <c r="A14338" s="174">
        <v>1433.5</v>
      </c>
      <c r="B14338" s="174">
        <v>28.700153164996049</v>
      </c>
    </row>
    <row r="14339" spans="1:2">
      <c r="A14339" s="174">
        <v>1433.6</v>
      </c>
      <c r="B14339" s="174">
        <v>28.18035473992451</v>
      </c>
    </row>
    <row r="14340" spans="1:2">
      <c r="A14340" s="174">
        <v>1433.7</v>
      </c>
      <c r="B14340" s="174">
        <v>27.65349213627222</v>
      </c>
    </row>
    <row r="14341" spans="1:2">
      <c r="A14341" s="174">
        <v>1433.8</v>
      </c>
      <c r="B14341" s="174">
        <v>27.116513428654521</v>
      </c>
    </row>
    <row r="14342" spans="1:2">
      <c r="A14342" s="174">
        <v>1433.9</v>
      </c>
      <c r="B14342" s="174">
        <v>26.566366691691599</v>
      </c>
    </row>
    <row r="14343" spans="1:2">
      <c r="A14343" s="174">
        <v>1434</v>
      </c>
      <c r="B14343" s="174">
        <v>25.999999999999989</v>
      </c>
    </row>
    <row r="14344" spans="1:2">
      <c r="A14344" s="174">
        <v>1434.1</v>
      </c>
      <c r="B14344" s="174">
        <v>25.416188616207219</v>
      </c>
    </row>
    <row r="14345" spans="1:2">
      <c r="A14345" s="174">
        <v>1434.2</v>
      </c>
      <c r="B14345" s="174">
        <v>24.82101655498915</v>
      </c>
    </row>
    <row r="14346" spans="1:2">
      <c r="A14346" s="174">
        <v>1434.3</v>
      </c>
      <c r="B14346" s="174">
        <v>24.22239501902742</v>
      </c>
    </row>
    <row r="14347" spans="1:2">
      <c r="A14347" s="174">
        <v>1434.4</v>
      </c>
      <c r="B14347" s="174">
        <v>23.628235211009049</v>
      </c>
    </row>
    <row r="14348" spans="1:2">
      <c r="A14348" s="174">
        <v>1434.5</v>
      </c>
      <c r="B14348" s="174">
        <v>23.046448333616979</v>
      </c>
    </row>
    <row r="14349" spans="1:2">
      <c r="A14349" s="174">
        <v>1434.6</v>
      </c>
      <c r="B14349" s="174">
        <v>22.484945589534281</v>
      </c>
    </row>
    <row r="14350" spans="1:2">
      <c r="A14350" s="174">
        <v>1434.7</v>
      </c>
      <c r="B14350" s="174">
        <v>21.951638181447802</v>
      </c>
    </row>
    <row r="14351" spans="1:2">
      <c r="A14351" s="174">
        <v>1434.8</v>
      </c>
      <c r="B14351" s="174">
        <v>21.454437312039449</v>
      </c>
    </row>
    <row r="14352" spans="1:2">
      <c r="A14352" s="174">
        <v>1434.9</v>
      </c>
      <c r="B14352" s="174">
        <v>21.001254183995808</v>
      </c>
    </row>
    <row r="14353" spans="1:2">
      <c r="A14353" s="174">
        <v>1435</v>
      </c>
      <c r="B14353" s="174">
        <v>20.6</v>
      </c>
    </row>
    <row r="14354" spans="1:2">
      <c r="A14354" s="174">
        <v>1435.1</v>
      </c>
      <c r="B14354" s="174">
        <v>20.25650194806239</v>
      </c>
    </row>
    <row r="14355" spans="1:2">
      <c r="A14355" s="174">
        <v>1435.2</v>
      </c>
      <c r="B14355" s="174">
        <v>19.968251157502731</v>
      </c>
    </row>
    <row r="14356" spans="1:2">
      <c r="A14356" s="174">
        <v>1435.3</v>
      </c>
      <c r="B14356" s="174">
        <v>19.730654742964688</v>
      </c>
    </row>
    <row r="14357" spans="1:2">
      <c r="A14357" s="174">
        <v>1435.4</v>
      </c>
      <c r="B14357" s="174">
        <v>19.53911981909431</v>
      </c>
    </row>
    <row r="14358" spans="1:2">
      <c r="A14358" s="174">
        <v>1435.5</v>
      </c>
      <c r="B14358" s="174">
        <v>19.389053500536001</v>
      </c>
    </row>
    <row r="14359" spans="1:2">
      <c r="A14359" s="174">
        <v>1435.6</v>
      </c>
      <c r="B14359" s="174">
        <v>19.27586290193452</v>
      </c>
    </row>
    <row r="14360" spans="1:2">
      <c r="A14360" s="174">
        <v>1435.7</v>
      </c>
      <c r="B14360" s="174">
        <v>19.194955137935381</v>
      </c>
    </row>
    <row r="14361" spans="1:2">
      <c r="A14361" s="174">
        <v>1435.8</v>
      </c>
      <c r="B14361" s="174">
        <v>19.141737323183161</v>
      </c>
    </row>
    <row r="14362" spans="1:2">
      <c r="A14362" s="174">
        <v>1435.9</v>
      </c>
      <c r="B14362" s="174">
        <v>19.11161657232309</v>
      </c>
    </row>
    <row r="14363" spans="1:2">
      <c r="A14363" s="174">
        <v>1436</v>
      </c>
      <c r="B14363" s="174">
        <v>19.100000000000001</v>
      </c>
    </row>
    <row r="14364" spans="1:2">
      <c r="A14364" s="174">
        <v>1436.1</v>
      </c>
      <c r="B14364" s="174">
        <v>19.103003591540709</v>
      </c>
    </row>
    <row r="14365" spans="1:2">
      <c r="A14365" s="174">
        <v>1436.2</v>
      </c>
      <c r="B14365" s="174">
        <v>19.11957881499918</v>
      </c>
    </row>
    <row r="14366" spans="1:2">
      <c r="A14366" s="174">
        <v>1436.3</v>
      </c>
      <c r="B14366" s="174">
        <v>19.149386009111272</v>
      </c>
    </row>
    <row r="14367" spans="1:2">
      <c r="A14367" s="174">
        <v>1436.4</v>
      </c>
      <c r="B14367" s="174">
        <v>19.1920855126126</v>
      </c>
    </row>
    <row r="14368" spans="1:2">
      <c r="A14368" s="174">
        <v>1436.5</v>
      </c>
      <c r="B14368" s="174">
        <v>19.247337664239009</v>
      </c>
    </row>
    <row r="14369" spans="1:2">
      <c r="A14369" s="174">
        <v>1436.6</v>
      </c>
      <c r="B14369" s="174">
        <v>19.314802802726451</v>
      </c>
    </row>
    <row r="14370" spans="1:2">
      <c r="A14370" s="174">
        <v>1436.7</v>
      </c>
      <c r="B14370" s="174">
        <v>19.394141266810379</v>
      </c>
    </row>
    <row r="14371" spans="1:2">
      <c r="A14371" s="174">
        <v>1436.8</v>
      </c>
      <c r="B14371" s="174">
        <v>19.48501339522694</v>
      </c>
    </row>
    <row r="14372" spans="1:2">
      <c r="A14372" s="174">
        <v>1436.9</v>
      </c>
      <c r="B14372" s="174">
        <v>19.587079526711491</v>
      </c>
    </row>
    <row r="14373" spans="1:2">
      <c r="A14373" s="174">
        <v>1437</v>
      </c>
      <c r="B14373" s="174">
        <v>19.7</v>
      </c>
    </row>
    <row r="14374" spans="1:2">
      <c r="A14374" s="174">
        <v>1437.1</v>
      </c>
      <c r="B14374" s="174">
        <v>19.823183685774559</v>
      </c>
    </row>
    <row r="14375" spans="1:2">
      <c r="A14375" s="174">
        <v>1437.2</v>
      </c>
      <c r="B14375" s="174">
        <v>19.955033582500509</v>
      </c>
    </row>
    <row r="14376" spans="1:2">
      <c r="A14376" s="174">
        <v>1437.3</v>
      </c>
      <c r="B14376" s="174">
        <v>20.093701220590379</v>
      </c>
    </row>
    <row r="14377" spans="1:2">
      <c r="A14377" s="174">
        <v>1437.4</v>
      </c>
      <c r="B14377" s="174">
        <v>20.237338130455441</v>
      </c>
    </row>
    <row r="14378" spans="1:2">
      <c r="A14378" s="174">
        <v>1437.5</v>
      </c>
      <c r="B14378" s="174">
        <v>20.384095842507939</v>
      </c>
    </row>
    <row r="14379" spans="1:2">
      <c r="A14379" s="174">
        <v>1437.6</v>
      </c>
      <c r="B14379" s="174">
        <v>20.532125887160142</v>
      </c>
    </row>
    <row r="14380" spans="1:2">
      <c r="A14380" s="174">
        <v>1437.7</v>
      </c>
      <c r="B14380" s="174">
        <v>20.67957979482329</v>
      </c>
    </row>
    <row r="14381" spans="1:2">
      <c r="A14381" s="174">
        <v>1437.8</v>
      </c>
      <c r="B14381" s="174">
        <v>20.82460909590997</v>
      </c>
    </row>
    <row r="14382" spans="1:2">
      <c r="A14382" s="174">
        <v>1437.9</v>
      </c>
      <c r="B14382" s="174">
        <v>20.965365320831459</v>
      </c>
    </row>
    <row r="14383" spans="1:2">
      <c r="A14383" s="174">
        <v>1438</v>
      </c>
      <c r="B14383" s="174">
        <v>21.1</v>
      </c>
    </row>
    <row r="14384" spans="1:2">
      <c r="A14384" s="174">
        <v>1438.1</v>
      </c>
      <c r="B14384" s="174">
        <v>21.226961665361909</v>
      </c>
    </row>
    <row r="14385" spans="1:2">
      <c r="A14385" s="174">
        <v>1438.2</v>
      </c>
      <c r="B14385" s="174">
        <v>21.345886854999051</v>
      </c>
    </row>
    <row r="14386" spans="1:2">
      <c r="A14386" s="174">
        <v>1438.3</v>
      </c>
      <c r="B14386" s="174">
        <v>21.456709108528511</v>
      </c>
    </row>
    <row r="14387" spans="1:2">
      <c r="A14387" s="174">
        <v>1438.4</v>
      </c>
      <c r="B14387" s="174">
        <v>21.559361965566289</v>
      </c>
    </row>
    <row r="14388" spans="1:2">
      <c r="A14388" s="174">
        <v>1438.5</v>
      </c>
      <c r="B14388" s="174">
        <v>21.65377896572922</v>
      </c>
    </row>
    <row r="14389" spans="1:2">
      <c r="A14389" s="174">
        <v>1438.6</v>
      </c>
      <c r="B14389" s="174">
        <v>21.739893648634009</v>
      </c>
    </row>
    <row r="14390" spans="1:2">
      <c r="A14390" s="174">
        <v>1438.7</v>
      </c>
      <c r="B14390" s="174">
        <v>21.817639553896811</v>
      </c>
    </row>
    <row r="14391" spans="1:2">
      <c r="A14391" s="174">
        <v>1438.8</v>
      </c>
      <c r="B14391" s="174">
        <v>21.886950221134519</v>
      </c>
    </row>
    <row r="14392" spans="1:2">
      <c r="A14392" s="174">
        <v>1438.9</v>
      </c>
      <c r="B14392" s="174">
        <v>21.947759189963339</v>
      </c>
    </row>
    <row r="14393" spans="1:2">
      <c r="A14393" s="174">
        <v>1439</v>
      </c>
      <c r="B14393" s="174">
        <v>22</v>
      </c>
    </row>
    <row r="14394" spans="1:2">
      <c r="A14394" s="174">
        <v>1439.1</v>
      </c>
      <c r="B14394" s="174">
        <v>22.043669652778679</v>
      </c>
    </row>
    <row r="14395" spans="1:2">
      <c r="A14395" s="174">
        <v>1439.2</v>
      </c>
      <c r="B14395" s="174">
        <v>22.079018997503539</v>
      </c>
    </row>
    <row r="14396" spans="1:2">
      <c r="A14396" s="174">
        <v>1439.3</v>
      </c>
      <c r="B14396" s="174">
        <v>22.106362345296681</v>
      </c>
    </row>
    <row r="14397" spans="1:2">
      <c r="A14397" s="174">
        <v>1439.4</v>
      </c>
      <c r="B14397" s="174">
        <v>22.126014007279888</v>
      </c>
    </row>
    <row r="14398" spans="1:2">
      <c r="A14398" s="174">
        <v>1439.5</v>
      </c>
      <c r="B14398" s="174">
        <v>22.13828829457518</v>
      </c>
    </row>
    <row r="14399" spans="1:2">
      <c r="A14399" s="174">
        <v>1439.6</v>
      </c>
      <c r="B14399" s="174">
        <v>22.143499518304459</v>
      </c>
    </row>
    <row r="14400" spans="1:2">
      <c r="A14400" s="174">
        <v>1439.7</v>
      </c>
      <c r="B14400" s="174">
        <v>22.14196198958966</v>
      </c>
    </row>
    <row r="14401" spans="1:2">
      <c r="A14401" s="174">
        <v>1439.8</v>
      </c>
      <c r="B14401" s="174">
        <v>22.13399001955268</v>
      </c>
    </row>
    <row r="14402" spans="1:2">
      <c r="A14402" s="174">
        <v>1439.9</v>
      </c>
      <c r="B14402" s="174">
        <v>22.119897919315491</v>
      </c>
    </row>
    <row r="14403" spans="1:2">
      <c r="A14403" s="174">
        <v>1440</v>
      </c>
      <c r="B14403" s="174">
        <v>22.1</v>
      </c>
    </row>
    <row r="14404" spans="1:2">
      <c r="A14404" s="174">
        <v>1440.1</v>
      </c>
      <c r="B14404" s="174">
        <v>22.07435972352372</v>
      </c>
    </row>
    <row r="14405" spans="1:2">
      <c r="A14405" s="174">
        <v>1440.2</v>
      </c>
      <c r="B14405" s="174">
        <v>22.042037154986868</v>
      </c>
    </row>
    <row r="14406" spans="1:2">
      <c r="A14406" s="174">
        <v>1440.3</v>
      </c>
      <c r="B14406" s="174">
        <v>22.001841510285061</v>
      </c>
    </row>
    <row r="14407" spans="1:2">
      <c r="A14407" s="174">
        <v>1440.4</v>
      </c>
      <c r="B14407" s="174">
        <v>21.95258200531423</v>
      </c>
    </row>
    <row r="14408" spans="1:2">
      <c r="A14408" s="174">
        <v>1440.5</v>
      </c>
      <c r="B14408" s="174">
        <v>21.89306785597007</v>
      </c>
    </row>
    <row r="14409" spans="1:2">
      <c r="A14409" s="174">
        <v>1440.6</v>
      </c>
      <c r="B14409" s="174">
        <v>21.822108278148139</v>
      </c>
    </row>
    <row r="14410" spans="1:2">
      <c r="A14410" s="174">
        <v>1440.7</v>
      </c>
      <c r="B14410" s="174">
        <v>21.73851248774454</v>
      </c>
    </row>
    <row r="14411" spans="1:2">
      <c r="A14411" s="174">
        <v>1440.8</v>
      </c>
      <c r="B14411" s="174">
        <v>21.641089700654621</v>
      </c>
    </row>
    <row r="14412" spans="1:2">
      <c r="A14412" s="174">
        <v>1440.9</v>
      </c>
      <c r="B14412" s="174">
        <v>21.528649132774589</v>
      </c>
    </row>
    <row r="14413" spans="1:2">
      <c r="A14413" s="174">
        <v>1441</v>
      </c>
      <c r="B14413" s="174">
        <v>21.4</v>
      </c>
    </row>
    <row r="14414" spans="1:2">
      <c r="A14414" s="174">
        <v>1441.1</v>
      </c>
      <c r="B14414" s="174">
        <v>21.25459145312615</v>
      </c>
    </row>
    <row r="14415" spans="1:2">
      <c r="A14415" s="174">
        <v>1441.2</v>
      </c>
      <c r="B14415" s="174">
        <v>21.09443238254886</v>
      </c>
    </row>
    <row r="14416" spans="1:2">
      <c r="A14416" s="174">
        <v>1441.3</v>
      </c>
      <c r="B14416" s="174">
        <v>20.922171613562469</v>
      </c>
    </row>
    <row r="14417" spans="1:2">
      <c r="A14417" s="174">
        <v>1441.4</v>
      </c>
      <c r="B14417" s="174">
        <v>20.74045797146281</v>
      </c>
    </row>
    <row r="14418" spans="1:2">
      <c r="A14418" s="174">
        <v>1441.5</v>
      </c>
      <c r="B14418" s="174">
        <v>20.551940281544539</v>
      </c>
    </row>
    <row r="14419" spans="1:2">
      <c r="A14419" s="174">
        <v>1441.6</v>
      </c>
      <c r="B14419" s="174">
        <v>20.35926736910228</v>
      </c>
    </row>
    <row r="14420" spans="1:2">
      <c r="A14420" s="174">
        <v>1441.7</v>
      </c>
      <c r="B14420" s="174">
        <v>20.165088059431959</v>
      </c>
    </row>
    <row r="14421" spans="1:2">
      <c r="A14421" s="174">
        <v>1441.8</v>
      </c>
      <c r="B14421" s="174">
        <v>19.97205117782773</v>
      </c>
    </row>
    <row r="14422" spans="1:2">
      <c r="A14422" s="174">
        <v>1441.9</v>
      </c>
      <c r="B14422" s="174">
        <v>19.78280554958555</v>
      </c>
    </row>
    <row r="14423" spans="1:2">
      <c r="A14423" s="174">
        <v>1442</v>
      </c>
      <c r="B14423" s="174">
        <v>19.600000000000001</v>
      </c>
    </row>
    <row r="14424" spans="1:2">
      <c r="A14424" s="174">
        <v>1442.1</v>
      </c>
      <c r="B14424" s="174">
        <v>19.42587446397059</v>
      </c>
    </row>
    <row r="14425" spans="1:2">
      <c r="A14425" s="174">
        <v>1442.2</v>
      </c>
      <c r="B14425" s="174">
        <v>19.261033314817301</v>
      </c>
    </row>
    <row r="14426" spans="1:2">
      <c r="A14426" s="174">
        <v>1442.3</v>
      </c>
      <c r="B14426" s="174">
        <v>19.105672035463421</v>
      </c>
    </row>
    <row r="14427" spans="1:2">
      <c r="A14427" s="174">
        <v>1442.4</v>
      </c>
      <c r="B14427" s="174">
        <v>18.959986108833679</v>
      </c>
    </row>
    <row r="14428" spans="1:2">
      <c r="A14428" s="174">
        <v>1442.5</v>
      </c>
      <c r="B14428" s="174">
        <v>18.82417101785175</v>
      </c>
    </row>
    <row r="14429" spans="1:2">
      <c r="A14429" s="174">
        <v>1442.6</v>
      </c>
      <c r="B14429" s="174">
        <v>18.6984222454414</v>
      </c>
    </row>
    <row r="14430" spans="1:2">
      <c r="A14430" s="174">
        <v>1442.7</v>
      </c>
      <c r="B14430" s="174">
        <v>18.582935274527209</v>
      </c>
    </row>
    <row r="14431" spans="1:2">
      <c r="A14431" s="174">
        <v>1442.8</v>
      </c>
      <c r="B14431" s="174">
        <v>18.477905588032691</v>
      </c>
    </row>
    <row r="14432" spans="1:2">
      <c r="A14432" s="174">
        <v>1442.9</v>
      </c>
      <c r="B14432" s="174">
        <v>18.383528668882359</v>
      </c>
    </row>
    <row r="14433" spans="1:2">
      <c r="A14433" s="174">
        <v>1443</v>
      </c>
      <c r="B14433" s="174">
        <v>18.3</v>
      </c>
    </row>
    <row r="14434" spans="1:2">
      <c r="A14434" s="174">
        <v>1443.1</v>
      </c>
      <c r="B14434" s="174">
        <v>18.227410690990279</v>
      </c>
    </row>
    <row r="14435" spans="1:2">
      <c r="A14435" s="174">
        <v>1443.2</v>
      </c>
      <c r="B14435" s="174">
        <v>18.16543435818155</v>
      </c>
    </row>
    <row r="14436" spans="1:2">
      <c r="A14436" s="174">
        <v>1443.3</v>
      </c>
      <c r="B14436" s="174">
        <v>18.11364024458236</v>
      </c>
    </row>
    <row r="14437" spans="1:2">
      <c r="A14437" s="174">
        <v>1443.4</v>
      </c>
      <c r="B14437" s="174">
        <v>18.071597593201751</v>
      </c>
    </row>
    <row r="14438" spans="1:2">
      <c r="A14438" s="174">
        <v>1443.5</v>
      </c>
      <c r="B14438" s="174">
        <v>18.038875647048439</v>
      </c>
    </row>
    <row r="14439" spans="1:2">
      <c r="A14439" s="174">
        <v>1443.6</v>
      </c>
      <c r="B14439" s="174">
        <v>18.015043649131179</v>
      </c>
    </row>
    <row r="14440" spans="1:2">
      <c r="A14440" s="174">
        <v>1443.7</v>
      </c>
      <c r="B14440" s="174">
        <v>17.999670842458929</v>
      </c>
    </row>
    <row r="14441" spans="1:2">
      <c r="A14441" s="174">
        <v>1443.8</v>
      </c>
      <c r="B14441" s="174">
        <v>17.992326470040421</v>
      </c>
    </row>
    <row r="14442" spans="1:2">
      <c r="A14442" s="174">
        <v>1443.9</v>
      </c>
      <c r="B14442" s="174">
        <v>17.992579774884511</v>
      </c>
    </row>
    <row r="14443" spans="1:2">
      <c r="A14443" s="174">
        <v>1444</v>
      </c>
      <c r="B14443" s="174">
        <v>18</v>
      </c>
    </row>
    <row r="14444" spans="1:2">
      <c r="A14444" s="174">
        <v>1444.1</v>
      </c>
      <c r="B14444" s="174">
        <v>18.014082772067731</v>
      </c>
    </row>
    <row r="14445" spans="1:2">
      <c r="A14445" s="174">
        <v>1444.2</v>
      </c>
      <c r="B14445" s="174">
        <v>18.034029252456339</v>
      </c>
    </row>
    <row r="14446" spans="1:2">
      <c r="A14446" s="174">
        <v>1444.3</v>
      </c>
      <c r="B14446" s="174">
        <v>18.058966986206599</v>
      </c>
    </row>
    <row r="14447" spans="1:2">
      <c r="A14447" s="174">
        <v>1444.4</v>
      </c>
      <c r="B14447" s="174">
        <v>18.088023518359069</v>
      </c>
    </row>
    <row r="14448" spans="1:2">
      <c r="A14448" s="174">
        <v>1444.5</v>
      </c>
      <c r="B14448" s="174">
        <v>18.1203263939545</v>
      </c>
    </row>
    <row r="14449" spans="1:2">
      <c r="A14449" s="174">
        <v>1444.6</v>
      </c>
      <c r="B14449" s="174">
        <v>18.15500315803364</v>
      </c>
    </row>
    <row r="14450" spans="1:2">
      <c r="A14450" s="174">
        <v>1444.7</v>
      </c>
      <c r="B14450" s="174">
        <v>18.191181355637031</v>
      </c>
    </row>
    <row r="14451" spans="1:2">
      <c r="A14451" s="174">
        <v>1444.8</v>
      </c>
      <c r="B14451" s="174">
        <v>18.227988531805501</v>
      </c>
    </row>
    <row r="14452" spans="1:2">
      <c r="A14452" s="174">
        <v>1444.9</v>
      </c>
      <c r="B14452" s="174">
        <v>18.264552231579572</v>
      </c>
    </row>
    <row r="14453" spans="1:2">
      <c r="A14453" s="174">
        <v>1445</v>
      </c>
      <c r="B14453" s="174">
        <v>18.3</v>
      </c>
    </row>
    <row r="14454" spans="1:2">
      <c r="A14454" s="174">
        <v>1445.1</v>
      </c>
      <c r="B14454" s="174">
        <v>18.333558220738851</v>
      </c>
    </row>
    <row r="14455" spans="1:2">
      <c r="A14455" s="174">
        <v>1445.2</v>
      </c>
      <c r="B14455" s="174">
        <v>18.36484863199313</v>
      </c>
    </row>
    <row r="14456" spans="1:2">
      <c r="A14456" s="174">
        <v>1445.3</v>
      </c>
      <c r="B14456" s="174">
        <v>18.393591810591442</v>
      </c>
    </row>
    <row r="14457" spans="1:2">
      <c r="A14457" s="174">
        <v>1445.4</v>
      </c>
      <c r="B14457" s="174">
        <v>18.419508333362081</v>
      </c>
    </row>
    <row r="14458" spans="1:2">
      <c r="A14458" s="174">
        <v>1445.5</v>
      </c>
      <c r="B14458" s="174">
        <v>18.44231877713359</v>
      </c>
    </row>
    <row r="14459" spans="1:2">
      <c r="A14459" s="174">
        <v>1445.6</v>
      </c>
      <c r="B14459" s="174">
        <v>18.46174371873445</v>
      </c>
    </row>
    <row r="14460" spans="1:2">
      <c r="A14460" s="174">
        <v>1445.7</v>
      </c>
      <c r="B14460" s="174">
        <v>18.47750373499305</v>
      </c>
    </row>
    <row r="14461" spans="1:2">
      <c r="A14461" s="174">
        <v>1445.8</v>
      </c>
      <c r="B14461" s="174">
        <v>18.48931940273788</v>
      </c>
    </row>
    <row r="14462" spans="1:2">
      <c r="A14462" s="174">
        <v>1445.9</v>
      </c>
      <c r="B14462" s="174">
        <v>18.496911298797379</v>
      </c>
    </row>
    <row r="14463" spans="1:2">
      <c r="A14463" s="174">
        <v>1446</v>
      </c>
      <c r="B14463" s="174">
        <v>18.5</v>
      </c>
    </row>
    <row r="14464" spans="1:2">
      <c r="A14464" s="174">
        <v>1446.1</v>
      </c>
      <c r="B14464" s="174">
        <v>18.497984344977048</v>
      </c>
    </row>
    <row r="14465" spans="1:2">
      <c r="A14465" s="174">
        <v>1446.2</v>
      </c>
      <c r="B14465" s="174">
        <v>18.488976219571189</v>
      </c>
    </row>
    <row r="14466" spans="1:2">
      <c r="A14466" s="174">
        <v>1446.3</v>
      </c>
      <c r="B14466" s="174">
        <v>18.470765771427882</v>
      </c>
    </row>
    <row r="14467" spans="1:2">
      <c r="A14467" s="174">
        <v>1446.4</v>
      </c>
      <c r="B14467" s="174">
        <v>18.441143148192712</v>
      </c>
    </row>
    <row r="14468" spans="1:2">
      <c r="A14468" s="174">
        <v>1446.5</v>
      </c>
      <c r="B14468" s="174">
        <v>18.397898497511171</v>
      </c>
    </row>
    <row r="14469" spans="1:2">
      <c r="A14469" s="174">
        <v>1446.6</v>
      </c>
      <c r="B14469" s="174">
        <v>18.338821967028611</v>
      </c>
    </row>
    <row r="14470" spans="1:2">
      <c r="A14470" s="174">
        <v>1446.7</v>
      </c>
      <c r="B14470" s="174">
        <v>18.261703704390811</v>
      </c>
    </row>
    <row r="14471" spans="1:2">
      <c r="A14471" s="174">
        <v>1446.8</v>
      </c>
      <c r="B14471" s="174">
        <v>18.164333857242909</v>
      </c>
    </row>
    <row r="14472" spans="1:2">
      <c r="A14472" s="174">
        <v>1446.9</v>
      </c>
      <c r="B14472" s="174">
        <v>18.044502573230869</v>
      </c>
    </row>
    <row r="14473" spans="1:2">
      <c r="A14473" s="174">
        <v>1447</v>
      </c>
      <c r="B14473" s="174">
        <v>17.899999999999999</v>
      </c>
    </row>
    <row r="14474" spans="1:2">
      <c r="A14474" s="174">
        <v>1447.1</v>
      </c>
      <c r="B14474" s="174">
        <v>17.729004399352721</v>
      </c>
    </row>
    <row r="14475" spans="1:2">
      <c r="A14475" s="174">
        <v>1447.2</v>
      </c>
      <c r="B14475" s="174">
        <v>17.531246489722012</v>
      </c>
    </row>
    <row r="14476" spans="1:2">
      <c r="A14476" s="174">
        <v>1447.3</v>
      </c>
      <c r="B14476" s="174">
        <v>17.306845103696499</v>
      </c>
    </row>
    <row r="14477" spans="1:2">
      <c r="A14477" s="174">
        <v>1447.4</v>
      </c>
      <c r="B14477" s="174">
        <v>17.055919073866718</v>
      </c>
    </row>
    <row r="14478" spans="1:2">
      <c r="A14478" s="174">
        <v>1447.5</v>
      </c>
      <c r="B14478" s="174">
        <v>16.778587232821721</v>
      </c>
    </row>
    <row r="14479" spans="1:2">
      <c r="A14479" s="174">
        <v>1447.6</v>
      </c>
      <c r="B14479" s="174">
        <v>16.474968413150322</v>
      </c>
    </row>
    <row r="14480" spans="1:2">
      <c r="A14480" s="174">
        <v>1447.7</v>
      </c>
      <c r="B14480" s="174">
        <v>16.14518144744342</v>
      </c>
    </row>
    <row r="14481" spans="1:2">
      <c r="A14481" s="174">
        <v>1447.8</v>
      </c>
      <c r="B14481" s="174">
        <v>15.78934516828903</v>
      </c>
    </row>
    <row r="14482" spans="1:2">
      <c r="A14482" s="174">
        <v>1447.9</v>
      </c>
      <c r="B14482" s="174">
        <v>15.40757840827831</v>
      </c>
    </row>
    <row r="14483" spans="1:2">
      <c r="A14483" s="174">
        <v>1448</v>
      </c>
      <c r="B14483" s="174">
        <v>15</v>
      </c>
    </row>
    <row r="14484" spans="1:2">
      <c r="A14484" s="174">
        <v>1448.1</v>
      </c>
      <c r="B14484" s="174">
        <v>14.56709805761043</v>
      </c>
    </row>
    <row r="14485" spans="1:2">
      <c r="A14485" s="174">
        <v>1448.2</v>
      </c>
      <c r="B14485" s="174">
        <v>14.11083782154015</v>
      </c>
    </row>
    <row r="14486" spans="1:2">
      <c r="A14486" s="174">
        <v>1448.3</v>
      </c>
      <c r="B14486" s="174">
        <v>13.63355381378347</v>
      </c>
    </row>
    <row r="14487" spans="1:2">
      <c r="A14487" s="174">
        <v>1448.4</v>
      </c>
      <c r="B14487" s="174">
        <v>13.13758055633895</v>
      </c>
    </row>
    <row r="14488" spans="1:2">
      <c r="A14488" s="174">
        <v>1448.5</v>
      </c>
      <c r="B14488" s="174">
        <v>12.625252571201919</v>
      </c>
    </row>
    <row r="14489" spans="1:2">
      <c r="A14489" s="174">
        <v>1448.6</v>
      </c>
      <c r="B14489" s="174">
        <v>12.09890438036755</v>
      </c>
    </row>
    <row r="14490" spans="1:2">
      <c r="A14490" s="174">
        <v>1448.7</v>
      </c>
      <c r="B14490" s="174">
        <v>11.560870505834631</v>
      </c>
    </row>
    <row r="14491" spans="1:2">
      <c r="A14491" s="174">
        <v>1448.8</v>
      </c>
      <c r="B14491" s="174">
        <v>11.0134854695971</v>
      </c>
    </row>
    <row r="14492" spans="1:2">
      <c r="A14492" s="174">
        <v>1448.9</v>
      </c>
      <c r="B14492" s="174">
        <v>10.459083793653839</v>
      </c>
    </row>
    <row r="14493" spans="1:2">
      <c r="A14493" s="174">
        <v>1449</v>
      </c>
      <c r="B14493" s="174">
        <v>9.9</v>
      </c>
    </row>
    <row r="14494" spans="1:2">
      <c r="A14494" s="174">
        <v>1449.1</v>
      </c>
      <c r="B14494" s="174">
        <v>9.3386033702021098</v>
      </c>
    </row>
    <row r="14495" spans="1:2">
      <c r="A14495" s="174">
        <v>1449.2</v>
      </c>
      <c r="B14495" s="174">
        <v>8.7774022241162122</v>
      </c>
    </row>
    <row r="14496" spans="1:2">
      <c r="A14496" s="174">
        <v>1449.3</v>
      </c>
      <c r="B14496" s="174">
        <v>8.2189396411646651</v>
      </c>
    </row>
    <row r="14497" spans="1:2">
      <c r="A14497" s="174">
        <v>1449.4</v>
      </c>
      <c r="B14497" s="174">
        <v>7.6657587007749184</v>
      </c>
    </row>
    <row r="14498" spans="1:2">
      <c r="A14498" s="174">
        <v>1449.5</v>
      </c>
      <c r="B14498" s="174">
        <v>7.1204024823706016</v>
      </c>
    </row>
    <row r="14499" spans="1:2">
      <c r="A14499" s="174">
        <v>1449.6</v>
      </c>
      <c r="B14499" s="174">
        <v>6.5854140653754163</v>
      </c>
    </row>
    <row r="14500" spans="1:2">
      <c r="A14500" s="174">
        <v>1449.7</v>
      </c>
      <c r="B14500" s="174">
        <v>6.0633365292167021</v>
      </c>
    </row>
    <row r="14501" spans="1:2">
      <c r="A14501" s="174">
        <v>1449.8</v>
      </c>
      <c r="B14501" s="174">
        <v>5.5567129533169997</v>
      </c>
    </row>
    <row r="14502" spans="1:2">
      <c r="A14502" s="174">
        <v>1449.9</v>
      </c>
      <c r="B14502" s="174">
        <v>5.0680864171035216</v>
      </c>
    </row>
    <row r="14503" spans="1:2">
      <c r="A14503" s="174">
        <v>1450</v>
      </c>
      <c r="B14503" s="174">
        <v>4.5999999999999996</v>
      </c>
    </row>
    <row r="14504" spans="1:2">
      <c r="A14504" s="174">
        <v>1450.1</v>
      </c>
      <c r="B14504" s="174">
        <v>4.1545884615768616</v>
      </c>
    </row>
    <row r="14505" spans="1:2">
      <c r="A14505" s="174">
        <v>1450.2</v>
      </c>
      <c r="B14505" s="174">
        <v>3.732353281993595</v>
      </c>
    </row>
    <row r="14506" spans="1:2">
      <c r="A14506" s="174">
        <v>1450.3</v>
      </c>
      <c r="B14506" s="174">
        <v>3.3333876215522422</v>
      </c>
    </row>
    <row r="14507" spans="1:2">
      <c r="A14507" s="174">
        <v>1450.4</v>
      </c>
      <c r="B14507" s="174">
        <v>2.957784640558589</v>
      </c>
    </row>
    <row r="14508" spans="1:2">
      <c r="A14508" s="174">
        <v>1450.5</v>
      </c>
      <c r="B14508" s="174">
        <v>2.6056374993156708</v>
      </c>
    </row>
    <row r="14509" spans="1:2">
      <c r="A14509" s="174">
        <v>1450.6</v>
      </c>
      <c r="B14509" s="174">
        <v>2.277039358126737</v>
      </c>
    </row>
    <row r="14510" spans="1:2">
      <c r="A14510" s="174">
        <v>1450.7</v>
      </c>
      <c r="B14510" s="174">
        <v>1.972083377297249</v>
      </c>
    </row>
    <row r="14511" spans="1:2">
      <c r="A14511" s="174">
        <v>1450.8</v>
      </c>
      <c r="B14511" s="174">
        <v>1.690862717129789</v>
      </c>
    </row>
    <row r="14512" spans="1:2">
      <c r="A14512" s="174">
        <v>1450.9</v>
      </c>
      <c r="B14512" s="174">
        <v>1.433470537929606</v>
      </c>
    </row>
    <row r="14513" spans="1:2">
      <c r="A14513" s="174">
        <v>1451</v>
      </c>
      <c r="B14513" s="174">
        <v>1.2</v>
      </c>
    </row>
    <row r="14514" spans="1:2">
      <c r="A14514" s="174">
        <v>1451.1</v>
      </c>
      <c r="B14514" s="174">
        <v>0.99034278348703286</v>
      </c>
    </row>
    <row r="14515" spans="1:2">
      <c r="A14515" s="174">
        <v>1451.2</v>
      </c>
      <c r="B14515" s="174">
        <v>0.80358464790833117</v>
      </c>
    </row>
    <row r="14516" spans="1:2">
      <c r="A14516" s="174">
        <v>1451.3</v>
      </c>
      <c r="B14516" s="174">
        <v>0.63860987262225788</v>
      </c>
    </row>
    <row r="14517" spans="1:2">
      <c r="A14517" s="174">
        <v>1451.4</v>
      </c>
      <c r="B14517" s="174">
        <v>0.4943027369887783</v>
      </c>
    </row>
    <row r="14518" spans="1:2">
      <c r="A14518" s="174">
        <v>1451.5</v>
      </c>
      <c r="B14518" s="174">
        <v>0.3695475203667109</v>
      </c>
    </row>
    <row r="14519" spans="1:2">
      <c r="A14519" s="174">
        <v>1451.6</v>
      </c>
      <c r="B14519" s="174">
        <v>0.26322850211505139</v>
      </c>
    </row>
    <row r="14520" spans="1:2">
      <c r="A14520" s="174">
        <v>1451.7</v>
      </c>
      <c r="B14520" s="174">
        <v>0.17422996159349891</v>
      </c>
    </row>
    <row r="14521" spans="1:2">
      <c r="A14521" s="174">
        <v>1451.8</v>
      </c>
      <c r="B14521" s="174">
        <v>0.10143617816086049</v>
      </c>
    </row>
    <row r="14522" spans="1:2">
      <c r="A14522" s="174">
        <v>1451.9</v>
      </c>
      <c r="B14522" s="174">
        <v>4.3731431176682892E-2</v>
      </c>
    </row>
    <row r="14523" spans="1:2">
      <c r="A14523" s="174">
        <v>1452</v>
      </c>
      <c r="B14523" s="174">
        <v>0</v>
      </c>
    </row>
    <row r="14524" spans="1:2">
      <c r="A14524" s="174">
        <v>1452.1</v>
      </c>
      <c r="B14524" s="174">
        <v>0</v>
      </c>
    </row>
    <row r="14525" spans="1:2">
      <c r="A14525" s="174">
        <v>1452.2</v>
      </c>
      <c r="B14525" s="174">
        <v>0</v>
      </c>
    </row>
    <row r="14526" spans="1:2">
      <c r="A14526" s="174">
        <v>1452.3</v>
      </c>
      <c r="B14526" s="174">
        <v>0</v>
      </c>
    </row>
    <row r="14527" spans="1:2">
      <c r="A14527" s="174">
        <v>1452.4</v>
      </c>
      <c r="B14527" s="174">
        <v>0</v>
      </c>
    </row>
    <row r="14528" spans="1:2">
      <c r="A14528" s="174">
        <v>1452.5</v>
      </c>
      <c r="B14528" s="174">
        <v>0</v>
      </c>
    </row>
    <row r="14529" spans="1:2">
      <c r="A14529" s="174">
        <v>1452.6</v>
      </c>
      <c r="B14529" s="174">
        <v>0</v>
      </c>
    </row>
    <row r="14530" spans="1:2">
      <c r="A14530" s="174">
        <v>1452.7</v>
      </c>
      <c r="B14530" s="174">
        <v>0</v>
      </c>
    </row>
    <row r="14531" spans="1:2">
      <c r="A14531" s="174">
        <v>1452.8</v>
      </c>
      <c r="B14531" s="174">
        <v>0</v>
      </c>
    </row>
    <row r="14532" spans="1:2">
      <c r="A14532" s="174">
        <v>1452.9</v>
      </c>
      <c r="B14532" s="174">
        <v>0</v>
      </c>
    </row>
    <row r="14533" spans="1:2">
      <c r="A14533" s="174">
        <v>1453</v>
      </c>
      <c r="B14533" s="174">
        <v>0</v>
      </c>
    </row>
    <row r="14534" spans="1:2">
      <c r="A14534" s="174">
        <v>1453.1</v>
      </c>
      <c r="B14534" s="174">
        <v>8.2955986193731322E-3</v>
      </c>
    </row>
    <row r="14535" spans="1:2">
      <c r="A14535" s="174">
        <v>1453.2</v>
      </c>
      <c r="B14535" s="174">
        <v>1.358284660128949E-2</v>
      </c>
    </row>
    <row r="14536" spans="1:2">
      <c r="A14536" s="174">
        <v>1453.3</v>
      </c>
      <c r="B14536" s="174">
        <v>1.6298575549867189E-2</v>
      </c>
    </row>
    <row r="14537" spans="1:2">
      <c r="A14537" s="174">
        <v>1453.4</v>
      </c>
      <c r="B14537" s="174">
        <v>1.6879617069186559E-2</v>
      </c>
    </row>
    <row r="14538" spans="1:2">
      <c r="A14538" s="174">
        <v>1453.5</v>
      </c>
      <c r="B14538" s="174">
        <v>1.5762802763348471E-2</v>
      </c>
    </row>
    <row r="14539" spans="1:2">
      <c r="A14539" s="174">
        <v>1453.6</v>
      </c>
      <c r="B14539" s="174">
        <v>1.338496423643828E-2</v>
      </c>
    </row>
    <row r="14540" spans="1:2">
      <c r="A14540" s="174">
        <v>1453.7</v>
      </c>
      <c r="B14540" s="174">
        <v>1.0182933092559529E-2</v>
      </c>
    </row>
    <row r="14541" spans="1:2">
      <c r="A14541" s="174">
        <v>1453.8</v>
      </c>
      <c r="B14541" s="174">
        <v>6.5935409357917142E-3</v>
      </c>
    </row>
    <row r="14542" spans="1:2">
      <c r="A14542" s="174">
        <v>1453.9</v>
      </c>
      <c r="B14542" s="174">
        <v>3.0536193702438682E-3</v>
      </c>
    </row>
    <row r="14543" spans="1:2">
      <c r="A14543" s="174">
        <v>1454</v>
      </c>
      <c r="B14543" s="174">
        <v>0</v>
      </c>
    </row>
    <row r="14544" spans="1:2">
      <c r="A14544" s="174">
        <v>1454.1</v>
      </c>
      <c r="B14544" s="174">
        <v>0</v>
      </c>
    </row>
    <row r="14545" spans="1:2">
      <c r="A14545" s="174">
        <v>1454.2</v>
      </c>
      <c r="B14545" s="174">
        <v>0</v>
      </c>
    </row>
    <row r="14546" spans="1:2">
      <c r="A14546" s="174">
        <v>1454.3</v>
      </c>
      <c r="B14546" s="174">
        <v>0</v>
      </c>
    </row>
    <row r="14547" spans="1:2">
      <c r="A14547" s="174">
        <v>1454.4</v>
      </c>
      <c r="B14547" s="174">
        <v>0</v>
      </c>
    </row>
    <row r="14548" spans="1:2">
      <c r="A14548" s="174">
        <v>1454.5</v>
      </c>
      <c r="B14548" s="174">
        <v>0</v>
      </c>
    </row>
    <row r="14549" spans="1:2">
      <c r="A14549" s="174">
        <v>1454.6</v>
      </c>
      <c r="B14549" s="174">
        <v>0</v>
      </c>
    </row>
    <row r="14550" spans="1:2">
      <c r="A14550" s="174">
        <v>1454.7</v>
      </c>
      <c r="B14550" s="174">
        <v>0</v>
      </c>
    </row>
    <row r="14551" spans="1:2">
      <c r="A14551" s="174">
        <v>1454.8</v>
      </c>
      <c r="B14551" s="174">
        <v>0</v>
      </c>
    </row>
    <row r="14552" spans="1:2">
      <c r="A14552" s="174">
        <v>1454.9</v>
      </c>
      <c r="B14552" s="174">
        <v>0</v>
      </c>
    </row>
    <row r="14553" spans="1:2">
      <c r="A14553" s="174">
        <v>1455</v>
      </c>
      <c r="B14553" s="174">
        <v>0</v>
      </c>
    </row>
    <row r="14554" spans="1:2">
      <c r="A14554" s="174">
        <v>1455.1</v>
      </c>
      <c r="B14554" s="174">
        <v>5.9559718379322501E-4</v>
      </c>
    </row>
    <row r="14555" spans="1:2">
      <c r="A14555" s="174">
        <v>1455.2</v>
      </c>
      <c r="B14555" s="174">
        <v>9.7520450961705463E-4</v>
      </c>
    </row>
    <row r="14556" spans="1:2">
      <c r="A14556" s="174">
        <v>1455.3</v>
      </c>
      <c r="B14556" s="174">
        <v>1.170185075561982E-3</v>
      </c>
    </row>
    <row r="14557" spans="1:2">
      <c r="A14557" s="174">
        <v>1455.4</v>
      </c>
      <c r="B14557" s="174">
        <v>1.2119019797157879E-3</v>
      </c>
    </row>
    <row r="14558" spans="1:2">
      <c r="A14558" s="174">
        <v>1455.5</v>
      </c>
      <c r="B14558" s="174">
        <v>1.1317183201677301E-3</v>
      </c>
    </row>
    <row r="14559" spans="1:2">
      <c r="A14559" s="174">
        <v>1455.6</v>
      </c>
      <c r="B14559" s="174">
        <v>9.6099719500595084E-4</v>
      </c>
    </row>
    <row r="14560" spans="1:2">
      <c r="A14560" s="174">
        <v>1455.7</v>
      </c>
      <c r="B14560" s="174">
        <v>7.3110170231989815E-4</v>
      </c>
    </row>
    <row r="14561" spans="1:2">
      <c r="A14561" s="174">
        <v>1455.8</v>
      </c>
      <c r="B14561" s="174">
        <v>4.7339494019729299E-4</v>
      </c>
    </row>
    <row r="14562" spans="1:2">
      <c r="A14562" s="174">
        <v>1455.9</v>
      </c>
      <c r="B14562" s="174">
        <v>2.1924000672797841E-4</v>
      </c>
    </row>
    <row r="14563" spans="1:2">
      <c r="A14563" s="174">
        <v>1456</v>
      </c>
      <c r="B14563" s="174">
        <v>6.0986372202309624E-20</v>
      </c>
    </row>
    <row r="14564" spans="1:2">
      <c r="A14564" s="174">
        <v>1456.1</v>
      </c>
      <c r="B14564" s="174">
        <v>0</v>
      </c>
    </row>
    <row r="14565" spans="1:2">
      <c r="A14565" s="174">
        <v>1456.2</v>
      </c>
      <c r="B14565" s="174">
        <v>0</v>
      </c>
    </row>
    <row r="14566" spans="1:2">
      <c r="A14566" s="174">
        <v>1456.3</v>
      </c>
      <c r="B14566" s="174">
        <v>0</v>
      </c>
    </row>
    <row r="14567" spans="1:2">
      <c r="A14567" s="174">
        <v>1456.4</v>
      </c>
      <c r="B14567" s="174">
        <v>0</v>
      </c>
    </row>
    <row r="14568" spans="1:2">
      <c r="A14568" s="174">
        <v>1456.5</v>
      </c>
      <c r="B14568" s="174">
        <v>0</v>
      </c>
    </row>
    <row r="14569" spans="1:2">
      <c r="A14569" s="174">
        <v>1456.6</v>
      </c>
      <c r="B14569" s="174">
        <v>0</v>
      </c>
    </row>
    <row r="14570" spans="1:2">
      <c r="A14570" s="174">
        <v>1456.7</v>
      </c>
      <c r="B14570" s="174">
        <v>0</v>
      </c>
    </row>
    <row r="14571" spans="1:2">
      <c r="A14571" s="174">
        <v>1456.8</v>
      </c>
      <c r="B14571" s="174">
        <v>0</v>
      </c>
    </row>
    <row r="14572" spans="1:2">
      <c r="A14572" s="174">
        <v>1456.9</v>
      </c>
      <c r="B14572" s="174">
        <v>0</v>
      </c>
    </row>
    <row r="14573" spans="1:2">
      <c r="A14573" s="174">
        <v>1457</v>
      </c>
      <c r="B14573" s="174">
        <v>0</v>
      </c>
    </row>
    <row r="14574" spans="1:2">
      <c r="A14574" s="174">
        <v>1457.1</v>
      </c>
      <c r="B14574" s="174">
        <v>4.2761953732025558E-5</v>
      </c>
    </row>
    <row r="14575" spans="1:2">
      <c r="A14575" s="174">
        <v>1457.2</v>
      </c>
      <c r="B14575" s="174">
        <v>7.0016533349274307E-5</v>
      </c>
    </row>
    <row r="14576" spans="1:2">
      <c r="A14576" s="174">
        <v>1457.3</v>
      </c>
      <c r="B14576" s="174">
        <v>8.4015508000552961E-5</v>
      </c>
    </row>
    <row r="14577" spans="1:2">
      <c r="A14577" s="174">
        <v>1457.4</v>
      </c>
      <c r="B14577" s="174">
        <v>8.7010646834473647E-5</v>
      </c>
    </row>
    <row r="14578" spans="1:2">
      <c r="A14578" s="174">
        <v>1457.5</v>
      </c>
      <c r="B14578" s="174">
        <v>8.1253718999754214E-5</v>
      </c>
    </row>
    <row r="14579" spans="1:2">
      <c r="A14579" s="174">
        <v>1457.6</v>
      </c>
      <c r="B14579" s="174">
        <v>6.8996493645032703E-5</v>
      </c>
    </row>
    <row r="14580" spans="1:2">
      <c r="A14580" s="174">
        <v>1457.7</v>
      </c>
      <c r="B14580" s="174">
        <v>5.2490739919040779E-5</v>
      </c>
    </row>
    <row r="14581" spans="1:2">
      <c r="A14581" s="174">
        <v>1457.8</v>
      </c>
      <c r="B14581" s="174">
        <v>3.3988226970386178E-5</v>
      </c>
    </row>
    <row r="14582" spans="1:2">
      <c r="A14582" s="174">
        <v>1457.9</v>
      </c>
      <c r="B14582" s="174">
        <v>1.5740723947828898E-5</v>
      </c>
    </row>
    <row r="14583" spans="1:2">
      <c r="A14583" s="174">
        <v>1458</v>
      </c>
      <c r="B14583" s="174">
        <v>3.8116482626443523E-21</v>
      </c>
    </row>
    <row r="14584" spans="1:2">
      <c r="A14584" s="174">
        <v>1458.1</v>
      </c>
      <c r="B14584" s="174">
        <v>0</v>
      </c>
    </row>
    <row r="14585" spans="1:2">
      <c r="A14585" s="174">
        <v>1458.2</v>
      </c>
      <c r="B14585" s="174">
        <v>0</v>
      </c>
    </row>
    <row r="14586" spans="1:2">
      <c r="A14586" s="174">
        <v>1458.3</v>
      </c>
      <c r="B14586" s="174">
        <v>0</v>
      </c>
    </row>
    <row r="14587" spans="1:2">
      <c r="A14587" s="174">
        <v>1458.4</v>
      </c>
      <c r="B14587" s="174">
        <v>0</v>
      </c>
    </row>
    <row r="14588" spans="1:2">
      <c r="A14588" s="174">
        <v>1458.5</v>
      </c>
      <c r="B14588" s="174">
        <v>0</v>
      </c>
    </row>
    <row r="14589" spans="1:2">
      <c r="A14589" s="174">
        <v>1458.6</v>
      </c>
      <c r="B14589" s="174">
        <v>0</v>
      </c>
    </row>
    <row r="14590" spans="1:2">
      <c r="A14590" s="174">
        <v>1458.7</v>
      </c>
      <c r="B14590" s="174">
        <v>0</v>
      </c>
    </row>
    <row r="14591" spans="1:2">
      <c r="A14591" s="174">
        <v>1458.8</v>
      </c>
      <c r="B14591" s="174">
        <v>0</v>
      </c>
    </row>
    <row r="14592" spans="1:2">
      <c r="A14592" s="174">
        <v>1458.9</v>
      </c>
      <c r="B14592" s="174">
        <v>0</v>
      </c>
    </row>
    <row r="14593" spans="1:2">
      <c r="A14593" s="174">
        <v>1459</v>
      </c>
      <c r="B14593" s="174">
        <v>4.2351647362715017E-22</v>
      </c>
    </row>
    <row r="14594" spans="1:2">
      <c r="A14594" s="174">
        <v>1459.1</v>
      </c>
      <c r="B14594" s="174">
        <v>3.0701684551326241E-6</v>
      </c>
    </row>
    <row r="14595" spans="1:2">
      <c r="A14595" s="174">
        <v>1459.2</v>
      </c>
      <c r="B14595" s="174">
        <v>5.0269572727855802E-6</v>
      </c>
    </row>
    <row r="14596" spans="1:2">
      <c r="A14596" s="174">
        <v>1459.3</v>
      </c>
      <c r="B14596" s="174">
        <v>6.0320364457599317E-6</v>
      </c>
    </row>
    <row r="14597" spans="1:2">
      <c r="A14597" s="174">
        <v>1459.4</v>
      </c>
      <c r="B14597" s="174">
        <v>6.2470759668427827E-6</v>
      </c>
    </row>
    <row r="14598" spans="1:2">
      <c r="A14598" s="174">
        <v>1459.5</v>
      </c>
      <c r="B14598" s="174">
        <v>5.8337458288288094E-6</v>
      </c>
    </row>
    <row r="14599" spans="1:2">
      <c r="A14599" s="174">
        <v>1459.6</v>
      </c>
      <c r="B14599" s="174">
        <v>4.9537160245069723E-6</v>
      </c>
    </row>
    <row r="14600" spans="1:2">
      <c r="A14600" s="174">
        <v>1459.7</v>
      </c>
      <c r="B14600" s="174">
        <v>3.7686565466729458E-6</v>
      </c>
    </row>
    <row r="14601" spans="1:2">
      <c r="A14601" s="174">
        <v>1459.8</v>
      </c>
      <c r="B14601" s="174">
        <v>2.4402373881135088E-6</v>
      </c>
    </row>
    <row r="14602" spans="1:2">
      <c r="A14602" s="174">
        <v>1459.9</v>
      </c>
      <c r="B14602" s="174">
        <v>1.1301285416263769E-6</v>
      </c>
    </row>
    <row r="14603" spans="1:2">
      <c r="A14603" s="174">
        <v>1460</v>
      </c>
      <c r="B14603" s="174">
        <v>0</v>
      </c>
    </row>
    <row r="14604" spans="1:2">
      <c r="A14604" s="174">
        <v>1460.1</v>
      </c>
      <c r="B14604" s="174">
        <v>0</v>
      </c>
    </row>
    <row r="14605" spans="1:2">
      <c r="A14605" s="174">
        <v>1460.2</v>
      </c>
      <c r="B14605" s="174">
        <v>0</v>
      </c>
    </row>
    <row r="14606" spans="1:2">
      <c r="A14606" s="174">
        <v>1460.3</v>
      </c>
      <c r="B14606" s="174">
        <v>0</v>
      </c>
    </row>
    <row r="14607" spans="1:2">
      <c r="A14607" s="174">
        <v>1460.4</v>
      </c>
      <c r="B14607" s="174">
        <v>0</v>
      </c>
    </row>
    <row r="14608" spans="1:2">
      <c r="A14608" s="174">
        <v>1460.5</v>
      </c>
      <c r="B14608" s="174">
        <v>0</v>
      </c>
    </row>
    <row r="14609" spans="1:2">
      <c r="A14609" s="174">
        <v>1460.6</v>
      </c>
      <c r="B14609" s="174">
        <v>0</v>
      </c>
    </row>
    <row r="14610" spans="1:2">
      <c r="A14610" s="174">
        <v>1460.7</v>
      </c>
      <c r="B14610" s="174">
        <v>0</v>
      </c>
    </row>
    <row r="14611" spans="1:2">
      <c r="A14611" s="174">
        <v>1460.8</v>
      </c>
      <c r="B14611" s="174">
        <v>0</v>
      </c>
    </row>
    <row r="14612" spans="1:2">
      <c r="A14612" s="174">
        <v>1460.9</v>
      </c>
      <c r="B14612" s="174">
        <v>0</v>
      </c>
    </row>
    <row r="14613" spans="1:2">
      <c r="A14613" s="174">
        <v>1461</v>
      </c>
      <c r="B14613" s="174">
        <v>0</v>
      </c>
    </row>
    <row r="14614" spans="1:2">
      <c r="A14614" s="174">
        <v>1461.1</v>
      </c>
      <c r="B14614" s="174">
        <v>2.2040463983116959E-7</v>
      </c>
    </row>
    <row r="14615" spans="1:2">
      <c r="A14615" s="174">
        <v>1461.2</v>
      </c>
      <c r="B14615" s="174">
        <v>3.6086846972381129E-7</v>
      </c>
    </row>
    <row r="14616" spans="1:2">
      <c r="A14616" s="174">
        <v>1461.3</v>
      </c>
      <c r="B14616" s="174">
        <v>4.3300224008612848E-7</v>
      </c>
    </row>
    <row r="14617" spans="1:2">
      <c r="A14617" s="174">
        <v>1461.4</v>
      </c>
      <c r="B14617" s="174">
        <v>4.4841670132532268E-7</v>
      </c>
    </row>
    <row r="14618" spans="1:2">
      <c r="A14618" s="174">
        <v>1461.5</v>
      </c>
      <c r="B14618" s="174">
        <v>4.1872260384913909E-7</v>
      </c>
    </row>
    <row r="14619" spans="1:2">
      <c r="A14619" s="174">
        <v>1461.6</v>
      </c>
      <c r="B14619" s="174">
        <v>3.5553069806491232E-7</v>
      </c>
    </row>
    <row r="14620" spans="1:2">
      <c r="A14620" s="174">
        <v>1461.7</v>
      </c>
      <c r="B14620" s="174">
        <v>2.7045173438045949E-7</v>
      </c>
    </row>
    <row r="14621" spans="1:2">
      <c r="A14621" s="174">
        <v>1461.8</v>
      </c>
      <c r="B14621" s="174">
        <v>1.750964632029586E-7</v>
      </c>
    </row>
    <row r="14622" spans="1:2">
      <c r="A14622" s="174">
        <v>1461.9</v>
      </c>
      <c r="B14622" s="174">
        <v>8.1075634940372696E-8</v>
      </c>
    </row>
    <row r="14623" spans="1:2">
      <c r="A14623" s="174">
        <v>1462</v>
      </c>
      <c r="B14623" s="174">
        <v>5.2939559203393771E-23</v>
      </c>
    </row>
    <row r="14624" spans="1:2">
      <c r="A14624" s="174">
        <v>1462.1</v>
      </c>
      <c r="B14624" s="174">
        <v>0</v>
      </c>
    </row>
    <row r="14625" spans="1:2">
      <c r="A14625" s="174">
        <v>1462.2</v>
      </c>
      <c r="B14625" s="174">
        <v>0</v>
      </c>
    </row>
    <row r="14626" spans="1:2">
      <c r="A14626" s="174">
        <v>1462.3</v>
      </c>
      <c r="B14626" s="174">
        <v>0</v>
      </c>
    </row>
    <row r="14627" spans="1:2">
      <c r="A14627" s="174">
        <v>1462.4</v>
      </c>
      <c r="B14627" s="174">
        <v>0</v>
      </c>
    </row>
    <row r="14628" spans="1:2">
      <c r="A14628" s="174">
        <v>1462.5</v>
      </c>
      <c r="B14628" s="174">
        <v>0</v>
      </c>
    </row>
    <row r="14629" spans="1:2">
      <c r="A14629" s="174">
        <v>1462.6</v>
      </c>
      <c r="B14629" s="174">
        <v>0</v>
      </c>
    </row>
    <row r="14630" spans="1:2">
      <c r="A14630" s="174">
        <v>1462.7</v>
      </c>
      <c r="B14630" s="174">
        <v>0</v>
      </c>
    </row>
    <row r="14631" spans="1:2">
      <c r="A14631" s="174">
        <v>1462.8</v>
      </c>
      <c r="B14631" s="174">
        <v>0</v>
      </c>
    </row>
    <row r="14632" spans="1:2">
      <c r="A14632" s="174">
        <v>1462.9</v>
      </c>
      <c r="B14632" s="174">
        <v>0</v>
      </c>
    </row>
    <row r="14633" spans="1:2">
      <c r="A14633" s="174">
        <v>1463</v>
      </c>
      <c r="B14633" s="174">
        <v>2.3161057151484769E-23</v>
      </c>
    </row>
    <row r="14634" spans="1:2">
      <c r="A14634" s="174">
        <v>1463.1</v>
      </c>
      <c r="B14634" s="174">
        <v>1.5496502503750829E-8</v>
      </c>
    </row>
    <row r="14635" spans="1:2">
      <c r="A14635" s="174">
        <v>1463.2</v>
      </c>
      <c r="B14635" s="174">
        <v>2.520130334777707E-8</v>
      </c>
    </row>
    <row r="14636" spans="1:2">
      <c r="A14636" s="174">
        <v>1463.3</v>
      </c>
      <c r="B14636" s="174">
        <v>2.9994915445865532E-8</v>
      </c>
    </row>
    <row r="14637" spans="1:2">
      <c r="A14637" s="174">
        <v>1463.4</v>
      </c>
      <c r="B14637" s="174">
        <v>3.0757851711734328E-8</v>
      </c>
    </row>
    <row r="14638" spans="1:2">
      <c r="A14638" s="174">
        <v>1463.5</v>
      </c>
      <c r="B14638" s="174">
        <v>2.837062505913794E-8</v>
      </c>
    </row>
    <row r="14639" spans="1:2">
      <c r="A14639" s="174">
        <v>1463.6</v>
      </c>
      <c r="B14639" s="174">
        <v>2.3713748401802141E-8</v>
      </c>
    </row>
    <row r="14640" spans="1:2">
      <c r="A14640" s="174">
        <v>1463.7</v>
      </c>
      <c r="B14640" s="174">
        <v>1.766773465348808E-8</v>
      </c>
    </row>
    <row r="14641" spans="1:2">
      <c r="A14641" s="174">
        <v>1463.8</v>
      </c>
      <c r="B14641" s="174">
        <v>1.111309672791088E-8</v>
      </c>
    </row>
    <row r="14642" spans="1:2">
      <c r="A14642" s="174">
        <v>1463.9</v>
      </c>
      <c r="B14642" s="174">
        <v>4.9303475388402972E-9</v>
      </c>
    </row>
    <row r="14643" spans="1:2">
      <c r="A14643" s="174">
        <v>1464</v>
      </c>
      <c r="B14643" s="174">
        <v>0</v>
      </c>
    </row>
    <row r="14644" spans="1:2">
      <c r="A14644" s="174">
        <v>1464.1</v>
      </c>
      <c r="B14644" s="174">
        <v>0</v>
      </c>
    </row>
    <row r="14645" spans="1:2">
      <c r="A14645" s="174">
        <v>1464.2</v>
      </c>
      <c r="B14645" s="174">
        <v>0</v>
      </c>
    </row>
    <row r="14646" spans="1:2">
      <c r="A14646" s="174">
        <v>1464.3</v>
      </c>
      <c r="B14646" s="174">
        <v>0</v>
      </c>
    </row>
    <row r="14647" spans="1:2">
      <c r="A14647" s="174">
        <v>1464.4</v>
      </c>
      <c r="B14647" s="174">
        <v>0</v>
      </c>
    </row>
    <row r="14648" spans="1:2">
      <c r="A14648" s="174">
        <v>1464.5</v>
      </c>
      <c r="B14648" s="174">
        <v>0</v>
      </c>
    </row>
    <row r="14649" spans="1:2">
      <c r="A14649" s="174">
        <v>1464.6</v>
      </c>
      <c r="B14649" s="174">
        <v>0</v>
      </c>
    </row>
    <row r="14650" spans="1:2">
      <c r="A14650" s="174">
        <v>1464.7</v>
      </c>
      <c r="B14650" s="174">
        <v>1.3589286445345769E-9</v>
      </c>
    </row>
    <row r="14651" spans="1:2">
      <c r="A14651" s="174">
        <v>1464.8</v>
      </c>
      <c r="B14651" s="174">
        <v>2.1000030710738409E-9</v>
      </c>
    </row>
    <row r="14652" spans="1:2">
      <c r="A14652" s="174">
        <v>1464.9</v>
      </c>
      <c r="B14652" s="174">
        <v>1.7801054644420261E-9</v>
      </c>
    </row>
    <row r="14653" spans="1:2">
      <c r="A14653" s="174">
        <v>1465</v>
      </c>
      <c r="B14653" s="174">
        <v>3.8050308177439267E-23</v>
      </c>
    </row>
    <row r="14654" spans="1:2">
      <c r="A14654" s="174">
        <v>1465.1</v>
      </c>
      <c r="B14654" s="174">
        <v>0</v>
      </c>
    </row>
    <row r="14655" spans="1:2">
      <c r="A14655" s="174">
        <v>1465.2</v>
      </c>
      <c r="B14655" s="174">
        <v>0</v>
      </c>
    </row>
    <row r="14656" spans="1:2">
      <c r="A14656" s="174">
        <v>1465.3</v>
      </c>
      <c r="B14656" s="174">
        <v>0</v>
      </c>
    </row>
    <row r="14657" spans="1:2">
      <c r="A14657" s="174">
        <v>1465.4</v>
      </c>
      <c r="B14657" s="174">
        <v>0</v>
      </c>
    </row>
    <row r="14658" spans="1:2">
      <c r="A14658" s="174">
        <v>1465.5</v>
      </c>
      <c r="B14658" s="174">
        <v>0</v>
      </c>
    </row>
    <row r="14659" spans="1:2">
      <c r="A14659" s="174">
        <v>1465.6</v>
      </c>
      <c r="B14659" s="174">
        <v>0</v>
      </c>
    </row>
    <row r="14660" spans="1:2">
      <c r="A14660" s="174">
        <v>1465.7</v>
      </c>
      <c r="B14660" s="174">
        <v>0</v>
      </c>
    </row>
    <row r="14661" spans="1:2">
      <c r="A14661" s="174">
        <v>1465.8</v>
      </c>
      <c r="B14661" s="174">
        <v>0</v>
      </c>
    </row>
    <row r="14662" spans="1:2">
      <c r="A14662" s="174">
        <v>1465.9</v>
      </c>
      <c r="B14662" s="174">
        <v>0</v>
      </c>
    </row>
    <row r="14663" spans="1:2">
      <c r="A14663" s="174">
        <v>1466</v>
      </c>
      <c r="B14663" s="174">
        <v>0</v>
      </c>
    </row>
    <row r="14664" spans="1:2">
      <c r="A14664" s="174">
        <v>1466.1</v>
      </c>
      <c r="B14664" s="174">
        <v>1.6825143545905921E-8</v>
      </c>
    </row>
    <row r="14665" spans="1:2">
      <c r="A14665" s="174">
        <v>1466.2</v>
      </c>
      <c r="B14665" s="174">
        <v>3.6488661542940011E-8</v>
      </c>
    </row>
    <row r="14666" spans="1:2">
      <c r="A14666" s="174">
        <v>1466.3</v>
      </c>
      <c r="B14666" s="174">
        <v>5.6524068276507539E-8</v>
      </c>
    </row>
    <row r="14667" spans="1:2">
      <c r="A14667" s="174">
        <v>1466.4</v>
      </c>
      <c r="B14667" s="174">
        <v>7.446487803184061E-8</v>
      </c>
    </row>
    <row r="14668" spans="1:2">
      <c r="A14668" s="174">
        <v>1466.5</v>
      </c>
      <c r="B14668" s="174">
        <v>8.7844605094313426E-8</v>
      </c>
    </row>
    <row r="14669" spans="1:2">
      <c r="A14669" s="174">
        <v>1466.6</v>
      </c>
      <c r="B14669" s="174">
        <v>9.4196763749258498E-8</v>
      </c>
    </row>
    <row r="14670" spans="1:2">
      <c r="A14670" s="174">
        <v>1466.7</v>
      </c>
      <c r="B14670" s="174">
        <v>9.1054868281970427E-8</v>
      </c>
    </row>
    <row r="14671" spans="1:2">
      <c r="A14671" s="174">
        <v>1466.8</v>
      </c>
      <c r="B14671" s="174">
        <v>7.5952432977750655E-8</v>
      </c>
    </row>
    <row r="14672" spans="1:2">
      <c r="A14672" s="174">
        <v>1466.9</v>
      </c>
      <c r="B14672" s="174">
        <v>4.6422972121991269E-8</v>
      </c>
    </row>
    <row r="14673" spans="1:2">
      <c r="A14673" s="174">
        <v>1467</v>
      </c>
      <c r="B14673" s="174">
        <v>4.4998625322884706E-22</v>
      </c>
    </row>
    <row r="14674" spans="1:2">
      <c r="A14674" s="174">
        <v>1467.1</v>
      </c>
      <c r="B14674" s="174">
        <v>0</v>
      </c>
    </row>
    <row r="14675" spans="1:2">
      <c r="A14675" s="174">
        <v>1467.2</v>
      </c>
      <c r="B14675" s="174">
        <v>0</v>
      </c>
    </row>
    <row r="14676" spans="1:2">
      <c r="A14676" s="174">
        <v>1467.3</v>
      </c>
      <c r="B14676" s="174">
        <v>0</v>
      </c>
    </row>
    <row r="14677" spans="1:2">
      <c r="A14677" s="174">
        <v>1467.4</v>
      </c>
      <c r="B14677" s="174">
        <v>0</v>
      </c>
    </row>
    <row r="14678" spans="1:2">
      <c r="A14678" s="174">
        <v>1467.5</v>
      </c>
      <c r="B14678" s="174">
        <v>0</v>
      </c>
    </row>
    <row r="14679" spans="1:2">
      <c r="A14679" s="174">
        <v>1467.6</v>
      </c>
      <c r="B14679" s="174">
        <v>0</v>
      </c>
    </row>
    <row r="14680" spans="1:2">
      <c r="A14680" s="174">
        <v>1467.7</v>
      </c>
      <c r="B14680" s="174">
        <v>0</v>
      </c>
    </row>
    <row r="14681" spans="1:2">
      <c r="A14681" s="174">
        <v>1467.8</v>
      </c>
      <c r="B14681" s="174">
        <v>0</v>
      </c>
    </row>
    <row r="14682" spans="1:2">
      <c r="A14682" s="174">
        <v>1467.9</v>
      </c>
      <c r="B14682" s="174">
        <v>0</v>
      </c>
    </row>
    <row r="14683" spans="1:2">
      <c r="A14683" s="174">
        <v>1468</v>
      </c>
      <c r="B14683" s="174">
        <v>0</v>
      </c>
    </row>
    <row r="14684" spans="1:2">
      <c r="A14684" s="174">
        <v>1468.1</v>
      </c>
      <c r="B14684" s="174">
        <v>2.3856273407395498E-7</v>
      </c>
    </row>
    <row r="14685" spans="1:2">
      <c r="A14685" s="174">
        <v>1468.2</v>
      </c>
      <c r="B14685" s="174">
        <v>5.1512903172436925E-7</v>
      </c>
    </row>
    <row r="14686" spans="1:2">
      <c r="A14686" s="174">
        <v>1468.3</v>
      </c>
      <c r="B14686" s="174">
        <v>7.955673287715654E-7</v>
      </c>
    </row>
    <row r="14687" spans="1:2">
      <c r="A14687" s="174">
        <v>1468.4</v>
      </c>
      <c r="B14687" s="174">
        <v>1.045746061033437E-6</v>
      </c>
    </row>
    <row r="14688" spans="1:2">
      <c r="A14688" s="174">
        <v>1468.5</v>
      </c>
      <c r="B14688" s="174">
        <v>1.231533664329864E-6</v>
      </c>
    </row>
    <row r="14689" spans="1:2">
      <c r="A14689" s="174">
        <v>1468.6</v>
      </c>
      <c r="B14689" s="174">
        <v>1.3187985744801431E-6</v>
      </c>
    </row>
    <row r="14690" spans="1:2">
      <c r="A14690" s="174">
        <v>1468.7</v>
      </c>
      <c r="B14690" s="174">
        <v>1.273409227303045E-6</v>
      </c>
    </row>
    <row r="14691" spans="1:2">
      <c r="A14691" s="174">
        <v>1468.8</v>
      </c>
      <c r="B14691" s="174">
        <v>1.06123405861743E-6</v>
      </c>
    </row>
    <row r="14692" spans="1:2">
      <c r="A14692" s="174">
        <v>1468.9</v>
      </c>
      <c r="B14692" s="174">
        <v>6.4814150424343259E-7</v>
      </c>
    </row>
    <row r="14693" spans="1:2">
      <c r="A14693" s="174">
        <v>1469</v>
      </c>
      <c r="B14693" s="174">
        <v>5.9292306307801024E-21</v>
      </c>
    </row>
    <row r="14694" spans="1:2">
      <c r="A14694" s="174">
        <v>1469.1</v>
      </c>
      <c r="B14694" s="174">
        <v>0</v>
      </c>
    </row>
    <row r="14695" spans="1:2">
      <c r="A14695" s="174">
        <v>1469.2</v>
      </c>
      <c r="B14695" s="174">
        <v>0</v>
      </c>
    </row>
    <row r="14696" spans="1:2">
      <c r="A14696" s="174">
        <v>1469.3</v>
      </c>
      <c r="B14696" s="174">
        <v>0</v>
      </c>
    </row>
    <row r="14697" spans="1:2">
      <c r="A14697" s="174">
        <v>1469.4</v>
      </c>
      <c r="B14697" s="174">
        <v>0</v>
      </c>
    </row>
    <row r="14698" spans="1:2">
      <c r="A14698" s="174">
        <v>1469.5</v>
      </c>
      <c r="B14698" s="174">
        <v>0</v>
      </c>
    </row>
    <row r="14699" spans="1:2">
      <c r="A14699" s="174">
        <v>1469.6</v>
      </c>
      <c r="B14699" s="174">
        <v>0</v>
      </c>
    </row>
    <row r="14700" spans="1:2">
      <c r="A14700" s="174">
        <v>1469.7</v>
      </c>
      <c r="B14700" s="174">
        <v>0</v>
      </c>
    </row>
    <row r="14701" spans="1:2">
      <c r="A14701" s="174">
        <v>1469.8</v>
      </c>
      <c r="B14701" s="174">
        <v>0</v>
      </c>
    </row>
    <row r="14702" spans="1:2">
      <c r="A14702" s="174">
        <v>1469.9</v>
      </c>
      <c r="B14702" s="174">
        <v>0</v>
      </c>
    </row>
    <row r="14703" spans="1:2">
      <c r="A14703" s="174">
        <v>1470</v>
      </c>
      <c r="B14703" s="174">
        <v>0</v>
      </c>
    </row>
    <row r="14704" spans="1:2">
      <c r="A14704" s="174">
        <v>1470.1</v>
      </c>
      <c r="B14704" s="174">
        <v>3.323053133489453E-6</v>
      </c>
    </row>
    <row r="14705" spans="1:2">
      <c r="A14705" s="174">
        <v>1470.2</v>
      </c>
      <c r="B14705" s="174">
        <v>7.1753177825981976E-6</v>
      </c>
    </row>
    <row r="14706" spans="1:2">
      <c r="A14706" s="174">
        <v>1470.3</v>
      </c>
      <c r="B14706" s="174">
        <v>1.108141853452536E-5</v>
      </c>
    </row>
    <row r="14707" spans="1:2">
      <c r="A14707" s="174">
        <v>1470.4</v>
      </c>
      <c r="B14707" s="174">
        <v>1.456597997643622E-5</v>
      </c>
    </row>
    <row r="14708" spans="1:2">
      <c r="A14708" s="174">
        <v>1470.5</v>
      </c>
      <c r="B14708" s="174">
        <v>1.7153626695523709E-5</v>
      </c>
    </row>
    <row r="14709" spans="1:2">
      <c r="A14709" s="174">
        <v>1470.6</v>
      </c>
      <c r="B14709" s="174">
        <v>1.8368983278972649E-5</v>
      </c>
    </row>
    <row r="14710" spans="1:2">
      <c r="A14710" s="174">
        <v>1470.7</v>
      </c>
      <c r="B14710" s="174">
        <v>1.773667431396058E-5</v>
      </c>
    </row>
    <row r="14711" spans="1:2">
      <c r="A14711" s="174">
        <v>1470.8</v>
      </c>
      <c r="B14711" s="174">
        <v>1.478132438766619E-5</v>
      </c>
    </row>
    <row r="14712" spans="1:2">
      <c r="A14712" s="174">
        <v>1470.9</v>
      </c>
      <c r="B14712" s="174">
        <v>9.0275580872860099E-6</v>
      </c>
    </row>
    <row r="14713" spans="1:2">
      <c r="A14713" s="174">
        <v>1471</v>
      </c>
      <c r="B14713" s="174">
        <v>7.453889935837843E-20</v>
      </c>
    </row>
    <row r="14714" spans="1:2">
      <c r="A14714" s="174">
        <v>1471.1</v>
      </c>
      <c r="B14714" s="174">
        <v>0</v>
      </c>
    </row>
    <row r="14715" spans="1:2">
      <c r="A14715" s="174">
        <v>1471.2</v>
      </c>
      <c r="B14715" s="174">
        <v>0</v>
      </c>
    </row>
    <row r="14716" spans="1:2">
      <c r="A14716" s="174">
        <v>1471.3</v>
      </c>
      <c r="B14716" s="174">
        <v>0</v>
      </c>
    </row>
    <row r="14717" spans="1:2">
      <c r="A14717" s="174">
        <v>1471.4</v>
      </c>
      <c r="B14717" s="174">
        <v>0</v>
      </c>
    </row>
    <row r="14718" spans="1:2">
      <c r="A14718" s="174">
        <v>1471.5</v>
      </c>
      <c r="B14718" s="174">
        <v>0</v>
      </c>
    </row>
    <row r="14719" spans="1:2">
      <c r="A14719" s="174">
        <v>1471.6</v>
      </c>
      <c r="B14719" s="174">
        <v>0</v>
      </c>
    </row>
    <row r="14720" spans="1:2">
      <c r="A14720" s="174">
        <v>1471.7</v>
      </c>
      <c r="B14720" s="174">
        <v>0</v>
      </c>
    </row>
    <row r="14721" spans="1:2">
      <c r="A14721" s="174">
        <v>1471.8</v>
      </c>
      <c r="B14721" s="174">
        <v>0</v>
      </c>
    </row>
    <row r="14722" spans="1:2">
      <c r="A14722" s="174">
        <v>1471.9</v>
      </c>
      <c r="B14722" s="174">
        <v>0</v>
      </c>
    </row>
    <row r="14723" spans="1:2">
      <c r="A14723" s="174">
        <v>1472</v>
      </c>
      <c r="B14723" s="174">
        <v>0</v>
      </c>
    </row>
    <row r="14724" spans="1:2">
      <c r="A14724" s="174">
        <v>1472.1</v>
      </c>
      <c r="B14724" s="174">
        <v>4.6284181134778237E-5</v>
      </c>
    </row>
    <row r="14725" spans="1:2">
      <c r="A14725" s="174">
        <v>1472.2</v>
      </c>
      <c r="B14725" s="174">
        <v>9.9939319924650079E-5</v>
      </c>
    </row>
    <row r="14726" spans="1:2">
      <c r="A14726" s="174">
        <v>1472.3</v>
      </c>
      <c r="B14726" s="174">
        <v>1.5434429215458291E-4</v>
      </c>
    </row>
    <row r="14727" spans="1:2">
      <c r="A14727" s="174">
        <v>1472.4</v>
      </c>
      <c r="B14727" s="174">
        <v>2.0287797360907291E-4</v>
      </c>
    </row>
    <row r="14728" spans="1:2">
      <c r="A14728" s="174">
        <v>1472.5</v>
      </c>
      <c r="B14728" s="174">
        <v>2.389192400730012E-4</v>
      </c>
    </row>
    <row r="14729" spans="1:2">
      <c r="A14729" s="174">
        <v>1472.6</v>
      </c>
      <c r="B14729" s="174">
        <v>2.5584696733113609E-4</v>
      </c>
    </row>
    <row r="14730" spans="1:2">
      <c r="A14730" s="174">
        <v>1472.7</v>
      </c>
      <c r="B14730" s="174">
        <v>2.4704003116814399E-4</v>
      </c>
    </row>
    <row r="14731" spans="1:2">
      <c r="A14731" s="174">
        <v>1472.8</v>
      </c>
      <c r="B14731" s="174">
        <v>2.058773073687084E-4</v>
      </c>
    </row>
    <row r="14732" spans="1:2">
      <c r="A14732" s="174">
        <v>1472.9</v>
      </c>
      <c r="B14732" s="174">
        <v>1.2573767171776001E-4</v>
      </c>
    </row>
    <row r="14733" spans="1:2">
      <c r="A14733" s="174">
        <v>1473</v>
      </c>
      <c r="B14733" s="174">
        <v>6.5052130349130266E-19</v>
      </c>
    </row>
    <row r="14734" spans="1:2">
      <c r="A14734" s="174">
        <v>1473.1</v>
      </c>
      <c r="B14734" s="174">
        <v>0</v>
      </c>
    </row>
    <row r="14735" spans="1:2">
      <c r="A14735" s="174">
        <v>1473.2</v>
      </c>
      <c r="B14735" s="174">
        <v>0</v>
      </c>
    </row>
    <row r="14736" spans="1:2">
      <c r="A14736" s="174">
        <v>1473.3</v>
      </c>
      <c r="B14736" s="174">
        <v>0</v>
      </c>
    </row>
    <row r="14737" spans="1:2">
      <c r="A14737" s="174">
        <v>1473.4</v>
      </c>
      <c r="B14737" s="174">
        <v>0</v>
      </c>
    </row>
    <row r="14738" spans="1:2">
      <c r="A14738" s="174">
        <v>1473.5</v>
      </c>
      <c r="B14738" s="174">
        <v>0</v>
      </c>
    </row>
    <row r="14739" spans="1:2">
      <c r="A14739" s="174">
        <v>1473.6</v>
      </c>
      <c r="B14739" s="174">
        <v>0</v>
      </c>
    </row>
    <row r="14740" spans="1:2">
      <c r="A14740" s="174">
        <v>1473.7</v>
      </c>
      <c r="B14740" s="174">
        <v>0</v>
      </c>
    </row>
    <row r="14741" spans="1:2">
      <c r="A14741" s="174">
        <v>1473.8</v>
      </c>
      <c r="B14741" s="174">
        <v>0</v>
      </c>
    </row>
    <row r="14742" spans="1:2">
      <c r="A14742" s="174">
        <v>1473.9</v>
      </c>
      <c r="B14742" s="174">
        <v>0</v>
      </c>
    </row>
    <row r="14743" spans="1:2">
      <c r="A14743" s="174">
        <v>1474</v>
      </c>
      <c r="B14743" s="174">
        <v>0</v>
      </c>
    </row>
    <row r="14744" spans="1:2">
      <c r="A14744" s="174">
        <v>1474.1</v>
      </c>
      <c r="B14744" s="174">
        <v>6.4465548275340653E-4</v>
      </c>
    </row>
    <row r="14745" spans="1:2">
      <c r="A14745" s="174">
        <v>1474.2</v>
      </c>
      <c r="B14745" s="174">
        <v>1.3919751611625019E-3</v>
      </c>
    </row>
    <row r="14746" spans="1:2">
      <c r="A14746" s="174">
        <v>1474.3</v>
      </c>
      <c r="B14746" s="174">
        <v>2.1497386716296321E-3</v>
      </c>
    </row>
    <row r="14747" spans="1:2">
      <c r="A14747" s="174">
        <v>1474.4</v>
      </c>
      <c r="B14747" s="174">
        <v>2.8257256505505781E-3</v>
      </c>
    </row>
    <row r="14748" spans="1:2">
      <c r="A14748" s="174">
        <v>1474.5</v>
      </c>
      <c r="B14748" s="174">
        <v>3.327715734326487E-3</v>
      </c>
    </row>
    <row r="14749" spans="1:2">
      <c r="A14749" s="174">
        <v>1474.6</v>
      </c>
      <c r="B14749" s="174">
        <v>3.5634885593569241E-3</v>
      </c>
    </row>
    <row r="14750" spans="1:2">
      <c r="A14750" s="174">
        <v>1474.7</v>
      </c>
      <c r="B14750" s="174">
        <v>3.4408237620400461E-3</v>
      </c>
    </row>
    <row r="14751" spans="1:2">
      <c r="A14751" s="174">
        <v>1474.8</v>
      </c>
      <c r="B14751" s="174">
        <v>2.867500978774242E-3</v>
      </c>
    </row>
    <row r="14752" spans="1:2">
      <c r="A14752" s="174">
        <v>1474.9</v>
      </c>
      <c r="B14752" s="174">
        <v>1.751299845961347E-3</v>
      </c>
    </row>
    <row r="14753" spans="1:2">
      <c r="A14753" s="174">
        <v>1475</v>
      </c>
      <c r="B14753" s="174">
        <v>5.2041704279304213E-18</v>
      </c>
    </row>
    <row r="14754" spans="1:2">
      <c r="A14754" s="174">
        <v>1475.1</v>
      </c>
      <c r="B14754" s="174">
        <v>0</v>
      </c>
    </row>
    <row r="14755" spans="1:2">
      <c r="A14755" s="174">
        <v>1475.2</v>
      </c>
      <c r="B14755" s="174">
        <v>0</v>
      </c>
    </row>
    <row r="14756" spans="1:2">
      <c r="A14756" s="174">
        <v>1475.3</v>
      </c>
      <c r="B14756" s="174">
        <v>0</v>
      </c>
    </row>
    <row r="14757" spans="1:2">
      <c r="A14757" s="174">
        <v>1475.4</v>
      </c>
      <c r="B14757" s="174">
        <v>0</v>
      </c>
    </row>
    <row r="14758" spans="1:2">
      <c r="A14758" s="174">
        <v>1475.5</v>
      </c>
      <c r="B14758" s="174">
        <v>0</v>
      </c>
    </row>
    <row r="14759" spans="1:2">
      <c r="A14759" s="174">
        <v>1475.6</v>
      </c>
      <c r="B14759" s="174">
        <v>0</v>
      </c>
    </row>
    <row r="14760" spans="1:2">
      <c r="A14760" s="174">
        <v>1475.7</v>
      </c>
      <c r="B14760" s="174">
        <v>0</v>
      </c>
    </row>
    <row r="14761" spans="1:2">
      <c r="A14761" s="174">
        <v>1475.8</v>
      </c>
      <c r="B14761" s="174">
        <v>0</v>
      </c>
    </row>
    <row r="14762" spans="1:2">
      <c r="A14762" s="174">
        <v>1475.9</v>
      </c>
      <c r="B14762" s="174">
        <v>0</v>
      </c>
    </row>
    <row r="14763" spans="1:2">
      <c r="A14763" s="174">
        <v>1476</v>
      </c>
      <c r="B14763" s="174">
        <v>0</v>
      </c>
    </row>
    <row r="14764" spans="1:2">
      <c r="A14764" s="174">
        <v>1476.1</v>
      </c>
      <c r="B14764" s="174">
        <v>8.9788925774129114E-3</v>
      </c>
    </row>
    <row r="14765" spans="1:2">
      <c r="A14765" s="174">
        <v>1476.2</v>
      </c>
      <c r="B14765" s="174">
        <v>1.938771293635036E-2</v>
      </c>
    </row>
    <row r="14766" spans="1:2">
      <c r="A14766" s="174">
        <v>1476.3</v>
      </c>
      <c r="B14766" s="174">
        <v>2.9941997110660239E-2</v>
      </c>
    </row>
    <row r="14767" spans="1:2">
      <c r="A14767" s="174">
        <v>1476.4</v>
      </c>
      <c r="B14767" s="174">
        <v>3.9357281134098983E-2</v>
      </c>
    </row>
    <row r="14768" spans="1:2">
      <c r="A14768" s="174">
        <v>1476.5</v>
      </c>
      <c r="B14768" s="174">
        <v>4.6349101040497748E-2</v>
      </c>
    </row>
    <row r="14769" spans="1:2">
      <c r="A14769" s="174">
        <v>1476.6</v>
      </c>
      <c r="B14769" s="174">
        <v>4.9632992863665737E-2</v>
      </c>
    </row>
    <row r="14770" spans="1:2">
      <c r="A14770" s="174">
        <v>1476.7</v>
      </c>
      <c r="B14770" s="174">
        <v>4.792449263739245E-2</v>
      </c>
    </row>
    <row r="14771" spans="1:2">
      <c r="A14771" s="174">
        <v>1476.8</v>
      </c>
      <c r="B14771" s="174">
        <v>3.9939136395470642E-2</v>
      </c>
    </row>
    <row r="14772" spans="1:2">
      <c r="A14772" s="174">
        <v>1476.9</v>
      </c>
      <c r="B14772" s="174">
        <v>2.4392460171741071E-2</v>
      </c>
    </row>
    <row r="14773" spans="1:2">
      <c r="A14773" s="174">
        <v>1477</v>
      </c>
      <c r="B14773" s="174">
        <v>5.5511151231257827E-17</v>
      </c>
    </row>
    <row r="14774" spans="1:2">
      <c r="A14774" s="174">
        <v>1477.1</v>
      </c>
      <c r="B14774" s="174">
        <v>0</v>
      </c>
    </row>
    <row r="14775" spans="1:2">
      <c r="A14775" s="174">
        <v>1477.2</v>
      </c>
      <c r="B14775" s="174">
        <v>0</v>
      </c>
    </row>
    <row r="14776" spans="1:2">
      <c r="A14776" s="174">
        <v>1477.3</v>
      </c>
      <c r="B14776" s="174">
        <v>0</v>
      </c>
    </row>
    <row r="14777" spans="1:2">
      <c r="A14777" s="174">
        <v>1477.4</v>
      </c>
      <c r="B14777" s="174">
        <v>0</v>
      </c>
    </row>
    <row r="14778" spans="1:2">
      <c r="A14778" s="174">
        <v>1477.5</v>
      </c>
      <c r="B14778" s="174">
        <v>0</v>
      </c>
    </row>
    <row r="14779" spans="1:2">
      <c r="A14779" s="174">
        <v>1477.6</v>
      </c>
      <c r="B14779" s="174">
        <v>0</v>
      </c>
    </row>
    <row r="14780" spans="1:2">
      <c r="A14780" s="174">
        <v>1477.7</v>
      </c>
      <c r="B14780" s="174">
        <v>0</v>
      </c>
    </row>
    <row r="14781" spans="1:2">
      <c r="A14781" s="174">
        <v>1477.8</v>
      </c>
      <c r="B14781" s="174">
        <v>0</v>
      </c>
    </row>
    <row r="14782" spans="1:2">
      <c r="A14782" s="174">
        <v>1477.9</v>
      </c>
      <c r="B14782" s="174">
        <v>0</v>
      </c>
    </row>
    <row r="14783" spans="1:2">
      <c r="A14783" s="174">
        <v>1478</v>
      </c>
      <c r="B14783" s="174">
        <v>0</v>
      </c>
    </row>
    <row r="14784" spans="1:2">
      <c r="A14784" s="174">
        <v>1478.1</v>
      </c>
      <c r="B14784" s="174">
        <v>0.12725984060103629</v>
      </c>
    </row>
    <row r="14785" spans="1:2">
      <c r="A14785" s="174">
        <v>1478.2</v>
      </c>
      <c r="B14785" s="174">
        <v>0.28763600594775429</v>
      </c>
    </row>
    <row r="14786" spans="1:2">
      <c r="A14786" s="174">
        <v>1478.3</v>
      </c>
      <c r="B14786" s="174">
        <v>0.47643822087772142</v>
      </c>
    </row>
    <row r="14787" spans="1:2">
      <c r="A14787" s="174">
        <v>1478.4</v>
      </c>
      <c r="B14787" s="174">
        <v>0.68897621022693067</v>
      </c>
    </row>
    <row r="14788" spans="1:2">
      <c r="A14788" s="174">
        <v>1478.5</v>
      </c>
      <c r="B14788" s="174">
        <v>0.92055969883264144</v>
      </c>
    </row>
    <row r="14789" spans="1:2">
      <c r="A14789" s="174">
        <v>1478.6</v>
      </c>
      <c r="B14789" s="174">
        <v>1.1664984115322869</v>
      </c>
    </row>
    <row r="14790" spans="1:2">
      <c r="A14790" s="174">
        <v>1478.7</v>
      </c>
      <c r="B14790" s="174">
        <v>1.422102073161601</v>
      </c>
    </row>
    <row r="14791" spans="1:2">
      <c r="A14791" s="174">
        <v>1478.8</v>
      </c>
      <c r="B14791" s="174">
        <v>1.682680408558582</v>
      </c>
    </row>
    <row r="14792" spans="1:2">
      <c r="A14792" s="174">
        <v>1478.9</v>
      </c>
      <c r="B14792" s="174">
        <v>1.9435431425588989</v>
      </c>
    </row>
    <row r="14793" spans="1:2">
      <c r="A14793" s="174">
        <v>1479</v>
      </c>
      <c r="B14793" s="174">
        <v>2.2000000000000002</v>
      </c>
    </row>
    <row r="14794" spans="1:2">
      <c r="A14794" s="174">
        <v>1479.1</v>
      </c>
      <c r="B14794" s="174">
        <v>2.448270320891536</v>
      </c>
    </row>
    <row r="14795" spans="1:2">
      <c r="A14795" s="174">
        <v>1479.2</v>
      </c>
      <c r="B14795" s="174">
        <v>2.6882119059304128</v>
      </c>
    </row>
    <row r="14796" spans="1:2">
      <c r="A14796" s="174">
        <v>1479.3</v>
      </c>
      <c r="B14796" s="174">
        <v>2.920592170987995</v>
      </c>
    </row>
    <row r="14797" spans="1:2">
      <c r="A14797" s="174">
        <v>1479.4</v>
      </c>
      <c r="B14797" s="174">
        <v>3.1461785319334949</v>
      </c>
    </row>
    <row r="14798" spans="1:2">
      <c r="A14798" s="174">
        <v>1479.5</v>
      </c>
      <c r="B14798" s="174">
        <v>3.3657384046377188</v>
      </c>
    </row>
    <row r="14799" spans="1:2">
      <c r="A14799" s="174">
        <v>1479.6</v>
      </c>
      <c r="B14799" s="174">
        <v>3.580039204971416</v>
      </c>
    </row>
    <row r="14800" spans="1:2">
      <c r="A14800" s="174">
        <v>1479.7</v>
      </c>
      <c r="B14800" s="174">
        <v>3.7898483488038841</v>
      </c>
    </row>
    <row r="14801" spans="1:2">
      <c r="A14801" s="174">
        <v>1479.8</v>
      </c>
      <c r="B14801" s="174">
        <v>3.995933252006346</v>
      </c>
    </row>
    <row r="14802" spans="1:2">
      <c r="A14802" s="174">
        <v>1479.9</v>
      </c>
      <c r="B14802" s="174">
        <v>4.1990613304481386</v>
      </c>
    </row>
    <row r="14803" spans="1:2">
      <c r="A14803" s="174">
        <v>1480</v>
      </c>
      <c r="B14803" s="174">
        <v>4.4000000000000004</v>
      </c>
    </row>
    <row r="14804" spans="1:2">
      <c r="A14804" s="174">
        <v>1480.1</v>
      </c>
      <c r="B14804" s="174">
        <v>4.5993588758346204</v>
      </c>
    </row>
    <row r="14805" spans="1:2">
      <c r="A14805" s="174">
        <v>1480.2</v>
      </c>
      <c r="B14805" s="174">
        <v>4.7971163703311914</v>
      </c>
    </row>
    <row r="14806" spans="1:2">
      <c r="A14806" s="174">
        <v>1480.3</v>
      </c>
      <c r="B14806" s="174">
        <v>4.9930930951726848</v>
      </c>
    </row>
    <row r="14807" spans="1:2">
      <c r="A14807" s="174">
        <v>1480.4</v>
      </c>
      <c r="B14807" s="174">
        <v>5.1871096620402763</v>
      </c>
    </row>
    <row r="14808" spans="1:2">
      <c r="A14808" s="174">
        <v>1480.5</v>
      </c>
      <c r="B14808" s="174">
        <v>5.3789866826164836</v>
      </c>
    </row>
    <row r="14809" spans="1:2">
      <c r="A14809" s="174">
        <v>1480.6</v>
      </c>
      <c r="B14809" s="174">
        <v>5.5685447685838039</v>
      </c>
    </row>
    <row r="14810" spans="1:2">
      <c r="A14810" s="174">
        <v>1480.7</v>
      </c>
      <c r="B14810" s="174">
        <v>5.7556045316234474</v>
      </c>
    </row>
    <row r="14811" spans="1:2">
      <c r="A14811" s="174">
        <v>1480.8</v>
      </c>
      <c r="B14811" s="174">
        <v>5.9399865834183299</v>
      </c>
    </row>
    <row r="14812" spans="1:2">
      <c r="A14812" s="174">
        <v>1480.9</v>
      </c>
      <c r="B14812" s="174">
        <v>6.1215115356496836</v>
      </c>
    </row>
    <row r="14813" spans="1:2">
      <c r="A14813" s="174">
        <v>1481</v>
      </c>
      <c r="B14813" s="174">
        <v>6.2999999999999989</v>
      </c>
    </row>
    <row r="14814" spans="1:2">
      <c r="A14814" s="174">
        <v>1481.1</v>
      </c>
      <c r="B14814" s="174">
        <v>6.4752941757716389</v>
      </c>
    </row>
    <row r="14815" spans="1:2">
      <c r="A14815" s="174">
        <v>1481.2</v>
      </c>
      <c r="B14815" s="174">
        <v>6.6473226127453637</v>
      </c>
    </row>
    <row r="14816" spans="1:2">
      <c r="A14816" s="174">
        <v>1481.3</v>
      </c>
      <c r="B14816" s="174">
        <v>6.8160354483234062</v>
      </c>
    </row>
    <row r="14817" spans="1:2">
      <c r="A14817" s="174">
        <v>1481.4</v>
      </c>
      <c r="B14817" s="174">
        <v>6.9813828199064529</v>
      </c>
    </row>
    <row r="14818" spans="1:2">
      <c r="A14818" s="174">
        <v>1481.5</v>
      </c>
      <c r="B14818" s="174">
        <v>7.1433148648963449</v>
      </c>
    </row>
    <row r="14819" spans="1:2">
      <c r="A14819" s="174">
        <v>1481.6</v>
      </c>
      <c r="B14819" s="174">
        <v>7.3017817206948923</v>
      </c>
    </row>
    <row r="14820" spans="1:2">
      <c r="A14820" s="174">
        <v>1481.7</v>
      </c>
      <c r="B14820" s="174">
        <v>7.4567335247028268</v>
      </c>
    </row>
    <row r="14821" spans="1:2">
      <c r="A14821" s="174">
        <v>1481.8</v>
      </c>
      <c r="B14821" s="174">
        <v>7.6081204143223076</v>
      </c>
    </row>
    <row r="14822" spans="1:2">
      <c r="A14822" s="174">
        <v>1481.9</v>
      </c>
      <c r="B14822" s="174">
        <v>7.7558925269540993</v>
      </c>
    </row>
    <row r="14823" spans="1:2">
      <c r="A14823" s="174">
        <v>1482</v>
      </c>
      <c r="B14823" s="174">
        <v>7.9</v>
      </c>
    </row>
    <row r="14824" spans="1:2">
      <c r="A14824" s="174">
        <v>1482.1</v>
      </c>
      <c r="B14824" s="174">
        <v>8.0404644210802267</v>
      </c>
    </row>
    <row r="14825" spans="1:2">
      <c r="A14825" s="174">
        <v>1482.2</v>
      </c>
      <c r="B14825" s="174">
        <v>8.1775931786878147</v>
      </c>
    </row>
    <row r="14826" spans="1:2">
      <c r="A14826" s="174">
        <v>1482.3</v>
      </c>
      <c r="B14826" s="174">
        <v>8.311765111535502</v>
      </c>
    </row>
    <row r="14827" spans="1:2">
      <c r="A14827" s="174">
        <v>1482.4</v>
      </c>
      <c r="B14827" s="174">
        <v>8.443359058334801</v>
      </c>
    </row>
    <row r="14828" spans="1:2">
      <c r="A14828" s="174">
        <v>1482.5</v>
      </c>
      <c r="B14828" s="174">
        <v>8.5727538577981353</v>
      </c>
    </row>
    <row r="14829" spans="1:2">
      <c r="A14829" s="174">
        <v>1482.6</v>
      </c>
      <c r="B14829" s="174">
        <v>8.7003283486379104</v>
      </c>
    </row>
    <row r="14830" spans="1:2">
      <c r="A14830" s="174">
        <v>1482.7</v>
      </c>
      <c r="B14830" s="174">
        <v>8.8264613695656635</v>
      </c>
    </row>
    <row r="14831" spans="1:2">
      <c r="A14831" s="174">
        <v>1482.8</v>
      </c>
      <c r="B14831" s="174">
        <v>8.9515317592940882</v>
      </c>
    </row>
    <row r="14832" spans="1:2">
      <c r="A14832" s="174">
        <v>1482.9</v>
      </c>
      <c r="B14832" s="174">
        <v>9.0759183565347321</v>
      </c>
    </row>
    <row r="14833" spans="1:2">
      <c r="A14833" s="174">
        <v>1483</v>
      </c>
      <c r="B14833" s="174">
        <v>9.1999999999999993</v>
      </c>
    </row>
    <row r="14834" spans="1:2">
      <c r="A14834" s="174">
        <v>1483.1</v>
      </c>
      <c r="B14834" s="174">
        <v>9.3240481399086157</v>
      </c>
    </row>
    <row r="14835" spans="1:2">
      <c r="A14835" s="174">
        <v>1483.2</v>
      </c>
      <c r="B14835" s="174">
        <v>9.4479046725037623</v>
      </c>
    </row>
    <row r="14836" spans="1:2">
      <c r="A14836" s="174">
        <v>1483.3</v>
      </c>
      <c r="B14836" s="174">
        <v>9.5713041055360808</v>
      </c>
    </row>
    <row r="14837" spans="1:2">
      <c r="A14837" s="174">
        <v>1483.4</v>
      </c>
      <c r="B14837" s="174">
        <v>9.6939809467550777</v>
      </c>
    </row>
    <row r="14838" spans="1:2">
      <c r="A14838" s="174">
        <v>1483.5</v>
      </c>
      <c r="B14838" s="174">
        <v>9.815669703911114</v>
      </c>
    </row>
    <row r="14839" spans="1:2">
      <c r="A14839" s="174">
        <v>1483.6</v>
      </c>
      <c r="B14839" s="174">
        <v>9.9361048847545366</v>
      </c>
    </row>
    <row r="14840" spans="1:2">
      <c r="A14840" s="174">
        <v>1483.7</v>
      </c>
      <c r="B14840" s="174">
        <v>10.05502099703487</v>
      </c>
    </row>
    <row r="14841" spans="1:2">
      <c r="A14841" s="174">
        <v>1483.8</v>
      </c>
      <c r="B14841" s="174">
        <v>10.17215254850273</v>
      </c>
    </row>
    <row r="14842" spans="1:2">
      <c r="A14842" s="174">
        <v>1483.9</v>
      </c>
      <c r="B14842" s="174">
        <v>10.28723404690766</v>
      </c>
    </row>
    <row r="14843" spans="1:2">
      <c r="A14843" s="174">
        <v>1484</v>
      </c>
      <c r="B14843" s="174">
        <v>10.4</v>
      </c>
    </row>
    <row r="14844" spans="1:2">
      <c r="A14844" s="174">
        <v>1484.1</v>
      </c>
      <c r="B14844" s="174">
        <v>10.510343019286321</v>
      </c>
    </row>
    <row r="14845" spans="1:2">
      <c r="A14845" s="174">
        <v>1484.2</v>
      </c>
      <c r="B14845" s="174">
        <v>10.618788131297469</v>
      </c>
    </row>
    <row r="14846" spans="1:2">
      <c r="A14846" s="174">
        <v>1484.3</v>
      </c>
      <c r="B14846" s="174">
        <v>10.726018466321509</v>
      </c>
    </row>
    <row r="14847" spans="1:2">
      <c r="A14847" s="174">
        <v>1484.4</v>
      </c>
      <c r="B14847" s="174">
        <v>10.83271715464554</v>
      </c>
    </row>
    <row r="14848" spans="1:2">
      <c r="A14848" s="174">
        <v>1484.5</v>
      </c>
      <c r="B14848" s="174">
        <v>10.9395673265574</v>
      </c>
    </row>
    <row r="14849" spans="1:2">
      <c r="A14849" s="174">
        <v>1484.6</v>
      </c>
      <c r="B14849" s="174">
        <v>11.047252112344911</v>
      </c>
    </row>
    <row r="14850" spans="1:2">
      <c r="A14850" s="174">
        <v>1484.7</v>
      </c>
      <c r="B14850" s="174">
        <v>11.15645464229517</v>
      </c>
    </row>
    <row r="14851" spans="1:2">
      <c r="A14851" s="174">
        <v>1484.8</v>
      </c>
      <c r="B14851" s="174">
        <v>11.26785804669626</v>
      </c>
    </row>
    <row r="14852" spans="1:2">
      <c r="A14852" s="174">
        <v>1484.9</v>
      </c>
      <c r="B14852" s="174">
        <v>11.382145455835261</v>
      </c>
    </row>
    <row r="14853" spans="1:2">
      <c r="A14853" s="174">
        <v>1485</v>
      </c>
      <c r="B14853" s="174">
        <v>11.5</v>
      </c>
    </row>
    <row r="14854" spans="1:2">
      <c r="A14854" s="174">
        <v>1485.1</v>
      </c>
      <c r="B14854" s="174">
        <v>11.621979782947021</v>
      </c>
    </row>
    <row r="14855" spans="1:2">
      <c r="A14855" s="174">
        <v>1485.2</v>
      </c>
      <c r="B14855" s="174">
        <v>11.748142802306671</v>
      </c>
    </row>
    <row r="14856" spans="1:2">
      <c r="A14856" s="174">
        <v>1485.3</v>
      </c>
      <c r="B14856" s="174">
        <v>11.878422029179131</v>
      </c>
    </row>
    <row r="14857" spans="1:2">
      <c r="A14857" s="174">
        <v>1485.4</v>
      </c>
      <c r="B14857" s="174">
        <v>12.012750434663371</v>
      </c>
    </row>
    <row r="14858" spans="1:2">
      <c r="A14858" s="174">
        <v>1485.5</v>
      </c>
      <c r="B14858" s="174">
        <v>12.15106098985928</v>
      </c>
    </row>
    <row r="14859" spans="1:2">
      <c r="A14859" s="174">
        <v>1485.6</v>
      </c>
      <c r="B14859" s="174">
        <v>12.293286665866759</v>
      </c>
    </row>
    <row r="14860" spans="1:2">
      <c r="A14860" s="174">
        <v>1485.7</v>
      </c>
      <c r="B14860" s="174">
        <v>12.439360433784771</v>
      </c>
    </row>
    <row r="14861" spans="1:2">
      <c r="A14861" s="174">
        <v>1485.8</v>
      </c>
      <c r="B14861" s="174">
        <v>12.58921526471353</v>
      </c>
    </row>
    <row r="14862" spans="1:2">
      <c r="A14862" s="174">
        <v>1485.9</v>
      </c>
      <c r="B14862" s="174">
        <v>12.74278412975197</v>
      </c>
    </row>
    <row r="14863" spans="1:2">
      <c r="A14863" s="174">
        <v>1486</v>
      </c>
      <c r="B14863" s="174">
        <v>12.9</v>
      </c>
    </row>
    <row r="14864" spans="1:2">
      <c r="A14864" s="174">
        <v>1486.1</v>
      </c>
      <c r="B14864" s="174">
        <v>13.060837848926649</v>
      </c>
    </row>
    <row r="14865" spans="1:2">
      <c r="A14865" s="174">
        <v>1486.2</v>
      </c>
      <c r="B14865" s="174">
        <v>13.225440659476201</v>
      </c>
    </row>
    <row r="14866" spans="1:2">
      <c r="A14866" s="174">
        <v>1486.3</v>
      </c>
      <c r="B14866" s="174">
        <v>13.39399341696345</v>
      </c>
    </row>
    <row r="14867" spans="1:2">
      <c r="A14867" s="174">
        <v>1486.4</v>
      </c>
      <c r="B14867" s="174">
        <v>13.566681106701729</v>
      </c>
    </row>
    <row r="14868" spans="1:2">
      <c r="A14868" s="174">
        <v>1486.5</v>
      </c>
      <c r="B14868" s="174">
        <v>13.74368871400549</v>
      </c>
    </row>
    <row r="14869" spans="1:2">
      <c r="A14869" s="174">
        <v>1486.6</v>
      </c>
      <c r="B14869" s="174">
        <v>13.92520122418922</v>
      </c>
    </row>
    <row r="14870" spans="1:2">
      <c r="A14870" s="174">
        <v>1486.7</v>
      </c>
      <c r="B14870" s="174">
        <v>14.11140362256616</v>
      </c>
    </row>
    <row r="14871" spans="1:2">
      <c r="A14871" s="174">
        <v>1486.8</v>
      </c>
      <c r="B14871" s="174">
        <v>14.302480894451261</v>
      </c>
    </row>
    <row r="14872" spans="1:2">
      <c r="A14872" s="174">
        <v>1486.9</v>
      </c>
      <c r="B14872" s="174">
        <v>14.4986180251577</v>
      </c>
    </row>
    <row r="14873" spans="1:2">
      <c r="A14873" s="174">
        <v>1487</v>
      </c>
      <c r="B14873" s="174">
        <v>14.7</v>
      </c>
    </row>
    <row r="14874" spans="1:2">
      <c r="A14874" s="174">
        <v>1487.1</v>
      </c>
      <c r="B14874" s="174">
        <v>14.906768821347709</v>
      </c>
    </row>
    <row r="14875" spans="1:2">
      <c r="A14875" s="174">
        <v>1487.2</v>
      </c>
      <c r="B14875" s="174">
        <v>15.118894559789</v>
      </c>
    </row>
    <row r="14876" spans="1:2">
      <c r="A14876" s="174">
        <v>1487.3</v>
      </c>
      <c r="B14876" s="174">
        <v>15.336304302968941</v>
      </c>
    </row>
    <row r="14877" spans="1:2">
      <c r="A14877" s="174">
        <v>1487.4</v>
      </c>
      <c r="B14877" s="174">
        <v>15.558925138530659</v>
      </c>
    </row>
    <row r="14878" spans="1:2">
      <c r="A14878" s="174">
        <v>1487.5</v>
      </c>
      <c r="B14878" s="174">
        <v>15.78668415411876</v>
      </c>
    </row>
    <row r="14879" spans="1:2">
      <c r="A14879" s="174">
        <v>1487.6</v>
      </c>
      <c r="B14879" s="174">
        <v>16.01950843737788</v>
      </c>
    </row>
    <row r="14880" spans="1:2">
      <c r="A14880" s="174">
        <v>1487.7</v>
      </c>
      <c r="B14880" s="174">
        <v>16.257325075951091</v>
      </c>
    </row>
    <row r="14881" spans="1:2">
      <c r="A14881" s="174">
        <v>1487.8</v>
      </c>
      <c r="B14881" s="174">
        <v>16.500061157483561</v>
      </c>
    </row>
    <row r="14882" spans="1:2">
      <c r="A14882" s="174">
        <v>1487.9</v>
      </c>
      <c r="B14882" s="174">
        <v>16.74764376961831</v>
      </c>
    </row>
    <row r="14883" spans="1:2">
      <c r="A14883" s="174">
        <v>1488</v>
      </c>
      <c r="B14883" s="174">
        <v>17</v>
      </c>
    </row>
    <row r="14884" spans="1:2">
      <c r="A14884" s="174">
        <v>1488.1</v>
      </c>
      <c r="B14884" s="174">
        <v>17.257086865684219</v>
      </c>
    </row>
    <row r="14885" spans="1:2">
      <c r="A14885" s="174">
        <v>1488.2</v>
      </c>
      <c r="B14885" s="174">
        <v>17.518981101368389</v>
      </c>
    </row>
    <row r="14886" spans="1:2">
      <c r="A14886" s="174">
        <v>1488.3</v>
      </c>
      <c r="B14886" s="174">
        <v>17.785789371163169</v>
      </c>
    </row>
    <row r="14887" spans="1:2">
      <c r="A14887" s="174">
        <v>1488.4</v>
      </c>
      <c r="B14887" s="174">
        <v>18.05761833917683</v>
      </c>
    </row>
    <row r="14888" spans="1:2">
      <c r="A14888" s="174">
        <v>1488.5</v>
      </c>
      <c r="B14888" s="174">
        <v>18.334574669519451</v>
      </c>
    </row>
    <row r="14889" spans="1:2">
      <c r="A14889" s="174">
        <v>1488.6</v>
      </c>
      <c r="B14889" s="174">
        <v>18.616765026301149</v>
      </c>
    </row>
    <row r="14890" spans="1:2">
      <c r="A14890" s="174">
        <v>1488.7</v>
      </c>
      <c r="B14890" s="174">
        <v>18.904296073630132</v>
      </c>
    </row>
    <row r="14891" spans="1:2">
      <c r="A14891" s="174">
        <v>1488.8</v>
      </c>
      <c r="B14891" s="174">
        <v>19.197274475617171</v>
      </c>
    </row>
    <row r="14892" spans="1:2">
      <c r="A14892" s="174">
        <v>1488.9</v>
      </c>
      <c r="B14892" s="174">
        <v>19.495806896370421</v>
      </c>
    </row>
    <row r="14893" spans="1:2">
      <c r="A14893" s="174">
        <v>1489</v>
      </c>
      <c r="B14893" s="174">
        <v>19.8</v>
      </c>
    </row>
    <row r="14894" spans="1:2">
      <c r="A14894" s="174">
        <v>1489.1</v>
      </c>
      <c r="B14894" s="174">
        <v>20.10988371591754</v>
      </c>
    </row>
    <row r="14895" spans="1:2">
      <c r="A14895" s="174">
        <v>1489.2</v>
      </c>
      <c r="B14895" s="174">
        <v>20.42518103473817</v>
      </c>
    </row>
    <row r="14896" spans="1:2">
      <c r="A14896" s="174">
        <v>1489.3</v>
      </c>
      <c r="B14896" s="174">
        <v>20.74553821238133</v>
      </c>
    </row>
    <row r="14897" spans="1:2">
      <c r="A14897" s="174">
        <v>1489.4</v>
      </c>
      <c r="B14897" s="174">
        <v>21.070601504763509</v>
      </c>
    </row>
    <row r="14898" spans="1:2">
      <c r="A14898" s="174">
        <v>1489.5</v>
      </c>
      <c r="B14898" s="174">
        <v>21.40001716780343</v>
      </c>
    </row>
    <row r="14899" spans="1:2">
      <c r="A14899" s="174">
        <v>1489.6</v>
      </c>
      <c r="B14899" s="174">
        <v>21.73343145741984</v>
      </c>
    </row>
    <row r="14900" spans="1:2">
      <c r="A14900" s="174">
        <v>1489.7</v>
      </c>
      <c r="B14900" s="174">
        <v>22.070490629529189</v>
      </c>
    </row>
    <row r="14901" spans="1:2">
      <c r="A14901" s="174">
        <v>1489.8</v>
      </c>
      <c r="B14901" s="174">
        <v>22.410840940050981</v>
      </c>
    </row>
    <row r="14902" spans="1:2">
      <c r="A14902" s="174">
        <v>1489.9</v>
      </c>
      <c r="B14902" s="174">
        <v>22.75412864490168</v>
      </c>
    </row>
    <row r="14903" spans="1:2">
      <c r="A14903" s="174">
        <v>1490</v>
      </c>
      <c r="B14903" s="174">
        <v>23.1</v>
      </c>
    </row>
    <row r="14904" spans="1:2">
      <c r="A14904" s="174">
        <v>1490.1</v>
      </c>
      <c r="B14904" s="174">
        <v>23.448178270648171</v>
      </c>
    </row>
    <row r="14905" spans="1:2">
      <c r="A14905" s="174">
        <v>1490.2</v>
      </c>
      <c r="B14905" s="174">
        <v>23.79869475967978</v>
      </c>
    </row>
    <row r="14906" spans="1:2">
      <c r="A14906" s="174">
        <v>1490.3</v>
      </c>
      <c r="B14906" s="174">
        <v>24.15165777931502</v>
      </c>
    </row>
    <row r="14907" spans="1:2">
      <c r="A14907" s="174">
        <v>1490.4</v>
      </c>
      <c r="B14907" s="174">
        <v>24.5071756417709</v>
      </c>
    </row>
    <row r="14908" spans="1:2">
      <c r="A14908" s="174">
        <v>1490.5</v>
      </c>
      <c r="B14908" s="174">
        <v>24.865356659266819</v>
      </c>
    </row>
    <row r="14909" spans="1:2">
      <c r="A14909" s="174">
        <v>1490.6</v>
      </c>
      <c r="B14909" s="174">
        <v>25.22630914402222</v>
      </c>
    </row>
    <row r="14910" spans="1:2">
      <c r="A14910" s="174">
        <v>1490.7</v>
      </c>
      <c r="B14910" s="174">
        <v>25.590141408254048</v>
      </c>
    </row>
    <row r="14911" spans="1:2">
      <c r="A14911" s="174">
        <v>1490.8</v>
      </c>
      <c r="B14911" s="174">
        <v>25.95696176418258</v>
      </c>
    </row>
    <row r="14912" spans="1:2">
      <c r="A14912" s="174">
        <v>1490.9</v>
      </c>
      <c r="B14912" s="174">
        <v>26.32687852402476</v>
      </c>
    </row>
    <row r="14913" spans="1:2">
      <c r="A14913" s="174">
        <v>1491</v>
      </c>
      <c r="B14913" s="174">
        <v>26.7</v>
      </c>
    </row>
    <row r="14914" spans="1:2">
      <c r="A14914" s="174">
        <v>1491.1</v>
      </c>
      <c r="B14914" s="174">
        <v>27.076303201492621</v>
      </c>
    </row>
    <row r="14915" spans="1:2">
      <c r="A14915" s="174">
        <v>1491.2</v>
      </c>
      <c r="B14915" s="174">
        <v>27.455239926543658</v>
      </c>
    </row>
    <row r="14916" spans="1:2">
      <c r="A14916" s="174">
        <v>1491.3</v>
      </c>
      <c r="B14916" s="174">
        <v>27.836130670362451</v>
      </c>
    </row>
    <row r="14917" spans="1:2">
      <c r="A14917" s="174">
        <v>1491.4</v>
      </c>
      <c r="B14917" s="174">
        <v>28.218295928154831</v>
      </c>
    </row>
    <row r="14918" spans="1:2">
      <c r="A14918" s="174">
        <v>1491.5</v>
      </c>
      <c r="B14918" s="174">
        <v>28.601056195129281</v>
      </c>
    </row>
    <row r="14919" spans="1:2">
      <c r="A14919" s="174">
        <v>1491.6</v>
      </c>
      <c r="B14919" s="174">
        <v>28.983731966494261</v>
      </c>
    </row>
    <row r="14920" spans="1:2">
      <c r="A14920" s="174">
        <v>1491.7</v>
      </c>
      <c r="B14920" s="174">
        <v>29.365643737455621</v>
      </c>
    </row>
    <row r="14921" spans="1:2">
      <c r="A14921" s="174">
        <v>1491.8</v>
      </c>
      <c r="B14921" s="174">
        <v>29.746112003222681</v>
      </c>
    </row>
    <row r="14922" spans="1:2">
      <c r="A14922" s="174">
        <v>1491.9</v>
      </c>
      <c r="B14922" s="174">
        <v>30.124457259001321</v>
      </c>
    </row>
    <row r="14923" spans="1:2">
      <c r="A14923" s="174">
        <v>1492</v>
      </c>
      <c r="B14923" s="174">
        <v>30.5</v>
      </c>
    </row>
    <row r="14924" spans="1:2">
      <c r="A14924" s="174">
        <v>1492.1</v>
      </c>
      <c r="B14924" s="174">
        <v>30.872208923384392</v>
      </c>
    </row>
    <row r="14925" spans="1:2">
      <c r="A14925" s="174">
        <v>1492.2</v>
      </c>
      <c r="B14925" s="174">
        <v>31.241145534146579</v>
      </c>
    </row>
    <row r="14926" spans="1:2">
      <c r="A14926" s="174">
        <v>1492.3</v>
      </c>
      <c r="B14926" s="174">
        <v>31.607019539239271</v>
      </c>
    </row>
    <row r="14927" spans="1:2">
      <c r="A14927" s="174">
        <v>1492.4</v>
      </c>
      <c r="B14927" s="174">
        <v>31.9700406456118</v>
      </c>
    </row>
    <row r="14928" spans="1:2">
      <c r="A14928" s="174">
        <v>1492.5</v>
      </c>
      <c r="B14928" s="174">
        <v>32.330418560216053</v>
      </c>
    </row>
    <row r="14929" spans="1:2">
      <c r="A14929" s="174">
        <v>1492.6</v>
      </c>
      <c r="B14929" s="174">
        <v>32.688362990003817</v>
      </c>
    </row>
    <row r="14930" spans="1:2">
      <c r="A14930" s="174">
        <v>1492.7</v>
      </c>
      <c r="B14930" s="174">
        <v>33.044083641924523</v>
      </c>
    </row>
    <row r="14931" spans="1:2">
      <c r="A14931" s="174">
        <v>1492.8</v>
      </c>
      <c r="B14931" s="174">
        <v>33.397790222930773</v>
      </c>
    </row>
    <row r="14932" spans="1:2">
      <c r="A14932" s="174">
        <v>1492.9</v>
      </c>
      <c r="B14932" s="174">
        <v>33.749692439971987</v>
      </c>
    </row>
    <row r="14933" spans="1:2">
      <c r="A14933" s="174">
        <v>1493</v>
      </c>
      <c r="B14933" s="174">
        <v>34.1</v>
      </c>
    </row>
    <row r="14934" spans="1:2">
      <c r="A14934" s="174">
        <v>1493.1</v>
      </c>
      <c r="B14934" s="174">
        <v>34.448861104972828</v>
      </c>
    </row>
    <row r="14935" spans="1:2">
      <c r="A14935" s="174">
        <v>1493.2</v>
      </c>
      <c r="B14935" s="174">
        <v>34.796177936871011</v>
      </c>
    </row>
    <row r="14936" spans="1:2">
      <c r="A14936" s="174">
        <v>1493.3</v>
      </c>
      <c r="B14936" s="174">
        <v>35.141791172684457</v>
      </c>
    </row>
    <row r="14937" spans="1:2">
      <c r="A14937" s="174">
        <v>1493.4</v>
      </c>
      <c r="B14937" s="174">
        <v>35.485541489399921</v>
      </c>
    </row>
    <row r="14938" spans="1:2">
      <c r="A14938" s="174">
        <v>1493.5</v>
      </c>
      <c r="B14938" s="174">
        <v>35.827269564006542</v>
      </c>
    </row>
    <row r="14939" spans="1:2">
      <c r="A14939" s="174">
        <v>1493.6</v>
      </c>
      <c r="B14939" s="174">
        <v>36.166816073493401</v>
      </c>
    </row>
    <row r="14940" spans="1:2">
      <c r="A14940" s="174">
        <v>1493.7</v>
      </c>
      <c r="B14940" s="174">
        <v>36.504021694847303</v>
      </c>
    </row>
    <row r="14941" spans="1:2">
      <c r="A14941" s="174">
        <v>1493.8</v>
      </c>
      <c r="B14941" s="174">
        <v>36.838727105058119</v>
      </c>
    </row>
    <row r="14942" spans="1:2">
      <c r="A14942" s="174">
        <v>1493.9</v>
      </c>
      <c r="B14942" s="174">
        <v>37.170772981112648</v>
      </c>
    </row>
    <row r="14943" spans="1:2">
      <c r="A14943" s="174">
        <v>1494</v>
      </c>
      <c r="B14943" s="174">
        <v>37.5</v>
      </c>
    </row>
    <row r="14944" spans="1:2">
      <c r="A14944" s="174">
        <v>1494.1</v>
      </c>
      <c r="B14944" s="174">
        <v>37.826246656727129</v>
      </c>
    </row>
    <row r="14945" spans="1:2">
      <c r="A14945" s="174">
        <v>1494.2</v>
      </c>
      <c r="B14945" s="174">
        <v>38.149342718370313</v>
      </c>
    </row>
    <row r="14946" spans="1:2">
      <c r="A14946" s="174">
        <v>1494.3</v>
      </c>
      <c r="B14946" s="174">
        <v>38.469115770026647</v>
      </c>
    </row>
    <row r="14947" spans="1:2">
      <c r="A14947" s="174">
        <v>1494.4</v>
      </c>
      <c r="B14947" s="174">
        <v>38.785393396790347</v>
      </c>
    </row>
    <row r="14948" spans="1:2">
      <c r="A14948" s="174">
        <v>1494.5</v>
      </c>
      <c r="B14948" s="174">
        <v>39.098003183757797</v>
      </c>
    </row>
    <row r="14949" spans="1:2">
      <c r="A14949" s="174">
        <v>1494.6</v>
      </c>
      <c r="B14949" s="174">
        <v>39.406772716025323</v>
      </c>
    </row>
    <row r="14950" spans="1:2">
      <c r="A14950" s="174">
        <v>1494.7</v>
      </c>
      <c r="B14950" s="174">
        <v>39.711529578687177</v>
      </c>
    </row>
    <row r="14951" spans="1:2">
      <c r="A14951" s="174">
        <v>1494.8</v>
      </c>
      <c r="B14951" s="174">
        <v>40.012101356840368</v>
      </c>
    </row>
    <row r="14952" spans="1:2">
      <c r="A14952" s="174">
        <v>1494.9</v>
      </c>
      <c r="B14952" s="174">
        <v>40.308315635579198</v>
      </c>
    </row>
    <row r="14953" spans="1:2">
      <c r="A14953" s="174">
        <v>1495</v>
      </c>
      <c r="B14953" s="174">
        <v>40.599999999999987</v>
      </c>
    </row>
    <row r="14954" spans="1:2">
      <c r="A14954" s="174">
        <v>1495.1</v>
      </c>
      <c r="B14954" s="174">
        <v>40.887052268121288</v>
      </c>
    </row>
    <row r="14955" spans="1:2">
      <c r="A14955" s="174">
        <v>1495.2</v>
      </c>
      <c r="B14955" s="174">
        <v>41.169651189648633</v>
      </c>
    </row>
    <row r="14956" spans="1:2">
      <c r="A14956" s="174">
        <v>1495.3</v>
      </c>
      <c r="B14956" s="174">
        <v>41.448045747212383</v>
      </c>
    </row>
    <row r="14957" spans="1:2">
      <c r="A14957" s="174">
        <v>1495.4</v>
      </c>
      <c r="B14957" s="174">
        <v>41.722484923440341</v>
      </c>
    </row>
    <row r="14958" spans="1:2">
      <c r="A14958" s="174">
        <v>1495.5</v>
      </c>
      <c r="B14958" s="174">
        <v>41.993217700962248</v>
      </c>
    </row>
    <row r="14959" spans="1:2">
      <c r="A14959" s="174">
        <v>1495.6</v>
      </c>
      <c r="B14959" s="174">
        <v>42.260493062407789</v>
      </c>
    </row>
    <row r="14960" spans="1:2">
      <c r="A14960" s="174">
        <v>1495.7</v>
      </c>
      <c r="B14960" s="174">
        <v>42.524559990404839</v>
      </c>
    </row>
    <row r="14961" spans="1:2">
      <c r="A14961" s="174">
        <v>1495.8</v>
      </c>
      <c r="B14961" s="174">
        <v>42.785667467583657</v>
      </c>
    </row>
    <row r="14962" spans="1:2">
      <c r="A14962" s="174">
        <v>1495.9</v>
      </c>
      <c r="B14962" s="174">
        <v>43.044064476572153</v>
      </c>
    </row>
    <row r="14963" spans="1:2">
      <c r="A14963" s="174">
        <v>1496</v>
      </c>
      <c r="B14963" s="174">
        <v>43.3</v>
      </c>
    </row>
    <row r="14964" spans="1:2">
      <c r="A14964" s="174">
        <v>1496.1</v>
      </c>
      <c r="B14964" s="174">
        <v>43.553644270790024</v>
      </c>
    </row>
    <row r="14965" spans="1:2">
      <c r="A14965" s="174">
        <v>1496.2</v>
      </c>
      <c r="B14965" s="174">
        <v>43.804852523035933</v>
      </c>
    </row>
    <row r="14966" spans="1:2">
      <c r="A14966" s="174">
        <v>1496.3</v>
      </c>
      <c r="B14966" s="174">
        <v>44.053401241126878</v>
      </c>
    </row>
    <row r="14967" spans="1:2">
      <c r="A14967" s="174">
        <v>1496.4</v>
      </c>
      <c r="B14967" s="174">
        <v>44.299066909449763</v>
      </c>
    </row>
    <row r="14968" spans="1:2">
      <c r="A14968" s="174">
        <v>1496.5</v>
      </c>
      <c r="B14968" s="174">
        <v>44.541626012393181</v>
      </c>
    </row>
    <row r="14969" spans="1:2">
      <c r="A14969" s="174">
        <v>1496.6</v>
      </c>
      <c r="B14969" s="174">
        <v>44.780855034345677</v>
      </c>
    </row>
    <row r="14970" spans="1:2">
      <c r="A14970" s="174">
        <v>1496.7</v>
      </c>
      <c r="B14970" s="174">
        <v>45.016530459694224</v>
      </c>
    </row>
    <row r="14971" spans="1:2">
      <c r="A14971" s="174">
        <v>1496.8</v>
      </c>
      <c r="B14971" s="174">
        <v>45.248428772827879</v>
      </c>
    </row>
    <row r="14972" spans="1:2">
      <c r="A14972" s="174">
        <v>1496.9</v>
      </c>
      <c r="B14972" s="174">
        <v>45.47632645813362</v>
      </c>
    </row>
    <row r="14973" spans="1:2">
      <c r="A14973" s="174">
        <v>1497</v>
      </c>
      <c r="B14973" s="174">
        <v>45.7</v>
      </c>
    </row>
    <row r="14974" spans="1:2">
      <c r="A14974" s="174">
        <v>1497.1</v>
      </c>
      <c r="B14974" s="174">
        <v>45.919270648720691</v>
      </c>
    </row>
    <row r="14975" spans="1:2">
      <c r="A14975" s="174">
        <v>1497.2</v>
      </c>
      <c r="B14975" s="174">
        <v>46.134138718208362</v>
      </c>
    </row>
    <row r="14976" spans="1:2">
      <c r="A14976" s="174">
        <v>1497.3</v>
      </c>
      <c r="B14976" s="174">
        <v>46.344649288282817</v>
      </c>
    </row>
    <row r="14977" spans="1:2">
      <c r="A14977" s="174">
        <v>1497.4</v>
      </c>
      <c r="B14977" s="174">
        <v>46.550847438761949</v>
      </c>
    </row>
    <row r="14978" spans="1:2">
      <c r="A14978" s="174">
        <v>1497.5</v>
      </c>
      <c r="B14978" s="174">
        <v>46.752778249465052</v>
      </c>
    </row>
    <row r="14979" spans="1:2">
      <c r="A14979" s="174">
        <v>1497.6</v>
      </c>
      <c r="B14979" s="174">
        <v>46.950486800211401</v>
      </c>
    </row>
    <row r="14980" spans="1:2">
      <c r="A14980" s="174">
        <v>1497.7</v>
      </c>
      <c r="B14980" s="174">
        <v>47.144018170818939</v>
      </c>
    </row>
    <row r="14981" spans="1:2">
      <c r="A14981" s="174">
        <v>1497.8</v>
      </c>
      <c r="B14981" s="174">
        <v>47.333417441107358</v>
      </c>
    </row>
    <row r="14982" spans="1:2">
      <c r="A14982" s="174">
        <v>1497.9</v>
      </c>
      <c r="B14982" s="174">
        <v>47.518729690894617</v>
      </c>
    </row>
    <row r="14983" spans="1:2">
      <c r="A14983" s="174">
        <v>1498</v>
      </c>
      <c r="B14983" s="174">
        <v>47.7</v>
      </c>
    </row>
    <row r="14984" spans="1:2">
      <c r="A14984" s="174">
        <v>1498.1</v>
      </c>
      <c r="B14984" s="174">
        <v>47.877273134329023</v>
      </c>
    </row>
    <row r="14985" spans="1:2">
      <c r="A14985" s="174">
        <v>1498.2</v>
      </c>
      <c r="B14985" s="174">
        <v>48.050592604131253</v>
      </c>
    </row>
    <row r="14986" spans="1:2">
      <c r="A14986" s="174">
        <v>1498.3</v>
      </c>
      <c r="B14986" s="174">
        <v>48.220001605744137</v>
      </c>
    </row>
    <row r="14987" spans="1:2">
      <c r="A14987" s="174">
        <v>1498.4</v>
      </c>
      <c r="B14987" s="174">
        <v>48.38554333550357</v>
      </c>
    </row>
    <row r="14988" spans="1:2">
      <c r="A14988" s="174">
        <v>1498.5</v>
      </c>
      <c r="B14988" s="174">
        <v>48.547260989746619</v>
      </c>
    </row>
    <row r="14989" spans="1:2">
      <c r="A14989" s="174">
        <v>1498.6</v>
      </c>
      <c r="B14989" s="174">
        <v>48.705197764810308</v>
      </c>
    </row>
    <row r="14990" spans="1:2">
      <c r="A14990" s="174">
        <v>1498.7</v>
      </c>
      <c r="B14990" s="174">
        <v>48.859396857030561</v>
      </c>
    </row>
    <row r="14991" spans="1:2">
      <c r="A14991" s="174">
        <v>1498.8</v>
      </c>
      <c r="B14991" s="174">
        <v>49.009901462744793</v>
      </c>
    </row>
    <row r="14992" spans="1:2">
      <c r="A14992" s="174">
        <v>1498.9</v>
      </c>
      <c r="B14992" s="174">
        <v>49.156754778288921</v>
      </c>
    </row>
    <row r="14993" spans="1:2">
      <c r="A14993" s="174">
        <v>1499</v>
      </c>
      <c r="B14993" s="174">
        <v>49.3</v>
      </c>
    </row>
    <row r="14994" spans="1:2">
      <c r="A14994" s="174">
        <v>1499.1</v>
      </c>
      <c r="B14994" s="174">
        <v>49.439636813964661</v>
      </c>
    </row>
    <row r="14995" spans="1:2">
      <c r="A14995" s="174">
        <v>1499.2</v>
      </c>
      <c r="B14995" s="174">
        <v>49.575490865267113</v>
      </c>
    </row>
    <row r="14996" spans="1:2">
      <c r="A14996" s="174">
        <v>1499.3</v>
      </c>
      <c r="B14996" s="174">
        <v>49.707344288742483</v>
      </c>
    </row>
    <row r="14997" spans="1:2">
      <c r="A14997" s="174">
        <v>1499.4</v>
      </c>
      <c r="B14997" s="174">
        <v>49.834979219224657</v>
      </c>
    </row>
    <row r="14998" spans="1:2">
      <c r="A14998" s="174">
        <v>1499.5</v>
      </c>
      <c r="B14998" s="174">
        <v>49.958177791548458</v>
      </c>
    </row>
    <row r="14999" spans="1:2">
      <c r="A14999" s="174">
        <v>1499.6</v>
      </c>
      <c r="B14999" s="174">
        <v>50.076722140548661</v>
      </c>
    </row>
    <row r="15000" spans="1:2">
      <c r="A15000" s="174">
        <v>1499.7</v>
      </c>
      <c r="B15000" s="174">
        <v>50.19039440105923</v>
      </c>
    </row>
    <row r="15001" spans="1:2">
      <c r="A15001" s="174">
        <v>1499.8</v>
      </c>
      <c r="B15001" s="174">
        <v>50.29897670791518</v>
      </c>
    </row>
    <row r="15002" spans="1:2">
      <c r="A15002" s="174">
        <v>1499.9</v>
      </c>
      <c r="B15002" s="174">
        <v>50.40225119595052</v>
      </c>
    </row>
    <row r="15003" spans="1:2">
      <c r="A15003" s="174">
        <v>1500</v>
      </c>
      <c r="B15003" s="174">
        <v>50.5</v>
      </c>
    </row>
    <row r="15004" spans="1:2">
      <c r="A15004" s="174">
        <v>1500.1</v>
      </c>
      <c r="B15004" s="174">
        <v>50.592179609813478</v>
      </c>
    </row>
    <row r="15005" spans="1:2">
      <c r="A15005" s="174">
        <v>1500.2</v>
      </c>
      <c r="B15005" s="174">
        <v>50.679443934800709</v>
      </c>
    </row>
    <row r="15006" spans="1:2">
      <c r="A15006" s="174">
        <v>1500.3</v>
      </c>
      <c r="B15006" s="174">
        <v>50.762621239287412</v>
      </c>
    </row>
    <row r="15007" spans="1:2">
      <c r="A15007" s="174">
        <v>1500.4</v>
      </c>
      <c r="B15007" s="174">
        <v>50.842539787598533</v>
      </c>
    </row>
    <row r="15008" spans="1:2">
      <c r="A15008" s="174">
        <v>1500.5</v>
      </c>
      <c r="B15008" s="174">
        <v>50.920027844059561</v>
      </c>
    </row>
    <row r="15009" spans="1:2">
      <c r="A15009" s="174">
        <v>1500.6</v>
      </c>
      <c r="B15009" s="174">
        <v>50.995913672995997</v>
      </c>
    </row>
    <row r="15010" spans="1:2">
      <c r="A15010" s="174">
        <v>1500.7</v>
      </c>
      <c r="B15010" s="174">
        <v>51.071025538732833</v>
      </c>
    </row>
    <row r="15011" spans="1:2">
      <c r="A15011" s="174">
        <v>1500.8</v>
      </c>
      <c r="B15011" s="174">
        <v>51.146191705595712</v>
      </c>
    </row>
    <row r="15012" spans="1:2">
      <c r="A15012" s="174">
        <v>1500.9</v>
      </c>
      <c r="B15012" s="174">
        <v>51.222240437909598</v>
      </c>
    </row>
    <row r="15013" spans="1:2">
      <c r="A15013" s="174">
        <v>1501</v>
      </c>
      <c r="B15013" s="174">
        <v>51.3</v>
      </c>
    </row>
    <row r="15014" spans="1:2">
      <c r="A15014" s="174">
        <v>1501.1</v>
      </c>
      <c r="B15014" s="174">
        <v>51.380044746782232</v>
      </c>
    </row>
    <row r="15015" spans="1:2">
      <c r="A15015" s="174">
        <v>1501.2</v>
      </c>
      <c r="B15015" s="174">
        <v>51.461933395530323</v>
      </c>
    </row>
    <row r="15016" spans="1:2">
      <c r="A15016" s="174">
        <v>1501.3</v>
      </c>
      <c r="B15016" s="174">
        <v>51.544970754108881</v>
      </c>
    </row>
    <row r="15017" spans="1:2">
      <c r="A15017" s="174">
        <v>1501.4</v>
      </c>
      <c r="B15017" s="174">
        <v>51.628461630381743</v>
      </c>
    </row>
    <row r="15018" spans="1:2">
      <c r="A15018" s="174">
        <v>1501.5</v>
      </c>
      <c r="B15018" s="174">
        <v>51.711710832213299</v>
      </c>
    </row>
    <row r="15019" spans="1:2">
      <c r="A15019" s="174">
        <v>1501.6</v>
      </c>
      <c r="B15019" s="174">
        <v>51.794023167467991</v>
      </c>
    </row>
    <row r="15020" spans="1:2">
      <c r="A15020" s="174">
        <v>1501.7</v>
      </c>
      <c r="B15020" s="174">
        <v>51.874703444009661</v>
      </c>
    </row>
    <row r="15021" spans="1:2">
      <c r="A15021" s="174">
        <v>1501.8</v>
      </c>
      <c r="B15021" s="174">
        <v>51.953056469702886</v>
      </c>
    </row>
    <row r="15022" spans="1:2">
      <c r="A15022" s="174">
        <v>1501.9</v>
      </c>
      <c r="B15022" s="174">
        <v>52.028387052411517</v>
      </c>
    </row>
    <row r="15023" spans="1:2">
      <c r="A15023" s="174">
        <v>1502</v>
      </c>
      <c r="B15023" s="174">
        <v>52.099999999999987</v>
      </c>
    </row>
    <row r="15024" spans="1:2">
      <c r="A15024" s="174">
        <v>1502.1</v>
      </c>
      <c r="B15024" s="174">
        <v>52.167441403058262</v>
      </c>
    </row>
    <row r="15025" spans="1:2">
      <c r="A15025" s="174">
        <v>1502.2</v>
      </c>
      <c r="B15025" s="174">
        <v>52.231222483078213</v>
      </c>
    </row>
    <row r="15026" spans="1:2">
      <c r="A15026" s="174">
        <v>1502.3</v>
      </c>
      <c r="B15026" s="174">
        <v>52.292095744277937</v>
      </c>
    </row>
    <row r="15027" spans="1:2">
      <c r="A15027" s="174">
        <v>1502.4</v>
      </c>
      <c r="B15027" s="174">
        <v>52.350813690874951</v>
      </c>
    </row>
    <row r="15028" spans="1:2">
      <c r="A15028" s="174">
        <v>1502.5</v>
      </c>
      <c r="B15028" s="174">
        <v>52.408128827087197</v>
      </c>
    </row>
    <row r="15029" spans="1:2">
      <c r="A15029" s="174">
        <v>1502.6</v>
      </c>
      <c r="B15029" s="174">
        <v>52.464793657132603</v>
      </c>
    </row>
    <row r="15030" spans="1:2">
      <c r="A15030" s="174">
        <v>1502.7</v>
      </c>
      <c r="B15030" s="174">
        <v>52.521560685228707</v>
      </c>
    </row>
    <row r="15031" spans="1:2">
      <c r="A15031" s="174">
        <v>1502.8</v>
      </c>
      <c r="B15031" s="174">
        <v>52.579182415593557</v>
      </c>
    </row>
    <row r="15032" spans="1:2">
      <c r="A15032" s="174">
        <v>1502.9</v>
      </c>
      <c r="B15032" s="174">
        <v>52.638411352444678</v>
      </c>
    </row>
    <row r="15033" spans="1:2">
      <c r="A15033" s="174">
        <v>1503</v>
      </c>
      <c r="B15033" s="174">
        <v>52.7</v>
      </c>
    </row>
    <row r="15034" spans="1:2">
      <c r="A15034" s="174">
        <v>1503.1</v>
      </c>
      <c r="B15034" s="174">
        <v>52.764489640985289</v>
      </c>
    </row>
    <row r="15035" spans="1:2">
      <c r="A15035" s="174">
        <v>1503.2</v>
      </c>
      <c r="B15035" s="174">
        <v>52.831576672157013</v>
      </c>
    </row>
    <row r="15036" spans="1:2">
      <c r="A15036" s="174">
        <v>1503.3</v>
      </c>
      <c r="B15036" s="174">
        <v>52.900746268780097</v>
      </c>
    </row>
    <row r="15037" spans="1:2">
      <c r="A15037" s="174">
        <v>1503.4</v>
      </c>
      <c r="B15037" s="174">
        <v>52.971483606118802</v>
      </c>
    </row>
    <row r="15038" spans="1:2">
      <c r="A15038" s="174">
        <v>1503.5</v>
      </c>
      <c r="B15038" s="174">
        <v>53.043273859437868</v>
      </c>
    </row>
    <row r="15039" spans="1:2">
      <c r="A15039" s="174">
        <v>1503.6</v>
      </c>
      <c r="B15039" s="174">
        <v>53.11560220400208</v>
      </c>
    </row>
    <row r="15040" spans="1:2">
      <c r="A15040" s="174">
        <v>1503.7</v>
      </c>
      <c r="B15040" s="174">
        <v>53.187953815075701</v>
      </c>
    </row>
    <row r="15041" spans="1:2">
      <c r="A15041" s="174">
        <v>1503.8</v>
      </c>
      <c r="B15041" s="174">
        <v>53.259813867923633</v>
      </c>
    </row>
    <row r="15042" spans="1:2">
      <c r="A15042" s="174">
        <v>1503.9</v>
      </c>
      <c r="B15042" s="174">
        <v>53.330667537810143</v>
      </c>
    </row>
    <row r="15043" spans="1:2">
      <c r="A15043" s="174">
        <v>1504</v>
      </c>
      <c r="B15043" s="174">
        <v>53.399999999999991</v>
      </c>
    </row>
    <row r="15044" spans="1:2">
      <c r="A15044" s="174">
        <v>1504.1</v>
      </c>
      <c r="B15044" s="174">
        <v>53.467400033001148</v>
      </c>
    </row>
    <row r="15045" spans="1:2">
      <c r="A15045" s="174">
        <v>1504.2</v>
      </c>
      <c r="B15045" s="174">
        <v>53.53287082829393</v>
      </c>
    </row>
    <row r="15046" spans="1:2">
      <c r="A15046" s="174">
        <v>1504.3</v>
      </c>
      <c r="B15046" s="174">
        <v>53.596519180602463</v>
      </c>
    </row>
    <row r="15047" spans="1:2">
      <c r="A15047" s="174">
        <v>1504.4</v>
      </c>
      <c r="B15047" s="174">
        <v>53.658451884650248</v>
      </c>
    </row>
    <row r="15048" spans="1:2">
      <c r="A15048" s="174">
        <v>1504.5</v>
      </c>
      <c r="B15048" s="174">
        <v>53.718775735161323</v>
      </c>
    </row>
    <row r="15049" spans="1:2">
      <c r="A15049" s="174">
        <v>1504.6</v>
      </c>
      <c r="B15049" s="174">
        <v>53.777597526859623</v>
      </c>
    </row>
    <row r="15050" spans="1:2">
      <c r="A15050" s="174">
        <v>1504.7</v>
      </c>
      <c r="B15050" s="174">
        <v>53.835024054468718</v>
      </c>
    </row>
    <row r="15051" spans="1:2">
      <c r="A15051" s="174">
        <v>1504.8</v>
      </c>
      <c r="B15051" s="174">
        <v>53.891162112712692</v>
      </c>
    </row>
    <row r="15052" spans="1:2">
      <c r="A15052" s="174">
        <v>1504.9</v>
      </c>
      <c r="B15052" s="174">
        <v>53.946118496315137</v>
      </c>
    </row>
    <row r="15053" spans="1:2">
      <c r="A15053" s="174">
        <v>1505</v>
      </c>
      <c r="B15053" s="174">
        <v>54</v>
      </c>
    </row>
    <row r="15054" spans="1:2">
      <c r="A15054" s="174">
        <v>1505.1</v>
      </c>
      <c r="B15054" s="174">
        <v>54.052910227010621</v>
      </c>
    </row>
    <row r="15055" spans="1:2">
      <c r="A15055" s="174">
        <v>1505.2</v>
      </c>
      <c r="B15055" s="174">
        <v>54.104940014667463</v>
      </c>
    </row>
    <row r="15056" spans="1:2">
      <c r="A15056" s="174">
        <v>1505.3</v>
      </c>
      <c r="B15056" s="174">
        <v>54.156177008810808</v>
      </c>
    </row>
    <row r="15057" spans="1:2">
      <c r="A15057" s="174">
        <v>1505.4</v>
      </c>
      <c r="B15057" s="174">
        <v>54.206708855280539</v>
      </c>
    </row>
    <row r="15058" spans="1:2">
      <c r="A15058" s="174">
        <v>1505.5</v>
      </c>
      <c r="B15058" s="174">
        <v>54.256623199916859</v>
      </c>
    </row>
    <row r="15059" spans="1:2">
      <c r="A15059" s="174">
        <v>1505.6</v>
      </c>
      <c r="B15059" s="174">
        <v>54.306007688559923</v>
      </c>
    </row>
    <row r="15060" spans="1:2">
      <c r="A15060" s="174">
        <v>1505.7</v>
      </c>
      <c r="B15060" s="174">
        <v>54.354949967049627</v>
      </c>
    </row>
    <row r="15061" spans="1:2">
      <c r="A15061" s="174">
        <v>1505.8</v>
      </c>
      <c r="B15061" s="174">
        <v>54.403537681226247</v>
      </c>
    </row>
    <row r="15062" spans="1:2">
      <c r="A15062" s="174">
        <v>1505.9</v>
      </c>
      <c r="B15062" s="174">
        <v>54.451858476929637</v>
      </c>
    </row>
    <row r="15063" spans="1:2">
      <c r="A15063" s="174">
        <v>1506</v>
      </c>
      <c r="B15063" s="174">
        <v>54.5</v>
      </c>
    </row>
    <row r="15064" spans="1:2">
      <c r="A15064" s="174">
        <v>1506.1</v>
      </c>
      <c r="B15064" s="174">
        <v>54.548059058956817</v>
      </c>
    </row>
    <row r="15065" spans="1:2">
      <c r="A15065" s="174">
        <v>1506.2</v>
      </c>
      <c r="B15065" s="174">
        <v>54.596169113036417</v>
      </c>
    </row>
    <row r="15066" spans="1:2">
      <c r="A15066" s="174">
        <v>1506.3</v>
      </c>
      <c r="B15066" s="174">
        <v>54.644472784154907</v>
      </c>
    </row>
    <row r="15067" spans="1:2">
      <c r="A15067" s="174">
        <v>1506.4</v>
      </c>
      <c r="B15067" s="174">
        <v>54.693112694227857</v>
      </c>
    </row>
    <row r="15068" spans="1:2">
      <c r="A15068" s="174">
        <v>1506.5</v>
      </c>
      <c r="B15068" s="174">
        <v>54.742231465171258</v>
      </c>
    </row>
    <row r="15069" spans="1:2">
      <c r="A15069" s="174">
        <v>1506.6</v>
      </c>
      <c r="B15069" s="174">
        <v>54.791971718901088</v>
      </c>
    </row>
    <row r="15070" spans="1:2">
      <c r="A15070" s="174">
        <v>1506.7</v>
      </c>
      <c r="B15070" s="174">
        <v>54.84247607733294</v>
      </c>
    </row>
    <row r="15071" spans="1:2">
      <c r="A15071" s="174">
        <v>1506.8</v>
      </c>
      <c r="B15071" s="174">
        <v>54.89388716238291</v>
      </c>
    </row>
    <row r="15072" spans="1:2">
      <c r="A15072" s="174">
        <v>1506.9</v>
      </c>
      <c r="B15072" s="174">
        <v>54.946347595966607</v>
      </c>
    </row>
    <row r="15073" spans="1:2">
      <c r="A15073" s="174">
        <v>1507</v>
      </c>
      <c r="B15073" s="174">
        <v>55</v>
      </c>
    </row>
    <row r="15074" spans="1:2">
      <c r="A15074" s="174">
        <v>1507.1</v>
      </c>
      <c r="B15074" s="174">
        <v>55.054953537162518</v>
      </c>
    </row>
    <row r="15075" spans="1:2">
      <c r="A15075" s="174">
        <v>1507.2</v>
      </c>
      <c r="B15075" s="174">
        <v>55.111183533186967</v>
      </c>
    </row>
    <row r="15076" spans="1:2">
      <c r="A15076" s="174">
        <v>1507.3</v>
      </c>
      <c r="B15076" s="174">
        <v>55.168631854570158</v>
      </c>
    </row>
    <row r="15077" spans="1:2">
      <c r="A15077" s="174">
        <v>1507.4</v>
      </c>
      <c r="B15077" s="174">
        <v>55.227240367808307</v>
      </c>
    </row>
    <row r="15078" spans="1:2">
      <c r="A15078" s="174">
        <v>1507.5</v>
      </c>
      <c r="B15078" s="174">
        <v>55.286950939398089</v>
      </c>
    </row>
    <row r="15079" spans="1:2">
      <c r="A15079" s="174">
        <v>1507.6</v>
      </c>
      <c r="B15079" s="174">
        <v>55.347705435836161</v>
      </c>
    </row>
    <row r="15080" spans="1:2">
      <c r="A15080" s="174">
        <v>1507.7</v>
      </c>
      <c r="B15080" s="174">
        <v>55.409445723618781</v>
      </c>
    </row>
    <row r="15081" spans="1:2">
      <c r="A15081" s="174">
        <v>1507.8</v>
      </c>
      <c r="B15081" s="174">
        <v>55.472113669242738</v>
      </c>
    </row>
    <row r="15082" spans="1:2">
      <c r="A15082" s="174">
        <v>1507.9</v>
      </c>
      <c r="B15082" s="174">
        <v>55.535651139204262</v>
      </c>
    </row>
    <row r="15083" spans="1:2">
      <c r="A15083" s="174">
        <v>1508</v>
      </c>
      <c r="B15083" s="174">
        <v>55.600000000000009</v>
      </c>
    </row>
    <row r="15084" spans="1:2">
      <c r="A15084" s="174">
        <v>1508.1</v>
      </c>
      <c r="B15084" s="174">
        <v>55.6651267923936</v>
      </c>
    </row>
    <row r="15085" spans="1:2">
      <c r="A15085" s="174">
        <v>1508.2</v>
      </c>
      <c r="B15085" s="174">
        <v>55.731096754215862</v>
      </c>
    </row>
    <row r="15086" spans="1:2">
      <c r="A15086" s="174">
        <v>1508.3</v>
      </c>
      <c r="B15086" s="174">
        <v>55.797999797565161</v>
      </c>
    </row>
    <row r="15087" spans="1:2">
      <c r="A15087" s="174">
        <v>1508.4</v>
      </c>
      <c r="B15087" s="174">
        <v>55.865925834539262</v>
      </c>
    </row>
    <row r="15088" spans="1:2">
      <c r="A15088" s="174">
        <v>1508.5</v>
      </c>
      <c r="B15088" s="174">
        <v>55.934964777236388</v>
      </c>
    </row>
    <row r="15089" spans="1:2">
      <c r="A15089" s="174">
        <v>1508.6</v>
      </c>
      <c r="B15089" s="174">
        <v>56.005206537754773</v>
      </c>
    </row>
    <row r="15090" spans="1:2">
      <c r="A15090" s="174">
        <v>1508.7</v>
      </c>
      <c r="B15090" s="174">
        <v>56.076741028192153</v>
      </c>
    </row>
    <row r="15091" spans="1:2">
      <c r="A15091" s="174">
        <v>1508.8</v>
      </c>
      <c r="B15091" s="174">
        <v>56.149658160646901</v>
      </c>
    </row>
    <row r="15092" spans="1:2">
      <c r="A15092" s="174">
        <v>1508.9</v>
      </c>
      <c r="B15092" s="174">
        <v>56.224047847216767</v>
      </c>
    </row>
    <row r="15093" spans="1:2">
      <c r="A15093" s="174">
        <v>1509</v>
      </c>
      <c r="B15093" s="174">
        <v>56.299999999999983</v>
      </c>
    </row>
    <row r="15094" spans="1:2">
      <c r="A15094" s="174">
        <v>1509.1</v>
      </c>
      <c r="B15094" s="174">
        <v>56.377639293263663</v>
      </c>
    </row>
    <row r="15095" spans="1:2">
      <c r="A15095" s="174">
        <v>1509.2</v>
      </c>
      <c r="B15095" s="174">
        <v>56.457229449949793</v>
      </c>
    </row>
    <row r="15096" spans="1:2">
      <c r="A15096" s="174">
        <v>1509.3</v>
      </c>
      <c r="B15096" s="174">
        <v>56.539068955169967</v>
      </c>
    </row>
    <row r="15097" spans="1:2">
      <c r="A15097" s="174">
        <v>1509.4</v>
      </c>
      <c r="B15097" s="174">
        <v>56.623456294035009</v>
      </c>
    </row>
    <row r="15098" spans="1:2">
      <c r="A15098" s="174">
        <v>1509.5</v>
      </c>
      <c r="B15098" s="174">
        <v>56.71068995165632</v>
      </c>
    </row>
    <row r="15099" spans="1:2">
      <c r="A15099" s="174">
        <v>1509.6</v>
      </c>
      <c r="B15099" s="174">
        <v>56.801068413145337</v>
      </c>
    </row>
    <row r="15100" spans="1:2">
      <c r="A15100" s="174">
        <v>1509.7</v>
      </c>
      <c r="B15100" s="174">
        <v>56.89489016361285</v>
      </c>
    </row>
    <row r="15101" spans="1:2">
      <c r="A15101" s="174">
        <v>1509.8</v>
      </c>
      <c r="B15101" s="174">
        <v>56.992453688170521</v>
      </c>
    </row>
    <row r="15102" spans="1:2">
      <c r="A15102" s="174">
        <v>1509.9</v>
      </c>
      <c r="B15102" s="174">
        <v>57.094057471929091</v>
      </c>
    </row>
    <row r="15103" spans="1:2">
      <c r="A15103" s="174">
        <v>1510</v>
      </c>
      <c r="B15103" s="174">
        <v>57.2</v>
      </c>
    </row>
    <row r="15104" spans="1:2">
      <c r="A15104" s="174">
        <v>1510.1</v>
      </c>
      <c r="B15104" s="174">
        <v>57.310516034552379</v>
      </c>
    </row>
    <row r="15105" spans="1:2">
      <c r="A15105" s="174">
        <v>1510.2</v>
      </c>
      <c r="B15105" s="174">
        <v>57.425585445985128</v>
      </c>
    </row>
    <row r="15106" spans="1:2">
      <c r="A15106" s="174">
        <v>1510.3</v>
      </c>
      <c r="B15106" s="174">
        <v>57.54512438175589</v>
      </c>
    </row>
    <row r="15107" spans="1:2">
      <c r="A15107" s="174">
        <v>1510.4</v>
      </c>
      <c r="B15107" s="174">
        <v>57.669048989321141</v>
      </c>
    </row>
    <row r="15108" spans="1:2">
      <c r="A15108" s="174">
        <v>1510.5</v>
      </c>
      <c r="B15108" s="174">
        <v>57.797275416138262</v>
      </c>
    </row>
    <row r="15109" spans="1:2">
      <c r="A15109" s="174">
        <v>1510.6</v>
      </c>
      <c r="B15109" s="174">
        <v>57.929719809664633</v>
      </c>
    </row>
    <row r="15110" spans="1:2">
      <c r="A15110" s="174">
        <v>1510.7</v>
      </c>
      <c r="B15110" s="174">
        <v>58.06629831735669</v>
      </c>
    </row>
    <row r="15111" spans="1:2">
      <c r="A15111" s="174">
        <v>1510.8</v>
      </c>
      <c r="B15111" s="174">
        <v>58.20692708667216</v>
      </c>
    </row>
    <row r="15112" spans="1:2">
      <c r="A15112" s="174">
        <v>1510.9</v>
      </c>
      <c r="B15112" s="174">
        <v>58.351522265067473</v>
      </c>
    </row>
    <row r="15113" spans="1:2">
      <c r="A15113" s="174">
        <v>1511</v>
      </c>
      <c r="B15113" s="174">
        <v>58.499999999999993</v>
      </c>
    </row>
    <row r="15114" spans="1:2">
      <c r="A15114" s="174">
        <v>1511.1</v>
      </c>
      <c r="B15114" s="174">
        <v>58.65229656852776</v>
      </c>
    </row>
    <row r="15115" spans="1:2">
      <c r="A15115" s="174">
        <v>1511.2</v>
      </c>
      <c r="B15115" s="174">
        <v>58.808428766109962</v>
      </c>
    </row>
    <row r="15116" spans="1:2">
      <c r="A15116" s="174">
        <v>1511.3</v>
      </c>
      <c r="B15116" s="174">
        <v>58.968433517807831</v>
      </c>
    </row>
    <row r="15117" spans="1:2">
      <c r="A15117" s="174">
        <v>1511.4</v>
      </c>
      <c r="B15117" s="174">
        <v>59.132347748681077</v>
      </c>
    </row>
    <row r="15118" spans="1:2">
      <c r="A15118" s="174">
        <v>1511.5</v>
      </c>
      <c r="B15118" s="174">
        <v>59.300208383790597</v>
      </c>
    </row>
    <row r="15119" spans="1:2">
      <c r="A15119" s="174">
        <v>1511.6</v>
      </c>
      <c r="B15119" s="174">
        <v>59.472052348197252</v>
      </c>
    </row>
    <row r="15120" spans="1:2">
      <c r="A15120" s="174">
        <v>1511.7</v>
      </c>
      <c r="B15120" s="174">
        <v>59.64791656696076</v>
      </c>
    </row>
    <row r="15121" spans="1:2">
      <c r="A15121" s="174">
        <v>1511.8</v>
      </c>
      <c r="B15121" s="174">
        <v>59.827837965142407</v>
      </c>
    </row>
    <row r="15122" spans="1:2">
      <c r="A15122" s="174">
        <v>1511.9</v>
      </c>
      <c r="B15122" s="174">
        <v>60.011853467801863</v>
      </c>
    </row>
    <row r="15123" spans="1:2">
      <c r="A15123" s="174">
        <v>1512</v>
      </c>
      <c r="B15123" s="174">
        <v>60.2</v>
      </c>
    </row>
    <row r="15124" spans="1:2">
      <c r="A15124" s="174">
        <v>1512.1</v>
      </c>
      <c r="B15124" s="174">
        <v>60.392297691337873</v>
      </c>
    </row>
    <row r="15125" spans="1:2">
      <c r="A15125" s="174">
        <v>1512.2</v>
      </c>
      <c r="B15125" s="174">
        <v>60.588699489575447</v>
      </c>
    </row>
    <row r="15126" spans="1:2">
      <c r="A15126" s="174">
        <v>1512.3</v>
      </c>
      <c r="B15126" s="174">
        <v>60.789141547014637</v>
      </c>
    </row>
    <row r="15127" spans="1:2">
      <c r="A15127" s="174">
        <v>1512.4</v>
      </c>
      <c r="B15127" s="174">
        <v>60.99356001595546</v>
      </c>
    </row>
    <row r="15128" spans="1:2">
      <c r="A15128" s="174">
        <v>1512.5</v>
      </c>
      <c r="B15128" s="174">
        <v>61.201891048699359</v>
      </c>
    </row>
    <row r="15129" spans="1:2">
      <c r="A15129" s="174">
        <v>1512.6</v>
      </c>
      <c r="B15129" s="174">
        <v>61.414070797547787</v>
      </c>
    </row>
    <row r="15130" spans="1:2">
      <c r="A15130" s="174">
        <v>1512.7</v>
      </c>
      <c r="B15130" s="174">
        <v>61.630035414800773</v>
      </c>
    </row>
    <row r="15131" spans="1:2">
      <c r="A15131" s="174">
        <v>1512.8</v>
      </c>
      <c r="B15131" s="174">
        <v>61.849721052760223</v>
      </c>
    </row>
    <row r="15132" spans="1:2">
      <c r="A15132" s="174">
        <v>1512.9</v>
      </c>
      <c r="B15132" s="174">
        <v>62.073063863726148</v>
      </c>
    </row>
    <row r="15133" spans="1:2">
      <c r="A15133" s="174">
        <v>1513</v>
      </c>
      <c r="B15133" s="174">
        <v>62.29999999999999</v>
      </c>
    </row>
    <row r="15134" spans="1:2">
      <c r="A15134" s="174">
        <v>1513.1</v>
      </c>
      <c r="B15134" s="174">
        <v>62.530412666122388</v>
      </c>
    </row>
    <row r="15135" spans="1:2">
      <c r="A15135" s="174">
        <v>1513.2</v>
      </c>
      <c r="B15135" s="174">
        <v>62.763973275588768</v>
      </c>
    </row>
    <row r="15136" spans="1:2">
      <c r="A15136" s="174">
        <v>1513.3</v>
      </c>
      <c r="B15136" s="174">
        <v>63.000300294135883</v>
      </c>
    </row>
    <row r="15137" spans="1:2">
      <c r="A15137" s="174">
        <v>1513.4</v>
      </c>
      <c r="B15137" s="174">
        <v>63.239012187498211</v>
      </c>
    </row>
    <row r="15138" spans="1:2">
      <c r="A15138" s="174">
        <v>1513.5</v>
      </c>
      <c r="B15138" s="174">
        <v>63.479727421411972</v>
      </c>
    </row>
    <row r="15139" spans="1:2">
      <c r="A15139" s="174">
        <v>1513.6</v>
      </c>
      <c r="B15139" s="174">
        <v>63.722064461613307</v>
      </c>
    </row>
    <row r="15140" spans="1:2">
      <c r="A15140" s="174">
        <v>1513.7</v>
      </c>
      <c r="B15140" s="174">
        <v>63.965641773836779</v>
      </c>
    </row>
    <row r="15141" spans="1:2">
      <c r="A15141" s="174">
        <v>1513.8</v>
      </c>
      <c r="B15141" s="174">
        <v>64.210077823819091</v>
      </c>
    </row>
    <row r="15142" spans="1:2">
      <c r="A15142" s="174">
        <v>1513.9</v>
      </c>
      <c r="B15142" s="174">
        <v>64.454991077294778</v>
      </c>
    </row>
    <row r="15143" spans="1:2">
      <c r="A15143" s="174">
        <v>1514</v>
      </c>
      <c r="B15143" s="174">
        <v>64.700000000000017</v>
      </c>
    </row>
    <row r="15144" spans="1:2">
      <c r="A15144" s="174">
        <v>1514.1</v>
      </c>
      <c r="B15144" s="174">
        <v>64.94475164417446</v>
      </c>
    </row>
    <row r="15145" spans="1:2">
      <c r="A15145" s="174">
        <v>1514.2</v>
      </c>
      <c r="B15145" s="174">
        <v>65.189007408070054</v>
      </c>
    </row>
    <row r="15146" spans="1:2">
      <c r="A15146" s="174">
        <v>1514.3</v>
      </c>
      <c r="B15146" s="174">
        <v>65.432557276444413</v>
      </c>
    </row>
    <row r="15147" spans="1:2">
      <c r="A15147" s="174">
        <v>1514.4</v>
      </c>
      <c r="B15147" s="174">
        <v>65.675191234052974</v>
      </c>
    </row>
    <row r="15148" spans="1:2">
      <c r="A15148" s="174">
        <v>1514.5</v>
      </c>
      <c r="B15148" s="174">
        <v>65.916699265652767</v>
      </c>
    </row>
    <row r="15149" spans="1:2">
      <c r="A15149" s="174">
        <v>1514.6</v>
      </c>
      <c r="B15149" s="174">
        <v>66.156871356000906</v>
      </c>
    </row>
    <row r="15150" spans="1:2">
      <c r="A15150" s="174">
        <v>1514.7</v>
      </c>
      <c r="B15150" s="174">
        <v>66.395497489852801</v>
      </c>
    </row>
    <row r="15151" spans="1:2">
      <c r="A15151" s="174">
        <v>1514.8</v>
      </c>
      <c r="B15151" s="174">
        <v>66.632367651966049</v>
      </c>
    </row>
    <row r="15152" spans="1:2">
      <c r="A15152" s="174">
        <v>1514.9</v>
      </c>
      <c r="B15152" s="174">
        <v>66.86727182709609</v>
      </c>
    </row>
    <row r="15153" spans="1:2">
      <c r="A15153" s="174">
        <v>1515</v>
      </c>
      <c r="B15153" s="174">
        <v>67.099999999999994</v>
      </c>
    </row>
    <row r="15154" spans="1:2">
      <c r="A15154" s="174">
        <v>1515.1</v>
      </c>
      <c r="B15154" s="174">
        <v>67.330280757181754</v>
      </c>
    </row>
    <row r="15155" spans="1:2">
      <c r="A15155" s="174">
        <v>1515.2</v>
      </c>
      <c r="B15155" s="174">
        <v>67.557597092131672</v>
      </c>
    </row>
    <row r="15156" spans="1:2">
      <c r="A15156" s="174">
        <v>1515.3</v>
      </c>
      <c r="B15156" s="174">
        <v>67.781370600089062</v>
      </c>
    </row>
    <row r="15157" spans="1:2">
      <c r="A15157" s="174">
        <v>1515.4</v>
      </c>
      <c r="B15157" s="174">
        <v>68.001022876291202</v>
      </c>
    </row>
    <row r="15158" spans="1:2">
      <c r="A15158" s="174">
        <v>1515.5</v>
      </c>
      <c r="B15158" s="174">
        <v>68.215975515976908</v>
      </c>
    </row>
    <row r="15159" spans="1:2">
      <c r="A15159" s="174">
        <v>1515.6</v>
      </c>
      <c r="B15159" s="174">
        <v>68.425650114384936</v>
      </c>
    </row>
    <row r="15160" spans="1:2">
      <c r="A15160" s="174">
        <v>1515.7</v>
      </c>
      <c r="B15160" s="174">
        <v>68.629468266752639</v>
      </c>
    </row>
    <row r="15161" spans="1:2">
      <c r="A15161" s="174">
        <v>1515.8</v>
      </c>
      <c r="B15161" s="174">
        <v>68.826851568319228</v>
      </c>
    </row>
    <row r="15162" spans="1:2">
      <c r="A15162" s="174">
        <v>1515.9</v>
      </c>
      <c r="B15162" s="174">
        <v>69.017221614322111</v>
      </c>
    </row>
    <row r="15163" spans="1:2">
      <c r="A15163" s="174">
        <v>1516</v>
      </c>
      <c r="B15163" s="174">
        <v>69.2</v>
      </c>
    </row>
    <row r="15164" spans="1:2">
      <c r="A15164" s="174">
        <v>1516.1</v>
      </c>
      <c r="B15164" s="174">
        <v>69.374825327100297</v>
      </c>
    </row>
    <row r="15165" spans="1:2">
      <c r="A15165" s="174">
        <v>1516.2</v>
      </c>
      <c r="B15165" s="174">
        <v>69.542204223403814</v>
      </c>
    </row>
    <row r="15166" spans="1:2">
      <c r="A15166" s="174">
        <v>1516.3</v>
      </c>
      <c r="B15166" s="174">
        <v>69.702860323201634</v>
      </c>
    </row>
    <row r="15167" spans="1:2">
      <c r="A15167" s="174">
        <v>1516.4</v>
      </c>
      <c r="B15167" s="174">
        <v>69.857517260783325</v>
      </c>
    </row>
    <row r="15168" spans="1:2">
      <c r="A15168" s="174">
        <v>1516.5</v>
      </c>
      <c r="B15168" s="174">
        <v>70.006898670439554</v>
      </c>
    </row>
    <row r="15169" spans="1:2">
      <c r="A15169" s="174">
        <v>1516.6</v>
      </c>
      <c r="B15169" s="174">
        <v>70.151728186460943</v>
      </c>
    </row>
    <row r="15170" spans="1:2">
      <c r="A15170" s="174">
        <v>1516.7</v>
      </c>
      <c r="B15170" s="174">
        <v>70.292729443137162</v>
      </c>
    </row>
    <row r="15171" spans="1:2">
      <c r="A15171" s="174">
        <v>1516.8</v>
      </c>
      <c r="B15171" s="174">
        <v>70.430626074759147</v>
      </c>
    </row>
    <row r="15172" spans="1:2">
      <c r="A15172" s="174">
        <v>1516.9</v>
      </c>
      <c r="B15172" s="174">
        <v>70.566141715616553</v>
      </c>
    </row>
    <row r="15173" spans="1:2">
      <c r="A15173" s="174">
        <v>1517</v>
      </c>
      <c r="B15173" s="174">
        <v>70.700000000000017</v>
      </c>
    </row>
    <row r="15174" spans="1:2">
      <c r="A15174" s="174">
        <v>1517.1</v>
      </c>
      <c r="B15174" s="174">
        <v>70.832717934418497</v>
      </c>
    </row>
    <row r="15175" spans="1:2">
      <c r="A15175" s="174">
        <v>1517.2</v>
      </c>
      <c r="B15175" s="174">
        <v>70.96398601425355</v>
      </c>
    </row>
    <row r="15176" spans="1:2">
      <c r="A15176" s="174">
        <v>1517.3</v>
      </c>
      <c r="B15176" s="174">
        <v>71.093288107106204</v>
      </c>
    </row>
    <row r="15177" spans="1:2">
      <c r="A15177" s="174">
        <v>1517.4</v>
      </c>
      <c r="B15177" s="174">
        <v>71.220108080576409</v>
      </c>
    </row>
    <row r="15178" spans="1:2">
      <c r="A15178" s="174">
        <v>1517.5</v>
      </c>
      <c r="B15178" s="174">
        <v>71.343929802264924</v>
      </c>
    </row>
    <row r="15179" spans="1:2">
      <c r="A15179" s="174">
        <v>1517.6</v>
      </c>
      <c r="B15179" s="174">
        <v>71.464237139772536</v>
      </c>
    </row>
    <row r="15180" spans="1:2">
      <c r="A15180" s="174">
        <v>1517.7</v>
      </c>
      <c r="B15180" s="174">
        <v>71.580513960699164</v>
      </c>
    </row>
    <row r="15181" spans="1:2">
      <c r="A15181" s="174">
        <v>1517.8</v>
      </c>
      <c r="B15181" s="174">
        <v>71.69224413264584</v>
      </c>
    </row>
    <row r="15182" spans="1:2">
      <c r="A15182" s="174">
        <v>1517.9</v>
      </c>
      <c r="B15182" s="174">
        <v>71.798911523212553</v>
      </c>
    </row>
    <row r="15183" spans="1:2">
      <c r="A15183" s="174">
        <v>1518</v>
      </c>
      <c r="B15183" s="174">
        <v>71.900000000000006</v>
      </c>
    </row>
    <row r="15184" spans="1:2">
      <c r="A15184" s="174">
        <v>1518.1</v>
      </c>
      <c r="B15184" s="174">
        <v>71.995202935226843</v>
      </c>
    </row>
    <row r="15185" spans="1:2">
      <c r="A15185" s="174">
        <v>1518.2</v>
      </c>
      <c r="B15185" s="174">
        <v>72.085051719582438</v>
      </c>
    </row>
    <row r="15186" spans="1:2">
      <c r="A15186" s="174">
        <v>1518.3</v>
      </c>
      <c r="B15186" s="174">
        <v>72.17028724837499</v>
      </c>
    </row>
    <row r="15187" spans="1:2">
      <c r="A15187" s="174">
        <v>1518.4</v>
      </c>
      <c r="B15187" s="174">
        <v>72.251650416911801</v>
      </c>
    </row>
    <row r="15188" spans="1:2">
      <c r="A15188" s="174">
        <v>1518.5</v>
      </c>
      <c r="B15188" s="174">
        <v>72.329882120500798</v>
      </c>
    </row>
    <row r="15189" spans="1:2">
      <c r="A15189" s="174">
        <v>1518.6</v>
      </c>
      <c r="B15189" s="174">
        <v>72.405723254449924</v>
      </c>
    </row>
    <row r="15190" spans="1:2">
      <c r="A15190" s="174">
        <v>1518.7</v>
      </c>
      <c r="B15190" s="174">
        <v>72.479914714066567</v>
      </c>
    </row>
    <row r="15191" spans="1:2">
      <c r="A15191" s="174">
        <v>1518.8</v>
      </c>
      <c r="B15191" s="174">
        <v>72.553197394658767</v>
      </c>
    </row>
    <row r="15192" spans="1:2">
      <c r="A15192" s="174">
        <v>1518.9</v>
      </c>
      <c r="B15192" s="174">
        <v>72.626312191533955</v>
      </c>
    </row>
    <row r="15193" spans="1:2">
      <c r="A15193" s="174">
        <v>1519</v>
      </c>
      <c r="B15193" s="174">
        <v>72.699999999999989</v>
      </c>
    </row>
    <row r="15194" spans="1:2">
      <c r="A15194" s="174">
        <v>1519.1</v>
      </c>
      <c r="B15194" s="174">
        <v>72.774770324674975</v>
      </c>
    </row>
    <row r="15195" spans="1:2">
      <c r="A15195" s="174">
        <v>1519.2</v>
      </c>
      <c r="B15195" s="174">
        <v>72.850207107416949</v>
      </c>
    </row>
    <row r="15196" spans="1:2">
      <c r="A15196" s="174">
        <v>1519.3</v>
      </c>
      <c r="B15196" s="174">
        <v>72.925662899394879</v>
      </c>
    </row>
    <row r="15197" spans="1:2">
      <c r="A15197" s="174">
        <v>1519.4</v>
      </c>
      <c r="B15197" s="174">
        <v>73.000490251776924</v>
      </c>
    </row>
    <row r="15198" spans="1:2">
      <c r="A15198" s="174">
        <v>1519.5</v>
      </c>
      <c r="B15198" s="174">
        <v>73.074041715731866</v>
      </c>
    </row>
    <row r="15199" spans="1:2">
      <c r="A15199" s="174">
        <v>1519.6</v>
      </c>
      <c r="B15199" s="174">
        <v>73.145669842428418</v>
      </c>
    </row>
    <row r="15200" spans="1:2">
      <c r="A15200" s="174">
        <v>1519.7</v>
      </c>
      <c r="B15200" s="174">
        <v>73.214727183034825</v>
      </c>
    </row>
    <row r="15201" spans="1:2">
      <c r="A15201" s="174">
        <v>1519.8</v>
      </c>
      <c r="B15201" s="174">
        <v>73.280566288719982</v>
      </c>
    </row>
    <row r="15202" spans="1:2">
      <c r="A15202" s="174">
        <v>1519.9</v>
      </c>
      <c r="B15202" s="174">
        <v>73.342539710652133</v>
      </c>
    </row>
    <row r="15203" spans="1:2">
      <c r="A15203" s="174">
        <v>1520</v>
      </c>
      <c r="B15203" s="174">
        <v>73.400000000000006</v>
      </c>
    </row>
    <row r="15204" spans="1:2">
      <c r="A15204" s="174">
        <v>1520.1</v>
      </c>
      <c r="B15204" s="174">
        <v>73.452515766073859</v>
      </c>
    </row>
    <row r="15205" spans="1:2">
      <c r="A15205" s="174">
        <v>1520.2</v>
      </c>
      <c r="B15205" s="174">
        <v>73.500519850749882</v>
      </c>
    </row>
    <row r="15206" spans="1:2">
      <c r="A15206" s="174">
        <v>1520.3</v>
      </c>
      <c r="B15206" s="174">
        <v>73.54466115404631</v>
      </c>
    </row>
    <row r="15207" spans="1:2">
      <c r="A15207" s="174">
        <v>1520.4</v>
      </c>
      <c r="B15207" s="174">
        <v>73.585588575980893</v>
      </c>
    </row>
    <row r="15208" spans="1:2">
      <c r="A15208" s="174">
        <v>1520.5</v>
      </c>
      <c r="B15208" s="174">
        <v>73.623951016571752</v>
      </c>
    </row>
    <row r="15209" spans="1:2">
      <c r="A15209" s="174">
        <v>1520.6</v>
      </c>
      <c r="B15209" s="174">
        <v>73.660397375836951</v>
      </c>
    </row>
    <row r="15210" spans="1:2">
      <c r="A15210" s="174">
        <v>1520.7</v>
      </c>
      <c r="B15210" s="174">
        <v>73.695576553794325</v>
      </c>
    </row>
    <row r="15211" spans="1:2">
      <c r="A15211" s="174">
        <v>1520.8</v>
      </c>
      <c r="B15211" s="174">
        <v>73.730137450462024</v>
      </c>
    </row>
    <row r="15212" spans="1:2">
      <c r="A15212" s="174">
        <v>1520.9</v>
      </c>
      <c r="B15212" s="174">
        <v>73.764728965857898</v>
      </c>
    </row>
    <row r="15213" spans="1:2">
      <c r="A15213" s="174">
        <v>1521</v>
      </c>
      <c r="B15213" s="174">
        <v>73.799999999999983</v>
      </c>
    </row>
    <row r="15214" spans="1:2">
      <c r="A15214" s="174">
        <v>1521.1</v>
      </c>
      <c r="B15214" s="174">
        <v>73.836366611030002</v>
      </c>
    </row>
    <row r="15215" spans="1:2">
      <c r="A15215" s="174">
        <v>1521.2</v>
      </c>
      <c r="B15215" s="174">
        <v>73.87331348958358</v>
      </c>
    </row>
    <row r="15216" spans="1:2">
      <c r="A15216" s="174">
        <v>1521.3</v>
      </c>
      <c r="B15216" s="174">
        <v>73.910092484420417</v>
      </c>
    </row>
    <row r="15217" spans="1:2">
      <c r="A15217" s="174">
        <v>1521.4</v>
      </c>
      <c r="B15217" s="174">
        <v>73.945955444299742</v>
      </c>
    </row>
    <row r="15218" spans="1:2">
      <c r="A15218" s="174">
        <v>1521.5</v>
      </c>
      <c r="B15218" s="174">
        <v>73.980154217981138</v>
      </c>
    </row>
    <row r="15219" spans="1:2">
      <c r="A15219" s="174">
        <v>1521.6</v>
      </c>
      <c r="B15219" s="174">
        <v>74.011940654224119</v>
      </c>
    </row>
    <row r="15220" spans="1:2">
      <c r="A15220" s="174">
        <v>1521.7</v>
      </c>
      <c r="B15220" s="174">
        <v>74.040566601787987</v>
      </c>
    </row>
    <row r="15221" spans="1:2">
      <c r="A15221" s="174">
        <v>1521.8</v>
      </c>
      <c r="B15221" s="174">
        <v>74.065283909432338</v>
      </c>
    </row>
    <row r="15222" spans="1:2">
      <c r="A15222" s="174">
        <v>1521.9</v>
      </c>
      <c r="B15222" s="174">
        <v>74.085344425916503</v>
      </c>
    </row>
    <row r="15223" spans="1:2">
      <c r="A15223" s="174">
        <v>1522</v>
      </c>
      <c r="B15223" s="174">
        <v>74.099999999999994</v>
      </c>
    </row>
    <row r="15224" spans="1:2">
      <c r="A15224" s="174">
        <v>1522.1</v>
      </c>
      <c r="B15224" s="174">
        <v>74.108717789806434</v>
      </c>
    </row>
    <row r="15225" spans="1:2">
      <c r="A15225" s="174">
        <v>1522.2</v>
      </c>
      <c r="B15225" s="174">
        <v>74.111826190915806</v>
      </c>
    </row>
    <row r="15226" spans="1:2">
      <c r="A15226" s="174">
        <v>1522.3</v>
      </c>
      <c r="B15226" s="174">
        <v>74.109868908272361</v>
      </c>
    </row>
    <row r="15227" spans="1:2">
      <c r="A15227" s="174">
        <v>1522.4</v>
      </c>
      <c r="B15227" s="174">
        <v>74.103389646820233</v>
      </c>
    </row>
    <row r="15228" spans="1:2">
      <c r="A15228" s="174">
        <v>1522.5</v>
      </c>
      <c r="B15228" s="174">
        <v>74.092932111503643</v>
      </c>
    </row>
    <row r="15229" spans="1:2">
      <c r="A15229" s="174">
        <v>1522.6</v>
      </c>
      <c r="B15229" s="174">
        <v>74.079040007266727</v>
      </c>
    </row>
    <row r="15230" spans="1:2">
      <c r="A15230" s="174">
        <v>1522.7</v>
      </c>
      <c r="B15230" s="174">
        <v>74.062257039053748</v>
      </c>
    </row>
    <row r="15231" spans="1:2">
      <c r="A15231" s="174">
        <v>1522.8</v>
      </c>
      <c r="B15231" s="174">
        <v>74.043126911808827</v>
      </c>
    </row>
    <row r="15232" spans="1:2">
      <c r="A15232" s="174">
        <v>1522.9</v>
      </c>
      <c r="B15232" s="174">
        <v>74.022193330476199</v>
      </c>
    </row>
    <row r="15233" spans="1:2">
      <c r="A15233" s="174">
        <v>1523</v>
      </c>
      <c r="B15233" s="174">
        <v>74</v>
      </c>
    </row>
    <row r="15234" spans="1:2">
      <c r="A15234" s="174">
        <v>1523.1</v>
      </c>
      <c r="B15234" s="174">
        <v>73.976862229744327</v>
      </c>
    </row>
    <row r="15235" spans="1:2">
      <c r="A15235" s="174">
        <v>1523.2</v>
      </c>
      <c r="B15235" s="174">
        <v>73.952181746753155</v>
      </c>
    </row>
    <row r="15236" spans="1:2">
      <c r="A15236" s="174">
        <v>1523.3</v>
      </c>
      <c r="B15236" s="174">
        <v>73.925131882490177</v>
      </c>
    </row>
    <row r="15237" spans="1:2">
      <c r="A15237" s="174">
        <v>1523.4</v>
      </c>
      <c r="B15237" s="174">
        <v>73.894885968419274</v>
      </c>
    </row>
    <row r="15238" spans="1:2">
      <c r="A15238" s="174">
        <v>1523.5</v>
      </c>
      <c r="B15238" s="174">
        <v>73.860617336004267</v>
      </c>
    </row>
    <row r="15239" spans="1:2">
      <c r="A15239" s="174">
        <v>1523.6</v>
      </c>
      <c r="B15239" s="174">
        <v>73.82149931670881</v>
      </c>
    </row>
    <row r="15240" spans="1:2">
      <c r="A15240" s="174">
        <v>1523.7</v>
      </c>
      <c r="B15240" s="174">
        <v>73.776705241996922</v>
      </c>
    </row>
    <row r="15241" spans="1:2">
      <c r="A15241" s="174">
        <v>1523.8</v>
      </c>
      <c r="B15241" s="174">
        <v>73.725408443332199</v>
      </c>
    </row>
    <row r="15242" spans="1:2">
      <c r="A15242" s="174">
        <v>1523.9</v>
      </c>
      <c r="B15242" s="174">
        <v>73.666782252178649</v>
      </c>
    </row>
    <row r="15243" spans="1:2">
      <c r="A15243" s="174">
        <v>1524</v>
      </c>
      <c r="B15243" s="174">
        <v>73.59999999999998</v>
      </c>
    </row>
    <row r="15244" spans="1:2">
      <c r="A15244" s="174">
        <v>1524.1</v>
      </c>
      <c r="B15244" s="174">
        <v>73.524433291215985</v>
      </c>
    </row>
    <row r="15245" spans="1:2">
      <c r="A15245" s="174">
        <v>1524.2</v>
      </c>
      <c r="B15245" s="174">
        <v>73.44024682207143</v>
      </c>
    </row>
    <row r="15246" spans="1:2">
      <c r="A15246" s="174">
        <v>1524.3</v>
      </c>
      <c r="B15246" s="174">
        <v>73.347803561766554</v>
      </c>
    </row>
    <row r="15247" spans="1:2">
      <c r="A15247" s="174">
        <v>1524.4</v>
      </c>
      <c r="B15247" s="174">
        <v>73.247466479502336</v>
      </c>
    </row>
    <row r="15248" spans="1:2">
      <c r="A15248" s="174">
        <v>1524.5</v>
      </c>
      <c r="B15248" s="174">
        <v>73.139598544479227</v>
      </c>
    </row>
    <row r="15249" spans="1:2">
      <c r="A15249" s="174">
        <v>1524.6</v>
      </c>
      <c r="B15249" s="174">
        <v>73.024562725897511</v>
      </c>
    </row>
    <row r="15250" spans="1:2">
      <c r="A15250" s="174">
        <v>1524.7</v>
      </c>
      <c r="B15250" s="174">
        <v>72.90272199295832</v>
      </c>
    </row>
    <row r="15251" spans="1:2">
      <c r="A15251" s="174">
        <v>1524.8</v>
      </c>
      <c r="B15251" s="174">
        <v>72.774439314861709</v>
      </c>
    </row>
    <row r="15252" spans="1:2">
      <c r="A15252" s="174">
        <v>1524.9</v>
      </c>
      <c r="B15252" s="174">
        <v>72.640077660808842</v>
      </c>
    </row>
    <row r="15253" spans="1:2">
      <c r="A15253" s="174">
        <v>1525</v>
      </c>
      <c r="B15253" s="174">
        <v>72.5</v>
      </c>
    </row>
    <row r="15254" spans="1:2">
      <c r="A15254" s="174">
        <v>1525.1</v>
      </c>
      <c r="B15254" s="174">
        <v>72.354504605391028</v>
      </c>
    </row>
    <row r="15255" spans="1:2">
      <c r="A15255" s="174">
        <v>1525.2</v>
      </c>
      <c r="B15255" s="174">
        <v>72.203630964960851</v>
      </c>
    </row>
    <row r="15256" spans="1:2">
      <c r="A15256" s="174">
        <v>1525.3</v>
      </c>
      <c r="B15256" s="174">
        <v>72.047353870442578</v>
      </c>
    </row>
    <row r="15257" spans="1:2">
      <c r="A15257" s="174">
        <v>1525.4</v>
      </c>
      <c r="B15257" s="174">
        <v>71.885648113570738</v>
      </c>
    </row>
    <row r="15258" spans="1:2">
      <c r="A15258" s="174">
        <v>1525.5</v>
      </c>
      <c r="B15258" s="174">
        <v>71.718488486078797</v>
      </c>
    </row>
    <row r="15259" spans="1:2">
      <c r="A15259" s="174">
        <v>1525.6</v>
      </c>
      <c r="B15259" s="174">
        <v>71.545849779700163</v>
      </c>
    </row>
    <row r="15260" spans="1:2">
      <c r="A15260" s="174">
        <v>1525.7</v>
      </c>
      <c r="B15260" s="174">
        <v>71.367706786169435</v>
      </c>
    </row>
    <row r="15261" spans="1:2">
      <c r="A15261" s="174">
        <v>1525.8</v>
      </c>
      <c r="B15261" s="174">
        <v>71.184034297219611</v>
      </c>
    </row>
    <row r="15262" spans="1:2">
      <c r="A15262" s="174">
        <v>1525.9</v>
      </c>
      <c r="B15262" s="174">
        <v>70.994807104585348</v>
      </c>
    </row>
    <row r="15263" spans="1:2">
      <c r="A15263" s="174">
        <v>1526</v>
      </c>
      <c r="B15263" s="174">
        <v>70.800000000000011</v>
      </c>
    </row>
    <row r="15264" spans="1:2">
      <c r="A15264" s="174">
        <v>1526.1</v>
      </c>
      <c r="B15264" s="174">
        <v>70.599648287218713</v>
      </c>
    </row>
    <row r="15265" spans="1:2">
      <c r="A15265" s="174">
        <v>1526.2</v>
      </c>
      <c r="B15265" s="174">
        <v>70.39402931808479</v>
      </c>
    </row>
    <row r="15266" spans="1:2">
      <c r="A15266" s="174">
        <v>1526.3</v>
      </c>
      <c r="B15266" s="174">
        <v>70.183480956461466</v>
      </c>
    </row>
    <row r="15267" spans="1:2">
      <c r="A15267" s="174">
        <v>1526.4</v>
      </c>
      <c r="B15267" s="174">
        <v>69.968341066213839</v>
      </c>
    </row>
    <row r="15268" spans="1:2">
      <c r="A15268" s="174">
        <v>1526.5</v>
      </c>
      <c r="B15268" s="174">
        <v>69.748947511205628</v>
      </c>
    </row>
    <row r="15269" spans="1:2">
      <c r="A15269" s="174">
        <v>1526.6</v>
      </c>
      <c r="B15269" s="174">
        <v>69.525638155300456</v>
      </c>
    </row>
    <row r="15270" spans="1:2">
      <c r="A15270" s="174">
        <v>1526.7</v>
      </c>
      <c r="B15270" s="174">
        <v>69.298750862363505</v>
      </c>
    </row>
    <row r="15271" spans="1:2">
      <c r="A15271" s="174">
        <v>1526.8</v>
      </c>
      <c r="B15271" s="174">
        <v>69.068623496257914</v>
      </c>
    </row>
    <row r="15272" spans="1:2">
      <c r="A15272" s="174">
        <v>1526.9</v>
      </c>
      <c r="B15272" s="174">
        <v>68.835593920848851</v>
      </c>
    </row>
    <row r="15273" spans="1:2">
      <c r="A15273" s="174">
        <v>1527</v>
      </c>
      <c r="B15273" s="174">
        <v>68.599999999999994</v>
      </c>
    </row>
    <row r="15274" spans="1:2">
      <c r="A15274" s="174">
        <v>1527.1</v>
      </c>
      <c r="B15274" s="174">
        <v>68.362202245732504</v>
      </c>
    </row>
    <row r="15275" spans="1:2">
      <c r="A15275" s="174">
        <v>1527.2</v>
      </c>
      <c r="B15275" s="174">
        <v>68.122651762699476</v>
      </c>
    </row>
    <row r="15276" spans="1:2">
      <c r="A15276" s="174">
        <v>1527.3</v>
      </c>
      <c r="B15276" s="174">
        <v>67.881822303709328</v>
      </c>
    </row>
    <row r="15277" spans="1:2">
      <c r="A15277" s="174">
        <v>1527.4</v>
      </c>
      <c r="B15277" s="174">
        <v>67.640187621572736</v>
      </c>
    </row>
    <row r="15278" spans="1:2">
      <c r="A15278" s="174">
        <v>1527.5</v>
      </c>
      <c r="B15278" s="174">
        <v>67.398221469098701</v>
      </c>
    </row>
    <row r="15279" spans="1:2">
      <c r="A15279" s="174">
        <v>1527.6</v>
      </c>
      <c r="B15279" s="174">
        <v>67.156397599096223</v>
      </c>
    </row>
    <row r="15280" spans="1:2">
      <c r="A15280" s="174">
        <v>1527.7</v>
      </c>
      <c r="B15280" s="174">
        <v>66.915189764375967</v>
      </c>
    </row>
    <row r="15281" spans="1:2">
      <c r="A15281" s="174">
        <v>1527.8</v>
      </c>
      <c r="B15281" s="174">
        <v>66.675071717746349</v>
      </c>
    </row>
    <row r="15282" spans="1:2">
      <c r="A15282" s="174">
        <v>1527.9</v>
      </c>
      <c r="B15282" s="174">
        <v>66.436517212018032</v>
      </c>
    </row>
    <row r="15283" spans="1:2">
      <c r="A15283" s="174">
        <v>1528</v>
      </c>
      <c r="B15283" s="174">
        <v>66.2</v>
      </c>
    </row>
    <row r="15284" spans="1:2">
      <c r="A15284" s="174">
        <v>1528.1</v>
      </c>
      <c r="B15284" s="174">
        <v>65.965942729849331</v>
      </c>
    </row>
    <row r="15285" spans="1:2">
      <c r="A15285" s="174">
        <v>1528.2</v>
      </c>
      <c r="B15285" s="174">
        <v>65.734563631116686</v>
      </c>
    </row>
    <row r="15286" spans="1:2">
      <c r="A15286" s="174">
        <v>1528.3</v>
      </c>
      <c r="B15286" s="174">
        <v>65.506029828698658</v>
      </c>
    </row>
    <row r="15287" spans="1:2">
      <c r="A15287" s="174">
        <v>1528.4</v>
      </c>
      <c r="B15287" s="174">
        <v>65.280508447493901</v>
      </c>
    </row>
    <row r="15288" spans="1:2">
      <c r="A15288" s="174">
        <v>1528.5</v>
      </c>
      <c r="B15288" s="174">
        <v>65.058166612399532</v>
      </c>
    </row>
    <row r="15289" spans="1:2">
      <c r="A15289" s="174">
        <v>1528.6</v>
      </c>
      <c r="B15289" s="174">
        <v>64.839171448312698</v>
      </c>
    </row>
    <row r="15290" spans="1:2">
      <c r="A15290" s="174">
        <v>1528.7</v>
      </c>
      <c r="B15290" s="174">
        <v>64.623690080132064</v>
      </c>
    </row>
    <row r="15291" spans="1:2">
      <c r="A15291" s="174">
        <v>1528.8</v>
      </c>
      <c r="B15291" s="174">
        <v>64.411889632754225</v>
      </c>
    </row>
    <row r="15292" spans="1:2">
      <c r="A15292" s="174">
        <v>1528.9</v>
      </c>
      <c r="B15292" s="174">
        <v>64.20393723107783</v>
      </c>
    </row>
    <row r="15293" spans="1:2">
      <c r="A15293" s="174">
        <v>1529</v>
      </c>
      <c r="B15293" s="174">
        <v>64</v>
      </c>
    </row>
    <row r="15294" spans="1:2">
      <c r="A15294" s="174">
        <v>1529.1</v>
      </c>
      <c r="B15294" s="174">
        <v>63.800226834868297</v>
      </c>
    </row>
    <row r="15295" spans="1:2">
      <c r="A15295" s="174">
        <v>1529.2</v>
      </c>
      <c r="B15295" s="174">
        <v>63.604693712833189</v>
      </c>
    </row>
    <row r="15296" spans="1:2">
      <c r="A15296" s="174">
        <v>1529.3</v>
      </c>
      <c r="B15296" s="174">
        <v>63.413458381493662</v>
      </c>
    </row>
    <row r="15297" spans="1:2">
      <c r="A15297" s="174">
        <v>1529.4</v>
      </c>
      <c r="B15297" s="174">
        <v>63.226578588450487</v>
      </c>
    </row>
    <row r="15298" spans="1:2">
      <c r="A15298" s="174">
        <v>1529.5</v>
      </c>
      <c r="B15298" s="174">
        <v>63.044112081303169</v>
      </c>
    </row>
    <row r="15299" spans="1:2">
      <c r="A15299" s="174">
        <v>1529.6</v>
      </c>
      <c r="B15299" s="174">
        <v>62.866116607651179</v>
      </c>
    </row>
    <row r="15300" spans="1:2">
      <c r="A15300" s="174">
        <v>1529.7</v>
      </c>
      <c r="B15300" s="174">
        <v>62.692649915095252</v>
      </c>
    </row>
    <row r="15301" spans="1:2">
      <c r="A15301" s="174">
        <v>1529.8</v>
      </c>
      <c r="B15301" s="174">
        <v>62.523769751234489</v>
      </c>
    </row>
    <row r="15302" spans="1:2">
      <c r="A15302" s="174">
        <v>1529.9</v>
      </c>
      <c r="B15302" s="174">
        <v>62.359533863669569</v>
      </c>
    </row>
    <row r="15303" spans="1:2">
      <c r="A15303" s="174">
        <v>1530</v>
      </c>
      <c r="B15303" s="174">
        <v>62.200000000000017</v>
      </c>
    </row>
    <row r="15304" spans="1:2">
      <c r="A15304" s="174">
        <v>1530.1</v>
      </c>
      <c r="B15304" s="174">
        <v>62.045249930675851</v>
      </c>
    </row>
    <row r="15305" spans="1:2">
      <c r="A15305" s="174">
        <v>1530.2</v>
      </c>
      <c r="B15305" s="174">
        <v>61.895461517550054</v>
      </c>
    </row>
    <row r="15306" spans="1:2">
      <c r="A15306" s="174">
        <v>1530.3</v>
      </c>
      <c r="B15306" s="174">
        <v>61.750836645324689</v>
      </c>
    </row>
    <row r="15307" spans="1:2">
      <c r="A15307" s="174">
        <v>1530.4</v>
      </c>
      <c r="B15307" s="174">
        <v>61.611577198703131</v>
      </c>
    </row>
    <row r="15308" spans="1:2">
      <c r="A15308" s="174">
        <v>1530.5</v>
      </c>
      <c r="B15308" s="174">
        <v>61.47788506238782</v>
      </c>
    </row>
    <row r="15309" spans="1:2">
      <c r="A15309" s="174">
        <v>1530.6</v>
      </c>
      <c r="B15309" s="174">
        <v>61.34996212108117</v>
      </c>
    </row>
    <row r="15310" spans="1:2">
      <c r="A15310" s="174">
        <v>1530.7</v>
      </c>
      <c r="B15310" s="174">
        <v>61.228010259486531</v>
      </c>
    </row>
    <row r="15311" spans="1:2">
      <c r="A15311" s="174">
        <v>1530.8</v>
      </c>
      <c r="B15311" s="174">
        <v>61.11223136230609</v>
      </c>
    </row>
    <row r="15312" spans="1:2">
      <c r="A15312" s="174">
        <v>1530.9</v>
      </c>
      <c r="B15312" s="174">
        <v>61.002827314243078</v>
      </c>
    </row>
    <row r="15313" spans="1:2">
      <c r="A15313" s="174">
        <v>1531</v>
      </c>
      <c r="B15313" s="174">
        <v>60.899999999999991</v>
      </c>
    </row>
    <row r="15314" spans="1:2">
      <c r="A15314" s="174">
        <v>1531.1</v>
      </c>
      <c r="B15314" s="174">
        <v>60.803873442427097</v>
      </c>
    </row>
    <row r="15315" spans="1:2">
      <c r="A15315" s="174">
        <v>1531.2</v>
      </c>
      <c r="B15315" s="174">
        <v>60.714260216966238</v>
      </c>
    </row>
    <row r="15316" spans="1:2">
      <c r="A15316" s="174">
        <v>1531.3</v>
      </c>
      <c r="B15316" s="174">
        <v>60.630895037206123</v>
      </c>
    </row>
    <row r="15317" spans="1:2">
      <c r="A15317" s="174">
        <v>1531.4</v>
      </c>
      <c r="B15317" s="174">
        <v>60.553512616736249</v>
      </c>
    </row>
    <row r="15318" spans="1:2">
      <c r="A15318" s="174">
        <v>1531.5</v>
      </c>
      <c r="B15318" s="174">
        <v>60.481847669145587</v>
      </c>
    </row>
    <row r="15319" spans="1:2">
      <c r="A15319" s="174">
        <v>1531.6</v>
      </c>
      <c r="B15319" s="174">
        <v>60.415634908023137</v>
      </c>
    </row>
    <row r="15320" spans="1:2">
      <c r="A15320" s="174">
        <v>1531.7</v>
      </c>
      <c r="B15320" s="174">
        <v>60.354609046958331</v>
      </c>
    </row>
    <row r="15321" spans="1:2">
      <c r="A15321" s="174">
        <v>1531.8</v>
      </c>
      <c r="B15321" s="174">
        <v>60.298504799540012</v>
      </c>
    </row>
    <row r="15322" spans="1:2">
      <c r="A15322" s="174">
        <v>1531.9</v>
      </c>
      <c r="B15322" s="174">
        <v>60.247056879357572</v>
      </c>
    </row>
    <row r="15323" spans="1:2">
      <c r="A15323" s="174">
        <v>1532</v>
      </c>
      <c r="B15323" s="174">
        <v>60.2</v>
      </c>
    </row>
    <row r="15324" spans="1:2">
      <c r="A15324" s="174">
        <v>1532.1</v>
      </c>
      <c r="B15324" s="174">
        <v>60.157156299614968</v>
      </c>
    </row>
    <row r="15325" spans="1:2">
      <c r="A15325" s="174">
        <v>1532.2</v>
      </c>
      <c r="B15325" s="174">
        <v>60.118697614584782</v>
      </c>
    </row>
    <row r="15326" spans="1:2">
      <c r="A15326" s="174">
        <v>1532.3</v>
      </c>
      <c r="B15326" s="174">
        <v>60.084883205849991</v>
      </c>
    </row>
    <row r="15327" spans="1:2">
      <c r="A15327" s="174">
        <v>1532.4</v>
      </c>
      <c r="B15327" s="174">
        <v>60.055972334351431</v>
      </c>
    </row>
    <row r="15328" spans="1:2">
      <c r="A15328" s="174">
        <v>1532.5</v>
      </c>
      <c r="B15328" s="174">
        <v>60.032224261029768</v>
      </c>
    </row>
    <row r="15329" spans="1:2">
      <c r="A15329" s="174">
        <v>1532.6</v>
      </c>
      <c r="B15329" s="174">
        <v>60.013898246825697</v>
      </c>
    </row>
    <row r="15330" spans="1:2">
      <c r="A15330" s="174">
        <v>1532.7</v>
      </c>
      <c r="B15330" s="174">
        <v>60.001253552679977</v>
      </c>
    </row>
    <row r="15331" spans="1:2">
      <c r="A15331" s="174">
        <v>1532.8</v>
      </c>
      <c r="B15331" s="174">
        <v>59.994549439533323</v>
      </c>
    </row>
    <row r="15332" spans="1:2">
      <c r="A15332" s="174">
        <v>1532.9</v>
      </c>
      <c r="B15332" s="174">
        <v>59.994045168326423</v>
      </c>
    </row>
    <row r="15333" spans="1:2">
      <c r="A15333" s="174">
        <v>1533</v>
      </c>
      <c r="B15333" s="174">
        <v>60</v>
      </c>
    </row>
    <row r="15334" spans="1:2">
      <c r="A15334" s="174">
        <v>1533.1</v>
      </c>
      <c r="B15334" s="174">
        <v>60.012601359112701</v>
      </c>
    </row>
    <row r="15335" spans="1:2">
      <c r="A15335" s="174">
        <v>1533.2</v>
      </c>
      <c r="B15335" s="174">
        <v>60.031749324694559</v>
      </c>
    </row>
    <row r="15336" spans="1:2">
      <c r="A15336" s="174">
        <v>1533.3</v>
      </c>
      <c r="B15336" s="174">
        <v>60.057272139393682</v>
      </c>
    </row>
    <row r="15337" spans="1:2">
      <c r="A15337" s="174">
        <v>1533.4</v>
      </c>
      <c r="B15337" s="174">
        <v>60.088998045857913</v>
      </c>
    </row>
    <row r="15338" spans="1:2">
      <c r="A15338" s="174">
        <v>1533.5</v>
      </c>
      <c r="B15338" s="174">
        <v>60.12675528673531</v>
      </c>
    </row>
    <row r="15339" spans="1:2">
      <c r="A15339" s="174">
        <v>1533.6</v>
      </c>
      <c r="B15339" s="174">
        <v>60.17037210467398</v>
      </c>
    </row>
    <row r="15340" spans="1:2">
      <c r="A15340" s="174">
        <v>1533.7</v>
      </c>
      <c r="B15340" s="174">
        <v>60.219676742321731</v>
      </c>
    </row>
    <row r="15341" spans="1:2">
      <c r="A15341" s="174">
        <v>1533.8</v>
      </c>
      <c r="B15341" s="174">
        <v>60.274497442326762</v>
      </c>
    </row>
    <row r="15342" spans="1:2">
      <c r="A15342" s="174">
        <v>1533.9</v>
      </c>
      <c r="B15342" s="174">
        <v>60.334662447336818</v>
      </c>
    </row>
    <row r="15343" spans="1:2">
      <c r="A15343" s="174">
        <v>1534</v>
      </c>
      <c r="B15343" s="174">
        <v>60.4</v>
      </c>
    </row>
    <row r="15344" spans="1:2">
      <c r="A15344" s="174">
        <v>1534.1</v>
      </c>
      <c r="B15344" s="174">
        <v>60.47043826393439</v>
      </c>
    </row>
    <row r="15345" spans="1:2">
      <c r="A15345" s="174">
        <v>1534.2</v>
      </c>
      <c r="B15345" s="174">
        <v>60.546305086637048</v>
      </c>
    </row>
    <row r="15346" spans="1:2">
      <c r="A15346" s="174">
        <v>1534.3</v>
      </c>
      <c r="B15346" s="174">
        <v>60.628028236575659</v>
      </c>
    </row>
    <row r="15347" spans="1:2">
      <c r="A15347" s="174">
        <v>1534.4</v>
      </c>
      <c r="B15347" s="174">
        <v>60.716035482217137</v>
      </c>
    </row>
    <row r="15348" spans="1:2">
      <c r="A15348" s="174">
        <v>1534.5</v>
      </c>
      <c r="B15348" s="174">
        <v>60.810754592028978</v>
      </c>
    </row>
    <row r="15349" spans="1:2">
      <c r="A15349" s="174">
        <v>1534.6</v>
      </c>
      <c r="B15349" s="174">
        <v>60.912613334478742</v>
      </c>
    </row>
    <row r="15350" spans="1:2">
      <c r="A15350" s="174">
        <v>1534.7</v>
      </c>
      <c r="B15350" s="174">
        <v>61.022039478033257</v>
      </c>
    </row>
    <row r="15351" spans="1:2">
      <c r="A15351" s="174">
        <v>1534.8</v>
      </c>
      <c r="B15351" s="174">
        <v>61.139460791160317</v>
      </c>
    </row>
    <row r="15352" spans="1:2">
      <c r="A15352" s="174">
        <v>1534.9</v>
      </c>
      <c r="B15352" s="174">
        <v>61.265305042326723</v>
      </c>
    </row>
    <row r="15353" spans="1:2">
      <c r="A15353" s="174">
        <v>1535</v>
      </c>
      <c r="B15353" s="174">
        <v>61.4</v>
      </c>
    </row>
    <row r="15354" spans="1:2">
      <c r="A15354" s="174">
        <v>1535.1</v>
      </c>
      <c r="B15354" s="174">
        <v>61.5438455851504</v>
      </c>
    </row>
    <row r="15355" spans="1:2">
      <c r="A15355" s="174">
        <v>1535.2</v>
      </c>
      <c r="B15355" s="174">
        <v>61.696630328757472</v>
      </c>
    </row>
    <row r="15356" spans="1:2">
      <c r="A15356" s="174">
        <v>1535.3</v>
      </c>
      <c r="B15356" s="174">
        <v>61.858014914304682</v>
      </c>
    </row>
    <row r="15357" spans="1:2">
      <c r="A15357" s="174">
        <v>1535.4</v>
      </c>
      <c r="B15357" s="174">
        <v>62.027660025274038</v>
      </c>
    </row>
    <row r="15358" spans="1:2">
      <c r="A15358" s="174">
        <v>1535.5</v>
      </c>
      <c r="B15358" s="174">
        <v>62.205226345148731</v>
      </c>
    </row>
    <row r="15359" spans="1:2">
      <c r="A15359" s="174">
        <v>1535.6</v>
      </c>
      <c r="B15359" s="174">
        <v>62.390374557411931</v>
      </c>
    </row>
    <row r="15360" spans="1:2">
      <c r="A15360" s="174">
        <v>1535.7</v>
      </c>
      <c r="B15360" s="174">
        <v>62.582765345545603</v>
      </c>
    </row>
    <row r="15361" spans="1:2">
      <c r="A15361" s="174">
        <v>1535.8</v>
      </c>
      <c r="B15361" s="174">
        <v>62.78205939303335</v>
      </c>
    </row>
    <row r="15362" spans="1:2">
      <c r="A15362" s="174">
        <v>1535.9</v>
      </c>
      <c r="B15362" s="174">
        <v>62.987917383357093</v>
      </c>
    </row>
    <row r="15363" spans="1:2">
      <c r="A15363" s="174">
        <v>1536</v>
      </c>
      <c r="B15363" s="174">
        <v>63.2</v>
      </c>
    </row>
    <row r="15364" spans="1:2">
      <c r="A15364" s="174">
        <v>1536.1</v>
      </c>
      <c r="B15364" s="174">
        <v>63.41797939546521</v>
      </c>
    </row>
    <row r="15365" spans="1:2">
      <c r="A15365" s="174">
        <v>1536.2</v>
      </c>
      <c r="B15365" s="174">
        <v>63.641573598333487</v>
      </c>
    </row>
    <row r="15366" spans="1:2">
      <c r="A15366" s="174">
        <v>1536.3</v>
      </c>
      <c r="B15366" s="174">
        <v>63.87051210620745</v>
      </c>
    </row>
    <row r="15367" spans="1:2">
      <c r="A15367" s="174">
        <v>1536.4</v>
      </c>
      <c r="B15367" s="174">
        <v>64.104524416687596</v>
      </c>
    </row>
    <row r="15368" spans="1:2">
      <c r="A15368" s="174">
        <v>1536.5</v>
      </c>
      <c r="B15368" s="174">
        <v>64.343340027376087</v>
      </c>
    </row>
    <row r="15369" spans="1:2">
      <c r="A15369" s="174">
        <v>1536.6</v>
      </c>
      <c r="B15369" s="174">
        <v>64.586688435875033</v>
      </c>
    </row>
    <row r="15370" spans="1:2">
      <c r="A15370" s="174">
        <v>1536.7</v>
      </c>
      <c r="B15370" s="174">
        <v>64.834299139784932</v>
      </c>
    </row>
    <row r="15371" spans="1:2">
      <c r="A15371" s="174">
        <v>1536.8</v>
      </c>
      <c r="B15371" s="174">
        <v>65.085901636708471</v>
      </c>
    </row>
    <row r="15372" spans="1:2">
      <c r="A15372" s="174">
        <v>1536.9</v>
      </c>
      <c r="B15372" s="174">
        <v>65.341225424246119</v>
      </c>
    </row>
    <row r="15373" spans="1:2">
      <c r="A15373" s="174">
        <v>1537</v>
      </c>
      <c r="B15373" s="174">
        <v>65.599999999999994</v>
      </c>
    </row>
    <row r="15374" spans="1:2">
      <c r="A15374" s="174">
        <v>1537.1</v>
      </c>
      <c r="B15374" s="174">
        <v>65.862036832990526</v>
      </c>
    </row>
    <row r="15375" spans="1:2">
      <c r="A15375" s="174">
        <v>1537.2</v>
      </c>
      <c r="B15375" s="174">
        <v>66.127475277909198</v>
      </c>
    </row>
    <row r="15376" spans="1:2">
      <c r="A15376" s="174">
        <v>1537.3</v>
      </c>
      <c r="B15376" s="174">
        <v>66.39653666086808</v>
      </c>
    </row>
    <row r="15377" spans="1:2">
      <c r="A15377" s="174">
        <v>1537.4</v>
      </c>
      <c r="B15377" s="174">
        <v>66.669442307976809</v>
      </c>
    </row>
    <row r="15378" spans="1:2">
      <c r="A15378" s="174">
        <v>1537.5</v>
      </c>
      <c r="B15378" s="174">
        <v>66.946413545346914</v>
      </c>
    </row>
    <row r="15379" spans="1:2">
      <c r="A15379" s="174">
        <v>1537.6</v>
      </c>
      <c r="B15379" s="174">
        <v>67.227671699089896</v>
      </c>
    </row>
    <row r="15380" spans="1:2">
      <c r="A15380" s="174">
        <v>1537.7</v>
      </c>
      <c r="B15380" s="174">
        <v>67.513438095315394</v>
      </c>
    </row>
    <row r="15381" spans="1:2">
      <c r="A15381" s="174">
        <v>1537.8</v>
      </c>
      <c r="B15381" s="174">
        <v>67.803934060135532</v>
      </c>
    </row>
    <row r="15382" spans="1:2">
      <c r="A15382" s="174">
        <v>1537.9</v>
      </c>
      <c r="B15382" s="174">
        <v>68.099380919659893</v>
      </c>
    </row>
    <row r="15383" spans="1:2">
      <c r="A15383" s="174">
        <v>1538</v>
      </c>
      <c r="B15383" s="174">
        <v>68.40000000000002</v>
      </c>
    </row>
    <row r="15384" spans="1:2">
      <c r="A15384" s="174">
        <v>1538.1</v>
      </c>
      <c r="B15384" s="174">
        <v>68.70587327257482</v>
      </c>
    </row>
    <row r="15385" spans="1:2">
      <c r="A15385" s="174">
        <v>1538.2</v>
      </c>
      <c r="B15385" s="174">
        <v>69.016525290030472</v>
      </c>
    </row>
    <row r="15386" spans="1:2">
      <c r="A15386" s="174">
        <v>1538.3</v>
      </c>
      <c r="B15386" s="174">
        <v>69.331341250323277</v>
      </c>
    </row>
    <row r="15387" spans="1:2">
      <c r="A15387" s="174">
        <v>1538.4</v>
      </c>
      <c r="B15387" s="174">
        <v>69.649706351406664</v>
      </c>
    </row>
    <row r="15388" spans="1:2">
      <c r="A15388" s="174">
        <v>1538.5</v>
      </c>
      <c r="B15388" s="174">
        <v>69.97100579123628</v>
      </c>
    </row>
    <row r="15389" spans="1:2">
      <c r="A15389" s="174">
        <v>1538.6</v>
      </c>
      <c r="B15389" s="174">
        <v>70.294624767767701</v>
      </c>
    </row>
    <row r="15390" spans="1:2">
      <c r="A15390" s="174">
        <v>1538.7</v>
      </c>
      <c r="B15390" s="174">
        <v>70.619948478954399</v>
      </c>
    </row>
    <row r="15391" spans="1:2">
      <c r="A15391" s="174">
        <v>1538.8</v>
      </c>
      <c r="B15391" s="174">
        <v>70.946362122752689</v>
      </c>
    </row>
    <row r="15392" spans="1:2">
      <c r="A15392" s="174">
        <v>1538.9</v>
      </c>
      <c r="B15392" s="174">
        <v>71.273250897116014</v>
      </c>
    </row>
    <row r="15393" spans="1:2">
      <c r="A15393" s="174">
        <v>1539</v>
      </c>
      <c r="B15393" s="174">
        <v>71.59999999999998</v>
      </c>
    </row>
    <row r="15394" spans="1:2">
      <c r="A15394" s="174">
        <v>1539.1</v>
      </c>
      <c r="B15394" s="174">
        <v>71.926170076712694</v>
      </c>
    </row>
    <row r="15395" spans="1:2">
      <c r="A15395" s="174">
        <v>1539.2</v>
      </c>
      <c r="B15395" s="174">
        <v>72.252023561969764</v>
      </c>
    </row>
    <row r="15396" spans="1:2">
      <c r="A15396" s="174">
        <v>1539.3</v>
      </c>
      <c r="B15396" s="174">
        <v>72.577998337842288</v>
      </c>
    </row>
    <row r="15397" spans="1:2">
      <c r="A15397" s="174">
        <v>1539.4</v>
      </c>
      <c r="B15397" s="174">
        <v>72.904532286398236</v>
      </c>
    </row>
    <row r="15398" spans="1:2">
      <c r="A15398" s="174">
        <v>1539.5</v>
      </c>
      <c r="B15398" s="174">
        <v>73.232063289708009</v>
      </c>
    </row>
    <row r="15399" spans="1:2">
      <c r="A15399" s="174">
        <v>1539.6</v>
      </c>
      <c r="B15399" s="174">
        <v>73.561029229841893</v>
      </c>
    </row>
    <row r="15400" spans="1:2">
      <c r="A15400" s="174">
        <v>1539.7</v>
      </c>
      <c r="B15400" s="174">
        <v>73.891867988867958</v>
      </c>
    </row>
    <row r="15401" spans="1:2">
      <c r="A15401" s="174">
        <v>1539.8</v>
      </c>
      <c r="B15401" s="174">
        <v>74.225017448857244</v>
      </c>
    </row>
    <row r="15402" spans="1:2">
      <c r="A15402" s="174">
        <v>1539.9</v>
      </c>
      <c r="B15402" s="174">
        <v>74.560915491877822</v>
      </c>
    </row>
    <row r="15403" spans="1:2">
      <c r="A15403" s="174">
        <v>1540</v>
      </c>
      <c r="B15403" s="174">
        <v>74.900000000000006</v>
      </c>
    </row>
    <row r="15404" spans="1:2">
      <c r="A15404" s="174">
        <v>1540.1</v>
      </c>
      <c r="B15404" s="174">
        <v>75.242546420577014</v>
      </c>
    </row>
    <row r="15405" spans="1:2">
      <c r="A15405" s="174">
        <v>1540.2</v>
      </c>
      <c r="B15405" s="174">
        <v>75.588180462091273</v>
      </c>
    </row>
    <row r="15406" spans="1:2">
      <c r="A15406" s="174">
        <v>1540.3</v>
      </c>
      <c r="B15406" s="174">
        <v>75.936365398311253</v>
      </c>
    </row>
    <row r="15407" spans="1:2">
      <c r="A15407" s="174">
        <v>1540.4</v>
      </c>
      <c r="B15407" s="174">
        <v>76.286564503002126</v>
      </c>
    </row>
    <row r="15408" spans="1:2">
      <c r="A15408" s="174">
        <v>1540.5</v>
      </c>
      <c r="B15408" s="174">
        <v>76.638241049931636</v>
      </c>
    </row>
    <row r="15409" spans="1:2">
      <c r="A15409" s="174">
        <v>1540.6</v>
      </c>
      <c r="B15409" s="174">
        <v>76.990858312867417</v>
      </c>
    </row>
    <row r="15410" spans="1:2">
      <c r="A15410" s="174">
        <v>1540.7</v>
      </c>
      <c r="B15410" s="174">
        <v>77.343879565574724</v>
      </c>
    </row>
    <row r="15411" spans="1:2">
      <c r="A15411" s="174">
        <v>1540.8</v>
      </c>
      <c r="B15411" s="174">
        <v>77.696768081822043</v>
      </c>
    </row>
    <row r="15412" spans="1:2">
      <c r="A15412" s="174">
        <v>1540.9</v>
      </c>
      <c r="B15412" s="174">
        <v>78.048987135374574</v>
      </c>
    </row>
    <row r="15413" spans="1:2">
      <c r="A15413" s="174">
        <v>1541</v>
      </c>
      <c r="B15413" s="174">
        <v>78.40000000000002</v>
      </c>
    </row>
    <row r="15414" spans="1:2">
      <c r="A15414" s="174">
        <v>1541.1</v>
      </c>
      <c r="B15414" s="174">
        <v>78.74934424098204</v>
      </c>
    </row>
    <row r="15415" spans="1:2">
      <c r="A15415" s="174">
        <v>1541.2</v>
      </c>
      <c r="B15415" s="174">
        <v>79.096854589666052</v>
      </c>
    </row>
    <row r="15416" spans="1:2">
      <c r="A15416" s="174">
        <v>1541.3</v>
      </c>
      <c r="B15416" s="174">
        <v>79.442440068916625</v>
      </c>
    </row>
    <row r="15417" spans="1:2">
      <c r="A15417" s="174">
        <v>1541.4</v>
      </c>
      <c r="B15417" s="174">
        <v>79.786009701595162</v>
      </c>
    </row>
    <row r="15418" spans="1:2">
      <c r="A15418" s="174">
        <v>1541.5</v>
      </c>
      <c r="B15418" s="174">
        <v>80.127472510565454</v>
      </c>
    </row>
    <row r="15419" spans="1:2">
      <c r="A15419" s="174">
        <v>1541.6</v>
      </c>
      <c r="B15419" s="174">
        <v>80.466737518691303</v>
      </c>
    </row>
    <row r="15420" spans="1:2">
      <c r="A15420" s="174">
        <v>1541.7</v>
      </c>
      <c r="B15420" s="174">
        <v>80.803713748834141</v>
      </c>
    </row>
    <row r="15421" spans="1:2">
      <c r="A15421" s="174">
        <v>1541.8</v>
      </c>
      <c r="B15421" s="174">
        <v>81.138310223858511</v>
      </c>
    </row>
    <row r="15422" spans="1:2">
      <c r="A15422" s="174">
        <v>1541.9</v>
      </c>
      <c r="B15422" s="174">
        <v>81.470435966625871</v>
      </c>
    </row>
    <row r="15423" spans="1:2">
      <c r="A15423" s="174">
        <v>1542</v>
      </c>
      <c r="B15423" s="174">
        <v>81.8</v>
      </c>
    </row>
    <row r="15424" spans="1:2">
      <c r="A15424" s="174">
        <v>1542.1</v>
      </c>
      <c r="B15424" s="174">
        <v>82.12687661549765</v>
      </c>
    </row>
    <row r="15425" spans="1:2">
      <c r="A15425" s="174">
        <v>1542.2</v>
      </c>
      <c r="B15425" s="174">
        <v>82.450801179245474</v>
      </c>
    </row>
    <row r="15426" spans="1:2">
      <c r="A15426" s="174">
        <v>1542.3</v>
      </c>
      <c r="B15426" s="174">
        <v>82.77147432602608</v>
      </c>
    </row>
    <row r="15427" spans="1:2">
      <c r="A15427" s="174">
        <v>1542.4</v>
      </c>
      <c r="B15427" s="174">
        <v>83.088596690619141</v>
      </c>
    </row>
    <row r="15428" spans="1:2">
      <c r="A15428" s="174">
        <v>1542.5</v>
      </c>
      <c r="B15428" s="174">
        <v>83.401868907806545</v>
      </c>
    </row>
    <row r="15429" spans="1:2">
      <c r="A15429" s="174">
        <v>1542.6</v>
      </c>
      <c r="B15429" s="174">
        <v>83.710991612370137</v>
      </c>
    </row>
    <row r="15430" spans="1:2">
      <c r="A15430" s="174">
        <v>1542.7</v>
      </c>
      <c r="B15430" s="174">
        <v>84.015665439089645</v>
      </c>
    </row>
    <row r="15431" spans="1:2">
      <c r="A15431" s="174">
        <v>1542.8</v>
      </c>
      <c r="B15431" s="174">
        <v>84.315591022747597</v>
      </c>
    </row>
    <row r="15432" spans="1:2">
      <c r="A15432" s="174">
        <v>1542.9</v>
      </c>
      <c r="B15432" s="174">
        <v>84.610468998123764</v>
      </c>
    </row>
    <row r="15433" spans="1:2">
      <c r="A15433" s="174">
        <v>1543</v>
      </c>
      <c r="B15433" s="174">
        <v>84.899999999999991</v>
      </c>
    </row>
    <row r="15434" spans="1:2">
      <c r="A15434" s="174">
        <v>1543.1</v>
      </c>
      <c r="B15434" s="174">
        <v>85.183849297029951</v>
      </c>
    </row>
    <row r="15435" spans="1:2">
      <c r="A15435" s="174">
        <v>1543.2</v>
      </c>
      <c r="B15435" s="174">
        <v>85.461540693352887</v>
      </c>
    </row>
    <row r="15436" spans="1:2">
      <c r="A15436" s="174">
        <v>1543.3</v>
      </c>
      <c r="B15436" s="174">
        <v>85.732562626982499</v>
      </c>
    </row>
    <row r="15437" spans="1:2">
      <c r="A15437" s="174">
        <v>1543.4</v>
      </c>
      <c r="B15437" s="174">
        <v>85.996403535929957</v>
      </c>
    </row>
    <row r="15438" spans="1:2">
      <c r="A15438" s="174">
        <v>1543.5</v>
      </c>
      <c r="B15438" s="174">
        <v>86.252551858208335</v>
      </c>
    </row>
    <row r="15439" spans="1:2">
      <c r="A15439" s="174">
        <v>1543.6</v>
      </c>
      <c r="B15439" s="174">
        <v>86.500496031830622</v>
      </c>
    </row>
    <row r="15440" spans="1:2">
      <c r="A15440" s="174">
        <v>1543.7</v>
      </c>
      <c r="B15440" s="174">
        <v>86.739724494808115</v>
      </c>
    </row>
    <row r="15441" spans="1:2">
      <c r="A15441" s="174">
        <v>1543.8</v>
      </c>
      <c r="B15441" s="174">
        <v>86.969725685154344</v>
      </c>
    </row>
    <row r="15442" spans="1:2">
      <c r="A15442" s="174">
        <v>1543.9</v>
      </c>
      <c r="B15442" s="174">
        <v>87.18998804088065</v>
      </c>
    </row>
    <row r="15443" spans="1:2">
      <c r="A15443" s="174">
        <v>1544</v>
      </c>
      <c r="B15443" s="174">
        <v>87.4</v>
      </c>
    </row>
    <row r="15444" spans="1:2">
      <c r="A15444" s="174">
        <v>1544.1</v>
      </c>
      <c r="B15444" s="174">
        <v>87.599426196384769</v>
      </c>
    </row>
    <row r="15445" spans="1:2">
      <c r="A15445" s="174">
        <v>1544.2</v>
      </c>
      <c r="B15445" s="174">
        <v>87.788636047343701</v>
      </c>
    </row>
    <row r="15446" spans="1:2">
      <c r="A15446" s="174">
        <v>1544.3</v>
      </c>
      <c r="B15446" s="174">
        <v>87.968175166046834</v>
      </c>
    </row>
    <row r="15447" spans="1:2">
      <c r="A15447" s="174">
        <v>1544.4</v>
      </c>
      <c r="B15447" s="174">
        <v>88.138589165662438</v>
      </c>
    </row>
    <row r="15448" spans="1:2">
      <c r="A15448" s="174">
        <v>1544.5</v>
      </c>
      <c r="B15448" s="174">
        <v>88.300423659360121</v>
      </c>
    </row>
    <row r="15449" spans="1:2">
      <c r="A15449" s="174">
        <v>1544.6</v>
      </c>
      <c r="B15449" s="174">
        <v>88.454224260309346</v>
      </c>
    </row>
    <row r="15450" spans="1:2">
      <c r="A15450" s="174">
        <v>1544.7</v>
      </c>
      <c r="B15450" s="174">
        <v>88.600536581678568</v>
      </c>
    </row>
    <row r="15451" spans="1:2">
      <c r="A15451" s="174">
        <v>1544.8</v>
      </c>
      <c r="B15451" s="174">
        <v>88.73990623663758</v>
      </c>
    </row>
    <row r="15452" spans="1:2">
      <c r="A15452" s="174">
        <v>1544.9</v>
      </c>
      <c r="B15452" s="174">
        <v>88.872878838354907</v>
      </c>
    </row>
    <row r="15453" spans="1:2">
      <c r="A15453" s="174">
        <v>1545</v>
      </c>
      <c r="B15453" s="174">
        <v>89</v>
      </c>
    </row>
    <row r="15454" spans="1:2">
      <c r="A15454" s="174">
        <v>1545.1</v>
      </c>
      <c r="B15454" s="174">
        <v>89.121745917432591</v>
      </c>
    </row>
    <row r="15455" spans="1:2">
      <c r="A15455" s="174">
        <v>1545.2</v>
      </c>
      <c r="B15455" s="174">
        <v>89.238315117272819</v>
      </c>
    </row>
    <row r="15456" spans="1:2">
      <c r="A15456" s="174">
        <v>1545.3</v>
      </c>
      <c r="B15456" s="174">
        <v>89.349836708832214</v>
      </c>
    </row>
    <row r="15457" spans="1:2">
      <c r="A15457" s="174">
        <v>1545.4</v>
      </c>
      <c r="B15457" s="174">
        <v>89.45643980142124</v>
      </c>
    </row>
    <row r="15458" spans="1:2">
      <c r="A15458" s="174">
        <v>1545.5</v>
      </c>
      <c r="B15458" s="174">
        <v>89.558253504351185</v>
      </c>
    </row>
    <row r="15459" spans="1:2">
      <c r="A15459" s="174">
        <v>1545.6</v>
      </c>
      <c r="B15459" s="174">
        <v>89.655406926933281</v>
      </c>
    </row>
    <row r="15460" spans="1:2">
      <c r="A15460" s="174">
        <v>1545.7</v>
      </c>
      <c r="B15460" s="174">
        <v>89.748029178478049</v>
      </c>
    </row>
    <row r="15461" spans="1:2">
      <c r="A15461" s="174">
        <v>1545.8</v>
      </c>
      <c r="B15461" s="174">
        <v>89.836249368296919</v>
      </c>
    </row>
    <row r="15462" spans="1:2">
      <c r="A15462" s="174">
        <v>1545.9</v>
      </c>
      <c r="B15462" s="174">
        <v>89.920196605700511</v>
      </c>
    </row>
    <row r="15463" spans="1:2">
      <c r="A15463" s="174">
        <v>1546</v>
      </c>
      <c r="B15463" s="174">
        <v>89.999999999999972</v>
      </c>
    </row>
    <row r="15464" spans="1:2">
      <c r="A15464" s="174">
        <v>1546.1</v>
      </c>
      <c r="B15464" s="174">
        <v>90.075790133885846</v>
      </c>
    </row>
    <row r="15465" spans="1:2">
      <c r="A15465" s="174">
        <v>1546.2</v>
      </c>
      <c r="B15465" s="174">
        <v>90.147703483565309</v>
      </c>
    </row>
    <row r="15466" spans="1:2">
      <c r="A15466" s="174">
        <v>1546.3</v>
      </c>
      <c r="B15466" s="174">
        <v>90.215877998625558</v>
      </c>
    </row>
    <row r="15467" spans="1:2">
      <c r="A15467" s="174">
        <v>1546.4</v>
      </c>
      <c r="B15467" s="174">
        <v>90.280451628653111</v>
      </c>
    </row>
    <row r="15468" spans="1:2">
      <c r="A15468" s="174">
        <v>1546.5</v>
      </c>
      <c r="B15468" s="174">
        <v>90.34156232323501</v>
      </c>
    </row>
    <row r="15469" spans="1:2">
      <c r="A15469" s="174">
        <v>1546.6</v>
      </c>
      <c r="B15469" s="174">
        <v>90.399348031958255</v>
      </c>
    </row>
    <row r="15470" spans="1:2">
      <c r="A15470" s="174">
        <v>1546.7</v>
      </c>
      <c r="B15470" s="174">
        <v>90.453946704409432</v>
      </c>
    </row>
    <row r="15471" spans="1:2">
      <c r="A15471" s="174">
        <v>1546.8</v>
      </c>
      <c r="B15471" s="174">
        <v>90.505496290175628</v>
      </c>
    </row>
    <row r="15472" spans="1:2">
      <c r="A15472" s="174">
        <v>1546.9</v>
      </c>
      <c r="B15472" s="174">
        <v>90.554134738843501</v>
      </c>
    </row>
    <row r="15473" spans="1:2">
      <c r="A15473" s="174">
        <v>1547</v>
      </c>
      <c r="B15473" s="174">
        <v>90.6</v>
      </c>
    </row>
    <row r="15474" spans="1:2">
      <c r="A15474" s="174">
        <v>1547.1</v>
      </c>
      <c r="B15474" s="174">
        <v>90.643293547024541</v>
      </c>
    </row>
    <row r="15475" spans="1:2">
      <c r="A15475" s="174">
        <v>1547.2</v>
      </c>
      <c r="B15475" s="174">
        <v>90.684470948466071</v>
      </c>
    </row>
    <row r="15476" spans="1:2">
      <c r="A15476" s="174">
        <v>1547.3</v>
      </c>
      <c r="B15476" s="174">
        <v>90.724051296666303</v>
      </c>
    </row>
    <row r="15477" spans="1:2">
      <c r="A15477" s="174">
        <v>1547.4</v>
      </c>
      <c r="B15477" s="174">
        <v>90.762553683966615</v>
      </c>
    </row>
    <row r="15478" spans="1:2">
      <c r="A15478" s="174">
        <v>1547.5</v>
      </c>
      <c r="B15478" s="174">
        <v>90.800497202708669</v>
      </c>
    </row>
    <row r="15479" spans="1:2">
      <c r="A15479" s="174">
        <v>1547.6</v>
      </c>
      <c r="B15479" s="174">
        <v>90.838400945234113</v>
      </c>
    </row>
    <row r="15480" spans="1:2">
      <c r="A15480" s="174">
        <v>1547.7</v>
      </c>
      <c r="B15480" s="174">
        <v>90.876784003884367</v>
      </c>
    </row>
    <row r="15481" spans="1:2">
      <c r="A15481" s="174">
        <v>1547.8</v>
      </c>
      <c r="B15481" s="174">
        <v>90.916165471001122</v>
      </c>
    </row>
    <row r="15482" spans="1:2">
      <c r="A15482" s="174">
        <v>1547.9</v>
      </c>
      <c r="B15482" s="174">
        <v>90.957064438925784</v>
      </c>
    </row>
    <row r="15483" spans="1:2">
      <c r="A15483" s="174">
        <v>1548</v>
      </c>
      <c r="B15483" s="174">
        <v>90.999999999999986</v>
      </c>
    </row>
    <row r="15484" spans="1:2">
      <c r="A15484" s="174">
        <v>1548.1</v>
      </c>
      <c r="B15484" s="174">
        <v>91.045335678016301</v>
      </c>
    </row>
    <row r="15485" spans="1:2">
      <c r="A15485" s="174">
        <v>1548.2</v>
      </c>
      <c r="B15485" s="174">
        <v>91.092812722570528</v>
      </c>
    </row>
    <row r="15486" spans="1:2">
      <c r="A15486" s="174">
        <v>1548.3</v>
      </c>
      <c r="B15486" s="174">
        <v>91.142016814709763</v>
      </c>
    </row>
    <row r="15487" spans="1:2">
      <c r="A15487" s="174">
        <v>1548.4</v>
      </c>
      <c r="B15487" s="174">
        <v>91.192533635480657</v>
      </c>
    </row>
    <row r="15488" spans="1:2">
      <c r="A15488" s="174">
        <v>1548.5</v>
      </c>
      <c r="B15488" s="174">
        <v>91.243948865930264</v>
      </c>
    </row>
    <row r="15489" spans="1:2">
      <c r="A15489" s="174">
        <v>1548.6</v>
      </c>
      <c r="B15489" s="174">
        <v>91.295848187105548</v>
      </c>
    </row>
    <row r="15490" spans="1:2">
      <c r="A15490" s="174">
        <v>1548.7</v>
      </c>
      <c r="B15490" s="174">
        <v>91.347817280053206</v>
      </c>
    </row>
    <row r="15491" spans="1:2">
      <c r="A15491" s="174">
        <v>1548.8</v>
      </c>
      <c r="B15491" s="174">
        <v>91.399441825820332</v>
      </c>
    </row>
    <row r="15492" spans="1:2">
      <c r="A15492" s="174">
        <v>1548.9</v>
      </c>
      <c r="B15492" s="174">
        <v>91.450307505453608</v>
      </c>
    </row>
    <row r="15493" spans="1:2">
      <c r="A15493" s="174">
        <v>1549</v>
      </c>
      <c r="B15493" s="174">
        <v>91.5</v>
      </c>
    </row>
    <row r="15494" spans="1:2">
      <c r="A15494" s="174">
        <v>1549.1</v>
      </c>
      <c r="B15494" s="174">
        <v>91.548263740910542</v>
      </c>
    </row>
    <row r="15495" spans="1:2">
      <c r="A15495" s="174">
        <v>1549.2</v>
      </c>
      <c r="B15495" s="174">
        <v>91.595478161251904</v>
      </c>
    </row>
    <row r="15496" spans="1:2">
      <c r="A15496" s="174">
        <v>1549.3</v>
      </c>
      <c r="B15496" s="174">
        <v>91.642181444495165</v>
      </c>
    </row>
    <row r="15497" spans="1:2">
      <c r="A15497" s="174">
        <v>1549.4</v>
      </c>
      <c r="B15497" s="174">
        <v>91.68891177411092</v>
      </c>
    </row>
    <row r="15498" spans="1:2">
      <c r="A15498" s="174">
        <v>1549.5</v>
      </c>
      <c r="B15498" s="174">
        <v>91.736207333570206</v>
      </c>
    </row>
    <row r="15499" spans="1:2">
      <c r="A15499" s="174">
        <v>1549.6</v>
      </c>
      <c r="B15499" s="174">
        <v>91.784606306343989</v>
      </c>
    </row>
    <row r="15500" spans="1:2">
      <c r="A15500" s="174">
        <v>1549.7</v>
      </c>
      <c r="B15500" s="174">
        <v>91.834646875902948</v>
      </c>
    </row>
    <row r="15501" spans="1:2">
      <c r="A15501" s="174">
        <v>1549.8</v>
      </c>
      <c r="B15501" s="174">
        <v>91.886867225718106</v>
      </c>
    </row>
    <row r="15502" spans="1:2">
      <c r="A15502" s="174">
        <v>1549.9</v>
      </c>
      <c r="B15502" s="174">
        <v>91.94180553926013</v>
      </c>
    </row>
    <row r="15503" spans="1:2">
      <c r="A15503" s="174">
        <v>1550</v>
      </c>
      <c r="B15503" s="174">
        <v>92.000000000000014</v>
      </c>
    </row>
    <row r="15504" spans="1:2">
      <c r="A15504" s="174">
        <v>1550.1</v>
      </c>
      <c r="B15504" s="174">
        <v>92.061809358341876</v>
      </c>
    </row>
    <row r="15505" spans="1:2">
      <c r="A15505" s="174">
        <v>1550.2</v>
      </c>
      <c r="B15505" s="174">
        <v>92.126874632421973</v>
      </c>
    </row>
    <row r="15506" spans="1:2">
      <c r="A15506" s="174">
        <v>1550.3</v>
      </c>
      <c r="B15506" s="174">
        <v>92.194657407310217</v>
      </c>
    </row>
    <row r="15507" spans="1:2">
      <c r="A15507" s="174">
        <v>1550.4</v>
      </c>
      <c r="B15507" s="174">
        <v>92.264619268075904</v>
      </c>
    </row>
    <row r="15508" spans="1:2">
      <c r="A15508" s="174">
        <v>1550.5</v>
      </c>
      <c r="B15508" s="174">
        <v>92.336221799788859</v>
      </c>
    </row>
    <row r="15509" spans="1:2">
      <c r="A15509" s="174">
        <v>1550.6</v>
      </c>
      <c r="B15509" s="174">
        <v>92.408926587518863</v>
      </c>
    </row>
    <row r="15510" spans="1:2">
      <c r="A15510" s="174">
        <v>1550.7</v>
      </c>
      <c r="B15510" s="174">
        <v>92.482195216335242</v>
      </c>
    </row>
    <row r="15511" spans="1:2">
      <c r="A15511" s="174">
        <v>1550.8</v>
      </c>
      <c r="B15511" s="174">
        <v>92.555489271307962</v>
      </c>
    </row>
    <row r="15512" spans="1:2">
      <c r="A15512" s="174">
        <v>1550.9</v>
      </c>
      <c r="B15512" s="174">
        <v>92.628270337506265</v>
      </c>
    </row>
    <row r="15513" spans="1:2">
      <c r="A15513" s="174">
        <v>1551</v>
      </c>
      <c r="B15513" s="174">
        <v>92.7</v>
      </c>
    </row>
    <row r="15514" spans="1:2">
      <c r="A15514" s="174">
        <v>1551.1</v>
      </c>
      <c r="B15514" s="174">
        <v>92.770298825722449</v>
      </c>
    </row>
    <row r="15515" spans="1:2">
      <c r="A15515" s="174">
        <v>1551.2</v>
      </c>
      <c r="B15515" s="174">
        <v>92.839423309060393</v>
      </c>
    </row>
    <row r="15516" spans="1:2">
      <c r="A15516" s="174">
        <v>1551.3</v>
      </c>
      <c r="B15516" s="174">
        <v>92.907788926264757</v>
      </c>
    </row>
    <row r="15517" spans="1:2">
      <c r="A15517" s="174">
        <v>1551.4</v>
      </c>
      <c r="B15517" s="174">
        <v>92.975811153585809</v>
      </c>
    </row>
    <row r="15518" spans="1:2">
      <c r="A15518" s="174">
        <v>1551.5</v>
      </c>
      <c r="B15518" s="174">
        <v>93.043905467274314</v>
      </c>
    </row>
    <row r="15519" spans="1:2">
      <c r="A15519" s="174">
        <v>1551.6</v>
      </c>
      <c r="B15519" s="174">
        <v>93.112487343581051</v>
      </c>
    </row>
    <row r="15520" spans="1:2">
      <c r="A15520" s="174">
        <v>1551.7</v>
      </c>
      <c r="B15520" s="174">
        <v>93.181972258756275</v>
      </c>
    </row>
    <row r="15521" spans="1:2">
      <c r="A15521" s="174">
        <v>1551.8</v>
      </c>
      <c r="B15521" s="174">
        <v>93.252775689050907</v>
      </c>
    </row>
    <row r="15522" spans="1:2">
      <c r="A15522" s="174">
        <v>1551.9</v>
      </c>
      <c r="B15522" s="174">
        <v>93.325313110715243</v>
      </c>
    </row>
    <row r="15523" spans="1:2">
      <c r="A15523" s="174">
        <v>1552</v>
      </c>
      <c r="B15523" s="174">
        <v>93.4</v>
      </c>
    </row>
    <row r="15524" spans="1:2">
      <c r="A15524" s="174">
        <v>1552.1</v>
      </c>
      <c r="B15524" s="174">
        <v>93.477095338768891</v>
      </c>
    </row>
    <row r="15525" spans="1:2">
      <c r="A15525" s="174">
        <v>1552.2</v>
      </c>
      <c r="B15525" s="174">
        <v>93.556232131336614</v>
      </c>
    </row>
    <row r="15526" spans="1:2">
      <c r="A15526" s="174">
        <v>1552.3</v>
      </c>
      <c r="B15526" s="174">
        <v>93.636886887631562</v>
      </c>
    </row>
    <row r="15527" spans="1:2">
      <c r="A15527" s="174">
        <v>1552.4</v>
      </c>
      <c r="B15527" s="174">
        <v>93.718536117581223</v>
      </c>
    </row>
    <row r="15528" spans="1:2">
      <c r="A15528" s="174">
        <v>1552.5</v>
      </c>
      <c r="B15528" s="174">
        <v>93.800656331113814</v>
      </c>
    </row>
    <row r="15529" spans="1:2">
      <c r="A15529" s="174">
        <v>1552.6</v>
      </c>
      <c r="B15529" s="174">
        <v>93.882724038157505</v>
      </c>
    </row>
    <row r="15530" spans="1:2">
      <c r="A15530" s="174">
        <v>1552.7</v>
      </c>
      <c r="B15530" s="174">
        <v>93.964215748639887</v>
      </c>
    </row>
    <row r="15531" spans="1:2">
      <c r="A15531" s="174">
        <v>1552.8</v>
      </c>
      <c r="B15531" s="174">
        <v>94.04460797248926</v>
      </c>
    </row>
    <row r="15532" spans="1:2">
      <c r="A15532" s="174">
        <v>1552.9</v>
      </c>
      <c r="B15532" s="174">
        <v>94.123377219633241</v>
      </c>
    </row>
    <row r="15533" spans="1:2">
      <c r="A15533" s="174">
        <v>1553</v>
      </c>
      <c r="B15533" s="174">
        <v>94.2</v>
      </c>
    </row>
    <row r="15534" spans="1:2">
      <c r="A15534" s="174">
        <v>1553.1</v>
      </c>
      <c r="B15534" s="174">
        <v>94.274119819202582</v>
      </c>
    </row>
    <row r="15535" spans="1:2">
      <c r="A15535" s="174">
        <v>1553.2</v>
      </c>
      <c r="B15535" s="174">
        <v>94.34604816559326</v>
      </c>
    </row>
    <row r="15536" spans="1:2">
      <c r="A15536" s="174">
        <v>1553.3</v>
      </c>
      <c r="B15536" s="174">
        <v>94.416263523209921</v>
      </c>
    </row>
    <row r="15537" spans="1:2">
      <c r="A15537" s="174">
        <v>1553.4</v>
      </c>
      <c r="B15537" s="174">
        <v>94.48524437608971</v>
      </c>
    </row>
    <row r="15538" spans="1:2">
      <c r="A15538" s="174">
        <v>1553.5</v>
      </c>
      <c r="B15538" s="174">
        <v>94.553469208270357</v>
      </c>
    </row>
    <row r="15539" spans="1:2">
      <c r="A15539" s="174">
        <v>1553.6</v>
      </c>
      <c r="B15539" s="174">
        <v>94.621416503789533</v>
      </c>
    </row>
    <row r="15540" spans="1:2">
      <c r="A15540" s="174">
        <v>1553.7</v>
      </c>
      <c r="B15540" s="174">
        <v>94.689564746684454</v>
      </c>
    </row>
    <row r="15541" spans="1:2">
      <c r="A15541" s="174">
        <v>1553.8</v>
      </c>
      <c r="B15541" s="174">
        <v>94.758392420992948</v>
      </c>
    </row>
    <row r="15542" spans="1:2">
      <c r="A15542" s="174">
        <v>1553.9</v>
      </c>
      <c r="B15542" s="174">
        <v>94.828378010752246</v>
      </c>
    </row>
    <row r="15543" spans="1:2">
      <c r="A15543" s="174">
        <v>1554</v>
      </c>
      <c r="B15543" s="174">
        <v>94.9</v>
      </c>
    </row>
    <row r="15544" spans="1:2">
      <c r="A15544" s="174">
        <v>1554.1</v>
      </c>
      <c r="B15544" s="174">
        <v>94.973625384421339</v>
      </c>
    </row>
    <row r="15545" spans="1:2">
      <c r="A15545" s="174">
        <v>1554.2</v>
      </c>
      <c r="B15545" s="174">
        <v>95.049175206290428</v>
      </c>
    </row>
    <row r="15546" spans="1:2">
      <c r="A15546" s="174">
        <v>1554.3</v>
      </c>
      <c r="B15546" s="174">
        <v>95.126459019529577</v>
      </c>
    </row>
    <row r="15547" spans="1:2">
      <c r="A15547" s="174">
        <v>1554.4</v>
      </c>
      <c r="B15547" s="174">
        <v>95.205286378060293</v>
      </c>
    </row>
    <row r="15548" spans="1:2">
      <c r="A15548" s="174">
        <v>1554.5</v>
      </c>
      <c r="B15548" s="174">
        <v>95.285466835804698</v>
      </c>
    </row>
    <row r="15549" spans="1:2">
      <c r="A15549" s="174">
        <v>1554.6</v>
      </c>
      <c r="B15549" s="174">
        <v>95.366809946684938</v>
      </c>
    </row>
    <row r="15550" spans="1:2">
      <c r="A15550" s="174">
        <v>1554.7</v>
      </c>
      <c r="B15550" s="174">
        <v>95.449125264622552</v>
      </c>
    </row>
    <row r="15551" spans="1:2">
      <c r="A15551" s="174">
        <v>1554.8</v>
      </c>
      <c r="B15551" s="174">
        <v>95.532222343539786</v>
      </c>
    </row>
    <row r="15552" spans="1:2">
      <c r="A15552" s="174">
        <v>1554.9</v>
      </c>
      <c r="B15552" s="174">
        <v>95.615910737358249</v>
      </c>
    </row>
    <row r="15553" spans="1:2">
      <c r="A15553" s="174">
        <v>1555</v>
      </c>
      <c r="B15553" s="174">
        <v>95.7</v>
      </c>
    </row>
    <row r="15554" spans="1:2">
      <c r="A15554" s="174">
        <v>1555.1</v>
      </c>
      <c r="B15554" s="174">
        <v>95.78437864311266</v>
      </c>
    </row>
    <row r="15555" spans="1:2">
      <c r="A15555" s="174">
        <v>1555.2</v>
      </c>
      <c r="B15555" s="174">
        <v>95.869251009245176</v>
      </c>
    </row>
    <row r="15556" spans="1:2">
      <c r="A15556" s="174">
        <v>1555.3</v>
      </c>
      <c r="B15556" s="174">
        <v>95.954900398672663</v>
      </c>
    </row>
    <row r="15557" spans="1:2">
      <c r="A15557" s="174">
        <v>1555.4</v>
      </c>
      <c r="B15557" s="174">
        <v>96.041610111669542</v>
      </c>
    </row>
    <row r="15558" spans="1:2">
      <c r="A15558" s="174">
        <v>1555.5</v>
      </c>
      <c r="B15558" s="174">
        <v>96.129663448510769</v>
      </c>
    </row>
    <row r="15559" spans="1:2">
      <c r="A15559" s="174">
        <v>1555.6</v>
      </c>
      <c r="B15559" s="174">
        <v>96.219343709471346</v>
      </c>
    </row>
    <row r="15560" spans="1:2">
      <c r="A15560" s="174">
        <v>1555.7</v>
      </c>
      <c r="B15560" s="174">
        <v>96.310934194825634</v>
      </c>
    </row>
    <row r="15561" spans="1:2">
      <c r="A15561" s="174">
        <v>1555.8</v>
      </c>
      <c r="B15561" s="174">
        <v>96.404718204848848</v>
      </c>
    </row>
    <row r="15562" spans="1:2">
      <c r="A15562" s="174">
        <v>1555.9</v>
      </c>
      <c r="B15562" s="174">
        <v>96.500979039815306</v>
      </c>
    </row>
    <row r="15563" spans="1:2">
      <c r="A15563" s="174">
        <v>1556</v>
      </c>
      <c r="B15563" s="174">
        <v>96.600000000000009</v>
      </c>
    </row>
    <row r="15564" spans="1:2">
      <c r="A15564" s="174">
        <v>1556.1</v>
      </c>
      <c r="B15564" s="174">
        <v>96.701960043128665</v>
      </c>
    </row>
    <row r="15565" spans="1:2">
      <c r="A15565" s="174">
        <v>1556.2</v>
      </c>
      <c r="B15565" s="174">
        <v>96.806620756729103</v>
      </c>
    </row>
    <row r="15566" spans="1:2">
      <c r="A15566" s="174">
        <v>1556.3</v>
      </c>
      <c r="B15566" s="174">
        <v>96.913639385780741</v>
      </c>
    </row>
    <row r="15567" spans="1:2">
      <c r="A15567" s="174">
        <v>1556.4</v>
      </c>
      <c r="B15567" s="174">
        <v>97.022673175262014</v>
      </c>
    </row>
    <row r="15568" spans="1:2">
      <c r="A15568" s="174">
        <v>1556.5</v>
      </c>
      <c r="B15568" s="174">
        <v>97.13337937015217</v>
      </c>
    </row>
    <row r="15569" spans="1:2">
      <c r="A15569" s="174">
        <v>1556.6</v>
      </c>
      <c r="B15569" s="174">
        <v>97.245415215430398</v>
      </c>
    </row>
    <row r="15570" spans="1:2">
      <c r="A15570" s="174">
        <v>1556.7</v>
      </c>
      <c r="B15570" s="174">
        <v>97.358437956075178</v>
      </c>
    </row>
    <row r="15571" spans="1:2">
      <c r="A15571" s="174">
        <v>1556.8</v>
      </c>
      <c r="B15571" s="174">
        <v>97.472104837065942</v>
      </c>
    </row>
    <row r="15572" spans="1:2">
      <c r="A15572" s="174">
        <v>1556.9</v>
      </c>
      <c r="B15572" s="174">
        <v>97.586073103381153</v>
      </c>
    </row>
    <row r="15573" spans="1:2">
      <c r="A15573" s="174">
        <v>1557</v>
      </c>
      <c r="B15573" s="174">
        <v>97.699999999999989</v>
      </c>
    </row>
    <row r="15574" spans="1:2">
      <c r="A15574" s="174">
        <v>1557.1</v>
      </c>
      <c r="B15574" s="174">
        <v>97.813681184373465</v>
      </c>
    </row>
    <row r="15575" spans="1:2">
      <c r="A15575" s="174">
        <v>1557.2</v>
      </c>
      <c r="B15575" s="174">
        <v>97.927465963838685</v>
      </c>
    </row>
    <row r="15576" spans="1:2">
      <c r="A15576" s="174">
        <v>1557.3</v>
      </c>
      <c r="B15576" s="174">
        <v>98.041842058205575</v>
      </c>
    </row>
    <row r="15577" spans="1:2">
      <c r="A15577" s="174">
        <v>1557.4</v>
      </c>
      <c r="B15577" s="174">
        <v>98.15729718728295</v>
      </c>
    </row>
    <row r="15578" spans="1:2">
      <c r="A15578" s="174">
        <v>1557.5</v>
      </c>
      <c r="B15578" s="174">
        <v>98.274319070880509</v>
      </c>
    </row>
    <row r="15579" spans="1:2">
      <c r="A15579" s="174">
        <v>1557.6</v>
      </c>
      <c r="B15579" s="174">
        <v>98.393395428807906</v>
      </c>
    </row>
    <row r="15580" spans="1:2">
      <c r="A15580" s="174">
        <v>1557.7</v>
      </c>
      <c r="B15580" s="174">
        <v>98.51501398087396</v>
      </c>
    </row>
    <row r="15581" spans="1:2">
      <c r="A15581" s="174">
        <v>1557.8</v>
      </c>
      <c r="B15581" s="174">
        <v>98.63966244688865</v>
      </c>
    </row>
    <row r="15582" spans="1:2">
      <c r="A15582" s="174">
        <v>1557.9</v>
      </c>
      <c r="B15582" s="174">
        <v>98.76782854666078</v>
      </c>
    </row>
    <row r="15583" spans="1:2">
      <c r="A15583" s="174">
        <v>1558</v>
      </c>
      <c r="B15583" s="174">
        <v>98.9</v>
      </c>
    </row>
    <row r="15584" spans="1:2">
      <c r="A15584" s="174">
        <v>1558.1</v>
      </c>
      <c r="B15584" s="174">
        <v>99.036515219378401</v>
      </c>
    </row>
    <row r="15585" spans="1:2">
      <c r="A15585" s="174">
        <v>1558.2</v>
      </c>
      <c r="B15585" s="174">
        <v>99.177115387916459</v>
      </c>
    </row>
    <row r="15586" spans="1:2">
      <c r="A15586" s="174">
        <v>1558.3</v>
      </c>
      <c r="B15586" s="174">
        <v>99.321392381398326</v>
      </c>
    </row>
    <row r="15587" spans="1:2">
      <c r="A15587" s="174">
        <v>1558.4</v>
      </c>
      <c r="B15587" s="174">
        <v>99.468938075606829</v>
      </c>
    </row>
    <row r="15588" spans="1:2">
      <c r="A15588" s="174">
        <v>1558.5</v>
      </c>
      <c r="B15588" s="174">
        <v>99.619344346325775</v>
      </c>
    </row>
    <row r="15589" spans="1:2">
      <c r="A15589" s="174">
        <v>1558.6</v>
      </c>
      <c r="B15589" s="174">
        <v>99.772203069339</v>
      </c>
    </row>
    <row r="15590" spans="1:2">
      <c r="A15590" s="174">
        <v>1558.7</v>
      </c>
      <c r="B15590" s="174">
        <v>99.927106120429315</v>
      </c>
    </row>
    <row r="15591" spans="1:2">
      <c r="A15591" s="174">
        <v>1558.8</v>
      </c>
      <c r="B15591" s="174">
        <v>100.0836453753809</v>
      </c>
    </row>
    <row r="15592" spans="1:2">
      <c r="A15592" s="174">
        <v>1558.9</v>
      </c>
      <c r="B15592" s="174">
        <v>100.2414127099765</v>
      </c>
    </row>
    <row r="15593" spans="1:2">
      <c r="A15593" s="174">
        <v>1559</v>
      </c>
      <c r="B15593" s="174">
        <v>100.4</v>
      </c>
    </row>
    <row r="15594" spans="1:2">
      <c r="A15594" s="174">
        <v>1559.1</v>
      </c>
      <c r="B15594" s="174">
        <v>100.55905793811409</v>
      </c>
    </row>
    <row r="15595" spans="1:2">
      <c r="A15595" s="174">
        <v>1559.2</v>
      </c>
      <c r="B15595" s="174">
        <v>100.7184724844959</v>
      </c>
    </row>
    <row r="15596" spans="1:2">
      <c r="A15596" s="174">
        <v>1559.3</v>
      </c>
      <c r="B15596" s="174">
        <v>100.8781884162027</v>
      </c>
    </row>
    <row r="15597" spans="1:2">
      <c r="A15597" s="174">
        <v>1559.4</v>
      </c>
      <c r="B15597" s="174">
        <v>101.03815051029051</v>
      </c>
    </row>
    <row r="15598" spans="1:2">
      <c r="A15598" s="174">
        <v>1559.5</v>
      </c>
      <c r="B15598" s="174">
        <v>101.19830354381639</v>
      </c>
    </row>
    <row r="15599" spans="1:2">
      <c r="A15599" s="174">
        <v>1559.6</v>
      </c>
      <c r="B15599" s="174">
        <v>101.3585922938373</v>
      </c>
    </row>
    <row r="15600" spans="1:2">
      <c r="A15600" s="174">
        <v>1559.7</v>
      </c>
      <c r="B15600" s="174">
        <v>101.5189615374092</v>
      </c>
    </row>
    <row r="15601" spans="1:2">
      <c r="A15601" s="174">
        <v>1559.8</v>
      </c>
      <c r="B15601" s="174">
        <v>101.67935605158949</v>
      </c>
    </row>
    <row r="15602" spans="1:2">
      <c r="A15602" s="174">
        <v>1559.9</v>
      </c>
      <c r="B15602" s="174">
        <v>101.8397206134341</v>
      </c>
    </row>
    <row r="15603" spans="1:2">
      <c r="A15603" s="174">
        <v>1560</v>
      </c>
      <c r="B15603" s="174">
        <v>102</v>
      </c>
    </row>
    <row r="15604" spans="1:2">
      <c r="A15604" s="174">
        <v>1560.1</v>
      </c>
      <c r="B15604" s="174">
        <v>102.1601530281665</v>
      </c>
    </row>
    <row r="15605" spans="1:2">
      <c r="A15605" s="174">
        <v>1560.2</v>
      </c>
      <c r="B15605" s="174">
        <v>102.32019467410051</v>
      </c>
    </row>
    <row r="15606" spans="1:2">
      <c r="A15606" s="174">
        <v>1560.3</v>
      </c>
      <c r="B15606" s="174">
        <v>102.4801539537925</v>
      </c>
    </row>
    <row r="15607" spans="1:2">
      <c r="A15607" s="174">
        <v>1560.4</v>
      </c>
      <c r="B15607" s="174">
        <v>102.6400598832318</v>
      </c>
    </row>
    <row r="15608" spans="1:2">
      <c r="A15608" s="174">
        <v>1560.5</v>
      </c>
      <c r="B15608" s="174">
        <v>102.7999414784086</v>
      </c>
    </row>
    <row r="15609" spans="1:2">
      <c r="A15609" s="174">
        <v>1560.6</v>
      </c>
      <c r="B15609" s="174">
        <v>102.959827755313</v>
      </c>
    </row>
    <row r="15610" spans="1:2">
      <c r="A15610" s="174">
        <v>1560.7</v>
      </c>
      <c r="B15610" s="174">
        <v>103.1197477299343</v>
      </c>
    </row>
    <row r="15611" spans="1:2">
      <c r="A15611" s="174">
        <v>1560.8</v>
      </c>
      <c r="B15611" s="174">
        <v>103.2797304182629</v>
      </c>
    </row>
    <row r="15612" spans="1:2">
      <c r="A15612" s="174">
        <v>1560.9</v>
      </c>
      <c r="B15612" s="174">
        <v>103.4398048362881</v>
      </c>
    </row>
    <row r="15613" spans="1:2">
      <c r="A15613" s="174">
        <v>1561</v>
      </c>
      <c r="B15613" s="174">
        <v>103.6</v>
      </c>
    </row>
    <row r="15614" spans="1:2">
      <c r="A15614" s="174">
        <v>1561.1</v>
      </c>
      <c r="B15614" s="174">
        <v>103.7603299492212</v>
      </c>
    </row>
    <row r="15615" spans="1:2">
      <c r="A15615" s="174">
        <v>1561.2</v>
      </c>
      <c r="B15615" s="174">
        <v>103.9207488191026</v>
      </c>
    </row>
    <row r="15616" spans="1:2">
      <c r="A15616" s="174">
        <v>1561.3</v>
      </c>
      <c r="B15616" s="174">
        <v>104.0811957686288</v>
      </c>
    </row>
    <row r="15617" spans="1:2">
      <c r="A15617" s="174">
        <v>1561.4</v>
      </c>
      <c r="B15617" s="174">
        <v>104.2416099567829</v>
      </c>
    </row>
    <row r="15618" spans="1:2">
      <c r="A15618" s="174">
        <v>1561.5</v>
      </c>
      <c r="B15618" s="174">
        <v>104.4019305425492</v>
      </c>
    </row>
    <row r="15619" spans="1:2">
      <c r="A15619" s="174">
        <v>1561.6</v>
      </c>
      <c r="B15619" s="174">
        <v>104.56209668491189</v>
      </c>
    </row>
    <row r="15620" spans="1:2">
      <c r="A15620" s="174">
        <v>1561.7</v>
      </c>
      <c r="B15620" s="174">
        <v>104.7220475428542</v>
      </c>
    </row>
    <row r="15621" spans="1:2">
      <c r="A15621" s="174">
        <v>1561.8</v>
      </c>
      <c r="B15621" s="174">
        <v>104.8817222753607</v>
      </c>
    </row>
    <row r="15622" spans="1:2">
      <c r="A15622" s="174">
        <v>1561.9</v>
      </c>
      <c r="B15622" s="174">
        <v>105.0410600414145</v>
      </c>
    </row>
    <row r="15623" spans="1:2">
      <c r="A15623" s="174">
        <v>1562</v>
      </c>
      <c r="B15623" s="174">
        <v>105.2</v>
      </c>
    </row>
    <row r="15624" spans="1:2">
      <c r="A15624" s="174">
        <v>1562.1</v>
      </c>
      <c r="B15624" s="174">
        <v>105.3585271749498</v>
      </c>
    </row>
    <row r="15625" spans="1:2">
      <c r="A15625" s="174">
        <v>1562.2</v>
      </c>
      <c r="B15625" s="174">
        <v>105.51681004948929</v>
      </c>
    </row>
    <row r="15626" spans="1:2">
      <c r="A15626" s="174">
        <v>1562.3</v>
      </c>
      <c r="B15626" s="174">
        <v>105.67506297169381</v>
      </c>
    </row>
    <row r="15627" spans="1:2">
      <c r="A15627" s="174">
        <v>1562.4</v>
      </c>
      <c r="B15627" s="174">
        <v>105.8335002896373</v>
      </c>
    </row>
    <row r="15628" spans="1:2">
      <c r="A15628" s="174">
        <v>1562.5</v>
      </c>
      <c r="B15628" s="174">
        <v>105.9923363513946</v>
      </c>
    </row>
    <row r="15629" spans="1:2">
      <c r="A15629" s="174">
        <v>1562.6</v>
      </c>
      <c r="B15629" s="174">
        <v>106.15178550504071</v>
      </c>
    </row>
    <row r="15630" spans="1:2">
      <c r="A15630" s="174">
        <v>1562.7</v>
      </c>
      <c r="B15630" s="174">
        <v>106.31206209864941</v>
      </c>
    </row>
    <row r="15631" spans="1:2">
      <c r="A15631" s="174">
        <v>1562.8</v>
      </c>
      <c r="B15631" s="174">
        <v>106.4733804802961</v>
      </c>
    </row>
    <row r="15632" spans="1:2">
      <c r="A15632" s="174">
        <v>1562.9</v>
      </c>
      <c r="B15632" s="174">
        <v>106.6359549980547</v>
      </c>
    </row>
    <row r="15633" spans="1:2">
      <c r="A15633" s="174">
        <v>1563</v>
      </c>
      <c r="B15633" s="174">
        <v>106.8</v>
      </c>
    </row>
    <row r="15634" spans="1:2">
      <c r="A15634" s="174">
        <v>1563.1</v>
      </c>
      <c r="B15634" s="174">
        <v>106.96566135098089</v>
      </c>
    </row>
    <row r="15635" spans="1:2">
      <c r="A15635" s="174">
        <v>1563.2</v>
      </c>
      <c r="B15635" s="174">
        <v>107.1328109829405</v>
      </c>
    </row>
    <row r="15636" spans="1:2">
      <c r="A15636" s="174">
        <v>1563.3</v>
      </c>
      <c r="B15636" s="174">
        <v>107.3012523445975</v>
      </c>
    </row>
    <row r="15637" spans="1:2">
      <c r="A15637" s="174">
        <v>1563.4</v>
      </c>
      <c r="B15637" s="174">
        <v>107.47078888466871</v>
      </c>
    </row>
    <row r="15638" spans="1:2">
      <c r="A15638" s="174">
        <v>1563.5</v>
      </c>
      <c r="B15638" s="174">
        <v>107.6412240518724</v>
      </c>
    </row>
    <row r="15639" spans="1:2">
      <c r="A15639" s="174">
        <v>1563.6</v>
      </c>
      <c r="B15639" s="174">
        <v>107.8123612949266</v>
      </c>
    </row>
    <row r="15640" spans="1:2">
      <c r="A15640" s="174">
        <v>1563.7</v>
      </c>
      <c r="B15640" s="174">
        <v>107.98400406254849</v>
      </c>
    </row>
    <row r="15641" spans="1:2">
      <c r="A15641" s="174">
        <v>1563.8</v>
      </c>
      <c r="B15641" s="174">
        <v>108.15595580345649</v>
      </c>
    </row>
    <row r="15642" spans="1:2">
      <c r="A15642" s="174">
        <v>1563.9</v>
      </c>
      <c r="B15642" s="174">
        <v>108.32801996636761</v>
      </c>
    </row>
    <row r="15643" spans="1:2">
      <c r="A15643" s="174">
        <v>1564</v>
      </c>
      <c r="B15643" s="174">
        <v>108.5</v>
      </c>
    </row>
    <row r="15644" spans="1:2">
      <c r="A15644" s="174">
        <v>1564.1</v>
      </c>
      <c r="B15644" s="174">
        <v>108.671727421128</v>
      </c>
    </row>
    <row r="15645" spans="1:2">
      <c r="A15645" s="174">
        <v>1564.2</v>
      </c>
      <c r="B15645" s="174">
        <v>108.8431460187489</v>
      </c>
    </row>
    <row r="15646" spans="1:2">
      <c r="A15646" s="174">
        <v>1564.3</v>
      </c>
      <c r="B15646" s="174">
        <v>109.014227649918</v>
      </c>
    </row>
    <row r="15647" spans="1:2">
      <c r="A15647" s="174">
        <v>1564.4</v>
      </c>
      <c r="B15647" s="174">
        <v>109.1849441716887</v>
      </c>
    </row>
    <row r="15648" spans="1:2">
      <c r="A15648" s="174">
        <v>1564.5</v>
      </c>
      <c r="B15648" s="174">
        <v>109.3552674411159</v>
      </c>
    </row>
    <row r="15649" spans="1:2">
      <c r="A15649" s="174">
        <v>1564.6</v>
      </c>
      <c r="B15649" s="174">
        <v>109.5251693152541</v>
      </c>
    </row>
    <row r="15650" spans="1:2">
      <c r="A15650" s="174">
        <v>1564.7</v>
      </c>
      <c r="B15650" s="174">
        <v>109.69462165115699</v>
      </c>
    </row>
    <row r="15651" spans="1:2">
      <c r="A15651" s="174">
        <v>1564.8</v>
      </c>
      <c r="B15651" s="174">
        <v>109.8635963058798</v>
      </c>
    </row>
    <row r="15652" spans="1:2">
      <c r="A15652" s="174">
        <v>1564.9</v>
      </c>
      <c r="B15652" s="174">
        <v>110.03206513647589</v>
      </c>
    </row>
    <row r="15653" spans="1:2">
      <c r="A15653" s="174">
        <v>1565</v>
      </c>
      <c r="B15653" s="174">
        <v>110.2</v>
      </c>
    </row>
    <row r="15654" spans="1:2">
      <c r="A15654" s="174">
        <v>1565.1</v>
      </c>
      <c r="B15654" s="174">
        <v>110.3674289645087</v>
      </c>
    </row>
    <row r="15655" spans="1:2">
      <c r="A15655" s="174">
        <v>1565.2</v>
      </c>
      <c r="B15655" s="174">
        <v>110.53460494206431</v>
      </c>
    </row>
    <row r="15656" spans="1:2">
      <c r="A15656" s="174">
        <v>1565.3</v>
      </c>
      <c r="B15656" s="174">
        <v>110.7018370557325</v>
      </c>
    </row>
    <row r="15657" spans="1:2">
      <c r="A15657" s="174">
        <v>1565.4</v>
      </c>
      <c r="B15657" s="174">
        <v>110.86943442857741</v>
      </c>
    </row>
    <row r="15658" spans="1:2">
      <c r="A15658" s="174">
        <v>1565.5</v>
      </c>
      <c r="B15658" s="174">
        <v>111.0377061836642</v>
      </c>
    </row>
    <row r="15659" spans="1:2">
      <c r="A15659" s="174">
        <v>1565.6</v>
      </c>
      <c r="B15659" s="174">
        <v>111.20696144405829</v>
      </c>
    </row>
    <row r="15660" spans="1:2">
      <c r="A15660" s="174">
        <v>1565.7</v>
      </c>
      <c r="B15660" s="174">
        <v>111.37750933282381</v>
      </c>
    </row>
    <row r="15661" spans="1:2">
      <c r="A15661" s="174">
        <v>1565.8</v>
      </c>
      <c r="B15661" s="174">
        <v>111.5496589730263</v>
      </c>
    </row>
    <row r="15662" spans="1:2">
      <c r="A15662" s="174">
        <v>1565.9</v>
      </c>
      <c r="B15662" s="174">
        <v>111.72371948772999</v>
      </c>
    </row>
    <row r="15663" spans="1:2">
      <c r="A15663" s="174">
        <v>1566</v>
      </c>
      <c r="B15663" s="174">
        <v>111.9</v>
      </c>
    </row>
    <row r="15664" spans="1:2">
      <c r="A15664" s="174">
        <v>1566.1</v>
      </c>
      <c r="B15664" s="174">
        <v>112.07865672083869</v>
      </c>
    </row>
    <row r="15665" spans="1:2">
      <c r="A15665" s="174">
        <v>1566.2</v>
      </c>
      <c r="B15665" s="174">
        <v>112.2592342129943</v>
      </c>
    </row>
    <row r="15666" spans="1:2">
      <c r="A15666" s="174">
        <v>1566.3</v>
      </c>
      <c r="B15666" s="174">
        <v>112.4411241271539</v>
      </c>
    </row>
    <row r="15667" spans="1:2">
      <c r="A15667" s="174">
        <v>1566.4</v>
      </c>
      <c r="B15667" s="174">
        <v>112.6237181140027</v>
      </c>
    </row>
    <row r="15668" spans="1:2">
      <c r="A15668" s="174">
        <v>1566.5</v>
      </c>
      <c r="B15668" s="174">
        <v>112.80640782422719</v>
      </c>
    </row>
    <row r="15669" spans="1:2">
      <c r="A15669" s="174">
        <v>1566.6</v>
      </c>
      <c r="B15669" s="174">
        <v>112.988584908514</v>
      </c>
    </row>
    <row r="15670" spans="1:2">
      <c r="A15670" s="174">
        <v>1566.7</v>
      </c>
      <c r="B15670" s="174">
        <v>113.1696410175483</v>
      </c>
    </row>
    <row r="15671" spans="1:2">
      <c r="A15671" s="174">
        <v>1566.8</v>
      </c>
      <c r="B15671" s="174">
        <v>113.348967802017</v>
      </c>
    </row>
    <row r="15672" spans="1:2">
      <c r="A15672" s="174">
        <v>1566.9</v>
      </c>
      <c r="B15672" s="174">
        <v>113.52595691260539</v>
      </c>
    </row>
    <row r="15673" spans="1:2">
      <c r="A15673" s="174">
        <v>1567</v>
      </c>
      <c r="B15673" s="174">
        <v>113.7</v>
      </c>
    </row>
    <row r="15674" spans="1:2">
      <c r="A15674" s="174">
        <v>1567.1</v>
      </c>
      <c r="B15674" s="174">
        <v>113.8706441521381</v>
      </c>
    </row>
    <row r="15675" spans="1:2">
      <c r="A15675" s="174">
        <v>1567.2</v>
      </c>
      <c r="B15675" s="174">
        <v>114.0380582059589</v>
      </c>
    </row>
    <row r="15676" spans="1:2">
      <c r="A15676" s="174">
        <v>1567.3</v>
      </c>
      <c r="B15676" s="174">
        <v>114.20256643565379</v>
      </c>
    </row>
    <row r="15677" spans="1:2">
      <c r="A15677" s="174">
        <v>1567.4</v>
      </c>
      <c r="B15677" s="174">
        <v>114.3644931154127</v>
      </c>
    </row>
    <row r="15678" spans="1:2">
      <c r="A15678" s="174">
        <v>1567.5</v>
      </c>
      <c r="B15678" s="174">
        <v>114.5241625194268</v>
      </c>
    </row>
    <row r="15679" spans="1:2">
      <c r="A15679" s="174">
        <v>1567.6</v>
      </c>
      <c r="B15679" s="174">
        <v>114.6818989218871</v>
      </c>
    </row>
    <row r="15680" spans="1:2">
      <c r="A15680" s="174">
        <v>1567.7</v>
      </c>
      <c r="B15680" s="174">
        <v>114.8380265969836</v>
      </c>
    </row>
    <row r="15681" spans="1:2">
      <c r="A15681" s="174">
        <v>1567.8</v>
      </c>
      <c r="B15681" s="174">
        <v>114.99286981890781</v>
      </c>
    </row>
    <row r="15682" spans="1:2">
      <c r="A15682" s="174">
        <v>1567.9</v>
      </c>
      <c r="B15682" s="174">
        <v>115.14675286184951</v>
      </c>
    </row>
    <row r="15683" spans="1:2">
      <c r="A15683" s="174">
        <v>1568</v>
      </c>
      <c r="B15683" s="174">
        <v>115.3</v>
      </c>
    </row>
    <row r="15684" spans="1:2">
      <c r="A15684" s="174">
        <v>1568.1</v>
      </c>
      <c r="B15684" s="174">
        <v>115.45286667061021</v>
      </c>
    </row>
    <row r="15685" spans="1:2">
      <c r="A15685" s="174">
        <v>1568.2</v>
      </c>
      <c r="B15685" s="174">
        <v>115.6053329631706</v>
      </c>
    </row>
    <row r="15686" spans="1:2">
      <c r="A15686" s="174">
        <v>1568.3</v>
      </c>
      <c r="B15686" s="174">
        <v>115.7573101302329</v>
      </c>
    </row>
    <row r="15687" spans="1:2">
      <c r="A15687" s="174">
        <v>1568.4</v>
      </c>
      <c r="B15687" s="174">
        <v>115.90870942434741</v>
      </c>
    </row>
    <row r="15688" spans="1:2">
      <c r="A15688" s="174">
        <v>1568.5</v>
      </c>
      <c r="B15688" s="174">
        <v>116.0594420980656</v>
      </c>
    </row>
    <row r="15689" spans="1:2">
      <c r="A15689" s="174">
        <v>1568.6</v>
      </c>
      <c r="B15689" s="174">
        <v>116.2094194039389</v>
      </c>
    </row>
    <row r="15690" spans="1:2">
      <c r="A15690" s="174">
        <v>1568.7</v>
      </c>
      <c r="B15690" s="174">
        <v>116.3585525945177</v>
      </c>
    </row>
    <row r="15691" spans="1:2">
      <c r="A15691" s="174">
        <v>1568.8</v>
      </c>
      <c r="B15691" s="174">
        <v>116.5067529223537</v>
      </c>
    </row>
    <row r="15692" spans="1:2">
      <c r="A15692" s="174">
        <v>1568.9</v>
      </c>
      <c r="B15692" s="174">
        <v>116.6539316399973</v>
      </c>
    </row>
    <row r="15693" spans="1:2">
      <c r="A15693" s="174">
        <v>1569</v>
      </c>
      <c r="B15693" s="174">
        <v>116.8</v>
      </c>
    </row>
    <row r="15694" spans="1:2">
      <c r="A15694" s="174">
        <v>1569.1</v>
      </c>
      <c r="B15694" s="174">
        <v>116.9448891654221</v>
      </c>
    </row>
    <row r="15695" spans="1:2">
      <c r="A15695" s="174">
        <v>1569.2</v>
      </c>
      <c r="B15695" s="174">
        <v>117.088609941359</v>
      </c>
    </row>
    <row r="15696" spans="1:2">
      <c r="A15696" s="174">
        <v>1569.3</v>
      </c>
      <c r="B15696" s="174">
        <v>117.2311930434164</v>
      </c>
    </row>
    <row r="15697" spans="1:2">
      <c r="A15697" s="174">
        <v>1569.4</v>
      </c>
      <c r="B15697" s="174">
        <v>117.3726691871986</v>
      </c>
    </row>
    <row r="15698" spans="1:2">
      <c r="A15698" s="174">
        <v>1569.5</v>
      </c>
      <c r="B15698" s="174">
        <v>117.5130690883109</v>
      </c>
    </row>
    <row r="15699" spans="1:2">
      <c r="A15699" s="174">
        <v>1569.6</v>
      </c>
      <c r="B15699" s="174">
        <v>117.6524234623586</v>
      </c>
    </row>
    <row r="15700" spans="1:2">
      <c r="A15700" s="174">
        <v>1569.7</v>
      </c>
      <c r="B15700" s="174">
        <v>117.7907630249462</v>
      </c>
    </row>
    <row r="15701" spans="1:2">
      <c r="A15701" s="174">
        <v>1569.8</v>
      </c>
      <c r="B15701" s="174">
        <v>117.9281184916792</v>
      </c>
    </row>
    <row r="15702" spans="1:2">
      <c r="A15702" s="174">
        <v>1569.9</v>
      </c>
      <c r="B15702" s="174">
        <v>118.064520578162</v>
      </c>
    </row>
    <row r="15703" spans="1:2">
      <c r="A15703" s="174">
        <v>1570</v>
      </c>
      <c r="B15703" s="174">
        <v>118.2</v>
      </c>
    </row>
    <row r="15704" spans="1:2">
      <c r="A15704" s="174">
        <v>1570.1</v>
      </c>
      <c r="B15704" s="174">
        <v>118.33457666770239</v>
      </c>
    </row>
    <row r="15705" spans="1:2">
      <c r="A15705" s="174">
        <v>1570.2</v>
      </c>
      <c r="B15705" s="174">
        <v>118.4682272713935</v>
      </c>
    </row>
    <row r="15706" spans="1:2">
      <c r="A15706" s="174">
        <v>1570.3</v>
      </c>
      <c r="B15706" s="174">
        <v>118.600917696103</v>
      </c>
    </row>
    <row r="15707" spans="1:2">
      <c r="A15707" s="174">
        <v>1570.4</v>
      </c>
      <c r="B15707" s="174">
        <v>118.73261382685899</v>
      </c>
    </row>
    <row r="15708" spans="1:2">
      <c r="A15708" s="174">
        <v>1570.5</v>
      </c>
      <c r="B15708" s="174">
        <v>118.86328154869091</v>
      </c>
    </row>
    <row r="15709" spans="1:2">
      <c r="A15709" s="174">
        <v>1570.6</v>
      </c>
      <c r="B15709" s="174">
        <v>118.9928867466277</v>
      </c>
    </row>
    <row r="15710" spans="1:2">
      <c r="A15710" s="174">
        <v>1570.7</v>
      </c>
      <c r="B15710" s="174">
        <v>119.1213953056979</v>
      </c>
    </row>
    <row r="15711" spans="1:2">
      <c r="A15711" s="174">
        <v>1570.8</v>
      </c>
      <c r="B15711" s="174">
        <v>119.2487731109311</v>
      </c>
    </row>
    <row r="15712" spans="1:2">
      <c r="A15712" s="174">
        <v>1570.9</v>
      </c>
      <c r="B15712" s="174">
        <v>119.37498604735531</v>
      </c>
    </row>
    <row r="15713" spans="1:2">
      <c r="A15713" s="174">
        <v>1571</v>
      </c>
      <c r="B15713" s="174">
        <v>119.5</v>
      </c>
    </row>
    <row r="15714" spans="1:2">
      <c r="A15714" s="174">
        <v>1571.1</v>
      </c>
      <c r="B15714" s="174">
        <v>119.62380416376929</v>
      </c>
    </row>
    <row r="15715" spans="1:2">
      <c r="A15715" s="174">
        <v>1571.2</v>
      </c>
      <c r="B15715" s="174">
        <v>119.74648097306699</v>
      </c>
    </row>
    <row r="15716" spans="1:2">
      <c r="A15716" s="174">
        <v>1571.3</v>
      </c>
      <c r="B15716" s="174">
        <v>119.868136172173</v>
      </c>
    </row>
    <row r="15717" spans="1:2">
      <c r="A15717" s="174">
        <v>1571.4</v>
      </c>
      <c r="B15717" s="174">
        <v>119.9888755053659</v>
      </c>
    </row>
    <row r="15718" spans="1:2">
      <c r="A15718" s="174">
        <v>1571.5</v>
      </c>
      <c r="B15718" s="174">
        <v>120.1088047169255</v>
      </c>
    </row>
    <row r="15719" spans="1:2">
      <c r="A15719" s="174">
        <v>1571.6</v>
      </c>
      <c r="B15719" s="174">
        <v>120.2280295511314</v>
      </c>
    </row>
    <row r="15720" spans="1:2">
      <c r="A15720" s="174">
        <v>1571.7</v>
      </c>
      <c r="B15720" s="174">
        <v>120.34665575226219</v>
      </c>
    </row>
    <row r="15721" spans="1:2">
      <c r="A15721" s="174">
        <v>1571.8</v>
      </c>
      <c r="B15721" s="174">
        <v>120.46478906459799</v>
      </c>
    </row>
    <row r="15722" spans="1:2">
      <c r="A15722" s="174">
        <v>1571.9</v>
      </c>
      <c r="B15722" s="174">
        <v>120.5825352324173</v>
      </c>
    </row>
    <row r="15723" spans="1:2">
      <c r="A15723" s="174">
        <v>1572</v>
      </c>
      <c r="B15723" s="174">
        <v>120.7</v>
      </c>
    </row>
    <row r="15724" spans="1:2">
      <c r="A15724" s="174">
        <v>1572.1</v>
      </c>
      <c r="B15724" s="174">
        <v>120.81720667722129</v>
      </c>
    </row>
    <row r="15725" spans="1:2">
      <c r="A15725" s="174">
        <v>1572.2</v>
      </c>
      <c r="B15725" s="174">
        <v>120.9338488363386</v>
      </c>
    </row>
    <row r="15726" spans="1:2">
      <c r="A15726" s="174">
        <v>1572.3</v>
      </c>
      <c r="B15726" s="174">
        <v>121.0495376152064</v>
      </c>
    </row>
    <row r="15727" spans="1:2">
      <c r="A15727" s="174">
        <v>1572.4</v>
      </c>
      <c r="B15727" s="174">
        <v>121.16388415167781</v>
      </c>
    </row>
    <row r="15728" spans="1:2">
      <c r="A15728" s="174">
        <v>1572.5</v>
      </c>
      <c r="B15728" s="174">
        <v>121.27649958360691</v>
      </c>
    </row>
    <row r="15729" spans="1:2">
      <c r="A15729" s="174">
        <v>1572.6</v>
      </c>
      <c r="B15729" s="174">
        <v>121.38699504884769</v>
      </c>
    </row>
    <row r="15730" spans="1:2">
      <c r="A15730" s="174">
        <v>1572.7</v>
      </c>
      <c r="B15730" s="174">
        <v>121.49498168525341</v>
      </c>
    </row>
    <row r="15731" spans="1:2">
      <c r="A15731" s="174">
        <v>1572.8</v>
      </c>
      <c r="B15731" s="174">
        <v>121.6000706306784</v>
      </c>
    </row>
    <row r="15732" spans="1:2">
      <c r="A15732" s="174">
        <v>1572.9</v>
      </c>
      <c r="B15732" s="174">
        <v>121.701873022976</v>
      </c>
    </row>
    <row r="15733" spans="1:2">
      <c r="A15733" s="174">
        <v>1573</v>
      </c>
      <c r="B15733" s="174">
        <v>121.8</v>
      </c>
    </row>
    <row r="15734" spans="1:2">
      <c r="A15734" s="174">
        <v>1573.1</v>
      </c>
      <c r="B15734" s="174">
        <v>121.8941691273465</v>
      </c>
    </row>
    <row r="15735" spans="1:2">
      <c r="A15735" s="174">
        <v>1573.2</v>
      </c>
      <c r="B15735" s="174">
        <v>121.98452368157869</v>
      </c>
    </row>
    <row r="15736" spans="1:2">
      <c r="A15736" s="174">
        <v>1573.3</v>
      </c>
      <c r="B15736" s="174">
        <v>122.0713133670026</v>
      </c>
    </row>
    <row r="15737" spans="1:2">
      <c r="A15737" s="174">
        <v>1573.4</v>
      </c>
      <c r="B15737" s="174">
        <v>122.1547878879234</v>
      </c>
    </row>
    <row r="15738" spans="1:2">
      <c r="A15738" s="174">
        <v>1573.5</v>
      </c>
      <c r="B15738" s="174">
        <v>122.2351969486469</v>
      </c>
    </row>
    <row r="15739" spans="1:2">
      <c r="A15739" s="174">
        <v>1573.6</v>
      </c>
      <c r="B15739" s="174">
        <v>122.3127902534787</v>
      </c>
    </row>
    <row r="15740" spans="1:2">
      <c r="A15740" s="174">
        <v>1573.7</v>
      </c>
      <c r="B15740" s="174">
        <v>122.3878175067243</v>
      </c>
    </row>
    <row r="15741" spans="1:2">
      <c r="A15741" s="174">
        <v>1573.8</v>
      </c>
      <c r="B15741" s="174">
        <v>122.4605284126894</v>
      </c>
    </row>
    <row r="15742" spans="1:2">
      <c r="A15742" s="174">
        <v>1573.9</v>
      </c>
      <c r="B15742" s="174">
        <v>122.5311726756794</v>
      </c>
    </row>
    <row r="15743" spans="1:2">
      <c r="A15743" s="174">
        <v>1574</v>
      </c>
      <c r="B15743" s="174">
        <v>122.6</v>
      </c>
    </row>
    <row r="15744" spans="1:2">
      <c r="A15744" s="174">
        <v>1574.1</v>
      </c>
      <c r="B15744" s="174">
        <v>122.6672168133933</v>
      </c>
    </row>
    <row r="15745" spans="1:2">
      <c r="A15745" s="174">
        <v>1574.2</v>
      </c>
      <c r="B15745" s="174">
        <v>122.7328564373466</v>
      </c>
    </row>
    <row r="15746" spans="1:2">
      <c r="A15746" s="174">
        <v>1574.3</v>
      </c>
      <c r="B15746" s="174">
        <v>122.79690891678401</v>
      </c>
    </row>
    <row r="15747" spans="1:2">
      <c r="A15747" s="174">
        <v>1574.4</v>
      </c>
      <c r="B15747" s="174">
        <v>122.859364296629</v>
      </c>
    </row>
    <row r="15748" spans="1:2">
      <c r="A15748" s="174">
        <v>1574.5</v>
      </c>
      <c r="B15748" s="174">
        <v>122.9202126218056</v>
      </c>
    </row>
    <row r="15749" spans="1:2">
      <c r="A15749" s="174">
        <v>1574.6</v>
      </c>
      <c r="B15749" s="174">
        <v>122.979443937238</v>
      </c>
    </row>
    <row r="15750" spans="1:2">
      <c r="A15750" s="174">
        <v>1574.7</v>
      </c>
      <c r="B15750" s="174">
        <v>123.0370482878497</v>
      </c>
    </row>
    <row r="15751" spans="1:2">
      <c r="A15751" s="174">
        <v>1574.8</v>
      </c>
      <c r="B15751" s="174">
        <v>123.0930157185648</v>
      </c>
    </row>
    <row r="15752" spans="1:2">
      <c r="A15752" s="174">
        <v>1574.9</v>
      </c>
      <c r="B15752" s="174">
        <v>123.14733627430689</v>
      </c>
    </row>
    <row r="15753" spans="1:2">
      <c r="A15753" s="174">
        <v>1575</v>
      </c>
      <c r="B15753" s="174">
        <v>123.2</v>
      </c>
    </row>
    <row r="15754" spans="1:2">
      <c r="A15754" s="174">
        <v>1575.1</v>
      </c>
      <c r="B15754" s="174">
        <v>123.25096361908069</v>
      </c>
    </row>
    <row r="15755" spans="1:2">
      <c r="A15755" s="174">
        <v>1575.2</v>
      </c>
      <c r="B15755" s="174">
        <v>123.30005056903509</v>
      </c>
    </row>
    <row r="15756" spans="1:2">
      <c r="A15756" s="174">
        <v>1575.3</v>
      </c>
      <c r="B15756" s="174">
        <v>123.34705096586229</v>
      </c>
    </row>
    <row r="15757" spans="1:2">
      <c r="A15757" s="174">
        <v>1575.4</v>
      </c>
      <c r="B15757" s="174">
        <v>123.3917549255611</v>
      </c>
    </row>
    <row r="15758" spans="1:2">
      <c r="A15758" s="174">
        <v>1575.5</v>
      </c>
      <c r="B15758" s="174">
        <v>123.43395256413061</v>
      </c>
    </row>
    <row r="15759" spans="1:2">
      <c r="A15759" s="174">
        <v>1575.6</v>
      </c>
      <c r="B15759" s="174">
        <v>123.4734339975697</v>
      </c>
    </row>
    <row r="15760" spans="1:2">
      <c r="A15760" s="174">
        <v>1575.7</v>
      </c>
      <c r="B15760" s="174">
        <v>123.5099893418772</v>
      </c>
    </row>
    <row r="15761" spans="1:2">
      <c r="A15761" s="174">
        <v>1575.8</v>
      </c>
      <c r="B15761" s="174">
        <v>123.5434087130522</v>
      </c>
    </row>
    <row r="15762" spans="1:2">
      <c r="A15762" s="174">
        <v>1575.9</v>
      </c>
      <c r="B15762" s="174">
        <v>123.57348222709351</v>
      </c>
    </row>
    <row r="15763" spans="1:2">
      <c r="A15763" s="174">
        <v>1576</v>
      </c>
      <c r="B15763" s="174">
        <v>123.6</v>
      </c>
    </row>
    <row r="15764" spans="1:2">
      <c r="A15764" s="174">
        <v>1576.1</v>
      </c>
      <c r="B15764" s="174">
        <v>123.6228287102844</v>
      </c>
    </row>
    <row r="15765" spans="1:2">
      <c r="A15765" s="174">
        <v>1576.2</v>
      </c>
      <c r="B15765" s="174">
        <v>123.64214128651329</v>
      </c>
    </row>
    <row r="15766" spans="1:2">
      <c r="A15766" s="174">
        <v>1576.3</v>
      </c>
      <c r="B15766" s="174">
        <v>123.6581872197673</v>
      </c>
    </row>
    <row r="15767" spans="1:2">
      <c r="A15767" s="174">
        <v>1576.4</v>
      </c>
      <c r="B15767" s="174">
        <v>123.67121600112669</v>
      </c>
    </row>
    <row r="15768" spans="1:2">
      <c r="A15768" s="174">
        <v>1576.5</v>
      </c>
      <c r="B15768" s="174">
        <v>123.681477121672</v>
      </c>
    </row>
    <row r="15769" spans="1:2">
      <c r="A15769" s="174">
        <v>1576.6</v>
      </c>
      <c r="B15769" s="174">
        <v>123.68922007248349</v>
      </c>
    </row>
    <row r="15770" spans="1:2">
      <c r="A15770" s="174">
        <v>1576.7</v>
      </c>
      <c r="B15770" s="174">
        <v>123.6946943446416</v>
      </c>
    </row>
    <row r="15771" spans="1:2">
      <c r="A15771" s="174">
        <v>1576.8</v>
      </c>
      <c r="B15771" s="174">
        <v>123.6981494292268</v>
      </c>
    </row>
    <row r="15772" spans="1:2">
      <c r="A15772" s="174">
        <v>1576.9</v>
      </c>
      <c r="B15772" s="174">
        <v>123.6998348173195</v>
      </c>
    </row>
    <row r="15773" spans="1:2">
      <c r="A15773" s="174">
        <v>1577</v>
      </c>
      <c r="B15773" s="174">
        <v>123.7</v>
      </c>
    </row>
    <row r="15774" spans="1:2">
      <c r="A15774" s="174">
        <v>1577.1</v>
      </c>
      <c r="B15774" s="174">
        <v>123.698821539782</v>
      </c>
    </row>
    <row r="15775" spans="1:2">
      <c r="A15775" s="174">
        <v>1577.2</v>
      </c>
      <c r="B15775" s="174">
        <v>123.6961842849116</v>
      </c>
    </row>
    <row r="15776" spans="1:2">
      <c r="A15776" s="174">
        <v>1577.3</v>
      </c>
      <c r="B15776" s="174">
        <v>123.6919001550685</v>
      </c>
    </row>
    <row r="15777" spans="1:2">
      <c r="A15777" s="174">
        <v>1577.4</v>
      </c>
      <c r="B15777" s="174">
        <v>123.68578106993191</v>
      </c>
    </row>
    <row r="15778" spans="1:2">
      <c r="A15778" s="174">
        <v>1577.5</v>
      </c>
      <c r="B15778" s="174">
        <v>123.6776389491814</v>
      </c>
    </row>
    <row r="15779" spans="1:2">
      <c r="A15779" s="174">
        <v>1577.6</v>
      </c>
      <c r="B15779" s="174">
        <v>123.66728571249639</v>
      </c>
    </row>
    <row r="15780" spans="1:2">
      <c r="A15780" s="174">
        <v>1577.7</v>
      </c>
      <c r="B15780" s="174">
        <v>123.6545332795563</v>
      </c>
    </row>
    <row r="15781" spans="1:2">
      <c r="A15781" s="174">
        <v>1577.8</v>
      </c>
      <c r="B15781" s="174">
        <v>123.6391935700406</v>
      </c>
    </row>
    <row r="15782" spans="1:2">
      <c r="A15782" s="174">
        <v>1577.9</v>
      </c>
      <c r="B15782" s="174">
        <v>123.62107850362869</v>
      </c>
    </row>
    <row r="15783" spans="1:2">
      <c r="A15783" s="174">
        <v>1578</v>
      </c>
      <c r="B15783" s="174">
        <v>123.6</v>
      </c>
    </row>
    <row r="15784" spans="1:2">
      <c r="A15784" s="174">
        <v>1578.1</v>
      </c>
      <c r="B15784" s="174">
        <v>123.57588513058769</v>
      </c>
    </row>
    <row r="15785" spans="1:2">
      <c r="A15785" s="174">
        <v>1578.2</v>
      </c>
      <c r="B15785" s="174">
        <v>123.5491215738401</v>
      </c>
    </row>
    <row r="15786" spans="1:2">
      <c r="A15786" s="174">
        <v>1578.3</v>
      </c>
      <c r="B15786" s="174">
        <v>123.5202121599586</v>
      </c>
    </row>
    <row r="15787" spans="1:2">
      <c r="A15787" s="174">
        <v>1578.4</v>
      </c>
      <c r="B15787" s="174">
        <v>123.48965971914549</v>
      </c>
    </row>
    <row r="15788" spans="1:2">
      <c r="A15788" s="174">
        <v>1578.5</v>
      </c>
      <c r="B15788" s="174">
        <v>123.45796708160231</v>
      </c>
    </row>
    <row r="15789" spans="1:2">
      <c r="A15789" s="174">
        <v>1578.6</v>
      </c>
      <c r="B15789" s="174">
        <v>123.42563707753089</v>
      </c>
    </row>
    <row r="15790" spans="1:2">
      <c r="A15790" s="174">
        <v>1578.7</v>
      </c>
      <c r="B15790" s="174">
        <v>123.3931725371332</v>
      </c>
    </row>
    <row r="15791" spans="1:2">
      <c r="A15791" s="174">
        <v>1578.8</v>
      </c>
      <c r="B15791" s="174">
        <v>123.3610762906108</v>
      </c>
    </row>
    <row r="15792" spans="1:2">
      <c r="A15792" s="174">
        <v>1578.9</v>
      </c>
      <c r="B15792" s="174">
        <v>123.3298511681659</v>
      </c>
    </row>
    <row r="15793" spans="1:2">
      <c r="A15793" s="174">
        <v>1579</v>
      </c>
      <c r="B15793" s="174">
        <v>123.3</v>
      </c>
    </row>
    <row r="15794" spans="1:2">
      <c r="A15794" s="174">
        <v>1579.1</v>
      </c>
      <c r="B15794" s="174">
        <v>123.27183793786691</v>
      </c>
    </row>
    <row r="15795" spans="1:2">
      <c r="A15795" s="174">
        <v>1579.2</v>
      </c>
      <c r="B15795" s="174">
        <v>123.24492941972809</v>
      </c>
    </row>
    <row r="15796" spans="1:2">
      <c r="A15796" s="174">
        <v>1579.3</v>
      </c>
      <c r="B15796" s="174">
        <v>123.21865120509671</v>
      </c>
    </row>
    <row r="15797" spans="1:2">
      <c r="A15797" s="174">
        <v>1579.4</v>
      </c>
      <c r="B15797" s="174">
        <v>123.1923800534861</v>
      </c>
    </row>
    <row r="15798" spans="1:2">
      <c r="A15798" s="174">
        <v>1579.5</v>
      </c>
      <c r="B15798" s="174">
        <v>123.1654927244094</v>
      </c>
    </row>
    <row r="15799" spans="1:2">
      <c r="A15799" s="174">
        <v>1579.6</v>
      </c>
      <c r="B15799" s="174">
        <v>123.1373659773799</v>
      </c>
    </row>
    <row r="15800" spans="1:2">
      <c r="A15800" s="174">
        <v>1579.7</v>
      </c>
      <c r="B15800" s="174">
        <v>123.1073765719111</v>
      </c>
    </row>
    <row r="15801" spans="1:2">
      <c r="A15801" s="174">
        <v>1579.8</v>
      </c>
      <c r="B15801" s="174">
        <v>123.0749012675159</v>
      </c>
    </row>
    <row r="15802" spans="1:2">
      <c r="A15802" s="174">
        <v>1579.9</v>
      </c>
      <c r="B15802" s="174">
        <v>123.03931682370779</v>
      </c>
    </row>
    <row r="15803" spans="1:2">
      <c r="A15803" s="174">
        <v>1580</v>
      </c>
      <c r="B15803" s="174">
        <v>123</v>
      </c>
    </row>
    <row r="15804" spans="1:2">
      <c r="A15804" s="174">
        <v>1580.1</v>
      </c>
      <c r="B15804" s="174">
        <v>122.9565631179443</v>
      </c>
    </row>
    <row r="15805" spans="1:2">
      <c r="A15805" s="174">
        <v>1580.2</v>
      </c>
      <c r="B15805" s="174">
        <v>122.9095607472474</v>
      </c>
    </row>
    <row r="15806" spans="1:2">
      <c r="A15806" s="174">
        <v>1580.3</v>
      </c>
      <c r="B15806" s="174">
        <v>122.8597830196542</v>
      </c>
    </row>
    <row r="15807" spans="1:2">
      <c r="A15807" s="174">
        <v>1580.4</v>
      </c>
      <c r="B15807" s="174">
        <v>122.8080200669101</v>
      </c>
    </row>
    <row r="15808" spans="1:2">
      <c r="A15808" s="174">
        <v>1580.5</v>
      </c>
      <c r="B15808" s="174">
        <v>122.75506202075999</v>
      </c>
    </row>
    <row r="15809" spans="1:2">
      <c r="A15809" s="174">
        <v>1580.6</v>
      </c>
      <c r="B15809" s="174">
        <v>122.70169901294901</v>
      </c>
    </row>
    <row r="15810" spans="1:2">
      <c r="A15810" s="174">
        <v>1580.7</v>
      </c>
      <c r="B15810" s="174">
        <v>122.64872117522251</v>
      </c>
    </row>
    <row r="15811" spans="1:2">
      <c r="A15811" s="174">
        <v>1580.8</v>
      </c>
      <c r="B15811" s="174">
        <v>122.5969186393253</v>
      </c>
    </row>
    <row r="15812" spans="1:2">
      <c r="A15812" s="174">
        <v>1580.9</v>
      </c>
      <c r="B15812" s="174">
        <v>122.5470815370028</v>
      </c>
    </row>
    <row r="15813" spans="1:2">
      <c r="A15813" s="174">
        <v>1581</v>
      </c>
      <c r="B15813" s="174">
        <v>122.5</v>
      </c>
    </row>
    <row r="15814" spans="1:2">
      <c r="A15814" s="174">
        <v>1581.1</v>
      </c>
      <c r="B15814" s="174">
        <v>122.4562095903554</v>
      </c>
    </row>
    <row r="15815" spans="1:2">
      <c r="A15815" s="174">
        <v>1581.2</v>
      </c>
      <c r="B15815" s="174">
        <v>122.4152275912821</v>
      </c>
    </row>
    <row r="15816" spans="1:2">
      <c r="A15816" s="174">
        <v>1581.3</v>
      </c>
      <c r="B15816" s="174">
        <v>122.3763167162859</v>
      </c>
    </row>
    <row r="15817" spans="1:2">
      <c r="A15817" s="174">
        <v>1581.4</v>
      </c>
      <c r="B15817" s="174">
        <v>122.3387396788734</v>
      </c>
    </row>
    <row r="15818" spans="1:2">
      <c r="A15818" s="174">
        <v>1581.5</v>
      </c>
      <c r="B15818" s="174">
        <v>122.30175919255051</v>
      </c>
    </row>
    <row r="15819" spans="1:2">
      <c r="A15819" s="174">
        <v>1581.6</v>
      </c>
      <c r="B15819" s="174">
        <v>122.2646379708235</v>
      </c>
    </row>
    <row r="15820" spans="1:2">
      <c r="A15820" s="174">
        <v>1581.7</v>
      </c>
      <c r="B15820" s="174">
        <v>122.2266387271988</v>
      </c>
    </row>
    <row r="15821" spans="1:2">
      <c r="A15821" s="174">
        <v>1581.8</v>
      </c>
      <c r="B15821" s="174">
        <v>122.1870241751825</v>
      </c>
    </row>
    <row r="15822" spans="1:2">
      <c r="A15822" s="174">
        <v>1581.9</v>
      </c>
      <c r="B15822" s="174">
        <v>122.1450570282808</v>
      </c>
    </row>
    <row r="15823" spans="1:2">
      <c r="A15823" s="174">
        <v>1582</v>
      </c>
      <c r="B15823" s="174">
        <v>122.1</v>
      </c>
    </row>
    <row r="15824" spans="1:2">
      <c r="A15824" s="174">
        <v>1582.1</v>
      </c>
      <c r="B15824" s="174">
        <v>122.0512985206334</v>
      </c>
    </row>
    <row r="15825" spans="1:2">
      <c r="A15825" s="174">
        <v>1582.2</v>
      </c>
      <c r="B15825" s="174">
        <v>121.9991288876241</v>
      </c>
    </row>
    <row r="15826" spans="1:2">
      <c r="A15826" s="174">
        <v>1582.3</v>
      </c>
      <c r="B15826" s="174">
        <v>121.9438501152016</v>
      </c>
    </row>
    <row r="15827" spans="1:2">
      <c r="A15827" s="174">
        <v>1582.4</v>
      </c>
      <c r="B15827" s="174">
        <v>121.8858212175962</v>
      </c>
    </row>
    <row r="15828" spans="1:2">
      <c r="A15828" s="174">
        <v>1582.5</v>
      </c>
      <c r="B15828" s="174">
        <v>121.82540120903791</v>
      </c>
    </row>
    <row r="15829" spans="1:2">
      <c r="A15829" s="174">
        <v>1582.6</v>
      </c>
      <c r="B15829" s="174">
        <v>121.7629491037564</v>
      </c>
    </row>
    <row r="15830" spans="1:2">
      <c r="A15830" s="174">
        <v>1582.7</v>
      </c>
      <c r="B15830" s="174">
        <v>121.698823915982</v>
      </c>
    </row>
    <row r="15831" spans="1:2">
      <c r="A15831" s="174">
        <v>1582.8</v>
      </c>
      <c r="B15831" s="174">
        <v>121.6333846599443</v>
      </c>
    </row>
    <row r="15832" spans="1:2">
      <c r="A15832" s="174">
        <v>1582.9</v>
      </c>
      <c r="B15832" s="174">
        <v>121.56699034987371</v>
      </c>
    </row>
    <row r="15833" spans="1:2">
      <c r="A15833" s="174">
        <v>1583</v>
      </c>
      <c r="B15833" s="174">
        <v>121.5</v>
      </c>
    </row>
    <row r="15834" spans="1:2">
      <c r="A15834" s="174">
        <v>1583.1</v>
      </c>
      <c r="B15834" s="174">
        <v>121.43269632711031</v>
      </c>
    </row>
    <row r="15835" spans="1:2">
      <c r="A15835" s="174">
        <v>1583.2</v>
      </c>
      <c r="B15835" s="174">
        <v>121.36505685822149</v>
      </c>
    </row>
    <row r="15836" spans="1:2">
      <c r="A15836" s="174">
        <v>1583.3</v>
      </c>
      <c r="B15836" s="174">
        <v>121.2969828229071</v>
      </c>
    </row>
    <row r="15837" spans="1:2">
      <c r="A15837" s="174">
        <v>1583.4</v>
      </c>
      <c r="B15837" s="174">
        <v>121.2283754507413</v>
      </c>
    </row>
    <row r="15838" spans="1:2">
      <c r="A15838" s="174">
        <v>1583.5</v>
      </c>
      <c r="B15838" s="174">
        <v>121.1591359712978</v>
      </c>
    </row>
    <row r="15839" spans="1:2">
      <c r="A15839" s="174">
        <v>1583.6</v>
      </c>
      <c r="B15839" s="174">
        <v>121.0891656141503</v>
      </c>
    </row>
    <row r="15840" spans="1:2">
      <c r="A15840" s="174">
        <v>1583.7</v>
      </c>
      <c r="B15840" s="174">
        <v>121.0183656088731</v>
      </c>
    </row>
    <row r="15841" spans="1:2">
      <c r="A15841" s="174">
        <v>1583.8</v>
      </c>
      <c r="B15841" s="174">
        <v>120.94663718503961</v>
      </c>
    </row>
    <row r="15842" spans="1:2">
      <c r="A15842" s="174">
        <v>1583.9</v>
      </c>
      <c r="B15842" s="174">
        <v>120.87388157222399</v>
      </c>
    </row>
    <row r="15843" spans="1:2">
      <c r="A15843" s="174">
        <v>1584</v>
      </c>
      <c r="B15843" s="174">
        <v>120.8</v>
      </c>
    </row>
    <row r="15844" spans="1:2">
      <c r="A15844" s="174">
        <v>1584.1</v>
      </c>
      <c r="B15844" s="174">
        <v>120.7249161709248</v>
      </c>
    </row>
    <row r="15845" spans="1:2">
      <c r="A15845" s="174">
        <v>1584.2</v>
      </c>
      <c r="B15845" s="174">
        <v>120.64864367948979</v>
      </c>
    </row>
    <row r="15846" spans="1:2">
      <c r="A15846" s="174">
        <v>1584.3</v>
      </c>
      <c r="B15846" s="174">
        <v>120.57121859316931</v>
      </c>
    </row>
    <row r="15847" spans="1:2">
      <c r="A15847" s="174">
        <v>1584.4</v>
      </c>
      <c r="B15847" s="174">
        <v>120.4926769794382</v>
      </c>
    </row>
    <row r="15848" spans="1:2">
      <c r="A15848" s="174">
        <v>1584.5</v>
      </c>
      <c r="B15848" s="174">
        <v>120.41305490577081</v>
      </c>
    </row>
    <row r="15849" spans="1:2">
      <c r="A15849" s="174">
        <v>1584.6</v>
      </c>
      <c r="B15849" s="174">
        <v>120.3323884396416</v>
      </c>
    </row>
    <row r="15850" spans="1:2">
      <c r="A15850" s="174">
        <v>1584.7</v>
      </c>
      <c r="B15850" s="174">
        <v>120.2507136485255</v>
      </c>
    </row>
    <row r="15851" spans="1:2">
      <c r="A15851" s="174">
        <v>1584.8</v>
      </c>
      <c r="B15851" s="174">
        <v>120.1680665998966</v>
      </c>
    </row>
    <row r="15852" spans="1:2">
      <c r="A15852" s="174">
        <v>1584.9</v>
      </c>
      <c r="B15852" s="174">
        <v>120.08448336123</v>
      </c>
    </row>
    <row r="15853" spans="1:2">
      <c r="A15853" s="174">
        <v>1585</v>
      </c>
      <c r="B15853" s="174">
        <v>120</v>
      </c>
    </row>
    <row r="15854" spans="1:2">
      <c r="A15854" s="174">
        <v>1585.1</v>
      </c>
      <c r="B15854" s="174">
        <v>119.9146389891899</v>
      </c>
    </row>
    <row r="15855" spans="1:2">
      <c r="A15855" s="174">
        <v>1585.2</v>
      </c>
      <c r="B15855" s="174">
        <v>119.828368423819</v>
      </c>
    </row>
    <row r="15856" spans="1:2">
      <c r="A15856" s="174">
        <v>1585.3</v>
      </c>
      <c r="B15856" s="174">
        <v>119.74114280441481</v>
      </c>
    </row>
    <row r="15857" spans="1:2">
      <c r="A15857" s="174">
        <v>1585.4</v>
      </c>
      <c r="B15857" s="174">
        <v>119.6529166315056</v>
      </c>
    </row>
    <row r="15858" spans="1:2">
      <c r="A15858" s="174">
        <v>1585.5</v>
      </c>
      <c r="B15858" s="174">
        <v>119.563644405619</v>
      </c>
    </row>
    <row r="15859" spans="1:2">
      <c r="A15859" s="174">
        <v>1585.6</v>
      </c>
      <c r="B15859" s="174">
        <v>119.47328062728261</v>
      </c>
    </row>
    <row r="15860" spans="1:2">
      <c r="A15860" s="174">
        <v>1585.7</v>
      </c>
      <c r="B15860" s="174">
        <v>119.3817797970249</v>
      </c>
    </row>
    <row r="15861" spans="1:2">
      <c r="A15861" s="174">
        <v>1585.8</v>
      </c>
      <c r="B15861" s="174">
        <v>119.28909641537309</v>
      </c>
    </row>
    <row r="15862" spans="1:2">
      <c r="A15862" s="174">
        <v>1585.9</v>
      </c>
      <c r="B15862" s="174">
        <v>119.19518498285559</v>
      </c>
    </row>
    <row r="15863" spans="1:2">
      <c r="A15863" s="174">
        <v>1586</v>
      </c>
      <c r="B15863" s="174">
        <v>119.1</v>
      </c>
    </row>
    <row r="15864" spans="1:2">
      <c r="A15864" s="174">
        <v>1586.1</v>
      </c>
      <c r="B15864" s="174">
        <v>119.003527872315</v>
      </c>
    </row>
    <row r="15865" spans="1:2">
      <c r="A15865" s="174">
        <v>1586.2</v>
      </c>
      <c r="B15865" s="174">
        <v>118.905882625234</v>
      </c>
    </row>
    <row r="15866" spans="1:2">
      <c r="A15866" s="174">
        <v>1586.3</v>
      </c>
      <c r="B15866" s="174">
        <v>118.8072101891705</v>
      </c>
    </row>
    <row r="15867" spans="1:2">
      <c r="A15867" s="174">
        <v>1586.4</v>
      </c>
      <c r="B15867" s="174">
        <v>118.70765649453909</v>
      </c>
    </row>
    <row r="15868" spans="1:2">
      <c r="A15868" s="174">
        <v>1586.5</v>
      </c>
      <c r="B15868" s="174">
        <v>118.60736747175331</v>
      </c>
    </row>
    <row r="15869" spans="1:2">
      <c r="A15869" s="174">
        <v>1586.6</v>
      </c>
      <c r="B15869" s="174">
        <v>118.50648905122711</v>
      </c>
    </row>
    <row r="15870" spans="1:2">
      <c r="A15870" s="174">
        <v>1586.7</v>
      </c>
      <c r="B15870" s="174">
        <v>118.4051671633748</v>
      </c>
    </row>
    <row r="15871" spans="1:2">
      <c r="A15871" s="174">
        <v>1586.8</v>
      </c>
      <c r="B15871" s="174">
        <v>118.30354773861001</v>
      </c>
    </row>
    <row r="15872" spans="1:2">
      <c r="A15872" s="174">
        <v>1586.9</v>
      </c>
      <c r="B15872" s="174">
        <v>118.20177670734719</v>
      </c>
    </row>
    <row r="15873" spans="1:2">
      <c r="A15873" s="174">
        <v>1587</v>
      </c>
      <c r="B15873" s="174">
        <v>118.1</v>
      </c>
    </row>
    <row r="15874" spans="1:2">
      <c r="A15874" s="174">
        <v>1587.1</v>
      </c>
      <c r="B15874" s="174">
        <v>117.9983495215493</v>
      </c>
    </row>
    <row r="15875" spans="1:2">
      <c r="A15875" s="174">
        <v>1587.2</v>
      </c>
      <c r="B15875" s="174">
        <v>117.8969010752447</v>
      </c>
    </row>
    <row r="15876" spans="1:2">
      <c r="A15876" s="174">
        <v>1587.3</v>
      </c>
      <c r="B15876" s="174">
        <v>117.79571643890201</v>
      </c>
    </row>
    <row r="15877" spans="1:2">
      <c r="A15877" s="174">
        <v>1587.4</v>
      </c>
      <c r="B15877" s="174">
        <v>117.6948573903376</v>
      </c>
    </row>
    <row r="15878" spans="1:2">
      <c r="A15878" s="174">
        <v>1587.5</v>
      </c>
      <c r="B15878" s="174">
        <v>117.59438570736771</v>
      </c>
    </row>
    <row r="15879" spans="1:2">
      <c r="A15879" s="174">
        <v>1587.6</v>
      </c>
      <c r="B15879" s="174">
        <v>117.4943631678081</v>
      </c>
    </row>
    <row r="15880" spans="1:2">
      <c r="A15880" s="174">
        <v>1587.7</v>
      </c>
      <c r="B15880" s="174">
        <v>117.3948515494756</v>
      </c>
    </row>
    <row r="15881" spans="1:2">
      <c r="A15881" s="174">
        <v>1587.8</v>
      </c>
      <c r="B15881" s="174">
        <v>117.2959126301857</v>
      </c>
    </row>
    <row r="15882" spans="1:2">
      <c r="A15882" s="174">
        <v>1587.9</v>
      </c>
      <c r="B15882" s="174">
        <v>117.19760818775519</v>
      </c>
    </row>
    <row r="15883" spans="1:2">
      <c r="A15883" s="174">
        <v>1588</v>
      </c>
      <c r="B15883" s="174">
        <v>117.1</v>
      </c>
    </row>
    <row r="15884" spans="1:2">
      <c r="A15884" s="174">
        <v>1588.1</v>
      </c>
      <c r="B15884" s="174">
        <v>117.0031740414869</v>
      </c>
    </row>
    <row r="15885" spans="1:2">
      <c r="A15885" s="174">
        <v>1588.2</v>
      </c>
      <c r="B15885" s="174">
        <v>116.9073130737868</v>
      </c>
    </row>
    <row r="15886" spans="1:2">
      <c r="A15886" s="174">
        <v>1588.3</v>
      </c>
      <c r="B15886" s="174">
        <v>116.8126240552206</v>
      </c>
    </row>
    <row r="15887" spans="1:2">
      <c r="A15887" s="174">
        <v>1588.4</v>
      </c>
      <c r="B15887" s="174">
        <v>116.7193139441099</v>
      </c>
    </row>
    <row r="15888" spans="1:2">
      <c r="A15888" s="174">
        <v>1588.5</v>
      </c>
      <c r="B15888" s="174">
        <v>116.62758969877591</v>
      </c>
    </row>
    <row r="15889" spans="1:2">
      <c r="A15889" s="174">
        <v>1588.6</v>
      </c>
      <c r="B15889" s="174">
        <v>116.53765827753951</v>
      </c>
    </row>
    <row r="15890" spans="1:2">
      <c r="A15890" s="174">
        <v>1588.7</v>
      </c>
      <c r="B15890" s="174">
        <v>116.44972663872269</v>
      </c>
    </row>
    <row r="15891" spans="1:2">
      <c r="A15891" s="174">
        <v>1588.8</v>
      </c>
      <c r="B15891" s="174">
        <v>116.3640017406461</v>
      </c>
    </row>
    <row r="15892" spans="1:2">
      <c r="A15892" s="174">
        <v>1588.9</v>
      </c>
      <c r="B15892" s="174">
        <v>116.2806905416315</v>
      </c>
    </row>
    <row r="15893" spans="1:2">
      <c r="A15893" s="174">
        <v>1589</v>
      </c>
      <c r="B15893" s="174">
        <v>116.2</v>
      </c>
    </row>
    <row r="15894" spans="1:2">
      <c r="A15894" s="174">
        <v>1589.1</v>
      </c>
      <c r="B15894" s="174">
        <v>116.1220543125023</v>
      </c>
    </row>
    <row r="15895" spans="1:2">
      <c r="A15895" s="174">
        <v>1589.2</v>
      </c>
      <c r="B15895" s="174">
        <v>116.04664662960769</v>
      </c>
    </row>
    <row r="15896" spans="1:2">
      <c r="A15896" s="174">
        <v>1589.3</v>
      </c>
      <c r="B15896" s="174">
        <v>115.9734873402148</v>
      </c>
    </row>
    <row r="15897" spans="1:2">
      <c r="A15897" s="174">
        <v>1589.4</v>
      </c>
      <c r="B15897" s="174">
        <v>115.90228683322231</v>
      </c>
    </row>
    <row r="15898" spans="1:2">
      <c r="A15898" s="174">
        <v>1589.5</v>
      </c>
      <c r="B15898" s="174">
        <v>115.83275549752889</v>
      </c>
    </row>
    <row r="15899" spans="1:2">
      <c r="A15899" s="174">
        <v>1589.6</v>
      </c>
      <c r="B15899" s="174">
        <v>115.7646037220329</v>
      </c>
    </row>
    <row r="15900" spans="1:2">
      <c r="A15900" s="174">
        <v>1589.7</v>
      </c>
      <c r="B15900" s="174">
        <v>115.69754189563361</v>
      </c>
    </row>
    <row r="15901" spans="1:2">
      <c r="A15901" s="174">
        <v>1589.8</v>
      </c>
      <c r="B15901" s="174">
        <v>115.6312804072291</v>
      </c>
    </row>
    <row r="15902" spans="1:2">
      <c r="A15902" s="174">
        <v>1589.9</v>
      </c>
      <c r="B15902" s="174">
        <v>115.5655296457184</v>
      </c>
    </row>
    <row r="15903" spans="1:2">
      <c r="A15903" s="174">
        <v>1590</v>
      </c>
      <c r="B15903" s="174">
        <v>115.5</v>
      </c>
    </row>
    <row r="15904" spans="1:2">
      <c r="A15904" s="174">
        <v>1590.1</v>
      </c>
      <c r="B15904" s="174">
        <v>115.4345087085034</v>
      </c>
    </row>
    <row r="15905" spans="1:2">
      <c r="A15905" s="174">
        <v>1590.2</v>
      </c>
      <c r="B15905" s="174">
        <v>115.36930040778201</v>
      </c>
    </row>
    <row r="15906" spans="1:2">
      <c r="A15906" s="174">
        <v>1590.3</v>
      </c>
      <c r="B15906" s="174">
        <v>115.3047265839196</v>
      </c>
    </row>
    <row r="15907" spans="1:2">
      <c r="A15907" s="174">
        <v>1590.4</v>
      </c>
      <c r="B15907" s="174">
        <v>115.2411387230006</v>
      </c>
    </row>
    <row r="15908" spans="1:2">
      <c r="A15908" s="174">
        <v>1590.5</v>
      </c>
      <c r="B15908" s="174">
        <v>115.17888831110869</v>
      </c>
    </row>
    <row r="15909" spans="1:2">
      <c r="A15909" s="174">
        <v>1590.6</v>
      </c>
      <c r="B15909" s="174">
        <v>115.1183268343281</v>
      </c>
    </row>
    <row r="15910" spans="1:2">
      <c r="A15910" s="174">
        <v>1590.7</v>
      </c>
      <c r="B15910" s="174">
        <v>115.0598057787429</v>
      </c>
    </row>
    <row r="15911" spans="1:2">
      <c r="A15911" s="174">
        <v>1590.8</v>
      </c>
      <c r="B15911" s="174">
        <v>115.003676630437</v>
      </c>
    </row>
    <row r="15912" spans="1:2">
      <c r="A15912" s="174">
        <v>1590.9</v>
      </c>
      <c r="B15912" s="174">
        <v>114.9502908754948</v>
      </c>
    </row>
    <row r="15913" spans="1:2">
      <c r="A15913" s="174">
        <v>1591</v>
      </c>
      <c r="B15913" s="174">
        <v>114.9</v>
      </c>
    </row>
    <row r="15914" spans="1:2">
      <c r="A15914" s="174">
        <v>1591.1</v>
      </c>
      <c r="B15914" s="174">
        <v>114.8530108534836</v>
      </c>
    </row>
    <row r="15915" spans="1:2">
      <c r="A15915" s="174">
        <v>1591.2</v>
      </c>
      <c r="B15915" s="174">
        <v>114.808951739264</v>
      </c>
    </row>
    <row r="15916" spans="1:2">
      <c r="A15916" s="174">
        <v>1591.3</v>
      </c>
      <c r="B15916" s="174">
        <v>114.7673063241061</v>
      </c>
    </row>
    <row r="15917" spans="1:2">
      <c r="A15917" s="174">
        <v>1591.4</v>
      </c>
      <c r="B15917" s="174">
        <v>114.72755827477521</v>
      </c>
    </row>
    <row r="15918" spans="1:2">
      <c r="A15918" s="174">
        <v>1591.5</v>
      </c>
      <c r="B15918" s="174">
        <v>114.6891912580362</v>
      </c>
    </row>
    <row r="15919" spans="1:2">
      <c r="A15919" s="174">
        <v>1591.6</v>
      </c>
      <c r="B15919" s="174">
        <v>114.6516889406543</v>
      </c>
    </row>
    <row r="15920" spans="1:2">
      <c r="A15920" s="174">
        <v>1591.7</v>
      </c>
      <c r="B15920" s="174">
        <v>114.6145349893947</v>
      </c>
    </row>
    <row r="15921" spans="1:2">
      <c r="A15921" s="174">
        <v>1591.8</v>
      </c>
      <c r="B15921" s="174">
        <v>114.5772130710223</v>
      </c>
    </row>
    <row r="15922" spans="1:2">
      <c r="A15922" s="174">
        <v>1591.9</v>
      </c>
      <c r="B15922" s="174">
        <v>114.5392068523024</v>
      </c>
    </row>
    <row r="15923" spans="1:2">
      <c r="A15923" s="174">
        <v>1592</v>
      </c>
      <c r="B15923" s="174">
        <v>114.5</v>
      </c>
    </row>
    <row r="15924" spans="1:2">
      <c r="A15924" s="174">
        <v>1592.1</v>
      </c>
      <c r="B15924" s="174">
        <v>114.45924787756179</v>
      </c>
    </row>
    <row r="15925" spans="1:2">
      <c r="A15925" s="174">
        <v>1592.2</v>
      </c>
      <c r="B15925" s="174">
        <v>114.4172926351619</v>
      </c>
    </row>
    <row r="15926" spans="1:2">
      <c r="A15926" s="174">
        <v>1592.3</v>
      </c>
      <c r="B15926" s="174">
        <v>114.3746481196556</v>
      </c>
    </row>
    <row r="15927" spans="1:2">
      <c r="A15927" s="174">
        <v>1592.4</v>
      </c>
      <c r="B15927" s="174">
        <v>114.3318281778985</v>
      </c>
    </row>
    <row r="15928" spans="1:2">
      <c r="A15928" s="174">
        <v>1592.5</v>
      </c>
      <c r="B15928" s="174">
        <v>114.2893466567463</v>
      </c>
    </row>
    <row r="15929" spans="1:2">
      <c r="A15929" s="174">
        <v>1592.6</v>
      </c>
      <c r="B15929" s="174">
        <v>114.2477174030542</v>
      </c>
    </row>
    <row r="15930" spans="1:2">
      <c r="A15930" s="174">
        <v>1592.7</v>
      </c>
      <c r="B15930" s="174">
        <v>114.2074542636781</v>
      </c>
    </row>
    <row r="15931" spans="1:2">
      <c r="A15931" s="174">
        <v>1592.8</v>
      </c>
      <c r="B15931" s="174">
        <v>114.16907108547321</v>
      </c>
    </row>
    <row r="15932" spans="1:2">
      <c r="A15932" s="174">
        <v>1592.9</v>
      </c>
      <c r="B15932" s="174">
        <v>114.1330817152954</v>
      </c>
    </row>
    <row r="15933" spans="1:2">
      <c r="A15933" s="174">
        <v>1593</v>
      </c>
      <c r="B15933" s="174">
        <v>114.1</v>
      </c>
    </row>
    <row r="15934" spans="1:2">
      <c r="A15934" s="174">
        <v>1593.1</v>
      </c>
      <c r="B15934" s="174">
        <v>114.0701976362687</v>
      </c>
    </row>
    <row r="15935" spans="1:2">
      <c r="A15935" s="174">
        <v>1593.2</v>
      </c>
      <c r="B15935" s="174">
        <v>114.0434777200883</v>
      </c>
    </row>
    <row r="15936" spans="1:2">
      <c r="A15936" s="174">
        <v>1593.3</v>
      </c>
      <c r="B15936" s="174">
        <v>114.0195011972712</v>
      </c>
    </row>
    <row r="15937" spans="1:2">
      <c r="A15937" s="174">
        <v>1593.4</v>
      </c>
      <c r="B15937" s="174">
        <v>113.9979290136305</v>
      </c>
    </row>
    <row r="15938" spans="1:2">
      <c r="A15938" s="174">
        <v>1593.5</v>
      </c>
      <c r="B15938" s="174">
        <v>113.9784221149786</v>
      </c>
    </row>
    <row r="15939" spans="1:2">
      <c r="A15939" s="174">
        <v>1593.6</v>
      </c>
      <c r="B15939" s="174">
        <v>113.96064144712849</v>
      </c>
    </row>
    <row r="15940" spans="1:2">
      <c r="A15940" s="174">
        <v>1593.7</v>
      </c>
      <c r="B15940" s="174">
        <v>113.94424795589291</v>
      </c>
    </row>
    <row r="15941" spans="1:2">
      <c r="A15941" s="174">
        <v>1593.8</v>
      </c>
      <c r="B15941" s="174">
        <v>113.92890258708439</v>
      </c>
    </row>
    <row r="15942" spans="1:2">
      <c r="A15942" s="174">
        <v>1593.9</v>
      </c>
      <c r="B15942" s="174">
        <v>113.9142662865159</v>
      </c>
    </row>
    <row r="15943" spans="1:2">
      <c r="A15943" s="174">
        <v>1594</v>
      </c>
      <c r="B15943" s="174">
        <v>113.9</v>
      </c>
    </row>
    <row r="15944" spans="1:2">
      <c r="A15944" s="174">
        <v>1594.1</v>
      </c>
      <c r="B15944" s="174">
        <v>113.885761577363</v>
      </c>
    </row>
    <row r="15945" spans="1:2">
      <c r="A15945" s="174">
        <v>1594.2</v>
      </c>
      <c r="B15945" s="174">
        <v>113.8711964844849</v>
      </c>
    </row>
    <row r="15946" spans="1:2">
      <c r="A15946" s="174">
        <v>1594.3</v>
      </c>
      <c r="B15946" s="174">
        <v>113.8559470912593</v>
      </c>
    </row>
    <row r="15947" spans="1:2">
      <c r="A15947" s="174">
        <v>1594.4</v>
      </c>
      <c r="B15947" s="174">
        <v>113.8396557675795</v>
      </c>
    </row>
    <row r="15948" spans="1:2">
      <c r="A15948" s="174">
        <v>1594.5</v>
      </c>
      <c r="B15948" s="174">
        <v>113.82196488333911</v>
      </c>
    </row>
    <row r="15949" spans="1:2">
      <c r="A15949" s="174">
        <v>1594.6</v>
      </c>
      <c r="B15949" s="174">
        <v>113.80251680843151</v>
      </c>
    </row>
    <row r="15950" spans="1:2">
      <c r="A15950" s="174">
        <v>1594.7</v>
      </c>
      <c r="B15950" s="174">
        <v>113.78095391275041</v>
      </c>
    </row>
    <row r="15951" spans="1:2">
      <c r="A15951" s="174">
        <v>1594.8</v>
      </c>
      <c r="B15951" s="174">
        <v>113.7569185661891</v>
      </c>
    </row>
    <row r="15952" spans="1:2">
      <c r="A15952" s="174">
        <v>1594.9</v>
      </c>
      <c r="B15952" s="174">
        <v>113.7300531386411</v>
      </c>
    </row>
    <row r="15953" spans="1:2">
      <c r="A15953" s="174">
        <v>1595</v>
      </c>
      <c r="B15953" s="174">
        <v>113.7</v>
      </c>
    </row>
    <row r="15954" spans="1:2">
      <c r="A15954" s="174">
        <v>1595.1</v>
      </c>
      <c r="B15954" s="174">
        <v>113.6665560542791</v>
      </c>
    </row>
    <row r="15955" spans="1:2">
      <c r="A15955" s="174">
        <v>1595.2</v>
      </c>
      <c r="B15955" s="174">
        <v>113.63013634197191</v>
      </c>
    </row>
    <row r="15956" spans="1:2">
      <c r="A15956" s="174">
        <v>1595.3</v>
      </c>
      <c r="B15956" s="174">
        <v>113.5913104376915</v>
      </c>
    </row>
    <row r="15957" spans="1:2">
      <c r="A15957" s="174">
        <v>1595.4</v>
      </c>
      <c r="B15957" s="174">
        <v>113.5506479160514</v>
      </c>
    </row>
    <row r="15958" spans="1:2">
      <c r="A15958" s="174">
        <v>1595.5</v>
      </c>
      <c r="B15958" s="174">
        <v>113.5087183516649</v>
      </c>
    </row>
    <row r="15959" spans="1:2">
      <c r="A15959" s="174">
        <v>1595.6</v>
      </c>
      <c r="B15959" s="174">
        <v>113.46609131914509</v>
      </c>
    </row>
    <row r="15960" spans="1:2">
      <c r="A15960" s="174">
        <v>1595.7</v>
      </c>
      <c r="B15960" s="174">
        <v>113.4233363931054</v>
      </c>
    </row>
    <row r="15961" spans="1:2">
      <c r="A15961" s="174">
        <v>1595.8</v>
      </c>
      <c r="B15961" s="174">
        <v>113.3810231481591</v>
      </c>
    </row>
    <row r="15962" spans="1:2">
      <c r="A15962" s="174">
        <v>1595.9</v>
      </c>
      <c r="B15962" s="174">
        <v>113.3397211589196</v>
      </c>
    </row>
    <row r="15963" spans="1:2">
      <c r="A15963" s="174">
        <v>1596</v>
      </c>
      <c r="B15963" s="174">
        <v>113.3</v>
      </c>
    </row>
    <row r="15964" spans="1:2">
      <c r="A15964" s="174">
        <v>1596.1</v>
      </c>
      <c r="B15964" s="174">
        <v>113.26221420552029</v>
      </c>
    </row>
    <row r="15965" spans="1:2">
      <c r="A15965" s="174">
        <v>1596.2</v>
      </c>
      <c r="B15965" s="174">
        <v>113.22585814762741</v>
      </c>
    </row>
    <row r="15966" spans="1:2">
      <c r="A15966" s="174">
        <v>1596.3</v>
      </c>
      <c r="B15966" s="174">
        <v>113.1902111579743</v>
      </c>
    </row>
    <row r="15967" spans="1:2">
      <c r="A15967" s="174">
        <v>1596.4</v>
      </c>
      <c r="B15967" s="174">
        <v>113.1545525682145</v>
      </c>
    </row>
    <row r="15968" spans="1:2">
      <c r="A15968" s="174">
        <v>1596.5</v>
      </c>
      <c r="B15968" s="174">
        <v>113.1181617100013</v>
      </c>
    </row>
    <row r="15969" spans="1:2">
      <c r="A15969" s="174">
        <v>1596.6</v>
      </c>
      <c r="B15969" s="174">
        <v>113.0803179149879</v>
      </c>
    </row>
    <row r="15970" spans="1:2">
      <c r="A15970" s="174">
        <v>1596.7</v>
      </c>
      <c r="B15970" s="174">
        <v>113.04030051482781</v>
      </c>
    </row>
    <row r="15971" spans="1:2">
      <c r="A15971" s="174">
        <v>1596.8</v>
      </c>
      <c r="B15971" s="174">
        <v>112.9973888411742</v>
      </c>
    </row>
    <row r="15972" spans="1:2">
      <c r="A15972" s="174">
        <v>1596.9</v>
      </c>
      <c r="B15972" s="174">
        <v>112.9508622256805</v>
      </c>
    </row>
    <row r="15973" spans="1:2">
      <c r="A15973" s="174">
        <v>1597</v>
      </c>
      <c r="B15973" s="174">
        <v>112.9</v>
      </c>
    </row>
    <row r="15974" spans="1:2">
      <c r="A15974" s="174">
        <v>1597.1</v>
      </c>
      <c r="B15974" s="174">
        <v>112.84428712363921</v>
      </c>
    </row>
    <row r="15975" spans="1:2">
      <c r="A15975" s="174">
        <v>1597.2</v>
      </c>
      <c r="B15975" s="174">
        <v>112.7840310675185</v>
      </c>
    </row>
    <row r="15976" spans="1:2">
      <c r="A15976" s="174">
        <v>1597.3</v>
      </c>
      <c r="B15976" s="174">
        <v>112.7197449304109</v>
      </c>
    </row>
    <row r="15977" spans="1:2">
      <c r="A15977" s="174">
        <v>1597.4</v>
      </c>
      <c r="B15977" s="174">
        <v>112.6519418110903</v>
      </c>
    </row>
    <row r="15978" spans="1:2">
      <c r="A15978" s="174">
        <v>1597.5</v>
      </c>
      <c r="B15978" s="174">
        <v>112.58113480832991</v>
      </c>
    </row>
    <row r="15979" spans="1:2">
      <c r="A15979" s="174">
        <v>1597.6</v>
      </c>
      <c r="B15979" s="174">
        <v>112.5078370209029</v>
      </c>
    </row>
    <row r="15980" spans="1:2">
      <c r="A15980" s="174">
        <v>1597.7</v>
      </c>
      <c r="B15980" s="174">
        <v>112.43256154758311</v>
      </c>
    </row>
    <row r="15981" spans="1:2">
      <c r="A15981" s="174">
        <v>1597.8</v>
      </c>
      <c r="B15981" s="174">
        <v>112.3558214871436</v>
      </c>
    </row>
    <row r="15982" spans="1:2">
      <c r="A15982" s="174">
        <v>1597.9</v>
      </c>
      <c r="B15982" s="174">
        <v>112.27812993835821</v>
      </c>
    </row>
    <row r="15983" spans="1:2">
      <c r="A15983" s="174">
        <v>1598</v>
      </c>
      <c r="B15983" s="174">
        <v>112.2</v>
      </c>
    </row>
    <row r="15984" spans="1:2">
      <c r="A15984" s="174">
        <v>1598.1</v>
      </c>
      <c r="B15984" s="174">
        <v>112.1218372999223</v>
      </c>
    </row>
    <row r="15985" spans="1:2">
      <c r="A15985" s="174">
        <v>1598.2</v>
      </c>
      <c r="B15985" s="174">
        <v>112.04361758229859</v>
      </c>
    </row>
    <row r="15986" spans="1:2">
      <c r="A15986" s="174">
        <v>1598.3</v>
      </c>
      <c r="B15986" s="174">
        <v>111.9652091203814</v>
      </c>
    </row>
    <row r="15987" spans="1:2">
      <c r="A15987" s="174">
        <v>1598.4</v>
      </c>
      <c r="B15987" s="174">
        <v>111.886480187424</v>
      </c>
    </row>
    <row r="15988" spans="1:2">
      <c r="A15988" s="174">
        <v>1598.5</v>
      </c>
      <c r="B15988" s="174">
        <v>111.8072990566793</v>
      </c>
    </row>
    <row r="15989" spans="1:2">
      <c r="A15989" s="174">
        <v>1598.6</v>
      </c>
      <c r="B15989" s="174">
        <v>111.7275340014</v>
      </c>
    </row>
    <row r="15990" spans="1:2">
      <c r="A15990" s="174">
        <v>1598.7</v>
      </c>
      <c r="B15990" s="174">
        <v>111.64705329483959</v>
      </c>
    </row>
    <row r="15991" spans="1:2">
      <c r="A15991" s="174">
        <v>1598.8</v>
      </c>
      <c r="B15991" s="174">
        <v>111.5657252102507</v>
      </c>
    </row>
    <row r="15992" spans="1:2">
      <c r="A15992" s="174">
        <v>1598.9</v>
      </c>
      <c r="B15992" s="174">
        <v>111.4834180208865</v>
      </c>
    </row>
    <row r="15993" spans="1:2">
      <c r="A15993" s="174">
        <v>1599</v>
      </c>
      <c r="B15993" s="174">
        <v>111.4</v>
      </c>
    </row>
    <row r="15994" spans="1:2">
      <c r="A15994" s="174">
        <v>1599.1</v>
      </c>
      <c r="B15994" s="174">
        <v>111.3153636766708</v>
      </c>
    </row>
    <row r="15995" spans="1:2">
      <c r="A15995" s="174">
        <v>1599.2</v>
      </c>
      <c r="B15995" s="174">
        <v>111.229498603287</v>
      </c>
    </row>
    <row r="15996" spans="1:2">
      <c r="A15996" s="174">
        <v>1599.3</v>
      </c>
      <c r="B15996" s="174">
        <v>111.1424185880629</v>
      </c>
    </row>
    <row r="15997" spans="1:2">
      <c r="A15997" s="174">
        <v>1599.4</v>
      </c>
      <c r="B15997" s="174">
        <v>111.05413743921341</v>
      </c>
    </row>
    <row r="15998" spans="1:2">
      <c r="A15998" s="174">
        <v>1599.5</v>
      </c>
      <c r="B15998" s="174">
        <v>110.96466896495311</v>
      </c>
    </row>
    <row r="15999" spans="1:2">
      <c r="A15999" s="174">
        <v>1599.6</v>
      </c>
      <c r="B15999" s="174">
        <v>110.8740269734964</v>
      </c>
    </row>
    <row r="16000" spans="1:2">
      <c r="A16000" s="174">
        <v>1599.7</v>
      </c>
      <c r="B16000" s="174">
        <v>110.7822252730582</v>
      </c>
    </row>
    <row r="16001" spans="1:2">
      <c r="A16001" s="174">
        <v>1599.8</v>
      </c>
      <c r="B16001" s="174">
        <v>110.68927767185281</v>
      </c>
    </row>
    <row r="16002" spans="1:2">
      <c r="A16002" s="174">
        <v>1599.9</v>
      </c>
      <c r="B16002" s="174">
        <v>110.5951979780953</v>
      </c>
    </row>
    <row r="16003" spans="1:2">
      <c r="A16003" s="174">
        <v>1600</v>
      </c>
      <c r="B16003" s="174">
        <v>110.5</v>
      </c>
    </row>
    <row r="16004" spans="1:2">
      <c r="A16004" s="174">
        <v>1600.1</v>
      </c>
      <c r="B16004" s="174">
        <v>110.4037079933937</v>
      </c>
    </row>
    <row r="16005" spans="1:2">
      <c r="A16005" s="174">
        <v>1600.2</v>
      </c>
      <c r="B16005" s="174">
        <v>110.3063880045531</v>
      </c>
    </row>
    <row r="16006" spans="1:2">
      <c r="A16006" s="174">
        <v>1600.3</v>
      </c>
      <c r="B16006" s="174">
        <v>110.2081165273661</v>
      </c>
    </row>
    <row r="16007" spans="1:2">
      <c r="A16007" s="174">
        <v>1600.4</v>
      </c>
      <c r="B16007" s="174">
        <v>110.1089700557217</v>
      </c>
    </row>
    <row r="16008" spans="1:2">
      <c r="A16008" s="174">
        <v>1600.5</v>
      </c>
      <c r="B16008" s="174">
        <v>110.00902508350821</v>
      </c>
    </row>
    <row r="16009" spans="1:2">
      <c r="A16009" s="174">
        <v>1600.6</v>
      </c>
      <c r="B16009" s="174">
        <v>109.9083581046137</v>
      </c>
    </row>
    <row r="16010" spans="1:2">
      <c r="A16010" s="174">
        <v>1600.7</v>
      </c>
      <c r="B16010" s="174">
        <v>109.8070456129274</v>
      </c>
    </row>
    <row r="16011" spans="1:2">
      <c r="A16011" s="174">
        <v>1600.8</v>
      </c>
      <c r="B16011" s="174">
        <v>109.70516410233709</v>
      </c>
    </row>
    <row r="16012" spans="1:2">
      <c r="A16012" s="174">
        <v>1600.9</v>
      </c>
      <c r="B16012" s="174">
        <v>109.6027900667319</v>
      </c>
    </row>
    <row r="16013" spans="1:2">
      <c r="A16013" s="174">
        <v>1601</v>
      </c>
      <c r="B16013" s="174">
        <v>109.5</v>
      </c>
    </row>
    <row r="16014" spans="1:2">
      <c r="A16014" s="174">
        <v>1601.1</v>
      </c>
      <c r="B16014" s="174">
        <v>109.3969043497535</v>
      </c>
    </row>
    <row r="16015" spans="1:2">
      <c r="A16015" s="174">
        <v>1601.2</v>
      </c>
      <c r="B16015" s="174">
        <v>109.29374937850039</v>
      </c>
    </row>
    <row r="16016" spans="1:2">
      <c r="A16016" s="174">
        <v>1601.3</v>
      </c>
      <c r="B16016" s="174">
        <v>109.19081530247171</v>
      </c>
    </row>
    <row r="16017" spans="1:2">
      <c r="A16017" s="174">
        <v>1601.4</v>
      </c>
      <c r="B16017" s="174">
        <v>109.0883823378993</v>
      </c>
    </row>
    <row r="16018" spans="1:2">
      <c r="A16018" s="174">
        <v>1601.5</v>
      </c>
      <c r="B16018" s="174">
        <v>108.9867307010143</v>
      </c>
    </row>
    <row r="16019" spans="1:2">
      <c r="A16019" s="174">
        <v>1601.6</v>
      </c>
      <c r="B16019" s="174">
        <v>108.8861406080479</v>
      </c>
    </row>
    <row r="16020" spans="1:2">
      <c r="A16020" s="174">
        <v>1601.7</v>
      </c>
      <c r="B16020" s="174">
        <v>108.78689227523211</v>
      </c>
    </row>
    <row r="16021" spans="1:2">
      <c r="A16021" s="174">
        <v>1601.8</v>
      </c>
      <c r="B16021" s="174">
        <v>108.6892659187977</v>
      </c>
    </row>
    <row r="16022" spans="1:2">
      <c r="A16022" s="174">
        <v>1601.9</v>
      </c>
      <c r="B16022" s="174">
        <v>108.5935417549766</v>
      </c>
    </row>
    <row r="16023" spans="1:2">
      <c r="A16023" s="174">
        <v>1602</v>
      </c>
      <c r="B16023" s="174">
        <v>108.5</v>
      </c>
    </row>
    <row r="16024" spans="1:2">
      <c r="A16024" s="174">
        <v>1602.1</v>
      </c>
      <c r="B16024" s="174">
        <v>108.4088746075915</v>
      </c>
    </row>
    <row r="16025" spans="1:2">
      <c r="A16025" s="174">
        <v>1602.2</v>
      </c>
      <c r="B16025" s="174">
        <v>108.32021448144501</v>
      </c>
    </row>
    <row r="16026" spans="1:2">
      <c r="A16026" s="174">
        <v>1602.3</v>
      </c>
      <c r="B16026" s="174">
        <v>108.234022262746</v>
      </c>
    </row>
    <row r="16027" spans="1:2">
      <c r="A16027" s="174">
        <v>1602.4</v>
      </c>
      <c r="B16027" s="174">
        <v>108.15030059268069</v>
      </c>
    </row>
    <row r="16028" spans="1:2">
      <c r="A16028" s="174">
        <v>1602.5</v>
      </c>
      <c r="B16028" s="174">
        <v>108.0690521124347</v>
      </c>
    </row>
    <row r="16029" spans="1:2">
      <c r="A16029" s="174">
        <v>1602.6</v>
      </c>
      <c r="B16029" s="174">
        <v>107.9902794631938</v>
      </c>
    </row>
    <row r="16030" spans="1:2">
      <c r="A16030" s="174">
        <v>1602.7</v>
      </c>
      <c r="B16030" s="174">
        <v>107.9139852861441</v>
      </c>
    </row>
    <row r="16031" spans="1:2">
      <c r="A16031" s="174">
        <v>1602.8</v>
      </c>
      <c r="B16031" s="174">
        <v>107.8401722224712</v>
      </c>
    </row>
    <row r="16032" spans="1:2">
      <c r="A16032" s="174">
        <v>1602.9</v>
      </c>
      <c r="B16032" s="174">
        <v>107.7688429133613</v>
      </c>
    </row>
    <row r="16033" spans="1:2">
      <c r="A16033" s="174">
        <v>1603</v>
      </c>
      <c r="B16033" s="174">
        <v>107.7</v>
      </c>
    </row>
    <row r="16034" spans="1:2">
      <c r="A16034" s="174">
        <v>1603.1</v>
      </c>
      <c r="B16034" s="174">
        <v>107.6335972198797</v>
      </c>
    </row>
    <row r="16035" spans="1:2">
      <c r="A16035" s="174">
        <v>1603.2</v>
      </c>
      <c r="B16035" s="174">
        <v>107.5693926957191</v>
      </c>
    </row>
    <row r="16036" spans="1:2">
      <c r="A16036" s="174">
        <v>1603.3</v>
      </c>
      <c r="B16036" s="174">
        <v>107.50709564654331</v>
      </c>
    </row>
    <row r="16037" spans="1:2">
      <c r="A16037" s="174">
        <v>1603.4</v>
      </c>
      <c r="B16037" s="174">
        <v>107.44641529137751</v>
      </c>
    </row>
    <row r="16038" spans="1:2">
      <c r="A16038" s="174">
        <v>1603.5</v>
      </c>
      <c r="B16038" s="174">
        <v>107.38706084924689</v>
      </c>
    </row>
    <row r="16039" spans="1:2">
      <c r="A16039" s="174">
        <v>1603.6</v>
      </c>
      <c r="B16039" s="174">
        <v>107.32874153917631</v>
      </c>
    </row>
    <row r="16040" spans="1:2">
      <c r="A16040" s="174">
        <v>1603.7</v>
      </c>
      <c r="B16040" s="174">
        <v>107.27116658019131</v>
      </c>
    </row>
    <row r="16041" spans="1:2">
      <c r="A16041" s="174">
        <v>1603.8</v>
      </c>
      <c r="B16041" s="174">
        <v>107.2140451913167</v>
      </c>
    </row>
    <row r="16042" spans="1:2">
      <c r="A16042" s="174">
        <v>1603.9</v>
      </c>
      <c r="B16042" s="174">
        <v>107.15708659157789</v>
      </c>
    </row>
    <row r="16043" spans="1:2">
      <c r="A16043" s="174">
        <v>1604</v>
      </c>
      <c r="B16043" s="174">
        <v>107.1</v>
      </c>
    </row>
    <row r="16044" spans="1:2">
      <c r="A16044" s="174">
        <v>1604.1</v>
      </c>
      <c r="B16044" s="174">
        <v>107.0426365128893</v>
      </c>
    </row>
    <row r="16045" spans="1:2">
      <c r="A16045" s="174">
        <v>1604.2</v>
      </c>
      <c r="B16045" s="174">
        <v>106.98541473567821</v>
      </c>
    </row>
    <row r="16046" spans="1:2">
      <c r="A16046" s="174">
        <v>1604.3</v>
      </c>
      <c r="B16046" s="174">
        <v>106.9288951510802</v>
      </c>
    </row>
    <row r="16047" spans="1:2">
      <c r="A16047" s="174">
        <v>1604.4</v>
      </c>
      <c r="B16047" s="174">
        <v>106.87363824180891</v>
      </c>
    </row>
    <row r="16048" spans="1:2">
      <c r="A16048" s="174">
        <v>1604.5</v>
      </c>
      <c r="B16048" s="174">
        <v>106.82020449057779</v>
      </c>
    </row>
    <row r="16049" spans="1:2">
      <c r="A16049" s="174">
        <v>1604.6</v>
      </c>
      <c r="B16049" s="174">
        <v>106.7691543801004</v>
      </c>
    </row>
    <row r="16050" spans="1:2">
      <c r="A16050" s="174">
        <v>1604.7</v>
      </c>
      <c r="B16050" s="174">
        <v>106.7210483930904</v>
      </c>
    </row>
    <row r="16051" spans="1:2">
      <c r="A16051" s="174">
        <v>1604.8</v>
      </c>
      <c r="B16051" s="174">
        <v>106.67644701226121</v>
      </c>
    </row>
    <row r="16052" spans="1:2">
      <c r="A16052" s="174">
        <v>1604.9</v>
      </c>
      <c r="B16052" s="174">
        <v>106.63591072032661</v>
      </c>
    </row>
    <row r="16053" spans="1:2">
      <c r="A16053" s="174">
        <v>1605</v>
      </c>
      <c r="B16053" s="174">
        <v>106.6</v>
      </c>
    </row>
    <row r="16054" spans="1:2">
      <c r="A16054" s="174">
        <v>1605.1</v>
      </c>
      <c r="B16054" s="174">
        <v>106.5690567285627</v>
      </c>
    </row>
    <row r="16055" spans="1:2">
      <c r="A16055" s="174">
        <v>1605.2</v>
      </c>
      <c r="B16055" s="174">
        <v>106.5425483615677</v>
      </c>
    </row>
    <row r="16056" spans="1:2">
      <c r="A16056" s="174">
        <v>1605.3</v>
      </c>
      <c r="B16056" s="174">
        <v>106.51972374913549</v>
      </c>
    </row>
    <row r="16057" spans="1:2">
      <c r="A16057" s="174">
        <v>1605.4</v>
      </c>
      <c r="B16057" s="174">
        <v>106.4998317413866</v>
      </c>
    </row>
    <row r="16058" spans="1:2">
      <c r="A16058" s="174">
        <v>1605.5</v>
      </c>
      <c r="B16058" s="174">
        <v>106.48212118844189</v>
      </c>
    </row>
    <row r="16059" spans="1:2">
      <c r="A16059" s="174">
        <v>1605.6</v>
      </c>
      <c r="B16059" s="174">
        <v>106.4658409404217</v>
      </c>
    </row>
    <row r="16060" spans="1:2">
      <c r="A16060" s="174">
        <v>1605.7</v>
      </c>
      <c r="B16060" s="174">
        <v>106.45023984744689</v>
      </c>
    </row>
    <row r="16061" spans="1:2">
      <c r="A16061" s="174">
        <v>1605.8</v>
      </c>
      <c r="B16061" s="174">
        <v>106.4345667596379</v>
      </c>
    </row>
    <row r="16062" spans="1:2">
      <c r="A16062" s="174">
        <v>1605.9</v>
      </c>
      <c r="B16062" s="174">
        <v>106.4180705271154</v>
      </c>
    </row>
    <row r="16063" spans="1:2">
      <c r="A16063" s="174">
        <v>1606</v>
      </c>
      <c r="B16063" s="174">
        <v>106.4</v>
      </c>
    </row>
    <row r="16064" spans="1:2">
      <c r="A16064" s="174">
        <v>1606.1</v>
      </c>
      <c r="B16064" s="174">
        <v>106.3798365728595</v>
      </c>
    </row>
    <row r="16065" spans="1:2">
      <c r="A16065" s="174">
        <v>1606.2</v>
      </c>
      <c r="B16065" s="174">
        <v>106.35799181805081</v>
      </c>
    </row>
    <row r="16066" spans="1:2">
      <c r="A16066" s="174">
        <v>1606.3</v>
      </c>
      <c r="B16066" s="174">
        <v>106.3351098523777</v>
      </c>
    </row>
    <row r="16067" spans="1:2">
      <c r="A16067" s="174">
        <v>1606.4</v>
      </c>
      <c r="B16067" s="174">
        <v>106.31183479264431</v>
      </c>
    </row>
    <row r="16068" spans="1:2">
      <c r="A16068" s="174">
        <v>1606.5</v>
      </c>
      <c r="B16068" s="174">
        <v>106.28881075565459</v>
      </c>
    </row>
    <row r="16069" spans="1:2">
      <c r="A16069" s="174">
        <v>1606.6</v>
      </c>
      <c r="B16069" s="174">
        <v>106.26668185821249</v>
      </c>
    </row>
    <row r="16070" spans="1:2">
      <c r="A16070" s="174">
        <v>1606.7</v>
      </c>
      <c r="B16070" s="174">
        <v>106.246092217122</v>
      </c>
    </row>
    <row r="16071" spans="1:2">
      <c r="A16071" s="174">
        <v>1606.8</v>
      </c>
      <c r="B16071" s="174">
        <v>106.22768594918711</v>
      </c>
    </row>
    <row r="16072" spans="1:2">
      <c r="A16072" s="174">
        <v>1606.9</v>
      </c>
      <c r="B16072" s="174">
        <v>106.2121071712118</v>
      </c>
    </row>
    <row r="16073" spans="1:2">
      <c r="A16073" s="174">
        <v>1607</v>
      </c>
      <c r="B16073" s="174">
        <v>106.2</v>
      </c>
    </row>
    <row r="16074" spans="1:2">
      <c r="A16074" s="174">
        <v>1607.1</v>
      </c>
      <c r="B16074" s="174">
        <v>106.191796979999</v>
      </c>
    </row>
    <row r="16075" spans="1:2">
      <c r="A16075" s="174">
        <v>1607.2</v>
      </c>
      <c r="B16075" s="174">
        <v>106.187084366229</v>
      </c>
    </row>
    <row r="16076" spans="1:2">
      <c r="A16076" s="174">
        <v>1607.3</v>
      </c>
      <c r="B16076" s="174">
        <v>106.1852368413535</v>
      </c>
    </row>
    <row r="16077" spans="1:2">
      <c r="A16077" s="174">
        <v>1607.4</v>
      </c>
      <c r="B16077" s="174">
        <v>106.1856290880358</v>
      </c>
    </row>
    <row r="16078" spans="1:2">
      <c r="A16078" s="174">
        <v>1607.5</v>
      </c>
      <c r="B16078" s="174">
        <v>106.1876357889396</v>
      </c>
    </row>
    <row r="16079" spans="1:2">
      <c r="A16079" s="174">
        <v>1607.6</v>
      </c>
      <c r="B16079" s="174">
        <v>106.19063162672811</v>
      </c>
    </row>
    <row r="16080" spans="1:2">
      <c r="A16080" s="174">
        <v>1607.7</v>
      </c>
      <c r="B16080" s="174">
        <v>106.19399128406501</v>
      </c>
    </row>
    <row r="16081" spans="1:2">
      <c r="A16081" s="174">
        <v>1607.8</v>
      </c>
      <c r="B16081" s="174">
        <v>106.19708944361371</v>
      </c>
    </row>
    <row r="16082" spans="1:2">
      <c r="A16082" s="174">
        <v>1607.9</v>
      </c>
      <c r="B16082" s="174">
        <v>106.1993007880375</v>
      </c>
    </row>
    <row r="16083" spans="1:2">
      <c r="A16083" s="174">
        <v>1608</v>
      </c>
      <c r="B16083" s="174">
        <v>106.2</v>
      </c>
    </row>
    <row r="16084" spans="1:2">
      <c r="A16084" s="174">
        <v>1608.1</v>
      </c>
      <c r="B16084" s="174">
        <v>106.1987755071444</v>
      </c>
    </row>
    <row r="16085" spans="1:2">
      <c r="A16085" s="174">
        <v>1608.2</v>
      </c>
      <c r="B16085" s="174">
        <v>106.19607071703319</v>
      </c>
    </row>
    <row r="16086" spans="1:2">
      <c r="A16086" s="174">
        <v>1608.3</v>
      </c>
      <c r="B16086" s="174">
        <v>106.19254278220841</v>
      </c>
    </row>
    <row r="16087" spans="1:2">
      <c r="A16087" s="174">
        <v>1608.4</v>
      </c>
      <c r="B16087" s="174">
        <v>106.1888488552123</v>
      </c>
    </row>
    <row r="16088" spans="1:2">
      <c r="A16088" s="174">
        <v>1608.5</v>
      </c>
      <c r="B16088" s="174">
        <v>106.18564608858711</v>
      </c>
    </row>
    <row r="16089" spans="1:2">
      <c r="A16089" s="174">
        <v>1608.6</v>
      </c>
      <c r="B16089" s="174">
        <v>106.1835916348748</v>
      </c>
    </row>
    <row r="16090" spans="1:2">
      <c r="A16090" s="174">
        <v>1608.7</v>
      </c>
      <c r="B16090" s="174">
        <v>106.1833426466179</v>
      </c>
    </row>
    <row r="16091" spans="1:2">
      <c r="A16091" s="174">
        <v>1608.8</v>
      </c>
      <c r="B16091" s="174">
        <v>106.1855562763583</v>
      </c>
    </row>
    <row r="16092" spans="1:2">
      <c r="A16092" s="174">
        <v>1608.9</v>
      </c>
      <c r="B16092" s="174">
        <v>106.19088967663831</v>
      </c>
    </row>
    <row r="16093" spans="1:2">
      <c r="A16093" s="174">
        <v>1609</v>
      </c>
      <c r="B16093" s="174">
        <v>106.2</v>
      </c>
    </row>
    <row r="16094" spans="1:2">
      <c r="A16094" s="174">
        <v>1609.1</v>
      </c>
      <c r="B16094" s="174">
        <v>106.2133009914233</v>
      </c>
    </row>
    <row r="16095" spans="1:2">
      <c r="A16095" s="174">
        <v>1609.2</v>
      </c>
      <c r="B16095" s="174">
        <v>106.23023276563841</v>
      </c>
    </row>
    <row r="16096" spans="1:2">
      <c r="A16096" s="174">
        <v>1609.3</v>
      </c>
      <c r="B16096" s="174">
        <v>106.249992029813</v>
      </c>
    </row>
    <row r="16097" spans="1:2">
      <c r="A16097" s="174">
        <v>1609.4</v>
      </c>
      <c r="B16097" s="174">
        <v>106.27177549111499</v>
      </c>
    </row>
    <row r="16098" spans="1:2">
      <c r="A16098" s="174">
        <v>1609.5</v>
      </c>
      <c r="B16098" s="174">
        <v>106.2947798567122</v>
      </c>
    </row>
    <row r="16099" spans="1:2">
      <c r="A16099" s="174">
        <v>1609.6</v>
      </c>
      <c r="B16099" s="174">
        <v>106.31820183377251</v>
      </c>
    </row>
    <row r="16100" spans="1:2">
      <c r="A16100" s="174">
        <v>1609.7</v>
      </c>
      <c r="B16100" s="174">
        <v>106.3412381294636</v>
      </c>
    </row>
    <row r="16101" spans="1:2">
      <c r="A16101" s="174">
        <v>1609.8</v>
      </c>
      <c r="B16101" s="174">
        <v>106.36308545095331</v>
      </c>
    </row>
    <row r="16102" spans="1:2">
      <c r="A16102" s="174">
        <v>1609.9</v>
      </c>
      <c r="B16102" s="174">
        <v>106.38294050540949</v>
      </c>
    </row>
    <row r="16103" spans="1:2">
      <c r="A16103" s="174">
        <v>1610</v>
      </c>
      <c r="B16103" s="174">
        <v>106.4</v>
      </c>
    </row>
    <row r="16104" spans="1:2">
      <c r="A16104" s="174">
        <v>1610.1</v>
      </c>
      <c r="B16104" s="174">
        <v>106.4137205271624</v>
      </c>
    </row>
    <row r="16105" spans="1:2">
      <c r="A16105" s="174">
        <v>1610.2</v>
      </c>
      <c r="B16105" s="174">
        <v>106.4245982204134</v>
      </c>
    </row>
    <row r="16106" spans="1:2">
      <c r="A16106" s="174">
        <v>1610.3</v>
      </c>
      <c r="B16106" s="174">
        <v>106.43338909853971</v>
      </c>
    </row>
    <row r="16107" spans="1:2">
      <c r="A16107" s="174">
        <v>1610.4</v>
      </c>
      <c r="B16107" s="174">
        <v>106.4408491803277</v>
      </c>
    </row>
    <row r="16108" spans="1:2">
      <c r="A16108" s="174">
        <v>1610.5</v>
      </c>
      <c r="B16108" s="174">
        <v>106.44773448456409</v>
      </c>
    </row>
    <row r="16109" spans="1:2">
      <c r="A16109" s="174">
        <v>1610.6</v>
      </c>
      <c r="B16109" s="174">
        <v>106.4548010300353</v>
      </c>
    </row>
    <row r="16110" spans="1:2">
      <c r="A16110" s="174">
        <v>1610.7</v>
      </c>
      <c r="B16110" s="174">
        <v>106.4628048355279</v>
      </c>
    </row>
    <row r="16111" spans="1:2">
      <c r="A16111" s="174">
        <v>1610.8</v>
      </c>
      <c r="B16111" s="174">
        <v>106.4725019198286</v>
      </c>
    </row>
    <row r="16112" spans="1:2">
      <c r="A16112" s="174">
        <v>1610.9</v>
      </c>
      <c r="B16112" s="174">
        <v>106.48464830172379</v>
      </c>
    </row>
    <row r="16113" spans="1:2">
      <c r="A16113" s="174">
        <v>1611</v>
      </c>
      <c r="B16113" s="174">
        <v>106.5</v>
      </c>
    </row>
    <row r="16114" spans="1:2">
      <c r="A16114" s="174">
        <v>1611.1</v>
      </c>
      <c r="B16114" s="174">
        <v>106.5191168999271</v>
      </c>
    </row>
    <row r="16115" spans="1:2">
      <c r="A16115" s="174">
        <v>1611.2</v>
      </c>
      <c r="B16115" s="174">
        <v>106.5417743527079</v>
      </c>
    </row>
    <row r="16116" spans="1:2">
      <c r="A16116" s="174">
        <v>1611.3</v>
      </c>
      <c r="B16116" s="174">
        <v>106.56755157602819</v>
      </c>
    </row>
    <row r="16117" spans="1:2">
      <c r="A16117" s="174">
        <v>1611.4</v>
      </c>
      <c r="B16117" s="174">
        <v>106.5960277875741</v>
      </c>
    </row>
    <row r="16118" spans="1:2">
      <c r="A16118" s="174">
        <v>1611.5</v>
      </c>
      <c r="B16118" s="174">
        <v>106.6267822050314</v>
      </c>
    </row>
    <row r="16119" spans="1:2">
      <c r="A16119" s="174">
        <v>1611.6</v>
      </c>
      <c r="B16119" s="174">
        <v>106.65939404608631</v>
      </c>
    </row>
    <row r="16120" spans="1:2">
      <c r="A16120" s="174">
        <v>1611.7</v>
      </c>
      <c r="B16120" s="174">
        <v>106.6934425284247</v>
      </c>
    </row>
    <row r="16121" spans="1:2">
      <c r="A16121" s="174">
        <v>1611.8</v>
      </c>
      <c r="B16121" s="174">
        <v>106.7285068697324</v>
      </c>
    </row>
    <row r="16122" spans="1:2">
      <c r="A16122" s="174">
        <v>1611.9</v>
      </c>
      <c r="B16122" s="174">
        <v>106.7641662876955</v>
      </c>
    </row>
    <row r="16123" spans="1:2">
      <c r="A16123" s="174">
        <v>1612</v>
      </c>
      <c r="B16123" s="174">
        <v>106.8</v>
      </c>
    </row>
    <row r="16124" spans="1:2">
      <c r="A16124" s="174">
        <v>1612.1</v>
      </c>
      <c r="B16124" s="174">
        <v>106.8357118731291</v>
      </c>
    </row>
    <row r="16125" spans="1:2">
      <c r="A16125" s="174">
        <v>1612.2</v>
      </c>
      <c r="B16125" s="174">
        <v>106.8715043687551</v>
      </c>
    </row>
    <row r="16126" spans="1:2">
      <c r="A16126" s="174">
        <v>1612.3</v>
      </c>
      <c r="B16126" s="174">
        <v>106.9077045973476</v>
      </c>
    </row>
    <row r="16127" spans="1:2">
      <c r="A16127" s="174">
        <v>1612.4</v>
      </c>
      <c r="B16127" s="174">
        <v>106.9446396693761</v>
      </c>
    </row>
    <row r="16128" spans="1:2">
      <c r="A16128" s="174">
        <v>1612.5</v>
      </c>
      <c r="B16128" s="174">
        <v>106.98263669531021</v>
      </c>
    </row>
    <row r="16129" spans="1:2">
      <c r="A16129" s="174">
        <v>1612.6</v>
      </c>
      <c r="B16129" s="174">
        <v>107.0220227856195</v>
      </c>
    </row>
    <row r="16130" spans="1:2">
      <c r="A16130" s="174">
        <v>1612.7</v>
      </c>
      <c r="B16130" s="174">
        <v>107.06312505077361</v>
      </c>
    </row>
    <row r="16131" spans="1:2">
      <c r="A16131" s="174">
        <v>1612.8</v>
      </c>
      <c r="B16131" s="174">
        <v>107.106270601242</v>
      </c>
    </row>
    <row r="16132" spans="1:2">
      <c r="A16132" s="174">
        <v>1612.9</v>
      </c>
      <c r="B16132" s="174">
        <v>107.1517865474943</v>
      </c>
    </row>
    <row r="16133" spans="1:2">
      <c r="A16133" s="174">
        <v>1613</v>
      </c>
      <c r="B16133" s="174">
        <v>107.2</v>
      </c>
    </row>
    <row r="16134" spans="1:2">
      <c r="A16134" s="174">
        <v>1613.1</v>
      </c>
      <c r="B16134" s="174">
        <v>107.25113560755661</v>
      </c>
    </row>
    <row r="16135" spans="1:2">
      <c r="A16135" s="174">
        <v>1613.2</v>
      </c>
      <c r="B16135" s="174">
        <v>107.3050081722719</v>
      </c>
    </row>
    <row r="16136" spans="1:2">
      <c r="A16136" s="174">
        <v>1613.3</v>
      </c>
      <c r="B16136" s="174">
        <v>107.3613300345818</v>
      </c>
    </row>
    <row r="16137" spans="1:2">
      <c r="A16137" s="174">
        <v>1613.4</v>
      </c>
      <c r="B16137" s="174">
        <v>107.4198135349219</v>
      </c>
    </row>
    <row r="16138" spans="1:2">
      <c r="A16138" s="174">
        <v>1613.5</v>
      </c>
      <c r="B16138" s="174">
        <v>107.480171013728</v>
      </c>
    </row>
    <row r="16139" spans="1:2">
      <c r="A16139" s="174">
        <v>1613.6</v>
      </c>
      <c r="B16139" s="174">
        <v>107.54211481143599</v>
      </c>
    </row>
    <row r="16140" spans="1:2">
      <c r="A16140" s="174">
        <v>1613.7</v>
      </c>
      <c r="B16140" s="174">
        <v>107.6053572684813</v>
      </c>
    </row>
    <row r="16141" spans="1:2">
      <c r="A16141" s="174">
        <v>1613.8</v>
      </c>
      <c r="B16141" s="174">
        <v>107.6696107253001</v>
      </c>
    </row>
    <row r="16142" spans="1:2">
      <c r="A16142" s="174">
        <v>1613.9</v>
      </c>
      <c r="B16142" s="174">
        <v>107.7345875223277</v>
      </c>
    </row>
    <row r="16143" spans="1:2">
      <c r="A16143" s="174">
        <v>1614</v>
      </c>
      <c r="B16143" s="174">
        <v>107.8</v>
      </c>
    </row>
    <row r="16144" spans="1:2">
      <c r="A16144" s="174">
        <v>1614.1</v>
      </c>
      <c r="B16144" s="174">
        <v>107.8656456966449</v>
      </c>
    </row>
    <row r="16145" spans="1:2">
      <c r="A16145" s="174">
        <v>1614.2</v>
      </c>
      <c r="B16145" s="174">
        <v>107.9316629421576</v>
      </c>
    </row>
    <row r="16146" spans="1:2">
      <c r="A16146" s="174">
        <v>1614.3</v>
      </c>
      <c r="B16146" s="174">
        <v>107.9982752643259</v>
      </c>
    </row>
    <row r="16147" spans="1:2">
      <c r="A16147" s="174">
        <v>1614.4</v>
      </c>
      <c r="B16147" s="174">
        <v>108.06570619093679</v>
      </c>
    </row>
    <row r="16148" spans="1:2">
      <c r="A16148" s="174">
        <v>1614.5</v>
      </c>
      <c r="B16148" s="174">
        <v>108.134179249778</v>
      </c>
    </row>
    <row r="16149" spans="1:2">
      <c r="A16149" s="174">
        <v>1614.6</v>
      </c>
      <c r="B16149" s="174">
        <v>108.2039179686372</v>
      </c>
    </row>
    <row r="16150" spans="1:2">
      <c r="A16150" s="174">
        <v>1614.7</v>
      </c>
      <c r="B16150" s="174">
        <v>108.2751458753014</v>
      </c>
    </row>
    <row r="16151" spans="1:2">
      <c r="A16151" s="174">
        <v>1614.8</v>
      </c>
      <c r="B16151" s="174">
        <v>108.3480864975584</v>
      </c>
    </row>
    <row r="16152" spans="1:2">
      <c r="A16152" s="174">
        <v>1614.9</v>
      </c>
      <c r="B16152" s="174">
        <v>108.42296336319539</v>
      </c>
    </row>
    <row r="16153" spans="1:2">
      <c r="A16153" s="174">
        <v>1615</v>
      </c>
      <c r="B16153" s="174">
        <v>108.5</v>
      </c>
    </row>
    <row r="16154" spans="1:2">
      <c r="A16154" s="174">
        <v>1615.1</v>
      </c>
      <c r="B16154" s="174">
        <v>108.5793816058643</v>
      </c>
    </row>
    <row r="16155" spans="1:2">
      <c r="A16155" s="174">
        <v>1615.2</v>
      </c>
      <c r="B16155" s="174">
        <v>108.6611400590979</v>
      </c>
    </row>
    <row r="16156" spans="1:2">
      <c r="A16156" s="174">
        <v>1615.3</v>
      </c>
      <c r="B16156" s="174">
        <v>108.74526890811561</v>
      </c>
    </row>
    <row r="16157" spans="1:2">
      <c r="A16157" s="174">
        <v>1615.4</v>
      </c>
      <c r="B16157" s="174">
        <v>108.8317617013314</v>
      </c>
    </row>
    <row r="16158" spans="1:2">
      <c r="A16158" s="174">
        <v>1615.5</v>
      </c>
      <c r="B16158" s="174">
        <v>108.92061198716</v>
      </c>
    </row>
    <row r="16159" spans="1:2">
      <c r="A16159" s="174">
        <v>1615.6</v>
      </c>
      <c r="B16159" s="174">
        <v>109.011813314016</v>
      </c>
    </row>
    <row r="16160" spans="1:2">
      <c r="A16160" s="174">
        <v>1615.7</v>
      </c>
      <c r="B16160" s="174">
        <v>109.1053592303134</v>
      </c>
    </row>
    <row r="16161" spans="1:2">
      <c r="A16161" s="174">
        <v>1615.8</v>
      </c>
      <c r="B16161" s="174">
        <v>109.2012432844671</v>
      </c>
    </row>
    <row r="16162" spans="1:2">
      <c r="A16162" s="174">
        <v>1615.9</v>
      </c>
      <c r="B16162" s="174">
        <v>109.29945902489111</v>
      </c>
    </row>
    <row r="16163" spans="1:2">
      <c r="A16163" s="174">
        <v>1616</v>
      </c>
      <c r="B16163" s="174">
        <v>109.4</v>
      </c>
    </row>
    <row r="16164" spans="1:2">
      <c r="A16164" s="174">
        <v>1616.1</v>
      </c>
      <c r="B16164" s="174">
        <v>109.5028278798986</v>
      </c>
    </row>
    <row r="16165" spans="1:2">
      <c r="A16165" s="174">
        <v>1616.2</v>
      </c>
      <c r="B16165" s="174">
        <v>109.6077768214511</v>
      </c>
    </row>
    <row r="16166" spans="1:2">
      <c r="A16166" s="174">
        <v>1616.3</v>
      </c>
      <c r="B16166" s="174">
        <v>109.71464910321281</v>
      </c>
    </row>
    <row r="16167" spans="1:2">
      <c r="A16167" s="174">
        <v>1616.4</v>
      </c>
      <c r="B16167" s="174">
        <v>109.8232470037381</v>
      </c>
    </row>
    <row r="16168" spans="1:2">
      <c r="A16168" s="174">
        <v>1616.5</v>
      </c>
      <c r="B16168" s="174">
        <v>109.933372801582</v>
      </c>
    </row>
    <row r="16169" spans="1:2">
      <c r="A16169" s="174">
        <v>1616.6</v>
      </c>
      <c r="B16169" s="174">
        <v>110.04482877529961</v>
      </c>
    </row>
    <row r="16170" spans="1:2">
      <c r="A16170" s="174">
        <v>1616.7</v>
      </c>
      <c r="B16170" s="174">
        <v>110.15741720344521</v>
      </c>
    </row>
    <row r="16171" spans="1:2">
      <c r="A16171" s="174">
        <v>1616.8</v>
      </c>
      <c r="B16171" s="174">
        <v>110.2709403645742</v>
      </c>
    </row>
    <row r="16172" spans="1:2">
      <c r="A16172" s="174">
        <v>1616.9</v>
      </c>
      <c r="B16172" s="174">
        <v>110.38520053724071</v>
      </c>
    </row>
    <row r="16173" spans="1:2">
      <c r="A16173" s="174">
        <v>1617</v>
      </c>
      <c r="B16173" s="174">
        <v>110.5</v>
      </c>
    </row>
    <row r="16174" spans="1:2">
      <c r="A16174" s="174">
        <v>1617.1</v>
      </c>
      <c r="B16174" s="174">
        <v>110.6152068745423</v>
      </c>
    </row>
    <row r="16175" spans="1:2">
      <c r="A16175" s="174">
        <v>1617.2</v>
      </c>
      <c r="B16175" s="174">
        <v>110.73095265509809</v>
      </c>
    </row>
    <row r="16176" spans="1:2">
      <c r="A16176" s="174">
        <v>1617.3</v>
      </c>
      <c r="B16176" s="174">
        <v>110.84743467903439</v>
      </c>
    </row>
    <row r="16177" spans="1:2">
      <c r="A16177" s="174">
        <v>1617.4</v>
      </c>
      <c r="B16177" s="174">
        <v>110.9648502837168</v>
      </c>
    </row>
    <row r="16178" spans="1:2">
      <c r="A16178" s="174">
        <v>1617.5</v>
      </c>
      <c r="B16178" s="174">
        <v>111.0833968065119</v>
      </c>
    </row>
    <row r="16179" spans="1:2">
      <c r="A16179" s="174">
        <v>1617.6</v>
      </c>
      <c r="B16179" s="174">
        <v>111.20327158478629</v>
      </c>
    </row>
    <row r="16180" spans="1:2">
      <c r="A16180" s="174">
        <v>1617.7</v>
      </c>
      <c r="B16180" s="174">
        <v>111.3246719559059</v>
      </c>
    </row>
    <row r="16181" spans="1:2">
      <c r="A16181" s="174">
        <v>1617.8</v>
      </c>
      <c r="B16181" s="174">
        <v>111.4477952572374</v>
      </c>
    </row>
    <row r="16182" spans="1:2">
      <c r="A16182" s="174">
        <v>1617.9</v>
      </c>
      <c r="B16182" s="174">
        <v>111.57283882614659</v>
      </c>
    </row>
    <row r="16183" spans="1:2">
      <c r="A16183" s="174">
        <v>1618</v>
      </c>
      <c r="B16183" s="174">
        <v>111.7</v>
      </c>
    </row>
    <row r="16184" spans="1:2">
      <c r="A16184" s="174">
        <v>1618.1</v>
      </c>
      <c r="B16184" s="174">
        <v>111.8293446219333</v>
      </c>
    </row>
    <row r="16185" spans="1:2">
      <c r="A16185" s="174">
        <v>1618.2</v>
      </c>
      <c r="B16185" s="174">
        <v>111.9604125581568</v>
      </c>
    </row>
    <row r="16186" spans="1:2">
      <c r="A16186" s="174">
        <v>1618.3</v>
      </c>
      <c r="B16186" s="174">
        <v>112.0926121806511</v>
      </c>
    </row>
    <row r="16187" spans="1:2">
      <c r="A16187" s="174">
        <v>1618.4</v>
      </c>
      <c r="B16187" s="174">
        <v>112.2253518613955</v>
      </c>
    </row>
    <row r="16188" spans="1:2">
      <c r="A16188" s="174">
        <v>1618.5</v>
      </c>
      <c r="B16188" s="174">
        <v>112.35803997237041</v>
      </c>
    </row>
    <row r="16189" spans="1:2">
      <c r="A16189" s="174">
        <v>1618.6</v>
      </c>
      <c r="B16189" s="174">
        <v>112.4900848855559</v>
      </c>
    </row>
    <row r="16190" spans="1:2">
      <c r="A16190" s="174">
        <v>1618.7</v>
      </c>
      <c r="B16190" s="174">
        <v>112.6208949729315</v>
      </c>
    </row>
    <row r="16191" spans="1:2">
      <c r="A16191" s="174">
        <v>1618.8</v>
      </c>
      <c r="B16191" s="174">
        <v>112.74987860647769</v>
      </c>
    </row>
    <row r="16192" spans="1:2">
      <c r="A16192" s="174">
        <v>1618.9</v>
      </c>
      <c r="B16192" s="174">
        <v>112.8764441581737</v>
      </c>
    </row>
    <row r="16193" spans="1:2">
      <c r="A16193" s="174">
        <v>1619</v>
      </c>
      <c r="B16193" s="174">
        <v>113</v>
      </c>
    </row>
    <row r="16194" spans="1:2">
      <c r="A16194" s="174">
        <v>1619.1</v>
      </c>
      <c r="B16194" s="174">
        <v>113.12011463772571</v>
      </c>
    </row>
    <row r="16195" spans="1:2">
      <c r="A16195" s="174">
        <v>1619.2</v>
      </c>
      <c r="B16195" s="174">
        <v>113.23699711227511</v>
      </c>
    </row>
    <row r="16196" spans="1:2">
      <c r="A16196" s="174">
        <v>1619.3</v>
      </c>
      <c r="B16196" s="174">
        <v>113.3510165983627</v>
      </c>
    </row>
    <row r="16197" spans="1:2">
      <c r="A16197" s="174">
        <v>1619.4</v>
      </c>
      <c r="B16197" s="174">
        <v>113.4625422707018</v>
      </c>
    </row>
    <row r="16198" spans="1:2">
      <c r="A16198" s="174">
        <v>1619.5</v>
      </c>
      <c r="B16198" s="174">
        <v>113.5719433040065</v>
      </c>
    </row>
    <row r="16199" spans="1:2">
      <c r="A16199" s="174">
        <v>1619.6</v>
      </c>
      <c r="B16199" s="174">
        <v>113.67958887299091</v>
      </c>
    </row>
    <row r="16200" spans="1:2">
      <c r="A16200" s="174">
        <v>1619.7</v>
      </c>
      <c r="B16200" s="174">
        <v>113.7858481523684</v>
      </c>
    </row>
    <row r="16201" spans="1:2">
      <c r="A16201" s="174">
        <v>1619.8</v>
      </c>
      <c r="B16201" s="174">
        <v>113.89109031685339</v>
      </c>
    </row>
    <row r="16202" spans="1:2">
      <c r="A16202" s="174">
        <v>1619.9</v>
      </c>
      <c r="B16202" s="174">
        <v>113.99568454115931</v>
      </c>
    </row>
    <row r="16203" spans="1:2">
      <c r="A16203" s="174">
        <v>1620</v>
      </c>
      <c r="B16203" s="174">
        <v>114.1</v>
      </c>
    </row>
    <row r="16204" spans="1:2">
      <c r="A16204" s="174">
        <v>1620.1</v>
      </c>
      <c r="B16204" s="174">
        <v>114.2042968271649</v>
      </c>
    </row>
    <row r="16205" spans="1:2">
      <c r="A16205" s="174">
        <v>1620.2</v>
      </c>
      <c r="B16205" s="174">
        <v>114.30839899274299</v>
      </c>
    </row>
    <row r="16206" spans="1:2">
      <c r="A16206" s="174">
        <v>1620.3</v>
      </c>
      <c r="B16206" s="174">
        <v>114.4120214258993</v>
      </c>
    </row>
    <row r="16207" spans="1:2">
      <c r="A16207" s="174">
        <v>1620.4</v>
      </c>
      <c r="B16207" s="174">
        <v>114.51487905579791</v>
      </c>
    </row>
    <row r="16208" spans="1:2">
      <c r="A16208" s="174">
        <v>1620.5</v>
      </c>
      <c r="B16208" s="174">
        <v>114.6166868116037</v>
      </c>
    </row>
    <row r="16209" spans="1:2">
      <c r="A16209" s="174">
        <v>1620.6</v>
      </c>
      <c r="B16209" s="174">
        <v>114.7171596224813</v>
      </c>
    </row>
    <row r="16210" spans="1:2">
      <c r="A16210" s="174">
        <v>1620.7</v>
      </c>
      <c r="B16210" s="174">
        <v>114.8160124175951</v>
      </c>
    </row>
    <row r="16211" spans="1:2">
      <c r="A16211" s="174">
        <v>1620.8</v>
      </c>
      <c r="B16211" s="174">
        <v>114.91296012610989</v>
      </c>
    </row>
    <row r="16212" spans="1:2">
      <c r="A16212" s="174">
        <v>1620.9</v>
      </c>
      <c r="B16212" s="174">
        <v>115.0077176771899</v>
      </c>
    </row>
    <row r="16213" spans="1:2">
      <c r="A16213" s="174">
        <v>1621</v>
      </c>
      <c r="B16213" s="174">
        <v>115.1</v>
      </c>
    </row>
    <row r="16214" spans="1:2">
      <c r="A16214" s="174">
        <v>1621.1</v>
      </c>
      <c r="B16214" s="174">
        <v>115.1895980536154</v>
      </c>
    </row>
    <row r="16215" spans="1:2">
      <c r="A16215" s="174">
        <v>1621.2</v>
      </c>
      <c r="B16215" s="174">
        <v>115.276606916753</v>
      </c>
    </row>
    <row r="16216" spans="1:2">
      <c r="A16216" s="174">
        <v>1621.3</v>
      </c>
      <c r="B16216" s="174">
        <v>115.3611976980411</v>
      </c>
    </row>
    <row r="16217" spans="1:2">
      <c r="A16217" s="174">
        <v>1621.4</v>
      </c>
      <c r="B16217" s="174">
        <v>115.443541506107</v>
      </c>
    </row>
    <row r="16218" spans="1:2">
      <c r="A16218" s="174">
        <v>1621.5</v>
      </c>
      <c r="B16218" s="174">
        <v>115.52380944957881</v>
      </c>
    </row>
    <row r="16219" spans="1:2">
      <c r="A16219" s="174">
        <v>1621.6</v>
      </c>
      <c r="B16219" s="174">
        <v>115.60217263708449</v>
      </c>
    </row>
    <row r="16220" spans="1:2">
      <c r="A16220" s="174">
        <v>1621.7</v>
      </c>
      <c r="B16220" s="174">
        <v>115.6788021772515</v>
      </c>
    </row>
    <row r="16221" spans="1:2">
      <c r="A16221" s="174">
        <v>1621.8</v>
      </c>
      <c r="B16221" s="174">
        <v>115.753869178708</v>
      </c>
    </row>
    <row r="16222" spans="1:2">
      <c r="A16222" s="174">
        <v>1621.9</v>
      </c>
      <c r="B16222" s="174">
        <v>115.8275447500815</v>
      </c>
    </row>
    <row r="16223" spans="1:2">
      <c r="A16223" s="174">
        <v>1622</v>
      </c>
      <c r="B16223" s="174">
        <v>115.9</v>
      </c>
    </row>
    <row r="16224" spans="1:2">
      <c r="A16224" s="174">
        <v>1622.1</v>
      </c>
      <c r="B16224" s="174">
        <v>115.9713109583742</v>
      </c>
    </row>
    <row r="16225" spans="1:2">
      <c r="A16225" s="174">
        <v>1622.2</v>
      </c>
      <c r="B16225" s="174">
        <v>116.04117334024509</v>
      </c>
    </row>
    <row r="16226" spans="1:2">
      <c r="A16226" s="174">
        <v>1622.3</v>
      </c>
      <c r="B16226" s="174">
        <v>116.10918778193729</v>
      </c>
    </row>
    <row r="16227" spans="1:2">
      <c r="A16227" s="174">
        <v>1622.4</v>
      </c>
      <c r="B16227" s="174">
        <v>116.17495491977451</v>
      </c>
    </row>
    <row r="16228" spans="1:2">
      <c r="A16228" s="174">
        <v>1622.5</v>
      </c>
      <c r="B16228" s="174">
        <v>116.23807539008109</v>
      </c>
    </row>
    <row r="16229" spans="1:2">
      <c r="A16229" s="174">
        <v>1622.6</v>
      </c>
      <c r="B16229" s="174">
        <v>116.2981498291814</v>
      </c>
    </row>
    <row r="16230" spans="1:2">
      <c r="A16230" s="174">
        <v>1622.7</v>
      </c>
      <c r="B16230" s="174">
        <v>116.3547788733991</v>
      </c>
    </row>
    <row r="16231" spans="1:2">
      <c r="A16231" s="174">
        <v>1622.8</v>
      </c>
      <c r="B16231" s="174">
        <v>116.4075631590589</v>
      </c>
    </row>
    <row r="16232" spans="1:2">
      <c r="A16232" s="174">
        <v>1622.9</v>
      </c>
      <c r="B16232" s="174">
        <v>116.4561033224844</v>
      </c>
    </row>
    <row r="16233" spans="1:2">
      <c r="A16233" s="174">
        <v>1623</v>
      </c>
      <c r="B16233" s="174">
        <v>116.5</v>
      </c>
    </row>
    <row r="16234" spans="1:2">
      <c r="A16234" s="174">
        <v>1623.1</v>
      </c>
      <c r="B16234" s="174">
        <v>116.53895811288849</v>
      </c>
    </row>
    <row r="16235" spans="1:2">
      <c r="A16235" s="174">
        <v>1623.2</v>
      </c>
      <c r="B16235" s="174">
        <v>116.5730997222668</v>
      </c>
    </row>
    <row r="16236" spans="1:2">
      <c r="A16236" s="174">
        <v>1623.3</v>
      </c>
      <c r="B16236" s="174">
        <v>116.60265117421061</v>
      </c>
    </row>
    <row r="16237" spans="1:2">
      <c r="A16237" s="174">
        <v>1623.4</v>
      </c>
      <c r="B16237" s="174">
        <v>116.6278388147954</v>
      </c>
    </row>
    <row r="16238" spans="1:2">
      <c r="A16238" s="174">
        <v>1623.5</v>
      </c>
      <c r="B16238" s="174">
        <v>116.64888899009679</v>
      </c>
    </row>
    <row r="16239" spans="1:2">
      <c r="A16239" s="174">
        <v>1623.6</v>
      </c>
      <c r="B16239" s="174">
        <v>116.6660280461905</v>
      </c>
    </row>
    <row r="16240" spans="1:2">
      <c r="A16240" s="174">
        <v>1623.7</v>
      </c>
      <c r="B16240" s="174">
        <v>116.67948232915209</v>
      </c>
    </row>
    <row r="16241" spans="1:2">
      <c r="A16241" s="174">
        <v>1623.8</v>
      </c>
      <c r="B16241" s="174">
        <v>116.6894781850571</v>
      </c>
    </row>
    <row r="16242" spans="1:2">
      <c r="A16242" s="174">
        <v>1623.9</v>
      </c>
      <c r="B16242" s="174">
        <v>116.69624195998129</v>
      </c>
    </row>
    <row r="16243" spans="1:2">
      <c r="A16243" s="174">
        <v>1624</v>
      </c>
      <c r="B16243" s="174">
        <v>116.7</v>
      </c>
    </row>
    <row r="16244" spans="1:2">
      <c r="A16244" s="174">
        <v>1624.1</v>
      </c>
      <c r="B16244" s="174">
        <v>116.700956590072</v>
      </c>
    </row>
    <row r="16245" spans="1:2">
      <c r="A16245" s="174">
        <v>1624.2</v>
      </c>
      <c r="B16245" s="174">
        <v>116.6992277706877</v>
      </c>
    </row>
    <row r="16246" spans="1:2">
      <c r="A16246" s="174">
        <v>1624.3</v>
      </c>
      <c r="B16246" s="174">
        <v>116.6949075212206</v>
      </c>
    </row>
    <row r="16247" spans="1:2">
      <c r="A16247" s="174">
        <v>1624.4</v>
      </c>
      <c r="B16247" s="174">
        <v>116.6880898210441</v>
      </c>
    </row>
    <row r="16248" spans="1:2">
      <c r="A16248" s="174">
        <v>1624.5</v>
      </c>
      <c r="B16248" s="174">
        <v>116.67886864953159</v>
      </c>
    </row>
    <row r="16249" spans="1:2">
      <c r="A16249" s="174">
        <v>1624.6</v>
      </c>
      <c r="B16249" s="174">
        <v>116.66733798605659</v>
      </c>
    </row>
    <row r="16250" spans="1:2">
      <c r="A16250" s="174">
        <v>1624.7</v>
      </c>
      <c r="B16250" s="174">
        <v>116.65359180999251</v>
      </c>
    </row>
    <row r="16251" spans="1:2">
      <c r="A16251" s="174">
        <v>1624.8</v>
      </c>
      <c r="B16251" s="174">
        <v>116.6377241007127</v>
      </c>
    </row>
    <row r="16252" spans="1:2">
      <c r="A16252" s="174">
        <v>1624.9</v>
      </c>
      <c r="B16252" s="174">
        <v>116.6198288375907</v>
      </c>
    </row>
    <row r="16253" spans="1:2">
      <c r="A16253" s="174">
        <v>1625</v>
      </c>
      <c r="B16253" s="174">
        <v>116.6</v>
      </c>
    </row>
    <row r="16254" spans="1:2">
      <c r="A16254" s="174">
        <v>1625.1</v>
      </c>
      <c r="B16254" s="174">
        <v>116.5782155268234</v>
      </c>
    </row>
    <row r="16255" spans="1:2">
      <c r="A16255" s="174">
        <v>1625.2</v>
      </c>
      <c r="B16255" s="174">
        <v>116.55398919498219</v>
      </c>
    </row>
    <row r="16256" spans="1:2">
      <c r="A16256" s="174">
        <v>1625.3</v>
      </c>
      <c r="B16256" s="174">
        <v>116.5267187409069</v>
      </c>
    </row>
    <row r="16257" spans="1:2">
      <c r="A16257" s="174">
        <v>1625.4</v>
      </c>
      <c r="B16257" s="174">
        <v>116.4958019010282</v>
      </c>
    </row>
    <row r="16258" spans="1:2">
      <c r="A16258" s="174">
        <v>1625.5</v>
      </c>
      <c r="B16258" s="174">
        <v>116.4606364117767</v>
      </c>
    </row>
    <row r="16259" spans="1:2">
      <c r="A16259" s="174">
        <v>1625.6</v>
      </c>
      <c r="B16259" s="174">
        <v>116.4206200095831</v>
      </c>
    </row>
    <row r="16260" spans="1:2">
      <c r="A16260" s="174">
        <v>1625.7</v>
      </c>
      <c r="B16260" s="174">
        <v>116.37515043087799</v>
      </c>
    </row>
    <row r="16261" spans="1:2">
      <c r="A16261" s="174">
        <v>1625.8</v>
      </c>
      <c r="B16261" s="174">
        <v>116.3236254120919</v>
      </c>
    </row>
    <row r="16262" spans="1:2">
      <c r="A16262" s="174">
        <v>1625.9</v>
      </c>
      <c r="B16262" s="174">
        <v>116.2654426896558</v>
      </c>
    </row>
    <row r="16263" spans="1:2">
      <c r="A16263" s="174">
        <v>1626</v>
      </c>
      <c r="B16263" s="174">
        <v>116.2</v>
      </c>
    </row>
    <row r="16264" spans="1:2">
      <c r="A16264" s="174">
        <v>1626.1</v>
      </c>
      <c r="B16264" s="174">
        <v>116.126881302634</v>
      </c>
    </row>
    <row r="16265" spans="1:2">
      <c r="A16265" s="174">
        <v>1626.2</v>
      </c>
      <c r="B16265" s="174">
        <v>116.0464154493833</v>
      </c>
    </row>
    <row r="16266" spans="1:2">
      <c r="A16266" s="174">
        <v>1626.3</v>
      </c>
      <c r="B16266" s="174">
        <v>115.9591175151515</v>
      </c>
    </row>
    <row r="16267" spans="1:2">
      <c r="A16267" s="174">
        <v>1626.4</v>
      </c>
      <c r="B16267" s="174">
        <v>115.86550257484279</v>
      </c>
    </row>
    <row r="16268" spans="1:2">
      <c r="A16268" s="174">
        <v>1626.5</v>
      </c>
      <c r="B16268" s="174">
        <v>115.7660857033614</v>
      </c>
    </row>
    <row r="16269" spans="1:2">
      <c r="A16269" s="174">
        <v>1626.6</v>
      </c>
      <c r="B16269" s="174">
        <v>115.66138197561069</v>
      </c>
    </row>
    <row r="16270" spans="1:2">
      <c r="A16270" s="174">
        <v>1626.7</v>
      </c>
      <c r="B16270" s="174">
        <v>115.5519064664955</v>
      </c>
    </row>
    <row r="16271" spans="1:2">
      <c r="A16271" s="174">
        <v>1626.8</v>
      </c>
      <c r="B16271" s="174">
        <v>115.438174250919</v>
      </c>
    </row>
    <row r="16272" spans="1:2">
      <c r="A16272" s="174">
        <v>1626.9</v>
      </c>
      <c r="B16272" s="174">
        <v>115.32070040378601</v>
      </c>
    </row>
    <row r="16273" spans="1:2">
      <c r="A16273" s="174">
        <v>1627</v>
      </c>
      <c r="B16273" s="174">
        <v>115.2</v>
      </c>
    </row>
    <row r="16274" spans="1:2">
      <c r="A16274" s="174">
        <v>1627.1</v>
      </c>
      <c r="B16274" s="174">
        <v>115.0764592626398</v>
      </c>
    </row>
    <row r="16275" spans="1:2">
      <c r="A16275" s="174">
        <v>1627.2</v>
      </c>
      <c r="B16275" s="174">
        <v>114.94994900748431</v>
      </c>
    </row>
    <row r="16276" spans="1:2">
      <c r="A16276" s="174">
        <v>1627.3</v>
      </c>
      <c r="B16276" s="174">
        <v>114.8202111984864</v>
      </c>
    </row>
    <row r="16277" spans="1:2">
      <c r="A16277" s="174">
        <v>1627.4</v>
      </c>
      <c r="B16277" s="174">
        <v>114.68698779959981</v>
      </c>
    </row>
    <row r="16278" spans="1:2">
      <c r="A16278" s="174">
        <v>1627.5</v>
      </c>
      <c r="B16278" s="174">
        <v>114.55002077477781</v>
      </c>
    </row>
    <row r="16279" spans="1:2">
      <c r="A16279" s="174">
        <v>1627.6</v>
      </c>
      <c r="B16279" s="174">
        <v>114.40905208797319</v>
      </c>
    </row>
    <row r="16280" spans="1:2">
      <c r="A16280" s="174">
        <v>1627.7</v>
      </c>
      <c r="B16280" s="174">
        <v>114.26382370314001</v>
      </c>
    </row>
    <row r="16281" spans="1:2">
      <c r="A16281" s="174">
        <v>1627.8</v>
      </c>
      <c r="B16281" s="174">
        <v>114.1140775842309</v>
      </c>
    </row>
    <row r="16282" spans="1:2">
      <c r="A16282" s="174">
        <v>1627.9</v>
      </c>
      <c r="B16282" s="174">
        <v>113.9595556951999</v>
      </c>
    </row>
    <row r="16283" spans="1:2">
      <c r="A16283" s="174">
        <v>1628</v>
      </c>
      <c r="B16283" s="174">
        <v>113.8</v>
      </c>
    </row>
    <row r="16284" spans="1:2">
      <c r="A16284" s="174">
        <v>1628.1</v>
      </c>
      <c r="B16284" s="174">
        <v>113.63528164680579</v>
      </c>
    </row>
    <row r="16285" spans="1:2">
      <c r="A16285" s="174">
        <v>1628.2</v>
      </c>
      <c r="B16285" s="174">
        <v>113.465788520679</v>
      </c>
    </row>
    <row r="16286" spans="1:2">
      <c r="A16286" s="174">
        <v>1628.3</v>
      </c>
      <c r="B16286" s="174">
        <v>113.29203769090159</v>
      </c>
    </row>
    <row r="16287" spans="1:2">
      <c r="A16287" s="174">
        <v>1628.4</v>
      </c>
      <c r="B16287" s="174">
        <v>113.114546226757</v>
      </c>
    </row>
    <row r="16288" spans="1:2">
      <c r="A16288" s="174">
        <v>1628.5</v>
      </c>
      <c r="B16288" s="174">
        <v>112.9338311975276</v>
      </c>
    </row>
    <row r="16289" spans="1:2">
      <c r="A16289" s="174">
        <v>1628.6</v>
      </c>
      <c r="B16289" s="174">
        <v>112.75040967249561</v>
      </c>
    </row>
    <row r="16290" spans="1:2">
      <c r="A16290" s="174">
        <v>1628.7</v>
      </c>
      <c r="B16290" s="174">
        <v>112.5647987209444</v>
      </c>
    </row>
    <row r="16291" spans="1:2">
      <c r="A16291" s="174">
        <v>1628.8</v>
      </c>
      <c r="B16291" s="174">
        <v>112.377515412156</v>
      </c>
    </row>
    <row r="16292" spans="1:2">
      <c r="A16292" s="174">
        <v>1628.9</v>
      </c>
      <c r="B16292" s="174">
        <v>112.1890768154137</v>
      </c>
    </row>
    <row r="16293" spans="1:2">
      <c r="A16293" s="174">
        <v>1629</v>
      </c>
      <c r="B16293" s="174">
        <v>112</v>
      </c>
    </row>
    <row r="16294" spans="1:2">
      <c r="A16294" s="174">
        <v>1629.1</v>
      </c>
      <c r="B16294" s="174">
        <v>111.81071415013589</v>
      </c>
    </row>
    <row r="16295" spans="1:2">
      <c r="A16295" s="174">
        <v>1629.2</v>
      </c>
      <c r="B16295" s="174">
        <v>111.6212969097993</v>
      </c>
    </row>
    <row r="16296" spans="1:2">
      <c r="A16296" s="174">
        <v>1629.3</v>
      </c>
      <c r="B16296" s="174">
        <v>111.4317380379054</v>
      </c>
    </row>
    <row r="16297" spans="1:2">
      <c r="A16297" s="174">
        <v>1629.4</v>
      </c>
      <c r="B16297" s="174">
        <v>111.242027293371</v>
      </c>
    </row>
    <row r="16298" spans="1:2">
      <c r="A16298" s="174">
        <v>1629.5</v>
      </c>
      <c r="B16298" s="174">
        <v>111.0521544351117</v>
      </c>
    </row>
    <row r="16299" spans="1:2">
      <c r="A16299" s="174">
        <v>1629.6</v>
      </c>
      <c r="B16299" s="174">
        <v>110.8621092220431</v>
      </c>
    </row>
    <row r="16300" spans="1:2">
      <c r="A16300" s="174">
        <v>1629.7</v>
      </c>
      <c r="B16300" s="174">
        <v>110.67188141308191</v>
      </c>
    </row>
    <row r="16301" spans="1:2">
      <c r="A16301" s="174">
        <v>1629.8</v>
      </c>
      <c r="B16301" s="174">
        <v>110.4814607671433</v>
      </c>
    </row>
    <row r="16302" spans="1:2">
      <c r="A16302" s="174">
        <v>1629.9</v>
      </c>
      <c r="B16302" s="174">
        <v>110.29083704314419</v>
      </c>
    </row>
    <row r="16303" spans="1:2">
      <c r="A16303" s="174">
        <v>1630</v>
      </c>
      <c r="B16303" s="174">
        <v>110.1</v>
      </c>
    </row>
    <row r="16304" spans="1:2">
      <c r="A16304" s="174">
        <v>1630.1</v>
      </c>
      <c r="B16304" s="174">
        <v>109.90906175264929</v>
      </c>
    </row>
    <row r="16305" spans="1:2">
      <c r="A16305" s="174">
        <v>1630.2</v>
      </c>
      <c r="B16305" s="174">
        <v>109.7186238401234</v>
      </c>
    </row>
    <row r="16306" spans="1:2">
      <c r="A16306" s="174">
        <v>1630.3</v>
      </c>
      <c r="B16306" s="174">
        <v>109.5294101574748</v>
      </c>
    </row>
    <row r="16307" spans="1:2">
      <c r="A16307" s="174">
        <v>1630.4</v>
      </c>
      <c r="B16307" s="174">
        <v>109.3421445997578</v>
      </c>
    </row>
    <row r="16308" spans="1:2">
      <c r="A16308" s="174">
        <v>1630.5</v>
      </c>
      <c r="B16308" s="174">
        <v>109.15755106202541</v>
      </c>
    </row>
    <row r="16309" spans="1:2">
      <c r="A16309" s="174">
        <v>1630.6</v>
      </c>
      <c r="B16309" s="174">
        <v>108.9763534393305</v>
      </c>
    </row>
    <row r="16310" spans="1:2">
      <c r="A16310" s="174">
        <v>1630.7</v>
      </c>
      <c r="B16310" s="174">
        <v>108.79927562672751</v>
      </c>
    </row>
    <row r="16311" spans="1:2">
      <c r="A16311" s="174">
        <v>1630.8</v>
      </c>
      <c r="B16311" s="174">
        <v>108.6270415192688</v>
      </c>
    </row>
    <row r="16312" spans="1:2">
      <c r="A16312" s="174">
        <v>1630.9</v>
      </c>
      <c r="B16312" s="174">
        <v>108.4603750120086</v>
      </c>
    </row>
    <row r="16313" spans="1:2">
      <c r="A16313" s="174">
        <v>1631</v>
      </c>
      <c r="B16313" s="174">
        <v>108.3</v>
      </c>
    </row>
    <row r="16314" spans="1:2">
      <c r="A16314" s="174">
        <v>1631.1</v>
      </c>
      <c r="B16314" s="174">
        <v>108.1464388392655</v>
      </c>
    </row>
    <row r="16315" spans="1:2">
      <c r="A16315" s="174">
        <v>1631.2</v>
      </c>
      <c r="B16315" s="174">
        <v>107.9994077297068</v>
      </c>
    </row>
    <row r="16316" spans="1:2">
      <c r="A16316" s="174">
        <v>1631.3</v>
      </c>
      <c r="B16316" s="174">
        <v>107.8584213321935</v>
      </c>
    </row>
    <row r="16317" spans="1:2">
      <c r="A16317" s="174">
        <v>1631.4</v>
      </c>
      <c r="B16317" s="174">
        <v>107.72299430759669</v>
      </c>
    </row>
    <row r="16318" spans="1:2">
      <c r="A16318" s="174">
        <v>1631.5</v>
      </c>
      <c r="B16318" s="174">
        <v>107.5926413167867</v>
      </c>
    </row>
    <row r="16319" spans="1:2">
      <c r="A16319" s="174">
        <v>1631.6</v>
      </c>
      <c r="B16319" s="174">
        <v>107.46687702063331</v>
      </c>
    </row>
    <row r="16320" spans="1:2">
      <c r="A16320" s="174">
        <v>1631.7</v>
      </c>
      <c r="B16320" s="174">
        <v>107.3452160800078</v>
      </c>
    </row>
    <row r="16321" spans="1:2">
      <c r="A16321" s="174">
        <v>1631.8</v>
      </c>
      <c r="B16321" s="174">
        <v>107.22717315577989</v>
      </c>
    </row>
    <row r="16322" spans="1:2">
      <c r="A16322" s="174">
        <v>1631.9</v>
      </c>
      <c r="B16322" s="174">
        <v>107.1122629088206</v>
      </c>
    </row>
    <row r="16323" spans="1:2">
      <c r="A16323" s="174">
        <v>1632</v>
      </c>
      <c r="B16323" s="174">
        <v>107</v>
      </c>
    </row>
    <row r="16324" spans="1:2">
      <c r="A16324" s="174">
        <v>1632.1</v>
      </c>
      <c r="B16324" s="174">
        <v>106.8900828902874</v>
      </c>
    </row>
    <row r="16325" spans="1:2">
      <c r="A16325" s="174">
        <v>1632.2</v>
      </c>
      <c r="B16325" s="174">
        <v>106.78294524104911</v>
      </c>
    </row>
    <row r="16326" spans="1:2">
      <c r="A16326" s="174">
        <v>1632.3</v>
      </c>
      <c r="B16326" s="174">
        <v>106.6792045137497</v>
      </c>
    </row>
    <row r="16327" spans="1:2">
      <c r="A16327" s="174">
        <v>1632.4</v>
      </c>
      <c r="B16327" s="174">
        <v>106.5794781698544</v>
      </c>
    </row>
    <row r="16328" spans="1:2">
      <c r="A16328" s="174">
        <v>1632.5</v>
      </c>
      <c r="B16328" s="174">
        <v>106.4843836708279</v>
      </c>
    </row>
    <row r="16329" spans="1:2">
      <c r="A16329" s="174">
        <v>1632.6</v>
      </c>
      <c r="B16329" s="174">
        <v>106.394538478135</v>
      </c>
    </row>
    <row r="16330" spans="1:2">
      <c r="A16330" s="174">
        <v>1632.7</v>
      </c>
      <c r="B16330" s="174">
        <v>106.31056005324101</v>
      </c>
    </row>
    <row r="16331" spans="1:2">
      <c r="A16331" s="174">
        <v>1632.8</v>
      </c>
      <c r="B16331" s="174">
        <v>106.2330658576104</v>
      </c>
    </row>
    <row r="16332" spans="1:2">
      <c r="A16332" s="174">
        <v>1632.9</v>
      </c>
      <c r="B16332" s="174">
        <v>106.1626733527085</v>
      </c>
    </row>
    <row r="16333" spans="1:2">
      <c r="A16333" s="174">
        <v>1633</v>
      </c>
      <c r="B16333" s="174">
        <v>106.1</v>
      </c>
    </row>
    <row r="16334" spans="1:2">
      <c r="A16334" s="174">
        <v>1633.1</v>
      </c>
      <c r="B16334" s="174">
        <v>106.0454295995839</v>
      </c>
    </row>
    <row r="16335" spans="1:2">
      <c r="A16335" s="174">
        <v>1633.2</v>
      </c>
      <c r="B16335" s="174">
        <v>105.9984113060962</v>
      </c>
    </row>
    <row r="16336" spans="1:2">
      <c r="A16336" s="174">
        <v>1633.3</v>
      </c>
      <c r="B16336" s="174">
        <v>105.95816061280659</v>
      </c>
    </row>
    <row r="16337" spans="1:2">
      <c r="A16337" s="174">
        <v>1633.4</v>
      </c>
      <c r="B16337" s="174">
        <v>105.9238930129851</v>
      </c>
    </row>
    <row r="16338" spans="1:2">
      <c r="A16338" s="174">
        <v>1633.5</v>
      </c>
      <c r="B16338" s="174">
        <v>105.8948239999015</v>
      </c>
    </row>
    <row r="16339" spans="1:2">
      <c r="A16339" s="174">
        <v>1633.6</v>
      </c>
      <c r="B16339" s="174">
        <v>105.8701690668258</v>
      </c>
    </row>
    <row r="16340" spans="1:2">
      <c r="A16340" s="174">
        <v>1633.7</v>
      </c>
      <c r="B16340" s="174">
        <v>105.84914370702801</v>
      </c>
    </row>
    <row r="16341" spans="1:2">
      <c r="A16341" s="174">
        <v>1633.8</v>
      </c>
      <c r="B16341" s="174">
        <v>105.8309634137777</v>
      </c>
    </row>
    <row r="16342" spans="1:2">
      <c r="A16342" s="174">
        <v>1633.9</v>
      </c>
      <c r="B16342" s="174">
        <v>105.81484368034511</v>
      </c>
    </row>
    <row r="16343" spans="1:2">
      <c r="A16343" s="174">
        <v>1634</v>
      </c>
      <c r="B16343" s="174">
        <v>105.8</v>
      </c>
    </row>
    <row r="16344" spans="1:2">
      <c r="A16344" s="174">
        <v>1634.1</v>
      </c>
      <c r="B16344" s="174">
        <v>105.7857987113765</v>
      </c>
    </row>
    <row r="16345" spans="1:2">
      <c r="A16345" s="174">
        <v>1634.2</v>
      </c>
      <c r="B16345" s="174">
        <v>105.7722095345658</v>
      </c>
    </row>
    <row r="16346" spans="1:2">
      <c r="A16346" s="174">
        <v>1634.3</v>
      </c>
      <c r="B16346" s="174">
        <v>105.75935303502359</v>
      </c>
    </row>
    <row r="16347" spans="1:2">
      <c r="A16347" s="174">
        <v>1634.4</v>
      </c>
      <c r="B16347" s="174">
        <v>105.74734977820501</v>
      </c>
    </row>
    <row r="16348" spans="1:2">
      <c r="A16348" s="174">
        <v>1634.5</v>
      </c>
      <c r="B16348" s="174">
        <v>105.7363203295658</v>
      </c>
    </row>
    <row r="16349" spans="1:2">
      <c r="A16349" s="174">
        <v>1634.6</v>
      </c>
      <c r="B16349" s="174">
        <v>105.72638525456129</v>
      </c>
    </row>
    <row r="16350" spans="1:2">
      <c r="A16350" s="174">
        <v>1634.7</v>
      </c>
      <c r="B16350" s="174">
        <v>105.71766511864701</v>
      </c>
    </row>
    <row r="16351" spans="1:2">
      <c r="A16351" s="174">
        <v>1634.8</v>
      </c>
      <c r="B16351" s="174">
        <v>105.7102804872784</v>
      </c>
    </row>
    <row r="16352" spans="1:2">
      <c r="A16352" s="174">
        <v>1634.9</v>
      </c>
      <c r="B16352" s="174">
        <v>105.7043519259109</v>
      </c>
    </row>
    <row r="16353" spans="1:2">
      <c r="A16353" s="174">
        <v>1635</v>
      </c>
      <c r="B16353" s="174">
        <v>105.7</v>
      </c>
    </row>
    <row r="16354" spans="1:2">
      <c r="A16354" s="174">
        <v>1635.1</v>
      </c>
      <c r="B16354" s="174">
        <v>105.69727555490999</v>
      </c>
    </row>
    <row r="16355" spans="1:2">
      <c r="A16355" s="174">
        <v>1635.2</v>
      </c>
      <c r="B16355" s="174">
        <v>105.69595055564029</v>
      </c>
    </row>
    <row r="16356" spans="1:2">
      <c r="A16356" s="174">
        <v>1635.3</v>
      </c>
      <c r="B16356" s="174">
        <v>105.6957272470991</v>
      </c>
    </row>
    <row r="16357" spans="1:2">
      <c r="A16357" s="174">
        <v>1635.4</v>
      </c>
      <c r="B16357" s="174">
        <v>105.6963078741947</v>
      </c>
    </row>
    <row r="16358" spans="1:2">
      <c r="A16358" s="174">
        <v>1635.5</v>
      </c>
      <c r="B16358" s="174">
        <v>105.69739468183521</v>
      </c>
    </row>
    <row r="16359" spans="1:2">
      <c r="A16359" s="174">
        <v>1635.6</v>
      </c>
      <c r="B16359" s="174">
        <v>105.69868991492891</v>
      </c>
    </row>
    <row r="16360" spans="1:2">
      <c r="A16360" s="174">
        <v>1635.7</v>
      </c>
      <c r="B16360" s="174">
        <v>105.69989581838399</v>
      </c>
    </row>
    <row r="16361" spans="1:2">
      <c r="A16361" s="174">
        <v>1635.8</v>
      </c>
      <c r="B16361" s="174">
        <v>105.7007146371088</v>
      </c>
    </row>
    <row r="16362" spans="1:2">
      <c r="A16362" s="174">
        <v>1635.9</v>
      </c>
      <c r="B16362" s="174">
        <v>105.7008486160114</v>
      </c>
    </row>
    <row r="16363" spans="1:2">
      <c r="A16363" s="174">
        <v>1636</v>
      </c>
      <c r="B16363" s="174">
        <v>105.7</v>
      </c>
    </row>
    <row r="16364" spans="1:2">
      <c r="A16364" s="174">
        <v>1636.1</v>
      </c>
      <c r="B16364" s="174">
        <v>105.6978990689835</v>
      </c>
    </row>
    <row r="16365" spans="1:2">
      <c r="A16365" s="174">
        <v>1636.2</v>
      </c>
      <c r="B16365" s="174">
        <v>105.694388242873</v>
      </c>
    </row>
    <row r="16366" spans="1:2">
      <c r="A16366" s="174">
        <v>1636.3</v>
      </c>
      <c r="B16366" s="174">
        <v>105.68933797658001</v>
      </c>
    </row>
    <row r="16367" spans="1:2">
      <c r="A16367" s="174">
        <v>1636.4</v>
      </c>
      <c r="B16367" s="174">
        <v>105.6826187250163</v>
      </c>
    </row>
    <row r="16368" spans="1:2">
      <c r="A16368" s="174">
        <v>1636.5</v>
      </c>
      <c r="B16368" s="174">
        <v>105.67410094309341</v>
      </c>
    </row>
    <row r="16369" spans="1:2">
      <c r="A16369" s="174">
        <v>1636.6</v>
      </c>
      <c r="B16369" s="174">
        <v>105.66365508572309</v>
      </c>
    </row>
    <row r="16370" spans="1:2">
      <c r="A16370" s="174">
        <v>1636.7</v>
      </c>
      <c r="B16370" s="174">
        <v>105.6511516078169</v>
      </c>
    </row>
    <row r="16371" spans="1:2">
      <c r="A16371" s="174">
        <v>1636.8</v>
      </c>
      <c r="B16371" s="174">
        <v>105.6364609642866</v>
      </c>
    </row>
    <row r="16372" spans="1:2">
      <c r="A16372" s="174">
        <v>1636.9</v>
      </c>
      <c r="B16372" s="174">
        <v>105.61945361004371</v>
      </c>
    </row>
    <row r="16373" spans="1:2">
      <c r="A16373" s="174">
        <v>1637</v>
      </c>
      <c r="B16373" s="174">
        <v>105.6</v>
      </c>
    </row>
    <row r="16374" spans="1:2">
      <c r="A16374" s="174">
        <v>1637.1</v>
      </c>
      <c r="B16374" s="174">
        <v>105.5780281691559</v>
      </c>
    </row>
    <row r="16375" spans="1:2">
      <c r="A16375" s="174">
        <v>1637.2</v>
      </c>
      <c r="B16375" s="174">
        <v>105.5536964728678</v>
      </c>
    </row>
    <row r="16376" spans="1:2">
      <c r="A16376" s="174">
        <v>1637.3</v>
      </c>
      <c r="B16376" s="174">
        <v>105.5272208465808</v>
      </c>
    </row>
    <row r="16377" spans="1:2">
      <c r="A16377" s="174">
        <v>1637.4</v>
      </c>
      <c r="B16377" s="174">
        <v>105.4988172257402</v>
      </c>
    </row>
    <row r="16378" spans="1:2">
      <c r="A16378" s="174">
        <v>1637.5</v>
      </c>
      <c r="B16378" s="174">
        <v>105.46870154579121</v>
      </c>
    </row>
    <row r="16379" spans="1:2">
      <c r="A16379" s="174">
        <v>1637.6</v>
      </c>
      <c r="B16379" s="174">
        <v>105.4370897421787</v>
      </c>
    </row>
    <row r="16380" spans="1:2">
      <c r="A16380" s="174">
        <v>1637.7</v>
      </c>
      <c r="B16380" s="174">
        <v>105.4041977503483</v>
      </c>
    </row>
    <row r="16381" spans="1:2">
      <c r="A16381" s="174">
        <v>1637.8</v>
      </c>
      <c r="B16381" s="174">
        <v>105.3702415057448</v>
      </c>
    </row>
    <row r="16382" spans="1:2">
      <c r="A16382" s="174">
        <v>1637.9</v>
      </c>
      <c r="B16382" s="174">
        <v>105.3354369438137</v>
      </c>
    </row>
    <row r="16383" spans="1:2">
      <c r="A16383" s="174">
        <v>1638</v>
      </c>
      <c r="B16383" s="174">
        <v>105.3</v>
      </c>
    </row>
    <row r="16384" spans="1:2">
      <c r="A16384" s="174">
        <v>1638.1</v>
      </c>
      <c r="B16384" s="174">
        <v>105.2640882543926</v>
      </c>
    </row>
    <row r="16385" spans="1:2">
      <c r="A16385" s="174">
        <v>1638.2</v>
      </c>
      <c r="B16385" s="174">
        <v>105.2276258656556</v>
      </c>
    </row>
    <row r="16386" spans="1:2">
      <c r="A16386" s="174">
        <v>1638.3</v>
      </c>
      <c r="B16386" s="174">
        <v>105.19047863709631</v>
      </c>
    </row>
    <row r="16387" spans="1:2">
      <c r="A16387" s="174">
        <v>1638.4</v>
      </c>
      <c r="B16387" s="174">
        <v>105.1525123720226</v>
      </c>
    </row>
    <row r="16388" spans="1:2">
      <c r="A16388" s="174">
        <v>1638.5</v>
      </c>
      <c r="B16388" s="174">
        <v>105.11359287374189</v>
      </c>
    </row>
    <row r="16389" spans="1:2">
      <c r="A16389" s="174">
        <v>1638.6</v>
      </c>
      <c r="B16389" s="174">
        <v>105.0735859455618</v>
      </c>
    </row>
    <row r="16390" spans="1:2">
      <c r="A16390" s="174">
        <v>1638.7</v>
      </c>
      <c r="B16390" s="174">
        <v>105.03235739079</v>
      </c>
    </row>
    <row r="16391" spans="1:2">
      <c r="A16391" s="174">
        <v>1638.8</v>
      </c>
      <c r="B16391" s="174">
        <v>104.98977301273391</v>
      </c>
    </row>
    <row r="16392" spans="1:2">
      <c r="A16392" s="174">
        <v>1638.9</v>
      </c>
      <c r="B16392" s="174">
        <v>104.9456986147015</v>
      </c>
    </row>
    <row r="16393" spans="1:2">
      <c r="A16393" s="174">
        <v>1639</v>
      </c>
      <c r="B16393" s="174">
        <v>104.9</v>
      </c>
    </row>
    <row r="16394" spans="1:2">
      <c r="A16394" s="174">
        <v>1639.1</v>
      </c>
      <c r="B16394" s="174">
        <v>104.8526188132733</v>
      </c>
    </row>
    <row r="16395" spans="1:2">
      <c r="A16395" s="174">
        <v>1639.2</v>
      </c>
      <c r="B16395" s="174">
        <v>104.8038000645097</v>
      </c>
    </row>
    <row r="16396" spans="1:2">
      <c r="A16396" s="174">
        <v>1639.3</v>
      </c>
      <c r="B16396" s="174">
        <v>104.7538646050335</v>
      </c>
    </row>
    <row r="16397" spans="1:2">
      <c r="A16397" s="174">
        <v>1639.4</v>
      </c>
      <c r="B16397" s="174">
        <v>104.7031332861693</v>
      </c>
    </row>
    <row r="16398" spans="1:2">
      <c r="A16398" s="174">
        <v>1639.5</v>
      </c>
      <c r="B16398" s="174">
        <v>104.65192695924139</v>
      </c>
    </row>
    <row r="16399" spans="1:2">
      <c r="A16399" s="174">
        <v>1639.6</v>
      </c>
      <c r="B16399" s="174">
        <v>104.600566475574</v>
      </c>
    </row>
    <row r="16400" spans="1:2">
      <c r="A16400" s="174">
        <v>1639.7</v>
      </c>
      <c r="B16400" s="174">
        <v>104.54937268649191</v>
      </c>
    </row>
    <row r="16401" spans="1:2">
      <c r="A16401" s="174">
        <v>1639.8</v>
      </c>
      <c r="B16401" s="174">
        <v>104.4986664433191</v>
      </c>
    </row>
    <row r="16402" spans="1:2">
      <c r="A16402" s="174">
        <v>1639.9</v>
      </c>
      <c r="B16402" s="174">
        <v>104.44876859738039</v>
      </c>
    </row>
    <row r="16403" spans="1:2">
      <c r="A16403" s="174">
        <v>1640</v>
      </c>
      <c r="B16403" s="174">
        <v>104.4</v>
      </c>
    </row>
    <row r="16404" spans="1:2">
      <c r="A16404" s="174">
        <v>1640.1</v>
      </c>
      <c r="B16404" s="174">
        <v>104.35263649251399</v>
      </c>
    </row>
    <row r="16405" spans="1:2">
      <c r="A16405" s="174">
        <v>1640.2</v>
      </c>
      <c r="B16405" s="174">
        <v>104.3067738763055</v>
      </c>
    </row>
    <row r="16406" spans="1:2">
      <c r="A16406" s="174">
        <v>1640.3</v>
      </c>
      <c r="B16406" s="174">
        <v>104.2624629427692</v>
      </c>
    </row>
    <row r="16407" spans="1:2">
      <c r="A16407" s="174">
        <v>1640.4</v>
      </c>
      <c r="B16407" s="174">
        <v>104.21975448330009</v>
      </c>
    </row>
    <row r="16408" spans="1:2">
      <c r="A16408" s="174">
        <v>1640.5</v>
      </c>
      <c r="B16408" s="174">
        <v>104.17869928929279</v>
      </c>
    </row>
    <row r="16409" spans="1:2">
      <c r="A16409" s="174">
        <v>1640.6</v>
      </c>
      <c r="B16409" s="174">
        <v>104.13934815214191</v>
      </c>
    </row>
    <row r="16410" spans="1:2">
      <c r="A16410" s="174">
        <v>1640.7</v>
      </c>
      <c r="B16410" s="174">
        <v>104.1017518632425</v>
      </c>
    </row>
    <row r="16411" spans="1:2">
      <c r="A16411" s="174">
        <v>1640.8</v>
      </c>
      <c r="B16411" s="174">
        <v>104.0659612139892</v>
      </c>
    </row>
    <row r="16412" spans="1:2">
      <c r="A16412" s="174">
        <v>1640.9</v>
      </c>
      <c r="B16412" s="174">
        <v>104.0320269957768</v>
      </c>
    </row>
    <row r="16413" spans="1:2">
      <c r="A16413" s="174">
        <v>1641</v>
      </c>
      <c r="B16413" s="174">
        <v>104</v>
      </c>
    </row>
    <row r="16414" spans="1:2">
      <c r="A16414" s="174">
        <v>1641.1</v>
      </c>
      <c r="B16414" s="174">
        <v>103.96993521667051</v>
      </c>
    </row>
    <row r="16415" spans="1:2">
      <c r="A16415" s="174">
        <v>1641.2</v>
      </c>
      <c r="B16415" s="174">
        <v>103.9419044302681</v>
      </c>
    </row>
    <row r="16416" spans="1:2">
      <c r="A16416" s="174">
        <v>1641.3</v>
      </c>
      <c r="B16416" s="174">
        <v>103.91598362388901</v>
      </c>
    </row>
    <row r="16417" spans="1:2">
      <c r="A16417" s="174">
        <v>1641.4</v>
      </c>
      <c r="B16417" s="174">
        <v>103.89224878063</v>
      </c>
    </row>
    <row r="16418" spans="1:2">
      <c r="A16418" s="174">
        <v>1641.5</v>
      </c>
      <c r="B16418" s="174">
        <v>103.8707758835875</v>
      </c>
    </row>
    <row r="16419" spans="1:2">
      <c r="A16419" s="174">
        <v>1641.6</v>
      </c>
      <c r="B16419" s="174">
        <v>103.8516409158579</v>
      </c>
    </row>
    <row r="16420" spans="1:2">
      <c r="A16420" s="174">
        <v>1641.7</v>
      </c>
      <c r="B16420" s="174">
        <v>103.83491986053789</v>
      </c>
    </row>
    <row r="16421" spans="1:2">
      <c r="A16421" s="174">
        <v>1641.8</v>
      </c>
      <c r="B16421" s="174">
        <v>103.82068870072381</v>
      </c>
    </row>
    <row r="16422" spans="1:2">
      <c r="A16422" s="174">
        <v>1641.9</v>
      </c>
      <c r="B16422" s="174">
        <v>103.8090234195124</v>
      </c>
    </row>
    <row r="16423" spans="1:2">
      <c r="A16423" s="174">
        <v>1642</v>
      </c>
      <c r="B16423" s="174">
        <v>103.8</v>
      </c>
    </row>
    <row r="16424" spans="1:2">
      <c r="A16424" s="174">
        <v>1642.1</v>
      </c>
      <c r="B16424" s="174">
        <v>103.79372264080359</v>
      </c>
    </row>
    <row r="16425" spans="1:2">
      <c r="A16425" s="174">
        <v>1642.2</v>
      </c>
      <c r="B16425" s="174">
        <v>103.79040840262201</v>
      </c>
    </row>
    <row r="16426" spans="1:2">
      <c r="A16426" s="174">
        <v>1642.3</v>
      </c>
      <c r="B16426" s="174">
        <v>103.7903025616743</v>
      </c>
    </row>
    <row r="16427" spans="1:2">
      <c r="A16427" s="174">
        <v>1642.4</v>
      </c>
      <c r="B16427" s="174">
        <v>103.79365039417971</v>
      </c>
    </row>
    <row r="16428" spans="1:2">
      <c r="A16428" s="174">
        <v>1642.5</v>
      </c>
      <c r="B16428" s="174">
        <v>103.8006971763573</v>
      </c>
    </row>
    <row r="16429" spans="1:2">
      <c r="A16429" s="174">
        <v>1642.6</v>
      </c>
      <c r="B16429" s="174">
        <v>103.8116881844263</v>
      </c>
    </row>
    <row r="16430" spans="1:2">
      <c r="A16430" s="174">
        <v>1642.7</v>
      </c>
      <c r="B16430" s="174">
        <v>103.82686869460591</v>
      </c>
    </row>
    <row r="16431" spans="1:2">
      <c r="A16431" s="174">
        <v>1642.8</v>
      </c>
      <c r="B16431" s="174">
        <v>103.84648398311541</v>
      </c>
    </row>
    <row r="16432" spans="1:2">
      <c r="A16432" s="174">
        <v>1642.9</v>
      </c>
      <c r="B16432" s="174">
        <v>103.8707793261737</v>
      </c>
    </row>
    <row r="16433" spans="1:2">
      <c r="A16433" s="174">
        <v>1643</v>
      </c>
      <c r="B16433" s="174">
        <v>103.9</v>
      </c>
    </row>
    <row r="16434" spans="1:2">
      <c r="A16434" s="174">
        <v>1643.1</v>
      </c>
      <c r="B16434" s="174">
        <v>103.934274220115</v>
      </c>
    </row>
    <row r="16435" spans="1:2">
      <c r="A16435" s="174">
        <v>1643.2</v>
      </c>
      <c r="B16435" s="174">
        <v>103.9732619592439</v>
      </c>
    </row>
    <row r="16436" spans="1:2">
      <c r="A16436" s="174">
        <v>1643.3</v>
      </c>
      <c r="B16436" s="174">
        <v>104.0165061294139</v>
      </c>
    </row>
    <row r="16437" spans="1:2">
      <c r="A16437" s="174">
        <v>1643.4</v>
      </c>
      <c r="B16437" s="174">
        <v>104.0635496426514</v>
      </c>
    </row>
    <row r="16438" spans="1:2">
      <c r="A16438" s="174">
        <v>1643.5</v>
      </c>
      <c r="B16438" s="174">
        <v>104.1139354109834</v>
      </c>
    </row>
    <row r="16439" spans="1:2">
      <c r="A16439" s="174">
        <v>1643.6</v>
      </c>
      <c r="B16439" s="174">
        <v>104.1672063464369</v>
      </c>
    </row>
    <row r="16440" spans="1:2">
      <c r="A16440" s="174">
        <v>1643.7</v>
      </c>
      <c r="B16440" s="174">
        <v>104.2229053610384</v>
      </c>
    </row>
    <row r="16441" spans="1:2">
      <c r="A16441" s="174">
        <v>1643.8</v>
      </c>
      <c r="B16441" s="174">
        <v>104.280575366815</v>
      </c>
    </row>
    <row r="16442" spans="1:2">
      <c r="A16442" s="174">
        <v>1643.9</v>
      </c>
      <c r="B16442" s="174">
        <v>104.3397592757932</v>
      </c>
    </row>
    <row r="16443" spans="1:2">
      <c r="A16443" s="174">
        <v>1644</v>
      </c>
      <c r="B16443" s="174">
        <v>104.4</v>
      </c>
    </row>
    <row r="16444" spans="1:2">
      <c r="A16444" s="174">
        <v>1644.1</v>
      </c>
      <c r="B16444" s="174">
        <v>104.4609804787368</v>
      </c>
    </row>
    <row r="16445" spans="1:2">
      <c r="A16445" s="174">
        <v>1644.2</v>
      </c>
      <c r="B16445" s="174">
        <v>104.5229437604024</v>
      </c>
    </row>
    <row r="16446" spans="1:2">
      <c r="A16446" s="174">
        <v>1644.3</v>
      </c>
      <c r="B16446" s="174">
        <v>104.58627292067069</v>
      </c>
    </row>
    <row r="16447" spans="1:2">
      <c r="A16447" s="174">
        <v>1644.4</v>
      </c>
      <c r="B16447" s="174">
        <v>104.651351035215</v>
      </c>
    </row>
    <row r="16448" spans="1:2">
      <c r="A16448" s="174">
        <v>1644.5</v>
      </c>
      <c r="B16448" s="174">
        <v>104.718561179709</v>
      </c>
    </row>
    <row r="16449" spans="1:2">
      <c r="A16449" s="174">
        <v>1644.6</v>
      </c>
      <c r="B16449" s="174">
        <v>104.7882864298264</v>
      </c>
    </row>
    <row r="16450" spans="1:2">
      <c r="A16450" s="174">
        <v>1644.7</v>
      </c>
      <c r="B16450" s="174">
        <v>104.8609098612406</v>
      </c>
    </row>
    <row r="16451" spans="1:2">
      <c r="A16451" s="174">
        <v>1644.8</v>
      </c>
      <c r="B16451" s="174">
        <v>104.9368145496253</v>
      </c>
    </row>
    <row r="16452" spans="1:2">
      <c r="A16452" s="174">
        <v>1644.9</v>
      </c>
      <c r="B16452" s="174">
        <v>105.0163835706539</v>
      </c>
    </row>
    <row r="16453" spans="1:2">
      <c r="A16453" s="174">
        <v>1645</v>
      </c>
      <c r="B16453" s="174">
        <v>105.1</v>
      </c>
    </row>
    <row r="16454" spans="1:2">
      <c r="A16454" s="174">
        <v>1645.1</v>
      </c>
      <c r="B16454" s="174">
        <v>105.18790386493841</v>
      </c>
    </row>
    <row r="16455" spans="1:2">
      <c r="A16455" s="174">
        <v>1645.2</v>
      </c>
      <c r="B16455" s="174">
        <v>105.2797629991466</v>
      </c>
    </row>
    <row r="16456" spans="1:2">
      <c r="A16456" s="174">
        <v>1645.3</v>
      </c>
      <c r="B16456" s="174">
        <v>105.37510218790401</v>
      </c>
    </row>
    <row r="16457" spans="1:2">
      <c r="A16457" s="174">
        <v>1645.4</v>
      </c>
      <c r="B16457" s="174">
        <v>105.4734462164889</v>
      </c>
    </row>
    <row r="16458" spans="1:2">
      <c r="A16458" s="174">
        <v>1645.5</v>
      </c>
      <c r="B16458" s="174">
        <v>105.5743198701805</v>
      </c>
    </row>
    <row r="16459" spans="1:2">
      <c r="A16459" s="174">
        <v>1645.6</v>
      </c>
      <c r="B16459" s="174">
        <v>105.67724793425801</v>
      </c>
    </row>
    <row r="16460" spans="1:2">
      <c r="A16460" s="174">
        <v>1645.7</v>
      </c>
      <c r="B16460" s="174">
        <v>105.7817551939996</v>
      </c>
    </row>
    <row r="16461" spans="1:2">
      <c r="A16461" s="174">
        <v>1645.8</v>
      </c>
      <c r="B16461" s="174">
        <v>105.88736643468469</v>
      </c>
    </row>
    <row r="16462" spans="1:2">
      <c r="A16462" s="174">
        <v>1645.9</v>
      </c>
      <c r="B16462" s="174">
        <v>105.99360644159179</v>
      </c>
    </row>
    <row r="16463" spans="1:2">
      <c r="A16463" s="174">
        <v>1646</v>
      </c>
      <c r="B16463" s="174">
        <v>106.1</v>
      </c>
    </row>
    <row r="16464" spans="1:2">
      <c r="A16464" s="174">
        <v>1646.1</v>
      </c>
      <c r="B16464" s="174">
        <v>106.20620406151041</v>
      </c>
    </row>
    <row r="16465" spans="1:2">
      <c r="A16465" s="174">
        <v>1646.2</v>
      </c>
      <c r="B16465" s="174">
        <v>106.3124042430113</v>
      </c>
    </row>
    <row r="16466" spans="1:2">
      <c r="A16466" s="174">
        <v>1646.3</v>
      </c>
      <c r="B16466" s="174">
        <v>106.41891832771429</v>
      </c>
    </row>
    <row r="16467" spans="1:2">
      <c r="A16467" s="174">
        <v>1646.4</v>
      </c>
      <c r="B16467" s="174">
        <v>106.52606409882971</v>
      </c>
    </row>
    <row r="16468" spans="1:2">
      <c r="A16468" s="174">
        <v>1646.5</v>
      </c>
      <c r="B16468" s="174">
        <v>106.6341593395687</v>
      </c>
    </row>
    <row r="16469" spans="1:2">
      <c r="A16469" s="174">
        <v>1646.6</v>
      </c>
      <c r="B16469" s="174">
        <v>106.74352183314249</v>
      </c>
    </row>
    <row r="16470" spans="1:2">
      <c r="A16470" s="174">
        <v>1646.7</v>
      </c>
      <c r="B16470" s="174">
        <v>106.85446936276141</v>
      </c>
    </row>
    <row r="16471" spans="1:2">
      <c r="A16471" s="174">
        <v>1646.8</v>
      </c>
      <c r="B16471" s="174">
        <v>106.9673197116369</v>
      </c>
    </row>
    <row r="16472" spans="1:2">
      <c r="A16472" s="174">
        <v>1646.9</v>
      </c>
      <c r="B16472" s="174">
        <v>107.08239066297941</v>
      </c>
    </row>
    <row r="16473" spans="1:2">
      <c r="A16473" s="174">
        <v>1647</v>
      </c>
      <c r="B16473" s="174">
        <v>107.2</v>
      </c>
    </row>
    <row r="16474" spans="1:2">
      <c r="A16474" s="174">
        <v>1647.1</v>
      </c>
      <c r="B16474" s="174">
        <v>107.320379889021</v>
      </c>
    </row>
    <row r="16475" spans="1:2">
      <c r="A16475" s="174">
        <v>1647.2</v>
      </c>
      <c r="B16475" s="174">
        <v>107.4434200288083</v>
      </c>
    </row>
    <row r="16476" spans="1:2">
      <c r="A16476" s="174">
        <v>1647.3</v>
      </c>
      <c r="B16476" s="174">
        <v>107.56892450123991</v>
      </c>
    </row>
    <row r="16477" spans="1:2">
      <c r="A16477" s="174">
        <v>1647.4</v>
      </c>
      <c r="B16477" s="174">
        <v>107.6966973881927</v>
      </c>
    </row>
    <row r="16478" spans="1:2">
      <c r="A16478" s="174">
        <v>1647.5</v>
      </c>
      <c r="B16478" s="174">
        <v>107.8265427715445</v>
      </c>
    </row>
    <row r="16479" spans="1:2">
      <c r="A16479" s="174">
        <v>1647.6</v>
      </c>
      <c r="B16479" s="174">
        <v>107.958264733173</v>
      </c>
    </row>
    <row r="16480" spans="1:2">
      <c r="A16480" s="174">
        <v>1647.7</v>
      </c>
      <c r="B16480" s="174">
        <v>108.09166735495511</v>
      </c>
    </row>
    <row r="16481" spans="1:2">
      <c r="A16481" s="174">
        <v>1647.8</v>
      </c>
      <c r="B16481" s="174">
        <v>108.2265547187689</v>
      </c>
    </row>
    <row r="16482" spans="1:2">
      <c r="A16482" s="174">
        <v>1647.9</v>
      </c>
      <c r="B16482" s="174">
        <v>108.36273090649129</v>
      </c>
    </row>
    <row r="16483" spans="1:2">
      <c r="A16483" s="174">
        <v>1648</v>
      </c>
      <c r="B16483" s="174">
        <v>108.5</v>
      </c>
    </row>
    <row r="16484" spans="1:2">
      <c r="A16484" s="174">
        <v>1648.1</v>
      </c>
      <c r="B16484" s="174">
        <v>108.6381763824065</v>
      </c>
    </row>
    <row r="16485" spans="1:2">
      <c r="A16485" s="174">
        <v>1648.2</v>
      </c>
      <c r="B16485" s="174">
        <v>108.7771156417556</v>
      </c>
    </row>
    <row r="16486" spans="1:2">
      <c r="A16486" s="174">
        <v>1648.3</v>
      </c>
      <c r="B16486" s="174">
        <v>108.91668366732731</v>
      </c>
    </row>
    <row r="16487" spans="1:2">
      <c r="A16487" s="174">
        <v>1648.4</v>
      </c>
      <c r="B16487" s="174">
        <v>109.0567463484001</v>
      </c>
    </row>
    <row r="16488" spans="1:2">
      <c r="A16488" s="174">
        <v>1648.5</v>
      </c>
      <c r="B16488" s="174">
        <v>109.19716957425339</v>
      </c>
    </row>
    <row r="16489" spans="1:2">
      <c r="A16489" s="174">
        <v>1648.6</v>
      </c>
      <c r="B16489" s="174">
        <v>109.3378192341667</v>
      </c>
    </row>
    <row r="16490" spans="1:2">
      <c r="A16490" s="174">
        <v>1648.7</v>
      </c>
      <c r="B16490" s="174">
        <v>109.4785612174186</v>
      </c>
    </row>
    <row r="16491" spans="1:2">
      <c r="A16491" s="174">
        <v>1648.8</v>
      </c>
      <c r="B16491" s="174">
        <v>109.619261413289</v>
      </c>
    </row>
    <row r="16492" spans="1:2">
      <c r="A16492" s="174">
        <v>1648.9</v>
      </c>
      <c r="B16492" s="174">
        <v>109.7597857110563</v>
      </c>
    </row>
    <row r="16493" spans="1:2">
      <c r="A16493" s="174">
        <v>1649</v>
      </c>
      <c r="B16493" s="174">
        <v>109.9</v>
      </c>
    </row>
    <row r="16494" spans="1:2">
      <c r="A16494" s="174">
        <v>1649.1</v>
      </c>
      <c r="B16494" s="174">
        <v>110.03981458135409</v>
      </c>
    </row>
    <row r="16495" spans="1:2">
      <c r="A16495" s="174">
        <v>1649.2</v>
      </c>
      <c r="B16495" s="174">
        <v>110.1793174041694</v>
      </c>
    </row>
    <row r="16496" spans="1:2">
      <c r="A16496" s="174">
        <v>1649.3</v>
      </c>
      <c r="B16496" s="174">
        <v>110.31864082945221</v>
      </c>
    </row>
    <row r="16497" spans="1:2">
      <c r="A16497" s="174">
        <v>1649.4</v>
      </c>
      <c r="B16497" s="174">
        <v>110.4579172182078</v>
      </c>
    </row>
    <row r="16498" spans="1:2">
      <c r="A16498" s="174">
        <v>1649.5</v>
      </c>
      <c r="B16498" s="174">
        <v>110.5972789314421</v>
      </c>
    </row>
    <row r="16499" spans="1:2">
      <c r="A16499" s="174">
        <v>1649.6</v>
      </c>
      <c r="B16499" s="174">
        <v>110.7368583301614</v>
      </c>
    </row>
    <row r="16500" spans="1:2">
      <c r="A16500" s="174">
        <v>1649.7</v>
      </c>
      <c r="B16500" s="174">
        <v>110.8767877753709</v>
      </c>
    </row>
    <row r="16501" spans="1:2">
      <c r="A16501" s="174">
        <v>1649.8</v>
      </c>
      <c r="B16501" s="174">
        <v>111.0171996280768</v>
      </c>
    </row>
    <row r="16502" spans="1:2">
      <c r="A16502" s="174">
        <v>1649.9</v>
      </c>
      <c r="B16502" s="174">
        <v>111.1582262492845</v>
      </c>
    </row>
    <row r="16503" spans="1:2">
      <c r="A16503" s="174">
        <v>1650</v>
      </c>
      <c r="B16503" s="174">
        <v>111.3</v>
      </c>
    </row>
    <row r="16504" spans="1:2">
      <c r="A16504" s="174">
        <v>1650.1</v>
      </c>
      <c r="B16504" s="174">
        <v>111.4425652921781</v>
      </c>
    </row>
    <row r="16505" spans="1:2">
      <c r="A16505" s="174">
        <v>1650.2</v>
      </c>
      <c r="B16505" s="174">
        <v>111.5856147415671</v>
      </c>
    </row>
    <row r="16506" spans="1:2">
      <c r="A16506" s="174">
        <v>1650.3</v>
      </c>
      <c r="B16506" s="174">
        <v>111.7287530148653</v>
      </c>
    </row>
    <row r="16507" spans="1:2">
      <c r="A16507" s="174">
        <v>1650.4</v>
      </c>
      <c r="B16507" s="174">
        <v>111.8715847787697</v>
      </c>
    </row>
    <row r="16508" spans="1:2">
      <c r="A16508" s="174">
        <v>1650.5</v>
      </c>
      <c r="B16508" s="174">
        <v>112.01371469997819</v>
      </c>
    </row>
    <row r="16509" spans="1:2">
      <c r="A16509" s="174">
        <v>1650.6</v>
      </c>
      <c r="B16509" s="174">
        <v>112.1547474451887</v>
      </c>
    </row>
    <row r="16510" spans="1:2">
      <c r="A16510" s="174">
        <v>1650.7</v>
      </c>
      <c r="B16510" s="174">
        <v>112.2942876810984</v>
      </c>
    </row>
    <row r="16511" spans="1:2">
      <c r="A16511" s="174">
        <v>1650.8</v>
      </c>
      <c r="B16511" s="174">
        <v>112.4319400744053</v>
      </c>
    </row>
    <row r="16512" spans="1:2">
      <c r="A16512" s="174">
        <v>1650.9</v>
      </c>
      <c r="B16512" s="174">
        <v>112.5673092918065</v>
      </c>
    </row>
    <row r="16513" spans="1:2">
      <c r="A16513" s="174">
        <v>1651</v>
      </c>
      <c r="B16513" s="174">
        <v>112.7</v>
      </c>
    </row>
    <row r="16514" spans="1:2">
      <c r="A16514" s="174">
        <v>1651.1</v>
      </c>
      <c r="B16514" s="174">
        <v>112.8297242499347</v>
      </c>
    </row>
    <row r="16515" spans="1:2">
      <c r="A16515" s="174">
        <v>1651.2</v>
      </c>
      <c r="B16515" s="174">
        <v>112.9566236295626</v>
      </c>
    </row>
    <row r="16516" spans="1:2">
      <c r="A16516" s="174">
        <v>1651.3</v>
      </c>
      <c r="B16516" s="174">
        <v>113.08094711108819</v>
      </c>
    </row>
    <row r="16517" spans="1:2">
      <c r="A16517" s="174">
        <v>1651.4</v>
      </c>
      <c r="B16517" s="174">
        <v>113.2029436667143</v>
      </c>
    </row>
    <row r="16518" spans="1:2">
      <c r="A16518" s="174">
        <v>1651.5</v>
      </c>
      <c r="B16518" s="174">
        <v>113.3228622686453</v>
      </c>
    </row>
    <row r="16519" spans="1:2">
      <c r="A16519" s="174">
        <v>1651.6</v>
      </c>
      <c r="B16519" s="174">
        <v>113.4409518890848</v>
      </c>
    </row>
    <row r="16520" spans="1:2">
      <c r="A16520" s="174">
        <v>1651.7</v>
      </c>
      <c r="B16520" s="174">
        <v>113.5574615002362</v>
      </c>
    </row>
    <row r="16521" spans="1:2">
      <c r="A16521" s="174">
        <v>1651.8</v>
      </c>
      <c r="B16521" s="174">
        <v>113.6726400743036</v>
      </c>
    </row>
    <row r="16522" spans="1:2">
      <c r="A16522" s="174">
        <v>1651.9</v>
      </c>
      <c r="B16522" s="174">
        <v>113.7867365834902</v>
      </c>
    </row>
    <row r="16523" spans="1:2">
      <c r="A16523" s="174">
        <v>1652</v>
      </c>
      <c r="B16523" s="174">
        <v>113.9</v>
      </c>
    </row>
    <row r="16524" spans="1:2">
      <c r="A16524" s="174">
        <v>1652.1</v>
      </c>
      <c r="B16524" s="174">
        <v>114.0126377080843</v>
      </c>
    </row>
    <row r="16525" spans="1:2">
      <c r="A16525" s="174">
        <v>1652.2</v>
      </c>
      <c r="B16525" s="174">
        <v>114.1246907401828</v>
      </c>
    </row>
    <row r="16526" spans="1:2">
      <c r="A16526" s="174">
        <v>1652.3</v>
      </c>
      <c r="B16526" s="174">
        <v>114.23615854078361</v>
      </c>
    </row>
    <row r="16527" spans="1:2">
      <c r="A16527" s="174">
        <v>1652.4</v>
      </c>
      <c r="B16527" s="174">
        <v>114.34704055437371</v>
      </c>
    </row>
    <row r="16528" spans="1:2">
      <c r="A16528" s="174">
        <v>1652.5</v>
      </c>
      <c r="B16528" s="174">
        <v>114.457336225441</v>
      </c>
    </row>
    <row r="16529" spans="1:2">
      <c r="A16529" s="174">
        <v>1652.6</v>
      </c>
      <c r="B16529" s="174">
        <v>114.56704499847319</v>
      </c>
    </row>
    <row r="16530" spans="1:2">
      <c r="A16530" s="174">
        <v>1652.7</v>
      </c>
      <c r="B16530" s="174">
        <v>114.6761663179575</v>
      </c>
    </row>
    <row r="16531" spans="1:2">
      <c r="A16531" s="174">
        <v>1652.8</v>
      </c>
      <c r="B16531" s="174">
        <v>114.7846996283819</v>
      </c>
    </row>
    <row r="16532" spans="1:2">
      <c r="A16532" s="174">
        <v>1652.9</v>
      </c>
      <c r="B16532" s="174">
        <v>114.8926443742335</v>
      </c>
    </row>
    <row r="16533" spans="1:2">
      <c r="A16533" s="174">
        <v>1653</v>
      </c>
      <c r="B16533" s="174">
        <v>115</v>
      </c>
    </row>
    <row r="16534" spans="1:2">
      <c r="A16534" s="174">
        <v>1653.1</v>
      </c>
      <c r="B16534" s="174">
        <v>115.1067249177291</v>
      </c>
    </row>
    <row r="16535" spans="1:2">
      <c r="A16535" s="174">
        <v>1653.2</v>
      </c>
      <c r="B16535" s="174">
        <v>115.21261340970651</v>
      </c>
    </row>
    <row r="16536" spans="1:2">
      <c r="A16536" s="174">
        <v>1653.3</v>
      </c>
      <c r="B16536" s="174">
        <v>115.31741872577879</v>
      </c>
    </row>
    <row r="16537" spans="1:2">
      <c r="A16537" s="174">
        <v>1653.4</v>
      </c>
      <c r="B16537" s="174">
        <v>115.4208941157915</v>
      </c>
    </row>
    <row r="16538" spans="1:2">
      <c r="A16538" s="174">
        <v>1653.5</v>
      </c>
      <c r="B16538" s="174">
        <v>115.522792829591</v>
      </c>
    </row>
    <row r="16539" spans="1:2">
      <c r="A16539" s="174">
        <v>1653.6</v>
      </c>
      <c r="B16539" s="174">
        <v>115.6228681170233</v>
      </c>
    </row>
    <row r="16540" spans="1:2">
      <c r="A16540" s="174">
        <v>1653.7</v>
      </c>
      <c r="B16540" s="174">
        <v>115.72087322793421</v>
      </c>
    </row>
    <row r="16541" spans="1:2">
      <c r="A16541" s="174">
        <v>1653.8</v>
      </c>
      <c r="B16541" s="174">
        <v>115.8165614121701</v>
      </c>
    </row>
    <row r="16542" spans="1:2">
      <c r="A16542" s="174">
        <v>1653.9</v>
      </c>
      <c r="B16542" s="174">
        <v>115.9096859195766</v>
      </c>
    </row>
    <row r="16543" spans="1:2">
      <c r="A16543" s="174">
        <v>1654</v>
      </c>
      <c r="B16543" s="174">
        <v>116</v>
      </c>
    </row>
    <row r="16544" spans="1:2">
      <c r="A16544" s="174">
        <v>1654.1</v>
      </c>
      <c r="B16544" s="174">
        <v>116.0873626210002</v>
      </c>
    </row>
    <row r="16545" spans="1:2">
      <c r="A16545" s="174">
        <v>1654.2</v>
      </c>
      <c r="B16545" s="174">
        <v>116.1720556209914</v>
      </c>
    </row>
    <row r="16546" spans="1:2">
      <c r="A16546" s="174">
        <v>1654.3</v>
      </c>
      <c r="B16546" s="174">
        <v>116.2544665561023</v>
      </c>
    </row>
    <row r="16547" spans="1:2">
      <c r="A16547" s="174">
        <v>1654.4</v>
      </c>
      <c r="B16547" s="174">
        <v>116.3349829824607</v>
      </c>
    </row>
    <row r="16548" spans="1:2">
      <c r="A16548" s="174">
        <v>1654.5</v>
      </c>
      <c r="B16548" s="174">
        <v>116.4139924561953</v>
      </c>
    </row>
    <row r="16549" spans="1:2">
      <c r="A16549" s="174">
        <v>1654.6</v>
      </c>
      <c r="B16549" s="174">
        <v>116.49188253343441</v>
      </c>
    </row>
    <row r="16550" spans="1:2">
      <c r="A16550" s="174">
        <v>1654.7</v>
      </c>
      <c r="B16550" s="174">
        <v>116.569040770306</v>
      </c>
    </row>
    <row r="16551" spans="1:2">
      <c r="A16551" s="174">
        <v>1654.8</v>
      </c>
      <c r="B16551" s="174">
        <v>116.64585472293869</v>
      </c>
    </row>
    <row r="16552" spans="1:2">
      <c r="A16552" s="174">
        <v>1654.9</v>
      </c>
      <c r="B16552" s="174">
        <v>116.7227119474606</v>
      </c>
    </row>
    <row r="16553" spans="1:2">
      <c r="A16553" s="174">
        <v>1655</v>
      </c>
      <c r="B16553" s="174">
        <v>116.8</v>
      </c>
    </row>
    <row r="16554" spans="1:2">
      <c r="A16554" s="174">
        <v>1655.1</v>
      </c>
      <c r="B16554" s="174">
        <v>116.8780245982708</v>
      </c>
    </row>
    <row r="16555" spans="1:2">
      <c r="A16555" s="174">
        <v>1655.2</v>
      </c>
      <c r="B16555" s="174">
        <v>116.95676410632819</v>
      </c>
    </row>
    <row r="16556" spans="1:2">
      <c r="A16556" s="174">
        <v>1655.3</v>
      </c>
      <c r="B16556" s="174">
        <v>117.03611504981311</v>
      </c>
    </row>
    <row r="16557" spans="1:2">
      <c r="A16557" s="174">
        <v>1655.4</v>
      </c>
      <c r="B16557" s="174">
        <v>117.115973954366</v>
      </c>
    </row>
    <row r="16558" spans="1:2">
      <c r="A16558" s="174">
        <v>1655.5</v>
      </c>
      <c r="B16558" s="174">
        <v>117.19623734562791</v>
      </c>
    </row>
    <row r="16559" spans="1:2">
      <c r="A16559" s="174">
        <v>1655.6</v>
      </c>
      <c r="B16559" s="174">
        <v>117.27680174923979</v>
      </c>
    </row>
    <row r="16560" spans="1:2">
      <c r="A16560" s="174">
        <v>1655.7</v>
      </c>
      <c r="B16560" s="174">
        <v>117.357563690842</v>
      </c>
    </row>
    <row r="16561" spans="1:2">
      <c r="A16561" s="174">
        <v>1655.8</v>
      </c>
      <c r="B16561" s="174">
        <v>117.4384196960758</v>
      </c>
    </row>
    <row r="16562" spans="1:2">
      <c r="A16562" s="174">
        <v>1655.9</v>
      </c>
      <c r="B16562" s="174">
        <v>117.5192662905815</v>
      </c>
    </row>
    <row r="16563" spans="1:2">
      <c r="A16563" s="174">
        <v>1656</v>
      </c>
      <c r="B16563" s="174">
        <v>117.6</v>
      </c>
    </row>
    <row r="16564" spans="1:2">
      <c r="A16564" s="174">
        <v>1656.1</v>
      </c>
      <c r="B16564" s="174">
        <v>117.6805389859171</v>
      </c>
    </row>
    <row r="16565" spans="1:2">
      <c r="A16565" s="174">
        <v>1656.2</v>
      </c>
      <c r="B16565" s="174">
        <v>117.7608879536962</v>
      </c>
    </row>
    <row r="16566" spans="1:2">
      <c r="A16566" s="174">
        <v>1656.3</v>
      </c>
      <c r="B16566" s="174">
        <v>117.8410732446463</v>
      </c>
    </row>
    <row r="16567" spans="1:2">
      <c r="A16567" s="174">
        <v>1656.4</v>
      </c>
      <c r="B16567" s="174">
        <v>117.9211212000756</v>
      </c>
    </row>
    <row r="16568" spans="1:2">
      <c r="A16568" s="174">
        <v>1656.5</v>
      </c>
      <c r="B16568" s="174">
        <v>118.0010581612929</v>
      </c>
    </row>
    <row r="16569" spans="1:2">
      <c r="A16569" s="174">
        <v>1656.6</v>
      </c>
      <c r="B16569" s="174">
        <v>118.08091046960701</v>
      </c>
    </row>
    <row r="16570" spans="1:2">
      <c r="A16570" s="174">
        <v>1656.7</v>
      </c>
      <c r="B16570" s="174">
        <v>118.1607044663261</v>
      </c>
    </row>
    <row r="16571" spans="1:2">
      <c r="A16571" s="174">
        <v>1656.8</v>
      </c>
      <c r="B16571" s="174">
        <v>118.240466492759</v>
      </c>
    </row>
    <row r="16572" spans="1:2">
      <c r="A16572" s="174">
        <v>1656.9</v>
      </c>
      <c r="B16572" s="174">
        <v>118.3202228902141</v>
      </c>
    </row>
    <row r="16573" spans="1:2">
      <c r="A16573" s="174">
        <v>1657</v>
      </c>
      <c r="B16573" s="174">
        <v>118.4</v>
      </c>
    </row>
    <row r="16574" spans="1:2">
      <c r="A16574" s="174">
        <v>1657.1</v>
      </c>
      <c r="B16574" s="174">
        <v>118.4798194580616</v>
      </c>
    </row>
    <row r="16575" spans="1:2">
      <c r="A16575" s="174">
        <v>1657.2</v>
      </c>
      <c r="B16575" s="174">
        <v>118.5596840788874</v>
      </c>
    </row>
    <row r="16576" spans="1:2">
      <c r="A16576" s="174">
        <v>1657.3</v>
      </c>
      <c r="B16576" s="174">
        <v>118.6395919716027</v>
      </c>
    </row>
    <row r="16577" spans="1:2">
      <c r="A16577" s="174">
        <v>1657.4</v>
      </c>
      <c r="B16577" s="174">
        <v>118.7195412453319</v>
      </c>
    </row>
    <row r="16578" spans="1:2">
      <c r="A16578" s="174">
        <v>1657.5</v>
      </c>
      <c r="B16578" s="174">
        <v>118.7995300092002</v>
      </c>
    </row>
    <row r="16579" spans="1:2">
      <c r="A16579" s="174">
        <v>1657.6</v>
      </c>
      <c r="B16579" s="174">
        <v>118.8795563723327</v>
      </c>
    </row>
    <row r="16580" spans="1:2">
      <c r="A16580" s="174">
        <v>1657.7</v>
      </c>
      <c r="B16580" s="174">
        <v>118.9596184438539</v>
      </c>
    </row>
    <row r="16581" spans="1:2">
      <c r="A16581" s="174">
        <v>1657.8</v>
      </c>
      <c r="B16581" s="174">
        <v>119.0397143328891</v>
      </c>
    </row>
    <row r="16582" spans="1:2">
      <c r="A16582" s="174">
        <v>1657.9</v>
      </c>
      <c r="B16582" s="174">
        <v>119.1198421485628</v>
      </c>
    </row>
    <row r="16583" spans="1:2">
      <c r="A16583" s="174">
        <v>1658</v>
      </c>
      <c r="B16583" s="174">
        <v>119.2</v>
      </c>
    </row>
    <row r="16584" spans="1:2">
      <c r="A16584" s="174">
        <v>1658.1</v>
      </c>
      <c r="B16584" s="174">
        <v>119.2801831818371</v>
      </c>
    </row>
    <row r="16585" spans="1:2">
      <c r="A16585" s="174">
        <v>1658.2</v>
      </c>
      <c r="B16585" s="174">
        <v>119.3603757307544</v>
      </c>
    </row>
    <row r="16586" spans="1:2">
      <c r="A16586" s="174">
        <v>1658.3</v>
      </c>
      <c r="B16586" s="174">
        <v>119.440558868944</v>
      </c>
    </row>
    <row r="16587" spans="1:2">
      <c r="A16587" s="174">
        <v>1658.4</v>
      </c>
      <c r="B16587" s="174">
        <v>119.5207138185972</v>
      </c>
    </row>
    <row r="16588" spans="1:2">
      <c r="A16588" s="174">
        <v>1658.5</v>
      </c>
      <c r="B16588" s="174">
        <v>119.60082180190621</v>
      </c>
    </row>
    <row r="16589" spans="1:2">
      <c r="A16589" s="174">
        <v>1658.6</v>
      </c>
      <c r="B16589" s="174">
        <v>119.6808640410628</v>
      </c>
    </row>
    <row r="16590" spans="1:2">
      <c r="A16590" s="174">
        <v>1658.7</v>
      </c>
      <c r="B16590" s="174">
        <v>119.7608217582586</v>
      </c>
    </row>
    <row r="16591" spans="1:2">
      <c r="A16591" s="174">
        <v>1658.8</v>
      </c>
      <c r="B16591" s="174">
        <v>119.8406761756857</v>
      </c>
    </row>
    <row r="16592" spans="1:2">
      <c r="A16592" s="174">
        <v>1658.9</v>
      </c>
      <c r="B16592" s="174">
        <v>119.9204085155355</v>
      </c>
    </row>
    <row r="16593" spans="1:2">
      <c r="A16593" s="174">
        <v>1659</v>
      </c>
      <c r="B16593" s="174">
        <v>120</v>
      </c>
    </row>
    <row r="16594" spans="1:2">
      <c r="A16594" s="174">
        <v>1659.1</v>
      </c>
      <c r="B16594" s="174">
        <v>120.07944781459059</v>
      </c>
    </row>
    <row r="16595" spans="1:2">
      <c r="A16595" s="174">
        <v>1659.2</v>
      </c>
      <c r="B16595" s="174">
        <v>120.1588129980953</v>
      </c>
    </row>
    <row r="16596" spans="1:2">
      <c r="A16596" s="174">
        <v>1659.3</v>
      </c>
      <c r="B16596" s="174">
        <v>120.2381725526226</v>
      </c>
    </row>
    <row r="16597" spans="1:2">
      <c r="A16597" s="174">
        <v>1659.4</v>
      </c>
      <c r="B16597" s="174">
        <v>120.3176034802799</v>
      </c>
    </row>
    <row r="16598" spans="1:2">
      <c r="A16598" s="174">
        <v>1659.5</v>
      </c>
      <c r="B16598" s="174">
        <v>120.3971827831752</v>
      </c>
    </row>
    <row r="16599" spans="1:2">
      <c r="A16599" s="174">
        <v>1659.6</v>
      </c>
      <c r="B16599" s="174">
        <v>120.47698746341671</v>
      </c>
    </row>
    <row r="16600" spans="1:2">
      <c r="A16600" s="174">
        <v>1659.7</v>
      </c>
      <c r="B16600" s="174">
        <v>120.557094523112</v>
      </c>
    </row>
    <row r="16601" spans="1:2">
      <c r="A16601" s="174">
        <v>1659.8</v>
      </c>
      <c r="B16601" s="174">
        <v>120.63758096436911</v>
      </c>
    </row>
    <row r="16602" spans="1:2">
      <c r="A16602" s="174">
        <v>1659.9</v>
      </c>
      <c r="B16602" s="174">
        <v>120.7185237892958</v>
      </c>
    </row>
    <row r="16603" spans="1:2">
      <c r="A16603" s="174">
        <v>1660</v>
      </c>
      <c r="B16603" s="174">
        <v>120.8</v>
      </c>
    </row>
    <row r="16604" spans="1:2">
      <c r="A16604" s="174">
        <v>1660.1</v>
      </c>
      <c r="B16604" s="174">
        <v>120.88202555980131</v>
      </c>
    </row>
    <row r="16605" spans="1:2">
      <c r="A16605" s="174">
        <v>1660.2</v>
      </c>
      <c r="B16605" s="174">
        <v>120.96437227686449</v>
      </c>
    </row>
    <row r="16606" spans="1:2">
      <c r="A16606" s="174">
        <v>1660.3</v>
      </c>
      <c r="B16606" s="174">
        <v>121.04675092056659</v>
      </c>
    </row>
    <row r="16607" spans="1:2">
      <c r="A16607" s="174">
        <v>1660.4</v>
      </c>
      <c r="B16607" s="174">
        <v>121.1288722602839</v>
      </c>
    </row>
    <row r="16608" spans="1:2">
      <c r="A16608" s="174">
        <v>1660.5</v>
      </c>
      <c r="B16608" s="174">
        <v>121.210447065393</v>
      </c>
    </row>
    <row r="16609" spans="1:2">
      <c r="A16609" s="174">
        <v>1660.6</v>
      </c>
      <c r="B16609" s="174">
        <v>121.2911861052709</v>
      </c>
    </row>
    <row r="16610" spans="1:2">
      <c r="A16610" s="174">
        <v>1660.7</v>
      </c>
      <c r="B16610" s="174">
        <v>121.3708001492938</v>
      </c>
    </row>
    <row r="16611" spans="1:2">
      <c r="A16611" s="174">
        <v>1660.8</v>
      </c>
      <c r="B16611" s="174">
        <v>121.4489999668387</v>
      </c>
    </row>
    <row r="16612" spans="1:2">
      <c r="A16612" s="174">
        <v>1660.9</v>
      </c>
      <c r="B16612" s="174">
        <v>121.5254963272818</v>
      </c>
    </row>
    <row r="16613" spans="1:2">
      <c r="A16613" s="174">
        <v>1661</v>
      </c>
      <c r="B16613" s="174">
        <v>121.6</v>
      </c>
    </row>
    <row r="16614" spans="1:2">
      <c r="A16614" s="174">
        <v>1661.1</v>
      </c>
      <c r="B16614" s="174">
        <v>121.6723499462048</v>
      </c>
    </row>
    <row r="16615" spans="1:2">
      <c r="A16615" s="174">
        <v>1661.2</v>
      </c>
      <c r="B16615" s="174">
        <v>121.7428978944467</v>
      </c>
    </row>
    <row r="16616" spans="1:2">
      <c r="A16616" s="174">
        <v>1661.3</v>
      </c>
      <c r="B16616" s="174">
        <v>121.81212376511171</v>
      </c>
    </row>
    <row r="16617" spans="1:2">
      <c r="A16617" s="174">
        <v>1661.4</v>
      </c>
      <c r="B16617" s="174">
        <v>121.8805074785851</v>
      </c>
    </row>
    <row r="16618" spans="1:2">
      <c r="A16618" s="174">
        <v>1661.5</v>
      </c>
      <c r="B16618" s="174">
        <v>121.9485289552526</v>
      </c>
    </row>
    <row r="16619" spans="1:2">
      <c r="A16619" s="174">
        <v>1661.6</v>
      </c>
      <c r="B16619" s="174">
        <v>122.0166681155001</v>
      </c>
    </row>
    <row r="16620" spans="1:2">
      <c r="A16620" s="174">
        <v>1661.7</v>
      </c>
      <c r="B16620" s="174">
        <v>122.0854048797129</v>
      </c>
    </row>
    <row r="16621" spans="1:2">
      <c r="A16621" s="174">
        <v>1661.8</v>
      </c>
      <c r="B16621" s="174">
        <v>122.1552191682768</v>
      </c>
    </row>
    <row r="16622" spans="1:2">
      <c r="A16622" s="174">
        <v>1661.9</v>
      </c>
      <c r="B16622" s="174">
        <v>122.2265909015773</v>
      </c>
    </row>
    <row r="16623" spans="1:2">
      <c r="A16623" s="174">
        <v>1662</v>
      </c>
      <c r="B16623" s="174">
        <v>122.3</v>
      </c>
    </row>
    <row r="16624" spans="1:2">
      <c r="A16624" s="174">
        <v>1662.1</v>
      </c>
      <c r="B16624" s="174">
        <v>122.37577465538</v>
      </c>
    </row>
    <row r="16625" spans="1:2">
      <c r="A16625" s="174">
        <v>1662.2</v>
      </c>
      <c r="B16625" s="174">
        <v>122.4536361453487</v>
      </c>
    </row>
    <row r="16626" spans="1:2">
      <c r="A16626" s="174">
        <v>1662.3</v>
      </c>
      <c r="B16626" s="174">
        <v>122.5331540189873</v>
      </c>
    </row>
    <row r="16627" spans="1:2">
      <c r="A16627" s="174">
        <v>1662.4</v>
      </c>
      <c r="B16627" s="174">
        <v>122.6138978253761</v>
      </c>
    </row>
    <row r="16628" spans="1:2">
      <c r="A16628" s="174">
        <v>1662.5</v>
      </c>
      <c r="B16628" s="174">
        <v>122.6954371135964</v>
      </c>
    </row>
    <row r="16629" spans="1:2">
      <c r="A16629" s="174">
        <v>1662.6</v>
      </c>
      <c r="B16629" s="174">
        <v>122.7773414327292</v>
      </c>
    </row>
    <row r="16630" spans="1:2">
      <c r="A16630" s="174">
        <v>1662.7</v>
      </c>
      <c r="B16630" s="174">
        <v>122.8591803318549</v>
      </c>
    </row>
    <row r="16631" spans="1:2">
      <c r="A16631" s="174">
        <v>1662.8</v>
      </c>
      <c r="B16631" s="174">
        <v>122.9405233600549</v>
      </c>
    </row>
    <row r="16632" spans="1:2">
      <c r="A16632" s="174">
        <v>1662.9</v>
      </c>
      <c r="B16632" s="174">
        <v>123.02094006640959</v>
      </c>
    </row>
    <row r="16633" spans="1:2">
      <c r="A16633" s="174">
        <v>1663</v>
      </c>
      <c r="B16633" s="174">
        <v>123.1</v>
      </c>
    </row>
    <row r="16634" spans="1:2">
      <c r="A16634" s="174">
        <v>1663.1</v>
      </c>
      <c r="B16634" s="174">
        <v>123.1773514322756</v>
      </c>
    </row>
    <row r="16635" spans="1:2">
      <c r="A16635" s="174">
        <v>1663.2</v>
      </c>
      <c r="B16635" s="174">
        <v>123.2529575241586</v>
      </c>
    </row>
    <row r="16636" spans="1:2">
      <c r="A16636" s="174">
        <v>1663.3</v>
      </c>
      <c r="B16636" s="174">
        <v>123.32686015894021</v>
      </c>
    </row>
    <row r="16637" spans="1:2">
      <c r="A16637" s="174">
        <v>1663.4</v>
      </c>
      <c r="B16637" s="174">
        <v>123.3991012199109</v>
      </c>
    </row>
    <row r="16638" spans="1:2">
      <c r="A16638" s="174">
        <v>1663.5</v>
      </c>
      <c r="B16638" s="174">
        <v>123.4697225903617</v>
      </c>
    </row>
    <row r="16639" spans="1:2">
      <c r="A16639" s="174">
        <v>1663.6</v>
      </c>
      <c r="B16639" s="174">
        <v>123.53876615358379</v>
      </c>
    </row>
    <row r="16640" spans="1:2">
      <c r="A16640" s="174">
        <v>1663.7</v>
      </c>
      <c r="B16640" s="174">
        <v>123.6062737928677</v>
      </c>
    </row>
    <row r="16641" spans="1:2">
      <c r="A16641" s="174">
        <v>1663.8</v>
      </c>
      <c r="B16641" s="174">
        <v>123.6722873915046</v>
      </c>
    </row>
    <row r="16642" spans="1:2">
      <c r="A16642" s="174">
        <v>1663.9</v>
      </c>
      <c r="B16642" s="174">
        <v>123.736848832785</v>
      </c>
    </row>
    <row r="16643" spans="1:2">
      <c r="A16643" s="174">
        <v>1664</v>
      </c>
      <c r="B16643" s="174">
        <v>123.8</v>
      </c>
    </row>
    <row r="16644" spans="1:2">
      <c r="A16644" s="174">
        <v>1664.1</v>
      </c>
      <c r="B16644" s="174">
        <v>123.861819615518</v>
      </c>
    </row>
    <row r="16645" spans="1:2">
      <c r="A16645" s="174">
        <v>1664.2</v>
      </c>
      <c r="B16645" s="174">
        <v>123.9225337580171</v>
      </c>
    </row>
    <row r="16646" spans="1:2">
      <c r="A16646" s="174">
        <v>1664.3</v>
      </c>
      <c r="B16646" s="174">
        <v>123.9824053452529</v>
      </c>
    </row>
    <row r="16647" spans="1:2">
      <c r="A16647" s="174">
        <v>1664.4</v>
      </c>
      <c r="B16647" s="174">
        <v>124.04169729498081</v>
      </c>
    </row>
    <row r="16648" spans="1:2">
      <c r="A16648" s="174">
        <v>1664.5</v>
      </c>
      <c r="B16648" s="174">
        <v>124.10067252495659</v>
      </c>
    </row>
    <row r="16649" spans="1:2">
      <c r="A16649" s="174">
        <v>1664.6</v>
      </c>
      <c r="B16649" s="174">
        <v>124.15959395293601</v>
      </c>
    </row>
    <row r="16650" spans="1:2">
      <c r="A16650" s="174">
        <v>1664.7</v>
      </c>
      <c r="B16650" s="174">
        <v>124.2187244966744</v>
      </c>
    </row>
    <row r="16651" spans="1:2">
      <c r="A16651" s="174">
        <v>1664.8</v>
      </c>
      <c r="B16651" s="174">
        <v>124.2783270739275</v>
      </c>
    </row>
    <row r="16652" spans="1:2">
      <c r="A16652" s="174">
        <v>1664.9</v>
      </c>
      <c r="B16652" s="174">
        <v>124.33866460245081</v>
      </c>
    </row>
    <row r="16653" spans="1:2">
      <c r="A16653" s="174">
        <v>1665</v>
      </c>
      <c r="B16653" s="174">
        <v>124.4</v>
      </c>
    </row>
    <row r="16654" spans="1:2">
      <c r="A16654" s="174">
        <v>1665.1</v>
      </c>
      <c r="B16654" s="174">
        <v>124.4624701056526</v>
      </c>
    </row>
    <row r="16655" spans="1:2">
      <c r="A16655" s="174">
        <v>1665.2</v>
      </c>
      <c r="B16655" s="174">
        <v>124.5257074437733</v>
      </c>
    </row>
    <row r="16656" spans="1:2">
      <c r="A16656" s="174">
        <v>1665.3</v>
      </c>
      <c r="B16656" s="174">
        <v>124.589218460049</v>
      </c>
    </row>
    <row r="16657" spans="1:2">
      <c r="A16657" s="174">
        <v>1665.4</v>
      </c>
      <c r="B16657" s="174">
        <v>124.6525096001662</v>
      </c>
    </row>
    <row r="16658" spans="1:2">
      <c r="A16658" s="174">
        <v>1665.5</v>
      </c>
      <c r="B16658" s="174">
        <v>124.71508730981181</v>
      </c>
    </row>
    <row r="16659" spans="1:2">
      <c r="A16659" s="174">
        <v>1665.6</v>
      </c>
      <c r="B16659" s="174">
        <v>124.7764580346725</v>
      </c>
    </row>
    <row r="16660" spans="1:2">
      <c r="A16660" s="174">
        <v>1665.7</v>
      </c>
      <c r="B16660" s="174">
        <v>124.8361282204349</v>
      </c>
    </row>
    <row r="16661" spans="1:2">
      <c r="A16661" s="174">
        <v>1665.8</v>
      </c>
      <c r="B16661" s="174">
        <v>124.8936043127859</v>
      </c>
    </row>
    <row r="16662" spans="1:2">
      <c r="A16662" s="174">
        <v>1665.9</v>
      </c>
      <c r="B16662" s="174">
        <v>124.94839275741199</v>
      </c>
    </row>
    <row r="16663" spans="1:2">
      <c r="A16663" s="174">
        <v>1666</v>
      </c>
      <c r="B16663" s="174">
        <v>125</v>
      </c>
    </row>
    <row r="16664" spans="1:2">
      <c r="A16664" s="174">
        <v>1666.1</v>
      </c>
      <c r="B16664" s="174">
        <v>125.0480999618719</v>
      </c>
    </row>
    <row r="16665" spans="1:2">
      <c r="A16665" s="174">
        <v>1666.2</v>
      </c>
      <c r="B16665" s="174">
        <v>125.0930364668898</v>
      </c>
    </row>
    <row r="16666" spans="1:2">
      <c r="A16666" s="174">
        <v>1666.3</v>
      </c>
      <c r="B16666" s="174">
        <v>125.1353208145516</v>
      </c>
    </row>
    <row r="16667" spans="1:2">
      <c r="A16667" s="174">
        <v>1666.4</v>
      </c>
      <c r="B16667" s="174">
        <v>125.17546430435451</v>
      </c>
    </row>
    <row r="16668" spans="1:2">
      <c r="A16668" s="174">
        <v>1666.5</v>
      </c>
      <c r="B16668" s="174">
        <v>125.2139782357962</v>
      </c>
    </row>
    <row r="16669" spans="1:2">
      <c r="A16669" s="174">
        <v>1666.6</v>
      </c>
      <c r="B16669" s="174">
        <v>125.2513739083743</v>
      </c>
    </row>
    <row r="16670" spans="1:2">
      <c r="A16670" s="174">
        <v>1666.7</v>
      </c>
      <c r="B16670" s="174">
        <v>125.2881626215861</v>
      </c>
    </row>
    <row r="16671" spans="1:2">
      <c r="A16671" s="174">
        <v>1666.8</v>
      </c>
      <c r="B16671" s="174">
        <v>125.3248556749294</v>
      </c>
    </row>
    <row r="16672" spans="1:2">
      <c r="A16672" s="174">
        <v>1666.9</v>
      </c>
      <c r="B16672" s="174">
        <v>125.36196436790151</v>
      </c>
    </row>
    <row r="16673" spans="1:2">
      <c r="A16673" s="174">
        <v>1667</v>
      </c>
      <c r="B16673" s="174">
        <v>125.4</v>
      </c>
    </row>
    <row r="16674" spans="1:2">
      <c r="A16674" s="174">
        <v>1667.1</v>
      </c>
      <c r="B16674" s="174">
        <v>125.43933004686021</v>
      </c>
    </row>
    <row r="16675" spans="1:2">
      <c r="A16675" s="174">
        <v>1667.2</v>
      </c>
      <c r="B16675" s="174">
        <v>125.4797466886674</v>
      </c>
    </row>
    <row r="16676" spans="1:2">
      <c r="A16676" s="174">
        <v>1667.3</v>
      </c>
      <c r="B16676" s="174">
        <v>125.520898281745</v>
      </c>
    </row>
    <row r="16677" spans="1:2">
      <c r="A16677" s="174">
        <v>1667.4</v>
      </c>
      <c r="B16677" s="174">
        <v>125.5624331824158</v>
      </c>
    </row>
    <row r="16678" spans="1:2">
      <c r="A16678" s="174">
        <v>1667.5</v>
      </c>
      <c r="B16678" s="174">
        <v>125.6039997470033</v>
      </c>
    </row>
    <row r="16679" spans="1:2">
      <c r="A16679" s="174">
        <v>1667.6</v>
      </c>
      <c r="B16679" s="174">
        <v>125.64524633183061</v>
      </c>
    </row>
    <row r="16680" spans="1:2">
      <c r="A16680" s="174">
        <v>1667.7</v>
      </c>
      <c r="B16680" s="174">
        <v>125.6858212932207</v>
      </c>
    </row>
    <row r="16681" spans="1:2">
      <c r="A16681" s="174">
        <v>1667.8</v>
      </c>
      <c r="B16681" s="174">
        <v>125.7253729874969</v>
      </c>
    </row>
    <row r="16682" spans="1:2">
      <c r="A16682" s="174">
        <v>1667.9</v>
      </c>
      <c r="B16682" s="174">
        <v>125.76354977098229</v>
      </c>
    </row>
    <row r="16683" spans="1:2">
      <c r="A16683" s="174">
        <v>1668</v>
      </c>
      <c r="B16683" s="174">
        <v>125.8</v>
      </c>
    </row>
    <row r="16684" spans="1:2">
      <c r="A16684" s="174">
        <v>1668.1</v>
      </c>
      <c r="B16684" s="174">
        <v>125.8344798506877</v>
      </c>
    </row>
    <row r="16685" spans="1:2">
      <c r="A16685" s="174">
        <v>1668.2</v>
      </c>
      <c r="B16685" s="174">
        <v>125.86717677844079</v>
      </c>
    </row>
    <row r="16686" spans="1:2">
      <c r="A16686" s="174">
        <v>1668.3</v>
      </c>
      <c r="B16686" s="174">
        <v>125.8983860584691</v>
      </c>
    </row>
    <row r="16687" spans="1:2">
      <c r="A16687" s="174">
        <v>1668.4</v>
      </c>
      <c r="B16687" s="174">
        <v>125.9284029659824</v>
      </c>
    </row>
    <row r="16688" spans="1:2">
      <c r="A16688" s="174">
        <v>1668.5</v>
      </c>
      <c r="B16688" s="174">
        <v>125.9575227761906</v>
      </c>
    </row>
    <row r="16689" spans="1:2">
      <c r="A16689" s="174">
        <v>1668.6</v>
      </c>
      <c r="B16689" s="174">
        <v>125.9860407643036</v>
      </c>
    </row>
    <row r="16690" spans="1:2">
      <c r="A16690" s="174">
        <v>1668.7</v>
      </c>
      <c r="B16690" s="174">
        <v>126.01425220553121</v>
      </c>
    </row>
    <row r="16691" spans="1:2">
      <c r="A16691" s="174">
        <v>1668.8</v>
      </c>
      <c r="B16691" s="174">
        <v>126.0424523750832</v>
      </c>
    </row>
    <row r="16692" spans="1:2">
      <c r="A16692" s="174">
        <v>1668.9</v>
      </c>
      <c r="B16692" s="174">
        <v>126.0709365481696</v>
      </c>
    </row>
    <row r="16693" spans="1:2">
      <c r="A16693" s="174">
        <v>1669</v>
      </c>
      <c r="B16693" s="174">
        <v>126.1</v>
      </c>
    </row>
    <row r="16694" spans="1:2">
      <c r="A16694" s="174">
        <v>1669.1</v>
      </c>
      <c r="B16694" s="174">
        <v>126.12985055038909</v>
      </c>
    </row>
    <row r="16695" spans="1:2">
      <c r="A16695" s="174">
        <v>1669.2</v>
      </c>
      <c r="B16695" s="174">
        <v>126.1603461975696</v>
      </c>
    </row>
    <row r="16696" spans="1:2">
      <c r="A16696" s="174">
        <v>1669.3</v>
      </c>
      <c r="B16696" s="174">
        <v>126.19125748437909</v>
      </c>
    </row>
    <row r="16697" spans="1:2">
      <c r="A16697" s="174">
        <v>1669.4</v>
      </c>
      <c r="B16697" s="174">
        <v>126.2223549536548</v>
      </c>
    </row>
    <row r="16698" spans="1:2">
      <c r="A16698" s="174">
        <v>1669.5</v>
      </c>
      <c r="B16698" s="174">
        <v>126.2534091482344</v>
      </c>
    </row>
    <row r="16699" spans="1:2">
      <c r="A16699" s="174">
        <v>1669.6</v>
      </c>
      <c r="B16699" s="174">
        <v>126.28419061095521</v>
      </c>
    </row>
    <row r="16700" spans="1:2">
      <c r="A16700" s="174">
        <v>1669.7</v>
      </c>
      <c r="B16700" s="174">
        <v>126.3144698846547</v>
      </c>
    </row>
    <row r="16701" spans="1:2">
      <c r="A16701" s="174">
        <v>1669.8</v>
      </c>
      <c r="B16701" s="174">
        <v>126.3440175121704</v>
      </c>
    </row>
    <row r="16702" spans="1:2">
      <c r="A16702" s="174">
        <v>1669.9</v>
      </c>
      <c r="B16702" s="174">
        <v>126.37260403633969</v>
      </c>
    </row>
    <row r="16703" spans="1:2">
      <c r="A16703" s="174">
        <v>1670</v>
      </c>
      <c r="B16703" s="174">
        <v>126.4</v>
      </c>
    </row>
    <row r="16704" spans="1:2">
      <c r="A16704" s="174">
        <v>1670.1</v>
      </c>
      <c r="B16704" s="174">
        <v>126.42601794775599</v>
      </c>
    </row>
    <row r="16705" spans="1:2">
      <c r="A16705" s="174">
        <v>1670.2</v>
      </c>
      <c r="B16705" s="174">
        <v>126.45063843128089</v>
      </c>
    </row>
    <row r="16706" spans="1:2">
      <c r="A16706" s="174">
        <v>1670.3</v>
      </c>
      <c r="B16706" s="174">
        <v>126.47388400401501</v>
      </c>
    </row>
    <row r="16707" spans="1:2">
      <c r="A16707" s="174">
        <v>1670.4</v>
      </c>
      <c r="B16707" s="174">
        <v>126.49577721939851</v>
      </c>
    </row>
    <row r="16708" spans="1:2">
      <c r="A16708" s="174">
        <v>1670.5</v>
      </c>
      <c r="B16708" s="174">
        <v>126.51634063087199</v>
      </c>
    </row>
    <row r="16709" spans="1:2">
      <c r="A16709" s="174">
        <v>1670.6</v>
      </c>
      <c r="B16709" s="174">
        <v>126.5355967918758</v>
      </c>
    </row>
    <row r="16710" spans="1:2">
      <c r="A16710" s="174">
        <v>1670.7</v>
      </c>
      <c r="B16710" s="174">
        <v>126.5535682558501</v>
      </c>
    </row>
    <row r="16711" spans="1:2">
      <c r="A16711" s="174">
        <v>1670.8</v>
      </c>
      <c r="B16711" s="174">
        <v>126.5702775762354</v>
      </c>
    </row>
    <row r="16712" spans="1:2">
      <c r="A16712" s="174">
        <v>1670.9</v>
      </c>
      <c r="B16712" s="174">
        <v>126.5857473064719</v>
      </c>
    </row>
    <row r="16713" spans="1:2">
      <c r="A16713" s="174">
        <v>1671</v>
      </c>
      <c r="B16713" s="174">
        <v>126.6</v>
      </c>
    </row>
    <row r="16714" spans="1:2">
      <c r="A16714" s="174">
        <v>1671.1</v>
      </c>
      <c r="B16714" s="174">
        <v>126.6130776585869</v>
      </c>
    </row>
    <row r="16715" spans="1:2">
      <c r="A16715" s="174">
        <v>1671.2</v>
      </c>
      <c r="B16715" s="174">
        <v>126.6251000773069</v>
      </c>
    </row>
    <row r="16716" spans="1:2">
      <c r="A16716" s="174">
        <v>1671.3</v>
      </c>
      <c r="B16716" s="174">
        <v>126.6362064995613</v>
      </c>
    </row>
    <row r="16717" spans="1:2">
      <c r="A16717" s="174">
        <v>1671.4</v>
      </c>
      <c r="B16717" s="174">
        <v>126.6465361687511</v>
      </c>
    </row>
    <row r="16718" spans="1:2">
      <c r="A16718" s="174">
        <v>1671.5</v>
      </c>
      <c r="B16718" s="174">
        <v>126.65622832827751</v>
      </c>
    </row>
    <row r="16719" spans="1:2">
      <c r="A16719" s="174">
        <v>1671.6</v>
      </c>
      <c r="B16719" s="174">
        <v>126.6654222215418</v>
      </c>
    </row>
    <row r="16720" spans="1:2">
      <c r="A16720" s="174">
        <v>1671.7</v>
      </c>
      <c r="B16720" s="174">
        <v>126.67425709194499</v>
      </c>
    </row>
    <row r="16721" spans="1:2">
      <c r="A16721" s="174">
        <v>1671.8</v>
      </c>
      <c r="B16721" s="174">
        <v>126.6828721828883</v>
      </c>
    </row>
    <row r="16722" spans="1:2">
      <c r="A16722" s="174">
        <v>1671.9</v>
      </c>
      <c r="B16722" s="174">
        <v>126.69140673777289</v>
      </c>
    </row>
    <row r="16723" spans="1:2">
      <c r="A16723" s="174">
        <v>1672</v>
      </c>
      <c r="B16723" s="174">
        <v>126.7</v>
      </c>
    </row>
    <row r="16724" spans="1:2">
      <c r="A16724" s="174">
        <v>1672.1</v>
      </c>
      <c r="B16724" s="174">
        <v>126.7087714178964</v>
      </c>
    </row>
    <row r="16725" spans="1:2">
      <c r="A16725" s="174">
        <v>1672.2</v>
      </c>
      <c r="B16725" s="174">
        <v>126.7177612594913</v>
      </c>
    </row>
    <row r="16726" spans="1:2">
      <c r="A16726" s="174">
        <v>1672.3</v>
      </c>
      <c r="B16726" s="174">
        <v>126.72698999773991</v>
      </c>
    </row>
    <row r="16727" spans="1:2">
      <c r="A16727" s="174">
        <v>1672.4</v>
      </c>
      <c r="B16727" s="174">
        <v>126.7364781055971</v>
      </c>
    </row>
    <row r="16728" spans="1:2">
      <c r="A16728" s="174">
        <v>1672.5</v>
      </c>
      <c r="B16728" s="174">
        <v>126.7462460560178</v>
      </c>
    </row>
    <row r="16729" spans="1:2">
      <c r="A16729" s="174">
        <v>1672.6</v>
      </c>
      <c r="B16729" s="174">
        <v>126.75631432195711</v>
      </c>
    </row>
    <row r="16730" spans="1:2">
      <c r="A16730" s="174">
        <v>1672.7</v>
      </c>
      <c r="B16730" s="174">
        <v>126.76670337637</v>
      </c>
    </row>
    <row r="16731" spans="1:2">
      <c r="A16731" s="174">
        <v>1672.8</v>
      </c>
      <c r="B16731" s="174">
        <v>126.7774336922115</v>
      </c>
    </row>
    <row r="16732" spans="1:2">
      <c r="A16732" s="174">
        <v>1672.9</v>
      </c>
      <c r="B16732" s="174">
        <v>126.78852574243651</v>
      </c>
    </row>
    <row r="16733" spans="1:2">
      <c r="A16733" s="174">
        <v>1673</v>
      </c>
      <c r="B16733" s="174">
        <v>126.8</v>
      </c>
    </row>
    <row r="16734" spans="1:2">
      <c r="A16734" s="174">
        <v>1673.1</v>
      </c>
      <c r="B16734" s="174">
        <v>126.8118366698277</v>
      </c>
    </row>
    <row r="16735" spans="1:2">
      <c r="A16735" s="174">
        <v>1673.2</v>
      </c>
      <c r="B16735" s="174">
        <v>126.82385488472779</v>
      </c>
    </row>
    <row r="16736" spans="1:2">
      <c r="A16736" s="174">
        <v>1673.3</v>
      </c>
      <c r="B16736" s="174">
        <v>126.8358335094792</v>
      </c>
    </row>
    <row r="16737" spans="1:2">
      <c r="A16737" s="174">
        <v>1673.4</v>
      </c>
      <c r="B16737" s="174">
        <v>126.8475514088607</v>
      </c>
    </row>
    <row r="16738" spans="1:2">
      <c r="A16738" s="174">
        <v>1673.5</v>
      </c>
      <c r="B16738" s="174">
        <v>126.8587874476512</v>
      </c>
    </row>
    <row r="16739" spans="1:2">
      <c r="A16739" s="174">
        <v>1673.6</v>
      </c>
      <c r="B16739" s="174">
        <v>126.8693204906297</v>
      </c>
    </row>
    <row r="16740" spans="1:2">
      <c r="A16740" s="174">
        <v>1673.7</v>
      </c>
      <c r="B16740" s="174">
        <v>126.8789294025749</v>
      </c>
    </row>
    <row r="16741" spans="1:2">
      <c r="A16741" s="174">
        <v>1673.8</v>
      </c>
      <c r="B16741" s="174">
        <v>126.88739304826581</v>
      </c>
    </row>
    <row r="16742" spans="1:2">
      <c r="A16742" s="174">
        <v>1673.9</v>
      </c>
      <c r="B16742" s="174">
        <v>126.89449029248119</v>
      </c>
    </row>
    <row r="16743" spans="1:2">
      <c r="A16743" s="174">
        <v>1674</v>
      </c>
      <c r="B16743" s="174">
        <v>126.9</v>
      </c>
    </row>
    <row r="16744" spans="1:2">
      <c r="A16744" s="174">
        <v>1674.1</v>
      </c>
      <c r="B16744" s="174">
        <v>126.9037819027929</v>
      </c>
    </row>
    <row r="16745" spans="1:2">
      <c r="A16745" s="174">
        <v>1674.2</v>
      </c>
      <c r="B16745" s="174">
        <v>126.9060192015976</v>
      </c>
    </row>
    <row r="16746" spans="1:2">
      <c r="A16746" s="174">
        <v>1674.3</v>
      </c>
      <c r="B16746" s="174">
        <v>126.9069759643436</v>
      </c>
    </row>
    <row r="16747" spans="1:2">
      <c r="A16747" s="174">
        <v>1674.4</v>
      </c>
      <c r="B16747" s="174">
        <v>126.90691625896029</v>
      </c>
    </row>
    <row r="16748" spans="1:2">
      <c r="A16748" s="174">
        <v>1674.5</v>
      </c>
      <c r="B16748" s="174">
        <v>126.9061041533774</v>
      </c>
    </row>
    <row r="16749" spans="1:2">
      <c r="A16749" s="174">
        <v>1674.6</v>
      </c>
      <c r="B16749" s="174">
        <v>126.9048037155243</v>
      </c>
    </row>
    <row r="16750" spans="1:2">
      <c r="A16750" s="174">
        <v>1674.7</v>
      </c>
      <c r="B16750" s="174">
        <v>126.9032790133305</v>
      </c>
    </row>
    <row r="16751" spans="1:2">
      <c r="A16751" s="174">
        <v>1674.8</v>
      </c>
      <c r="B16751" s="174">
        <v>126.9017941147255</v>
      </c>
    </row>
    <row r="16752" spans="1:2">
      <c r="A16752" s="174">
        <v>1674.9</v>
      </c>
      <c r="B16752" s="174">
        <v>126.9006130876388</v>
      </c>
    </row>
    <row r="16753" spans="1:2">
      <c r="A16753" s="174">
        <v>1675</v>
      </c>
      <c r="B16753" s="174">
        <v>126.9</v>
      </c>
    </row>
    <row r="16754" spans="1:2">
      <c r="A16754" s="174">
        <v>1675.1</v>
      </c>
      <c r="B16754" s="174">
        <v>126.9001357190008</v>
      </c>
    </row>
    <row r="16755" spans="1:2">
      <c r="A16755" s="174">
        <v>1675.2</v>
      </c>
      <c r="B16755" s="174">
        <v>126.9008683088819</v>
      </c>
    </row>
    <row r="16756" spans="1:2">
      <c r="A16756" s="174">
        <v>1675.3</v>
      </c>
      <c r="B16756" s="174">
        <v>126.9019626331467</v>
      </c>
    </row>
    <row r="16757" spans="1:2">
      <c r="A16757" s="174">
        <v>1675.4</v>
      </c>
      <c r="B16757" s="174">
        <v>126.9031835552981</v>
      </c>
    </row>
    <row r="16758" spans="1:2">
      <c r="A16758" s="174">
        <v>1675.5</v>
      </c>
      <c r="B16758" s="174">
        <v>126.9042959388392</v>
      </c>
    </row>
    <row r="16759" spans="1:2">
      <c r="A16759" s="174">
        <v>1675.6</v>
      </c>
      <c r="B16759" s="174">
        <v>126.90506464727321</v>
      </c>
    </row>
    <row r="16760" spans="1:2">
      <c r="A16760" s="174">
        <v>1675.7</v>
      </c>
      <c r="B16760" s="174">
        <v>126.9052545441032</v>
      </c>
    </row>
    <row r="16761" spans="1:2">
      <c r="A16761" s="174">
        <v>1675.8</v>
      </c>
      <c r="B16761" s="174">
        <v>126.9046304928322</v>
      </c>
    </row>
    <row r="16762" spans="1:2">
      <c r="A16762" s="174">
        <v>1675.9</v>
      </c>
      <c r="B16762" s="174">
        <v>126.9029573569635</v>
      </c>
    </row>
    <row r="16763" spans="1:2">
      <c r="A16763" s="174">
        <v>1676</v>
      </c>
      <c r="B16763" s="174">
        <v>126.9</v>
      </c>
    </row>
    <row r="16764" spans="1:2">
      <c r="A16764" s="174">
        <v>1676.1</v>
      </c>
      <c r="B16764" s="174">
        <v>126.8955752212041</v>
      </c>
    </row>
    <row r="16765" spans="1:2">
      <c r="A16765" s="174">
        <v>1676.2</v>
      </c>
      <c r="B16765" s="174">
        <v>126.88970756287461</v>
      </c>
    </row>
    <row r="16766" spans="1:2">
      <c r="A16766" s="174">
        <v>1676.3</v>
      </c>
      <c r="B16766" s="174">
        <v>126.8824735030697</v>
      </c>
    </row>
    <row r="16767" spans="1:2">
      <c r="A16767" s="174">
        <v>1676.4</v>
      </c>
      <c r="B16767" s="174">
        <v>126.8739495198474</v>
      </c>
    </row>
    <row r="16768" spans="1:2">
      <c r="A16768" s="174">
        <v>1676.5</v>
      </c>
      <c r="B16768" s="174">
        <v>126.8642120912657</v>
      </c>
    </row>
    <row r="16769" spans="1:2">
      <c r="A16769" s="174">
        <v>1676.6</v>
      </c>
      <c r="B16769" s="174">
        <v>126.85333769538281</v>
      </c>
    </row>
    <row r="16770" spans="1:2">
      <c r="A16770" s="174">
        <v>1676.7</v>
      </c>
      <c r="B16770" s="174">
        <v>126.8414028102567</v>
      </c>
    </row>
    <row r="16771" spans="1:2">
      <c r="A16771" s="174">
        <v>1676.8</v>
      </c>
      <c r="B16771" s="174">
        <v>126.8284839139455</v>
      </c>
    </row>
    <row r="16772" spans="1:2">
      <c r="A16772" s="174">
        <v>1676.9</v>
      </c>
      <c r="B16772" s="174">
        <v>126.81465748450719</v>
      </c>
    </row>
    <row r="16773" spans="1:2">
      <c r="A16773" s="174">
        <v>1677</v>
      </c>
      <c r="B16773" s="174">
        <v>126.8</v>
      </c>
    </row>
    <row r="16774" spans="1:2">
      <c r="A16774" s="174">
        <v>1677.1</v>
      </c>
      <c r="B16774" s="174">
        <v>126.7845633961829</v>
      </c>
    </row>
    <row r="16775" spans="1:2">
      <c r="A16775" s="174">
        <v>1677.2</v>
      </c>
      <c r="B16775" s="174">
        <v>126.76830143961951</v>
      </c>
    </row>
    <row r="16776" spans="1:2">
      <c r="A16776" s="174">
        <v>1677.3</v>
      </c>
      <c r="B16776" s="174">
        <v>126.7511433545744</v>
      </c>
    </row>
    <row r="16777" spans="1:2">
      <c r="A16777" s="174">
        <v>1677.4</v>
      </c>
      <c r="B16777" s="174">
        <v>126.7330183653123</v>
      </c>
    </row>
    <row r="16778" spans="1:2">
      <c r="A16778" s="174">
        <v>1677.5</v>
      </c>
      <c r="B16778" s="174">
        <v>126.7138556960977</v>
      </c>
    </row>
    <row r="16779" spans="1:2">
      <c r="A16779" s="174">
        <v>1677.6</v>
      </c>
      <c r="B16779" s="174">
        <v>126.6935845711953</v>
      </c>
    </row>
    <row r="16780" spans="1:2">
      <c r="A16780" s="174">
        <v>1677.7</v>
      </c>
      <c r="B16780" s="174">
        <v>126.6721342148698</v>
      </c>
    </row>
    <row r="16781" spans="1:2">
      <c r="A16781" s="174">
        <v>1677.8</v>
      </c>
      <c r="B16781" s="174">
        <v>126.6494338513856</v>
      </c>
    </row>
    <row r="16782" spans="1:2">
      <c r="A16782" s="174">
        <v>1677.9</v>
      </c>
      <c r="B16782" s="174">
        <v>126.62541270500751</v>
      </c>
    </row>
    <row r="16783" spans="1:2">
      <c r="A16783" s="174">
        <v>1678</v>
      </c>
      <c r="B16783" s="174">
        <v>126.6</v>
      </c>
    </row>
    <row r="16784" spans="1:2">
      <c r="A16784" s="174">
        <v>1678.1</v>
      </c>
      <c r="B16784" s="174">
        <v>126.5731711940642</v>
      </c>
    </row>
    <row r="16785" spans="1:2">
      <c r="A16785" s="174">
        <v>1678.2</v>
      </c>
      <c r="B16785" s="174">
        <v>126.54508667864729</v>
      </c>
    </row>
    <row r="16786" spans="1:2">
      <c r="A16786" s="174">
        <v>1678.3</v>
      </c>
      <c r="B16786" s="174">
        <v>126.51595307863251</v>
      </c>
    </row>
    <row r="16787" spans="1:2">
      <c r="A16787" s="174">
        <v>1678.4</v>
      </c>
      <c r="B16787" s="174">
        <v>126.4859770189034</v>
      </c>
    </row>
    <row r="16788" spans="1:2">
      <c r="A16788" s="174">
        <v>1678.5</v>
      </c>
      <c r="B16788" s="174">
        <v>126.4553651243433</v>
      </c>
    </row>
    <row r="16789" spans="1:2">
      <c r="A16789" s="174">
        <v>1678.6</v>
      </c>
      <c r="B16789" s="174">
        <v>126.42432401983569</v>
      </c>
    </row>
    <row r="16790" spans="1:2">
      <c r="A16790" s="174">
        <v>1678.7</v>
      </c>
      <c r="B16790" s="174">
        <v>126.39306033026421</v>
      </c>
    </row>
    <row r="16791" spans="1:2">
      <c r="A16791" s="174">
        <v>1678.8</v>
      </c>
      <c r="B16791" s="174">
        <v>126.3617806805121</v>
      </c>
    </row>
    <row r="16792" spans="1:2">
      <c r="A16792" s="174">
        <v>1678.9</v>
      </c>
      <c r="B16792" s="174">
        <v>126.3306916954629</v>
      </c>
    </row>
    <row r="16793" spans="1:2">
      <c r="A16793" s="174">
        <v>1679</v>
      </c>
      <c r="B16793" s="174">
        <v>126.3</v>
      </c>
    </row>
    <row r="16794" spans="1:2">
      <c r="A16794" s="174">
        <v>1679.1</v>
      </c>
      <c r="B16794" s="174">
        <v>126.2698518275599</v>
      </c>
    </row>
    <row r="16795" spans="1:2">
      <c r="A16795" s="174">
        <v>1679.2</v>
      </c>
      <c r="B16795" s="174">
        <v>126.2401518457912</v>
      </c>
    </row>
    <row r="16796" spans="1:2">
      <c r="A16796" s="174">
        <v>1679.3</v>
      </c>
      <c r="B16796" s="174">
        <v>126.21074433089539</v>
      </c>
    </row>
    <row r="16797" spans="1:2">
      <c r="A16797" s="174">
        <v>1679.4</v>
      </c>
      <c r="B16797" s="174">
        <v>126.18147355907421</v>
      </c>
    </row>
    <row r="16798" spans="1:2">
      <c r="A16798" s="174">
        <v>1679.5</v>
      </c>
      <c r="B16798" s="174">
        <v>126.1521838065291</v>
      </c>
    </row>
    <row r="16799" spans="1:2">
      <c r="A16799" s="174">
        <v>1679.6</v>
      </c>
      <c r="B16799" s="174">
        <v>126.12271934946151</v>
      </c>
    </row>
    <row r="16800" spans="1:2">
      <c r="A16800" s="174">
        <v>1679.7</v>
      </c>
      <c r="B16800" s="174">
        <v>126.09292446407341</v>
      </c>
    </row>
    <row r="16801" spans="1:2">
      <c r="A16801" s="174">
        <v>1679.8</v>
      </c>
      <c r="B16801" s="174">
        <v>126.0626434265659</v>
      </c>
    </row>
    <row r="16802" spans="1:2">
      <c r="A16802" s="174">
        <v>1679.9</v>
      </c>
      <c r="B16802" s="174">
        <v>126.031720513141</v>
      </c>
    </row>
    <row r="16803" spans="1:2">
      <c r="A16803" s="174">
        <v>1680</v>
      </c>
      <c r="B16803" s="174">
        <v>126</v>
      </c>
    </row>
    <row r="16804" spans="1:2">
      <c r="A16804" s="174">
        <v>1680.1</v>
      </c>
      <c r="B16804" s="174">
        <v>125.967421495696</v>
      </c>
    </row>
    <row r="16805" spans="1:2">
      <c r="A16805" s="174">
        <v>1680.2</v>
      </c>
      <c r="B16805" s="174">
        <v>125.9343059381878</v>
      </c>
    </row>
    <row r="16806" spans="1:2">
      <c r="A16806" s="174">
        <v>1680.3</v>
      </c>
      <c r="B16806" s="174">
        <v>125.90106959778559</v>
      </c>
    </row>
    <row r="16807" spans="1:2">
      <c r="A16807" s="174">
        <v>1680.4</v>
      </c>
      <c r="B16807" s="174">
        <v>125.8681287447998</v>
      </c>
    </row>
    <row r="16808" spans="1:2">
      <c r="A16808" s="174">
        <v>1680.5</v>
      </c>
      <c r="B16808" s="174">
        <v>125.83589964954049</v>
      </c>
    </row>
    <row r="16809" spans="1:2">
      <c r="A16809" s="174">
        <v>1680.6</v>
      </c>
      <c r="B16809" s="174">
        <v>125.8047985823178</v>
      </c>
    </row>
    <row r="16810" spans="1:2">
      <c r="A16810" s="174">
        <v>1680.7</v>
      </c>
      <c r="B16810" s="174">
        <v>125.77524181344231</v>
      </c>
    </row>
    <row r="16811" spans="1:2">
      <c r="A16811" s="174">
        <v>1680.8</v>
      </c>
      <c r="B16811" s="174">
        <v>125.7476456132239</v>
      </c>
    </row>
    <row r="16812" spans="1:2">
      <c r="A16812" s="174">
        <v>1680.9</v>
      </c>
      <c r="B16812" s="174">
        <v>125.7224262519731</v>
      </c>
    </row>
    <row r="16813" spans="1:2">
      <c r="A16813" s="174">
        <v>1681</v>
      </c>
      <c r="B16813" s="174">
        <v>125.7</v>
      </c>
    </row>
    <row r="16814" spans="1:2">
      <c r="A16814" s="174">
        <v>1681.1</v>
      </c>
      <c r="B16814" s="174">
        <v>125.680662189656</v>
      </c>
    </row>
    <row r="16815" spans="1:2">
      <c r="A16815" s="174">
        <v>1681.2</v>
      </c>
      <c r="B16815" s="174">
        <v>125.6642244014575</v>
      </c>
    </row>
    <row r="16816" spans="1:2">
      <c r="A16816" s="174">
        <v>1681.3</v>
      </c>
      <c r="B16816" s="174">
        <v>125.65037727796179</v>
      </c>
    </row>
    <row r="16817" spans="1:2">
      <c r="A16817" s="174">
        <v>1681.4</v>
      </c>
      <c r="B16817" s="174">
        <v>125.6388114617265</v>
      </c>
    </row>
    <row r="16818" spans="1:2">
      <c r="A16818" s="174">
        <v>1681.5</v>
      </c>
      <c r="B16818" s="174">
        <v>125.6292175953091</v>
      </c>
    </row>
    <row r="16819" spans="1:2">
      <c r="A16819" s="174">
        <v>1681.6</v>
      </c>
      <c r="B16819" s="174">
        <v>125.62128632126679</v>
      </c>
    </row>
    <row r="16820" spans="1:2">
      <c r="A16820" s="174">
        <v>1681.7</v>
      </c>
      <c r="B16820" s="174">
        <v>125.61470828215739</v>
      </c>
    </row>
    <row r="16821" spans="1:2">
      <c r="A16821" s="174">
        <v>1681.8</v>
      </c>
      <c r="B16821" s="174">
        <v>125.6091741205381</v>
      </c>
    </row>
    <row r="16822" spans="1:2">
      <c r="A16822" s="174">
        <v>1681.9</v>
      </c>
      <c r="B16822" s="174">
        <v>125.60437447896651</v>
      </c>
    </row>
    <row r="16823" spans="1:2">
      <c r="A16823" s="174">
        <v>1682</v>
      </c>
      <c r="B16823" s="174">
        <v>125.6</v>
      </c>
    </row>
    <row r="16824" spans="1:2">
      <c r="A16824" s="174">
        <v>1682.1</v>
      </c>
      <c r="B16824" s="174">
        <v>125.59582974567979</v>
      </c>
    </row>
    <row r="16825" spans="1:2">
      <c r="A16825" s="174">
        <v>1682.2</v>
      </c>
      <c r="B16825" s="174">
        <v>125.5919964559822</v>
      </c>
    </row>
    <row r="16826" spans="1:2">
      <c r="A16826" s="174">
        <v>1682.3</v>
      </c>
      <c r="B16826" s="174">
        <v>125.58872129036691</v>
      </c>
    </row>
    <row r="16827" spans="1:2">
      <c r="A16827" s="174">
        <v>1682.4</v>
      </c>
      <c r="B16827" s="174">
        <v>125.586225408294</v>
      </c>
    </row>
    <row r="16828" spans="1:2">
      <c r="A16828" s="174">
        <v>1682.5</v>
      </c>
      <c r="B16828" s="174">
        <v>125.5847299692232</v>
      </c>
    </row>
    <row r="16829" spans="1:2">
      <c r="A16829" s="174">
        <v>1682.6</v>
      </c>
      <c r="B16829" s="174">
        <v>125.5844561326147</v>
      </c>
    </row>
    <row r="16830" spans="1:2">
      <c r="A16830" s="174">
        <v>1682.7</v>
      </c>
      <c r="B16830" s="174">
        <v>125.5856250579282</v>
      </c>
    </row>
    <row r="16831" spans="1:2">
      <c r="A16831" s="174">
        <v>1682.8</v>
      </c>
      <c r="B16831" s="174">
        <v>125.5884579046236</v>
      </c>
    </row>
    <row r="16832" spans="1:2">
      <c r="A16832" s="174">
        <v>1682.9</v>
      </c>
      <c r="B16832" s="174">
        <v>125.5931758321609</v>
      </c>
    </row>
    <row r="16833" spans="1:2">
      <c r="A16833" s="174">
        <v>1683</v>
      </c>
      <c r="B16833" s="174">
        <v>125.6</v>
      </c>
    </row>
    <row r="16834" spans="1:2">
      <c r="A16834" s="174">
        <v>1683.1</v>
      </c>
      <c r="B16834" s="174">
        <v>125.6091188276246</v>
      </c>
    </row>
    <row r="16835" spans="1:2">
      <c r="A16835" s="174">
        <v>1683.2</v>
      </c>
      <c r="B16835" s="174">
        <v>125.6205897746138</v>
      </c>
    </row>
    <row r="16836" spans="1:2">
      <c r="A16836" s="174">
        <v>1683.3</v>
      </c>
      <c r="B16836" s="174">
        <v>125.6344375605706</v>
      </c>
    </row>
    <row r="16837" spans="1:2">
      <c r="A16837" s="174">
        <v>1683.4</v>
      </c>
      <c r="B16837" s="174">
        <v>125.6506869050976</v>
      </c>
    </row>
    <row r="16838" spans="1:2">
      <c r="A16838" s="174">
        <v>1683.5</v>
      </c>
      <c r="B16838" s="174">
        <v>125.6693625277979</v>
      </c>
    </row>
    <row r="16839" spans="1:2">
      <c r="A16839" s="174">
        <v>1683.6</v>
      </c>
      <c r="B16839" s="174">
        <v>125.69048914827449</v>
      </c>
    </row>
    <row r="16840" spans="1:2">
      <c r="A16840" s="174">
        <v>1683.7</v>
      </c>
      <c r="B16840" s="174">
        <v>125.71409148613</v>
      </c>
    </row>
    <row r="16841" spans="1:2">
      <c r="A16841" s="174">
        <v>1683.8</v>
      </c>
      <c r="B16841" s="174">
        <v>125.7401942609676</v>
      </c>
    </row>
    <row r="16842" spans="1:2">
      <c r="A16842" s="174">
        <v>1683.9</v>
      </c>
      <c r="B16842" s="174">
        <v>125.76882219238991</v>
      </c>
    </row>
    <row r="16843" spans="1:2">
      <c r="A16843" s="174">
        <v>1684</v>
      </c>
      <c r="B16843" s="174">
        <v>125.8</v>
      </c>
    </row>
    <row r="16844" spans="1:2">
      <c r="A16844" s="174">
        <v>1684.1</v>
      </c>
      <c r="B16844" s="174">
        <v>125.8336949438217</v>
      </c>
    </row>
    <row r="16845" spans="1:2">
      <c r="A16845" s="174">
        <v>1684.2</v>
      </c>
      <c r="B16845" s="174">
        <v>125.8696444455625</v>
      </c>
    </row>
    <row r="16846" spans="1:2">
      <c r="A16846" s="174">
        <v>1684.3</v>
      </c>
      <c r="B16846" s="174">
        <v>125.9075284673511</v>
      </c>
    </row>
    <row r="16847" spans="1:2">
      <c r="A16847" s="174">
        <v>1684.4</v>
      </c>
      <c r="B16847" s="174">
        <v>125.94702697131569</v>
      </c>
    </row>
    <row r="16848" spans="1:2">
      <c r="A16848" s="174">
        <v>1684.5</v>
      </c>
      <c r="B16848" s="174">
        <v>125.98781991958499</v>
      </c>
    </row>
    <row r="16849" spans="1:2">
      <c r="A16849" s="174">
        <v>1684.6</v>
      </c>
      <c r="B16849" s="174">
        <v>126.02958727428761</v>
      </c>
    </row>
    <row r="16850" spans="1:2">
      <c r="A16850" s="174">
        <v>1684.7</v>
      </c>
      <c r="B16850" s="174">
        <v>126.07200899755181</v>
      </c>
    </row>
    <row r="16851" spans="1:2">
      <c r="A16851" s="174">
        <v>1684.8</v>
      </c>
      <c r="B16851" s="174">
        <v>126.1147650515064</v>
      </c>
    </row>
    <row r="16852" spans="1:2">
      <c r="A16852" s="174">
        <v>1684.9</v>
      </c>
      <c r="B16852" s="174">
        <v>126.15753539827961</v>
      </c>
    </row>
    <row r="16853" spans="1:2">
      <c r="A16853" s="174">
        <v>1685</v>
      </c>
      <c r="B16853" s="174">
        <v>126.2</v>
      </c>
    </row>
    <row r="16854" spans="1:2">
      <c r="A16854" s="174">
        <v>1685.1</v>
      </c>
      <c r="B16854" s="174">
        <v>126.2419013970887</v>
      </c>
    </row>
    <row r="16855" spans="1:2">
      <c r="A16855" s="174">
        <v>1685.2</v>
      </c>
      <c r="B16855" s="174">
        <v>126.2832324431361</v>
      </c>
    </row>
    <row r="16856" spans="1:2">
      <c r="A16856" s="174">
        <v>1685.3</v>
      </c>
      <c r="B16856" s="174">
        <v>126.3240485700255</v>
      </c>
    </row>
    <row r="16857" spans="1:2">
      <c r="A16857" s="174">
        <v>1685.4</v>
      </c>
      <c r="B16857" s="174">
        <v>126.3644052096397</v>
      </c>
    </row>
    <row r="16858" spans="1:2">
      <c r="A16858" s="174">
        <v>1685.5</v>
      </c>
      <c r="B16858" s="174">
        <v>126.40435779386191</v>
      </c>
    </row>
    <row r="16859" spans="1:2">
      <c r="A16859" s="174">
        <v>1685.6</v>
      </c>
      <c r="B16859" s="174">
        <v>126.4439617545753</v>
      </c>
    </row>
    <row r="16860" spans="1:2">
      <c r="A16860" s="174">
        <v>1685.7</v>
      </c>
      <c r="B16860" s="174">
        <v>126.48327252366271</v>
      </c>
    </row>
    <row r="16861" spans="1:2">
      <c r="A16861" s="174">
        <v>1685.8</v>
      </c>
      <c r="B16861" s="174">
        <v>126.5223455330073</v>
      </c>
    </row>
    <row r="16862" spans="1:2">
      <c r="A16862" s="174">
        <v>1685.9</v>
      </c>
      <c r="B16862" s="174">
        <v>126.561236214492</v>
      </c>
    </row>
    <row r="16863" spans="1:2">
      <c r="A16863" s="174">
        <v>1686</v>
      </c>
      <c r="B16863" s="174">
        <v>126.6</v>
      </c>
    </row>
    <row r="16864" spans="1:2">
      <c r="A16864" s="174">
        <v>1686.1</v>
      </c>
      <c r="B16864" s="174">
        <v>126.6386994678238</v>
      </c>
    </row>
    <row r="16865" spans="1:2">
      <c r="A16865" s="174">
        <v>1686.2</v>
      </c>
      <c r="B16865" s="174">
        <v>126.67742578189311</v>
      </c>
    </row>
    <row r="16866" spans="1:2">
      <c r="A16866" s="174">
        <v>1686.3</v>
      </c>
      <c r="B16866" s="174">
        <v>126.7162772525473</v>
      </c>
    </row>
    <row r="16867" spans="1:2">
      <c r="A16867" s="174">
        <v>1686.4</v>
      </c>
      <c r="B16867" s="174">
        <v>126.75535219012551</v>
      </c>
    </row>
    <row r="16868" spans="1:2">
      <c r="A16868" s="174">
        <v>1686.5</v>
      </c>
      <c r="B16868" s="174">
        <v>126.79474890496709</v>
      </c>
    </row>
    <row r="16869" spans="1:2">
      <c r="A16869" s="174">
        <v>1686.6</v>
      </c>
      <c r="B16869" s="174">
        <v>126.8345657074115</v>
      </c>
    </row>
    <row r="16870" spans="1:2">
      <c r="A16870" s="174">
        <v>1686.7</v>
      </c>
      <c r="B16870" s="174">
        <v>126.8749009077976</v>
      </c>
    </row>
    <row r="16871" spans="1:2">
      <c r="A16871" s="174">
        <v>1686.8</v>
      </c>
      <c r="B16871" s="174">
        <v>126.91585281646501</v>
      </c>
    </row>
    <row r="16872" spans="1:2">
      <c r="A16872" s="174">
        <v>1686.9</v>
      </c>
      <c r="B16872" s="174">
        <v>126.9575197437527</v>
      </c>
    </row>
    <row r="16873" spans="1:2">
      <c r="A16873" s="174">
        <v>1687</v>
      </c>
      <c r="B16873" s="174">
        <v>127</v>
      </c>
    </row>
    <row r="16874" spans="1:2">
      <c r="A16874" s="174">
        <v>1687.1</v>
      </c>
      <c r="B16874" s="174">
        <v>127.0433007316165</v>
      </c>
    </row>
    <row r="16875" spans="1:2">
      <c r="A16875" s="174">
        <v>1687.2</v>
      </c>
      <c r="B16875" s="174">
        <v>127.0870644292917</v>
      </c>
    </row>
    <row r="16876" spans="1:2">
      <c r="A16876" s="174">
        <v>1687.3</v>
      </c>
      <c r="B16876" s="174">
        <v>127.13084241978579</v>
      </c>
    </row>
    <row r="16877" spans="1:2">
      <c r="A16877" s="174">
        <v>1687.4</v>
      </c>
      <c r="B16877" s="174">
        <v>127.1741860298583</v>
      </c>
    </row>
    <row r="16878" spans="1:2">
      <c r="A16878" s="174">
        <v>1687.5</v>
      </c>
      <c r="B16878" s="174">
        <v>127.21664658626941</v>
      </c>
    </row>
    <row r="16879" spans="1:2">
      <c r="A16879" s="174">
        <v>1687.6</v>
      </c>
      <c r="B16879" s="174">
        <v>127.25777541577909</v>
      </c>
    </row>
    <row r="16880" spans="1:2">
      <c r="A16880" s="174">
        <v>1687.7</v>
      </c>
      <c r="B16880" s="174">
        <v>127.2971238451471</v>
      </c>
    </row>
    <row r="16881" spans="1:2">
      <c r="A16881" s="174">
        <v>1687.8</v>
      </c>
      <c r="B16881" s="174">
        <v>127.3342432011333</v>
      </c>
    </row>
    <row r="16882" spans="1:2">
      <c r="A16882" s="174">
        <v>1687.9</v>
      </c>
      <c r="B16882" s="174">
        <v>127.3686848104976</v>
      </c>
    </row>
    <row r="16883" spans="1:2">
      <c r="A16883" s="174">
        <v>1688</v>
      </c>
      <c r="B16883" s="174">
        <v>127.4</v>
      </c>
    </row>
    <row r="16884" spans="1:2">
      <c r="A16884" s="174">
        <v>1688.1</v>
      </c>
      <c r="B16884" s="174">
        <v>127.4278976057106</v>
      </c>
    </row>
    <row r="16885" spans="1:2">
      <c r="A16885" s="174">
        <v>1688.2</v>
      </c>
      <c r="B16885" s="174">
        <v>127.4527165009402</v>
      </c>
    </row>
    <row r="16886" spans="1:2">
      <c r="A16886" s="174">
        <v>1688.3</v>
      </c>
      <c r="B16886" s="174">
        <v>127.4749530683102</v>
      </c>
    </row>
    <row r="16887" spans="1:2">
      <c r="A16887" s="174">
        <v>1688.4</v>
      </c>
      <c r="B16887" s="174">
        <v>127.4951036904413</v>
      </c>
    </row>
    <row r="16888" spans="1:2">
      <c r="A16888" s="174">
        <v>1688.5</v>
      </c>
      <c r="B16888" s="174">
        <v>127.513664749955</v>
      </c>
    </row>
    <row r="16889" spans="1:2">
      <c r="A16889" s="174">
        <v>1688.6</v>
      </c>
      <c r="B16889" s="174">
        <v>127.5311326294723</v>
      </c>
    </row>
    <row r="16890" spans="1:2">
      <c r="A16890" s="174">
        <v>1688.7</v>
      </c>
      <c r="B16890" s="174">
        <v>127.5480037116143</v>
      </c>
    </row>
    <row r="16891" spans="1:2">
      <c r="A16891" s="174">
        <v>1688.8</v>
      </c>
      <c r="B16891" s="174">
        <v>127.5647743790022</v>
      </c>
    </row>
    <row r="16892" spans="1:2">
      <c r="A16892" s="174">
        <v>1688.9</v>
      </c>
      <c r="B16892" s="174">
        <v>127.581941014257</v>
      </c>
    </row>
    <row r="16893" spans="1:2">
      <c r="A16893" s="174">
        <v>1689</v>
      </c>
      <c r="B16893" s="174">
        <v>127.6</v>
      </c>
    </row>
    <row r="16894" spans="1:2">
      <c r="A16894" s="174">
        <v>1689.1</v>
      </c>
      <c r="B16894" s="174">
        <v>127.6193088455413</v>
      </c>
    </row>
    <row r="16895" spans="1:2">
      <c r="A16895" s="174">
        <v>1689.2</v>
      </c>
      <c r="B16895" s="174">
        <v>127.6396695669474</v>
      </c>
    </row>
    <row r="16896" spans="1:2">
      <c r="A16896" s="174">
        <v>1689.3</v>
      </c>
      <c r="B16896" s="174">
        <v>127.66074530697399</v>
      </c>
    </row>
    <row r="16897" spans="1:2">
      <c r="A16897" s="174">
        <v>1689.4</v>
      </c>
      <c r="B16897" s="174">
        <v>127.6821992083765</v>
      </c>
    </row>
    <row r="16898" spans="1:2">
      <c r="A16898" s="174">
        <v>1689.5</v>
      </c>
      <c r="B16898" s="174">
        <v>127.7036944139105</v>
      </c>
    </row>
    <row r="16899" spans="1:2">
      <c r="A16899" s="174">
        <v>1689.6</v>
      </c>
      <c r="B16899" s="174">
        <v>127.7248940663318</v>
      </c>
    </row>
    <row r="16900" spans="1:2">
      <c r="A16900" s="174">
        <v>1689.7</v>
      </c>
      <c r="B16900" s="174">
        <v>127.7454613083958</v>
      </c>
    </row>
    <row r="16901" spans="1:2">
      <c r="A16901" s="174">
        <v>1689.8</v>
      </c>
      <c r="B16901" s="174">
        <v>127.7650592828581</v>
      </c>
    </row>
    <row r="16902" spans="1:2">
      <c r="A16902" s="174">
        <v>1689.9</v>
      </c>
      <c r="B16902" s="174">
        <v>127.78335113247429</v>
      </c>
    </row>
    <row r="16903" spans="1:2">
      <c r="A16903" s="174">
        <v>1690</v>
      </c>
      <c r="B16903" s="174">
        <v>127.8</v>
      </c>
    </row>
    <row r="16904" spans="1:2">
      <c r="A16904" s="174">
        <v>1690.1</v>
      </c>
      <c r="B16904" s="174">
        <v>127.81476701212431</v>
      </c>
    </row>
    <row r="16905" spans="1:2">
      <c r="A16905" s="174">
        <v>1690.2</v>
      </c>
      <c r="B16905" s="174">
        <v>127.8278052312701</v>
      </c>
    </row>
    <row r="16906" spans="1:2">
      <c r="A16906" s="174">
        <v>1690.3</v>
      </c>
      <c r="B16906" s="174">
        <v>127.8393657037942</v>
      </c>
    </row>
    <row r="16907" spans="1:2">
      <c r="A16907" s="174">
        <v>1690.4</v>
      </c>
      <c r="B16907" s="174">
        <v>127.8496994760529</v>
      </c>
    </row>
    <row r="16908" spans="1:2">
      <c r="A16908" s="174">
        <v>1690.5</v>
      </c>
      <c r="B16908" s="174">
        <v>127.8590575944028</v>
      </c>
    </row>
    <row r="16909" spans="1:2">
      <c r="A16909" s="174">
        <v>1690.6</v>
      </c>
      <c r="B16909" s="174">
        <v>127.86769110520061</v>
      </c>
    </row>
    <row r="16910" spans="1:2">
      <c r="A16910" s="174">
        <v>1690.7</v>
      </c>
      <c r="B16910" s="174">
        <v>127.8758510548026</v>
      </c>
    </row>
    <row r="16911" spans="1:2">
      <c r="A16911" s="174">
        <v>1690.8</v>
      </c>
      <c r="B16911" s="174">
        <v>127.8837884895655</v>
      </c>
    </row>
    <row r="16912" spans="1:2">
      <c r="A16912" s="174">
        <v>1690.9</v>
      </c>
      <c r="B16912" s="174">
        <v>127.8917544558458</v>
      </c>
    </row>
    <row r="16913" spans="1:2">
      <c r="A16913" s="174">
        <v>1691</v>
      </c>
      <c r="B16913" s="174">
        <v>127.9</v>
      </c>
    </row>
    <row r="16914" spans="1:2">
      <c r="A16914" s="174">
        <v>1691.1</v>
      </c>
      <c r="B16914" s="174">
        <v>127.9087231059617</v>
      </c>
    </row>
    <row r="16915" spans="1:2">
      <c r="A16915" s="174">
        <v>1691.2</v>
      </c>
      <c r="B16915" s="174">
        <v>127.9179095079721</v>
      </c>
    </row>
    <row r="16916" spans="1:2">
      <c r="A16916" s="174">
        <v>1691.3</v>
      </c>
      <c r="B16916" s="174">
        <v>127.9274918778495</v>
      </c>
    </row>
    <row r="16917" spans="1:2">
      <c r="A16917" s="174">
        <v>1691.4</v>
      </c>
      <c r="B16917" s="174">
        <v>127.93740288741211</v>
      </c>
    </row>
    <row r="16918" spans="1:2">
      <c r="A16918" s="174">
        <v>1691.5</v>
      </c>
      <c r="B16918" s="174">
        <v>127.9475752084782</v>
      </c>
    </row>
    <row r="16919" spans="1:2">
      <c r="A16919" s="174">
        <v>1691.6</v>
      </c>
      <c r="B16919" s="174">
        <v>127.957941512866</v>
      </c>
    </row>
    <row r="16920" spans="1:2">
      <c r="A16920" s="174">
        <v>1691.7</v>
      </c>
      <c r="B16920" s="174">
        <v>127.96843447239389</v>
      </c>
    </row>
    <row r="16921" spans="1:2">
      <c r="A16921" s="174">
        <v>1691.8</v>
      </c>
      <c r="B16921" s="174">
        <v>127.97898675888</v>
      </c>
    </row>
    <row r="16922" spans="1:2">
      <c r="A16922" s="174">
        <v>1691.9</v>
      </c>
      <c r="B16922" s="174">
        <v>127.98953104414259</v>
      </c>
    </row>
    <row r="16923" spans="1:2">
      <c r="A16923" s="174">
        <v>1692</v>
      </c>
      <c r="B16923" s="174">
        <v>128</v>
      </c>
    </row>
    <row r="16924" spans="1:2">
      <c r="A16924" s="174">
        <v>1692.1</v>
      </c>
      <c r="B16924" s="174">
        <v>128.01034056402909</v>
      </c>
    </row>
    <row r="16925" spans="1:2">
      <c r="A16925" s="174">
        <v>1692.2</v>
      </c>
      <c r="B16925" s="174">
        <v>128.02055673684171</v>
      </c>
    </row>
    <row r="16926" spans="1:2">
      <c r="A16926" s="174">
        <v>1692.3</v>
      </c>
      <c r="B16926" s="174">
        <v>128.0306667848082</v>
      </c>
    </row>
    <row r="16927" spans="1:2">
      <c r="A16927" s="174">
        <v>1692.4</v>
      </c>
      <c r="B16927" s="174">
        <v>128.040688974299</v>
      </c>
    </row>
    <row r="16928" spans="1:2">
      <c r="A16928" s="174">
        <v>1692.5</v>
      </c>
      <c r="B16928" s="174">
        <v>128.05064157168459</v>
      </c>
    </row>
    <row r="16929" spans="1:2">
      <c r="A16929" s="174">
        <v>1692.6</v>
      </c>
      <c r="B16929" s="174">
        <v>128.06054284333541</v>
      </c>
    </row>
    <row r="16930" spans="1:2">
      <c r="A16930" s="174">
        <v>1692.7</v>
      </c>
      <c r="B16930" s="174">
        <v>128.07041105562189</v>
      </c>
    </row>
    <row r="16931" spans="1:2">
      <c r="A16931" s="174">
        <v>1692.8</v>
      </c>
      <c r="B16931" s="174">
        <v>128.0802644749146</v>
      </c>
    </row>
    <row r="16932" spans="1:2">
      <c r="A16932" s="174">
        <v>1692.9</v>
      </c>
      <c r="B16932" s="174">
        <v>128.09012136758381</v>
      </c>
    </row>
    <row r="16933" spans="1:2">
      <c r="A16933" s="174">
        <v>1693</v>
      </c>
      <c r="B16933" s="174">
        <v>128.1</v>
      </c>
    </row>
    <row r="16934" spans="1:2">
      <c r="A16934" s="174">
        <v>1693.1</v>
      </c>
      <c r="B16934" s="174">
        <v>128.10991463792189</v>
      </c>
    </row>
    <row r="16935" spans="1:2">
      <c r="A16935" s="174">
        <v>1693.2</v>
      </c>
      <c r="B16935" s="174">
        <v>128.1198635446612</v>
      </c>
    </row>
    <row r="16936" spans="1:2">
      <c r="A16936" s="174">
        <v>1693.3</v>
      </c>
      <c r="B16936" s="174">
        <v>128.12984098291801</v>
      </c>
    </row>
    <row r="16937" spans="1:2">
      <c r="A16937" s="174">
        <v>1693.4</v>
      </c>
      <c r="B16937" s="174">
        <v>128.1398412153921</v>
      </c>
    </row>
    <row r="16938" spans="1:2">
      <c r="A16938" s="174">
        <v>1693.5</v>
      </c>
      <c r="B16938" s="174">
        <v>128.14985850478351</v>
      </c>
    </row>
    <row r="16939" spans="1:2">
      <c r="A16939" s="174">
        <v>1693.6</v>
      </c>
      <c r="B16939" s="174">
        <v>128.15988711379231</v>
      </c>
    </row>
    <row r="16940" spans="1:2">
      <c r="A16940" s="174">
        <v>1693.7</v>
      </c>
      <c r="B16940" s="174">
        <v>128.16992130511841</v>
      </c>
    </row>
    <row r="16941" spans="1:2">
      <c r="A16941" s="174">
        <v>1693.8</v>
      </c>
      <c r="B16941" s="174">
        <v>128.17995534146169</v>
      </c>
    </row>
    <row r="16942" spans="1:2">
      <c r="A16942" s="174">
        <v>1693.9</v>
      </c>
      <c r="B16942" s="174">
        <v>128.1899834855223</v>
      </c>
    </row>
    <row r="16943" spans="1:2">
      <c r="A16943" s="174">
        <v>1694</v>
      </c>
      <c r="B16943" s="174">
        <v>128.19999999999999</v>
      </c>
    </row>
    <row r="16944" spans="1:2">
      <c r="A16944" s="174">
        <v>1694.1</v>
      </c>
      <c r="B16944" s="174">
        <v>128.2100008842832</v>
      </c>
    </row>
    <row r="16945" spans="1:2">
      <c r="A16945" s="174">
        <v>1694.2</v>
      </c>
      <c r="B16945" s="174">
        <v>128.21998908451329</v>
      </c>
    </row>
    <row r="16946" spans="1:2">
      <c r="A16946" s="174">
        <v>1694.3</v>
      </c>
      <c r="B16946" s="174">
        <v>128.22996928351989</v>
      </c>
    </row>
    <row r="16947" spans="1:2">
      <c r="A16947" s="174">
        <v>1694.4</v>
      </c>
      <c r="B16947" s="174">
        <v>128.23994616413259</v>
      </c>
    </row>
    <row r="16948" spans="1:2">
      <c r="A16948" s="174">
        <v>1694.5</v>
      </c>
      <c r="B16948" s="174">
        <v>128.2499244091812</v>
      </c>
    </row>
    <row r="16949" spans="1:2">
      <c r="A16949" s="174">
        <v>1694.6</v>
      </c>
      <c r="B16949" s="174">
        <v>128.25990870149531</v>
      </c>
    </row>
    <row r="16950" spans="1:2">
      <c r="A16950" s="174">
        <v>1694.7</v>
      </c>
      <c r="B16950" s="174">
        <v>128.2699037239046</v>
      </c>
    </row>
    <row r="16951" spans="1:2">
      <c r="A16951" s="174">
        <v>1694.8</v>
      </c>
      <c r="B16951" s="174">
        <v>128.2799141592387</v>
      </c>
    </row>
    <row r="16952" spans="1:2">
      <c r="A16952" s="174">
        <v>1694.9</v>
      </c>
      <c r="B16952" s="174">
        <v>128.2899446903273</v>
      </c>
    </row>
    <row r="16953" spans="1:2">
      <c r="A16953" s="174">
        <v>1695</v>
      </c>
      <c r="B16953" s="174">
        <v>128.30000000000001</v>
      </c>
    </row>
    <row r="16954" spans="1:2">
      <c r="A16954" s="174">
        <v>1695.1</v>
      </c>
      <c r="B16954" s="174">
        <v>128.3100818249452</v>
      </c>
    </row>
    <row r="16955" spans="1:2">
      <c r="A16955" s="174">
        <v>1695.2</v>
      </c>
      <c r="B16955" s="174">
        <v>128.32018011728559</v>
      </c>
    </row>
    <row r="16956" spans="1:2">
      <c r="A16956" s="174">
        <v>1695.3</v>
      </c>
      <c r="B16956" s="174">
        <v>128.33028188300261</v>
      </c>
    </row>
    <row r="16957" spans="1:2">
      <c r="A16957" s="174">
        <v>1695.4</v>
      </c>
      <c r="B16957" s="174">
        <v>128.34037412807751</v>
      </c>
    </row>
    <row r="16958" spans="1:2">
      <c r="A16958" s="174">
        <v>1695.5</v>
      </c>
      <c r="B16958" s="174">
        <v>128.35044385849159</v>
      </c>
    </row>
    <row r="16959" spans="1:2">
      <c r="A16959" s="174">
        <v>1695.6</v>
      </c>
      <c r="B16959" s="174">
        <v>128.36047808022661</v>
      </c>
    </row>
    <row r="16960" spans="1:2">
      <c r="A16960" s="174">
        <v>1695.7</v>
      </c>
      <c r="B16960" s="174">
        <v>128.3704637992634</v>
      </c>
    </row>
    <row r="16961" spans="1:2">
      <c r="A16961" s="174">
        <v>1695.8</v>
      </c>
      <c r="B16961" s="174">
        <v>128.38038802158371</v>
      </c>
    </row>
    <row r="16962" spans="1:2">
      <c r="A16962" s="174">
        <v>1695.9</v>
      </c>
      <c r="B16962" s="174">
        <v>128.3902377531688</v>
      </c>
    </row>
    <row r="16963" spans="1:2">
      <c r="A16963" s="174">
        <v>1696</v>
      </c>
      <c r="B16963" s="174">
        <v>128.4</v>
      </c>
    </row>
    <row r="16964" spans="1:2">
      <c r="A16964" s="174">
        <v>1696.1</v>
      </c>
      <c r="B16964" s="174">
        <v>128.40967181593601</v>
      </c>
    </row>
    <row r="16965" spans="1:2">
      <c r="A16965" s="174">
        <v>1696.2</v>
      </c>
      <c r="B16965" s="174">
        <v>128.41929044634429</v>
      </c>
    </row>
    <row r="16966" spans="1:2">
      <c r="A16966" s="174">
        <v>1696.3</v>
      </c>
      <c r="B16966" s="174">
        <v>128.4289031844699</v>
      </c>
    </row>
    <row r="16967" spans="1:2">
      <c r="A16967" s="174">
        <v>1696.4</v>
      </c>
      <c r="B16967" s="174">
        <v>128.4385573235576</v>
      </c>
    </row>
    <row r="16968" spans="1:2">
      <c r="A16968" s="174">
        <v>1696.5</v>
      </c>
      <c r="B16968" s="174">
        <v>128.44830015685221</v>
      </c>
    </row>
    <row r="16969" spans="1:2">
      <c r="A16969" s="174">
        <v>1696.6</v>
      </c>
      <c r="B16969" s="174">
        <v>128.45817897759869</v>
      </c>
    </row>
    <row r="16970" spans="1:2">
      <c r="A16970" s="174">
        <v>1696.7</v>
      </c>
      <c r="B16970" s="174">
        <v>128.4682410790418</v>
      </c>
    </row>
    <row r="16971" spans="1:2">
      <c r="A16971" s="174">
        <v>1696.8</v>
      </c>
      <c r="B16971" s="174">
        <v>128.47853375442651</v>
      </c>
    </row>
    <row r="16972" spans="1:2">
      <c r="A16972" s="174">
        <v>1696.9</v>
      </c>
      <c r="B16972" s="174">
        <v>128.48910429699771</v>
      </c>
    </row>
    <row r="16973" spans="1:2">
      <c r="A16973" s="174">
        <v>1697</v>
      </c>
      <c r="B16973" s="174">
        <v>128.5</v>
      </c>
    </row>
    <row r="16974" spans="1:2">
      <c r="A16974" s="174">
        <v>1697.1</v>
      </c>
      <c r="B16974" s="174">
        <v>128.51123091131089</v>
      </c>
    </row>
    <row r="16975" spans="1:2">
      <c r="A16975" s="174">
        <v>1697.2</v>
      </c>
      <c r="B16975" s="174">
        <v>128.52265809733709</v>
      </c>
    </row>
    <row r="16976" spans="1:2">
      <c r="A16976" s="174">
        <v>1697.3</v>
      </c>
      <c r="B16976" s="174">
        <v>128.5341053791179</v>
      </c>
    </row>
    <row r="16977" spans="1:2">
      <c r="A16977" s="174">
        <v>1697.4</v>
      </c>
      <c r="B16977" s="174">
        <v>128.5453965776922</v>
      </c>
    </row>
    <row r="16978" spans="1:2">
      <c r="A16978" s="174">
        <v>1697.5</v>
      </c>
      <c r="B16978" s="174">
        <v>128.55635551409949</v>
      </c>
    </row>
    <row r="16979" spans="1:2">
      <c r="A16979" s="174">
        <v>1697.6</v>
      </c>
      <c r="B16979" s="174">
        <v>128.56680600937881</v>
      </c>
    </row>
    <row r="16980" spans="1:2">
      <c r="A16980" s="174">
        <v>1697.7</v>
      </c>
      <c r="B16980" s="174">
        <v>128.57657188456929</v>
      </c>
    </row>
    <row r="16981" spans="1:2">
      <c r="A16981" s="174">
        <v>1697.8</v>
      </c>
      <c r="B16981" s="174">
        <v>128.58547696071031</v>
      </c>
    </row>
    <row r="16982" spans="1:2">
      <c r="A16982" s="174">
        <v>1697.9</v>
      </c>
      <c r="B16982" s="174">
        <v>128.59334505884081</v>
      </c>
    </row>
    <row r="16983" spans="1:2">
      <c r="A16983" s="174">
        <v>1698</v>
      </c>
      <c r="B16983" s="174">
        <v>128.6</v>
      </c>
    </row>
    <row r="16984" spans="1:2">
      <c r="A16984" s="174">
        <v>1698.1</v>
      </c>
      <c r="B16984" s="174">
        <v>128.60530453882041</v>
      </c>
    </row>
    <row r="16985" spans="1:2">
      <c r="A16985" s="174">
        <v>1698.2</v>
      </c>
      <c r="B16985" s="174">
        <v>128.6092771643072</v>
      </c>
    </row>
    <row r="16986" spans="1:2">
      <c r="A16986" s="174">
        <v>1698.3</v>
      </c>
      <c r="B16986" s="174">
        <v>128.6119752990588</v>
      </c>
    </row>
    <row r="16987" spans="1:2">
      <c r="A16987" s="174">
        <v>1698.4</v>
      </c>
      <c r="B16987" s="174">
        <v>128.6134563656735</v>
      </c>
    </row>
    <row r="16988" spans="1:2">
      <c r="A16988" s="174">
        <v>1698.5</v>
      </c>
      <c r="B16988" s="174">
        <v>128.61377778674981</v>
      </c>
    </row>
    <row r="16989" spans="1:2">
      <c r="A16989" s="174">
        <v>1698.6</v>
      </c>
      <c r="B16989" s="174">
        <v>128.61299698488619</v>
      </c>
    </row>
    <row r="16990" spans="1:2">
      <c r="A16990" s="174">
        <v>1698.7</v>
      </c>
      <c r="B16990" s="174">
        <v>128.61117138268099</v>
      </c>
    </row>
    <row r="16991" spans="1:2">
      <c r="A16991" s="174">
        <v>1698.8</v>
      </c>
      <c r="B16991" s="174">
        <v>128.60835840273259</v>
      </c>
    </row>
    <row r="16992" spans="1:2">
      <c r="A16992" s="174">
        <v>1698.9</v>
      </c>
      <c r="B16992" s="174">
        <v>128.60461546763949</v>
      </c>
    </row>
    <row r="16993" spans="1:2">
      <c r="A16993" s="174">
        <v>1699</v>
      </c>
      <c r="B16993" s="174">
        <v>128.6</v>
      </c>
    </row>
    <row r="16994" spans="1:2">
      <c r="A16994" s="174">
        <v>1699.1</v>
      </c>
      <c r="B16994" s="174">
        <v>128.59455093340739</v>
      </c>
    </row>
    <row r="16995" spans="1:2">
      <c r="A16995" s="174">
        <v>1699.2</v>
      </c>
      <c r="B16995" s="174">
        <v>128.58823324543411</v>
      </c>
    </row>
    <row r="16996" spans="1:2">
      <c r="A16996" s="174">
        <v>1699.3</v>
      </c>
      <c r="B16996" s="174">
        <v>128.5809934246472</v>
      </c>
    </row>
    <row r="16997" spans="1:2">
      <c r="A16997" s="174">
        <v>1699.4</v>
      </c>
      <c r="B16997" s="174">
        <v>128.5727779596138</v>
      </c>
    </row>
    <row r="16998" spans="1:2">
      <c r="A16998" s="174">
        <v>1699.5</v>
      </c>
      <c r="B16998" s="174">
        <v>128.56353333890121</v>
      </c>
    </row>
    <row r="16999" spans="1:2">
      <c r="A16999" s="174">
        <v>1699.6</v>
      </c>
      <c r="B16999" s="174">
        <v>128.5532060510765</v>
      </c>
    </row>
    <row r="17000" spans="1:2">
      <c r="A17000" s="174">
        <v>1699.7</v>
      </c>
      <c r="B17000" s="174">
        <v>128.54174258470681</v>
      </c>
    </row>
    <row r="17001" spans="1:2">
      <c r="A17001" s="174">
        <v>1699.8</v>
      </c>
      <c r="B17001" s="174">
        <v>128.52908942835941</v>
      </c>
    </row>
    <row r="17002" spans="1:2">
      <c r="A17002" s="174">
        <v>1699.9</v>
      </c>
      <c r="B17002" s="174">
        <v>128.51519307060141</v>
      </c>
    </row>
    <row r="17003" spans="1:2">
      <c r="A17003" s="174">
        <v>1700</v>
      </c>
      <c r="B17003" s="174">
        <v>128.5</v>
      </c>
    </row>
    <row r="17004" spans="1:2">
      <c r="A17004" s="174">
        <v>1700.1</v>
      </c>
      <c r="B17004" s="174">
        <v>128.48349172754979</v>
      </c>
    </row>
    <row r="17005" spans="1:2">
      <c r="A17005" s="174">
        <v>1700.2</v>
      </c>
      <c r="B17005" s="174">
        <v>128.46578985395641</v>
      </c>
    </row>
    <row r="17006" spans="1:2">
      <c r="A17006" s="174">
        <v>1700.3</v>
      </c>
      <c r="B17006" s="174">
        <v>128.44705100235251</v>
      </c>
    </row>
    <row r="17007" spans="1:2">
      <c r="A17007" s="174">
        <v>1700.4</v>
      </c>
      <c r="B17007" s="174">
        <v>128.4274317958712</v>
      </c>
    </row>
    <row r="17008" spans="1:2">
      <c r="A17008" s="174">
        <v>1700.5</v>
      </c>
      <c r="B17008" s="174">
        <v>128.40708885764531</v>
      </c>
    </row>
    <row r="17009" spans="1:2">
      <c r="A17009" s="174">
        <v>1700.6</v>
      </c>
      <c r="B17009" s="174">
        <v>128.38617881080771</v>
      </c>
    </row>
    <row r="17010" spans="1:2">
      <c r="A17010" s="174">
        <v>1700.7</v>
      </c>
      <c r="B17010" s="174">
        <v>128.3648582784916</v>
      </c>
    </row>
    <row r="17011" spans="1:2">
      <c r="A17011" s="174">
        <v>1700.8</v>
      </c>
      <c r="B17011" s="174">
        <v>128.34328388382951</v>
      </c>
    </row>
    <row r="17012" spans="1:2">
      <c r="A17012" s="174">
        <v>1700.9</v>
      </c>
      <c r="B17012" s="174">
        <v>128.32161224995471</v>
      </c>
    </row>
    <row r="17013" spans="1:2">
      <c r="A17013" s="174">
        <v>1701</v>
      </c>
      <c r="B17013" s="174">
        <v>128.30000000000001</v>
      </c>
    </row>
    <row r="17014" spans="1:2">
      <c r="A17014" s="174">
        <v>1701.1</v>
      </c>
      <c r="B17014" s="174">
        <v>128.27858215639301</v>
      </c>
    </row>
    <row r="17015" spans="1:2">
      <c r="A17015" s="174">
        <v>1701.2</v>
      </c>
      <c r="B17015" s="174">
        <v>128.25740733874011</v>
      </c>
    </row>
    <row r="17016" spans="1:2">
      <c r="A17016" s="174">
        <v>1701.3</v>
      </c>
      <c r="B17016" s="174">
        <v>128.23650256594249</v>
      </c>
    </row>
    <row r="17017" spans="1:2">
      <c r="A17017" s="174">
        <v>1701.4</v>
      </c>
      <c r="B17017" s="174">
        <v>128.2158948569012</v>
      </c>
    </row>
    <row r="17018" spans="1:2">
      <c r="A17018" s="174">
        <v>1701.5</v>
      </c>
      <c r="B17018" s="174">
        <v>128.1956112305175</v>
      </c>
    </row>
    <row r="17019" spans="1:2">
      <c r="A17019" s="174">
        <v>1701.6</v>
      </c>
      <c r="B17019" s="174">
        <v>128.17567870569229</v>
      </c>
    </row>
    <row r="17020" spans="1:2">
      <c r="A17020" s="174">
        <v>1701.7</v>
      </c>
      <c r="B17020" s="174">
        <v>128.15612430132691</v>
      </c>
    </row>
    <row r="17021" spans="1:2">
      <c r="A17021" s="174">
        <v>1701.8</v>
      </c>
      <c r="B17021" s="174">
        <v>128.1369750363223</v>
      </c>
    </row>
    <row r="17022" spans="1:2">
      <c r="A17022" s="174">
        <v>1701.9</v>
      </c>
      <c r="B17022" s="174">
        <v>128.11825792957961</v>
      </c>
    </row>
    <row r="17023" spans="1:2">
      <c r="A17023" s="174">
        <v>1702</v>
      </c>
      <c r="B17023" s="174">
        <v>128.1</v>
      </c>
    </row>
    <row r="17024" spans="1:2">
      <c r="A17024" s="174">
        <v>1702.1</v>
      </c>
      <c r="B17024" s="174">
        <v>128.0821796468781</v>
      </c>
    </row>
    <row r="17025" spans="1:2">
      <c r="A17025" s="174">
        <v>1702.2</v>
      </c>
      <c r="B17025" s="174">
        <v>128.0645807910831</v>
      </c>
    </row>
    <row r="17026" spans="1:2">
      <c r="A17026" s="174">
        <v>1702.3</v>
      </c>
      <c r="B17026" s="174">
        <v>128.0469387338774</v>
      </c>
    </row>
    <row r="17027" spans="1:2">
      <c r="A17027" s="174">
        <v>1702.4</v>
      </c>
      <c r="B17027" s="174">
        <v>128.02898877652379</v>
      </c>
    </row>
    <row r="17028" spans="1:2">
      <c r="A17028" s="174">
        <v>1702.5</v>
      </c>
      <c r="B17028" s="174">
        <v>128.01046622028471</v>
      </c>
    </row>
    <row r="17029" spans="1:2">
      <c r="A17029" s="174">
        <v>1702.6</v>
      </c>
      <c r="B17029" s="174">
        <v>127.9911063664229</v>
      </c>
    </row>
    <row r="17030" spans="1:2">
      <c r="A17030" s="174">
        <v>1702.7</v>
      </c>
      <c r="B17030" s="174">
        <v>127.97064451620091</v>
      </c>
    </row>
    <row r="17031" spans="1:2">
      <c r="A17031" s="174">
        <v>1702.8</v>
      </c>
      <c r="B17031" s="174">
        <v>127.9488159708813</v>
      </c>
    </row>
    <row r="17032" spans="1:2">
      <c r="A17032" s="174">
        <v>1702.9</v>
      </c>
      <c r="B17032" s="174">
        <v>127.92535603172681</v>
      </c>
    </row>
    <row r="17033" spans="1:2">
      <c r="A17033" s="174">
        <v>1703</v>
      </c>
      <c r="B17033" s="174">
        <v>127.9</v>
      </c>
    </row>
    <row r="17034" spans="1:2">
      <c r="A17034" s="174">
        <v>1703.1</v>
      </c>
      <c r="B17034" s="174">
        <v>127.8725992560944</v>
      </c>
    </row>
    <row r="17035" spans="1:2">
      <c r="A17035" s="174">
        <v>1703.2</v>
      </c>
      <c r="B17035" s="174">
        <v>127.8434694969275</v>
      </c>
    </row>
    <row r="17036" spans="1:2">
      <c r="A17036" s="174">
        <v>1703.3</v>
      </c>
      <c r="B17036" s="174">
        <v>127.8130424985477</v>
      </c>
    </row>
    <row r="17037" spans="1:2">
      <c r="A17037" s="174">
        <v>1703.4</v>
      </c>
      <c r="B17037" s="174">
        <v>127.7817500370036</v>
      </c>
    </row>
    <row r="17038" spans="1:2">
      <c r="A17038" s="174">
        <v>1703.5</v>
      </c>
      <c r="B17038" s="174">
        <v>127.75002388834361</v>
      </c>
    </row>
    <row r="17039" spans="1:2">
      <c r="A17039" s="174">
        <v>1703.6</v>
      </c>
      <c r="B17039" s="174">
        <v>127.71829582861599</v>
      </c>
    </row>
    <row r="17040" spans="1:2">
      <c r="A17040" s="174">
        <v>1703.7</v>
      </c>
      <c r="B17040" s="174">
        <v>127.6869976338695</v>
      </c>
    </row>
    <row r="17041" spans="1:2">
      <c r="A17041" s="174">
        <v>1703.8</v>
      </c>
      <c r="B17041" s="174">
        <v>127.6565610801523</v>
      </c>
    </row>
    <row r="17042" spans="1:2">
      <c r="A17042" s="174">
        <v>1703.9</v>
      </c>
      <c r="B17042" s="174">
        <v>127.627417943513</v>
      </c>
    </row>
    <row r="17043" spans="1:2">
      <c r="A17043" s="174">
        <v>1704</v>
      </c>
      <c r="B17043" s="174">
        <v>127.6</v>
      </c>
    </row>
    <row r="17044" spans="1:2">
      <c r="A17044" s="174">
        <v>1704.1</v>
      </c>
      <c r="B17044" s="174">
        <v>127.5746233287442</v>
      </c>
    </row>
    <row r="17045" spans="1:2">
      <c r="A17045" s="174">
        <v>1704.2</v>
      </c>
      <c r="B17045" s="174">
        <v>127.5511412212069</v>
      </c>
    </row>
    <row r="17046" spans="1:2">
      <c r="A17046" s="174">
        <v>1704.3</v>
      </c>
      <c r="B17046" s="174">
        <v>127.5292912719315</v>
      </c>
    </row>
    <row r="17047" spans="1:2">
      <c r="A17047" s="174">
        <v>1704.4</v>
      </c>
      <c r="B17047" s="174">
        <v>127.50881107546159</v>
      </c>
    </row>
    <row r="17048" spans="1:2">
      <c r="A17048" s="174">
        <v>1704.5</v>
      </c>
      <c r="B17048" s="174">
        <v>127.48943822634079</v>
      </c>
    </row>
    <row r="17049" spans="1:2">
      <c r="A17049" s="174">
        <v>1704.6</v>
      </c>
      <c r="B17049" s="174">
        <v>127.4709103191128</v>
      </c>
    </row>
    <row r="17050" spans="1:2">
      <c r="A17050" s="174">
        <v>1704.7</v>
      </c>
      <c r="B17050" s="174">
        <v>127.4529649483212</v>
      </c>
    </row>
    <row r="17051" spans="1:2">
      <c r="A17051" s="174">
        <v>1704.8</v>
      </c>
      <c r="B17051" s="174">
        <v>127.4353397085094</v>
      </c>
    </row>
    <row r="17052" spans="1:2">
      <c r="A17052" s="174">
        <v>1704.9</v>
      </c>
      <c r="B17052" s="174">
        <v>127.4177721942211</v>
      </c>
    </row>
    <row r="17053" spans="1:2">
      <c r="A17053" s="174">
        <v>1705</v>
      </c>
      <c r="B17053" s="174">
        <v>127.4</v>
      </c>
    </row>
    <row r="17054" spans="1:2">
      <c r="A17054" s="174">
        <v>1705.1</v>
      </c>
      <c r="B17054" s="174">
        <v>127.3818074289285</v>
      </c>
    </row>
    <row r="17055" spans="1:2">
      <c r="A17055" s="174">
        <v>1705.2</v>
      </c>
      <c r="B17055" s="174">
        <v>127.36316561824491</v>
      </c>
    </row>
    <row r="17056" spans="1:2">
      <c r="A17056" s="174">
        <v>1705.3</v>
      </c>
      <c r="B17056" s="174">
        <v>127.3440924137263</v>
      </c>
    </row>
    <row r="17057" spans="1:2">
      <c r="A17057" s="174">
        <v>1705.4</v>
      </c>
      <c r="B17057" s="174">
        <v>127.32460566115</v>
      </c>
    </row>
    <row r="17058" spans="1:2">
      <c r="A17058" s="174">
        <v>1705.5</v>
      </c>
      <c r="B17058" s="174">
        <v>127.304723206293</v>
      </c>
    </row>
    <row r="17059" spans="1:2">
      <c r="A17059" s="174">
        <v>1705.6</v>
      </c>
      <c r="B17059" s="174">
        <v>127.2844628949326</v>
      </c>
    </row>
    <row r="17060" spans="1:2">
      <c r="A17060" s="174">
        <v>1705.7</v>
      </c>
      <c r="B17060" s="174">
        <v>127.2638425728459</v>
      </c>
    </row>
    <row r="17061" spans="1:2">
      <c r="A17061" s="174">
        <v>1705.8</v>
      </c>
      <c r="B17061" s="174">
        <v>127.2428800858101</v>
      </c>
    </row>
    <row r="17062" spans="1:2">
      <c r="A17062" s="174">
        <v>1705.9</v>
      </c>
      <c r="B17062" s="174">
        <v>127.2215932796024</v>
      </c>
    </row>
    <row r="17063" spans="1:2">
      <c r="A17063" s="174">
        <v>1706</v>
      </c>
      <c r="B17063" s="174">
        <v>127.2</v>
      </c>
    </row>
    <row r="17064" spans="1:2">
      <c r="A17064" s="174">
        <v>1706.1</v>
      </c>
      <c r="B17064" s="174">
        <v>127.17814695554171</v>
      </c>
    </row>
    <row r="17065" spans="1:2">
      <c r="A17065" s="174">
        <v>1706.2</v>
      </c>
      <c r="B17065" s="174">
        <v>127.15619630581349</v>
      </c>
    </row>
    <row r="17066" spans="1:2">
      <c r="A17066" s="174">
        <v>1706.3</v>
      </c>
      <c r="B17066" s="174">
        <v>127.1343390731632</v>
      </c>
    </row>
    <row r="17067" spans="1:2">
      <c r="A17067" s="174">
        <v>1706.4</v>
      </c>
      <c r="B17067" s="174">
        <v>127.1127662799384</v>
      </c>
    </row>
    <row r="17068" spans="1:2">
      <c r="A17068" s="174">
        <v>1706.5</v>
      </c>
      <c r="B17068" s="174">
        <v>127.0916689484871</v>
      </c>
    </row>
    <row r="17069" spans="1:2">
      <c r="A17069" s="174">
        <v>1706.6</v>
      </c>
      <c r="B17069" s="174">
        <v>127.0712381011566</v>
      </c>
    </row>
    <row r="17070" spans="1:2">
      <c r="A17070" s="174">
        <v>1706.7</v>
      </c>
      <c r="B17070" s="174">
        <v>127.051664760295</v>
      </c>
    </row>
    <row r="17071" spans="1:2">
      <c r="A17071" s="174">
        <v>1706.8</v>
      </c>
      <c r="B17071" s="174">
        <v>127.0331399482499</v>
      </c>
    </row>
    <row r="17072" spans="1:2">
      <c r="A17072" s="174">
        <v>1706.9</v>
      </c>
      <c r="B17072" s="174">
        <v>127.015854687369</v>
      </c>
    </row>
    <row r="17073" spans="1:2">
      <c r="A17073" s="174">
        <v>1707</v>
      </c>
      <c r="B17073" s="174">
        <v>127</v>
      </c>
    </row>
    <row r="17074" spans="1:2">
      <c r="A17074" s="174">
        <v>1707.1</v>
      </c>
      <c r="B17074" s="174">
        <v>126.98570474890469</v>
      </c>
    </row>
    <row r="17075" spans="1:2">
      <c r="A17075" s="174">
        <v>1707.2</v>
      </c>
      <c r="B17075" s="174">
        <v>126.97284915850101</v>
      </c>
    </row>
    <row r="17076" spans="1:2">
      <c r="A17076" s="174">
        <v>1707.3</v>
      </c>
      <c r="B17076" s="174">
        <v>126.9612512936208</v>
      </c>
    </row>
    <row r="17077" spans="1:2">
      <c r="A17077" s="174">
        <v>1707.4</v>
      </c>
      <c r="B17077" s="174">
        <v>126.9507292190961</v>
      </c>
    </row>
    <row r="17078" spans="1:2">
      <c r="A17078" s="174">
        <v>1707.5</v>
      </c>
      <c r="B17078" s="174">
        <v>126.9411009997588</v>
      </c>
    </row>
    <row r="17079" spans="1:2">
      <c r="A17079" s="174">
        <v>1707.6</v>
      </c>
      <c r="B17079" s="174">
        <v>126.9321847004407</v>
      </c>
    </row>
    <row r="17080" spans="1:2">
      <c r="A17080" s="174">
        <v>1707.7</v>
      </c>
      <c r="B17080" s="174">
        <v>126.9237983859739</v>
      </c>
    </row>
    <row r="17081" spans="1:2">
      <c r="A17081" s="174">
        <v>1707.8</v>
      </c>
      <c r="B17081" s="174">
        <v>126.9157601211902</v>
      </c>
    </row>
    <row r="17082" spans="1:2">
      <c r="A17082" s="174">
        <v>1707.9</v>
      </c>
      <c r="B17082" s="174">
        <v>126.90788797092161</v>
      </c>
    </row>
    <row r="17083" spans="1:2">
      <c r="A17083" s="174">
        <v>1708</v>
      </c>
      <c r="B17083" s="174">
        <v>126.9</v>
      </c>
    </row>
    <row r="17084" spans="1:2">
      <c r="A17084" s="174">
        <v>1708.1</v>
      </c>
      <c r="B17084" s="174">
        <v>126.8919340488395</v>
      </c>
    </row>
    <row r="17085" spans="1:2">
      <c r="A17085" s="174">
        <v>1708.2</v>
      </c>
      <c r="B17085" s="174">
        <v>126.8836070601824</v>
      </c>
    </row>
    <row r="17086" spans="1:2">
      <c r="A17086" s="174">
        <v>1708.3</v>
      </c>
      <c r="B17086" s="174">
        <v>126.8749557523535</v>
      </c>
    </row>
    <row r="17087" spans="1:2">
      <c r="A17087" s="174">
        <v>1708.4</v>
      </c>
      <c r="B17087" s="174">
        <v>126.8659168436771</v>
      </c>
    </row>
    <row r="17088" spans="1:2">
      <c r="A17088" s="174">
        <v>1708.5</v>
      </c>
      <c r="B17088" s="174">
        <v>126.856427052478</v>
      </c>
    </row>
    <row r="17089" spans="1:2">
      <c r="A17089" s="174">
        <v>1708.6</v>
      </c>
      <c r="B17089" s="174">
        <v>126.8464230970806</v>
      </c>
    </row>
    <row r="17090" spans="1:2">
      <c r="A17090" s="174">
        <v>1708.7</v>
      </c>
      <c r="B17090" s="174">
        <v>126.83584169580961</v>
      </c>
    </row>
    <row r="17091" spans="1:2">
      <c r="A17091" s="174">
        <v>1708.8</v>
      </c>
      <c r="B17091" s="174">
        <v>126.8246195669894</v>
      </c>
    </row>
    <row r="17092" spans="1:2">
      <c r="A17092" s="174">
        <v>1708.9</v>
      </c>
      <c r="B17092" s="174">
        <v>126.8126934289447</v>
      </c>
    </row>
    <row r="17093" spans="1:2">
      <c r="A17093" s="174">
        <v>1709</v>
      </c>
      <c r="B17093" s="174">
        <v>126.8</v>
      </c>
    </row>
    <row r="17094" spans="1:2">
      <c r="A17094" s="174">
        <v>1709.1</v>
      </c>
      <c r="B17094" s="174">
        <v>126.7865590557374</v>
      </c>
    </row>
    <row r="17095" spans="1:2">
      <c r="A17095" s="174">
        <v>1709.2</v>
      </c>
      <c r="B17095" s="174">
        <v>126.7727226007692</v>
      </c>
    </row>
    <row r="17096" spans="1:2">
      <c r="A17096" s="174">
        <v>1709.3</v>
      </c>
      <c r="B17096" s="174">
        <v>126.75892569696531</v>
      </c>
    </row>
    <row r="17097" spans="1:2">
      <c r="A17097" s="174">
        <v>1709.4</v>
      </c>
      <c r="B17097" s="174">
        <v>126.7456034061953</v>
      </c>
    </row>
    <row r="17098" spans="1:2">
      <c r="A17098" s="174">
        <v>1709.5</v>
      </c>
      <c r="B17098" s="174">
        <v>126.7331907903293</v>
      </c>
    </row>
    <row r="17099" spans="1:2">
      <c r="A17099" s="174">
        <v>1709.6</v>
      </c>
      <c r="B17099" s="174">
        <v>126.7221229112368</v>
      </c>
    </row>
    <row r="17100" spans="1:2">
      <c r="A17100" s="174">
        <v>1709.7</v>
      </c>
      <c r="B17100" s="174">
        <v>126.7128348307879</v>
      </c>
    </row>
    <row r="17101" spans="1:2">
      <c r="A17101" s="174">
        <v>1709.8</v>
      </c>
      <c r="B17101" s="174">
        <v>126.70576161085221</v>
      </c>
    </row>
    <row r="17102" spans="1:2">
      <c r="A17102" s="174">
        <v>1709.9</v>
      </c>
      <c r="B17102" s="174">
        <v>126.7013383132997</v>
      </c>
    </row>
    <row r="17103" spans="1:2">
      <c r="A17103" s="174">
        <v>1710</v>
      </c>
      <c r="B17103" s="174">
        <v>126.7</v>
      </c>
    </row>
    <row r="17104" spans="1:2">
      <c r="A17104" s="174">
        <v>1710.1</v>
      </c>
      <c r="B17104" s="174">
        <v>126.7020297282108</v>
      </c>
    </row>
    <row r="17105" spans="1:2">
      <c r="A17105" s="174">
        <v>1710.2</v>
      </c>
      <c r="B17105" s="174">
        <v>126.70710253674051</v>
      </c>
    </row>
    <row r="17106" spans="1:2">
      <c r="A17106" s="174">
        <v>1710.3</v>
      </c>
      <c r="B17106" s="174">
        <v>126.7147414597854</v>
      </c>
    </row>
    <row r="17107" spans="1:2">
      <c r="A17107" s="174">
        <v>1710.4</v>
      </c>
      <c r="B17107" s="174">
        <v>126.7244695315414</v>
      </c>
    </row>
    <row r="17108" spans="1:2">
      <c r="A17108" s="174">
        <v>1710.5</v>
      </c>
      <c r="B17108" s="174">
        <v>126.7358097862049</v>
      </c>
    </row>
    <row r="17109" spans="1:2">
      <c r="A17109" s="174">
        <v>1710.6</v>
      </c>
      <c r="B17109" s="174">
        <v>126.748285257972</v>
      </c>
    </row>
    <row r="17110" spans="1:2">
      <c r="A17110" s="174">
        <v>1710.7</v>
      </c>
      <c r="B17110" s="174">
        <v>126.7614189810389</v>
      </c>
    </row>
    <row r="17111" spans="1:2">
      <c r="A17111" s="174">
        <v>1710.8</v>
      </c>
      <c r="B17111" s="174">
        <v>126.7747339896018</v>
      </c>
    </row>
    <row r="17112" spans="1:2">
      <c r="A17112" s="174">
        <v>1710.9</v>
      </c>
      <c r="B17112" s="174">
        <v>126.7877533178568</v>
      </c>
    </row>
    <row r="17113" spans="1:2">
      <c r="A17113" s="174">
        <v>1711</v>
      </c>
      <c r="B17113" s="174">
        <v>126.8</v>
      </c>
    </row>
    <row r="17114" spans="1:2">
      <c r="A17114" s="174">
        <v>1711.1</v>
      </c>
      <c r="B17114" s="174">
        <v>126.8111220314193</v>
      </c>
    </row>
    <row r="17115" spans="1:2">
      <c r="A17115" s="174">
        <v>1711.2</v>
      </c>
      <c r="B17115" s="174">
        <v>126.8212672522686</v>
      </c>
    </row>
    <row r="17116" spans="1:2">
      <c r="A17116" s="174">
        <v>1711.3</v>
      </c>
      <c r="B17116" s="174">
        <v>126.8307084638933</v>
      </c>
    </row>
    <row r="17117" spans="1:2">
      <c r="A17117" s="174">
        <v>1711.4</v>
      </c>
      <c r="B17117" s="174">
        <v>126.8397184676389</v>
      </c>
    </row>
    <row r="17118" spans="1:2">
      <c r="A17118" s="174">
        <v>1711.5</v>
      </c>
      <c r="B17118" s="174">
        <v>126.848570064851</v>
      </c>
    </row>
    <row r="17119" spans="1:2">
      <c r="A17119" s="174">
        <v>1711.6</v>
      </c>
      <c r="B17119" s="174">
        <v>126.85753605687501</v>
      </c>
    </row>
    <row r="17120" spans="1:2">
      <c r="A17120" s="174">
        <v>1711.7</v>
      </c>
      <c r="B17120" s="174">
        <v>126.8668892450565</v>
      </c>
    </row>
    <row r="17121" spans="1:2">
      <c r="A17121" s="174">
        <v>1711.8</v>
      </c>
      <c r="B17121" s="174">
        <v>126.8769024307408</v>
      </c>
    </row>
    <row r="17122" spans="1:2">
      <c r="A17122" s="174">
        <v>1711.9</v>
      </c>
      <c r="B17122" s="174">
        <v>126.8878484152735</v>
      </c>
    </row>
    <row r="17123" spans="1:2">
      <c r="A17123" s="174">
        <v>1712</v>
      </c>
      <c r="B17123" s="174">
        <v>126.9</v>
      </c>
    </row>
    <row r="17124" spans="1:2">
      <c r="A17124" s="174">
        <v>1712.1</v>
      </c>
      <c r="B17124" s="174">
        <v>126.91358214611201</v>
      </c>
    </row>
    <row r="17125" spans="1:2">
      <c r="A17125" s="174">
        <v>1712.2</v>
      </c>
      <c r="B17125" s="174">
        <v>126.9286284541852</v>
      </c>
    </row>
    <row r="17126" spans="1:2">
      <c r="A17126" s="174">
        <v>1712.3</v>
      </c>
      <c r="B17126" s="174">
        <v>126.9451246846416</v>
      </c>
    </row>
    <row r="17127" spans="1:2">
      <c r="A17127" s="174">
        <v>1712.4</v>
      </c>
      <c r="B17127" s="174">
        <v>126.96305659790281</v>
      </c>
    </row>
    <row r="17128" spans="1:2">
      <c r="A17128" s="174">
        <v>1712.5</v>
      </c>
      <c r="B17128" s="174">
        <v>126.982409954391</v>
      </c>
    </row>
    <row r="17129" spans="1:2">
      <c r="A17129" s="174">
        <v>1712.6</v>
      </c>
      <c r="B17129" s="174">
        <v>127.00317051452789</v>
      </c>
    </row>
    <row r="17130" spans="1:2">
      <c r="A17130" s="174">
        <v>1712.7</v>
      </c>
      <c r="B17130" s="174">
        <v>127.02532403873531</v>
      </c>
    </row>
    <row r="17131" spans="1:2">
      <c r="A17131" s="174">
        <v>1712.8</v>
      </c>
      <c r="B17131" s="174">
        <v>127.0488562874353</v>
      </c>
    </row>
    <row r="17132" spans="1:2">
      <c r="A17132" s="174">
        <v>1712.9</v>
      </c>
      <c r="B17132" s="174">
        <v>127.0737530210496</v>
      </c>
    </row>
    <row r="17133" spans="1:2">
      <c r="A17133" s="174">
        <v>1713</v>
      </c>
      <c r="B17133" s="174">
        <v>127.1</v>
      </c>
    </row>
    <row r="17134" spans="1:2">
      <c r="A17134" s="174">
        <v>1713.1</v>
      </c>
      <c r="B17134" s="174">
        <v>127.12754938413281</v>
      </c>
    </row>
    <row r="17135" spans="1:2">
      <c r="A17135" s="174">
        <v>1713.2</v>
      </c>
      <c r="B17135" s="174">
        <v>127.1562189309906</v>
      </c>
    </row>
    <row r="17136" spans="1:2">
      <c r="A17136" s="174">
        <v>1713.3</v>
      </c>
      <c r="B17136" s="174">
        <v>127.1857927975407</v>
      </c>
    </row>
    <row r="17137" spans="1:2">
      <c r="A17137" s="174">
        <v>1713.4</v>
      </c>
      <c r="B17137" s="174">
        <v>127.2160551407498</v>
      </c>
    </row>
    <row r="17138" spans="1:2">
      <c r="A17138" s="174">
        <v>1713.5</v>
      </c>
      <c r="B17138" s="174">
        <v>127.24679011758511</v>
      </c>
    </row>
    <row r="17139" spans="1:2">
      <c r="A17139" s="174">
        <v>1713.6</v>
      </c>
      <c r="B17139" s="174">
        <v>127.2777818850137</v>
      </c>
    </row>
    <row r="17140" spans="1:2">
      <c r="A17140" s="174">
        <v>1713.7</v>
      </c>
      <c r="B17140" s="174">
        <v>127.30881460000241</v>
      </c>
    </row>
    <row r="17141" spans="1:2">
      <c r="A17141" s="174">
        <v>1713.8</v>
      </c>
      <c r="B17141" s="174">
        <v>127.33967241951839</v>
      </c>
    </row>
    <row r="17142" spans="1:2">
      <c r="A17142" s="174">
        <v>1713.9</v>
      </c>
      <c r="B17142" s="174">
        <v>127.37013950052859</v>
      </c>
    </row>
    <row r="17143" spans="1:2">
      <c r="A17143" s="174">
        <v>1714</v>
      </c>
      <c r="B17143" s="174">
        <v>127.4</v>
      </c>
    </row>
    <row r="17144" spans="1:2">
      <c r="A17144" s="174">
        <v>1714.1</v>
      </c>
      <c r="B17144" s="174">
        <v>127.429120317357</v>
      </c>
    </row>
    <row r="17145" spans="1:2">
      <c r="A17145" s="174">
        <v>1714.2</v>
      </c>
      <c r="B17145" s="174">
        <v>127.4576958218522</v>
      </c>
    </row>
    <row r="17146" spans="1:2">
      <c r="A17146" s="174">
        <v>1714.3</v>
      </c>
      <c r="B17146" s="174">
        <v>127.4860041251959</v>
      </c>
    </row>
    <row r="17147" spans="1:2">
      <c r="A17147" s="174">
        <v>1714.4</v>
      </c>
      <c r="B17147" s="174">
        <v>127.514322839098</v>
      </c>
    </row>
    <row r="17148" spans="1:2">
      <c r="A17148" s="174">
        <v>1714.5</v>
      </c>
      <c r="B17148" s="174">
        <v>127.5429295752685</v>
      </c>
    </row>
    <row r="17149" spans="1:2">
      <c r="A17149" s="174">
        <v>1714.6</v>
      </c>
      <c r="B17149" s="174">
        <v>127.5721019454176</v>
      </c>
    </row>
    <row r="17150" spans="1:2">
      <c r="A17150" s="174">
        <v>1714.7</v>
      </c>
      <c r="B17150" s="174">
        <v>127.6021175612553</v>
      </c>
    </row>
    <row r="17151" spans="1:2">
      <c r="A17151" s="174">
        <v>1714.8</v>
      </c>
      <c r="B17151" s="174">
        <v>127.6332540344916</v>
      </c>
    </row>
    <row r="17152" spans="1:2">
      <c r="A17152" s="174">
        <v>1714.9</v>
      </c>
      <c r="B17152" s="174">
        <v>127.6657889768364</v>
      </c>
    </row>
    <row r="17153" spans="1:2">
      <c r="A17153" s="174">
        <v>1715</v>
      </c>
      <c r="B17153" s="174">
        <v>127.7</v>
      </c>
    </row>
    <row r="17154" spans="1:2">
      <c r="A17154" s="174">
        <v>1715.1</v>
      </c>
      <c r="B17154" s="174">
        <v>127.73606934643951</v>
      </c>
    </row>
    <row r="17155" spans="1:2">
      <c r="A17155" s="174">
        <v>1715.2</v>
      </c>
      <c r="B17155" s="174">
        <v>127.77379778160051</v>
      </c>
    </row>
    <row r="17156" spans="1:2">
      <c r="A17156" s="174">
        <v>1715.3</v>
      </c>
      <c r="B17156" s="174">
        <v>127.8128907016759</v>
      </c>
    </row>
    <row r="17157" spans="1:2">
      <c r="A17157" s="174">
        <v>1715.4</v>
      </c>
      <c r="B17157" s="174">
        <v>127.8530535028584</v>
      </c>
    </row>
    <row r="17158" spans="1:2">
      <c r="A17158" s="174">
        <v>1715.5</v>
      </c>
      <c r="B17158" s="174">
        <v>127.8939915813408</v>
      </c>
    </row>
    <row r="17159" spans="1:2">
      <c r="A17159" s="174">
        <v>1715.6</v>
      </c>
      <c r="B17159" s="174">
        <v>127.935410333316</v>
      </c>
    </row>
    <row r="17160" spans="1:2">
      <c r="A17160" s="174">
        <v>1715.7</v>
      </c>
      <c r="B17160" s="174">
        <v>127.9770151549767</v>
      </c>
    </row>
    <row r="17161" spans="1:2">
      <c r="A17161" s="174">
        <v>1715.8</v>
      </c>
      <c r="B17161" s="174">
        <v>128.0185114425158</v>
      </c>
    </row>
    <row r="17162" spans="1:2">
      <c r="A17162" s="174">
        <v>1715.9</v>
      </c>
      <c r="B17162" s="174">
        <v>128.05960459212591</v>
      </c>
    </row>
    <row r="17163" spans="1:2">
      <c r="A17163" s="174">
        <v>1716</v>
      </c>
      <c r="B17163" s="174">
        <v>128.1</v>
      </c>
    </row>
    <row r="17164" spans="1:2">
      <c r="A17164" s="174">
        <v>1716.1</v>
      </c>
      <c r="B17164" s="174">
        <v>128.13950229688521</v>
      </c>
    </row>
    <row r="17165" spans="1:2">
      <c r="A17165" s="174">
        <v>1716.2</v>
      </c>
      <c r="B17165" s="174">
        <v>128.1783130517459</v>
      </c>
    </row>
    <row r="17166" spans="1:2">
      <c r="A17166" s="174">
        <v>1716.3</v>
      </c>
      <c r="B17166" s="174">
        <v>128.21673306810089</v>
      </c>
    </row>
    <row r="17167" spans="1:2">
      <c r="A17167" s="174">
        <v>1716.4</v>
      </c>
      <c r="B17167" s="174">
        <v>128.25506314946881</v>
      </c>
    </row>
    <row r="17168" spans="1:2">
      <c r="A17168" s="174">
        <v>1716.5</v>
      </c>
      <c r="B17168" s="174">
        <v>128.29360409936839</v>
      </c>
    </row>
    <row r="17169" spans="1:2">
      <c r="A17169" s="174">
        <v>1716.6</v>
      </c>
      <c r="B17169" s="174">
        <v>128.3326567213187</v>
      </c>
    </row>
    <row r="17170" spans="1:2">
      <c r="A17170" s="174">
        <v>1716.7</v>
      </c>
      <c r="B17170" s="174">
        <v>128.37252181883821</v>
      </c>
    </row>
    <row r="17171" spans="1:2">
      <c r="A17171" s="174">
        <v>1716.8</v>
      </c>
      <c r="B17171" s="174">
        <v>128.41350019544581</v>
      </c>
    </row>
    <row r="17172" spans="1:2">
      <c r="A17172" s="174">
        <v>1716.9</v>
      </c>
      <c r="B17172" s="174">
        <v>128.45589265466009</v>
      </c>
    </row>
    <row r="17173" spans="1:2">
      <c r="A17173" s="174">
        <v>1717</v>
      </c>
      <c r="B17173" s="174">
        <v>128.5</v>
      </c>
    </row>
    <row r="17174" spans="1:2">
      <c r="A17174" s="174">
        <v>1717.1</v>
      </c>
      <c r="B17174" s="174">
        <v>128.54602146601991</v>
      </c>
    </row>
    <row r="17175" spans="1:2">
      <c r="A17175" s="174">
        <v>1717.2</v>
      </c>
      <c r="B17175" s="174">
        <v>128.59375001141609</v>
      </c>
    </row>
    <row r="17176" spans="1:2">
      <c r="A17176" s="174">
        <v>1717.3</v>
      </c>
      <c r="B17176" s="174">
        <v>128.64287702592111</v>
      </c>
    </row>
    <row r="17177" spans="1:2">
      <c r="A17177" s="174">
        <v>1717.4</v>
      </c>
      <c r="B17177" s="174">
        <v>128.69309389926681</v>
      </c>
    </row>
    <row r="17178" spans="1:2">
      <c r="A17178" s="174">
        <v>1717.5</v>
      </c>
      <c r="B17178" s="174">
        <v>128.74409202118551</v>
      </c>
    </row>
    <row r="17179" spans="1:2">
      <c r="A17179" s="174">
        <v>1717.6</v>
      </c>
      <c r="B17179" s="174">
        <v>128.7955627814095</v>
      </c>
    </row>
    <row r="17180" spans="1:2">
      <c r="A17180" s="174">
        <v>1717.7</v>
      </c>
      <c r="B17180" s="174">
        <v>128.8471975696707</v>
      </c>
    </row>
    <row r="17181" spans="1:2">
      <c r="A17181" s="174">
        <v>1717.8</v>
      </c>
      <c r="B17181" s="174">
        <v>128.89868777570149</v>
      </c>
    </row>
    <row r="17182" spans="1:2">
      <c r="A17182" s="174">
        <v>1717.9</v>
      </c>
      <c r="B17182" s="174">
        <v>128.94972478923381</v>
      </c>
    </row>
    <row r="17183" spans="1:2">
      <c r="A17183" s="174">
        <v>1718</v>
      </c>
      <c r="B17183" s="174">
        <v>129</v>
      </c>
    </row>
    <row r="17184" spans="1:2">
      <c r="A17184" s="174">
        <v>1718.1</v>
      </c>
      <c r="B17184" s="174">
        <v>129.04931183903571</v>
      </c>
    </row>
    <row r="17185" spans="1:2">
      <c r="A17185" s="174">
        <v>1718.2</v>
      </c>
      <c r="B17185" s="174">
        <v>129.09788690258981</v>
      </c>
    </row>
    <row r="17186" spans="1:2">
      <c r="A17186" s="174">
        <v>1718.3</v>
      </c>
      <c r="B17186" s="174">
        <v>129.14605882821519</v>
      </c>
    </row>
    <row r="17187" spans="1:2">
      <c r="A17187" s="174">
        <v>1718.4</v>
      </c>
      <c r="B17187" s="174">
        <v>129.19416125346419</v>
      </c>
    </row>
    <row r="17188" spans="1:2">
      <c r="A17188" s="174">
        <v>1718.5</v>
      </c>
      <c r="B17188" s="174">
        <v>129.2425278158895</v>
      </c>
    </row>
    <row r="17189" spans="1:2">
      <c r="A17189" s="174">
        <v>1718.6</v>
      </c>
      <c r="B17189" s="174">
        <v>129.29149215304369</v>
      </c>
    </row>
    <row r="17190" spans="1:2">
      <c r="A17190" s="174">
        <v>1718.7</v>
      </c>
      <c r="B17190" s="174">
        <v>129.3413879024792</v>
      </c>
    </row>
    <row r="17191" spans="1:2">
      <c r="A17191" s="174">
        <v>1718.8</v>
      </c>
      <c r="B17191" s="174">
        <v>129.39254870174881</v>
      </c>
    </row>
    <row r="17192" spans="1:2">
      <c r="A17192" s="174">
        <v>1718.9</v>
      </c>
      <c r="B17192" s="174">
        <v>129.44530818840491</v>
      </c>
    </row>
    <row r="17193" spans="1:2">
      <c r="A17193" s="174">
        <v>1719</v>
      </c>
      <c r="B17193" s="174">
        <v>129.5</v>
      </c>
    </row>
    <row r="17194" spans="1:2">
      <c r="A17194" s="174">
        <v>1719.1</v>
      </c>
      <c r="B17194" s="174">
        <v>129.55683117783781</v>
      </c>
    </row>
    <row r="17195" spans="1:2">
      <c r="A17195" s="174">
        <v>1719.2</v>
      </c>
      <c r="B17195" s="174">
        <v>129.6155023782247</v>
      </c>
    </row>
    <row r="17196" spans="1:2">
      <c r="A17196" s="174">
        <v>1719.3</v>
      </c>
      <c r="B17196" s="174">
        <v>129.67558766121849</v>
      </c>
    </row>
    <row r="17197" spans="1:2">
      <c r="A17197" s="174">
        <v>1719.4</v>
      </c>
      <c r="B17197" s="174">
        <v>129.73666108687661</v>
      </c>
    </row>
    <row r="17198" spans="1:2">
      <c r="A17198" s="174">
        <v>1719.5</v>
      </c>
      <c r="B17198" s="174">
        <v>129.7982967152565</v>
      </c>
    </row>
    <row r="17199" spans="1:2">
      <c r="A17199" s="174">
        <v>1719.6</v>
      </c>
      <c r="B17199" s="174">
        <v>129.86006860641609</v>
      </c>
    </row>
    <row r="17200" spans="1:2">
      <c r="A17200" s="174">
        <v>1719.7</v>
      </c>
      <c r="B17200" s="174">
        <v>129.92155082041259</v>
      </c>
    </row>
    <row r="17201" spans="1:2">
      <c r="A17201" s="174">
        <v>1719.8</v>
      </c>
      <c r="B17201" s="174">
        <v>129.98231741730379</v>
      </c>
    </row>
    <row r="17202" spans="1:2">
      <c r="A17202" s="174">
        <v>1719.9</v>
      </c>
      <c r="B17202" s="174">
        <v>130.04194245714709</v>
      </c>
    </row>
    <row r="17203" spans="1:2">
      <c r="A17203" s="174">
        <v>1720</v>
      </c>
      <c r="B17203" s="174">
        <v>130.1</v>
      </c>
    </row>
    <row r="17204" spans="1:2">
      <c r="A17204" s="174">
        <v>1720.1</v>
      </c>
      <c r="B17204" s="174">
        <v>130.15616344961359</v>
      </c>
    </row>
    <row r="17205" spans="1:2">
      <c r="A17205" s="174">
        <v>1720.2</v>
      </c>
      <c r="B17205" s="174">
        <v>130.2105035845116</v>
      </c>
    </row>
    <row r="17206" spans="1:2">
      <c r="A17206" s="174">
        <v>1720.3</v>
      </c>
      <c r="B17206" s="174">
        <v>130.26319052691139</v>
      </c>
    </row>
    <row r="17207" spans="1:2">
      <c r="A17207" s="174">
        <v>1720.4</v>
      </c>
      <c r="B17207" s="174">
        <v>130.31439439902991</v>
      </c>
    </row>
    <row r="17208" spans="1:2">
      <c r="A17208" s="174">
        <v>1720.5</v>
      </c>
      <c r="B17208" s="174">
        <v>130.3642853230844</v>
      </c>
    </row>
    <row r="17209" spans="1:2">
      <c r="A17209" s="174">
        <v>1720.6</v>
      </c>
      <c r="B17209" s="174">
        <v>130.41303342129231</v>
      </c>
    </row>
    <row r="17210" spans="1:2">
      <c r="A17210" s="174">
        <v>1720.7</v>
      </c>
      <c r="B17210" s="174">
        <v>130.46080881587051</v>
      </c>
    </row>
    <row r="17211" spans="1:2">
      <c r="A17211" s="174">
        <v>1720.8</v>
      </c>
      <c r="B17211" s="174">
        <v>130.50778162903649</v>
      </c>
    </row>
    <row r="17212" spans="1:2">
      <c r="A17212" s="174">
        <v>1720.9</v>
      </c>
      <c r="B17212" s="174">
        <v>130.55412198300721</v>
      </c>
    </row>
    <row r="17213" spans="1:2">
      <c r="A17213" s="174">
        <v>1721</v>
      </c>
      <c r="B17213" s="174">
        <v>130.6</v>
      </c>
    </row>
    <row r="17214" spans="1:2">
      <c r="A17214" s="174">
        <v>1721.1</v>
      </c>
      <c r="B17214" s="174">
        <v>130.6455150237081</v>
      </c>
    </row>
    <row r="17215" spans="1:2">
      <c r="A17215" s="174">
        <v>1721.2</v>
      </c>
      <c r="B17215" s="174">
        <v>130.69048328372901</v>
      </c>
    </row>
    <row r="17216" spans="1:2">
      <c r="A17216" s="174">
        <v>1721.3</v>
      </c>
      <c r="B17216" s="174">
        <v>130.73465023113661</v>
      </c>
    </row>
    <row r="17217" spans="1:2">
      <c r="A17217" s="174">
        <v>1721.4</v>
      </c>
      <c r="B17217" s="174">
        <v>130.77776131700429</v>
      </c>
    </row>
    <row r="17218" spans="1:2">
      <c r="A17218" s="174">
        <v>1721.5</v>
      </c>
      <c r="B17218" s="174">
        <v>130.8195619924058</v>
      </c>
    </row>
    <row r="17219" spans="1:2">
      <c r="A17219" s="174">
        <v>1721.6</v>
      </c>
      <c r="B17219" s="174">
        <v>130.85979770841499</v>
      </c>
    </row>
    <row r="17220" spans="1:2">
      <c r="A17220" s="174">
        <v>1721.7</v>
      </c>
      <c r="B17220" s="174">
        <v>130.89821391610531</v>
      </c>
    </row>
    <row r="17221" spans="1:2">
      <c r="A17221" s="174">
        <v>1721.8</v>
      </c>
      <c r="B17221" s="174">
        <v>130.9345560665505</v>
      </c>
    </row>
    <row r="17222" spans="1:2">
      <c r="A17222" s="174">
        <v>1721.9</v>
      </c>
      <c r="B17222" s="174">
        <v>130.9685696108242</v>
      </c>
    </row>
    <row r="17223" spans="1:2">
      <c r="A17223" s="174">
        <v>1722</v>
      </c>
      <c r="B17223" s="174">
        <v>131</v>
      </c>
    </row>
    <row r="17224" spans="1:2">
      <c r="A17224" s="174">
        <v>1722.1</v>
      </c>
      <c r="B17224" s="174">
        <v>131.0286764555542</v>
      </c>
    </row>
    <row r="17225" spans="1:2">
      <c r="A17225" s="174">
        <v>1722.2</v>
      </c>
      <c r="B17225" s="174">
        <v>131.05476328057219</v>
      </c>
    </row>
    <row r="17226" spans="1:2">
      <c r="A17226" s="174">
        <v>1722.3</v>
      </c>
      <c r="B17226" s="174">
        <v>131.0785085485426</v>
      </c>
    </row>
    <row r="17227" spans="1:2">
      <c r="A17227" s="174">
        <v>1722.4</v>
      </c>
      <c r="B17227" s="174">
        <v>131.1001603329531</v>
      </c>
    </row>
    <row r="17228" spans="1:2">
      <c r="A17228" s="174">
        <v>1722.5</v>
      </c>
      <c r="B17228" s="174">
        <v>131.11996670729209</v>
      </c>
    </row>
    <row r="17229" spans="1:2">
      <c r="A17229" s="174">
        <v>1722.6</v>
      </c>
      <c r="B17229" s="174">
        <v>131.1381757450479</v>
      </c>
    </row>
    <row r="17230" spans="1:2">
      <c r="A17230" s="174">
        <v>1722.7</v>
      </c>
      <c r="B17230" s="174">
        <v>131.15503551970829</v>
      </c>
    </row>
    <row r="17231" spans="1:2">
      <c r="A17231" s="174">
        <v>1722.8</v>
      </c>
      <c r="B17231" s="174">
        <v>131.1707941047618</v>
      </c>
    </row>
    <row r="17232" spans="1:2">
      <c r="A17232" s="174">
        <v>1722.9</v>
      </c>
      <c r="B17232" s="174">
        <v>131.1856995736963</v>
      </c>
    </row>
    <row r="17233" spans="1:2">
      <c r="A17233" s="174">
        <v>1723</v>
      </c>
      <c r="B17233" s="174">
        <v>131.19999999999999</v>
      </c>
    </row>
    <row r="17234" spans="1:2">
      <c r="A17234" s="174">
        <v>1723.1</v>
      </c>
      <c r="B17234" s="174">
        <v>131.21387915407541</v>
      </c>
    </row>
    <row r="17235" spans="1:2">
      <c r="A17235" s="174">
        <v>1723.2</v>
      </c>
      <c r="B17235" s="174">
        <v>131.227263593982</v>
      </c>
    </row>
    <row r="17236" spans="1:2">
      <c r="A17236" s="174">
        <v>1723.3</v>
      </c>
      <c r="B17236" s="174">
        <v>131.24001557469339</v>
      </c>
    </row>
    <row r="17237" spans="1:2">
      <c r="A17237" s="174">
        <v>1723.4</v>
      </c>
      <c r="B17237" s="174">
        <v>131.25199735118329</v>
      </c>
    </row>
    <row r="17238" spans="1:2">
      <c r="A17238" s="174">
        <v>1723.5</v>
      </c>
      <c r="B17238" s="174">
        <v>131.26307117842549</v>
      </c>
    </row>
    <row r="17239" spans="1:2">
      <c r="A17239" s="174">
        <v>1723.6</v>
      </c>
      <c r="B17239" s="174">
        <v>131.27309931139371</v>
      </c>
    </row>
    <row r="17240" spans="1:2">
      <c r="A17240" s="174">
        <v>1723.7</v>
      </c>
      <c r="B17240" s="174">
        <v>131.28194400506149</v>
      </c>
    </row>
    <row r="17241" spans="1:2">
      <c r="A17241" s="174">
        <v>1723.8</v>
      </c>
      <c r="B17241" s="174">
        <v>131.28946751440259</v>
      </c>
    </row>
    <row r="17242" spans="1:2">
      <c r="A17242" s="174">
        <v>1723.9</v>
      </c>
      <c r="B17242" s="174">
        <v>131.29553209439089</v>
      </c>
    </row>
    <row r="17243" spans="1:2">
      <c r="A17243" s="174">
        <v>1724</v>
      </c>
      <c r="B17243" s="174">
        <v>131.30000000000001</v>
      </c>
    </row>
    <row r="17244" spans="1:2">
      <c r="A17244" s="174">
        <v>1724.1</v>
      </c>
      <c r="B17244" s="174">
        <v>131.30270692814409</v>
      </c>
    </row>
    <row r="17245" spans="1:2">
      <c r="A17245" s="174">
        <v>1724.2</v>
      </c>
      <c r="B17245" s="174">
        <v>131.30338234349981</v>
      </c>
    </row>
    <row r="17246" spans="1:2">
      <c r="A17246" s="174">
        <v>1724.3</v>
      </c>
      <c r="B17246" s="174">
        <v>131.301729152684</v>
      </c>
    </row>
    <row r="17247" spans="1:2">
      <c r="A17247" s="174">
        <v>1724.4</v>
      </c>
      <c r="B17247" s="174">
        <v>131.29745026231359</v>
      </c>
    </row>
    <row r="17248" spans="1:2">
      <c r="A17248" s="174">
        <v>1724.5</v>
      </c>
      <c r="B17248" s="174">
        <v>131.29024857900589</v>
      </c>
    </row>
    <row r="17249" spans="1:2">
      <c r="A17249" s="174">
        <v>1724.6</v>
      </c>
      <c r="B17249" s="174">
        <v>131.27982700937761</v>
      </c>
    </row>
    <row r="17250" spans="1:2">
      <c r="A17250" s="174">
        <v>1724.7</v>
      </c>
      <c r="B17250" s="174">
        <v>131.26588846004589</v>
      </c>
    </row>
    <row r="17251" spans="1:2">
      <c r="A17251" s="174">
        <v>1724.8</v>
      </c>
      <c r="B17251" s="174">
        <v>131.2481358376277</v>
      </c>
    </row>
    <row r="17252" spans="1:2">
      <c r="A17252" s="174">
        <v>1724.9</v>
      </c>
      <c r="B17252" s="174">
        <v>131.22627204873999</v>
      </c>
    </row>
    <row r="17253" spans="1:2">
      <c r="A17253" s="174">
        <v>1725</v>
      </c>
      <c r="B17253" s="174">
        <v>131.1999999999999</v>
      </c>
    </row>
    <row r="17254" spans="1:2">
      <c r="A17254" s="174">
        <v>1725.1</v>
      </c>
      <c r="B17254" s="174">
        <v>131.1690931333479</v>
      </c>
    </row>
    <row r="17255" spans="1:2">
      <c r="A17255" s="174">
        <v>1725.2</v>
      </c>
      <c r="B17255" s="174">
        <v>131.13360703201869</v>
      </c>
    </row>
    <row r="17256" spans="1:2">
      <c r="A17256" s="174">
        <v>1725.3</v>
      </c>
      <c r="B17256" s="174">
        <v>131.09366781457061</v>
      </c>
    </row>
    <row r="17257" spans="1:2">
      <c r="A17257" s="174">
        <v>1725.4</v>
      </c>
      <c r="B17257" s="174">
        <v>131.04940159956189</v>
      </c>
    </row>
    <row r="17258" spans="1:2">
      <c r="A17258" s="174">
        <v>1725.5</v>
      </c>
      <c r="B17258" s="174">
        <v>131.0009345055509</v>
      </c>
    </row>
    <row r="17259" spans="1:2">
      <c r="A17259" s="174">
        <v>1725.6</v>
      </c>
      <c r="B17259" s="174">
        <v>130.9483926510957</v>
      </c>
    </row>
    <row r="17260" spans="1:2">
      <c r="A17260" s="174">
        <v>1725.7</v>
      </c>
      <c r="B17260" s="174">
        <v>130.8919021547548</v>
      </c>
    </row>
    <row r="17261" spans="1:2">
      <c r="A17261" s="174">
        <v>1725.8</v>
      </c>
      <c r="B17261" s="174">
        <v>130.83158913508629</v>
      </c>
    </row>
    <row r="17262" spans="1:2">
      <c r="A17262" s="174">
        <v>1725.9</v>
      </c>
      <c r="B17262" s="174">
        <v>130.76757971064859</v>
      </c>
    </row>
    <row r="17263" spans="1:2">
      <c r="A17263" s="174">
        <v>1726</v>
      </c>
      <c r="B17263" s="174">
        <v>130.69999999999999</v>
      </c>
    </row>
    <row r="17264" spans="1:2">
      <c r="A17264" s="174">
        <v>1726.1</v>
      </c>
      <c r="B17264" s="174">
        <v>130.62892053846369</v>
      </c>
    </row>
    <row r="17265" spans="1:2">
      <c r="A17265" s="174">
        <v>1726.2</v>
      </c>
      <c r="B17265" s="174">
        <v>130.5541895284249</v>
      </c>
    </row>
    <row r="17266" spans="1:2">
      <c r="A17266" s="174">
        <v>1726.3</v>
      </c>
      <c r="B17266" s="174">
        <v>130.47559958903301</v>
      </c>
    </row>
    <row r="17267" spans="1:2">
      <c r="A17267" s="174">
        <v>1726.4</v>
      </c>
      <c r="B17267" s="174">
        <v>130.39294333943809</v>
      </c>
    </row>
    <row r="17268" spans="1:2">
      <c r="A17268" s="174">
        <v>1726.5</v>
      </c>
      <c r="B17268" s="174">
        <v>130.30601339879021</v>
      </c>
    </row>
    <row r="17269" spans="1:2">
      <c r="A17269" s="174">
        <v>1726.6</v>
      </c>
      <c r="B17269" s="174">
        <v>130.21460238623891</v>
      </c>
    </row>
    <row r="17270" spans="1:2">
      <c r="A17270" s="174">
        <v>1726.7</v>
      </c>
      <c r="B17270" s="174">
        <v>130.1185029209345</v>
      </c>
    </row>
    <row r="17271" spans="1:2">
      <c r="A17271" s="174">
        <v>1726.8</v>
      </c>
      <c r="B17271" s="174">
        <v>130.01750762202639</v>
      </c>
    </row>
    <row r="17272" spans="1:2">
      <c r="A17272" s="174">
        <v>1726.9</v>
      </c>
      <c r="B17272" s="174">
        <v>129.91140910866511</v>
      </c>
    </row>
    <row r="17273" spans="1:2">
      <c r="A17273" s="174">
        <v>1727</v>
      </c>
      <c r="B17273" s="174">
        <v>129.80000000000001</v>
      </c>
    </row>
    <row r="17274" spans="1:2">
      <c r="A17274" s="174">
        <v>1727.1</v>
      </c>
      <c r="B17274" s="174">
        <v>129.6831247127964</v>
      </c>
    </row>
    <row r="17275" spans="1:2">
      <c r="A17275" s="174">
        <v>1727.2</v>
      </c>
      <c r="B17275" s="174">
        <v>129.56083485428141</v>
      </c>
    </row>
    <row r="17276" spans="1:2">
      <c r="A17276" s="174">
        <v>1727.3</v>
      </c>
      <c r="B17276" s="174">
        <v>129.43323382929671</v>
      </c>
    </row>
    <row r="17277" spans="1:2">
      <c r="A17277" s="174">
        <v>1727.4</v>
      </c>
      <c r="B17277" s="174">
        <v>129.30042504268499</v>
      </c>
    </row>
    <row r="17278" spans="1:2">
      <c r="A17278" s="174">
        <v>1727.5</v>
      </c>
      <c r="B17278" s="174">
        <v>129.16251189928809</v>
      </c>
    </row>
    <row r="17279" spans="1:2">
      <c r="A17279" s="174">
        <v>1727.6</v>
      </c>
      <c r="B17279" s="174">
        <v>129.01959780394779</v>
      </c>
    </row>
    <row r="17280" spans="1:2">
      <c r="A17280" s="174">
        <v>1727.7</v>
      </c>
      <c r="B17280" s="174">
        <v>128.87178616150689</v>
      </c>
    </row>
    <row r="17281" spans="1:2">
      <c r="A17281" s="174">
        <v>1727.8</v>
      </c>
      <c r="B17281" s="174">
        <v>128.719180376807</v>
      </c>
    </row>
    <row r="17282" spans="1:2">
      <c r="A17282" s="174">
        <v>1727.9</v>
      </c>
      <c r="B17282" s="174">
        <v>128.56188385469071</v>
      </c>
    </row>
    <row r="17283" spans="1:2">
      <c r="A17283" s="174">
        <v>1728</v>
      </c>
      <c r="B17283" s="174">
        <v>128.4</v>
      </c>
    </row>
    <row r="17284" spans="1:2">
      <c r="A17284" s="174">
        <v>1728.1</v>
      </c>
      <c r="B17284" s="174">
        <v>128.23358061034969</v>
      </c>
    </row>
    <row r="17285" spans="1:2">
      <c r="A17285" s="174">
        <v>1728.2</v>
      </c>
      <c r="B17285" s="174">
        <v>128.06247105444911</v>
      </c>
    </row>
    <row r="17286" spans="1:2">
      <c r="A17286" s="174">
        <v>1728.3</v>
      </c>
      <c r="B17286" s="174">
        <v>127.8864650937788</v>
      </c>
    </row>
    <row r="17287" spans="1:2">
      <c r="A17287" s="174">
        <v>1728.4</v>
      </c>
      <c r="B17287" s="174">
        <v>127.7053564898212</v>
      </c>
    </row>
    <row r="17288" spans="1:2">
      <c r="A17288" s="174">
        <v>1728.5</v>
      </c>
      <c r="B17288" s="174">
        <v>127.5189390040574</v>
      </c>
    </row>
    <row r="17289" spans="1:2">
      <c r="A17289" s="174">
        <v>1728.6</v>
      </c>
      <c r="B17289" s="174">
        <v>127.3270063979687</v>
      </c>
    </row>
    <row r="17290" spans="1:2">
      <c r="A17290" s="174">
        <v>1728.7</v>
      </c>
      <c r="B17290" s="174">
        <v>127.1293524330373</v>
      </c>
    </row>
    <row r="17291" spans="1:2">
      <c r="A17291" s="174">
        <v>1728.8</v>
      </c>
      <c r="B17291" s="174">
        <v>126.925770870744</v>
      </c>
    </row>
    <row r="17292" spans="1:2">
      <c r="A17292" s="174">
        <v>1728.9</v>
      </c>
      <c r="B17292" s="174">
        <v>126.7160554725712</v>
      </c>
    </row>
    <row r="17293" spans="1:2">
      <c r="A17293" s="174">
        <v>1729</v>
      </c>
      <c r="B17293" s="174">
        <v>126.5</v>
      </c>
    </row>
    <row r="17294" spans="1:2">
      <c r="A17294" s="174">
        <v>1729.1</v>
      </c>
      <c r="B17294" s="174">
        <v>126.2775528458032</v>
      </c>
    </row>
    <row r="17295" spans="1:2">
      <c r="A17295" s="174">
        <v>1729.2</v>
      </c>
      <c r="B17295" s="174">
        <v>126.0492809279217</v>
      </c>
    </row>
    <row r="17296" spans="1:2">
      <c r="A17296" s="174">
        <v>1729.3</v>
      </c>
      <c r="B17296" s="174">
        <v>125.8159057955861</v>
      </c>
    </row>
    <row r="17297" spans="1:2">
      <c r="A17297" s="174">
        <v>1729.4</v>
      </c>
      <c r="B17297" s="174">
        <v>125.57814899802921</v>
      </c>
    </row>
    <row r="17298" spans="1:2">
      <c r="A17298" s="174">
        <v>1729.5</v>
      </c>
      <c r="B17298" s="174">
        <v>125.33673208448209</v>
      </c>
    </row>
    <row r="17299" spans="1:2">
      <c r="A17299" s="174">
        <v>1729.6</v>
      </c>
      <c r="B17299" s="174">
        <v>125.0923766041758</v>
      </c>
    </row>
    <row r="17300" spans="1:2">
      <c r="A17300" s="174">
        <v>1729.7</v>
      </c>
      <c r="B17300" s="174">
        <v>124.84580410634329</v>
      </c>
    </row>
    <row r="17301" spans="1:2">
      <c r="A17301" s="174">
        <v>1729.8</v>
      </c>
      <c r="B17301" s="174">
        <v>124.59773614021481</v>
      </c>
    </row>
    <row r="17302" spans="1:2">
      <c r="A17302" s="174">
        <v>1729.9</v>
      </c>
      <c r="B17302" s="174">
        <v>124.3488942550234</v>
      </c>
    </row>
    <row r="17303" spans="1:2">
      <c r="A17303" s="174">
        <v>1730</v>
      </c>
      <c r="B17303" s="174">
        <v>124.1</v>
      </c>
    </row>
    <row r="17304" spans="1:2">
      <c r="A17304" s="174">
        <v>1730.1</v>
      </c>
      <c r="B17304" s="174">
        <v>123.8516080064358</v>
      </c>
    </row>
    <row r="17305" spans="1:2">
      <c r="A17305" s="174">
        <v>1730.2</v>
      </c>
      <c r="B17305" s="174">
        <v>123.6036052338636</v>
      </c>
    </row>
    <row r="17306" spans="1:2">
      <c r="A17306" s="174">
        <v>1730.3</v>
      </c>
      <c r="B17306" s="174">
        <v>123.35571172387429</v>
      </c>
    </row>
    <row r="17307" spans="1:2">
      <c r="A17307" s="174">
        <v>1730.4</v>
      </c>
      <c r="B17307" s="174">
        <v>123.1076475180608</v>
      </c>
    </row>
    <row r="17308" spans="1:2">
      <c r="A17308" s="174">
        <v>1730.5</v>
      </c>
      <c r="B17308" s="174">
        <v>122.8591326580142</v>
      </c>
    </row>
    <row r="17309" spans="1:2">
      <c r="A17309" s="174">
        <v>1730.6</v>
      </c>
      <c r="B17309" s="174">
        <v>122.609887185326</v>
      </c>
    </row>
    <row r="17310" spans="1:2">
      <c r="A17310" s="174">
        <v>1730.7</v>
      </c>
      <c r="B17310" s="174">
        <v>122.35963114158901</v>
      </c>
    </row>
    <row r="17311" spans="1:2">
      <c r="A17311" s="174">
        <v>1730.8</v>
      </c>
      <c r="B17311" s="174">
        <v>122.10808456839401</v>
      </c>
    </row>
    <row r="17312" spans="1:2">
      <c r="A17312" s="174">
        <v>1730.9</v>
      </c>
      <c r="B17312" s="174">
        <v>121.8549675073339</v>
      </c>
    </row>
    <row r="17313" spans="1:2">
      <c r="A17313" s="174">
        <v>1731</v>
      </c>
      <c r="B17313" s="174">
        <v>121.6</v>
      </c>
    </row>
    <row r="17314" spans="1:2">
      <c r="A17314" s="174">
        <v>1731.1</v>
      </c>
      <c r="B17314" s="174">
        <v>121.3430151284517</v>
      </c>
    </row>
    <row r="17315" spans="1:2">
      <c r="A17315" s="174">
        <v>1731.2</v>
      </c>
      <c r="B17315" s="174">
        <v>121.084298136623</v>
      </c>
    </row>
    <row r="17316" spans="1:2">
      <c r="A17316" s="174">
        <v>1731.3</v>
      </c>
      <c r="B17316" s="174">
        <v>120.8242473089139</v>
      </c>
    </row>
    <row r="17317" spans="1:2">
      <c r="A17317" s="174">
        <v>1731.4</v>
      </c>
      <c r="B17317" s="174">
        <v>120.5632609297263</v>
      </c>
    </row>
    <row r="17318" spans="1:2">
      <c r="A17318" s="174">
        <v>1731.5</v>
      </c>
      <c r="B17318" s="174">
        <v>120.30173728346089</v>
      </c>
    </row>
    <row r="17319" spans="1:2">
      <c r="A17319" s="174">
        <v>1731.6</v>
      </c>
      <c r="B17319" s="174">
        <v>120.04007465451799</v>
      </c>
    </row>
    <row r="17320" spans="1:2">
      <c r="A17320" s="174">
        <v>1731.7</v>
      </c>
      <c r="B17320" s="174">
        <v>119.7786713272999</v>
      </c>
    </row>
    <row r="17321" spans="1:2">
      <c r="A17321" s="174">
        <v>1731.8</v>
      </c>
      <c r="B17321" s="174">
        <v>119.5179255862063</v>
      </c>
    </row>
    <row r="17322" spans="1:2">
      <c r="A17322" s="174">
        <v>1731.9</v>
      </c>
      <c r="B17322" s="174">
        <v>119.2582357156396</v>
      </c>
    </row>
    <row r="17323" spans="1:2">
      <c r="A17323" s="174">
        <v>1732</v>
      </c>
      <c r="B17323" s="174">
        <v>119</v>
      </c>
    </row>
    <row r="17324" spans="1:2">
      <c r="A17324" s="174">
        <v>1732.1</v>
      </c>
      <c r="B17324" s="174">
        <v>118.7435314797553</v>
      </c>
    </row>
    <row r="17325" spans="1:2">
      <c r="A17325" s="174">
        <v>1732.2</v>
      </c>
      <c r="B17325" s="174">
        <v>118.4888022196434</v>
      </c>
    </row>
    <row r="17326" spans="1:2">
      <c r="A17326" s="174">
        <v>1732.3</v>
      </c>
      <c r="B17326" s="174">
        <v>118.23569904046749</v>
      </c>
    </row>
    <row r="17327" spans="1:2">
      <c r="A17327" s="174">
        <v>1732.4</v>
      </c>
      <c r="B17327" s="174">
        <v>117.98410876303249</v>
      </c>
    </row>
    <row r="17328" spans="1:2">
      <c r="A17328" s="174">
        <v>1732.5</v>
      </c>
      <c r="B17328" s="174">
        <v>117.7339182081421</v>
      </c>
    </row>
    <row r="17329" spans="1:2">
      <c r="A17329" s="174">
        <v>1732.6</v>
      </c>
      <c r="B17329" s="174">
        <v>117.48501419659971</v>
      </c>
    </row>
    <row r="17330" spans="1:2">
      <c r="A17330" s="174">
        <v>1732.7</v>
      </c>
      <c r="B17330" s="174">
        <v>117.2372835492107</v>
      </c>
    </row>
    <row r="17331" spans="1:2">
      <c r="A17331" s="174">
        <v>1732.8</v>
      </c>
      <c r="B17331" s="174">
        <v>116.9906130867779</v>
      </c>
    </row>
    <row r="17332" spans="1:2">
      <c r="A17332" s="174">
        <v>1732.9</v>
      </c>
      <c r="B17332" s="174">
        <v>116.7448896301065</v>
      </c>
    </row>
    <row r="17333" spans="1:2">
      <c r="A17333" s="174">
        <v>1733</v>
      </c>
      <c r="B17333" s="174">
        <v>116.5</v>
      </c>
    </row>
    <row r="17334" spans="1:2">
      <c r="A17334" s="174">
        <v>1733.1</v>
      </c>
      <c r="B17334" s="174">
        <v>116.2558589525251</v>
      </c>
    </row>
    <row r="17335" spans="1:2">
      <c r="A17335" s="174">
        <v>1733.2</v>
      </c>
      <c r="B17335" s="174">
        <v>116.01249298480251</v>
      </c>
    </row>
    <row r="17336" spans="1:2">
      <c r="A17336" s="174">
        <v>1733.3</v>
      </c>
      <c r="B17336" s="174">
        <v>115.7699565292137</v>
      </c>
    </row>
    <row r="17337" spans="1:2">
      <c r="A17337" s="174">
        <v>1733.4</v>
      </c>
      <c r="B17337" s="174">
        <v>115.52830401814241</v>
      </c>
    </row>
    <row r="17338" spans="1:2">
      <c r="A17338" s="174">
        <v>1733.5</v>
      </c>
      <c r="B17338" s="174">
        <v>115.2875898839709</v>
      </c>
    </row>
    <row r="17339" spans="1:2">
      <c r="A17339" s="174">
        <v>1733.6</v>
      </c>
      <c r="B17339" s="174">
        <v>115.047868559081</v>
      </c>
    </row>
    <row r="17340" spans="1:2">
      <c r="A17340" s="174">
        <v>1733.7</v>
      </c>
      <c r="B17340" s="174">
        <v>114.8091944758568</v>
      </c>
    </row>
    <row r="17341" spans="1:2">
      <c r="A17341" s="174">
        <v>1733.8</v>
      </c>
      <c r="B17341" s="174">
        <v>114.57162206667959</v>
      </c>
    </row>
    <row r="17342" spans="1:2">
      <c r="A17342" s="174">
        <v>1733.9</v>
      </c>
      <c r="B17342" s="174">
        <v>114.3352057639333</v>
      </c>
    </row>
    <row r="17343" spans="1:2">
      <c r="A17343" s="174">
        <v>1734</v>
      </c>
      <c r="B17343" s="174">
        <v>114.1</v>
      </c>
    </row>
    <row r="17344" spans="1:2">
      <c r="A17344" s="174">
        <v>1734.1</v>
      </c>
      <c r="B17344" s="174">
        <v>113.86603271014221</v>
      </c>
    </row>
    <row r="17345" spans="1:2">
      <c r="A17345" s="174">
        <v>1734.2</v>
      </c>
      <c r="B17345" s="174">
        <v>113.6332258411458</v>
      </c>
    </row>
    <row r="17346" spans="1:2">
      <c r="A17346" s="174">
        <v>1734.3</v>
      </c>
      <c r="B17346" s="174">
        <v>113.4014748426752</v>
      </c>
    </row>
    <row r="17347" spans="1:2">
      <c r="A17347" s="174">
        <v>1734.4</v>
      </c>
      <c r="B17347" s="174">
        <v>113.1706751643965</v>
      </c>
    </row>
    <row r="17348" spans="1:2">
      <c r="A17348" s="174">
        <v>1734.5</v>
      </c>
      <c r="B17348" s="174">
        <v>112.94072225597461</v>
      </c>
    </row>
    <row r="17349" spans="1:2">
      <c r="A17349" s="174">
        <v>1734.6</v>
      </c>
      <c r="B17349" s="174">
        <v>112.7115115670741</v>
      </c>
    </row>
    <row r="17350" spans="1:2">
      <c r="A17350" s="174">
        <v>1734.7</v>
      </c>
      <c r="B17350" s="174">
        <v>112.4829385473616</v>
      </c>
    </row>
    <row r="17351" spans="1:2">
      <c r="A17351" s="174">
        <v>1734.8</v>
      </c>
      <c r="B17351" s="174">
        <v>112.2548986465011</v>
      </c>
    </row>
    <row r="17352" spans="1:2">
      <c r="A17352" s="174">
        <v>1734.9</v>
      </c>
      <c r="B17352" s="174">
        <v>112.027287314159</v>
      </c>
    </row>
    <row r="17353" spans="1:2">
      <c r="A17353" s="174">
        <v>1735</v>
      </c>
      <c r="B17353" s="174">
        <v>111.8</v>
      </c>
    </row>
    <row r="17354" spans="1:2">
      <c r="A17354" s="174">
        <v>1735.1</v>
      </c>
      <c r="B17354" s="174">
        <v>111.5729102069041</v>
      </c>
    </row>
    <row r="17355" spans="1:2">
      <c r="A17355" s="174">
        <v>1735.2</v>
      </c>
      <c r="B17355" s="174">
        <v>111.34580365061341</v>
      </c>
    </row>
    <row r="17356" spans="1:2">
      <c r="A17356" s="174">
        <v>1735.3</v>
      </c>
      <c r="B17356" s="174">
        <v>111.1184441000831</v>
      </c>
    </row>
    <row r="17357" spans="1:2">
      <c r="A17357" s="174">
        <v>1735.4</v>
      </c>
      <c r="B17357" s="174">
        <v>110.89059532427029</v>
      </c>
    </row>
    <row r="17358" spans="1:2">
      <c r="A17358" s="174">
        <v>1735.5</v>
      </c>
      <c r="B17358" s="174">
        <v>110.6620210921309</v>
      </c>
    </row>
    <row r="17359" spans="1:2">
      <c r="A17359" s="174">
        <v>1735.6</v>
      </c>
      <c r="B17359" s="174">
        <v>110.4324851726205</v>
      </c>
    </row>
    <row r="17360" spans="1:2">
      <c r="A17360" s="174">
        <v>1735.7</v>
      </c>
      <c r="B17360" s="174">
        <v>110.2017513346963</v>
      </c>
    </row>
    <row r="17361" spans="1:2">
      <c r="A17361" s="174">
        <v>1735.8</v>
      </c>
      <c r="B17361" s="174">
        <v>109.9695833473136</v>
      </c>
    </row>
    <row r="17362" spans="1:2">
      <c r="A17362" s="174">
        <v>1735.9</v>
      </c>
      <c r="B17362" s="174">
        <v>109.7357449794296</v>
      </c>
    </row>
    <row r="17363" spans="1:2">
      <c r="A17363" s="174">
        <v>1736</v>
      </c>
      <c r="B17363" s="174">
        <v>109.5</v>
      </c>
    </row>
    <row r="17364" spans="1:2">
      <c r="A17364" s="174">
        <v>1736.1</v>
      </c>
      <c r="B17364" s="174">
        <v>109.2622264622394</v>
      </c>
    </row>
    <row r="17365" spans="1:2">
      <c r="A17365" s="174">
        <v>1736.2</v>
      </c>
      <c r="B17365" s="174">
        <v>109.02275955639981</v>
      </c>
    </row>
    <row r="17366" spans="1:2">
      <c r="A17366" s="174">
        <v>1736.3</v>
      </c>
      <c r="B17366" s="174">
        <v>108.78204875698999</v>
      </c>
    </row>
    <row r="17367" spans="1:2">
      <c r="A17367" s="174">
        <v>1736.4</v>
      </c>
      <c r="B17367" s="174">
        <v>108.54054353852089</v>
      </c>
    </row>
    <row r="17368" spans="1:2">
      <c r="A17368" s="174">
        <v>1736.5</v>
      </c>
      <c r="B17368" s="174">
        <v>108.2986933755018</v>
      </c>
    </row>
    <row r="17369" spans="1:2">
      <c r="A17369" s="174">
        <v>1736.6</v>
      </c>
      <c r="B17369" s="174">
        <v>108.05694774244201</v>
      </c>
    </row>
    <row r="17370" spans="1:2">
      <c r="A17370" s="174">
        <v>1736.7</v>
      </c>
      <c r="B17370" s="174">
        <v>107.8157561138525</v>
      </c>
    </row>
    <row r="17371" spans="1:2">
      <c r="A17371" s="174">
        <v>1736.8</v>
      </c>
      <c r="B17371" s="174">
        <v>107.575567964242</v>
      </c>
    </row>
    <row r="17372" spans="1:2">
      <c r="A17372" s="174">
        <v>1736.9</v>
      </c>
      <c r="B17372" s="174">
        <v>107.3368327681214</v>
      </c>
    </row>
    <row r="17373" spans="1:2">
      <c r="A17373" s="174">
        <v>1737</v>
      </c>
      <c r="B17373" s="174">
        <v>107.1</v>
      </c>
    </row>
    <row r="17374" spans="1:2">
      <c r="A17374" s="174">
        <v>1737.1</v>
      </c>
      <c r="B17374" s="174">
        <v>106.8653839441363</v>
      </c>
    </row>
    <row r="17375" spans="1:2">
      <c r="A17375" s="174">
        <v>1737.2</v>
      </c>
      <c r="B17375" s="174">
        <v>106.6327581237866</v>
      </c>
    </row>
    <row r="17376" spans="1:2">
      <c r="A17376" s="174">
        <v>1737.3</v>
      </c>
      <c r="B17376" s="174">
        <v>106.40176087195429</v>
      </c>
    </row>
    <row r="17377" spans="1:2">
      <c r="A17377" s="174">
        <v>1737.4</v>
      </c>
      <c r="B17377" s="174">
        <v>106.1720305216447</v>
      </c>
    </row>
    <row r="17378" spans="1:2">
      <c r="A17378" s="174">
        <v>1737.5</v>
      </c>
      <c r="B17378" s="174">
        <v>105.9432054058618</v>
      </c>
    </row>
    <row r="17379" spans="1:2">
      <c r="A17379" s="174">
        <v>1737.6</v>
      </c>
      <c r="B17379" s="174">
        <v>105.71492385760941</v>
      </c>
    </row>
    <row r="17380" spans="1:2">
      <c r="A17380" s="174">
        <v>1737.7</v>
      </c>
      <c r="B17380" s="174">
        <v>105.4868242098931</v>
      </c>
    </row>
    <row r="17381" spans="1:2">
      <c r="A17381" s="174">
        <v>1737.8</v>
      </c>
      <c r="B17381" s="174">
        <v>105.25854479571601</v>
      </c>
    </row>
    <row r="17382" spans="1:2">
      <c r="A17382" s="174">
        <v>1737.9</v>
      </c>
      <c r="B17382" s="174">
        <v>105.0297239480837</v>
      </c>
    </row>
    <row r="17383" spans="1:2">
      <c r="A17383" s="174">
        <v>1738</v>
      </c>
      <c r="B17383" s="174">
        <v>104.8</v>
      </c>
    </row>
    <row r="17384" spans="1:2">
      <c r="A17384" s="174">
        <v>1738.1</v>
      </c>
      <c r="B17384" s="174">
        <v>104.5691377612135</v>
      </c>
    </row>
    <row r="17385" spans="1:2">
      <c r="A17385" s="174">
        <v>1738.2</v>
      </c>
      <c r="B17385" s="174">
        <v>104.3374079484532</v>
      </c>
    </row>
    <row r="17386" spans="1:2">
      <c r="A17386" s="174">
        <v>1738.3</v>
      </c>
      <c r="B17386" s="174">
        <v>104.10520775519051</v>
      </c>
    </row>
    <row r="17387" spans="1:2">
      <c r="A17387" s="174">
        <v>1738.4</v>
      </c>
      <c r="B17387" s="174">
        <v>103.872934374899</v>
      </c>
    </row>
    <row r="17388" spans="1:2">
      <c r="A17388" s="174">
        <v>1738.5</v>
      </c>
      <c r="B17388" s="174">
        <v>103.64098500105101</v>
      </c>
    </row>
    <row r="17389" spans="1:2">
      <c r="A17389" s="174">
        <v>1738.6</v>
      </c>
      <c r="B17389" s="174">
        <v>103.4097568271183</v>
      </c>
    </row>
    <row r="17390" spans="1:2">
      <c r="A17390" s="174">
        <v>1738.7</v>
      </c>
      <c r="B17390" s="174">
        <v>103.1796470465747</v>
      </c>
    </row>
    <row r="17391" spans="1:2">
      <c r="A17391" s="174">
        <v>1738.8</v>
      </c>
      <c r="B17391" s="174">
        <v>102.95105285289161</v>
      </c>
    </row>
    <row r="17392" spans="1:2">
      <c r="A17392" s="174">
        <v>1738.9</v>
      </c>
      <c r="B17392" s="174">
        <v>102.72437143954269</v>
      </c>
    </row>
    <row r="17393" spans="1:2">
      <c r="A17393" s="174">
        <v>1739</v>
      </c>
      <c r="B17393" s="174">
        <v>102.5</v>
      </c>
    </row>
    <row r="17394" spans="1:2">
      <c r="A17394" s="174">
        <v>1739.1</v>
      </c>
      <c r="B17394" s="174">
        <v>102.2782650110078</v>
      </c>
    </row>
    <row r="17395" spans="1:2">
      <c r="A17395" s="174">
        <v>1739.2</v>
      </c>
      <c r="B17395" s="174">
        <v>102.0592100824001</v>
      </c>
    </row>
    <row r="17396" spans="1:2">
      <c r="A17396" s="174">
        <v>1739.3</v>
      </c>
      <c r="B17396" s="174">
        <v>101.8428081072815</v>
      </c>
    </row>
    <row r="17397" spans="1:2">
      <c r="A17397" s="174">
        <v>1739.4</v>
      </c>
      <c r="B17397" s="174">
        <v>101.62903197875789</v>
      </c>
    </row>
    <row r="17398" spans="1:2">
      <c r="A17398" s="174">
        <v>1739.5</v>
      </c>
      <c r="B17398" s="174">
        <v>101.41785458993429</v>
      </c>
    </row>
    <row r="17399" spans="1:2">
      <c r="A17399" s="174">
        <v>1739.6</v>
      </c>
      <c r="B17399" s="174">
        <v>101.2092488339155</v>
      </c>
    </row>
    <row r="17400" spans="1:2">
      <c r="A17400" s="174">
        <v>1739.7</v>
      </c>
      <c r="B17400" s="174">
        <v>101.0031876038077</v>
      </c>
    </row>
    <row r="17401" spans="1:2">
      <c r="A17401" s="174">
        <v>1739.8</v>
      </c>
      <c r="B17401" s="174">
        <v>100.7996437927153</v>
      </c>
    </row>
    <row r="17402" spans="1:2">
      <c r="A17402" s="174">
        <v>1739.9</v>
      </c>
      <c r="B17402" s="174">
        <v>100.59859029374449</v>
      </c>
    </row>
    <row r="17403" spans="1:2">
      <c r="A17403" s="174">
        <v>1740</v>
      </c>
      <c r="B17403" s="174">
        <v>100.4</v>
      </c>
    </row>
    <row r="17404" spans="1:2">
      <c r="A17404" s="174">
        <v>1740.1</v>
      </c>
      <c r="B17404" s="174">
        <v>100.2039021947536</v>
      </c>
    </row>
    <row r="17405" spans="1:2">
      <c r="A17405" s="174">
        <v>1740.2</v>
      </c>
      <c r="B17405" s="174">
        <v>100.0105517219457</v>
      </c>
    </row>
    <row r="17406" spans="1:2">
      <c r="A17406" s="174">
        <v>1740.3</v>
      </c>
      <c r="B17406" s="174">
        <v>99.820259815681567</v>
      </c>
    </row>
    <row r="17407" spans="1:2">
      <c r="A17407" s="174">
        <v>1740.4</v>
      </c>
      <c r="B17407" s="174">
        <v>99.633337710068318</v>
      </c>
    </row>
    <row r="17408" spans="1:2">
      <c r="A17408" s="174">
        <v>1740.5</v>
      </c>
      <c r="B17408" s="174">
        <v>99.450096639211878</v>
      </c>
    </row>
    <row r="17409" spans="1:2">
      <c r="A17409" s="174">
        <v>1740.6</v>
      </c>
      <c r="B17409" s="174">
        <v>99.270847837218071</v>
      </c>
    </row>
    <row r="17410" spans="1:2">
      <c r="A17410" s="174">
        <v>1740.7</v>
      </c>
      <c r="B17410" s="174">
        <v>99.095902538193997</v>
      </c>
    </row>
    <row r="17411" spans="1:2">
      <c r="A17411" s="174">
        <v>1740.8</v>
      </c>
      <c r="B17411" s="174">
        <v>98.925571976245124</v>
      </c>
    </row>
    <row r="17412" spans="1:2">
      <c r="A17412" s="174">
        <v>1740.9</v>
      </c>
      <c r="B17412" s="174">
        <v>98.76016738547851</v>
      </c>
    </row>
    <row r="17413" spans="1:2">
      <c r="A17413" s="174">
        <v>1741</v>
      </c>
      <c r="B17413" s="174">
        <v>98.6</v>
      </c>
    </row>
    <row r="17414" spans="1:2">
      <c r="A17414" s="174">
        <v>1741.1</v>
      </c>
      <c r="B17414" s="174">
        <v>98.445226209976084</v>
      </c>
    </row>
    <row r="17415" spans="1:2">
      <c r="A17415" s="174">
        <v>1741.2</v>
      </c>
      <c r="B17415" s="174">
        <v>98.295383029816577</v>
      </c>
    </row>
    <row r="17416" spans="1:2">
      <c r="A17416" s="174">
        <v>1741.3</v>
      </c>
      <c r="B17416" s="174">
        <v>98.149852629990392</v>
      </c>
    </row>
    <row r="17417" spans="1:2">
      <c r="A17417" s="174">
        <v>1741.4</v>
      </c>
      <c r="B17417" s="174">
        <v>98.008017180967812</v>
      </c>
    </row>
    <row r="17418" spans="1:2">
      <c r="A17418" s="174">
        <v>1741.5</v>
      </c>
      <c r="B17418" s="174">
        <v>97.869258853218142</v>
      </c>
    </row>
    <row r="17419" spans="1:2">
      <c r="A17419" s="174">
        <v>1741.6</v>
      </c>
      <c r="B17419" s="174">
        <v>97.732959817210727</v>
      </c>
    </row>
    <row r="17420" spans="1:2">
      <c r="A17420" s="174">
        <v>1741.7</v>
      </c>
      <c r="B17420" s="174">
        <v>97.598502243415794</v>
      </c>
    </row>
    <row r="17421" spans="1:2">
      <c r="A17421" s="174">
        <v>1741.8</v>
      </c>
      <c r="B17421" s="174">
        <v>97.465268302302363</v>
      </c>
    </row>
    <row r="17422" spans="1:2">
      <c r="A17422" s="174">
        <v>1741.9</v>
      </c>
      <c r="B17422" s="174">
        <v>97.332640164340674</v>
      </c>
    </row>
    <row r="17423" spans="1:2">
      <c r="A17423" s="174">
        <v>1742</v>
      </c>
      <c r="B17423" s="174">
        <v>97.200000000000031</v>
      </c>
    </row>
    <row r="17424" spans="1:2">
      <c r="A17424" s="174">
        <v>1742.1</v>
      </c>
      <c r="B17424" s="174">
        <v>97.066892965340699</v>
      </c>
    </row>
    <row r="17425" spans="1:2">
      <c r="A17425" s="174">
        <v>1742.2</v>
      </c>
      <c r="B17425" s="174">
        <v>96.933516158787597</v>
      </c>
    </row>
    <row r="17426" spans="1:2">
      <c r="A17426" s="174">
        <v>1742.3</v>
      </c>
      <c r="B17426" s="174">
        <v>96.800229664355314</v>
      </c>
    </row>
    <row r="17427" spans="1:2">
      <c r="A17427" s="174">
        <v>1742.4</v>
      </c>
      <c r="B17427" s="174">
        <v>96.667393566059644</v>
      </c>
    </row>
    <row r="17428" spans="1:2">
      <c r="A17428" s="174">
        <v>1742.5</v>
      </c>
      <c r="B17428" s="174">
        <v>96.535367947915546</v>
      </c>
    </row>
    <row r="17429" spans="1:2">
      <c r="A17429" s="174">
        <v>1742.6</v>
      </c>
      <c r="B17429" s="174">
        <v>96.404512893937891</v>
      </c>
    </row>
    <row r="17430" spans="1:2">
      <c r="A17430" s="174">
        <v>1742.7</v>
      </c>
      <c r="B17430" s="174">
        <v>96.275188488142518</v>
      </c>
    </row>
    <row r="17431" spans="1:2">
      <c r="A17431" s="174">
        <v>1742.8</v>
      </c>
      <c r="B17431" s="174">
        <v>96.14775481454403</v>
      </c>
    </row>
    <row r="17432" spans="1:2">
      <c r="A17432" s="174">
        <v>1742.9</v>
      </c>
      <c r="B17432" s="174">
        <v>96.02257195715822</v>
      </c>
    </row>
    <row r="17433" spans="1:2">
      <c r="A17433" s="174">
        <v>1743</v>
      </c>
      <c r="B17433" s="174">
        <v>95.90000000000002</v>
      </c>
    </row>
    <row r="17434" spans="1:2">
      <c r="A17434" s="174">
        <v>1743.1</v>
      </c>
      <c r="B17434" s="174">
        <v>95.780301928660094</v>
      </c>
    </row>
    <row r="17435" spans="1:2">
      <c r="A17435" s="174">
        <v>1743.2</v>
      </c>
      <c r="B17435" s="174">
        <v>95.663352335032783</v>
      </c>
    </row>
    <row r="17436" spans="1:2">
      <c r="A17436" s="174">
        <v>1743.3</v>
      </c>
      <c r="B17436" s="174">
        <v>95.54892871258707</v>
      </c>
    </row>
    <row r="17437" spans="1:2">
      <c r="A17437" s="174">
        <v>1743.4</v>
      </c>
      <c r="B17437" s="174">
        <v>95.436808554792975</v>
      </c>
    </row>
    <row r="17438" spans="1:2">
      <c r="A17438" s="174">
        <v>1743.5</v>
      </c>
      <c r="B17438" s="174">
        <v>95.326769355119808</v>
      </c>
    </row>
    <row r="17439" spans="1:2">
      <c r="A17439" s="174">
        <v>1743.6</v>
      </c>
      <c r="B17439" s="174">
        <v>95.218588607036779</v>
      </c>
    </row>
    <row r="17440" spans="1:2">
      <c r="A17440" s="174">
        <v>1743.7</v>
      </c>
      <c r="B17440" s="174">
        <v>95.11204380401395</v>
      </c>
    </row>
    <row r="17441" spans="1:2">
      <c r="A17441" s="174">
        <v>1743.8</v>
      </c>
      <c r="B17441" s="174">
        <v>95.006912439520349</v>
      </c>
    </row>
    <row r="17442" spans="1:2">
      <c r="A17442" s="174">
        <v>1743.9</v>
      </c>
      <c r="B17442" s="174">
        <v>94.902972007025951</v>
      </c>
    </row>
    <row r="17443" spans="1:2">
      <c r="A17443" s="174">
        <v>1744</v>
      </c>
      <c r="B17443" s="174">
        <v>94.800000000000011</v>
      </c>
    </row>
    <row r="17444" spans="1:2">
      <c r="A17444" s="174">
        <v>1744.1</v>
      </c>
      <c r="B17444" s="174">
        <v>94.697799320018063</v>
      </c>
    </row>
    <row r="17445" spans="1:2">
      <c r="A17445" s="174">
        <v>1744.2</v>
      </c>
      <c r="B17445" s="174">
        <v>94.596274501081055</v>
      </c>
    </row>
    <row r="17446" spans="1:2">
      <c r="A17446" s="174">
        <v>1744.3</v>
      </c>
      <c r="B17446" s="174">
        <v>94.495355485295292</v>
      </c>
    </row>
    <row r="17447" spans="1:2">
      <c r="A17447" s="174">
        <v>1744.4</v>
      </c>
      <c r="B17447" s="174">
        <v>94.39497221476789</v>
      </c>
    </row>
    <row r="17448" spans="1:2">
      <c r="A17448" s="174">
        <v>1744.5</v>
      </c>
      <c r="B17448" s="174">
        <v>94.295054631605325</v>
      </c>
    </row>
    <row r="17449" spans="1:2">
      <c r="A17449" s="174">
        <v>1744.6</v>
      </c>
      <c r="B17449" s="174">
        <v>94.195532677914116</v>
      </c>
    </row>
    <row r="17450" spans="1:2">
      <c r="A17450" s="174">
        <v>1744.7</v>
      </c>
      <c r="B17450" s="174">
        <v>94.09633629580145</v>
      </c>
    </row>
    <row r="17451" spans="1:2">
      <c r="A17451" s="174">
        <v>1744.8</v>
      </c>
      <c r="B17451" s="174">
        <v>93.997395427373533</v>
      </c>
    </row>
    <row r="17452" spans="1:2">
      <c r="A17452" s="174">
        <v>1744.9</v>
      </c>
      <c r="B17452" s="174">
        <v>93.898640014737566</v>
      </c>
    </row>
    <row r="17453" spans="1:2">
      <c r="A17453" s="174">
        <v>1745</v>
      </c>
      <c r="B17453" s="174">
        <v>93.8</v>
      </c>
    </row>
    <row r="17454" spans="1:2">
      <c r="A17454" s="174">
        <v>1745.1</v>
      </c>
      <c r="B17454" s="174">
        <v>93.701400791266849</v>
      </c>
    </row>
    <row r="17455" spans="1:2">
      <c r="A17455" s="174">
        <v>1745.2</v>
      </c>
      <c r="B17455" s="174">
        <v>93.602749660642687</v>
      </c>
    </row>
    <row r="17456" spans="1:2">
      <c r="A17456" s="174">
        <v>1745.3</v>
      </c>
      <c r="B17456" s="174">
        <v>93.503949346230712</v>
      </c>
    </row>
    <row r="17457" spans="1:2">
      <c r="A17457" s="174">
        <v>1745.4</v>
      </c>
      <c r="B17457" s="174">
        <v>93.404902586134966</v>
      </c>
    </row>
    <row r="17458" spans="1:2">
      <c r="A17458" s="174">
        <v>1745.5</v>
      </c>
      <c r="B17458" s="174">
        <v>93.305512118458893</v>
      </c>
    </row>
    <row r="17459" spans="1:2">
      <c r="A17459" s="174">
        <v>1745.6</v>
      </c>
      <c r="B17459" s="174">
        <v>93.205680681305878</v>
      </c>
    </row>
    <row r="17460" spans="1:2">
      <c r="A17460" s="174">
        <v>1745.7</v>
      </c>
      <c r="B17460" s="174">
        <v>93.105311012780021</v>
      </c>
    </row>
    <row r="17461" spans="1:2">
      <c r="A17461" s="174">
        <v>1745.8</v>
      </c>
      <c r="B17461" s="174">
        <v>93.004305850984494</v>
      </c>
    </row>
    <row r="17462" spans="1:2">
      <c r="A17462" s="174">
        <v>1745.9</v>
      </c>
      <c r="B17462" s="174">
        <v>92.902567934023352</v>
      </c>
    </row>
    <row r="17463" spans="1:2">
      <c r="A17463" s="174">
        <v>1746</v>
      </c>
      <c r="B17463" s="174">
        <v>92.800000000000026</v>
      </c>
    </row>
    <row r="17464" spans="1:2">
      <c r="A17464" s="174">
        <v>1746.1</v>
      </c>
      <c r="B17464" s="174">
        <v>92.696597514913748</v>
      </c>
    </row>
    <row r="17465" spans="1:2">
      <c r="A17465" s="174">
        <v>1746.2</v>
      </c>
      <c r="B17465" s="174">
        <v>92.592726856347923</v>
      </c>
    </row>
    <row r="17466" spans="1:2">
      <c r="A17466" s="174">
        <v>1746.3</v>
      </c>
      <c r="B17466" s="174">
        <v>92.488847129780865</v>
      </c>
    </row>
    <row r="17467" spans="1:2">
      <c r="A17467" s="174">
        <v>1746.4</v>
      </c>
      <c r="B17467" s="174">
        <v>92.385417440691739</v>
      </c>
    </row>
    <row r="17468" spans="1:2">
      <c r="A17468" s="174">
        <v>1746.5</v>
      </c>
      <c r="B17468" s="174">
        <v>92.28289689455913</v>
      </c>
    </row>
    <row r="17469" spans="1:2">
      <c r="A17469" s="174">
        <v>1746.6</v>
      </c>
      <c r="B17469" s="174">
        <v>92.181744596861577</v>
      </c>
    </row>
    <row r="17470" spans="1:2">
      <c r="A17470" s="174">
        <v>1746.7</v>
      </c>
      <c r="B17470" s="174">
        <v>92.082419653078276</v>
      </c>
    </row>
    <row r="17471" spans="1:2">
      <c r="A17471" s="174">
        <v>1746.8</v>
      </c>
      <c r="B17471" s="174">
        <v>91.985381168687553</v>
      </c>
    </row>
    <row r="17472" spans="1:2">
      <c r="A17472" s="174">
        <v>1746.9</v>
      </c>
      <c r="B17472" s="174">
        <v>91.891088249168618</v>
      </c>
    </row>
    <row r="17473" spans="1:2">
      <c r="A17473" s="174">
        <v>1747</v>
      </c>
      <c r="B17473" s="174">
        <v>91.8</v>
      </c>
    </row>
    <row r="17474" spans="1:2">
      <c r="A17474" s="174">
        <v>1747.1</v>
      </c>
      <c r="B17474" s="174">
        <v>91.712409149077374</v>
      </c>
    </row>
    <row r="17475" spans="1:2">
      <c r="A17475" s="174">
        <v>1747.2</v>
      </c>
      <c r="B17475" s="174">
        <v>91.627942913965342</v>
      </c>
    </row>
    <row r="17476" spans="1:2">
      <c r="A17476" s="174">
        <v>1747.3</v>
      </c>
      <c r="B17476" s="174">
        <v>91.546062134644856</v>
      </c>
    </row>
    <row r="17477" spans="1:2">
      <c r="A17477" s="174">
        <v>1747.4</v>
      </c>
      <c r="B17477" s="174">
        <v>91.466227651097569</v>
      </c>
    </row>
    <row r="17478" spans="1:2">
      <c r="A17478" s="174">
        <v>1747.5</v>
      </c>
      <c r="B17478" s="174">
        <v>91.38790030330459</v>
      </c>
    </row>
    <row r="17479" spans="1:2">
      <c r="A17479" s="174">
        <v>1747.6</v>
      </c>
      <c r="B17479" s="174">
        <v>91.310540931247075</v>
      </c>
    </row>
    <row r="17480" spans="1:2">
      <c r="A17480" s="174">
        <v>1747.7</v>
      </c>
      <c r="B17480" s="174">
        <v>91.233610374906689</v>
      </c>
    </row>
    <row r="17481" spans="1:2">
      <c r="A17481" s="174">
        <v>1747.8</v>
      </c>
      <c r="B17481" s="174">
        <v>91.156569474264359</v>
      </c>
    </row>
    <row r="17482" spans="1:2">
      <c r="A17482" s="174">
        <v>1747.9</v>
      </c>
      <c r="B17482" s="174">
        <v>91.078879069301763</v>
      </c>
    </row>
    <row r="17483" spans="1:2">
      <c r="A17483" s="174">
        <v>1748</v>
      </c>
      <c r="B17483" s="174">
        <v>91</v>
      </c>
    </row>
    <row r="17484" spans="1:2">
      <c r="A17484" s="174">
        <v>1748.1</v>
      </c>
      <c r="B17484" s="174">
        <v>90.919565888776035</v>
      </c>
    </row>
    <row r="17485" spans="1:2">
      <c r="A17485" s="174">
        <v>1748.2</v>
      </c>
      <c r="B17485" s="174">
        <v>90.837901487790432</v>
      </c>
    </row>
    <row r="17486" spans="1:2">
      <c r="A17486" s="174">
        <v>1748.3</v>
      </c>
      <c r="B17486" s="174">
        <v>90.755504331638818</v>
      </c>
    </row>
    <row r="17487" spans="1:2">
      <c r="A17487" s="174">
        <v>1748.4</v>
      </c>
      <c r="B17487" s="174">
        <v>90.672871954917554</v>
      </c>
    </row>
    <row r="17488" spans="1:2">
      <c r="A17488" s="174">
        <v>1748.5</v>
      </c>
      <c r="B17488" s="174">
        <v>90.590501892222505</v>
      </c>
    </row>
    <row r="17489" spans="1:2">
      <c r="A17489" s="174">
        <v>1748.6</v>
      </c>
      <c r="B17489" s="174">
        <v>90.508891678149467</v>
      </c>
    </row>
    <row r="17490" spans="1:2">
      <c r="A17490" s="174">
        <v>1748.7</v>
      </c>
      <c r="B17490" s="174">
        <v>90.428538847294831</v>
      </c>
    </row>
    <row r="17491" spans="1:2">
      <c r="A17491" s="174">
        <v>1748.8</v>
      </c>
      <c r="B17491" s="174">
        <v>90.349940934254221</v>
      </c>
    </row>
    <row r="17492" spans="1:2">
      <c r="A17492" s="174">
        <v>1748.9</v>
      </c>
      <c r="B17492" s="174">
        <v>90.273595473623999</v>
      </c>
    </row>
    <row r="17493" spans="1:2">
      <c r="A17493" s="174">
        <v>1749</v>
      </c>
      <c r="B17493" s="174">
        <v>90.2</v>
      </c>
    </row>
    <row r="17494" spans="1:2">
      <c r="A17494" s="174">
        <v>1749.1</v>
      </c>
      <c r="B17494" s="174">
        <v>90.129527295817837</v>
      </c>
    </row>
    <row r="17495" spans="1:2">
      <c r="A17495" s="174">
        <v>1749.2</v>
      </c>
      <c r="B17495" s="174">
        <v>90.062051134872746</v>
      </c>
    </row>
    <row r="17496" spans="1:2">
      <c r="A17496" s="174">
        <v>1749.3</v>
      </c>
      <c r="B17496" s="174">
        <v>89.997320538799087</v>
      </c>
    </row>
    <row r="17497" spans="1:2">
      <c r="A17497" s="174">
        <v>1749.4</v>
      </c>
      <c r="B17497" s="174">
        <v>89.935084529231773</v>
      </c>
    </row>
    <row r="17498" spans="1:2">
      <c r="A17498" s="174">
        <v>1749.5</v>
      </c>
      <c r="B17498" s="174">
        <v>89.875092127805388</v>
      </c>
    </row>
    <row r="17499" spans="1:2">
      <c r="A17499" s="174">
        <v>1749.6</v>
      </c>
      <c r="B17499" s="174">
        <v>89.817092356154419</v>
      </c>
    </row>
    <row r="17500" spans="1:2">
      <c r="A17500" s="174">
        <v>1749.7</v>
      </c>
      <c r="B17500" s="174">
        <v>89.760834235913833</v>
      </c>
    </row>
    <row r="17501" spans="1:2">
      <c r="A17501" s="174">
        <v>1749.8</v>
      </c>
      <c r="B17501" s="174">
        <v>89.706066788718033</v>
      </c>
    </row>
    <row r="17502" spans="1:2">
      <c r="A17502" s="174">
        <v>1749.9</v>
      </c>
      <c r="B17502" s="174">
        <v>89.652539036201887</v>
      </c>
    </row>
    <row r="17503" spans="1:2">
      <c r="A17503" s="174">
        <v>1750</v>
      </c>
      <c r="B17503" s="174">
        <v>89.6</v>
      </c>
    </row>
    <row r="17504" spans="1:2">
      <c r="A17504" s="174">
        <v>1750.1</v>
      </c>
      <c r="B17504" s="174">
        <v>89.548224927951992</v>
      </c>
    </row>
    <row r="17505" spans="1:2">
      <c r="A17505" s="174">
        <v>1750.2</v>
      </c>
      <c r="B17505" s="174">
        <v>89.497093972718361</v>
      </c>
    </row>
    <row r="17506" spans="1:2">
      <c r="A17506" s="174">
        <v>1750.3</v>
      </c>
      <c r="B17506" s="174">
        <v>89.446513513164163</v>
      </c>
    </row>
    <row r="17507" spans="1:2">
      <c r="A17507" s="174">
        <v>1750.4</v>
      </c>
      <c r="B17507" s="174">
        <v>89.396389928154932</v>
      </c>
    </row>
    <row r="17508" spans="1:2">
      <c r="A17508" s="174">
        <v>1750.5</v>
      </c>
      <c r="B17508" s="174">
        <v>89.346629596555928</v>
      </c>
    </row>
    <row r="17509" spans="1:2">
      <c r="A17509" s="174">
        <v>1750.6</v>
      </c>
      <c r="B17509" s="174">
        <v>89.29713889723233</v>
      </c>
    </row>
    <row r="17510" spans="1:2">
      <c r="A17510" s="174">
        <v>1750.7</v>
      </c>
      <c r="B17510" s="174">
        <v>89.247824209049696</v>
      </c>
    </row>
    <row r="17511" spans="1:2">
      <c r="A17511" s="174">
        <v>1750.8</v>
      </c>
      <c r="B17511" s="174">
        <v>89.19859191087312</v>
      </c>
    </row>
    <row r="17512" spans="1:2">
      <c r="A17512" s="174">
        <v>1750.9</v>
      </c>
      <c r="B17512" s="174">
        <v>89.149348381568146</v>
      </c>
    </row>
    <row r="17513" spans="1:2">
      <c r="A17513" s="174">
        <v>1751</v>
      </c>
      <c r="B17513" s="174">
        <v>89.1</v>
      </c>
    </row>
    <row r="17514" spans="1:2">
      <c r="A17514" s="174">
        <v>1751.1</v>
      </c>
      <c r="B17514" s="174">
        <v>89.05047299237367</v>
      </c>
    </row>
    <row r="17515" spans="1:2">
      <c r="A17515" s="174">
        <v>1751.2</v>
      </c>
      <c r="B17515" s="174">
        <v>89.000772974253636</v>
      </c>
    </row>
    <row r="17516" spans="1:2">
      <c r="A17516" s="174">
        <v>1751.3</v>
      </c>
      <c r="B17516" s="174">
        <v>88.950925408543711</v>
      </c>
    </row>
    <row r="17517" spans="1:2">
      <c r="A17517" s="174">
        <v>1751.4</v>
      </c>
      <c r="B17517" s="174">
        <v>88.900955758148157</v>
      </c>
    </row>
    <row r="17518" spans="1:2">
      <c r="A17518" s="174">
        <v>1751.5</v>
      </c>
      <c r="B17518" s="174">
        <v>88.850889485970896</v>
      </c>
    </row>
    <row r="17519" spans="1:2">
      <c r="A17519" s="174">
        <v>1751.6</v>
      </c>
      <c r="B17519" s="174">
        <v>88.800752054915833</v>
      </c>
    </row>
    <row r="17520" spans="1:2">
      <c r="A17520" s="174">
        <v>1751.7</v>
      </c>
      <c r="B17520" s="174">
        <v>88.750568927887272</v>
      </c>
    </row>
    <row r="17521" spans="1:2">
      <c r="A17521" s="174">
        <v>1751.8</v>
      </c>
      <c r="B17521" s="174">
        <v>88.700365567788978</v>
      </c>
    </row>
    <row r="17522" spans="1:2">
      <c r="A17522" s="174">
        <v>1751.9</v>
      </c>
      <c r="B17522" s="174">
        <v>88.650167437525255</v>
      </c>
    </row>
    <row r="17523" spans="1:2">
      <c r="A17523" s="174">
        <v>1752</v>
      </c>
      <c r="B17523" s="174">
        <v>88.599999999999966</v>
      </c>
    </row>
    <row r="17524" spans="1:2">
      <c r="A17524" s="174">
        <v>1752.1</v>
      </c>
      <c r="B17524" s="174">
        <v>88.54988310255284</v>
      </c>
    </row>
    <row r="17525" spans="1:2">
      <c r="A17525" s="174">
        <v>1752.2</v>
      </c>
      <c r="B17525" s="174">
        <v>88.499814130266884</v>
      </c>
    </row>
    <row r="17526" spans="1:2">
      <c r="A17526" s="174">
        <v>1752.3</v>
      </c>
      <c r="B17526" s="174">
        <v>88.449784852660386</v>
      </c>
    </row>
    <row r="17527" spans="1:2">
      <c r="A17527" s="174">
        <v>1752.4</v>
      </c>
      <c r="B17527" s="174">
        <v>88.399787039252061</v>
      </c>
    </row>
    <row r="17528" spans="1:2">
      <c r="A17528" s="174">
        <v>1752.5</v>
      </c>
      <c r="B17528" s="174">
        <v>88.349812459560425</v>
      </c>
    </row>
    <row r="17529" spans="1:2">
      <c r="A17529" s="174">
        <v>1752.6</v>
      </c>
      <c r="B17529" s="174">
        <v>88.29985288310381</v>
      </c>
    </row>
    <row r="17530" spans="1:2">
      <c r="A17530" s="174">
        <v>1752.7</v>
      </c>
      <c r="B17530" s="174">
        <v>88.249900079401016</v>
      </c>
    </row>
    <row r="17531" spans="1:2">
      <c r="A17531" s="174">
        <v>1752.8</v>
      </c>
      <c r="B17531" s="174">
        <v>88.199945817970359</v>
      </c>
    </row>
    <row r="17532" spans="1:2">
      <c r="A17532" s="174">
        <v>1752.9</v>
      </c>
      <c r="B17532" s="174">
        <v>88.149981868330542</v>
      </c>
    </row>
    <row r="17533" spans="1:2">
      <c r="A17533" s="174">
        <v>1753</v>
      </c>
      <c r="B17533" s="174">
        <v>88.100000000000023</v>
      </c>
    </row>
    <row r="17534" spans="1:2">
      <c r="A17534" s="174">
        <v>1753.1</v>
      </c>
      <c r="B17534" s="174">
        <v>88.04999459741444</v>
      </c>
    </row>
    <row r="17535" spans="1:2">
      <c r="A17535" s="174">
        <v>1753.2</v>
      </c>
      <c r="B17535" s="174">
        <v>87.999970504678615</v>
      </c>
    </row>
    <row r="17536" spans="1:2">
      <c r="A17536" s="174">
        <v>1753.3</v>
      </c>
      <c r="B17536" s="174">
        <v>87.949935180814194</v>
      </c>
    </row>
    <row r="17537" spans="1:2">
      <c r="A17537" s="174">
        <v>1753.4</v>
      </c>
      <c r="B17537" s="174">
        <v>87.899896084843192</v>
      </c>
    </row>
    <row r="17538" spans="1:2">
      <c r="A17538" s="174">
        <v>1753.5</v>
      </c>
      <c r="B17538" s="174">
        <v>87.849860675787397</v>
      </c>
    </row>
    <row r="17539" spans="1:2">
      <c r="A17539" s="174">
        <v>1753.6</v>
      </c>
      <c r="B17539" s="174">
        <v>87.799836412668455</v>
      </c>
    </row>
    <row r="17540" spans="1:2">
      <c r="A17540" s="174">
        <v>1753.7</v>
      </c>
      <c r="B17540" s="174">
        <v>87.749830754508523</v>
      </c>
    </row>
    <row r="17541" spans="1:2">
      <c r="A17541" s="174">
        <v>1753.8</v>
      </c>
      <c r="B17541" s="174">
        <v>87.699851160329146</v>
      </c>
    </row>
    <row r="17542" spans="1:2">
      <c r="A17542" s="174">
        <v>1753.9</v>
      </c>
      <c r="B17542" s="174">
        <v>87.649905089152398</v>
      </c>
    </row>
    <row r="17543" spans="1:2">
      <c r="A17543" s="174">
        <v>1754</v>
      </c>
      <c r="B17543" s="174">
        <v>87.6</v>
      </c>
    </row>
    <row r="17544" spans="1:2">
      <c r="A17544" s="174">
        <v>1754.1</v>
      </c>
      <c r="B17544" s="174">
        <v>87.550138507789043</v>
      </c>
    </row>
    <row r="17545" spans="1:2">
      <c r="A17545" s="174">
        <v>1754.2</v>
      </c>
      <c r="B17545" s="174">
        <v>87.500303851018543</v>
      </c>
    </row>
    <row r="17546" spans="1:2">
      <c r="A17546" s="174">
        <v>1754.3</v>
      </c>
      <c r="B17546" s="174">
        <v>87.450474424082387</v>
      </c>
    </row>
    <row r="17547" spans="1:2">
      <c r="A17547" s="174">
        <v>1754.4</v>
      </c>
      <c r="B17547" s="174">
        <v>87.400628621374878</v>
      </c>
    </row>
    <row r="17548" spans="1:2">
      <c r="A17548" s="174">
        <v>1754.5</v>
      </c>
      <c r="B17548" s="174">
        <v>87.350744837290037</v>
      </c>
    </row>
    <row r="17549" spans="1:2">
      <c r="A17549" s="174">
        <v>1754.6</v>
      </c>
      <c r="B17549" s="174">
        <v>87.300801466221884</v>
      </c>
    </row>
    <row r="17550" spans="1:2">
      <c r="A17550" s="174">
        <v>1754.7</v>
      </c>
      <c r="B17550" s="174">
        <v>87.25077690256478</v>
      </c>
    </row>
    <row r="17551" spans="1:2">
      <c r="A17551" s="174">
        <v>1754.8</v>
      </c>
      <c r="B17551" s="174">
        <v>87.20064954071259</v>
      </c>
    </row>
    <row r="17552" spans="1:2">
      <c r="A17552" s="174">
        <v>1754.9</v>
      </c>
      <c r="B17552" s="174">
        <v>87.150397775059673</v>
      </c>
    </row>
    <row r="17553" spans="1:2">
      <c r="A17553" s="174">
        <v>1755</v>
      </c>
      <c r="B17553" s="174">
        <v>87.100000000000009</v>
      </c>
    </row>
    <row r="17554" spans="1:2">
      <c r="A17554" s="174">
        <v>1755.1</v>
      </c>
      <c r="B17554" s="174">
        <v>87.049451371428887</v>
      </c>
    </row>
    <row r="17555" spans="1:2">
      <c r="A17555" s="174">
        <v>1755.2</v>
      </c>
      <c r="B17555" s="174">
        <v>86.99881409124697</v>
      </c>
    </row>
    <row r="17556" spans="1:2">
      <c r="A17556" s="174">
        <v>1755.3</v>
      </c>
      <c r="B17556" s="174">
        <v>86.948167122855708</v>
      </c>
    </row>
    <row r="17557" spans="1:2">
      <c r="A17557" s="174">
        <v>1755.4</v>
      </c>
      <c r="B17557" s="174">
        <v>86.897589429656989</v>
      </c>
    </row>
    <row r="17558" spans="1:2">
      <c r="A17558" s="174">
        <v>1755.5</v>
      </c>
      <c r="B17558" s="174">
        <v>86.847159975052406</v>
      </c>
    </row>
    <row r="17559" spans="1:2">
      <c r="A17559" s="174">
        <v>1755.6</v>
      </c>
      <c r="B17559" s="174">
        <v>86.796957722443494</v>
      </c>
    </row>
    <row r="17560" spans="1:2">
      <c r="A17560" s="174">
        <v>1755.7</v>
      </c>
      <c r="B17560" s="174">
        <v>86.747061635232228</v>
      </c>
    </row>
    <row r="17561" spans="1:2">
      <c r="A17561" s="174">
        <v>1755.8</v>
      </c>
      <c r="B17561" s="174">
        <v>86.697550676819986</v>
      </c>
    </row>
    <row r="17562" spans="1:2">
      <c r="A17562" s="174">
        <v>1755.9</v>
      </c>
      <c r="B17562" s="174">
        <v>86.64850381060873</v>
      </c>
    </row>
    <row r="17563" spans="1:2">
      <c r="A17563" s="174">
        <v>1756</v>
      </c>
      <c r="B17563" s="174">
        <v>86.6</v>
      </c>
    </row>
    <row r="17564" spans="1:2">
      <c r="A17564" s="174">
        <v>1756.1</v>
      </c>
      <c r="B17564" s="174">
        <v>86.552056006494951</v>
      </c>
    </row>
    <row r="17565" spans="1:2">
      <c r="A17565" s="174">
        <v>1756.2</v>
      </c>
      <c r="B17565" s="174">
        <v>86.504439783993391</v>
      </c>
    </row>
    <row r="17566" spans="1:2">
      <c r="A17566" s="174">
        <v>1756.3</v>
      </c>
      <c r="B17566" s="174">
        <v>86.45685708449426</v>
      </c>
    </row>
    <row r="17567" spans="1:2">
      <c r="A17567" s="174">
        <v>1756.4</v>
      </c>
      <c r="B17567" s="174">
        <v>86.409013659996859</v>
      </c>
    </row>
    <row r="17568" spans="1:2">
      <c r="A17568" s="174">
        <v>1756.5</v>
      </c>
      <c r="B17568" s="174">
        <v>86.360615262500332</v>
      </c>
    </row>
    <row r="17569" spans="1:2">
      <c r="A17569" s="174">
        <v>1756.6</v>
      </c>
      <c r="B17569" s="174">
        <v>86.311367644003653</v>
      </c>
    </row>
    <row r="17570" spans="1:2">
      <c r="A17570" s="174">
        <v>1756.7</v>
      </c>
      <c r="B17570" s="174">
        <v>86.260976556506193</v>
      </c>
    </row>
    <row r="17571" spans="1:2">
      <c r="A17571" s="174">
        <v>1756.8</v>
      </c>
      <c r="B17571" s="174">
        <v>86.209147752006913</v>
      </c>
    </row>
    <row r="17572" spans="1:2">
      <c r="A17572" s="174">
        <v>1756.9</v>
      </c>
      <c r="B17572" s="174">
        <v>86.15558698250517</v>
      </c>
    </row>
    <row r="17573" spans="1:2">
      <c r="A17573" s="174">
        <v>1757</v>
      </c>
      <c r="B17573" s="174">
        <v>86.100000000000009</v>
      </c>
    </row>
    <row r="17574" spans="1:2">
      <c r="A17574" s="174">
        <v>1757.1</v>
      </c>
      <c r="B17574" s="174">
        <v>86.042224602590849</v>
      </c>
    </row>
    <row r="17575" spans="1:2">
      <c r="A17575" s="174">
        <v>1757.2</v>
      </c>
      <c r="B17575" s="174">
        <v>85.982626772779298</v>
      </c>
    </row>
    <row r="17576" spans="1:2">
      <c r="A17576" s="174">
        <v>1757.3</v>
      </c>
      <c r="B17576" s="174">
        <v>85.921704539166754</v>
      </c>
    </row>
    <row r="17577" spans="1:2">
      <c r="A17577" s="174">
        <v>1757.4</v>
      </c>
      <c r="B17577" s="174">
        <v>85.859955930355213</v>
      </c>
    </row>
    <row r="17578" spans="1:2">
      <c r="A17578" s="174">
        <v>1757.5</v>
      </c>
      <c r="B17578" s="174">
        <v>85.797878974946258</v>
      </c>
    </row>
    <row r="17579" spans="1:2">
      <c r="A17579" s="174">
        <v>1757.6</v>
      </c>
      <c r="B17579" s="174">
        <v>85.735971701541473</v>
      </c>
    </row>
    <row r="17580" spans="1:2">
      <c r="A17580" s="174">
        <v>1757.7</v>
      </c>
      <c r="B17580" s="174">
        <v>85.67473213874284</v>
      </c>
    </row>
    <row r="17581" spans="1:2">
      <c r="A17581" s="174">
        <v>1757.8</v>
      </c>
      <c r="B17581" s="174">
        <v>85.6146583151518</v>
      </c>
    </row>
    <row r="17582" spans="1:2">
      <c r="A17582" s="174">
        <v>1757.9</v>
      </c>
      <c r="B17582" s="174">
        <v>85.556248259370335</v>
      </c>
    </row>
    <row r="17583" spans="1:2">
      <c r="A17583" s="174">
        <v>1758</v>
      </c>
      <c r="B17583" s="174">
        <v>85.5</v>
      </c>
    </row>
    <row r="17584" spans="1:2">
      <c r="A17584" s="174">
        <v>1758.1</v>
      </c>
      <c r="B17584" s="174">
        <v>85.446245583141149</v>
      </c>
    </row>
    <row r="17585" spans="1:2">
      <c r="A17585" s="174">
        <v>1758.2</v>
      </c>
      <c r="B17585" s="174">
        <v>85.39465312488926</v>
      </c>
    </row>
    <row r="17586" spans="1:2">
      <c r="A17586" s="174">
        <v>1758.3</v>
      </c>
      <c r="B17586" s="174">
        <v>85.344724758838112</v>
      </c>
    </row>
    <row r="17587" spans="1:2">
      <c r="A17587" s="174">
        <v>1758.4</v>
      </c>
      <c r="B17587" s="174">
        <v>85.295962618581925</v>
      </c>
    </row>
    <row r="17588" spans="1:2">
      <c r="A17588" s="174">
        <v>1758.5</v>
      </c>
      <c r="B17588" s="174">
        <v>85.247868837714591</v>
      </c>
    </row>
    <row r="17589" spans="1:2">
      <c r="A17589" s="174">
        <v>1758.6</v>
      </c>
      <c r="B17589" s="174">
        <v>85.199945549829948</v>
      </c>
    </row>
    <row r="17590" spans="1:2">
      <c r="A17590" s="174">
        <v>1758.7</v>
      </c>
      <c r="B17590" s="174">
        <v>85.151694888522272</v>
      </c>
    </row>
    <row r="17591" spans="1:2">
      <c r="A17591" s="174">
        <v>1758.8</v>
      </c>
      <c r="B17591" s="174">
        <v>85.102618987385313</v>
      </c>
    </row>
    <row r="17592" spans="1:2">
      <c r="A17592" s="174">
        <v>1758.9</v>
      </c>
      <c r="B17592" s="174">
        <v>85.052219980013263</v>
      </c>
    </row>
    <row r="17593" spans="1:2">
      <c r="A17593" s="174">
        <v>1759</v>
      </c>
      <c r="B17593" s="174">
        <v>85.000000000000014</v>
      </c>
    </row>
    <row r="17594" spans="1:2">
      <c r="A17594" s="174">
        <v>1759.1</v>
      </c>
      <c r="B17594" s="174">
        <v>84.945593064844147</v>
      </c>
    </row>
    <row r="17595" spans="1:2">
      <c r="A17595" s="174">
        <v>1759.2</v>
      </c>
      <c r="B17595" s="174">
        <v>84.889160727663537</v>
      </c>
    </row>
    <row r="17596" spans="1:2">
      <c r="A17596" s="174">
        <v>1759.3</v>
      </c>
      <c r="B17596" s="174">
        <v>84.830996425480237</v>
      </c>
    </row>
    <row r="17597" spans="1:2">
      <c r="A17597" s="174">
        <v>1759.4</v>
      </c>
      <c r="B17597" s="174">
        <v>84.771393595316781</v>
      </c>
    </row>
    <row r="17598" spans="1:2">
      <c r="A17598" s="174">
        <v>1759.5</v>
      </c>
      <c r="B17598" s="174">
        <v>84.710645674195391</v>
      </c>
    </row>
    <row r="17599" spans="1:2">
      <c r="A17599" s="174">
        <v>1759.6</v>
      </c>
      <c r="B17599" s="174">
        <v>84.649046099138246</v>
      </c>
    </row>
    <row r="17600" spans="1:2">
      <c r="A17600" s="174">
        <v>1759.7</v>
      </c>
      <c r="B17600" s="174">
        <v>84.586888307167925</v>
      </c>
    </row>
    <row r="17601" spans="1:2">
      <c r="A17601" s="174">
        <v>1759.8</v>
      </c>
      <c r="B17601" s="174">
        <v>84.524465735306435</v>
      </c>
    </row>
    <row r="17602" spans="1:2">
      <c r="A17602" s="174">
        <v>1759.9</v>
      </c>
      <c r="B17602" s="174">
        <v>84.462071820576426</v>
      </c>
    </row>
    <row r="17603" spans="1:2">
      <c r="A17603" s="174">
        <v>1760</v>
      </c>
      <c r="B17603" s="174">
        <v>84.4</v>
      </c>
    </row>
    <row r="17604" spans="1:2">
      <c r="A17604" s="174">
        <v>1760.1</v>
      </c>
      <c r="B17604" s="174">
        <v>84.33848215748182</v>
      </c>
    </row>
    <row r="17605" spans="1:2">
      <c r="A17605" s="174">
        <v>1760.2</v>
      </c>
      <c r="B17605" s="174">
        <v>84.277503964456443</v>
      </c>
    </row>
    <row r="17606" spans="1:2">
      <c r="A17606" s="174">
        <v>1760.3</v>
      </c>
      <c r="B17606" s="174">
        <v>84.216989539240402</v>
      </c>
    </row>
    <row r="17607" spans="1:2">
      <c r="A17607" s="174">
        <v>1760.4</v>
      </c>
      <c r="B17607" s="174">
        <v>84.156863000150665</v>
      </c>
    </row>
    <row r="17608" spans="1:2">
      <c r="A17608" s="174">
        <v>1760.5</v>
      </c>
      <c r="B17608" s="174">
        <v>84.09704846550386</v>
      </c>
    </row>
    <row r="17609" spans="1:2">
      <c r="A17609" s="174">
        <v>1760.6</v>
      </c>
      <c r="B17609" s="174">
        <v>84.037470053616616</v>
      </c>
    </row>
    <row r="17610" spans="1:2">
      <c r="A17610" s="174">
        <v>1760.7</v>
      </c>
      <c r="B17610" s="174">
        <v>83.978051882805957</v>
      </c>
    </row>
    <row r="17611" spans="1:2">
      <c r="A17611" s="174">
        <v>1760.8</v>
      </c>
      <c r="B17611" s="174">
        <v>83.918718071388369</v>
      </c>
    </row>
    <row r="17612" spans="1:2">
      <c r="A17612" s="174">
        <v>1760.9</v>
      </c>
      <c r="B17612" s="174">
        <v>83.859392737680849</v>
      </c>
    </row>
    <row r="17613" spans="1:2">
      <c r="A17613" s="174">
        <v>1761</v>
      </c>
      <c r="B17613" s="174">
        <v>83.800000000000011</v>
      </c>
    </row>
    <row r="17614" spans="1:2">
      <c r="A17614" s="174">
        <v>1761.1</v>
      </c>
      <c r="B17614" s="174">
        <v>83.740478305228123</v>
      </c>
    </row>
    <row r="17615" spans="1:2">
      <c r="A17615" s="174">
        <v>1761.2</v>
      </c>
      <c r="B17615" s="174">
        <v>83.680823414510527</v>
      </c>
    </row>
    <row r="17616" spans="1:2">
      <c r="A17616" s="174">
        <v>1761.3</v>
      </c>
      <c r="B17616" s="174">
        <v>83.62104541755761</v>
      </c>
    </row>
    <row r="17617" spans="1:2">
      <c r="A17617" s="174">
        <v>1761.4</v>
      </c>
      <c r="B17617" s="174">
        <v>83.561154404080298</v>
      </c>
    </row>
    <row r="17618" spans="1:2">
      <c r="A17618" s="174">
        <v>1761.5</v>
      </c>
      <c r="B17618" s="174">
        <v>83.501160463789176</v>
      </c>
    </row>
    <row r="17619" spans="1:2">
      <c r="A17619" s="174">
        <v>1761.6</v>
      </c>
      <c r="B17619" s="174">
        <v>83.441073686394788</v>
      </c>
    </row>
    <row r="17620" spans="1:2">
      <c r="A17620" s="174">
        <v>1761.7</v>
      </c>
      <c r="B17620" s="174">
        <v>83.3809041616081</v>
      </c>
    </row>
    <row r="17621" spans="1:2">
      <c r="A17621" s="174">
        <v>1761.8</v>
      </c>
      <c r="B17621" s="174">
        <v>83.320661979139501</v>
      </c>
    </row>
    <row r="17622" spans="1:2">
      <c r="A17622" s="174">
        <v>1761.9</v>
      </c>
      <c r="B17622" s="174">
        <v>83.260357228699959</v>
      </c>
    </row>
    <row r="17623" spans="1:2">
      <c r="A17623" s="174">
        <v>1762</v>
      </c>
      <c r="B17623" s="174">
        <v>83.2</v>
      </c>
    </row>
    <row r="17624" spans="1:2">
      <c r="A17624" s="174">
        <v>1762.1</v>
      </c>
      <c r="B17624" s="174">
        <v>83.139604621605201</v>
      </c>
    </row>
    <row r="17625" spans="1:2">
      <c r="A17625" s="174">
        <v>1762.2</v>
      </c>
      <c r="B17625" s="174">
        <v>83.079202377501289</v>
      </c>
    </row>
    <row r="17626" spans="1:2">
      <c r="A17626" s="174">
        <v>1762.3</v>
      </c>
      <c r="B17626" s="174">
        <v>83.018828790528602</v>
      </c>
    </row>
    <row r="17627" spans="1:2">
      <c r="A17627" s="174">
        <v>1762.4</v>
      </c>
      <c r="B17627" s="174">
        <v>82.958519383527829</v>
      </c>
    </row>
    <row r="17628" spans="1:2">
      <c r="A17628" s="174">
        <v>1762.5</v>
      </c>
      <c r="B17628" s="174">
        <v>82.898309679339405</v>
      </c>
    </row>
    <row r="17629" spans="1:2">
      <c r="A17629" s="174">
        <v>1762.6</v>
      </c>
      <c r="B17629" s="174">
        <v>82.838235200803709</v>
      </c>
    </row>
    <row r="17630" spans="1:2">
      <c r="A17630" s="174">
        <v>1762.7</v>
      </c>
      <c r="B17630" s="174">
        <v>82.778331470761501</v>
      </c>
    </row>
    <row r="17631" spans="1:2">
      <c r="A17631" s="174">
        <v>1762.8</v>
      </c>
      <c r="B17631" s="174">
        <v>82.71863401205303</v>
      </c>
    </row>
    <row r="17632" spans="1:2">
      <c r="A17632" s="174">
        <v>1762.9</v>
      </c>
      <c r="B17632" s="174">
        <v>82.659178347519074</v>
      </c>
    </row>
    <row r="17633" spans="1:2">
      <c r="A17633" s="174">
        <v>1763</v>
      </c>
      <c r="B17633" s="174">
        <v>82.6</v>
      </c>
    </row>
    <row r="17634" spans="1:2">
      <c r="A17634" s="174">
        <v>1763.1</v>
      </c>
      <c r="B17634" s="174">
        <v>82.541103208350648</v>
      </c>
    </row>
    <row r="17635" spans="1:2">
      <c r="A17635" s="174">
        <v>1763.2</v>
      </c>
      <c r="B17635" s="174">
        <v>82.482367075484134</v>
      </c>
    </row>
    <row r="17636" spans="1:2">
      <c r="A17636" s="174">
        <v>1763.3</v>
      </c>
      <c r="B17636" s="174">
        <v>82.423639420327447</v>
      </c>
    </row>
    <row r="17637" spans="1:2">
      <c r="A17637" s="174">
        <v>1763.4</v>
      </c>
      <c r="B17637" s="174">
        <v>82.364768061808064</v>
      </c>
    </row>
    <row r="17638" spans="1:2">
      <c r="A17638" s="174">
        <v>1763.5</v>
      </c>
      <c r="B17638" s="174">
        <v>82.305600818853165</v>
      </c>
    </row>
    <row r="17639" spans="1:2">
      <c r="A17639" s="174">
        <v>1763.6</v>
      </c>
      <c r="B17639" s="174">
        <v>82.245985510389886</v>
      </c>
    </row>
    <row r="17640" spans="1:2">
      <c r="A17640" s="174">
        <v>1763.7</v>
      </c>
      <c r="B17640" s="174">
        <v>82.185769955345762</v>
      </c>
    </row>
    <row r="17641" spans="1:2">
      <c r="A17641" s="174">
        <v>1763.8</v>
      </c>
      <c r="B17641" s="174">
        <v>82.124801972647774</v>
      </c>
    </row>
    <row r="17642" spans="1:2">
      <c r="A17642" s="174">
        <v>1763.9</v>
      </c>
      <c r="B17642" s="174">
        <v>82.062929381223483</v>
      </c>
    </row>
    <row r="17643" spans="1:2">
      <c r="A17643" s="174">
        <v>1764</v>
      </c>
      <c r="B17643" s="174">
        <v>82</v>
      </c>
    </row>
    <row r="17644" spans="1:2">
      <c r="A17644" s="174">
        <v>1764.1</v>
      </c>
      <c r="B17644" s="174">
        <v>81.935882544991642</v>
      </c>
    </row>
    <row r="17645" spans="1:2">
      <c r="A17645" s="174">
        <v>1764.2</v>
      </c>
      <c r="B17645" s="174">
        <v>81.870529320561957</v>
      </c>
    </row>
    <row r="17646" spans="1:2">
      <c r="A17646" s="174">
        <v>1764.3</v>
      </c>
      <c r="B17646" s="174">
        <v>81.803913528161047</v>
      </c>
    </row>
    <row r="17647" spans="1:2">
      <c r="A17647" s="174">
        <v>1764.4</v>
      </c>
      <c r="B17647" s="174">
        <v>81.736008369239599</v>
      </c>
    </row>
    <row r="17648" spans="1:2">
      <c r="A17648" s="174">
        <v>1764.5</v>
      </c>
      <c r="B17648" s="174">
        <v>81.666787045247915</v>
      </c>
    </row>
    <row r="17649" spans="1:2">
      <c r="A17649" s="174">
        <v>1764.6</v>
      </c>
      <c r="B17649" s="174">
        <v>81.596222757636227</v>
      </c>
    </row>
    <row r="17650" spans="1:2">
      <c r="A17650" s="174">
        <v>1764.7</v>
      </c>
      <c r="B17650" s="174">
        <v>81.524288707855305</v>
      </c>
    </row>
    <row r="17651" spans="1:2">
      <c r="A17651" s="174">
        <v>1764.8</v>
      </c>
      <c r="B17651" s="174">
        <v>81.450958097355212</v>
      </c>
    </row>
    <row r="17652" spans="1:2">
      <c r="A17652" s="174">
        <v>1764.9</v>
      </c>
      <c r="B17652" s="174">
        <v>81.376204127586689</v>
      </c>
    </row>
    <row r="17653" spans="1:2">
      <c r="A17653" s="174">
        <v>1765</v>
      </c>
      <c r="B17653" s="174">
        <v>81.300000000000011</v>
      </c>
    </row>
    <row r="17654" spans="1:2">
      <c r="A17654" s="174">
        <v>1765.1</v>
      </c>
      <c r="B17654" s="174">
        <v>81.222266611682173</v>
      </c>
    </row>
    <row r="17655" spans="1:2">
      <c r="A17655" s="174">
        <v>1765.2</v>
      </c>
      <c r="B17655" s="174">
        <v>81.142715642267831</v>
      </c>
    </row>
    <row r="17656" spans="1:2">
      <c r="A17656" s="174">
        <v>1765.3</v>
      </c>
      <c r="B17656" s="174">
        <v>81.061006467027696</v>
      </c>
    </row>
    <row r="17657" spans="1:2">
      <c r="A17657" s="174">
        <v>1765.4</v>
      </c>
      <c r="B17657" s="174">
        <v>80.976798461233187</v>
      </c>
    </row>
    <row r="17658" spans="1:2">
      <c r="A17658" s="174">
        <v>1765.5</v>
      </c>
      <c r="B17658" s="174">
        <v>80.889751000155201</v>
      </c>
    </row>
    <row r="17659" spans="1:2">
      <c r="A17659" s="174">
        <v>1765.6</v>
      </c>
      <c r="B17659" s="174">
        <v>80.799523459064588</v>
      </c>
    </row>
    <row r="17660" spans="1:2">
      <c r="A17660" s="174">
        <v>1765.7</v>
      </c>
      <c r="B17660" s="174">
        <v>80.705775213232855</v>
      </c>
    </row>
    <row r="17661" spans="1:2">
      <c r="A17661" s="174">
        <v>1765.8</v>
      </c>
      <c r="B17661" s="174">
        <v>80.608165637930625</v>
      </c>
    </row>
    <row r="17662" spans="1:2">
      <c r="A17662" s="174">
        <v>1765.9</v>
      </c>
      <c r="B17662" s="174">
        <v>80.506354108429377</v>
      </c>
    </row>
    <row r="17663" spans="1:2">
      <c r="A17663" s="174">
        <v>1766</v>
      </c>
      <c r="B17663" s="174">
        <v>80.399999999999991</v>
      </c>
    </row>
    <row r="17664" spans="1:2">
      <c r="A17664" s="174">
        <v>1766.1</v>
      </c>
      <c r="B17664" s="174">
        <v>80.288851008279011</v>
      </c>
    </row>
    <row r="17665" spans="1:2">
      <c r="A17665" s="174">
        <v>1766.2</v>
      </c>
      <c r="B17665" s="174">
        <v>80.173008110366496</v>
      </c>
    </row>
    <row r="17666" spans="1:2">
      <c r="A17666" s="174">
        <v>1766.3</v>
      </c>
      <c r="B17666" s="174">
        <v>80.052660603727276</v>
      </c>
    </row>
    <row r="17667" spans="1:2">
      <c r="A17667" s="174">
        <v>1766.4</v>
      </c>
      <c r="B17667" s="174">
        <v>79.927997785827188</v>
      </c>
    </row>
    <row r="17668" spans="1:2">
      <c r="A17668" s="174">
        <v>1766.5</v>
      </c>
      <c r="B17668" s="174">
        <v>79.799208954131288</v>
      </c>
    </row>
    <row r="17669" spans="1:2">
      <c r="A17669" s="174">
        <v>1766.6</v>
      </c>
      <c r="B17669" s="174">
        <v>79.666483406104618</v>
      </c>
    </row>
    <row r="17670" spans="1:2">
      <c r="A17670" s="174">
        <v>1766.7</v>
      </c>
      <c r="B17670" s="174">
        <v>79.530010439213029</v>
      </c>
    </row>
    <row r="17671" spans="1:2">
      <c r="A17671" s="174">
        <v>1766.8</v>
      </c>
      <c r="B17671" s="174">
        <v>79.389979350921266</v>
      </c>
    </row>
    <row r="17672" spans="1:2">
      <c r="A17672" s="174">
        <v>1766.9</v>
      </c>
      <c r="B17672" s="174">
        <v>79.246579438695264</v>
      </c>
    </row>
    <row r="17673" spans="1:2">
      <c r="A17673" s="174">
        <v>1767</v>
      </c>
      <c r="B17673" s="174">
        <v>79.099999999999994</v>
      </c>
    </row>
    <row r="17674" spans="1:2">
      <c r="A17674" s="174">
        <v>1767.1</v>
      </c>
      <c r="B17674" s="174">
        <v>78.950329355200878</v>
      </c>
    </row>
    <row r="17675" spans="1:2">
      <c r="A17675" s="174">
        <v>1767.2</v>
      </c>
      <c r="B17675" s="174">
        <v>78.797251916265836</v>
      </c>
    </row>
    <row r="17676" spans="1:2">
      <c r="A17676" s="174">
        <v>1767.3</v>
      </c>
      <c r="B17676" s="174">
        <v>78.640351118061886</v>
      </c>
    </row>
    <row r="17677" spans="1:2">
      <c r="A17677" s="174">
        <v>1767.4</v>
      </c>
      <c r="B17677" s="174">
        <v>78.479210395457343</v>
      </c>
    </row>
    <row r="17678" spans="1:2">
      <c r="A17678" s="174">
        <v>1767.5</v>
      </c>
      <c r="B17678" s="174">
        <v>78.313413183319568</v>
      </c>
    </row>
    <row r="17679" spans="1:2">
      <c r="A17679" s="174">
        <v>1767.6</v>
      </c>
      <c r="B17679" s="174">
        <v>78.142542916515879</v>
      </c>
    </row>
    <row r="17680" spans="1:2">
      <c r="A17680" s="174">
        <v>1767.7</v>
      </c>
      <c r="B17680" s="174">
        <v>77.96618302991466</v>
      </c>
    </row>
    <row r="17681" spans="1:2">
      <c r="A17681" s="174">
        <v>1767.8</v>
      </c>
      <c r="B17681" s="174">
        <v>77.783916958382832</v>
      </c>
    </row>
    <row r="17682" spans="1:2">
      <c r="A17682" s="174">
        <v>1767.9</v>
      </c>
      <c r="B17682" s="174">
        <v>77.595328136788865</v>
      </c>
    </row>
    <row r="17683" spans="1:2">
      <c r="A17683" s="174">
        <v>1768</v>
      </c>
      <c r="B17683" s="174">
        <v>77.40000000000002</v>
      </c>
    </row>
    <row r="17684" spans="1:2">
      <c r="A17684" s="174">
        <v>1768.1</v>
      </c>
      <c r="B17684" s="174">
        <v>77.197631570916244</v>
      </c>
    </row>
    <row r="17685" spans="1:2">
      <c r="A17685" s="174">
        <v>1768.2</v>
      </c>
      <c r="B17685" s="174">
        <v>76.988384224569714</v>
      </c>
    </row>
    <row r="17686" spans="1:2">
      <c r="A17686" s="174">
        <v>1768.3</v>
      </c>
      <c r="B17686" s="174">
        <v>76.772534924023503</v>
      </c>
    </row>
    <row r="17687" spans="1:2">
      <c r="A17687" s="174">
        <v>1768.4</v>
      </c>
      <c r="B17687" s="174">
        <v>76.550360632342574</v>
      </c>
    </row>
    <row r="17688" spans="1:2">
      <c r="A17688" s="174">
        <v>1768.5</v>
      </c>
      <c r="B17688" s="174">
        <v>76.322138312590397</v>
      </c>
    </row>
    <row r="17689" spans="1:2">
      <c r="A17689" s="174">
        <v>1768.6</v>
      </c>
      <c r="B17689" s="174">
        <v>76.088144927830498</v>
      </c>
    </row>
    <row r="17690" spans="1:2">
      <c r="A17690" s="174">
        <v>1768.7</v>
      </c>
      <c r="B17690" s="174">
        <v>75.848657441127884</v>
      </c>
    </row>
    <row r="17691" spans="1:2">
      <c r="A17691" s="174">
        <v>1768.8</v>
      </c>
      <c r="B17691" s="174">
        <v>75.603952815545469</v>
      </c>
    </row>
    <row r="17692" spans="1:2">
      <c r="A17692" s="174">
        <v>1768.9</v>
      </c>
      <c r="B17692" s="174">
        <v>75.354308014148373</v>
      </c>
    </row>
    <row r="17693" spans="1:2">
      <c r="A17693" s="174">
        <v>1769</v>
      </c>
      <c r="B17693" s="174">
        <v>75.099999999999994</v>
      </c>
    </row>
    <row r="17694" spans="1:2">
      <c r="A17694" s="174">
        <v>1769.1</v>
      </c>
      <c r="B17694" s="174">
        <v>74.841244361132524</v>
      </c>
    </row>
    <row r="17695" spans="1:2">
      <c r="A17695" s="174">
        <v>1769.2</v>
      </c>
      <c r="B17695" s="174">
        <v>74.578011185454727</v>
      </c>
    </row>
    <row r="17696" spans="1:2">
      <c r="A17696" s="174">
        <v>1769.3</v>
      </c>
      <c r="B17696" s="174">
        <v>74.310209185841771</v>
      </c>
    </row>
    <row r="17697" spans="1:2">
      <c r="A17697" s="174">
        <v>1769.4</v>
      </c>
      <c r="B17697" s="174">
        <v>74.037747075171211</v>
      </c>
    </row>
    <row r="17698" spans="1:2">
      <c r="A17698" s="174">
        <v>1769.5</v>
      </c>
      <c r="B17698" s="174">
        <v>73.760533566318813</v>
      </c>
    </row>
    <row r="17699" spans="1:2">
      <c r="A17699" s="174">
        <v>1769.6</v>
      </c>
      <c r="B17699" s="174">
        <v>73.478477372160256</v>
      </c>
    </row>
    <row r="17700" spans="1:2">
      <c r="A17700" s="174">
        <v>1769.7</v>
      </c>
      <c r="B17700" s="174">
        <v>73.19148720557321</v>
      </c>
    </row>
    <row r="17701" spans="1:2">
      <c r="A17701" s="174">
        <v>1769.8</v>
      </c>
      <c r="B17701" s="174">
        <v>72.899471779432702</v>
      </c>
    </row>
    <row r="17702" spans="1:2">
      <c r="A17702" s="174">
        <v>1769.9</v>
      </c>
      <c r="B17702" s="174">
        <v>72.602339806616385</v>
      </c>
    </row>
    <row r="17703" spans="1:2">
      <c r="A17703" s="174">
        <v>1770</v>
      </c>
      <c r="B17703" s="174">
        <v>72.299999999999983</v>
      </c>
    </row>
    <row r="17704" spans="1:2">
      <c r="A17704" s="174">
        <v>1770.1</v>
      </c>
      <c r="B17704" s="174">
        <v>71.992490984551523</v>
      </c>
    </row>
    <row r="17705" spans="1:2">
      <c r="A17705" s="174">
        <v>1770.2</v>
      </c>
      <c r="B17705" s="174">
        <v>71.680371033610626</v>
      </c>
    </row>
    <row r="17706" spans="1:2">
      <c r="A17706" s="174">
        <v>1770.3</v>
      </c>
      <c r="B17706" s="174">
        <v>71.364328332606462</v>
      </c>
    </row>
    <row r="17707" spans="1:2">
      <c r="A17707" s="174">
        <v>1770.4</v>
      </c>
      <c r="B17707" s="174">
        <v>71.045051066971055</v>
      </c>
    </row>
    <row r="17708" spans="1:2">
      <c r="A17708" s="174">
        <v>1770.5</v>
      </c>
      <c r="B17708" s="174">
        <v>70.723227422134315</v>
      </c>
    </row>
    <row r="17709" spans="1:2">
      <c r="A17709" s="174">
        <v>1770.6</v>
      </c>
      <c r="B17709" s="174">
        <v>70.399545583526091</v>
      </c>
    </row>
    <row r="17710" spans="1:2">
      <c r="A17710" s="174">
        <v>1770.7</v>
      </c>
      <c r="B17710" s="174">
        <v>70.074693736578482</v>
      </c>
    </row>
    <row r="17711" spans="1:2">
      <c r="A17711" s="174">
        <v>1770.8</v>
      </c>
      <c r="B17711" s="174">
        <v>69.74936006672057</v>
      </c>
    </row>
    <row r="17712" spans="1:2">
      <c r="A17712" s="174">
        <v>1770.9</v>
      </c>
      <c r="B17712" s="174">
        <v>69.424232759384466</v>
      </c>
    </row>
    <row r="17713" spans="1:2">
      <c r="A17713" s="174">
        <v>1771</v>
      </c>
      <c r="B17713" s="174">
        <v>69.099999999999994</v>
      </c>
    </row>
    <row r="17714" spans="1:2">
      <c r="A17714" s="174">
        <v>1771.1</v>
      </c>
      <c r="B17714" s="174">
        <v>68.777191700658818</v>
      </c>
    </row>
    <row r="17715" spans="1:2">
      <c r="A17715" s="174">
        <v>1771.2</v>
      </c>
      <c r="B17715" s="174">
        <v>68.455704680101888</v>
      </c>
    </row>
    <row r="17716" spans="1:2">
      <c r="A17716" s="174">
        <v>1771.3</v>
      </c>
      <c r="B17716" s="174">
        <v>68.135277483728999</v>
      </c>
    </row>
    <row r="17717" spans="1:2">
      <c r="A17717" s="174">
        <v>1771.4</v>
      </c>
      <c r="B17717" s="174">
        <v>67.815648656942813</v>
      </c>
    </row>
    <row r="17718" spans="1:2">
      <c r="A17718" s="174">
        <v>1771.5</v>
      </c>
      <c r="B17718" s="174">
        <v>67.496556745143877</v>
      </c>
    </row>
    <row r="17719" spans="1:2">
      <c r="A17719" s="174">
        <v>1771.6</v>
      </c>
      <c r="B17719" s="174">
        <v>67.177740293732683</v>
      </c>
    </row>
    <row r="17720" spans="1:2">
      <c r="A17720" s="174">
        <v>1771.7</v>
      </c>
      <c r="B17720" s="174">
        <v>66.858937848111978</v>
      </c>
    </row>
    <row r="17721" spans="1:2">
      <c r="A17721" s="174">
        <v>1771.8</v>
      </c>
      <c r="B17721" s="174">
        <v>66.539887953681529</v>
      </c>
    </row>
    <row r="17722" spans="1:2">
      <c r="A17722" s="174">
        <v>1771.9</v>
      </c>
      <c r="B17722" s="174">
        <v>66.220329155844027</v>
      </c>
    </row>
    <row r="17723" spans="1:2">
      <c r="A17723" s="174">
        <v>1772</v>
      </c>
      <c r="B17723" s="174">
        <v>65.900000000000006</v>
      </c>
    </row>
    <row r="17724" spans="1:2">
      <c r="A17724" s="174">
        <v>1772.1</v>
      </c>
      <c r="B17724" s="174">
        <v>65.578742212810496</v>
      </c>
    </row>
    <row r="17725" spans="1:2">
      <c r="A17725" s="174">
        <v>1772.2</v>
      </c>
      <c r="B17725" s="174">
        <v>65.256810245980873</v>
      </c>
    </row>
    <row r="17726" spans="1:2">
      <c r="A17726" s="174">
        <v>1772.3</v>
      </c>
      <c r="B17726" s="174">
        <v>64.934561732474066</v>
      </c>
    </row>
    <row r="17727" spans="1:2">
      <c r="A17727" s="174">
        <v>1772.4</v>
      </c>
      <c r="B17727" s="174">
        <v>64.612354305255948</v>
      </c>
    </row>
    <row r="17728" spans="1:2">
      <c r="A17728" s="174">
        <v>1772.5</v>
      </c>
      <c r="B17728" s="174">
        <v>64.290545597290205</v>
      </c>
    </row>
    <row r="17729" spans="1:2">
      <c r="A17729" s="174">
        <v>1772.6</v>
      </c>
      <c r="B17729" s="174">
        <v>63.969493241540498</v>
      </c>
    </row>
    <row r="17730" spans="1:2">
      <c r="A17730" s="174">
        <v>1772.7</v>
      </c>
      <c r="B17730" s="174">
        <v>63.649554870972743</v>
      </c>
    </row>
    <row r="17731" spans="1:2">
      <c r="A17731" s="174">
        <v>1772.8</v>
      </c>
      <c r="B17731" s="174">
        <v>63.331088118549857</v>
      </c>
    </row>
    <row r="17732" spans="1:2">
      <c r="A17732" s="174">
        <v>1772.9</v>
      </c>
      <c r="B17732" s="174">
        <v>63.014450617237713</v>
      </c>
    </row>
    <row r="17733" spans="1:2">
      <c r="A17733" s="174">
        <v>1773</v>
      </c>
      <c r="B17733" s="174">
        <v>62.7</v>
      </c>
    </row>
    <row r="17734" spans="1:2">
      <c r="A17734" s="174">
        <v>1773.1</v>
      </c>
      <c r="B17734" s="174">
        <v>62.388039448096542</v>
      </c>
    </row>
    <row r="17735" spans="1:2">
      <c r="A17735" s="174">
        <v>1773.2</v>
      </c>
      <c r="B17735" s="174">
        <v>62.078654335973731</v>
      </c>
    </row>
    <row r="17736" spans="1:2">
      <c r="A17736" s="174">
        <v>1773.3</v>
      </c>
      <c r="B17736" s="174">
        <v>61.771875586371287</v>
      </c>
    </row>
    <row r="17737" spans="1:2">
      <c r="A17737" s="174">
        <v>1773.4</v>
      </c>
      <c r="B17737" s="174">
        <v>61.467734122031693</v>
      </c>
    </row>
    <row r="17738" spans="1:2">
      <c r="A17738" s="174">
        <v>1773.5</v>
      </c>
      <c r="B17738" s="174">
        <v>61.166260865695357</v>
      </c>
    </row>
    <row r="17739" spans="1:2">
      <c r="A17739" s="174">
        <v>1773.6</v>
      </c>
      <c r="B17739" s="174">
        <v>60.867486740102713</v>
      </c>
    </row>
    <row r="17740" spans="1:2">
      <c r="A17740" s="174">
        <v>1773.7</v>
      </c>
      <c r="B17740" s="174">
        <v>60.57144266799623</v>
      </c>
    </row>
    <row r="17741" spans="1:2">
      <c r="A17741" s="174">
        <v>1773.8</v>
      </c>
      <c r="B17741" s="174">
        <v>60.278159572115662</v>
      </c>
    </row>
    <row r="17742" spans="1:2">
      <c r="A17742" s="174">
        <v>1773.9</v>
      </c>
      <c r="B17742" s="174">
        <v>59.987668375203441</v>
      </c>
    </row>
    <row r="17743" spans="1:2">
      <c r="A17743" s="174">
        <v>1774</v>
      </c>
      <c r="B17743" s="174">
        <v>59.7</v>
      </c>
    </row>
    <row r="17744" spans="1:2">
      <c r="A17744" s="174">
        <v>1774.1</v>
      </c>
      <c r="B17744" s="174">
        <v>59.41519999480083</v>
      </c>
    </row>
    <row r="17745" spans="1:2">
      <c r="A17745" s="174">
        <v>1774.2</v>
      </c>
      <c r="B17745" s="174">
        <v>59.133372410123357</v>
      </c>
    </row>
    <row r="17746" spans="1:2">
      <c r="A17746" s="174">
        <v>1774.3</v>
      </c>
      <c r="B17746" s="174">
        <v>58.854635922037502</v>
      </c>
    </row>
    <row r="17747" spans="1:2">
      <c r="A17747" s="174">
        <v>1774.4</v>
      </c>
      <c r="B17747" s="174">
        <v>58.579109206615662</v>
      </c>
    </row>
    <row r="17748" spans="1:2">
      <c r="A17748" s="174">
        <v>1774.5</v>
      </c>
      <c r="B17748" s="174">
        <v>58.306910939928393</v>
      </c>
    </row>
    <row r="17749" spans="1:2">
      <c r="A17749" s="174">
        <v>1774.6</v>
      </c>
      <c r="B17749" s="174">
        <v>58.038159798046223</v>
      </c>
    </row>
    <row r="17750" spans="1:2">
      <c r="A17750" s="174">
        <v>1774.7</v>
      </c>
      <c r="B17750" s="174">
        <v>57.772974457041563</v>
      </c>
    </row>
    <row r="17751" spans="1:2">
      <c r="A17751" s="174">
        <v>1774.8</v>
      </c>
      <c r="B17751" s="174">
        <v>57.511473592984373</v>
      </c>
    </row>
    <row r="17752" spans="1:2">
      <c r="A17752" s="174">
        <v>1774.9</v>
      </c>
      <c r="B17752" s="174">
        <v>57.253775881947</v>
      </c>
    </row>
    <row r="17753" spans="1:2">
      <c r="A17753" s="174">
        <v>1775</v>
      </c>
      <c r="B17753" s="174">
        <v>57.000000000000007</v>
      </c>
    </row>
    <row r="17754" spans="1:2">
      <c r="A17754" s="174">
        <v>1775.1</v>
      </c>
      <c r="B17754" s="174">
        <v>56.750160572697851</v>
      </c>
    </row>
    <row r="17755" spans="1:2">
      <c r="A17755" s="174">
        <v>1775.2</v>
      </c>
      <c r="B17755" s="174">
        <v>56.503856023532038</v>
      </c>
    </row>
    <row r="17756" spans="1:2">
      <c r="A17756" s="174">
        <v>1775.3</v>
      </c>
      <c r="B17756" s="174">
        <v>56.260580725475712</v>
      </c>
    </row>
    <row r="17757" spans="1:2">
      <c r="A17757" s="174">
        <v>1775.4</v>
      </c>
      <c r="B17757" s="174">
        <v>56.019829051504168</v>
      </c>
    </row>
    <row r="17758" spans="1:2">
      <c r="A17758" s="174">
        <v>1775.5</v>
      </c>
      <c r="B17758" s="174">
        <v>55.781095374591118</v>
      </c>
    </row>
    <row r="17759" spans="1:2">
      <c r="A17759" s="174">
        <v>1775.6</v>
      </c>
      <c r="B17759" s="174">
        <v>55.543874067710227</v>
      </c>
    </row>
    <row r="17760" spans="1:2">
      <c r="A17760" s="174">
        <v>1775.7</v>
      </c>
      <c r="B17760" s="174">
        <v>55.307659503836817</v>
      </c>
    </row>
    <row r="17761" spans="1:2">
      <c r="A17761" s="174">
        <v>1775.8</v>
      </c>
      <c r="B17761" s="174">
        <v>55.071946055944061</v>
      </c>
    </row>
    <row r="17762" spans="1:2">
      <c r="A17762" s="174">
        <v>1775.9</v>
      </c>
      <c r="B17762" s="174">
        <v>54.836228097007222</v>
      </c>
    </row>
    <row r="17763" spans="1:2">
      <c r="A17763" s="174">
        <v>1776</v>
      </c>
      <c r="B17763" s="174">
        <v>54.600000000000009</v>
      </c>
    </row>
    <row r="17764" spans="1:2">
      <c r="A17764" s="174">
        <v>1776.1</v>
      </c>
      <c r="B17764" s="174">
        <v>54.362857714405727</v>
      </c>
    </row>
    <row r="17765" spans="1:2">
      <c r="A17765" s="174">
        <v>1776.2</v>
      </c>
      <c r="B17765" s="174">
        <v>54.124803495747777</v>
      </c>
    </row>
    <row r="17766" spans="1:2">
      <c r="A17766" s="174">
        <v>1776.3</v>
      </c>
      <c r="B17766" s="174">
        <v>53.885941176056967</v>
      </c>
    </row>
    <row r="17767" spans="1:2">
      <c r="A17767" s="174">
        <v>1776.4</v>
      </c>
      <c r="B17767" s="174">
        <v>53.646374587366289</v>
      </c>
    </row>
    <row r="17768" spans="1:2">
      <c r="A17768" s="174">
        <v>1776.5</v>
      </c>
      <c r="B17768" s="174">
        <v>53.406207561707141</v>
      </c>
    </row>
    <row r="17769" spans="1:2">
      <c r="A17769" s="174">
        <v>1776.6</v>
      </c>
      <c r="B17769" s="174">
        <v>53.165543931110882</v>
      </c>
    </row>
    <row r="17770" spans="1:2">
      <c r="A17770" s="174">
        <v>1776.7</v>
      </c>
      <c r="B17770" s="174">
        <v>52.924487527610502</v>
      </c>
    </row>
    <row r="17771" spans="1:2">
      <c r="A17771" s="174">
        <v>1776.8</v>
      </c>
      <c r="B17771" s="174">
        <v>52.683142183236818</v>
      </c>
    </row>
    <row r="17772" spans="1:2">
      <c r="A17772" s="174">
        <v>1776.9</v>
      </c>
      <c r="B17772" s="174">
        <v>52.441611730022878</v>
      </c>
    </row>
    <row r="17773" spans="1:2">
      <c r="A17773" s="174">
        <v>1777</v>
      </c>
      <c r="B17773" s="174">
        <v>52.2</v>
      </c>
    </row>
    <row r="17774" spans="1:2">
      <c r="A17774" s="174">
        <v>1777.1</v>
      </c>
      <c r="B17774" s="174">
        <v>51.958308569677293</v>
      </c>
    </row>
    <row r="17775" spans="1:2">
      <c r="A17775" s="174">
        <v>1777.2</v>
      </c>
      <c r="B17775" s="174">
        <v>51.716129993476223</v>
      </c>
    </row>
    <row r="17776" spans="1:2">
      <c r="A17776" s="174">
        <v>1777.3</v>
      </c>
      <c r="B17776" s="174">
        <v>51.472954570293851</v>
      </c>
    </row>
    <row r="17777" spans="1:2">
      <c r="A17777" s="174">
        <v>1777.4</v>
      </c>
      <c r="B17777" s="174">
        <v>51.22827259902936</v>
      </c>
    </row>
    <row r="17778" spans="1:2">
      <c r="A17778" s="174">
        <v>1777.5</v>
      </c>
      <c r="B17778" s="174">
        <v>50.981574378580341</v>
      </c>
    </row>
    <row r="17779" spans="1:2">
      <c r="A17779" s="174">
        <v>1777.6</v>
      </c>
      <c r="B17779" s="174">
        <v>50.732350207844327</v>
      </c>
    </row>
    <row r="17780" spans="1:2">
      <c r="A17780" s="174">
        <v>1777.7</v>
      </c>
      <c r="B17780" s="174">
        <v>50.480090385720572</v>
      </c>
    </row>
    <row r="17781" spans="1:2">
      <c r="A17781" s="174">
        <v>1777.8</v>
      </c>
      <c r="B17781" s="174">
        <v>50.224285211106043</v>
      </c>
    </row>
    <row r="17782" spans="1:2">
      <c r="A17782" s="174">
        <v>1777.9</v>
      </c>
      <c r="B17782" s="174">
        <v>49.964424982899999</v>
      </c>
    </row>
    <row r="17783" spans="1:2">
      <c r="A17783" s="174">
        <v>1778</v>
      </c>
      <c r="B17783" s="174">
        <v>49.7</v>
      </c>
    </row>
    <row r="17784" spans="1:2">
      <c r="A17784" s="174">
        <v>1778.1</v>
      </c>
      <c r="B17784" s="174">
        <v>49.430608006883133</v>
      </c>
    </row>
    <row r="17785" spans="1:2">
      <c r="A17785" s="174">
        <v>1778.2</v>
      </c>
      <c r="B17785" s="174">
        <v>49.156276530346652</v>
      </c>
    </row>
    <row r="17786" spans="1:2">
      <c r="A17786" s="174">
        <v>1778.3</v>
      </c>
      <c r="B17786" s="174">
        <v>48.877140542764948</v>
      </c>
    </row>
    <row r="17787" spans="1:2">
      <c r="A17787" s="174">
        <v>1778.4</v>
      </c>
      <c r="B17787" s="174">
        <v>48.593335016514899</v>
      </c>
    </row>
    <row r="17788" spans="1:2">
      <c r="A17788" s="174">
        <v>1778.5</v>
      </c>
      <c r="B17788" s="174">
        <v>48.304994923971513</v>
      </c>
    </row>
    <row r="17789" spans="1:2">
      <c r="A17789" s="174">
        <v>1778.6</v>
      </c>
      <c r="B17789" s="174">
        <v>48.012255237509741</v>
      </c>
    </row>
    <row r="17790" spans="1:2">
      <c r="A17790" s="174">
        <v>1778.7</v>
      </c>
      <c r="B17790" s="174">
        <v>47.715250929506553</v>
      </c>
    </row>
    <row r="17791" spans="1:2">
      <c r="A17791" s="174">
        <v>1778.8</v>
      </c>
      <c r="B17791" s="174">
        <v>47.41411697233621</v>
      </c>
    </row>
    <row r="17792" spans="1:2">
      <c r="A17792" s="174">
        <v>1778.9</v>
      </c>
      <c r="B17792" s="174">
        <v>47.10898833837571</v>
      </c>
    </row>
    <row r="17793" spans="1:2">
      <c r="A17793" s="174">
        <v>1779</v>
      </c>
      <c r="B17793" s="174">
        <v>46.8</v>
      </c>
    </row>
    <row r="17794" spans="1:2">
      <c r="A17794" s="174">
        <v>1779.1</v>
      </c>
      <c r="B17794" s="174">
        <v>46.487259402787942</v>
      </c>
    </row>
    <row r="17795" spans="1:2">
      <c r="A17795" s="174">
        <v>1779.2</v>
      </c>
      <c r="B17795" s="174">
        <v>46.170763885136388</v>
      </c>
    </row>
    <row r="17796" spans="1:2">
      <c r="A17796" s="174">
        <v>1779.3</v>
      </c>
      <c r="B17796" s="174">
        <v>45.850483258643287</v>
      </c>
    </row>
    <row r="17797" spans="1:2">
      <c r="A17797" s="174">
        <v>1779.4</v>
      </c>
      <c r="B17797" s="174">
        <v>45.526387334909472</v>
      </c>
    </row>
    <row r="17798" spans="1:2">
      <c r="A17798" s="174">
        <v>1779.5</v>
      </c>
      <c r="B17798" s="174">
        <v>45.198445925533591</v>
      </c>
    </row>
    <row r="17799" spans="1:2">
      <c r="A17799" s="174">
        <v>1779.6</v>
      </c>
      <c r="B17799" s="174">
        <v>44.86662884211426</v>
      </c>
    </row>
    <row r="17800" spans="1:2">
      <c r="A17800" s="174">
        <v>1779.7</v>
      </c>
      <c r="B17800" s="174">
        <v>44.530905896252392</v>
      </c>
    </row>
    <row r="17801" spans="1:2">
      <c r="A17801" s="174">
        <v>1779.8</v>
      </c>
      <c r="B17801" s="174">
        <v>44.191246899545831</v>
      </c>
    </row>
    <row r="17802" spans="1:2">
      <c r="A17802" s="174">
        <v>1779.9</v>
      </c>
      <c r="B17802" s="174">
        <v>43.847621663595497</v>
      </c>
    </row>
    <row r="17803" spans="1:2">
      <c r="A17803" s="174">
        <v>1780</v>
      </c>
      <c r="B17803" s="174">
        <v>43.500000000000007</v>
      </c>
    </row>
    <row r="17804" spans="1:2">
      <c r="A17804" s="174">
        <v>1780.1</v>
      </c>
      <c r="B17804" s="174">
        <v>43.148454381962509</v>
      </c>
    </row>
    <row r="17805" spans="1:2">
      <c r="A17805" s="174">
        <v>1780.2</v>
      </c>
      <c r="B17805" s="174">
        <v>42.793467929106889</v>
      </c>
    </row>
    <row r="17806" spans="1:2">
      <c r="A17806" s="174">
        <v>1780.3</v>
      </c>
      <c r="B17806" s="174">
        <v>42.43562642265838</v>
      </c>
    </row>
    <row r="17807" spans="1:2">
      <c r="A17807" s="174">
        <v>1780.4</v>
      </c>
      <c r="B17807" s="174">
        <v>42.075515643845449</v>
      </c>
    </row>
    <row r="17808" spans="1:2">
      <c r="A17808" s="174">
        <v>1780.5</v>
      </c>
      <c r="B17808" s="174">
        <v>41.713721373894138</v>
      </c>
    </row>
    <row r="17809" spans="1:2">
      <c r="A17809" s="174">
        <v>1780.6</v>
      </c>
      <c r="B17809" s="174">
        <v>41.350829394030477</v>
      </c>
    </row>
    <row r="17810" spans="1:2">
      <c r="A17810" s="174">
        <v>1780.7</v>
      </c>
      <c r="B17810" s="174">
        <v>40.987425485482973</v>
      </c>
    </row>
    <row r="17811" spans="1:2">
      <c r="A17811" s="174">
        <v>1780.8</v>
      </c>
      <c r="B17811" s="174">
        <v>40.624095429476803</v>
      </c>
    </row>
    <row r="17812" spans="1:2">
      <c r="A17812" s="174">
        <v>1780.9</v>
      </c>
      <c r="B17812" s="174">
        <v>40.261425007240469</v>
      </c>
    </row>
    <row r="17813" spans="1:2">
      <c r="A17813" s="174">
        <v>1781</v>
      </c>
      <c r="B17813" s="174">
        <v>39.900000000000013</v>
      </c>
    </row>
    <row r="17814" spans="1:2">
      <c r="A17814" s="174">
        <v>1781.1</v>
      </c>
      <c r="B17814" s="174">
        <v>39.540323069359182</v>
      </c>
    </row>
    <row r="17815" spans="1:2">
      <c r="A17815" s="174">
        <v>1781.2</v>
      </c>
      <c r="B17815" s="174">
        <v>39.18256439843509</v>
      </c>
    </row>
    <row r="17816" spans="1:2">
      <c r="A17816" s="174">
        <v>1781.3</v>
      </c>
      <c r="B17816" s="174">
        <v>38.826811050719378</v>
      </c>
    </row>
    <row r="17817" spans="1:2">
      <c r="A17817" s="174">
        <v>1781.4</v>
      </c>
      <c r="B17817" s="174">
        <v>38.47315008970682</v>
      </c>
    </row>
    <row r="17818" spans="1:2">
      <c r="A17818" s="174">
        <v>1781.5</v>
      </c>
      <c r="B17818" s="174">
        <v>38.121668578889867</v>
      </c>
    </row>
    <row r="17819" spans="1:2">
      <c r="A17819" s="174">
        <v>1781.6</v>
      </c>
      <c r="B17819" s="174">
        <v>37.772453581760928</v>
      </c>
    </row>
    <row r="17820" spans="1:2">
      <c r="A17820" s="174">
        <v>1781.7</v>
      </c>
      <c r="B17820" s="174">
        <v>37.425592161814812</v>
      </c>
    </row>
    <row r="17821" spans="1:2">
      <c r="A17821" s="174">
        <v>1781.8</v>
      </c>
      <c r="B17821" s="174">
        <v>37.081171382543147</v>
      </c>
    </row>
    <row r="17822" spans="1:2">
      <c r="A17822" s="174">
        <v>1781.9</v>
      </c>
      <c r="B17822" s="174">
        <v>36.739278307440742</v>
      </c>
    </row>
    <row r="17823" spans="1:2">
      <c r="A17823" s="174">
        <v>1782</v>
      </c>
      <c r="B17823" s="174">
        <v>36.400000000000013</v>
      </c>
    </row>
    <row r="17824" spans="1:2">
      <c r="A17824" s="174">
        <v>1782.1</v>
      </c>
      <c r="B17824" s="174">
        <v>36.06345334059791</v>
      </c>
    </row>
    <row r="17825" spans="1:2">
      <c r="A17825" s="174">
        <v>1782.2</v>
      </c>
      <c r="B17825" s="174">
        <v>35.729874477151768</v>
      </c>
    </row>
    <row r="17826" spans="1:2">
      <c r="A17826" s="174">
        <v>1782.3</v>
      </c>
      <c r="B17826" s="174">
        <v>35.399529374460343</v>
      </c>
    </row>
    <row r="17827" spans="1:2">
      <c r="A17827" s="174">
        <v>1782.4</v>
      </c>
      <c r="B17827" s="174">
        <v>35.07268399732537</v>
      </c>
    </row>
    <row r="17828" spans="1:2">
      <c r="A17828" s="174">
        <v>1782.5</v>
      </c>
      <c r="B17828" s="174">
        <v>34.74960431054641</v>
      </c>
    </row>
    <row r="17829" spans="1:2">
      <c r="A17829" s="174">
        <v>1782.6</v>
      </c>
      <c r="B17829" s="174">
        <v>34.430556278923007</v>
      </c>
    </row>
    <row r="17830" spans="1:2">
      <c r="A17830" s="174">
        <v>1782.7</v>
      </c>
      <c r="B17830" s="174">
        <v>34.11580586725691</v>
      </c>
    </row>
    <row r="17831" spans="1:2">
      <c r="A17831" s="174">
        <v>1782.8</v>
      </c>
      <c r="B17831" s="174">
        <v>33.805619040346933</v>
      </c>
    </row>
    <row r="17832" spans="1:2">
      <c r="A17832" s="174">
        <v>1782.9</v>
      </c>
      <c r="B17832" s="174">
        <v>33.500261762994768</v>
      </c>
    </row>
    <row r="17833" spans="1:2">
      <c r="A17833" s="174">
        <v>1783</v>
      </c>
      <c r="B17833" s="174">
        <v>33.200000000000003</v>
      </c>
    </row>
    <row r="17834" spans="1:2">
      <c r="A17834" s="174">
        <v>1783.1</v>
      </c>
      <c r="B17834" s="174">
        <v>32.905063568246469</v>
      </c>
    </row>
    <row r="17835" spans="1:2">
      <c r="A17835" s="174">
        <v>1783.2</v>
      </c>
      <c r="B17835" s="174">
        <v>32.615537692956941</v>
      </c>
    </row>
    <row r="17836" spans="1:2">
      <c r="A17836" s="174">
        <v>1783.3</v>
      </c>
      <c r="B17836" s="174">
        <v>32.331471451435789</v>
      </c>
    </row>
    <row r="17837" spans="1:2">
      <c r="A17837" s="174">
        <v>1783.4</v>
      </c>
      <c r="B17837" s="174">
        <v>32.052913920989972</v>
      </c>
    </row>
    <row r="17838" spans="1:2">
      <c r="A17838" s="174">
        <v>1783.5</v>
      </c>
      <c r="B17838" s="174">
        <v>31.779914178924511</v>
      </c>
    </row>
    <row r="17839" spans="1:2">
      <c r="A17839" s="174">
        <v>1783.6</v>
      </c>
      <c r="B17839" s="174">
        <v>31.512521302544471</v>
      </c>
    </row>
    <row r="17840" spans="1:2">
      <c r="A17840" s="174">
        <v>1783.7</v>
      </c>
      <c r="B17840" s="174">
        <v>31.250784369156761</v>
      </c>
    </row>
    <row r="17841" spans="1:2">
      <c r="A17841" s="174">
        <v>1783.8</v>
      </c>
      <c r="B17841" s="174">
        <v>30.994752456065839</v>
      </c>
    </row>
    <row r="17842" spans="1:2">
      <c r="A17842" s="174">
        <v>1783.9</v>
      </c>
      <c r="B17842" s="174">
        <v>30.744474640578559</v>
      </c>
    </row>
    <row r="17843" spans="1:2">
      <c r="A17843" s="174">
        <v>1784</v>
      </c>
      <c r="B17843" s="174">
        <v>30.499999999999989</v>
      </c>
    </row>
    <row r="17844" spans="1:2">
      <c r="A17844" s="174">
        <v>1784.1</v>
      </c>
      <c r="B17844" s="174">
        <v>30.261292386413849</v>
      </c>
    </row>
    <row r="17845" spans="1:2">
      <c r="A17845" s="174">
        <v>1784.2</v>
      </c>
      <c r="B17845" s="174">
        <v>30.027974751019681</v>
      </c>
    </row>
    <row r="17846" spans="1:2">
      <c r="A17846" s="174">
        <v>1784.3</v>
      </c>
      <c r="B17846" s="174">
        <v>29.799584819793459</v>
      </c>
    </row>
    <row r="17847" spans="1:2">
      <c r="A17847" s="174">
        <v>1784.4</v>
      </c>
      <c r="B17847" s="174">
        <v>29.575660318713229</v>
      </c>
    </row>
    <row r="17848" spans="1:2">
      <c r="A17848" s="174">
        <v>1784.5</v>
      </c>
      <c r="B17848" s="174">
        <v>29.355738973755539</v>
      </c>
    </row>
    <row r="17849" spans="1:2">
      <c r="A17849" s="174">
        <v>1784.6</v>
      </c>
      <c r="B17849" s="174">
        <v>29.139358510896901</v>
      </c>
    </row>
    <row r="17850" spans="1:2">
      <c r="A17850" s="174">
        <v>1784.7</v>
      </c>
      <c r="B17850" s="174">
        <v>28.926056656115339</v>
      </c>
    </row>
    <row r="17851" spans="1:2">
      <c r="A17851" s="174">
        <v>1784.8</v>
      </c>
      <c r="B17851" s="174">
        <v>28.715371135386921</v>
      </c>
    </row>
    <row r="17852" spans="1:2">
      <c r="A17852" s="174">
        <v>1784.9</v>
      </c>
      <c r="B17852" s="174">
        <v>28.506839674689619</v>
      </c>
    </row>
    <row r="17853" spans="1:2">
      <c r="A17853" s="174">
        <v>1785</v>
      </c>
      <c r="B17853" s="174">
        <v>28.3</v>
      </c>
    </row>
    <row r="17854" spans="1:2">
      <c r="A17854" s="174">
        <v>1785.1</v>
      </c>
      <c r="B17854" s="174">
        <v>28.094466886096139</v>
      </c>
    </row>
    <row r="17855" spans="1:2">
      <c r="A17855" s="174">
        <v>1785.2</v>
      </c>
      <c r="B17855" s="174">
        <v>27.890163302963671</v>
      </c>
    </row>
    <row r="17856" spans="1:2">
      <c r="A17856" s="174">
        <v>1785.3</v>
      </c>
      <c r="B17856" s="174">
        <v>27.687089269387851</v>
      </c>
    </row>
    <row r="17857" spans="1:2">
      <c r="A17857" s="174">
        <v>1785.4</v>
      </c>
      <c r="B17857" s="174">
        <v>27.485244804155819</v>
      </c>
    </row>
    <row r="17858" spans="1:2">
      <c r="A17858" s="174">
        <v>1785.5</v>
      </c>
      <c r="B17858" s="174">
        <v>27.28462992605332</v>
      </c>
    </row>
    <row r="17859" spans="1:2">
      <c r="A17859" s="174">
        <v>1785.6</v>
      </c>
      <c r="B17859" s="174">
        <v>27.085244653866091</v>
      </c>
    </row>
    <row r="17860" spans="1:2">
      <c r="A17860" s="174">
        <v>1785.7</v>
      </c>
      <c r="B17860" s="174">
        <v>26.88708900638126</v>
      </c>
    </row>
    <row r="17861" spans="1:2">
      <c r="A17861" s="174">
        <v>1785.8</v>
      </c>
      <c r="B17861" s="174">
        <v>26.690163002384129</v>
      </c>
    </row>
    <row r="17862" spans="1:2">
      <c r="A17862" s="174">
        <v>1785.9</v>
      </c>
      <c r="B17862" s="174">
        <v>26.494466660661789</v>
      </c>
    </row>
    <row r="17863" spans="1:2">
      <c r="A17863" s="174">
        <v>1786</v>
      </c>
      <c r="B17863" s="174">
        <v>26.3</v>
      </c>
    </row>
    <row r="17864" spans="1:2">
      <c r="A17864" s="174">
        <v>1786.1</v>
      </c>
      <c r="B17864" s="174">
        <v>26.106740069199859</v>
      </c>
    </row>
    <row r="17865" spans="1:2">
      <c r="A17865" s="174">
        <v>1786.2</v>
      </c>
      <c r="B17865" s="174">
        <v>25.914572037125058</v>
      </c>
    </row>
    <row r="17866" spans="1:2">
      <c r="A17866" s="174">
        <v>1786.3</v>
      </c>
      <c r="B17866" s="174">
        <v>25.723358102652899</v>
      </c>
    </row>
    <row r="17867" spans="1:2">
      <c r="A17867" s="174">
        <v>1786.4</v>
      </c>
      <c r="B17867" s="174">
        <v>25.532960464662359</v>
      </c>
    </row>
    <row r="17868" spans="1:2">
      <c r="A17868" s="174">
        <v>1786.5</v>
      </c>
      <c r="B17868" s="174">
        <v>25.343241322031179</v>
      </c>
    </row>
    <row r="17869" spans="1:2">
      <c r="A17869" s="174">
        <v>1786.6</v>
      </c>
      <c r="B17869" s="174">
        <v>25.154062873637081</v>
      </c>
    </row>
    <row r="17870" spans="1:2">
      <c r="A17870" s="174">
        <v>1786.7</v>
      </c>
      <c r="B17870" s="174">
        <v>24.965287318359071</v>
      </c>
    </row>
    <row r="17871" spans="1:2">
      <c r="A17871" s="174">
        <v>1786.8</v>
      </c>
      <c r="B17871" s="174">
        <v>24.77677685507442</v>
      </c>
    </row>
    <row r="17872" spans="1:2">
      <c r="A17872" s="174">
        <v>1786.9</v>
      </c>
      <c r="B17872" s="174">
        <v>24.588393682662161</v>
      </c>
    </row>
    <row r="17873" spans="1:2">
      <c r="A17873" s="174">
        <v>1787</v>
      </c>
      <c r="B17873" s="174">
        <v>24.4</v>
      </c>
    </row>
    <row r="17874" spans="1:2">
      <c r="A17874" s="174">
        <v>1787.1</v>
      </c>
      <c r="B17874" s="174">
        <v>24.211472837102828</v>
      </c>
    </row>
    <row r="17875" spans="1:2">
      <c r="A17875" s="174">
        <v>1787.2</v>
      </c>
      <c r="B17875" s="174">
        <v>24.022748548535539</v>
      </c>
    </row>
    <row r="17876" spans="1:2">
      <c r="A17876" s="174">
        <v>1787.3</v>
      </c>
      <c r="B17876" s="174">
        <v>23.83377831999848</v>
      </c>
    </row>
    <row r="17877" spans="1:2">
      <c r="A17877" s="174">
        <v>1787.4</v>
      </c>
      <c r="B17877" s="174">
        <v>23.644513337193679</v>
      </c>
    </row>
    <row r="17878" spans="1:2">
      <c r="A17878" s="174">
        <v>1787.5</v>
      </c>
      <c r="B17878" s="174">
        <v>23.454904785821942</v>
      </c>
    </row>
    <row r="17879" spans="1:2">
      <c r="A17879" s="174">
        <v>1787.6</v>
      </c>
      <c r="B17879" s="174">
        <v>23.264903851584009</v>
      </c>
    </row>
    <row r="17880" spans="1:2">
      <c r="A17880" s="174">
        <v>1787.7</v>
      </c>
      <c r="B17880" s="174">
        <v>23.074461720181951</v>
      </c>
    </row>
    <row r="17881" spans="1:2">
      <c r="A17881" s="174">
        <v>1787.8</v>
      </c>
      <c r="B17881" s="174">
        <v>22.8835295773161</v>
      </c>
    </row>
    <row r="17882" spans="1:2">
      <c r="A17882" s="174">
        <v>1787.9</v>
      </c>
      <c r="B17882" s="174">
        <v>22.69205860868853</v>
      </c>
    </row>
    <row r="17883" spans="1:2">
      <c r="A17883" s="174">
        <v>1788</v>
      </c>
      <c r="B17883" s="174">
        <v>22.5</v>
      </c>
    </row>
    <row r="17884" spans="1:2">
      <c r="A17884" s="174">
        <v>1788.1</v>
      </c>
      <c r="B17884" s="174">
        <v>22.307268582387248</v>
      </c>
    </row>
    <row r="17885" spans="1:2">
      <c r="A17885" s="174">
        <v>1788.2</v>
      </c>
      <c r="B17885" s="174">
        <v>22.113633768732221</v>
      </c>
    </row>
    <row r="17886" spans="1:2">
      <c r="A17886" s="174">
        <v>1788.3</v>
      </c>
      <c r="B17886" s="174">
        <v>21.91882861735111</v>
      </c>
    </row>
    <row r="17887" spans="1:2">
      <c r="A17887" s="174">
        <v>1788.4</v>
      </c>
      <c r="B17887" s="174">
        <v>21.722586186561848</v>
      </c>
    </row>
    <row r="17888" spans="1:2">
      <c r="A17888" s="174">
        <v>1788.5</v>
      </c>
      <c r="B17888" s="174">
        <v>21.52463953468105</v>
      </c>
    </row>
    <row r="17889" spans="1:2">
      <c r="A17889" s="174">
        <v>1788.6</v>
      </c>
      <c r="B17889" s="174">
        <v>21.324721720025309</v>
      </c>
    </row>
    <row r="17890" spans="1:2">
      <c r="A17890" s="174">
        <v>1788.7</v>
      </c>
      <c r="B17890" s="174">
        <v>21.122565800912611</v>
      </c>
    </row>
    <row r="17891" spans="1:2">
      <c r="A17891" s="174">
        <v>1788.8</v>
      </c>
      <c r="B17891" s="174">
        <v>20.917904835659058</v>
      </c>
    </row>
    <row r="17892" spans="1:2">
      <c r="A17892" s="174">
        <v>1788.9</v>
      </c>
      <c r="B17892" s="174">
        <v>20.710471882582659</v>
      </c>
    </row>
    <row r="17893" spans="1:2">
      <c r="A17893" s="174">
        <v>1789</v>
      </c>
      <c r="B17893" s="174">
        <v>20.5</v>
      </c>
    </row>
    <row r="17894" spans="1:2">
      <c r="A17894" s="174">
        <v>1789.1</v>
      </c>
      <c r="B17894" s="174">
        <v>20.28625283334657</v>
      </c>
    </row>
    <row r="17895" spans="1:2">
      <c r="A17895" s="174">
        <v>1789.2</v>
      </c>
      <c r="B17895" s="174">
        <v>20.069116376535</v>
      </c>
    </row>
    <row r="17896" spans="1:2">
      <c r="A17896" s="174">
        <v>1789.3</v>
      </c>
      <c r="B17896" s="174">
        <v>19.848507210594889</v>
      </c>
    </row>
    <row r="17897" spans="1:2">
      <c r="A17897" s="174">
        <v>1789.4</v>
      </c>
      <c r="B17897" s="174">
        <v>19.62434191655781</v>
      </c>
    </row>
    <row r="17898" spans="1:2">
      <c r="A17898" s="174">
        <v>1789.5</v>
      </c>
      <c r="B17898" s="174">
        <v>19.39653707545385</v>
      </c>
    </row>
    <row r="17899" spans="1:2">
      <c r="A17899" s="174">
        <v>1789.6</v>
      </c>
      <c r="B17899" s="174">
        <v>19.16500926831305</v>
      </c>
    </row>
    <row r="17900" spans="1:2">
      <c r="A17900" s="174">
        <v>1789.7</v>
      </c>
      <c r="B17900" s="174">
        <v>18.929675076167069</v>
      </c>
    </row>
    <row r="17901" spans="1:2">
      <c r="A17901" s="174">
        <v>1789.8</v>
      </c>
      <c r="B17901" s="174">
        <v>18.690451080045381</v>
      </c>
    </row>
    <row r="17902" spans="1:2">
      <c r="A17902" s="174">
        <v>1789.9</v>
      </c>
      <c r="B17902" s="174">
        <v>18.447253860979689</v>
      </c>
    </row>
    <row r="17903" spans="1:2">
      <c r="A17903" s="174">
        <v>1790</v>
      </c>
      <c r="B17903" s="174">
        <v>18.2</v>
      </c>
    </row>
    <row r="17904" spans="1:2">
      <c r="A17904" s="174">
        <v>1790.1</v>
      </c>
      <c r="B17904" s="174">
        <v>17.948620084224689</v>
      </c>
    </row>
    <row r="17905" spans="1:2">
      <c r="A17905" s="174">
        <v>1790.2</v>
      </c>
      <c r="B17905" s="174">
        <v>17.69310072512717</v>
      </c>
    </row>
    <row r="17906" spans="1:2">
      <c r="A17906" s="174">
        <v>1790.3</v>
      </c>
      <c r="B17906" s="174">
        <v>17.433442540266899</v>
      </c>
    </row>
    <row r="17907" spans="1:2">
      <c r="A17907" s="174">
        <v>1790.4</v>
      </c>
      <c r="B17907" s="174">
        <v>17.16964614720569</v>
      </c>
    </row>
    <row r="17908" spans="1:2">
      <c r="A17908" s="174">
        <v>1790.5</v>
      </c>
      <c r="B17908" s="174">
        <v>16.901712163503579</v>
      </c>
    </row>
    <row r="17909" spans="1:2">
      <c r="A17909" s="174">
        <v>1790.6</v>
      </c>
      <c r="B17909" s="174">
        <v>16.62964120672056</v>
      </c>
    </row>
    <row r="17910" spans="1:2">
      <c r="A17910" s="174">
        <v>1790.7</v>
      </c>
      <c r="B17910" s="174">
        <v>16.353433894418512</v>
      </c>
    </row>
    <row r="17911" spans="1:2">
      <c r="A17911" s="174">
        <v>1790.8</v>
      </c>
      <c r="B17911" s="174">
        <v>16.073090844156781</v>
      </c>
    </row>
    <row r="17912" spans="1:2">
      <c r="A17912" s="174">
        <v>1790.9</v>
      </c>
      <c r="B17912" s="174">
        <v>15.78861267349729</v>
      </c>
    </row>
    <row r="17913" spans="1:2">
      <c r="A17913" s="174">
        <v>1791</v>
      </c>
      <c r="B17913" s="174">
        <v>15.5</v>
      </c>
    </row>
    <row r="17914" spans="1:2">
      <c r="A17914" s="174">
        <v>1791.1</v>
      </c>
      <c r="B17914" s="174">
        <v>15.207166829752611</v>
      </c>
    </row>
    <row r="17915" spans="1:2">
      <c r="A17915" s="174">
        <v>1791.2</v>
      </c>
      <c r="B17915" s="174">
        <v>14.90968072295564</v>
      </c>
    </row>
    <row r="17916" spans="1:2">
      <c r="A17916" s="174">
        <v>1791.3</v>
      </c>
      <c r="B17916" s="174">
        <v>14.60702262833467</v>
      </c>
    </row>
    <row r="17917" spans="1:2">
      <c r="A17917" s="174">
        <v>1791.4</v>
      </c>
      <c r="B17917" s="174">
        <v>14.29867349461799</v>
      </c>
    </row>
    <row r="17918" spans="1:2">
      <c r="A17918" s="174">
        <v>1791.5</v>
      </c>
      <c r="B17918" s="174">
        <v>13.98411427053186</v>
      </c>
    </row>
    <row r="17919" spans="1:2">
      <c r="A17919" s="174">
        <v>1791.6</v>
      </c>
      <c r="B17919" s="174">
        <v>13.66282590480245</v>
      </c>
    </row>
    <row r="17920" spans="1:2">
      <c r="A17920" s="174">
        <v>1791.7</v>
      </c>
      <c r="B17920" s="174">
        <v>13.334289346158149</v>
      </c>
    </row>
    <row r="17921" spans="1:2">
      <c r="A17921" s="174">
        <v>1791.8</v>
      </c>
      <c r="B17921" s="174">
        <v>12.99798554332439</v>
      </c>
    </row>
    <row r="17922" spans="1:2">
      <c r="A17922" s="174">
        <v>1791.9</v>
      </c>
      <c r="B17922" s="174">
        <v>12.65339544502962</v>
      </c>
    </row>
    <row r="17923" spans="1:2">
      <c r="A17923" s="174">
        <v>1792</v>
      </c>
      <c r="B17923" s="174">
        <v>12.3</v>
      </c>
    </row>
    <row r="17924" spans="1:2">
      <c r="A17924" s="174">
        <v>1792.1</v>
      </c>
      <c r="B17924" s="174">
        <v>11.93781259676244</v>
      </c>
    </row>
    <row r="17925" spans="1:2">
      <c r="A17925" s="174">
        <v>1792.2</v>
      </c>
      <c r="B17925" s="174">
        <v>11.568976383049449</v>
      </c>
    </row>
    <row r="17926" spans="1:2">
      <c r="A17926" s="174">
        <v>1792.3</v>
      </c>
      <c r="B17926" s="174">
        <v>11.196166946391051</v>
      </c>
    </row>
    <row r="17927" spans="1:2">
      <c r="A17927" s="174">
        <v>1792.4</v>
      </c>
      <c r="B17927" s="174">
        <v>10.822059874320621</v>
      </c>
    </row>
    <row r="17928" spans="1:2">
      <c r="A17928" s="174">
        <v>1792.5</v>
      </c>
      <c r="B17928" s="174">
        <v>10.449330754369001</v>
      </c>
    </row>
    <row r="17929" spans="1:2">
      <c r="A17929" s="174">
        <v>1792.6</v>
      </c>
      <c r="B17929" s="174">
        <v>10.08065517406701</v>
      </c>
    </row>
    <row r="17930" spans="1:2">
      <c r="A17930" s="174">
        <v>1792.7</v>
      </c>
      <c r="B17930" s="174">
        <v>9.7187087209480172</v>
      </c>
    </row>
    <row r="17931" spans="1:2">
      <c r="A17931" s="174">
        <v>1792.8</v>
      </c>
      <c r="B17931" s="174">
        <v>9.3661669825420653</v>
      </c>
    </row>
    <row r="17932" spans="1:2">
      <c r="A17932" s="174">
        <v>1792.9</v>
      </c>
      <c r="B17932" s="174">
        <v>9.0257055463824418</v>
      </c>
    </row>
    <row r="17933" spans="1:2">
      <c r="A17933" s="174">
        <v>1793</v>
      </c>
      <c r="B17933" s="174">
        <v>8.6999999999999993</v>
      </c>
    </row>
    <row r="17934" spans="1:2">
      <c r="A17934" s="174">
        <v>1793.1</v>
      </c>
      <c r="B17934" s="174">
        <v>8.3900827831948472</v>
      </c>
    </row>
    <row r="17935" spans="1:2">
      <c r="A17935" s="174">
        <v>1793.2</v>
      </c>
      <c r="B17935" s="174">
        <v>8.090413744845625</v>
      </c>
    </row>
    <row r="17936" spans="1:2">
      <c r="A17936" s="174">
        <v>1793.3</v>
      </c>
      <c r="B17936" s="174">
        <v>7.7938095860973071</v>
      </c>
    </row>
    <row r="17937" spans="1:2">
      <c r="A17937" s="174">
        <v>1793.4</v>
      </c>
      <c r="B17937" s="174">
        <v>7.4930870080975884</v>
      </c>
    </row>
    <row r="17938" spans="1:2">
      <c r="A17938" s="174">
        <v>1793.5</v>
      </c>
      <c r="B17938" s="174">
        <v>7.1810627119921646</v>
      </c>
    </row>
    <row r="17939" spans="1:2">
      <c r="A17939" s="174">
        <v>1793.6</v>
      </c>
      <c r="B17939" s="174">
        <v>6.8505533989266247</v>
      </c>
    </row>
    <row r="17940" spans="1:2">
      <c r="A17940" s="174">
        <v>1793.7</v>
      </c>
      <c r="B17940" s="174">
        <v>6.4943757700488227</v>
      </c>
    </row>
    <row r="17941" spans="1:2">
      <c r="A17941" s="174">
        <v>1793.8</v>
      </c>
      <c r="B17941" s="174">
        <v>6.1053465265034701</v>
      </c>
    </row>
    <row r="17942" spans="1:2">
      <c r="A17942" s="174">
        <v>1793.9</v>
      </c>
      <c r="B17942" s="174">
        <v>5.676282369438689</v>
      </c>
    </row>
    <row r="17943" spans="1:2">
      <c r="A17943" s="174">
        <v>1794</v>
      </c>
      <c r="B17943" s="174">
        <v>5.1999999999999993</v>
      </c>
    </row>
    <row r="17944" spans="1:2">
      <c r="A17944" s="174">
        <v>1794.1</v>
      </c>
      <c r="B17944" s="174">
        <v>4.6730562704552776</v>
      </c>
    </row>
    <row r="17945" spans="1:2">
      <c r="A17945" s="174">
        <v>1794.2</v>
      </c>
      <c r="B17945" s="174">
        <v>4.1069686375670793</v>
      </c>
    </row>
    <row r="17946" spans="1:2">
      <c r="A17946" s="174">
        <v>1794.3</v>
      </c>
      <c r="B17946" s="174">
        <v>3.5169947092157972</v>
      </c>
    </row>
    <row r="17947" spans="1:2">
      <c r="A17947" s="174">
        <v>1794.4</v>
      </c>
      <c r="B17947" s="174">
        <v>2.9183920932870291</v>
      </c>
    </row>
    <row r="17948" spans="1:2">
      <c r="A17948" s="174">
        <v>1794.5</v>
      </c>
      <c r="B17948" s="174">
        <v>2.3264183976623451</v>
      </c>
    </row>
    <row r="17949" spans="1:2">
      <c r="A17949" s="174">
        <v>1794.6</v>
      </c>
      <c r="B17949" s="174">
        <v>1.756331230223374</v>
      </c>
    </row>
    <row r="17950" spans="1:2">
      <c r="A17950" s="174">
        <v>1794.7</v>
      </c>
      <c r="B17950" s="174">
        <v>1.2233881988556261</v>
      </c>
    </row>
    <row r="17951" spans="1:2">
      <c r="A17951" s="174">
        <v>1794.8</v>
      </c>
      <c r="B17951" s="174">
        <v>0.74284691143964099</v>
      </c>
    </row>
    <row r="17952" spans="1:2">
      <c r="A17952" s="174">
        <v>1794.9</v>
      </c>
      <c r="B17952" s="174">
        <v>0.32996497586052242</v>
      </c>
    </row>
    <row r="17953" spans="1:2">
      <c r="A17953" s="174">
        <v>1795</v>
      </c>
      <c r="B17953" s="174">
        <v>1.9428902930940239E-16</v>
      </c>
    </row>
    <row r="17954" spans="1:2">
      <c r="A17954" s="174">
        <v>1795.1</v>
      </c>
      <c r="B17954" s="174">
        <v>0</v>
      </c>
    </row>
    <row r="17955" spans="1:2">
      <c r="A17955" s="174">
        <v>1795.2</v>
      </c>
      <c r="B17955" s="174">
        <v>0</v>
      </c>
    </row>
    <row r="17956" spans="1:2">
      <c r="A17956" s="174">
        <v>1795.3</v>
      </c>
      <c r="B17956" s="174">
        <v>0</v>
      </c>
    </row>
    <row r="17957" spans="1:2">
      <c r="A17957" s="174">
        <v>1795.4</v>
      </c>
      <c r="B17957" s="174">
        <v>0</v>
      </c>
    </row>
    <row r="17958" spans="1:2">
      <c r="A17958" s="174">
        <v>1795.5</v>
      </c>
      <c r="B17958" s="174">
        <v>0</v>
      </c>
    </row>
    <row r="17959" spans="1:2">
      <c r="A17959" s="174">
        <v>1795.6</v>
      </c>
      <c r="B17959" s="174">
        <v>0</v>
      </c>
    </row>
    <row r="17960" spans="1:2">
      <c r="A17960" s="174">
        <v>1795.7</v>
      </c>
      <c r="B17960" s="174">
        <v>0</v>
      </c>
    </row>
    <row r="17961" spans="1:2">
      <c r="A17961" s="174">
        <v>1795.8</v>
      </c>
      <c r="B17961" s="174">
        <v>0</v>
      </c>
    </row>
    <row r="17962" spans="1:2">
      <c r="A17962" s="174">
        <v>1795.9</v>
      </c>
      <c r="B17962" s="174">
        <v>0</v>
      </c>
    </row>
    <row r="17963" spans="1:2">
      <c r="A17963" s="174">
        <v>1796</v>
      </c>
      <c r="B17963" s="174">
        <v>4.163336342344337E-17</v>
      </c>
    </row>
    <row r="17964" spans="1:2">
      <c r="A17964" s="174">
        <v>1796.1</v>
      </c>
      <c r="B17964" s="174">
        <v>6.3375189621501418E-2</v>
      </c>
    </row>
    <row r="17965" spans="1:2">
      <c r="A17965" s="174">
        <v>1796.2</v>
      </c>
      <c r="B17965" s="174">
        <v>0.1037845428932014</v>
      </c>
    </row>
    <row r="17966" spans="1:2">
      <c r="A17966" s="174">
        <v>1796.3</v>
      </c>
      <c r="B17966" s="174">
        <v>0.1245589826446333</v>
      </c>
    </row>
    <row r="17967" spans="1:2">
      <c r="A17967" s="174">
        <v>1796.4</v>
      </c>
      <c r="B17967" s="174">
        <v>0.12902943170504191</v>
      </c>
    </row>
    <row r="17968" spans="1:2">
      <c r="A17968" s="174">
        <v>1796.5</v>
      </c>
      <c r="B17968" s="174">
        <v>0.1205268129038287</v>
      </c>
    </row>
    <row r="17969" spans="1:2">
      <c r="A17969" s="174">
        <v>1796.6</v>
      </c>
      <c r="B17969" s="174">
        <v>0.102382049070277</v>
      </c>
    </row>
    <row r="17970" spans="1:2">
      <c r="A17970" s="174">
        <v>1796.7</v>
      </c>
      <c r="B17970" s="174">
        <v>7.7926063033808793E-2</v>
      </c>
    </row>
    <row r="17971" spans="1:2">
      <c r="A17971" s="174">
        <v>1796.8</v>
      </c>
      <c r="B17971" s="174">
        <v>5.0489777623662337E-2</v>
      </c>
    </row>
    <row r="17972" spans="1:2">
      <c r="A17972" s="174">
        <v>1796.9</v>
      </c>
      <c r="B17972" s="174">
        <v>2.3404115669301801E-2</v>
      </c>
    </row>
    <row r="17973" spans="1:2">
      <c r="A17973" s="174">
        <v>1797</v>
      </c>
      <c r="B17973" s="174">
        <v>0</v>
      </c>
    </row>
    <row r="17974" spans="1:2">
      <c r="A17974" s="174">
        <v>1797.1</v>
      </c>
      <c r="B17974" s="174">
        <v>0</v>
      </c>
    </row>
    <row r="17975" spans="1:2">
      <c r="A17975" s="174">
        <v>1797.2</v>
      </c>
      <c r="B17975" s="174">
        <v>0</v>
      </c>
    </row>
    <row r="17976" spans="1:2">
      <c r="A17976" s="174">
        <v>1797.3</v>
      </c>
      <c r="B17976" s="174">
        <v>0</v>
      </c>
    </row>
    <row r="17977" spans="1:2">
      <c r="A17977" s="174">
        <v>1797.4</v>
      </c>
      <c r="B17977" s="174">
        <v>0</v>
      </c>
    </row>
    <row r="17978" spans="1:2">
      <c r="A17978" s="174">
        <v>1797.5</v>
      </c>
      <c r="B17978" s="174">
        <v>0</v>
      </c>
    </row>
    <row r="17979" spans="1:2">
      <c r="A17979" s="174">
        <v>1797.6</v>
      </c>
      <c r="B17979" s="174">
        <v>0</v>
      </c>
    </row>
    <row r="17980" spans="1:2">
      <c r="A17980" s="174">
        <v>1797.7</v>
      </c>
      <c r="B17980" s="174">
        <v>0</v>
      </c>
    </row>
    <row r="17981" spans="1:2">
      <c r="A17981" s="174">
        <v>1797.8</v>
      </c>
      <c r="B17981" s="174">
        <v>0</v>
      </c>
    </row>
    <row r="17982" spans="1:2">
      <c r="A17982" s="174">
        <v>1797.9</v>
      </c>
      <c r="B17982" s="174">
        <v>0</v>
      </c>
    </row>
    <row r="17983" spans="1:2">
      <c r="A17983" s="174">
        <v>1798</v>
      </c>
      <c r="B17983" s="174">
        <v>0</v>
      </c>
    </row>
    <row r="17984" spans="1:2">
      <c r="A17984" s="174">
        <v>1798.1</v>
      </c>
      <c r="B17984" s="174">
        <v>4.9963842440189504E-3</v>
      </c>
    </row>
    <row r="17985" spans="1:2">
      <c r="A17985" s="174">
        <v>1798.2</v>
      </c>
      <c r="B17985" s="174">
        <v>8.4149629372867081E-3</v>
      </c>
    </row>
    <row r="17986" spans="1:2">
      <c r="A17986" s="174">
        <v>1798.3</v>
      </c>
      <c r="B17986" s="174">
        <v>1.0431047807679309E-2</v>
      </c>
    </row>
    <row r="17987" spans="1:2">
      <c r="A17987" s="174">
        <v>1798.4</v>
      </c>
      <c r="B17987" s="174">
        <v>1.121995058304754E-2</v>
      </c>
    </row>
    <row r="17988" spans="1:2">
      <c r="A17988" s="174">
        <v>1798.5</v>
      </c>
      <c r="B17988" s="174">
        <v>1.095698299125715E-2</v>
      </c>
    </row>
    <row r="17989" spans="1:2">
      <c r="A17989" s="174">
        <v>1798.6</v>
      </c>
      <c r="B17989" s="174">
        <v>9.817456760164333E-3</v>
      </c>
    </row>
    <row r="17990" spans="1:2">
      <c r="A17990" s="174">
        <v>1798.7</v>
      </c>
      <c r="B17990" s="174">
        <v>7.9766836176342337E-3</v>
      </c>
    </row>
    <row r="17991" spans="1:2">
      <c r="A17991" s="174">
        <v>1798.8</v>
      </c>
      <c r="B17991" s="174">
        <v>5.6099752915189857E-3</v>
      </c>
    </row>
    <row r="17992" spans="1:2">
      <c r="A17992" s="174">
        <v>1798.9</v>
      </c>
      <c r="B17992" s="174">
        <v>2.8926435096893119E-3</v>
      </c>
    </row>
    <row r="17993" spans="1:2">
      <c r="A17993" s="174">
        <v>1799</v>
      </c>
      <c r="B17993" s="174">
        <v>3.4694469519536142E-18</v>
      </c>
    </row>
    <row r="17994" spans="1:2">
      <c r="A17994" s="174">
        <v>1799.1</v>
      </c>
      <c r="B17994" s="174">
        <v>0</v>
      </c>
    </row>
    <row r="17995" spans="1:2">
      <c r="A17995" s="174">
        <v>1799.2</v>
      </c>
      <c r="B17995" s="174">
        <v>0</v>
      </c>
    </row>
    <row r="17996" spans="1:2">
      <c r="A17996" s="174">
        <v>1799.3</v>
      </c>
      <c r="B17996" s="174">
        <v>0</v>
      </c>
    </row>
    <row r="17997" spans="1:2">
      <c r="A17997" s="174">
        <v>1799.4</v>
      </c>
      <c r="B17997" s="174">
        <v>0</v>
      </c>
    </row>
    <row r="17998" spans="1:2">
      <c r="A17998" s="174">
        <v>1799.5</v>
      </c>
      <c r="B17998" s="174">
        <v>0</v>
      </c>
    </row>
    <row r="17999" spans="1:2">
      <c r="A17999" s="174">
        <v>1799.6</v>
      </c>
      <c r="B17999" s="174">
        <v>0</v>
      </c>
    </row>
    <row r="18000" spans="1:2">
      <c r="A18000" s="174">
        <v>1799.7</v>
      </c>
      <c r="B18000" s="174">
        <v>0</v>
      </c>
    </row>
    <row r="18001" spans="1:2">
      <c r="A18001" s="174">
        <v>1799.8</v>
      </c>
      <c r="B18001" s="174">
        <v>0</v>
      </c>
    </row>
    <row r="18002" spans="1:2">
      <c r="A18002" s="174">
        <v>1799.9</v>
      </c>
      <c r="B18002" s="174">
        <v>0</v>
      </c>
    </row>
    <row r="18003" spans="1:2">
      <c r="A18003" s="174">
        <v>1800</v>
      </c>
      <c r="B18003" s="174">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Q2786"/>
  <sheetViews>
    <sheetView showRuler="0" workbookViewId="0">
      <selection activeCell="A3" sqref="A3"/>
    </sheetView>
  </sheetViews>
  <sheetFormatPr baseColWidth="10" defaultColWidth="0" defaultRowHeight="15"/>
  <cols>
    <col min="1" max="1" width="10.1640625" style="41" bestFit="1" customWidth="1"/>
    <col min="2" max="2" width="20.1640625" style="41" bestFit="1" customWidth="1"/>
    <col min="3" max="3" width="19.5" style="41" bestFit="1" customWidth="1"/>
    <col min="4" max="4" width="24.1640625" style="41" bestFit="1" customWidth="1"/>
    <col min="5" max="5" width="13.5" style="56" bestFit="1" customWidth="1"/>
    <col min="6" max="6" width="23.1640625" style="41" bestFit="1" customWidth="1"/>
    <col min="7" max="7" width="35.1640625" style="41" bestFit="1" customWidth="1"/>
    <col min="8" max="8" width="30.1640625" style="41" bestFit="1" customWidth="1"/>
    <col min="9" max="9" width="20.6640625" style="41" bestFit="1" customWidth="1"/>
    <col min="10" max="10" width="30" style="41" bestFit="1" customWidth="1"/>
    <col min="11" max="12" width="30.5" style="41" bestFit="1" customWidth="1"/>
    <col min="13" max="13" width="26.83203125" style="41" bestFit="1" customWidth="1"/>
    <col min="14" max="14" width="13.5" style="171" hidden="1" customWidth="1"/>
    <col min="15" max="15" width="24.1640625" style="171" hidden="1" customWidth="1"/>
    <col min="16" max="16" width="17.6640625" style="171" hidden="1" customWidth="1"/>
    <col min="17" max="17" width="21.83203125" style="172" hidden="1" customWidth="1"/>
    <col min="18" max="16384" width="8.83203125" style="52" hidden="1"/>
  </cols>
  <sheetData>
    <row r="1" spans="1:17">
      <c r="A1" s="19" t="s">
        <v>136</v>
      </c>
      <c r="B1" s="19" t="s">
        <v>88</v>
      </c>
      <c r="C1" s="19" t="s">
        <v>241</v>
      </c>
      <c r="D1" s="19" t="s">
        <v>310</v>
      </c>
      <c r="E1" s="19" t="s">
        <v>195</v>
      </c>
      <c r="F1" s="19" t="s">
        <v>86</v>
      </c>
      <c r="G1" s="19" t="s">
        <v>102</v>
      </c>
      <c r="H1" s="19" t="s">
        <v>87</v>
      </c>
      <c r="I1" s="19" t="s">
        <v>16</v>
      </c>
      <c r="J1" s="19" t="s">
        <v>15</v>
      </c>
      <c r="K1" s="19" t="s">
        <v>352</v>
      </c>
      <c r="L1" s="19" t="s">
        <v>351</v>
      </c>
      <c r="M1" s="19" t="s">
        <v>353</v>
      </c>
      <c r="N1" s="91"/>
      <c r="O1" s="92"/>
      <c r="P1" s="92"/>
      <c r="Q1" s="92"/>
    </row>
    <row r="2" spans="1:17" ht="14">
      <c r="A2" s="20" t="s">
        <v>51</v>
      </c>
      <c r="B2" s="20" t="s">
        <v>52</v>
      </c>
      <c r="C2" s="20" t="s">
        <v>242</v>
      </c>
      <c r="D2" s="20" t="s">
        <v>309</v>
      </c>
      <c r="E2" s="21" t="s">
        <v>194</v>
      </c>
      <c r="F2" s="20" t="s">
        <v>53</v>
      </c>
      <c r="G2" s="20" t="s">
        <v>77</v>
      </c>
      <c r="H2" s="20" t="s">
        <v>205</v>
      </c>
      <c r="I2" s="20" t="s">
        <v>54</v>
      </c>
      <c r="J2" s="20" t="s">
        <v>347</v>
      </c>
      <c r="K2" s="20" t="s">
        <v>348</v>
      </c>
      <c r="L2" s="20" t="s">
        <v>349</v>
      </c>
      <c r="M2" s="20" t="s">
        <v>350</v>
      </c>
      <c r="N2" s="63"/>
      <c r="O2" s="21"/>
      <c r="P2" s="21"/>
      <c r="Q2" s="21"/>
    </row>
    <row r="3" spans="1:17">
      <c r="A3" s="149"/>
      <c r="B3" s="149"/>
      <c r="C3" s="149"/>
      <c r="D3" s="149"/>
      <c r="E3" s="64"/>
      <c r="F3" s="149"/>
      <c r="G3" s="149"/>
      <c r="H3" s="64"/>
      <c r="I3" s="149"/>
      <c r="J3" s="149"/>
      <c r="K3" s="149"/>
      <c r="L3" s="149"/>
      <c r="M3" s="64"/>
      <c r="N3" s="93"/>
      <c r="O3" s="93"/>
      <c r="P3" s="93"/>
      <c r="Q3" s="93"/>
    </row>
    <row r="4" spans="1:17">
      <c r="A4" s="149"/>
      <c r="B4" s="149"/>
      <c r="C4" s="149"/>
      <c r="D4" s="149"/>
      <c r="E4" s="64"/>
      <c r="F4" s="149"/>
      <c r="G4" s="149"/>
      <c r="H4" s="64"/>
      <c r="I4" s="149"/>
      <c r="J4" s="149"/>
      <c r="K4" s="149"/>
      <c r="L4" s="149"/>
      <c r="M4" s="64"/>
      <c r="N4" s="93"/>
      <c r="O4" s="93"/>
      <c r="P4" s="93"/>
      <c r="Q4" s="93"/>
    </row>
    <row r="5" spans="1:17">
      <c r="A5" s="149"/>
      <c r="B5" s="149"/>
      <c r="C5" s="149"/>
      <c r="D5" s="149"/>
      <c r="E5" s="64"/>
      <c r="F5" s="149"/>
      <c r="G5" s="149"/>
      <c r="H5" s="64"/>
      <c r="I5" s="149"/>
      <c r="J5" s="149"/>
      <c r="K5" s="149"/>
      <c r="L5" s="149"/>
      <c r="M5" s="64"/>
      <c r="N5" s="93"/>
      <c r="O5" s="93"/>
      <c r="P5" s="93"/>
      <c r="Q5" s="93"/>
    </row>
    <row r="6" spans="1:17">
      <c r="A6" s="149"/>
      <c r="B6" s="149"/>
      <c r="C6" s="149"/>
      <c r="D6" s="149"/>
      <c r="E6" s="64"/>
      <c r="F6" s="149"/>
      <c r="G6" s="149"/>
      <c r="H6" s="64"/>
      <c r="I6" s="149"/>
      <c r="J6" s="149"/>
      <c r="K6" s="149"/>
      <c r="L6" s="149"/>
      <c r="M6" s="64"/>
      <c r="N6" s="93"/>
      <c r="O6" s="93"/>
      <c r="P6" s="93"/>
      <c r="Q6" s="93"/>
    </row>
    <row r="7" spans="1:17">
      <c r="A7" s="149"/>
      <c r="B7" s="149"/>
      <c r="C7" s="149"/>
      <c r="D7" s="149"/>
      <c r="E7" s="64"/>
      <c r="F7" s="149"/>
      <c r="G7" s="149"/>
      <c r="H7" s="64"/>
      <c r="I7" s="149"/>
      <c r="J7" s="149"/>
      <c r="K7" s="149"/>
      <c r="L7" s="149"/>
      <c r="M7" s="64"/>
      <c r="N7" s="93"/>
      <c r="O7" s="93"/>
      <c r="P7" s="93"/>
      <c r="Q7" s="93"/>
    </row>
    <row r="8" spans="1:17">
      <c r="A8" s="149"/>
      <c r="B8" s="149"/>
      <c r="C8" s="149"/>
      <c r="D8" s="149"/>
      <c r="E8" s="64"/>
      <c r="F8" s="149"/>
      <c r="G8" s="149"/>
      <c r="H8" s="64"/>
      <c r="I8" s="149"/>
      <c r="J8" s="149"/>
      <c r="K8" s="149"/>
      <c r="L8" s="149"/>
      <c r="M8" s="64"/>
      <c r="N8" s="93"/>
      <c r="O8" s="93"/>
      <c r="P8" s="93"/>
      <c r="Q8" s="93"/>
    </row>
    <row r="9" spans="1:17">
      <c r="A9" s="149"/>
      <c r="B9" s="149"/>
      <c r="C9" s="149"/>
      <c r="D9" s="149"/>
      <c r="E9" s="64"/>
      <c r="F9" s="149"/>
      <c r="G9" s="149"/>
      <c r="H9" s="64"/>
      <c r="I9" s="149"/>
      <c r="J9" s="149"/>
      <c r="K9" s="149"/>
      <c r="L9" s="149"/>
      <c r="M9" s="64"/>
      <c r="N9" s="93"/>
      <c r="O9" s="93"/>
      <c r="P9" s="93"/>
      <c r="Q9" s="93"/>
    </row>
    <row r="10" spans="1:17">
      <c r="A10" s="149"/>
      <c r="B10" s="149"/>
      <c r="C10" s="149"/>
      <c r="D10" s="149"/>
      <c r="E10" s="64"/>
      <c r="F10" s="149"/>
      <c r="G10" s="149"/>
      <c r="H10" s="64"/>
      <c r="I10" s="149"/>
      <c r="J10" s="149"/>
      <c r="K10" s="149"/>
      <c r="L10" s="149"/>
      <c r="M10" s="64"/>
      <c r="N10" s="93"/>
      <c r="O10" s="93"/>
      <c r="P10" s="93"/>
      <c r="Q10" s="93"/>
    </row>
    <row r="11" spans="1:17">
      <c r="A11" s="149"/>
      <c r="B11" s="149"/>
      <c r="C11" s="149"/>
      <c r="D11" s="149"/>
      <c r="E11" s="64"/>
      <c r="F11" s="149"/>
      <c r="G11" s="149"/>
      <c r="H11" s="64"/>
      <c r="I11" s="149"/>
      <c r="J11" s="149"/>
      <c r="K11" s="149"/>
      <c r="L11" s="149"/>
      <c r="M11" s="64"/>
      <c r="N11" s="93"/>
      <c r="O11" s="93"/>
      <c r="P11" s="93"/>
      <c r="Q11" s="93"/>
    </row>
    <row r="12" spans="1:17">
      <c r="A12" s="149"/>
      <c r="B12" s="149"/>
      <c r="C12" s="149"/>
      <c r="D12" s="149"/>
      <c r="E12" s="64"/>
      <c r="F12" s="149"/>
      <c r="G12" s="149"/>
      <c r="H12" s="64"/>
      <c r="I12" s="149"/>
      <c r="J12" s="149"/>
      <c r="K12" s="149"/>
      <c r="L12" s="149"/>
      <c r="M12" s="64"/>
      <c r="N12" s="93"/>
      <c r="O12" s="93"/>
      <c r="P12" s="93"/>
      <c r="Q12" s="93"/>
    </row>
    <row r="13" spans="1:17">
      <c r="A13" s="149"/>
      <c r="B13" s="149"/>
      <c r="C13" s="149"/>
      <c r="D13" s="149"/>
      <c r="E13" s="64"/>
      <c r="F13" s="149"/>
      <c r="G13" s="149"/>
      <c r="H13" s="64"/>
      <c r="I13" s="149"/>
      <c r="J13" s="149"/>
      <c r="K13" s="149"/>
      <c r="L13" s="149"/>
      <c r="M13" s="64"/>
      <c r="N13" s="93"/>
      <c r="O13" s="93"/>
      <c r="P13" s="93"/>
      <c r="Q13" s="93"/>
    </row>
    <row r="14" spans="1:17">
      <c r="A14" s="149"/>
      <c r="B14" s="149"/>
      <c r="C14" s="149"/>
      <c r="D14" s="149"/>
      <c r="E14" s="64"/>
      <c r="F14" s="149"/>
      <c r="G14" s="149"/>
      <c r="H14" s="64"/>
      <c r="I14" s="149"/>
      <c r="J14" s="149"/>
      <c r="K14" s="149"/>
      <c r="L14" s="149"/>
      <c r="M14" s="64"/>
      <c r="N14" s="93"/>
      <c r="O14" s="93"/>
      <c r="P14" s="93"/>
      <c r="Q14" s="93"/>
    </row>
    <row r="15" spans="1:17">
      <c r="A15" s="149"/>
      <c r="B15" s="149"/>
      <c r="C15" s="149"/>
      <c r="D15" s="149"/>
      <c r="E15" s="64"/>
      <c r="F15" s="149"/>
      <c r="G15" s="149"/>
      <c r="H15" s="64"/>
      <c r="I15" s="149"/>
      <c r="J15" s="149"/>
      <c r="K15" s="149"/>
      <c r="L15" s="149"/>
      <c r="M15" s="64"/>
      <c r="N15" s="93"/>
      <c r="O15" s="93"/>
      <c r="P15" s="93"/>
      <c r="Q15" s="93"/>
    </row>
    <row r="16" spans="1:17">
      <c r="A16" s="149"/>
      <c r="B16" s="149"/>
      <c r="C16" s="149"/>
      <c r="D16" s="149"/>
      <c r="E16" s="64"/>
      <c r="F16" s="149"/>
      <c r="G16" s="149"/>
      <c r="H16" s="64"/>
      <c r="I16" s="149"/>
      <c r="J16" s="149"/>
      <c r="K16" s="149"/>
      <c r="L16" s="149"/>
      <c r="M16" s="64"/>
      <c r="N16" s="93"/>
      <c r="O16" s="93"/>
      <c r="P16" s="93"/>
      <c r="Q16" s="93"/>
    </row>
    <row r="17" spans="1:17">
      <c r="A17" s="149"/>
      <c r="B17" s="149"/>
      <c r="C17" s="149"/>
      <c r="D17" s="149"/>
      <c r="E17" s="64"/>
      <c r="F17" s="149"/>
      <c r="G17" s="149"/>
      <c r="H17" s="64"/>
      <c r="I17" s="149"/>
      <c r="J17" s="149"/>
      <c r="K17" s="149"/>
      <c r="L17" s="149"/>
      <c r="M17" s="64"/>
      <c r="N17" s="93"/>
      <c r="O17" s="93"/>
      <c r="P17" s="93"/>
      <c r="Q17" s="93"/>
    </row>
    <row r="18" spans="1:17">
      <c r="A18" s="149"/>
      <c r="B18" s="149"/>
      <c r="C18" s="149"/>
      <c r="D18" s="149"/>
      <c r="E18" s="64"/>
      <c r="F18" s="149"/>
      <c r="G18" s="149"/>
      <c r="H18" s="64"/>
      <c r="I18" s="149"/>
      <c r="J18" s="149"/>
      <c r="K18" s="149"/>
      <c r="L18" s="149"/>
      <c r="M18" s="64"/>
      <c r="N18" s="93"/>
      <c r="O18" s="93"/>
      <c r="P18" s="93"/>
      <c r="Q18" s="93"/>
    </row>
    <row r="19" spans="1:17">
      <c r="A19" s="149"/>
      <c r="B19" s="149"/>
      <c r="C19" s="149"/>
      <c r="D19" s="149"/>
      <c r="E19" s="64"/>
      <c r="F19" s="149"/>
      <c r="G19" s="149"/>
      <c r="H19" s="64"/>
      <c r="I19" s="149"/>
      <c r="J19" s="149"/>
      <c r="K19" s="149"/>
      <c r="L19" s="149"/>
      <c r="M19" s="64"/>
      <c r="N19" s="93"/>
      <c r="O19" s="93"/>
      <c r="P19" s="93"/>
      <c r="Q19" s="93"/>
    </row>
    <row r="20" spans="1:17">
      <c r="A20" s="149"/>
      <c r="B20" s="149"/>
      <c r="C20" s="149"/>
      <c r="D20" s="149"/>
      <c r="E20" s="64"/>
      <c r="F20" s="149"/>
      <c r="G20" s="149"/>
      <c r="H20" s="64"/>
      <c r="I20" s="149"/>
      <c r="J20" s="149"/>
      <c r="K20" s="149"/>
      <c r="L20" s="149"/>
      <c r="M20" s="64"/>
      <c r="N20" s="93"/>
      <c r="O20" s="93"/>
      <c r="P20" s="93"/>
      <c r="Q20" s="93"/>
    </row>
    <row r="21" spans="1:17" s="55" customFormat="1">
      <c r="A21" s="149"/>
      <c r="B21" s="149"/>
      <c r="C21" s="149"/>
      <c r="D21" s="149"/>
      <c r="E21" s="64"/>
      <c r="F21" s="149"/>
      <c r="G21" s="149"/>
      <c r="H21" s="64"/>
      <c r="I21" s="149"/>
      <c r="J21" s="149"/>
      <c r="K21" s="149"/>
      <c r="L21" s="149"/>
      <c r="M21" s="64"/>
      <c r="N21" s="93"/>
      <c r="O21" s="93"/>
      <c r="P21" s="93"/>
      <c r="Q21" s="93"/>
    </row>
    <row r="22" spans="1:17" s="55" customFormat="1">
      <c r="A22" s="149"/>
      <c r="B22" s="149"/>
      <c r="C22" s="149"/>
      <c r="D22" s="149"/>
      <c r="E22" s="64"/>
      <c r="F22" s="149"/>
      <c r="G22" s="149"/>
      <c r="H22" s="64"/>
      <c r="I22" s="149"/>
      <c r="J22" s="149"/>
      <c r="K22" s="149"/>
      <c r="L22" s="149"/>
      <c r="M22" s="64"/>
      <c r="N22" s="93"/>
      <c r="O22" s="93"/>
      <c r="P22" s="93"/>
      <c r="Q22" s="93"/>
    </row>
    <row r="23" spans="1:17" s="55" customFormat="1">
      <c r="A23" s="149"/>
      <c r="B23" s="149"/>
      <c r="C23" s="149"/>
      <c r="D23" s="149"/>
      <c r="E23" s="64"/>
      <c r="F23" s="149"/>
      <c r="G23" s="149"/>
      <c r="H23" s="64"/>
      <c r="I23" s="149"/>
      <c r="J23" s="149"/>
      <c r="K23" s="149"/>
      <c r="L23" s="149"/>
      <c r="M23" s="64"/>
      <c r="N23" s="93"/>
      <c r="O23" s="93"/>
      <c r="P23" s="93"/>
      <c r="Q23" s="93"/>
    </row>
    <row r="24" spans="1:17" s="55" customFormat="1">
      <c r="A24" s="149"/>
      <c r="B24" s="149"/>
      <c r="C24" s="149"/>
      <c r="D24" s="149"/>
      <c r="E24" s="64"/>
      <c r="F24" s="149"/>
      <c r="G24" s="149"/>
      <c r="H24" s="64"/>
      <c r="I24" s="149"/>
      <c r="J24" s="149"/>
      <c r="K24" s="149"/>
      <c r="L24" s="149"/>
      <c r="M24" s="64"/>
      <c r="N24" s="93"/>
      <c r="O24" s="93"/>
      <c r="P24" s="93"/>
      <c r="Q24" s="93"/>
    </row>
    <row r="25" spans="1:17" s="55" customFormat="1">
      <c r="A25" s="149"/>
      <c r="B25" s="149"/>
      <c r="C25" s="149"/>
      <c r="D25" s="149"/>
      <c r="E25" s="64"/>
      <c r="F25" s="149"/>
      <c r="G25" s="149"/>
      <c r="H25" s="64"/>
      <c r="I25" s="149"/>
      <c r="J25" s="149"/>
      <c r="K25" s="149"/>
      <c r="L25" s="149"/>
      <c r="M25" s="64"/>
      <c r="N25" s="93"/>
      <c r="O25" s="93"/>
      <c r="P25" s="93"/>
      <c r="Q25" s="93"/>
    </row>
    <row r="26" spans="1:17" s="55" customFormat="1">
      <c r="A26" s="149"/>
      <c r="B26" s="149"/>
      <c r="C26" s="149"/>
      <c r="D26" s="149"/>
      <c r="E26" s="64"/>
      <c r="F26" s="149"/>
      <c r="G26" s="149"/>
      <c r="H26" s="64"/>
      <c r="I26" s="149"/>
      <c r="J26" s="149"/>
      <c r="K26" s="149"/>
      <c r="L26" s="149"/>
      <c r="M26" s="64"/>
      <c r="N26" s="93"/>
      <c r="O26" s="93"/>
      <c r="P26" s="93"/>
      <c r="Q26" s="93"/>
    </row>
    <row r="27" spans="1:17" s="55" customFormat="1">
      <c r="A27" s="149"/>
      <c r="B27" s="149"/>
      <c r="C27" s="149"/>
      <c r="D27" s="149"/>
      <c r="E27" s="64"/>
      <c r="F27" s="149"/>
      <c r="G27" s="149"/>
      <c r="H27" s="64"/>
      <c r="I27" s="149"/>
      <c r="J27" s="149"/>
      <c r="K27" s="149"/>
      <c r="L27" s="149"/>
      <c r="M27" s="64"/>
      <c r="N27" s="93"/>
      <c r="O27" s="93"/>
      <c r="P27" s="93"/>
      <c r="Q27" s="93"/>
    </row>
    <row r="28" spans="1:17" s="55" customFormat="1">
      <c r="A28" s="149"/>
      <c r="B28" s="149"/>
      <c r="C28" s="149"/>
      <c r="D28" s="149"/>
      <c r="E28" s="64"/>
      <c r="F28" s="149"/>
      <c r="G28" s="149"/>
      <c r="H28" s="64"/>
      <c r="I28" s="149"/>
      <c r="J28" s="149"/>
      <c r="K28" s="149"/>
      <c r="L28" s="149"/>
      <c r="M28" s="64"/>
      <c r="N28" s="93"/>
      <c r="O28" s="93"/>
      <c r="P28" s="93"/>
      <c r="Q28" s="93"/>
    </row>
    <row r="29" spans="1:17" s="55" customFormat="1">
      <c r="A29" s="149"/>
      <c r="B29" s="149"/>
      <c r="C29" s="149"/>
      <c r="D29" s="149"/>
      <c r="E29" s="64"/>
      <c r="F29" s="149"/>
      <c r="G29" s="149"/>
      <c r="H29" s="64"/>
      <c r="I29" s="149"/>
      <c r="J29" s="149"/>
      <c r="K29" s="149"/>
      <c r="L29" s="149"/>
      <c r="M29" s="64"/>
      <c r="N29" s="93"/>
      <c r="O29" s="93"/>
      <c r="P29" s="93"/>
      <c r="Q29" s="93"/>
    </row>
    <row r="30" spans="1:17" s="55" customFormat="1">
      <c r="A30" s="149"/>
      <c r="B30" s="149"/>
      <c r="C30" s="149"/>
      <c r="D30" s="149"/>
      <c r="E30" s="64"/>
      <c r="F30" s="149"/>
      <c r="G30" s="149"/>
      <c r="H30" s="64"/>
      <c r="I30" s="149"/>
      <c r="J30" s="149"/>
      <c r="K30" s="149"/>
      <c r="L30" s="149"/>
      <c r="M30" s="64"/>
      <c r="N30" s="93"/>
      <c r="O30" s="93"/>
      <c r="P30" s="93"/>
      <c r="Q30" s="93"/>
    </row>
    <row r="31" spans="1:17" s="55" customFormat="1">
      <c r="A31" s="149"/>
      <c r="B31" s="149"/>
      <c r="C31" s="149"/>
      <c r="D31" s="149"/>
      <c r="E31" s="64"/>
      <c r="F31" s="149"/>
      <c r="G31" s="149"/>
      <c r="H31" s="64"/>
      <c r="I31" s="149"/>
      <c r="J31" s="149"/>
      <c r="K31" s="149"/>
      <c r="L31" s="149"/>
      <c r="M31" s="64"/>
      <c r="N31" s="93"/>
      <c r="O31" s="93"/>
      <c r="P31" s="93"/>
      <c r="Q31" s="93"/>
    </row>
    <row r="32" spans="1:17" s="55" customFormat="1">
      <c r="A32" s="149"/>
      <c r="B32" s="149"/>
      <c r="C32" s="149"/>
      <c r="D32" s="149"/>
      <c r="E32" s="64"/>
      <c r="F32" s="149"/>
      <c r="G32" s="149"/>
      <c r="H32" s="64"/>
      <c r="I32" s="149"/>
      <c r="J32" s="149"/>
      <c r="K32" s="149"/>
      <c r="L32" s="149"/>
      <c r="M32" s="64"/>
      <c r="N32" s="93"/>
      <c r="O32" s="93"/>
      <c r="P32" s="93"/>
      <c r="Q32" s="93"/>
    </row>
    <row r="33" spans="1:17" s="55" customFormat="1">
      <c r="A33" s="149"/>
      <c r="B33" s="149"/>
      <c r="C33" s="149"/>
      <c r="D33" s="149"/>
      <c r="E33" s="64"/>
      <c r="F33" s="149"/>
      <c r="G33" s="149"/>
      <c r="H33" s="64"/>
      <c r="I33" s="149"/>
      <c r="J33" s="149"/>
      <c r="K33" s="149"/>
      <c r="L33" s="149"/>
      <c r="M33" s="64"/>
      <c r="N33" s="93"/>
      <c r="O33" s="93"/>
      <c r="P33" s="93"/>
      <c r="Q33" s="93"/>
    </row>
    <row r="34" spans="1:17" s="55" customFormat="1">
      <c r="A34" s="149"/>
      <c r="B34" s="149"/>
      <c r="C34" s="149"/>
      <c r="D34" s="149"/>
      <c r="E34" s="64"/>
      <c r="F34" s="149"/>
      <c r="G34" s="149"/>
      <c r="H34" s="64"/>
      <c r="I34" s="149"/>
      <c r="J34" s="149"/>
      <c r="K34" s="149"/>
      <c r="L34" s="149"/>
      <c r="M34" s="64"/>
      <c r="N34" s="93"/>
      <c r="O34" s="93"/>
      <c r="P34" s="93"/>
      <c r="Q34" s="93"/>
    </row>
    <row r="35" spans="1:17" s="55" customFormat="1">
      <c r="A35" s="149"/>
      <c r="B35" s="149"/>
      <c r="C35" s="149"/>
      <c r="D35" s="149"/>
      <c r="E35" s="64"/>
      <c r="F35" s="149"/>
      <c r="G35" s="149"/>
      <c r="H35" s="64"/>
      <c r="I35" s="149"/>
      <c r="J35" s="149"/>
      <c r="K35" s="149"/>
      <c r="L35" s="149"/>
      <c r="M35" s="64"/>
      <c r="N35" s="93"/>
      <c r="O35" s="93"/>
      <c r="P35" s="93"/>
      <c r="Q35" s="93"/>
    </row>
    <row r="36" spans="1:17" s="55" customFormat="1">
      <c r="A36" s="149"/>
      <c r="B36" s="149"/>
      <c r="C36" s="149"/>
      <c r="D36" s="149"/>
      <c r="E36" s="64"/>
      <c r="F36" s="149"/>
      <c r="G36" s="149"/>
      <c r="H36" s="64"/>
      <c r="I36" s="149"/>
      <c r="J36" s="149"/>
      <c r="K36" s="149"/>
      <c r="L36" s="149"/>
      <c r="M36" s="64"/>
      <c r="N36" s="93"/>
      <c r="O36" s="93"/>
      <c r="P36" s="93"/>
      <c r="Q36" s="93"/>
    </row>
    <row r="37" spans="1:17" s="55" customFormat="1">
      <c r="A37" s="149"/>
      <c r="B37" s="149"/>
      <c r="C37" s="149"/>
      <c r="D37" s="149"/>
      <c r="E37" s="64"/>
      <c r="F37" s="149"/>
      <c r="G37" s="149"/>
      <c r="H37" s="64"/>
      <c r="I37" s="149"/>
      <c r="J37" s="149"/>
      <c r="K37" s="149"/>
      <c r="L37" s="149"/>
      <c r="M37" s="64"/>
      <c r="N37" s="93"/>
      <c r="O37" s="93"/>
      <c r="P37" s="93"/>
      <c r="Q37" s="93"/>
    </row>
    <row r="38" spans="1:17" s="55" customFormat="1">
      <c r="A38" s="149"/>
      <c r="B38" s="149"/>
      <c r="C38" s="149"/>
      <c r="D38" s="149"/>
      <c r="E38" s="64"/>
      <c r="F38" s="149"/>
      <c r="G38" s="149"/>
      <c r="H38" s="64"/>
      <c r="I38" s="149"/>
      <c r="J38" s="149"/>
      <c r="K38" s="149"/>
      <c r="L38" s="149"/>
      <c r="M38" s="64"/>
      <c r="N38" s="93"/>
      <c r="O38" s="93"/>
      <c r="P38" s="93"/>
      <c r="Q38" s="93"/>
    </row>
    <row r="39" spans="1:17" s="55" customFormat="1">
      <c r="A39" s="149"/>
      <c r="B39" s="149"/>
      <c r="C39" s="149"/>
      <c r="D39" s="149"/>
      <c r="E39" s="64"/>
      <c r="F39" s="149"/>
      <c r="G39" s="149"/>
      <c r="H39" s="64"/>
      <c r="I39" s="149"/>
      <c r="J39" s="149"/>
      <c r="K39" s="149"/>
      <c r="L39" s="149"/>
      <c r="M39" s="64"/>
      <c r="N39" s="93"/>
      <c r="O39" s="93"/>
      <c r="P39" s="93"/>
      <c r="Q39" s="93"/>
    </row>
    <row r="40" spans="1:17" s="55" customFormat="1">
      <c r="A40" s="149"/>
      <c r="B40" s="149"/>
      <c r="C40" s="149"/>
      <c r="D40" s="149"/>
      <c r="E40" s="64"/>
      <c r="F40" s="149"/>
      <c r="G40" s="149"/>
      <c r="H40" s="64"/>
      <c r="I40" s="149"/>
      <c r="J40" s="149"/>
      <c r="K40" s="149"/>
      <c r="L40" s="149"/>
      <c r="M40" s="64"/>
      <c r="N40" s="93"/>
      <c r="O40" s="93"/>
      <c r="P40" s="93"/>
      <c r="Q40" s="93"/>
    </row>
    <row r="41" spans="1:17" s="55" customFormat="1">
      <c r="A41" s="149"/>
      <c r="B41" s="149"/>
      <c r="C41" s="149"/>
      <c r="D41" s="149"/>
      <c r="E41" s="64"/>
      <c r="F41" s="149"/>
      <c r="G41" s="149"/>
      <c r="H41" s="64"/>
      <c r="I41" s="149"/>
      <c r="J41" s="149"/>
      <c r="K41" s="149"/>
      <c r="L41" s="149"/>
      <c r="M41" s="64"/>
      <c r="N41" s="93"/>
      <c r="O41" s="93"/>
      <c r="P41" s="93"/>
      <c r="Q41" s="93"/>
    </row>
    <row r="42" spans="1:17" s="55" customFormat="1">
      <c r="A42" s="149"/>
      <c r="B42" s="149"/>
      <c r="C42" s="149"/>
      <c r="D42" s="149"/>
      <c r="E42" s="64"/>
      <c r="F42" s="149"/>
      <c r="G42" s="149"/>
      <c r="H42" s="64"/>
      <c r="I42" s="149"/>
      <c r="J42" s="149"/>
      <c r="K42" s="149"/>
      <c r="L42" s="149"/>
      <c r="M42" s="64"/>
      <c r="N42" s="93"/>
      <c r="O42" s="93"/>
      <c r="P42" s="93"/>
      <c r="Q42" s="93"/>
    </row>
    <row r="43" spans="1:17" s="55" customFormat="1">
      <c r="A43" s="149"/>
      <c r="B43" s="149"/>
      <c r="C43" s="149"/>
      <c r="D43" s="149"/>
      <c r="E43" s="64"/>
      <c r="F43" s="149"/>
      <c r="G43" s="149"/>
      <c r="H43" s="64"/>
      <c r="I43" s="149"/>
      <c r="J43" s="149"/>
      <c r="K43" s="149"/>
      <c r="L43" s="149"/>
      <c r="M43" s="64"/>
      <c r="N43" s="93"/>
      <c r="O43" s="93"/>
      <c r="P43" s="93"/>
      <c r="Q43" s="93"/>
    </row>
    <row r="44" spans="1:17" s="55" customFormat="1">
      <c r="A44" s="149"/>
      <c r="B44" s="149"/>
      <c r="C44" s="149"/>
      <c r="D44" s="149"/>
      <c r="E44" s="64"/>
      <c r="F44" s="149"/>
      <c r="G44" s="149"/>
      <c r="H44" s="64"/>
      <c r="I44" s="149"/>
      <c r="J44" s="149"/>
      <c r="K44" s="149"/>
      <c r="L44" s="149"/>
      <c r="M44" s="64"/>
      <c r="N44" s="93"/>
      <c r="O44" s="93"/>
      <c r="P44" s="93"/>
      <c r="Q44" s="93"/>
    </row>
    <row r="45" spans="1:17" s="55" customFormat="1">
      <c r="A45" s="149"/>
      <c r="B45" s="149"/>
      <c r="C45" s="149"/>
      <c r="D45" s="149"/>
      <c r="E45" s="64"/>
      <c r="F45" s="149"/>
      <c r="G45" s="149"/>
      <c r="H45" s="64"/>
      <c r="I45" s="149"/>
      <c r="J45" s="149"/>
      <c r="K45" s="149"/>
      <c r="L45" s="149"/>
      <c r="M45" s="64"/>
      <c r="N45" s="93"/>
      <c r="O45" s="93"/>
      <c r="P45" s="93"/>
      <c r="Q45" s="93"/>
    </row>
    <row r="46" spans="1:17" s="55" customFormat="1">
      <c r="A46" s="149"/>
      <c r="B46" s="149"/>
      <c r="C46" s="149"/>
      <c r="D46" s="149"/>
      <c r="E46" s="64"/>
      <c r="F46" s="149"/>
      <c r="G46" s="149"/>
      <c r="H46" s="64"/>
      <c r="I46" s="149"/>
      <c r="J46" s="149"/>
      <c r="K46" s="149"/>
      <c r="L46" s="149"/>
      <c r="M46" s="64"/>
      <c r="N46" s="93"/>
      <c r="O46" s="93"/>
      <c r="P46" s="93"/>
      <c r="Q46" s="93"/>
    </row>
    <row r="47" spans="1:17" s="55" customFormat="1">
      <c r="A47" s="149"/>
      <c r="B47" s="149"/>
      <c r="C47" s="149"/>
      <c r="D47" s="149"/>
      <c r="E47" s="64"/>
      <c r="F47" s="149"/>
      <c r="G47" s="149"/>
      <c r="H47" s="64"/>
      <c r="I47" s="149"/>
      <c r="J47" s="149"/>
      <c r="K47" s="149"/>
      <c r="L47" s="149"/>
      <c r="M47" s="64"/>
      <c r="N47" s="93"/>
      <c r="O47" s="93"/>
      <c r="P47" s="93"/>
      <c r="Q47" s="93"/>
    </row>
    <row r="48" spans="1:17" s="55" customFormat="1">
      <c r="A48" s="149"/>
      <c r="B48" s="149"/>
      <c r="C48" s="149"/>
      <c r="D48" s="149"/>
      <c r="E48" s="64"/>
      <c r="F48" s="149"/>
      <c r="G48" s="149"/>
      <c r="H48" s="64"/>
      <c r="I48" s="149"/>
      <c r="J48" s="149"/>
      <c r="K48" s="149"/>
      <c r="L48" s="149"/>
      <c r="M48" s="64"/>
      <c r="N48" s="93"/>
      <c r="O48" s="93"/>
      <c r="P48" s="93"/>
      <c r="Q48" s="93"/>
    </row>
    <row r="49" spans="1:17" s="55" customFormat="1">
      <c r="A49" s="149"/>
      <c r="B49" s="149"/>
      <c r="C49" s="149"/>
      <c r="D49" s="149"/>
      <c r="E49" s="64"/>
      <c r="F49" s="149"/>
      <c r="G49" s="149"/>
      <c r="H49" s="64"/>
      <c r="I49" s="149"/>
      <c r="J49" s="149"/>
      <c r="K49" s="149"/>
      <c r="L49" s="149"/>
      <c r="M49" s="64"/>
      <c r="N49" s="93"/>
      <c r="O49" s="93"/>
      <c r="P49" s="93"/>
      <c r="Q49" s="93"/>
    </row>
    <row r="50" spans="1:17" s="55" customFormat="1">
      <c r="A50" s="149"/>
      <c r="B50" s="149"/>
      <c r="C50" s="149"/>
      <c r="D50" s="149"/>
      <c r="E50" s="64"/>
      <c r="F50" s="149"/>
      <c r="G50" s="149"/>
      <c r="H50" s="64"/>
      <c r="I50" s="149"/>
      <c r="J50" s="149"/>
      <c r="K50" s="149"/>
      <c r="L50" s="149"/>
      <c r="M50" s="64"/>
      <c r="N50" s="93"/>
      <c r="O50" s="93"/>
      <c r="P50" s="93"/>
      <c r="Q50" s="93"/>
    </row>
    <row r="51" spans="1:17" s="55" customFormat="1">
      <c r="A51" s="149"/>
      <c r="B51" s="149"/>
      <c r="C51" s="149"/>
      <c r="D51" s="149"/>
      <c r="E51" s="64"/>
      <c r="F51" s="149"/>
      <c r="G51" s="149"/>
      <c r="H51" s="64"/>
      <c r="I51" s="149"/>
      <c r="J51" s="149"/>
      <c r="K51" s="149"/>
      <c r="L51" s="149"/>
      <c r="M51" s="64"/>
      <c r="N51" s="93"/>
      <c r="O51" s="93"/>
      <c r="P51" s="93"/>
      <c r="Q51" s="93"/>
    </row>
    <row r="52" spans="1:17" s="55" customFormat="1">
      <c r="A52" s="149"/>
      <c r="B52" s="149"/>
      <c r="C52" s="149"/>
      <c r="D52" s="149"/>
      <c r="E52" s="64"/>
      <c r="F52" s="149"/>
      <c r="G52" s="149"/>
      <c r="H52" s="64"/>
      <c r="I52" s="149"/>
      <c r="J52" s="149"/>
      <c r="K52" s="149"/>
      <c r="L52" s="149"/>
      <c r="M52" s="64"/>
      <c r="N52" s="93"/>
      <c r="O52" s="93"/>
      <c r="P52" s="93"/>
      <c r="Q52" s="93"/>
    </row>
    <row r="53" spans="1:17" s="55" customFormat="1">
      <c r="A53" s="149"/>
      <c r="B53" s="149"/>
      <c r="C53" s="149"/>
      <c r="D53" s="149"/>
      <c r="E53" s="64"/>
      <c r="F53" s="149"/>
      <c r="G53" s="149"/>
      <c r="H53" s="64"/>
      <c r="I53" s="149"/>
      <c r="J53" s="149"/>
      <c r="K53" s="149"/>
      <c r="L53" s="149"/>
      <c r="M53" s="64"/>
      <c r="N53" s="93"/>
      <c r="O53" s="93"/>
      <c r="P53" s="93"/>
      <c r="Q53" s="93"/>
    </row>
    <row r="54" spans="1:17" s="55" customFormat="1">
      <c r="A54" s="149"/>
      <c r="B54" s="149"/>
      <c r="C54" s="149"/>
      <c r="D54" s="149"/>
      <c r="E54" s="64"/>
      <c r="F54" s="149"/>
      <c r="G54" s="149"/>
      <c r="H54" s="64"/>
      <c r="I54" s="149"/>
      <c r="J54" s="149"/>
      <c r="K54" s="149"/>
      <c r="L54" s="149"/>
      <c r="M54" s="64"/>
      <c r="N54" s="93"/>
      <c r="O54" s="93"/>
      <c r="P54" s="93"/>
      <c r="Q54" s="93"/>
    </row>
    <row r="55" spans="1:17" s="55" customFormat="1">
      <c r="A55" s="149"/>
      <c r="B55" s="149"/>
      <c r="C55" s="149"/>
      <c r="D55" s="149"/>
      <c r="E55" s="64"/>
      <c r="F55" s="149"/>
      <c r="G55" s="149"/>
      <c r="H55" s="64"/>
      <c r="I55" s="149"/>
      <c r="J55" s="149"/>
      <c r="K55" s="149"/>
      <c r="L55" s="149"/>
      <c r="M55" s="64"/>
      <c r="N55" s="93"/>
      <c r="O55" s="93"/>
      <c r="P55" s="93"/>
      <c r="Q55" s="93"/>
    </row>
    <row r="56" spans="1:17" s="55" customFormat="1">
      <c r="A56" s="149"/>
      <c r="B56" s="149"/>
      <c r="C56" s="149"/>
      <c r="D56" s="149"/>
      <c r="E56" s="64"/>
      <c r="F56" s="149"/>
      <c r="G56" s="149"/>
      <c r="H56" s="64"/>
      <c r="I56" s="149"/>
      <c r="J56" s="149"/>
      <c r="K56" s="149"/>
      <c r="L56" s="149"/>
      <c r="M56" s="64"/>
      <c r="N56" s="93"/>
      <c r="O56" s="93"/>
      <c r="P56" s="93"/>
      <c r="Q56" s="93"/>
    </row>
    <row r="57" spans="1:17" s="55" customFormat="1">
      <c r="A57" s="149"/>
      <c r="B57" s="149"/>
      <c r="C57" s="149"/>
      <c r="D57" s="149"/>
      <c r="E57" s="64"/>
      <c r="F57" s="149"/>
      <c r="G57" s="149"/>
      <c r="H57" s="64"/>
      <c r="I57" s="149"/>
      <c r="J57" s="149"/>
      <c r="K57" s="149"/>
      <c r="L57" s="149"/>
      <c r="M57" s="64"/>
      <c r="N57" s="93"/>
      <c r="O57" s="93"/>
      <c r="P57" s="93"/>
      <c r="Q57" s="93"/>
    </row>
    <row r="58" spans="1:17" s="55" customFormat="1">
      <c r="A58" s="149"/>
      <c r="B58" s="149"/>
      <c r="C58" s="149"/>
      <c r="D58" s="149"/>
      <c r="E58" s="64"/>
      <c r="F58" s="149"/>
      <c r="G58" s="149"/>
      <c r="H58" s="64"/>
      <c r="I58" s="149"/>
      <c r="J58" s="149"/>
      <c r="K58" s="149"/>
      <c r="L58" s="149"/>
      <c r="M58" s="64"/>
      <c r="N58" s="93"/>
      <c r="O58" s="93"/>
      <c r="P58" s="93"/>
      <c r="Q58" s="93"/>
    </row>
    <row r="59" spans="1:17" s="55" customFormat="1">
      <c r="A59" s="149"/>
      <c r="B59" s="149"/>
      <c r="C59" s="149"/>
      <c r="D59" s="149"/>
      <c r="E59" s="64"/>
      <c r="F59" s="149"/>
      <c r="G59" s="149"/>
      <c r="H59" s="64"/>
      <c r="I59" s="149"/>
      <c r="J59" s="149"/>
      <c r="K59" s="149"/>
      <c r="L59" s="149"/>
      <c r="M59" s="64"/>
      <c r="N59" s="93"/>
      <c r="O59" s="93"/>
      <c r="P59" s="93"/>
      <c r="Q59" s="93"/>
    </row>
    <row r="60" spans="1:17" s="55" customFormat="1">
      <c r="A60" s="149"/>
      <c r="B60" s="149"/>
      <c r="C60" s="149"/>
      <c r="D60" s="149"/>
      <c r="E60" s="64"/>
      <c r="F60" s="149"/>
      <c r="G60" s="149"/>
      <c r="H60" s="64"/>
      <c r="I60" s="149"/>
      <c r="J60" s="149"/>
      <c r="K60" s="149"/>
      <c r="L60" s="149"/>
      <c r="M60" s="64"/>
      <c r="N60" s="93"/>
      <c r="O60" s="93"/>
      <c r="P60" s="93"/>
      <c r="Q60" s="93"/>
    </row>
    <row r="61" spans="1:17" s="55" customFormat="1">
      <c r="A61" s="149"/>
      <c r="B61" s="149"/>
      <c r="C61" s="149"/>
      <c r="D61" s="149"/>
      <c r="E61" s="64"/>
      <c r="F61" s="149"/>
      <c r="G61" s="149"/>
      <c r="H61" s="64"/>
      <c r="I61" s="149"/>
      <c r="J61" s="149"/>
      <c r="K61" s="149"/>
      <c r="L61" s="149"/>
      <c r="M61" s="64"/>
      <c r="N61" s="93"/>
      <c r="O61" s="93"/>
      <c r="P61" s="93"/>
      <c r="Q61" s="93"/>
    </row>
    <row r="62" spans="1:17" s="55" customFormat="1">
      <c r="A62" s="149"/>
      <c r="B62" s="149"/>
      <c r="C62" s="149"/>
      <c r="D62" s="149"/>
      <c r="E62" s="64"/>
      <c r="F62" s="149"/>
      <c r="G62" s="149"/>
      <c r="H62" s="64"/>
      <c r="I62" s="149"/>
      <c r="J62" s="149"/>
      <c r="K62" s="149"/>
      <c r="L62" s="149"/>
      <c r="M62" s="64"/>
      <c r="N62" s="93"/>
      <c r="O62" s="93"/>
      <c r="P62" s="93"/>
      <c r="Q62" s="93"/>
    </row>
    <row r="63" spans="1:17" s="55" customFormat="1">
      <c r="A63" s="149"/>
      <c r="B63" s="149"/>
      <c r="C63" s="149"/>
      <c r="D63" s="149"/>
      <c r="E63" s="64"/>
      <c r="F63" s="149"/>
      <c r="G63" s="149"/>
      <c r="H63" s="64"/>
      <c r="I63" s="149"/>
      <c r="J63" s="149"/>
      <c r="K63" s="149"/>
      <c r="L63" s="149"/>
      <c r="M63" s="64"/>
      <c r="N63" s="93"/>
      <c r="O63" s="93"/>
      <c r="P63" s="93"/>
      <c r="Q63" s="93"/>
    </row>
    <row r="64" spans="1:17" s="55" customFormat="1">
      <c r="A64" s="149"/>
      <c r="B64" s="149"/>
      <c r="C64" s="149"/>
      <c r="D64" s="149"/>
      <c r="E64" s="64"/>
      <c r="F64" s="149"/>
      <c r="G64" s="149"/>
      <c r="H64" s="64"/>
      <c r="I64" s="149"/>
      <c r="J64" s="149"/>
      <c r="K64" s="149"/>
      <c r="L64" s="149"/>
      <c r="M64" s="64"/>
      <c r="N64" s="93"/>
      <c r="O64" s="93"/>
      <c r="P64" s="93"/>
      <c r="Q64" s="93"/>
    </row>
    <row r="65" spans="1:17" s="55" customFormat="1">
      <c r="A65" s="149"/>
      <c r="B65" s="149"/>
      <c r="C65" s="149"/>
      <c r="D65" s="149"/>
      <c r="E65" s="64"/>
      <c r="F65" s="149"/>
      <c r="G65" s="149"/>
      <c r="H65" s="64"/>
      <c r="I65" s="149"/>
      <c r="J65" s="149"/>
      <c r="K65" s="149"/>
      <c r="L65" s="149"/>
      <c r="M65" s="64"/>
      <c r="N65" s="93"/>
      <c r="O65" s="93"/>
      <c r="P65" s="93"/>
      <c r="Q65" s="93"/>
    </row>
    <row r="66" spans="1:17" s="55" customFormat="1">
      <c r="A66" s="149"/>
      <c r="B66" s="149"/>
      <c r="C66" s="149"/>
      <c r="D66" s="149"/>
      <c r="E66" s="64"/>
      <c r="F66" s="149"/>
      <c r="G66" s="149"/>
      <c r="H66" s="64"/>
      <c r="I66" s="149"/>
      <c r="J66" s="149"/>
      <c r="K66" s="149"/>
      <c r="L66" s="149"/>
      <c r="M66" s="64"/>
      <c r="N66" s="93"/>
      <c r="O66" s="93"/>
      <c r="P66" s="93"/>
      <c r="Q66" s="93"/>
    </row>
    <row r="67" spans="1:17" s="55" customFormat="1">
      <c r="A67" s="149"/>
      <c r="B67" s="149"/>
      <c r="C67" s="149"/>
      <c r="D67" s="149"/>
      <c r="E67" s="64"/>
      <c r="F67" s="149"/>
      <c r="G67" s="149"/>
      <c r="H67" s="64"/>
      <c r="I67" s="149"/>
      <c r="J67" s="149"/>
      <c r="K67" s="149"/>
      <c r="L67" s="149"/>
      <c r="M67" s="64"/>
      <c r="N67" s="93"/>
      <c r="O67" s="93"/>
      <c r="P67" s="93"/>
      <c r="Q67" s="93"/>
    </row>
    <row r="68" spans="1:17" s="55" customFormat="1">
      <c r="A68" s="149"/>
      <c r="B68" s="149"/>
      <c r="C68" s="149"/>
      <c r="D68" s="149"/>
      <c r="E68" s="64"/>
      <c r="F68" s="149"/>
      <c r="G68" s="149"/>
      <c r="H68" s="64"/>
      <c r="I68" s="149"/>
      <c r="J68" s="149"/>
      <c r="K68" s="149"/>
      <c r="L68" s="149"/>
      <c r="M68" s="64"/>
      <c r="N68" s="93"/>
      <c r="O68" s="93"/>
      <c r="P68" s="93"/>
      <c r="Q68" s="93"/>
    </row>
    <row r="69" spans="1:17" s="55" customFormat="1">
      <c r="A69" s="149"/>
      <c r="B69" s="149"/>
      <c r="C69" s="149"/>
      <c r="D69" s="149"/>
      <c r="E69" s="64"/>
      <c r="F69" s="149"/>
      <c r="G69" s="149"/>
      <c r="H69" s="64"/>
      <c r="I69" s="149"/>
      <c r="J69" s="149"/>
      <c r="K69" s="149"/>
      <c r="L69" s="149"/>
      <c r="M69" s="64"/>
      <c r="N69" s="93"/>
      <c r="O69" s="93"/>
      <c r="P69" s="93"/>
      <c r="Q69" s="93"/>
    </row>
    <row r="70" spans="1:17" s="55" customFormat="1">
      <c r="A70" s="149"/>
      <c r="B70" s="149"/>
      <c r="C70" s="149"/>
      <c r="D70" s="149"/>
      <c r="E70" s="64"/>
      <c r="F70" s="149"/>
      <c r="G70" s="149"/>
      <c r="H70" s="64"/>
      <c r="I70" s="149"/>
      <c r="J70" s="149"/>
      <c r="K70" s="149"/>
      <c r="L70" s="149"/>
      <c r="M70" s="64"/>
      <c r="N70" s="93"/>
      <c r="O70" s="93"/>
      <c r="P70" s="93"/>
      <c r="Q70" s="93"/>
    </row>
    <row r="71" spans="1:17" s="55" customFormat="1">
      <c r="A71" s="149"/>
      <c r="B71" s="149"/>
      <c r="C71" s="149"/>
      <c r="D71" s="149"/>
      <c r="E71" s="64"/>
      <c r="F71" s="149"/>
      <c r="G71" s="149"/>
      <c r="H71" s="64"/>
      <c r="I71" s="149"/>
      <c r="J71" s="149"/>
      <c r="K71" s="149"/>
      <c r="L71" s="149"/>
      <c r="M71" s="64"/>
      <c r="N71" s="93"/>
      <c r="O71" s="93"/>
      <c r="P71" s="93"/>
      <c r="Q71" s="93"/>
    </row>
    <row r="72" spans="1:17" s="55" customFormat="1">
      <c r="A72" s="149"/>
      <c r="B72" s="149"/>
      <c r="C72" s="149"/>
      <c r="D72" s="149"/>
      <c r="E72" s="64"/>
      <c r="F72" s="149"/>
      <c r="G72" s="149"/>
      <c r="H72" s="64"/>
      <c r="I72" s="149"/>
      <c r="J72" s="149"/>
      <c r="K72" s="149"/>
      <c r="L72" s="149"/>
      <c r="M72" s="64"/>
      <c r="N72" s="93"/>
      <c r="O72" s="93"/>
      <c r="P72" s="93"/>
      <c r="Q72" s="93"/>
    </row>
    <row r="73" spans="1:17" s="55" customFormat="1">
      <c r="A73" s="149"/>
      <c r="B73" s="149"/>
      <c r="C73" s="149"/>
      <c r="D73" s="149"/>
      <c r="E73" s="64"/>
      <c r="F73" s="149"/>
      <c r="G73" s="149"/>
      <c r="H73" s="64"/>
      <c r="I73" s="149"/>
      <c r="J73" s="149"/>
      <c r="K73" s="149"/>
      <c r="L73" s="149"/>
      <c r="M73" s="64"/>
      <c r="N73" s="93"/>
      <c r="O73" s="93"/>
      <c r="P73" s="93"/>
      <c r="Q73" s="93"/>
    </row>
    <row r="74" spans="1:17" s="55" customFormat="1">
      <c r="A74" s="149"/>
      <c r="B74" s="149"/>
      <c r="C74" s="149"/>
      <c r="D74" s="149"/>
      <c r="E74" s="64"/>
      <c r="F74" s="149"/>
      <c r="G74" s="149"/>
      <c r="H74" s="64"/>
      <c r="I74" s="149"/>
      <c r="J74" s="149"/>
      <c r="K74" s="149"/>
      <c r="L74" s="149"/>
      <c r="M74" s="64"/>
      <c r="N74" s="93"/>
      <c r="O74" s="93"/>
      <c r="P74" s="93"/>
      <c r="Q74" s="93"/>
    </row>
    <row r="75" spans="1:17" s="55" customFormat="1">
      <c r="A75" s="149"/>
      <c r="B75" s="149"/>
      <c r="C75" s="149"/>
      <c r="D75" s="149"/>
      <c r="E75" s="64"/>
      <c r="F75" s="149"/>
      <c r="G75" s="149"/>
      <c r="H75" s="64"/>
      <c r="I75" s="149"/>
      <c r="J75" s="149"/>
      <c r="K75" s="149"/>
      <c r="L75" s="149"/>
      <c r="M75" s="64"/>
      <c r="N75" s="93"/>
      <c r="O75" s="93"/>
      <c r="P75" s="93"/>
      <c r="Q75" s="93"/>
    </row>
    <row r="76" spans="1:17" s="55" customFormat="1">
      <c r="A76" s="149"/>
      <c r="B76" s="149"/>
      <c r="C76" s="149"/>
      <c r="D76" s="149"/>
      <c r="E76" s="64"/>
      <c r="F76" s="149"/>
      <c r="G76" s="149"/>
      <c r="H76" s="64"/>
      <c r="I76" s="149"/>
      <c r="J76" s="149"/>
      <c r="K76" s="149"/>
      <c r="L76" s="149"/>
      <c r="M76" s="64"/>
      <c r="N76" s="93"/>
      <c r="O76" s="93"/>
      <c r="P76" s="93"/>
      <c r="Q76" s="93"/>
    </row>
    <row r="77" spans="1:17" s="55" customFormat="1">
      <c r="A77" s="149"/>
      <c r="B77" s="149"/>
      <c r="C77" s="149"/>
      <c r="D77" s="149"/>
      <c r="E77" s="64"/>
      <c r="F77" s="149"/>
      <c r="G77" s="149"/>
      <c r="H77" s="64"/>
      <c r="I77" s="149"/>
      <c r="J77" s="149"/>
      <c r="K77" s="149"/>
      <c r="L77" s="149"/>
      <c r="M77" s="64"/>
      <c r="N77" s="93"/>
      <c r="O77" s="93"/>
      <c r="P77" s="93"/>
      <c r="Q77" s="93"/>
    </row>
    <row r="78" spans="1:17" s="55" customFormat="1">
      <c r="A78" s="149"/>
      <c r="B78" s="149"/>
      <c r="C78" s="149"/>
      <c r="D78" s="149"/>
      <c r="E78" s="64"/>
      <c r="F78" s="149"/>
      <c r="G78" s="149"/>
      <c r="H78" s="64"/>
      <c r="I78" s="149"/>
      <c r="J78" s="149"/>
      <c r="K78" s="149"/>
      <c r="L78" s="149"/>
      <c r="M78" s="64"/>
      <c r="N78" s="93"/>
      <c r="O78" s="93"/>
      <c r="P78" s="93"/>
      <c r="Q78" s="93"/>
    </row>
    <row r="79" spans="1:17" s="55" customFormat="1">
      <c r="A79" s="149"/>
      <c r="B79" s="149"/>
      <c r="C79" s="149"/>
      <c r="D79" s="149"/>
      <c r="E79" s="64"/>
      <c r="F79" s="149"/>
      <c r="G79" s="149"/>
      <c r="H79" s="64"/>
      <c r="I79" s="149"/>
      <c r="J79" s="149"/>
      <c r="K79" s="149"/>
      <c r="L79" s="149"/>
      <c r="M79" s="64"/>
      <c r="N79" s="93"/>
      <c r="O79" s="93"/>
      <c r="P79" s="93"/>
      <c r="Q79" s="93"/>
    </row>
    <row r="80" spans="1:17" s="55" customFormat="1">
      <c r="A80" s="149"/>
      <c r="B80" s="149"/>
      <c r="C80" s="149"/>
      <c r="D80" s="149"/>
      <c r="E80" s="64"/>
      <c r="F80" s="149"/>
      <c r="G80" s="149"/>
      <c r="H80" s="64"/>
      <c r="I80" s="149"/>
      <c r="J80" s="149"/>
      <c r="K80" s="149"/>
      <c r="L80" s="149"/>
      <c r="M80" s="64"/>
      <c r="N80" s="93"/>
      <c r="O80" s="93"/>
      <c r="P80" s="93"/>
      <c r="Q80" s="93"/>
    </row>
    <row r="81" spans="1:17" s="55" customFormat="1">
      <c r="A81" s="149"/>
      <c r="B81" s="149"/>
      <c r="C81" s="149"/>
      <c r="D81" s="149"/>
      <c r="E81" s="64"/>
      <c r="F81" s="149"/>
      <c r="G81" s="149"/>
      <c r="H81" s="64"/>
      <c r="I81" s="149"/>
      <c r="J81" s="149"/>
      <c r="K81" s="149"/>
      <c r="L81" s="149"/>
      <c r="M81" s="64"/>
      <c r="N81" s="93"/>
      <c r="O81" s="93"/>
      <c r="P81" s="93"/>
      <c r="Q81" s="93"/>
    </row>
    <row r="82" spans="1:17" s="55" customFormat="1">
      <c r="A82" s="149"/>
      <c r="B82" s="149"/>
      <c r="C82" s="149"/>
      <c r="D82" s="149"/>
      <c r="E82" s="64"/>
      <c r="F82" s="149"/>
      <c r="G82" s="149"/>
      <c r="H82" s="64"/>
      <c r="I82" s="149"/>
      <c r="J82" s="149"/>
      <c r="K82" s="149"/>
      <c r="L82" s="149"/>
      <c r="M82" s="64"/>
      <c r="N82" s="93"/>
      <c r="O82" s="93"/>
      <c r="P82" s="93"/>
      <c r="Q82" s="93"/>
    </row>
    <row r="83" spans="1:17" s="55" customFormat="1">
      <c r="A83" s="149"/>
      <c r="B83" s="149"/>
      <c r="C83" s="149"/>
      <c r="D83" s="149"/>
      <c r="E83" s="64"/>
      <c r="F83" s="149"/>
      <c r="G83" s="149"/>
      <c r="H83" s="64"/>
      <c r="I83" s="149"/>
      <c r="J83" s="149"/>
      <c r="K83" s="149"/>
      <c r="L83" s="149"/>
      <c r="M83" s="64"/>
      <c r="N83" s="93"/>
      <c r="O83" s="93"/>
      <c r="P83" s="93"/>
      <c r="Q83" s="93"/>
    </row>
    <row r="84" spans="1:17" s="55" customFormat="1">
      <c r="A84" s="149"/>
      <c r="B84" s="149"/>
      <c r="C84" s="149"/>
      <c r="D84" s="149"/>
      <c r="E84" s="64"/>
      <c r="F84" s="149"/>
      <c r="G84" s="149"/>
      <c r="H84" s="64"/>
      <c r="I84" s="149"/>
      <c r="J84" s="149"/>
      <c r="K84" s="149"/>
      <c r="L84" s="149"/>
      <c r="M84" s="64"/>
      <c r="N84" s="93"/>
      <c r="O84" s="93"/>
      <c r="P84" s="93"/>
      <c r="Q84" s="93"/>
    </row>
    <row r="85" spans="1:17" s="55" customFormat="1">
      <c r="A85" s="149"/>
      <c r="B85" s="149"/>
      <c r="C85" s="149"/>
      <c r="D85" s="149"/>
      <c r="E85" s="64"/>
      <c r="F85" s="149"/>
      <c r="G85" s="149"/>
      <c r="H85" s="64"/>
      <c r="I85" s="149"/>
      <c r="J85" s="149"/>
      <c r="K85" s="149"/>
      <c r="L85" s="149"/>
      <c r="M85" s="64"/>
      <c r="N85" s="93"/>
      <c r="O85" s="93"/>
      <c r="P85" s="93"/>
      <c r="Q85" s="93"/>
    </row>
    <row r="86" spans="1:17" s="55" customFormat="1">
      <c r="A86" s="149"/>
      <c r="B86" s="149"/>
      <c r="C86" s="149"/>
      <c r="D86" s="149"/>
      <c r="E86" s="64"/>
      <c r="F86" s="149"/>
      <c r="G86" s="149"/>
      <c r="H86" s="64"/>
      <c r="I86" s="149"/>
      <c r="J86" s="149"/>
      <c r="K86" s="149"/>
      <c r="L86" s="149"/>
      <c r="M86" s="64"/>
      <c r="N86" s="93"/>
      <c r="O86" s="93"/>
      <c r="P86" s="93"/>
      <c r="Q86" s="93"/>
    </row>
    <row r="87" spans="1:17" s="55" customFormat="1">
      <c r="A87" s="149"/>
      <c r="B87" s="149"/>
      <c r="C87" s="149"/>
      <c r="D87" s="149"/>
      <c r="E87" s="64"/>
      <c r="F87" s="149"/>
      <c r="G87" s="149"/>
      <c r="H87" s="64"/>
      <c r="I87" s="149"/>
      <c r="J87" s="149"/>
      <c r="K87" s="149"/>
      <c r="L87" s="149"/>
      <c r="M87" s="64"/>
      <c r="N87" s="93"/>
      <c r="O87" s="93"/>
      <c r="P87" s="93"/>
      <c r="Q87" s="93"/>
    </row>
    <row r="88" spans="1:17" s="55" customFormat="1">
      <c r="A88" s="149"/>
      <c r="B88" s="149"/>
      <c r="C88" s="149"/>
      <c r="D88" s="149"/>
      <c r="E88" s="64"/>
      <c r="F88" s="149"/>
      <c r="G88" s="149"/>
      <c r="H88" s="64"/>
      <c r="I88" s="149"/>
      <c r="J88" s="149"/>
      <c r="K88" s="149"/>
      <c r="L88" s="149"/>
      <c r="M88" s="64"/>
      <c r="N88" s="93"/>
      <c r="O88" s="93"/>
      <c r="P88" s="93"/>
      <c r="Q88" s="93"/>
    </row>
    <row r="89" spans="1:17" s="55" customFormat="1">
      <c r="A89" s="149"/>
      <c r="B89" s="149"/>
      <c r="C89" s="149"/>
      <c r="D89" s="149"/>
      <c r="E89" s="64"/>
      <c r="F89" s="149"/>
      <c r="G89" s="149"/>
      <c r="H89" s="64"/>
      <c r="I89" s="149"/>
      <c r="J89" s="149"/>
      <c r="K89" s="149"/>
      <c r="L89" s="149"/>
      <c r="M89" s="64"/>
      <c r="N89" s="93"/>
      <c r="O89" s="93"/>
      <c r="P89" s="93"/>
      <c r="Q89" s="93"/>
    </row>
    <row r="90" spans="1:17" s="55" customFormat="1">
      <c r="A90" s="149"/>
      <c r="B90" s="149"/>
      <c r="C90" s="149"/>
      <c r="D90" s="149"/>
      <c r="E90" s="64"/>
      <c r="F90" s="149"/>
      <c r="G90" s="149"/>
      <c r="H90" s="64"/>
      <c r="I90" s="149"/>
      <c r="J90" s="149"/>
      <c r="K90" s="149"/>
      <c r="L90" s="149"/>
      <c r="M90" s="64"/>
      <c r="N90" s="93"/>
      <c r="O90" s="93"/>
      <c r="P90" s="93"/>
      <c r="Q90" s="93"/>
    </row>
    <row r="91" spans="1:17" s="55" customFormat="1">
      <c r="A91" s="149"/>
      <c r="B91" s="149"/>
      <c r="C91" s="149"/>
      <c r="D91" s="149"/>
      <c r="E91" s="64"/>
      <c r="F91" s="149"/>
      <c r="G91" s="149"/>
      <c r="H91" s="64"/>
      <c r="I91" s="149"/>
      <c r="J91" s="149"/>
      <c r="K91" s="149"/>
      <c r="L91" s="149"/>
      <c r="M91" s="64"/>
      <c r="N91" s="93"/>
      <c r="O91" s="93"/>
      <c r="P91" s="93"/>
      <c r="Q91" s="93"/>
    </row>
    <row r="92" spans="1:17" s="55" customFormat="1">
      <c r="A92" s="149"/>
      <c r="B92" s="149"/>
      <c r="C92" s="149"/>
      <c r="D92" s="149"/>
      <c r="E92" s="64"/>
      <c r="F92" s="149"/>
      <c r="G92" s="149"/>
      <c r="H92" s="64"/>
      <c r="I92" s="149"/>
      <c r="J92" s="149"/>
      <c r="K92" s="149"/>
      <c r="L92" s="149"/>
      <c r="M92" s="64"/>
      <c r="N92" s="93"/>
      <c r="O92" s="93"/>
      <c r="P92" s="93"/>
      <c r="Q92" s="93"/>
    </row>
    <row r="93" spans="1:17" s="55" customFormat="1">
      <c r="A93" s="149"/>
      <c r="B93" s="149"/>
      <c r="C93" s="149"/>
      <c r="D93" s="149"/>
      <c r="E93" s="64"/>
      <c r="F93" s="149"/>
      <c r="G93" s="149"/>
      <c r="H93" s="64"/>
      <c r="I93" s="149"/>
      <c r="J93" s="149"/>
      <c r="K93" s="149"/>
      <c r="L93" s="149"/>
      <c r="M93" s="64"/>
      <c r="N93" s="93"/>
      <c r="O93" s="93"/>
      <c r="P93" s="93"/>
      <c r="Q93" s="93"/>
    </row>
    <row r="94" spans="1:17" s="55" customFormat="1">
      <c r="A94" s="149"/>
      <c r="B94" s="149"/>
      <c r="C94" s="149"/>
      <c r="D94" s="149"/>
      <c r="E94" s="64"/>
      <c r="F94" s="149"/>
      <c r="G94" s="149"/>
      <c r="H94" s="64"/>
      <c r="I94" s="149"/>
      <c r="J94" s="149"/>
      <c r="K94" s="149"/>
      <c r="L94" s="149"/>
      <c r="M94" s="64"/>
      <c r="N94" s="93"/>
      <c r="O94" s="93"/>
      <c r="P94" s="93"/>
      <c r="Q94" s="93"/>
    </row>
    <row r="95" spans="1:17" s="55" customFormat="1">
      <c r="A95" s="149"/>
      <c r="B95" s="149"/>
      <c r="C95" s="149"/>
      <c r="D95" s="149"/>
      <c r="E95" s="64"/>
      <c r="F95" s="149"/>
      <c r="G95" s="149"/>
      <c r="H95" s="64"/>
      <c r="I95" s="149"/>
      <c r="J95" s="149"/>
      <c r="K95" s="149"/>
      <c r="L95" s="149"/>
      <c r="M95" s="64"/>
      <c r="N95" s="93"/>
      <c r="O95" s="93"/>
      <c r="P95" s="93"/>
      <c r="Q95" s="93"/>
    </row>
    <row r="96" spans="1:17" s="55" customFormat="1">
      <c r="A96" s="149"/>
      <c r="B96" s="149"/>
      <c r="C96" s="149"/>
      <c r="D96" s="149"/>
      <c r="E96" s="64"/>
      <c r="F96" s="149"/>
      <c r="G96" s="149"/>
      <c r="H96" s="64"/>
      <c r="I96" s="149"/>
      <c r="J96" s="149"/>
      <c r="K96" s="149"/>
      <c r="L96" s="149"/>
      <c r="M96" s="64"/>
      <c r="N96" s="93"/>
      <c r="O96" s="93"/>
      <c r="P96" s="93"/>
      <c r="Q96" s="93"/>
    </row>
    <row r="97" spans="1:17" s="55" customFormat="1">
      <c r="A97" s="149"/>
      <c r="B97" s="149"/>
      <c r="C97" s="149"/>
      <c r="D97" s="149"/>
      <c r="E97" s="64"/>
      <c r="F97" s="149"/>
      <c r="G97" s="149"/>
      <c r="H97" s="64"/>
      <c r="I97" s="149"/>
      <c r="J97" s="149"/>
      <c r="K97" s="149"/>
      <c r="L97" s="149"/>
      <c r="M97" s="64"/>
      <c r="N97" s="93"/>
      <c r="O97" s="93"/>
      <c r="P97" s="93"/>
      <c r="Q97" s="93"/>
    </row>
    <row r="98" spans="1:17" s="55" customFormat="1">
      <c r="A98" s="149"/>
      <c r="B98" s="149"/>
      <c r="C98" s="149"/>
      <c r="D98" s="149"/>
      <c r="E98" s="64"/>
      <c r="F98" s="149"/>
      <c r="G98" s="149"/>
      <c r="H98" s="64"/>
      <c r="I98" s="149"/>
      <c r="J98" s="149"/>
      <c r="K98" s="149"/>
      <c r="L98" s="149"/>
      <c r="M98" s="64"/>
      <c r="N98" s="93"/>
      <c r="O98" s="93"/>
      <c r="P98" s="93"/>
      <c r="Q98" s="93"/>
    </row>
    <row r="99" spans="1:17" s="55" customFormat="1">
      <c r="A99" s="149"/>
      <c r="B99" s="149"/>
      <c r="C99" s="149"/>
      <c r="D99" s="149"/>
      <c r="E99" s="64"/>
      <c r="F99" s="149"/>
      <c r="G99" s="149"/>
      <c r="H99" s="64"/>
      <c r="I99" s="149"/>
      <c r="J99" s="149"/>
      <c r="K99" s="149"/>
      <c r="L99" s="149"/>
      <c r="M99" s="64"/>
      <c r="N99" s="93"/>
      <c r="O99" s="93"/>
      <c r="P99" s="93"/>
      <c r="Q99" s="93"/>
    </row>
    <row r="100" spans="1:17" s="55" customFormat="1">
      <c r="A100" s="149"/>
      <c r="B100" s="149"/>
      <c r="C100" s="149"/>
      <c r="D100" s="149"/>
      <c r="E100" s="64"/>
      <c r="F100" s="149"/>
      <c r="G100" s="149"/>
      <c r="H100" s="64"/>
      <c r="I100" s="149"/>
      <c r="J100" s="149"/>
      <c r="K100" s="149"/>
      <c r="L100" s="149"/>
      <c r="M100" s="64"/>
      <c r="N100" s="93"/>
      <c r="O100" s="93"/>
      <c r="P100" s="93"/>
      <c r="Q100" s="93"/>
    </row>
    <row r="101" spans="1:17" s="55" customFormat="1">
      <c r="A101" s="149"/>
      <c r="B101" s="149"/>
      <c r="C101" s="149"/>
      <c r="D101" s="149"/>
      <c r="E101" s="64"/>
      <c r="F101" s="149"/>
      <c r="G101" s="149"/>
      <c r="H101" s="64"/>
      <c r="I101" s="149"/>
      <c r="J101" s="149"/>
      <c r="K101" s="149"/>
      <c r="L101" s="149"/>
      <c r="M101" s="64"/>
      <c r="N101" s="93"/>
      <c r="O101" s="93"/>
      <c r="P101" s="93"/>
      <c r="Q101" s="93"/>
    </row>
    <row r="102" spans="1:17" s="55" customFormat="1">
      <c r="A102" s="149"/>
      <c r="B102" s="149"/>
      <c r="C102" s="149"/>
      <c r="D102" s="149"/>
      <c r="E102" s="64"/>
      <c r="F102" s="149"/>
      <c r="G102" s="149"/>
      <c r="H102" s="64"/>
      <c r="I102" s="149"/>
      <c r="J102" s="149"/>
      <c r="K102" s="149"/>
      <c r="L102" s="149"/>
      <c r="M102" s="64"/>
      <c r="N102" s="93"/>
      <c r="O102" s="93"/>
      <c r="P102" s="93"/>
      <c r="Q102" s="93"/>
    </row>
    <row r="103" spans="1:17" s="55" customFormat="1">
      <c r="A103" s="149"/>
      <c r="B103" s="149"/>
      <c r="C103" s="149"/>
      <c r="D103" s="149"/>
      <c r="E103" s="64"/>
      <c r="F103" s="149"/>
      <c r="G103" s="149"/>
      <c r="H103" s="64"/>
      <c r="I103" s="149"/>
      <c r="J103" s="149"/>
      <c r="K103" s="149"/>
      <c r="L103" s="149"/>
      <c r="M103" s="64"/>
      <c r="N103" s="93"/>
      <c r="O103" s="93"/>
      <c r="P103" s="93"/>
      <c r="Q103" s="93"/>
    </row>
    <row r="104" spans="1:17" s="55" customFormat="1">
      <c r="A104" s="149"/>
      <c r="B104" s="149"/>
      <c r="C104" s="149"/>
      <c r="D104" s="149"/>
      <c r="E104" s="64"/>
      <c r="F104" s="149"/>
      <c r="G104" s="149"/>
      <c r="H104" s="64"/>
      <c r="I104" s="149"/>
      <c r="J104" s="149"/>
      <c r="K104" s="149"/>
      <c r="L104" s="149"/>
      <c r="M104" s="64"/>
      <c r="N104" s="93"/>
      <c r="O104" s="93"/>
      <c r="P104" s="93"/>
      <c r="Q104" s="93"/>
    </row>
    <row r="105" spans="1:17" s="55" customFormat="1">
      <c r="A105" s="149"/>
      <c r="B105" s="149"/>
      <c r="C105" s="149"/>
      <c r="D105" s="149"/>
      <c r="E105" s="64"/>
      <c r="F105" s="149"/>
      <c r="G105" s="149"/>
      <c r="H105" s="64"/>
      <c r="I105" s="149"/>
      <c r="J105" s="149"/>
      <c r="K105" s="149"/>
      <c r="L105" s="149"/>
      <c r="M105" s="64"/>
      <c r="N105" s="93"/>
      <c r="O105" s="93"/>
      <c r="P105" s="93"/>
      <c r="Q105" s="93"/>
    </row>
    <row r="106" spans="1:17" s="55" customFormat="1">
      <c r="A106" s="149"/>
      <c r="B106" s="149"/>
      <c r="C106" s="149"/>
      <c r="D106" s="149"/>
      <c r="E106" s="64"/>
      <c r="F106" s="149"/>
      <c r="G106" s="149"/>
      <c r="H106" s="64"/>
      <c r="I106" s="149"/>
      <c r="J106" s="149"/>
      <c r="K106" s="149"/>
      <c r="L106" s="149"/>
      <c r="M106" s="64"/>
      <c r="N106" s="93"/>
      <c r="O106" s="93"/>
      <c r="P106" s="93"/>
      <c r="Q106" s="93"/>
    </row>
    <row r="107" spans="1:17" s="55" customFormat="1">
      <c r="A107" s="149"/>
      <c r="B107" s="149"/>
      <c r="C107" s="149"/>
      <c r="D107" s="149"/>
      <c r="E107" s="64"/>
      <c r="F107" s="149"/>
      <c r="G107" s="149"/>
      <c r="H107" s="64"/>
      <c r="I107" s="149"/>
      <c r="J107" s="149"/>
      <c r="K107" s="149"/>
      <c r="L107" s="149"/>
      <c r="M107" s="64"/>
      <c r="N107" s="93"/>
      <c r="O107" s="93"/>
      <c r="P107" s="93"/>
      <c r="Q107" s="93"/>
    </row>
    <row r="108" spans="1:17" s="55" customFormat="1">
      <c r="A108" s="149"/>
      <c r="B108" s="149"/>
      <c r="C108" s="149"/>
      <c r="D108" s="149"/>
      <c r="E108" s="64"/>
      <c r="F108" s="149"/>
      <c r="G108" s="149"/>
      <c r="H108" s="64"/>
      <c r="I108" s="149"/>
      <c r="J108" s="149"/>
      <c r="K108" s="149"/>
      <c r="L108" s="149"/>
      <c r="M108" s="64"/>
      <c r="N108" s="93"/>
      <c r="O108" s="93"/>
      <c r="P108" s="93"/>
      <c r="Q108" s="93"/>
    </row>
    <row r="109" spans="1:17" s="55" customFormat="1">
      <c r="A109" s="149"/>
      <c r="B109" s="149"/>
      <c r="C109" s="149"/>
      <c r="D109" s="149"/>
      <c r="E109" s="64"/>
      <c r="F109" s="149"/>
      <c r="G109" s="149"/>
      <c r="H109" s="64"/>
      <c r="I109" s="149"/>
      <c r="J109" s="149"/>
      <c r="K109" s="149"/>
      <c r="L109" s="149"/>
      <c r="M109" s="64"/>
      <c r="N109" s="93"/>
      <c r="O109" s="93"/>
      <c r="P109" s="93"/>
      <c r="Q109" s="93"/>
    </row>
    <row r="110" spans="1:17" s="55" customFormat="1">
      <c r="A110" s="149"/>
      <c r="B110" s="149"/>
      <c r="C110" s="149"/>
      <c r="D110" s="149"/>
      <c r="E110" s="64"/>
      <c r="F110" s="149"/>
      <c r="G110" s="149"/>
      <c r="H110" s="64"/>
      <c r="I110" s="149"/>
      <c r="J110" s="149"/>
      <c r="K110" s="149"/>
      <c r="L110" s="149"/>
      <c r="M110" s="64"/>
      <c r="N110" s="93"/>
      <c r="O110" s="93"/>
      <c r="P110" s="93"/>
      <c r="Q110" s="93"/>
    </row>
    <row r="111" spans="1:17" s="55" customFormat="1">
      <c r="A111" s="149"/>
      <c r="B111" s="149"/>
      <c r="C111" s="149"/>
      <c r="D111" s="149"/>
      <c r="E111" s="64"/>
      <c r="F111" s="149"/>
      <c r="G111" s="149"/>
      <c r="H111" s="64"/>
      <c r="I111" s="149"/>
      <c r="J111" s="149"/>
      <c r="K111" s="149"/>
      <c r="L111" s="149"/>
      <c r="M111" s="64"/>
      <c r="N111" s="93"/>
      <c r="O111" s="93"/>
      <c r="P111" s="93"/>
      <c r="Q111" s="93"/>
    </row>
    <row r="112" spans="1:17" s="55" customFormat="1">
      <c r="A112" s="149"/>
      <c r="B112" s="149"/>
      <c r="C112" s="149"/>
      <c r="D112" s="149"/>
      <c r="E112" s="64"/>
      <c r="F112" s="149"/>
      <c r="G112" s="149"/>
      <c r="H112" s="64"/>
      <c r="I112" s="149"/>
      <c r="J112" s="149"/>
      <c r="K112" s="149"/>
      <c r="L112" s="149"/>
      <c r="M112" s="64"/>
      <c r="N112" s="93"/>
      <c r="O112" s="93"/>
      <c r="P112" s="93"/>
      <c r="Q112" s="93"/>
    </row>
    <row r="113" spans="1:17" s="55" customFormat="1">
      <c r="A113" s="149"/>
      <c r="B113" s="149"/>
      <c r="C113" s="149"/>
      <c r="D113" s="149"/>
      <c r="E113" s="64"/>
      <c r="F113" s="149"/>
      <c r="G113" s="149"/>
      <c r="H113" s="64"/>
      <c r="I113" s="149"/>
      <c r="J113" s="149"/>
      <c r="K113" s="149"/>
      <c r="L113" s="149"/>
      <c r="M113" s="64"/>
      <c r="N113" s="93"/>
      <c r="O113" s="93"/>
      <c r="P113" s="93"/>
      <c r="Q113" s="93"/>
    </row>
    <row r="114" spans="1:17" s="55" customFormat="1">
      <c r="A114" s="149"/>
      <c r="B114" s="149"/>
      <c r="C114" s="149"/>
      <c r="D114" s="149"/>
      <c r="E114" s="64"/>
      <c r="F114" s="149"/>
      <c r="G114" s="149"/>
      <c r="H114" s="64"/>
      <c r="I114" s="149"/>
      <c r="J114" s="149"/>
      <c r="K114" s="149"/>
      <c r="L114" s="149"/>
      <c r="M114" s="64"/>
      <c r="N114" s="93"/>
      <c r="O114" s="93"/>
      <c r="P114" s="93"/>
      <c r="Q114" s="93"/>
    </row>
    <row r="115" spans="1:17" s="55" customFormat="1">
      <c r="A115" s="149"/>
      <c r="B115" s="149"/>
      <c r="C115" s="149"/>
      <c r="D115" s="149"/>
      <c r="E115" s="64"/>
      <c r="F115" s="149"/>
      <c r="G115" s="149"/>
      <c r="H115" s="64"/>
      <c r="I115" s="149"/>
      <c r="J115" s="149"/>
      <c r="K115" s="149"/>
      <c r="L115" s="149"/>
      <c r="M115" s="64"/>
      <c r="N115" s="93"/>
      <c r="O115" s="93"/>
      <c r="P115" s="93"/>
      <c r="Q115" s="93"/>
    </row>
    <row r="116" spans="1:17" s="55" customFormat="1">
      <c r="A116" s="149"/>
      <c r="B116" s="149"/>
      <c r="C116" s="149"/>
      <c r="D116" s="149"/>
      <c r="E116" s="64"/>
      <c r="F116" s="149"/>
      <c r="G116" s="149"/>
      <c r="H116" s="64"/>
      <c r="I116" s="149"/>
      <c r="J116" s="149"/>
      <c r="K116" s="149"/>
      <c r="L116" s="149"/>
      <c r="M116" s="64"/>
      <c r="N116" s="93"/>
      <c r="O116" s="93"/>
      <c r="P116" s="93"/>
      <c r="Q116" s="93"/>
    </row>
    <row r="117" spans="1:17" s="55" customFormat="1">
      <c r="A117" s="149"/>
      <c r="B117" s="149"/>
      <c r="C117" s="149"/>
      <c r="D117" s="149"/>
      <c r="E117" s="64"/>
      <c r="F117" s="149"/>
      <c r="G117" s="149"/>
      <c r="H117" s="64"/>
      <c r="I117" s="149"/>
      <c r="J117" s="149"/>
      <c r="K117" s="149"/>
      <c r="L117" s="149"/>
      <c r="M117" s="64"/>
      <c r="N117" s="93"/>
      <c r="O117" s="93"/>
      <c r="P117" s="93"/>
      <c r="Q117" s="93"/>
    </row>
    <row r="118" spans="1:17" s="55" customFormat="1">
      <c r="A118" s="149"/>
      <c r="B118" s="149"/>
      <c r="C118" s="149"/>
      <c r="D118" s="149"/>
      <c r="E118" s="64"/>
      <c r="F118" s="149"/>
      <c r="G118" s="149"/>
      <c r="H118" s="64"/>
      <c r="I118" s="149"/>
      <c r="J118" s="149"/>
      <c r="K118" s="149"/>
      <c r="L118" s="149"/>
      <c r="M118" s="64"/>
      <c r="N118" s="93"/>
      <c r="O118" s="93"/>
      <c r="P118" s="93"/>
      <c r="Q118" s="93"/>
    </row>
    <row r="119" spans="1:17" s="55" customFormat="1">
      <c r="A119" s="149"/>
      <c r="B119" s="149"/>
      <c r="C119" s="149"/>
      <c r="D119" s="149"/>
      <c r="E119" s="64"/>
      <c r="F119" s="149"/>
      <c r="G119" s="149"/>
      <c r="H119" s="64"/>
      <c r="I119" s="149"/>
      <c r="J119" s="149"/>
      <c r="K119" s="149"/>
      <c r="L119" s="149"/>
      <c r="M119" s="64"/>
      <c r="N119" s="93"/>
      <c r="O119" s="93"/>
      <c r="P119" s="93"/>
      <c r="Q119" s="93"/>
    </row>
    <row r="120" spans="1:17" s="55" customFormat="1">
      <c r="A120" s="149"/>
      <c r="B120" s="149"/>
      <c r="C120" s="149"/>
      <c r="D120" s="149"/>
      <c r="E120" s="64"/>
      <c r="F120" s="149"/>
      <c r="G120" s="149"/>
      <c r="H120" s="64"/>
      <c r="I120" s="149"/>
      <c r="J120" s="149"/>
      <c r="K120" s="149"/>
      <c r="L120" s="149"/>
      <c r="M120" s="64"/>
      <c r="N120" s="93"/>
      <c r="O120" s="93"/>
      <c r="P120" s="93"/>
      <c r="Q120" s="93"/>
    </row>
    <row r="121" spans="1:17" s="55" customFormat="1">
      <c r="A121" s="149"/>
      <c r="B121" s="149"/>
      <c r="C121" s="149"/>
      <c r="D121" s="149"/>
      <c r="E121" s="64"/>
      <c r="F121" s="149"/>
      <c r="G121" s="149"/>
      <c r="H121" s="64"/>
      <c r="I121" s="149"/>
      <c r="J121" s="149"/>
      <c r="K121" s="149"/>
      <c r="L121" s="149"/>
      <c r="M121" s="64"/>
      <c r="N121" s="93"/>
      <c r="O121" s="93"/>
      <c r="P121" s="93"/>
      <c r="Q121" s="93"/>
    </row>
    <row r="122" spans="1:17" s="55" customFormat="1">
      <c r="A122" s="149"/>
      <c r="B122" s="149"/>
      <c r="C122" s="149"/>
      <c r="D122" s="149"/>
      <c r="E122" s="64"/>
      <c r="F122" s="149"/>
      <c r="G122" s="149"/>
      <c r="H122" s="64"/>
      <c r="I122" s="149"/>
      <c r="J122" s="149"/>
      <c r="K122" s="149"/>
      <c r="L122" s="149"/>
      <c r="M122" s="64"/>
      <c r="N122" s="93"/>
      <c r="O122" s="93"/>
      <c r="P122" s="93"/>
      <c r="Q122" s="93"/>
    </row>
    <row r="123" spans="1:17" s="55" customFormat="1">
      <c r="A123" s="149"/>
      <c r="B123" s="149"/>
      <c r="C123" s="149"/>
      <c r="D123" s="149"/>
      <c r="E123" s="64"/>
      <c r="F123" s="149"/>
      <c r="G123" s="149"/>
      <c r="H123" s="64"/>
      <c r="I123" s="149"/>
      <c r="J123" s="149"/>
      <c r="K123" s="149"/>
      <c r="L123" s="149"/>
      <c r="M123" s="64"/>
      <c r="N123" s="93"/>
      <c r="O123" s="93"/>
      <c r="P123" s="93"/>
      <c r="Q123" s="93"/>
    </row>
    <row r="124" spans="1:17" s="55" customFormat="1">
      <c r="A124" s="149"/>
      <c r="B124" s="149"/>
      <c r="C124" s="149"/>
      <c r="D124" s="149"/>
      <c r="E124" s="64"/>
      <c r="F124" s="149"/>
      <c r="G124" s="149"/>
      <c r="H124" s="64"/>
      <c r="I124" s="149"/>
      <c r="J124" s="149"/>
      <c r="K124" s="149"/>
      <c r="L124" s="149"/>
      <c r="M124" s="64"/>
      <c r="N124" s="93"/>
      <c r="O124" s="93"/>
      <c r="P124" s="93"/>
      <c r="Q124" s="93"/>
    </row>
    <row r="125" spans="1:17" s="55" customFormat="1">
      <c r="A125" s="149"/>
      <c r="B125" s="149"/>
      <c r="C125" s="149"/>
      <c r="D125" s="149"/>
      <c r="E125" s="64"/>
      <c r="F125" s="149"/>
      <c r="G125" s="149"/>
      <c r="H125" s="64"/>
      <c r="I125" s="149"/>
      <c r="J125" s="149"/>
      <c r="K125" s="149"/>
      <c r="L125" s="149"/>
      <c r="M125" s="64"/>
      <c r="N125" s="93"/>
      <c r="O125" s="93"/>
      <c r="P125" s="93"/>
      <c r="Q125" s="93"/>
    </row>
    <row r="126" spans="1:17" s="55" customFormat="1">
      <c r="A126" s="149"/>
      <c r="B126" s="149"/>
      <c r="C126" s="149"/>
      <c r="D126" s="149"/>
      <c r="E126" s="64"/>
      <c r="F126" s="149"/>
      <c r="G126" s="149"/>
      <c r="H126" s="64"/>
      <c r="I126" s="149"/>
      <c r="J126" s="149"/>
      <c r="K126" s="149"/>
      <c r="L126" s="149"/>
      <c r="M126" s="64"/>
      <c r="N126" s="93"/>
      <c r="O126" s="93"/>
      <c r="P126" s="93"/>
      <c r="Q126" s="93"/>
    </row>
    <row r="127" spans="1:17" s="55" customFormat="1">
      <c r="A127" s="149"/>
      <c r="B127" s="149"/>
      <c r="C127" s="149"/>
      <c r="D127" s="149"/>
      <c r="E127" s="64"/>
      <c r="F127" s="149"/>
      <c r="G127" s="149"/>
      <c r="H127" s="64"/>
      <c r="I127" s="149"/>
      <c r="J127" s="149"/>
      <c r="K127" s="149"/>
      <c r="L127" s="149"/>
      <c r="M127" s="64"/>
      <c r="N127" s="93"/>
      <c r="O127" s="93"/>
      <c r="P127" s="93"/>
      <c r="Q127" s="93"/>
    </row>
    <row r="128" spans="1:17" s="55" customFormat="1">
      <c r="A128" s="149"/>
      <c r="B128" s="149"/>
      <c r="C128" s="149"/>
      <c r="D128" s="149"/>
      <c r="E128" s="64"/>
      <c r="F128" s="149"/>
      <c r="G128" s="149"/>
      <c r="H128" s="64"/>
      <c r="I128" s="149"/>
      <c r="J128" s="149"/>
      <c r="K128" s="149"/>
      <c r="L128" s="149"/>
      <c r="M128" s="64"/>
      <c r="N128" s="93"/>
      <c r="O128" s="93"/>
      <c r="P128" s="93"/>
      <c r="Q128" s="93"/>
    </row>
    <row r="129" spans="1:17" s="55" customFormat="1">
      <c r="A129" s="149"/>
      <c r="B129" s="149"/>
      <c r="C129" s="149"/>
      <c r="D129" s="149"/>
      <c r="E129" s="64"/>
      <c r="F129" s="149"/>
      <c r="G129" s="149"/>
      <c r="H129" s="64"/>
      <c r="I129" s="149"/>
      <c r="J129" s="149"/>
      <c r="K129" s="149"/>
      <c r="L129" s="149"/>
      <c r="M129" s="64"/>
      <c r="N129" s="93"/>
      <c r="O129" s="93"/>
      <c r="P129" s="93"/>
      <c r="Q129" s="93"/>
    </row>
    <row r="130" spans="1:17" s="55" customFormat="1">
      <c r="A130" s="149"/>
      <c r="B130" s="149"/>
      <c r="C130" s="149"/>
      <c r="D130" s="149"/>
      <c r="E130" s="64"/>
      <c r="F130" s="149"/>
      <c r="G130" s="149"/>
      <c r="H130" s="64"/>
      <c r="I130" s="149"/>
      <c r="J130" s="149"/>
      <c r="K130" s="149"/>
      <c r="L130" s="149"/>
      <c r="M130" s="64"/>
      <c r="N130" s="93"/>
      <c r="O130" s="93"/>
      <c r="P130" s="93"/>
      <c r="Q130" s="93"/>
    </row>
    <row r="131" spans="1:17" s="55" customFormat="1">
      <c r="A131" s="149"/>
      <c r="B131" s="149"/>
      <c r="C131" s="149"/>
      <c r="D131" s="149"/>
      <c r="E131" s="64"/>
      <c r="F131" s="149"/>
      <c r="G131" s="149"/>
      <c r="H131" s="64"/>
      <c r="I131" s="149"/>
      <c r="J131" s="149"/>
      <c r="K131" s="149"/>
      <c r="L131" s="149"/>
      <c r="M131" s="64"/>
      <c r="N131" s="93"/>
      <c r="O131" s="93"/>
      <c r="P131" s="93"/>
      <c r="Q131" s="93"/>
    </row>
    <row r="132" spans="1:17" s="55" customFormat="1">
      <c r="A132" s="149"/>
      <c r="B132" s="149"/>
      <c r="C132" s="149"/>
      <c r="D132" s="149"/>
      <c r="E132" s="64"/>
      <c r="F132" s="149"/>
      <c r="G132" s="149"/>
      <c r="H132" s="64"/>
      <c r="I132" s="149"/>
      <c r="J132" s="149"/>
      <c r="K132" s="149"/>
      <c r="L132" s="149"/>
      <c r="M132" s="64"/>
      <c r="N132" s="93"/>
      <c r="O132" s="93"/>
      <c r="P132" s="93"/>
      <c r="Q132" s="93"/>
    </row>
    <row r="133" spans="1:17" s="55" customFormat="1">
      <c r="A133" s="149"/>
      <c r="B133" s="149"/>
      <c r="C133" s="149"/>
      <c r="D133" s="149"/>
      <c r="E133" s="64"/>
      <c r="F133" s="149"/>
      <c r="G133" s="149"/>
      <c r="H133" s="64"/>
      <c r="I133" s="149"/>
      <c r="J133" s="149"/>
      <c r="K133" s="149"/>
      <c r="L133" s="149"/>
      <c r="M133" s="64"/>
      <c r="N133" s="93"/>
      <c r="O133" s="93"/>
      <c r="P133" s="93"/>
      <c r="Q133" s="93"/>
    </row>
    <row r="134" spans="1:17" s="55" customFormat="1">
      <c r="A134" s="149"/>
      <c r="B134" s="149"/>
      <c r="C134" s="149"/>
      <c r="D134" s="149"/>
      <c r="E134" s="64"/>
      <c r="F134" s="149"/>
      <c r="G134" s="149"/>
      <c r="H134" s="64"/>
      <c r="I134" s="149"/>
      <c r="J134" s="149"/>
      <c r="K134" s="149"/>
      <c r="L134" s="149"/>
      <c r="M134" s="64"/>
      <c r="N134" s="93"/>
      <c r="O134" s="93"/>
      <c r="P134" s="93"/>
      <c r="Q134" s="93"/>
    </row>
    <row r="135" spans="1:17" s="55" customFormat="1">
      <c r="A135" s="149"/>
      <c r="B135" s="149"/>
      <c r="C135" s="149"/>
      <c r="D135" s="149"/>
      <c r="E135" s="64"/>
      <c r="F135" s="149"/>
      <c r="G135" s="149"/>
      <c r="H135" s="64"/>
      <c r="I135" s="149"/>
      <c r="J135" s="149"/>
      <c r="K135" s="149"/>
      <c r="L135" s="149"/>
      <c r="M135" s="64"/>
      <c r="N135" s="93"/>
      <c r="O135" s="93"/>
      <c r="P135" s="93"/>
      <c r="Q135" s="93"/>
    </row>
    <row r="136" spans="1:17" s="55" customFormat="1">
      <c r="A136" s="149"/>
      <c r="B136" s="149"/>
      <c r="C136" s="149"/>
      <c r="D136" s="149"/>
      <c r="E136" s="64"/>
      <c r="F136" s="149"/>
      <c r="G136" s="149"/>
      <c r="H136" s="64"/>
      <c r="I136" s="149"/>
      <c r="J136" s="149"/>
      <c r="K136" s="149"/>
      <c r="L136" s="149"/>
      <c r="M136" s="64"/>
      <c r="N136" s="93"/>
      <c r="O136" s="93"/>
      <c r="P136" s="93"/>
      <c r="Q136" s="93"/>
    </row>
    <row r="137" spans="1:17" s="55" customFormat="1">
      <c r="A137" s="149"/>
      <c r="B137" s="149"/>
      <c r="C137" s="149"/>
      <c r="D137" s="149"/>
      <c r="E137" s="64"/>
      <c r="F137" s="149"/>
      <c r="G137" s="149"/>
      <c r="H137" s="64"/>
      <c r="I137" s="149"/>
      <c r="J137" s="149"/>
      <c r="K137" s="149"/>
      <c r="L137" s="149"/>
      <c r="M137" s="64"/>
      <c r="N137" s="93"/>
      <c r="O137" s="93"/>
      <c r="P137" s="93"/>
      <c r="Q137" s="93"/>
    </row>
    <row r="138" spans="1:17" s="55" customFormat="1">
      <c r="A138" s="149"/>
      <c r="B138" s="149"/>
      <c r="C138" s="149"/>
      <c r="D138" s="149"/>
      <c r="E138" s="64"/>
      <c r="F138" s="149"/>
      <c r="G138" s="149"/>
      <c r="H138" s="64"/>
      <c r="I138" s="149"/>
      <c r="J138" s="149"/>
      <c r="K138" s="149"/>
      <c r="L138" s="149"/>
      <c r="M138" s="64"/>
      <c r="N138" s="93"/>
      <c r="O138" s="93"/>
      <c r="P138" s="93"/>
      <c r="Q138" s="93"/>
    </row>
    <row r="139" spans="1:17" s="55" customFormat="1">
      <c r="A139" s="149"/>
      <c r="B139" s="149"/>
      <c r="C139" s="149"/>
      <c r="D139" s="149"/>
      <c r="E139" s="64"/>
      <c r="F139" s="149"/>
      <c r="G139" s="149"/>
      <c r="H139" s="64"/>
      <c r="I139" s="149"/>
      <c r="J139" s="149"/>
      <c r="K139" s="149"/>
      <c r="L139" s="149"/>
      <c r="M139" s="64"/>
      <c r="N139" s="93"/>
      <c r="O139" s="93"/>
      <c r="P139" s="93"/>
      <c r="Q139" s="93"/>
    </row>
    <row r="140" spans="1:17" s="55" customFormat="1">
      <c r="A140" s="149"/>
      <c r="B140" s="149"/>
      <c r="C140" s="149"/>
      <c r="D140" s="149"/>
      <c r="E140" s="64"/>
      <c r="F140" s="149"/>
      <c r="G140" s="149"/>
      <c r="H140" s="64"/>
      <c r="I140" s="149"/>
      <c r="J140" s="149"/>
      <c r="K140" s="149"/>
      <c r="L140" s="149"/>
      <c r="M140" s="64"/>
      <c r="N140" s="93"/>
      <c r="O140" s="93"/>
      <c r="P140" s="93"/>
      <c r="Q140" s="93"/>
    </row>
    <row r="141" spans="1:17" s="55" customFormat="1">
      <c r="A141" s="149"/>
      <c r="B141" s="149"/>
      <c r="C141" s="149"/>
      <c r="D141" s="149"/>
      <c r="E141" s="64"/>
      <c r="F141" s="149"/>
      <c r="G141" s="149"/>
      <c r="H141" s="64"/>
      <c r="I141" s="149"/>
      <c r="J141" s="149"/>
      <c r="K141" s="149"/>
      <c r="L141" s="149"/>
      <c r="M141" s="64"/>
      <c r="N141" s="93"/>
      <c r="O141" s="93"/>
      <c r="P141" s="93"/>
      <c r="Q141" s="93"/>
    </row>
    <row r="142" spans="1:17" s="55" customFormat="1">
      <c r="A142" s="149"/>
      <c r="B142" s="149"/>
      <c r="C142" s="149"/>
      <c r="D142" s="149"/>
      <c r="E142" s="64"/>
      <c r="F142" s="149"/>
      <c r="G142" s="149"/>
      <c r="H142" s="64"/>
      <c r="I142" s="149"/>
      <c r="J142" s="149"/>
      <c r="K142" s="149"/>
      <c r="L142" s="149"/>
      <c r="M142" s="64"/>
      <c r="N142" s="93"/>
      <c r="O142" s="93"/>
      <c r="P142" s="93"/>
      <c r="Q142" s="93"/>
    </row>
    <row r="143" spans="1:17" s="55" customFormat="1">
      <c r="A143" s="149"/>
      <c r="B143" s="149"/>
      <c r="C143" s="149"/>
      <c r="D143" s="149"/>
      <c r="E143" s="64"/>
      <c r="F143" s="149"/>
      <c r="G143" s="149"/>
      <c r="H143" s="64"/>
      <c r="I143" s="149"/>
      <c r="J143" s="149"/>
      <c r="K143" s="149"/>
      <c r="L143" s="149"/>
      <c r="M143" s="64"/>
      <c r="N143" s="93"/>
      <c r="O143" s="93"/>
      <c r="P143" s="93"/>
      <c r="Q143" s="93"/>
    </row>
    <row r="144" spans="1:17" s="55" customFormat="1">
      <c r="A144" s="149"/>
      <c r="B144" s="149"/>
      <c r="C144" s="149"/>
      <c r="D144" s="149"/>
      <c r="E144" s="64"/>
      <c r="F144" s="149"/>
      <c r="G144" s="149"/>
      <c r="H144" s="64"/>
      <c r="I144" s="149"/>
      <c r="J144" s="149"/>
      <c r="K144" s="149"/>
      <c r="L144" s="149"/>
      <c r="M144" s="64"/>
      <c r="N144" s="93"/>
      <c r="O144" s="93"/>
      <c r="P144" s="93"/>
      <c r="Q144" s="93"/>
    </row>
    <row r="145" spans="1:17" s="55" customFormat="1">
      <c r="A145" s="149"/>
      <c r="B145" s="149"/>
      <c r="C145" s="149"/>
      <c r="D145" s="149"/>
      <c r="E145" s="64"/>
      <c r="F145" s="149"/>
      <c r="G145" s="149"/>
      <c r="H145" s="64"/>
      <c r="I145" s="149"/>
      <c r="J145" s="149"/>
      <c r="K145" s="149"/>
      <c r="L145" s="149"/>
      <c r="M145" s="64"/>
      <c r="N145" s="93"/>
      <c r="O145" s="93"/>
      <c r="P145" s="93"/>
      <c r="Q145" s="93"/>
    </row>
    <row r="146" spans="1:17" s="55" customFormat="1">
      <c r="A146" s="149"/>
      <c r="B146" s="149"/>
      <c r="C146" s="149"/>
      <c r="D146" s="149"/>
      <c r="E146" s="64"/>
      <c r="F146" s="149"/>
      <c r="G146" s="149"/>
      <c r="H146" s="64"/>
      <c r="I146" s="149"/>
      <c r="J146" s="149"/>
      <c r="K146" s="149"/>
      <c r="L146" s="149"/>
      <c r="M146" s="64"/>
      <c r="N146" s="93"/>
      <c r="O146" s="93"/>
      <c r="P146" s="93"/>
      <c r="Q146" s="93"/>
    </row>
    <row r="147" spans="1:17" s="55" customFormat="1">
      <c r="A147" s="149"/>
      <c r="B147" s="149"/>
      <c r="C147" s="149"/>
      <c r="D147" s="149"/>
      <c r="E147" s="64"/>
      <c r="F147" s="149"/>
      <c r="G147" s="149"/>
      <c r="H147" s="64"/>
      <c r="I147" s="149"/>
      <c r="J147" s="149"/>
      <c r="K147" s="149"/>
      <c r="L147" s="149"/>
      <c r="M147" s="64"/>
      <c r="N147" s="93"/>
      <c r="O147" s="93"/>
      <c r="P147" s="93"/>
      <c r="Q147" s="93"/>
    </row>
    <row r="148" spans="1:17" s="55" customFormat="1">
      <c r="A148" s="149"/>
      <c r="B148" s="149"/>
      <c r="C148" s="149"/>
      <c r="D148" s="149"/>
      <c r="E148" s="64"/>
      <c r="F148" s="149"/>
      <c r="G148" s="149"/>
      <c r="H148" s="64"/>
      <c r="I148" s="149"/>
      <c r="J148" s="149"/>
      <c r="K148" s="149"/>
      <c r="L148" s="149"/>
      <c r="M148" s="64"/>
      <c r="N148" s="93"/>
      <c r="O148" s="93"/>
      <c r="P148" s="93"/>
      <c r="Q148" s="93"/>
    </row>
    <row r="149" spans="1:17" s="55" customFormat="1">
      <c r="A149" s="149"/>
      <c r="B149" s="149"/>
      <c r="C149" s="149"/>
      <c r="D149" s="149"/>
      <c r="E149" s="64"/>
      <c r="F149" s="149"/>
      <c r="G149" s="149"/>
      <c r="H149" s="64"/>
      <c r="I149" s="149"/>
      <c r="J149" s="149"/>
      <c r="K149" s="149"/>
      <c r="L149" s="149"/>
      <c r="M149" s="64"/>
      <c r="N149" s="93"/>
      <c r="O149" s="93"/>
      <c r="P149" s="93"/>
      <c r="Q149" s="93"/>
    </row>
    <row r="150" spans="1:17" s="55" customFormat="1">
      <c r="A150" s="149"/>
      <c r="B150" s="149"/>
      <c r="C150" s="149"/>
      <c r="D150" s="149"/>
      <c r="E150" s="64"/>
      <c r="F150" s="149"/>
      <c r="G150" s="149"/>
      <c r="H150" s="64"/>
      <c r="I150" s="149"/>
      <c r="J150" s="149"/>
      <c r="K150" s="149"/>
      <c r="L150" s="149"/>
      <c r="M150" s="64"/>
      <c r="N150" s="93"/>
      <c r="O150" s="93"/>
      <c r="P150" s="93"/>
      <c r="Q150" s="93"/>
    </row>
    <row r="151" spans="1:17" s="55" customFormat="1">
      <c r="A151" s="149"/>
      <c r="B151" s="149"/>
      <c r="C151" s="149"/>
      <c r="D151" s="149"/>
      <c r="E151" s="64"/>
      <c r="F151" s="149"/>
      <c r="G151" s="149"/>
      <c r="H151" s="64"/>
      <c r="I151" s="149"/>
      <c r="J151" s="149"/>
      <c r="K151" s="149"/>
      <c r="L151" s="149"/>
      <c r="M151" s="64"/>
      <c r="N151" s="93"/>
      <c r="O151" s="93"/>
      <c r="P151" s="93"/>
      <c r="Q151" s="93"/>
    </row>
    <row r="152" spans="1:17" s="55" customFormat="1">
      <c r="A152" s="149"/>
      <c r="B152" s="149"/>
      <c r="C152" s="149"/>
      <c r="D152" s="149"/>
      <c r="E152" s="64"/>
      <c r="F152" s="149"/>
      <c r="G152" s="149"/>
      <c r="H152" s="64"/>
      <c r="I152" s="149"/>
      <c r="J152" s="149"/>
      <c r="K152" s="149"/>
      <c r="L152" s="149"/>
      <c r="M152" s="64"/>
      <c r="N152" s="93"/>
      <c r="O152" s="93"/>
      <c r="P152" s="93"/>
      <c r="Q152" s="93"/>
    </row>
    <row r="153" spans="1:17" s="55" customFormat="1">
      <c r="A153" s="149"/>
      <c r="B153" s="149"/>
      <c r="C153" s="149"/>
      <c r="D153" s="149"/>
      <c r="E153" s="64"/>
      <c r="F153" s="149"/>
      <c r="G153" s="149"/>
      <c r="H153" s="64"/>
      <c r="I153" s="149"/>
      <c r="J153" s="149"/>
      <c r="K153" s="149"/>
      <c r="L153" s="149"/>
      <c r="M153" s="64"/>
      <c r="N153" s="93"/>
      <c r="O153" s="93"/>
      <c r="P153" s="93"/>
      <c r="Q153" s="93"/>
    </row>
    <row r="154" spans="1:17" s="55" customFormat="1">
      <c r="A154" s="149"/>
      <c r="B154" s="149"/>
      <c r="C154" s="149"/>
      <c r="D154" s="149"/>
      <c r="E154" s="64"/>
      <c r="F154" s="149"/>
      <c r="G154" s="149"/>
      <c r="H154" s="64"/>
      <c r="I154" s="149"/>
      <c r="J154" s="149"/>
      <c r="K154" s="149"/>
      <c r="L154" s="149"/>
      <c r="M154" s="64"/>
      <c r="N154" s="93"/>
      <c r="O154" s="93"/>
      <c r="P154" s="93"/>
      <c r="Q154" s="93"/>
    </row>
    <row r="155" spans="1:17" s="55" customFormat="1">
      <c r="A155" s="149"/>
      <c r="B155" s="149"/>
      <c r="C155" s="149"/>
      <c r="D155" s="149"/>
      <c r="E155" s="64"/>
      <c r="F155" s="149"/>
      <c r="G155" s="149"/>
      <c r="H155" s="64"/>
      <c r="I155" s="149"/>
      <c r="J155" s="149"/>
      <c r="K155" s="149"/>
      <c r="L155" s="149"/>
      <c r="M155" s="64"/>
      <c r="N155" s="93"/>
      <c r="O155" s="93"/>
      <c r="P155" s="93"/>
      <c r="Q155" s="93"/>
    </row>
    <row r="156" spans="1:17" s="55" customFormat="1">
      <c r="A156" s="149"/>
      <c r="B156" s="149"/>
      <c r="C156" s="149"/>
      <c r="D156" s="149"/>
      <c r="E156" s="64"/>
      <c r="F156" s="149"/>
      <c r="G156" s="149"/>
      <c r="H156" s="64"/>
      <c r="I156" s="149"/>
      <c r="J156" s="149"/>
      <c r="K156" s="149"/>
      <c r="L156" s="149"/>
      <c r="M156" s="64"/>
      <c r="N156" s="93"/>
      <c r="O156" s="93"/>
      <c r="P156" s="93"/>
      <c r="Q156" s="93"/>
    </row>
    <row r="157" spans="1:17" s="55" customFormat="1">
      <c r="A157" s="149"/>
      <c r="B157" s="149"/>
      <c r="C157" s="149"/>
      <c r="D157" s="149"/>
      <c r="E157" s="64"/>
      <c r="F157" s="149"/>
      <c r="G157" s="149"/>
      <c r="H157" s="64"/>
      <c r="I157" s="149"/>
      <c r="J157" s="149"/>
      <c r="K157" s="149"/>
      <c r="L157" s="149"/>
      <c r="M157" s="64"/>
      <c r="N157" s="93"/>
      <c r="O157" s="93"/>
      <c r="P157" s="93"/>
      <c r="Q157" s="93"/>
    </row>
    <row r="158" spans="1:17" s="55" customFormat="1">
      <c r="A158" s="149"/>
      <c r="B158" s="149"/>
      <c r="C158" s="149"/>
      <c r="D158" s="149"/>
      <c r="E158" s="64"/>
      <c r="F158" s="149"/>
      <c r="G158" s="149"/>
      <c r="H158" s="64"/>
      <c r="I158" s="149"/>
      <c r="J158" s="149"/>
      <c r="K158" s="149"/>
      <c r="L158" s="149"/>
      <c r="M158" s="64"/>
      <c r="N158" s="93"/>
      <c r="O158" s="93"/>
      <c r="P158" s="93"/>
      <c r="Q158" s="93"/>
    </row>
    <row r="159" spans="1:17" s="55" customFormat="1">
      <c r="A159" s="149"/>
      <c r="B159" s="149"/>
      <c r="C159" s="149"/>
      <c r="D159" s="149"/>
      <c r="E159" s="64"/>
      <c r="F159" s="149"/>
      <c r="G159" s="149"/>
      <c r="H159" s="64"/>
      <c r="I159" s="149"/>
      <c r="J159" s="149"/>
      <c r="K159" s="149"/>
      <c r="L159" s="149"/>
      <c r="M159" s="64"/>
      <c r="N159" s="93"/>
      <c r="O159" s="93"/>
      <c r="P159" s="93"/>
      <c r="Q159" s="93"/>
    </row>
    <row r="160" spans="1:17" s="55" customFormat="1">
      <c r="A160" s="149"/>
      <c r="B160" s="149"/>
      <c r="C160" s="149"/>
      <c r="D160" s="149"/>
      <c r="E160" s="64"/>
      <c r="F160" s="149"/>
      <c r="G160" s="149"/>
      <c r="H160" s="64"/>
      <c r="I160" s="149"/>
      <c r="J160" s="149"/>
      <c r="K160" s="149"/>
      <c r="L160" s="149"/>
      <c r="M160" s="64"/>
      <c r="N160" s="93"/>
      <c r="O160" s="93"/>
      <c r="P160" s="93"/>
      <c r="Q160" s="93"/>
    </row>
    <row r="161" spans="1:17" s="55" customFormat="1">
      <c r="A161" s="149"/>
      <c r="B161" s="149"/>
      <c r="C161" s="149"/>
      <c r="D161" s="149"/>
      <c r="E161" s="64"/>
      <c r="F161" s="149"/>
      <c r="G161" s="149"/>
      <c r="H161" s="64"/>
      <c r="I161" s="149"/>
      <c r="J161" s="149"/>
      <c r="K161" s="149"/>
      <c r="L161" s="149"/>
      <c r="M161" s="64"/>
      <c r="N161" s="93"/>
      <c r="O161" s="93"/>
      <c r="P161" s="93"/>
      <c r="Q161" s="93"/>
    </row>
    <row r="162" spans="1:17" s="55" customFormat="1">
      <c r="A162" s="149"/>
      <c r="B162" s="149"/>
      <c r="C162" s="149"/>
      <c r="D162" s="149"/>
      <c r="E162" s="64"/>
      <c r="F162" s="149"/>
      <c r="G162" s="149"/>
      <c r="H162" s="64"/>
      <c r="I162" s="149"/>
      <c r="J162" s="149"/>
      <c r="K162" s="149"/>
      <c r="L162" s="149"/>
      <c r="M162" s="64"/>
      <c r="N162" s="93"/>
      <c r="O162" s="93"/>
      <c r="P162" s="93"/>
      <c r="Q162" s="93"/>
    </row>
    <row r="163" spans="1:17" s="55" customFormat="1">
      <c r="A163" s="149"/>
      <c r="B163" s="149"/>
      <c r="C163" s="149"/>
      <c r="D163" s="149"/>
      <c r="E163" s="64"/>
      <c r="F163" s="149"/>
      <c r="G163" s="149"/>
      <c r="H163" s="64"/>
      <c r="I163" s="149"/>
      <c r="J163" s="149"/>
      <c r="K163" s="149"/>
      <c r="L163" s="149"/>
      <c r="M163" s="64"/>
      <c r="N163" s="93"/>
      <c r="O163" s="93"/>
      <c r="P163" s="93"/>
      <c r="Q163" s="93"/>
    </row>
    <row r="164" spans="1:17" s="55" customFormat="1">
      <c r="A164" s="149"/>
      <c r="B164" s="149"/>
      <c r="C164" s="149"/>
      <c r="D164" s="149"/>
      <c r="E164" s="64"/>
      <c r="F164" s="149"/>
      <c r="G164" s="149"/>
      <c r="H164" s="64"/>
      <c r="I164" s="149"/>
      <c r="J164" s="149"/>
      <c r="K164" s="149"/>
      <c r="L164" s="149"/>
      <c r="M164" s="64"/>
      <c r="N164" s="93"/>
      <c r="O164" s="93"/>
      <c r="P164" s="93"/>
      <c r="Q164" s="93"/>
    </row>
    <row r="165" spans="1:17" s="55" customFormat="1">
      <c r="A165" s="149"/>
      <c r="B165" s="149"/>
      <c r="C165" s="149"/>
      <c r="D165" s="149"/>
      <c r="E165" s="64"/>
      <c r="F165" s="149"/>
      <c r="G165" s="149"/>
      <c r="H165" s="64"/>
      <c r="I165" s="149"/>
      <c r="J165" s="149"/>
      <c r="K165" s="149"/>
      <c r="L165" s="149"/>
      <c r="M165" s="64"/>
      <c r="N165" s="93"/>
      <c r="O165" s="93"/>
      <c r="P165" s="93"/>
      <c r="Q165" s="93"/>
    </row>
    <row r="166" spans="1:17" s="55" customFormat="1">
      <c r="A166" s="149"/>
      <c r="B166" s="149"/>
      <c r="C166" s="149"/>
      <c r="D166" s="149"/>
      <c r="E166" s="64"/>
      <c r="F166" s="149"/>
      <c r="G166" s="149"/>
      <c r="H166" s="64"/>
      <c r="I166" s="149"/>
      <c r="J166" s="149"/>
      <c r="K166" s="149"/>
      <c r="L166" s="149"/>
      <c r="M166" s="64"/>
      <c r="N166" s="93"/>
      <c r="O166" s="93"/>
      <c r="P166" s="93"/>
      <c r="Q166" s="93"/>
    </row>
    <row r="167" spans="1:17" s="55" customFormat="1">
      <c r="A167" s="149"/>
      <c r="B167" s="149"/>
      <c r="C167" s="149"/>
      <c r="D167" s="149"/>
      <c r="E167" s="64"/>
      <c r="F167" s="149"/>
      <c r="G167" s="149"/>
      <c r="H167" s="64"/>
      <c r="I167" s="149"/>
      <c r="J167" s="149"/>
      <c r="K167" s="149"/>
      <c r="L167" s="149"/>
      <c r="M167" s="64"/>
      <c r="N167" s="93"/>
      <c r="O167" s="93"/>
      <c r="P167" s="93"/>
      <c r="Q167" s="93"/>
    </row>
    <row r="168" spans="1:17" s="55" customFormat="1">
      <c r="A168" s="149"/>
      <c r="B168" s="149"/>
      <c r="C168" s="149"/>
      <c r="D168" s="149"/>
      <c r="E168" s="64"/>
      <c r="F168" s="149"/>
      <c r="G168" s="149"/>
      <c r="H168" s="64"/>
      <c r="I168" s="149"/>
      <c r="J168" s="149"/>
      <c r="K168" s="149"/>
      <c r="L168" s="149"/>
      <c r="M168" s="64"/>
      <c r="N168" s="93"/>
      <c r="O168" s="93"/>
      <c r="P168" s="93"/>
      <c r="Q168" s="93"/>
    </row>
    <row r="169" spans="1:17" s="55" customFormat="1">
      <c r="A169" s="149"/>
      <c r="B169" s="149"/>
      <c r="C169" s="149"/>
      <c r="D169" s="149"/>
      <c r="E169" s="64"/>
      <c r="F169" s="149"/>
      <c r="G169" s="149"/>
      <c r="H169" s="64"/>
      <c r="I169" s="149"/>
      <c r="J169" s="149"/>
      <c r="K169" s="149"/>
      <c r="L169" s="149"/>
      <c r="M169" s="64"/>
      <c r="N169" s="93"/>
      <c r="O169" s="93"/>
      <c r="P169" s="93"/>
      <c r="Q169" s="93"/>
    </row>
    <row r="170" spans="1:17" s="55" customFormat="1">
      <c r="A170" s="149"/>
      <c r="B170" s="149"/>
      <c r="C170" s="149"/>
      <c r="D170" s="149"/>
      <c r="E170" s="64"/>
      <c r="F170" s="149"/>
      <c r="G170" s="149"/>
      <c r="H170" s="64"/>
      <c r="I170" s="149"/>
      <c r="J170" s="149"/>
      <c r="K170" s="149"/>
      <c r="L170" s="149"/>
      <c r="M170" s="64"/>
      <c r="N170" s="93"/>
      <c r="O170" s="93"/>
      <c r="P170" s="93"/>
      <c r="Q170" s="93"/>
    </row>
    <row r="171" spans="1:17" s="55" customFormat="1">
      <c r="A171" s="149"/>
      <c r="B171" s="149"/>
      <c r="C171" s="149"/>
      <c r="D171" s="149"/>
      <c r="E171" s="64"/>
      <c r="F171" s="149"/>
      <c r="G171" s="149"/>
      <c r="H171" s="64"/>
      <c r="I171" s="149"/>
      <c r="J171" s="149"/>
      <c r="K171" s="149"/>
      <c r="L171" s="149"/>
      <c r="M171" s="64"/>
      <c r="N171" s="93"/>
      <c r="O171" s="93"/>
      <c r="P171" s="93"/>
      <c r="Q171" s="93"/>
    </row>
    <row r="172" spans="1:17" s="55" customFormat="1">
      <c r="A172" s="149"/>
      <c r="B172" s="149"/>
      <c r="C172" s="149"/>
      <c r="D172" s="149"/>
      <c r="E172" s="64"/>
      <c r="F172" s="149"/>
      <c r="G172" s="149"/>
      <c r="H172" s="64"/>
      <c r="I172" s="149"/>
      <c r="J172" s="149"/>
      <c r="K172" s="149"/>
      <c r="L172" s="149"/>
      <c r="M172" s="64"/>
      <c r="N172" s="93"/>
      <c r="O172" s="93"/>
      <c r="P172" s="93"/>
      <c r="Q172" s="93"/>
    </row>
    <row r="173" spans="1:17" s="55" customFormat="1">
      <c r="A173" s="149"/>
      <c r="B173" s="149"/>
      <c r="C173" s="149"/>
      <c r="D173" s="149"/>
      <c r="E173" s="64"/>
      <c r="F173" s="149"/>
      <c r="G173" s="149"/>
      <c r="H173" s="64"/>
      <c r="I173" s="149"/>
      <c r="J173" s="149"/>
      <c r="K173" s="149"/>
      <c r="L173" s="149"/>
      <c r="M173" s="64"/>
      <c r="N173" s="93"/>
      <c r="O173" s="93"/>
      <c r="P173" s="93"/>
      <c r="Q173" s="93"/>
    </row>
    <row r="174" spans="1:17" s="55" customFormat="1">
      <c r="A174" s="149"/>
      <c r="B174" s="149"/>
      <c r="C174" s="149"/>
      <c r="D174" s="149"/>
      <c r="E174" s="64"/>
      <c r="F174" s="149"/>
      <c r="G174" s="149"/>
      <c r="H174" s="64"/>
      <c r="I174" s="149"/>
      <c r="J174" s="149"/>
      <c r="K174" s="149"/>
      <c r="L174" s="149"/>
      <c r="M174" s="64"/>
      <c r="N174" s="93"/>
      <c r="O174" s="93"/>
      <c r="P174" s="93"/>
      <c r="Q174" s="93"/>
    </row>
    <row r="175" spans="1:17" s="55" customFormat="1">
      <c r="A175" s="149"/>
      <c r="B175" s="149"/>
      <c r="C175" s="149"/>
      <c r="D175" s="149"/>
      <c r="E175" s="64"/>
      <c r="F175" s="149"/>
      <c r="G175" s="149"/>
      <c r="H175" s="64"/>
      <c r="I175" s="149"/>
      <c r="J175" s="149"/>
      <c r="K175" s="149"/>
      <c r="L175" s="149"/>
      <c r="M175" s="64"/>
      <c r="N175" s="93"/>
      <c r="O175" s="93"/>
      <c r="P175" s="93"/>
      <c r="Q175" s="93"/>
    </row>
    <row r="176" spans="1:17" s="55" customFormat="1">
      <c r="A176" s="149"/>
      <c r="B176" s="149"/>
      <c r="C176" s="149"/>
      <c r="D176" s="149"/>
      <c r="E176" s="64"/>
      <c r="F176" s="149"/>
      <c r="G176" s="149"/>
      <c r="H176" s="64"/>
      <c r="I176" s="149"/>
      <c r="J176" s="149"/>
      <c r="K176" s="149"/>
      <c r="L176" s="149"/>
      <c r="M176" s="64"/>
      <c r="N176" s="93"/>
      <c r="O176" s="93"/>
      <c r="P176" s="93"/>
      <c r="Q176" s="93"/>
    </row>
    <row r="177" spans="1:17" s="55" customFormat="1">
      <c r="A177" s="149"/>
      <c r="B177" s="149"/>
      <c r="C177" s="149"/>
      <c r="D177" s="149"/>
      <c r="E177" s="64"/>
      <c r="F177" s="149"/>
      <c r="G177" s="149"/>
      <c r="H177" s="64"/>
      <c r="I177" s="149"/>
      <c r="J177" s="149"/>
      <c r="K177" s="149"/>
      <c r="L177" s="149"/>
      <c r="M177" s="64"/>
      <c r="N177" s="93"/>
      <c r="O177" s="93"/>
      <c r="P177" s="93"/>
      <c r="Q177" s="93"/>
    </row>
    <row r="178" spans="1:17" s="55" customFormat="1">
      <c r="A178" s="149"/>
      <c r="B178" s="149"/>
      <c r="C178" s="149"/>
      <c r="D178" s="149"/>
      <c r="E178" s="64"/>
      <c r="F178" s="149"/>
      <c r="G178" s="149"/>
      <c r="H178" s="64"/>
      <c r="I178" s="149"/>
      <c r="J178" s="149"/>
      <c r="K178" s="149"/>
      <c r="L178" s="149"/>
      <c r="M178" s="64"/>
      <c r="N178" s="93"/>
      <c r="O178" s="93"/>
      <c r="P178" s="93"/>
      <c r="Q178" s="93"/>
    </row>
    <row r="179" spans="1:17" s="55" customFormat="1">
      <c r="A179" s="149"/>
      <c r="B179" s="149"/>
      <c r="C179" s="149"/>
      <c r="D179" s="149"/>
      <c r="E179" s="64"/>
      <c r="F179" s="149"/>
      <c r="G179" s="149"/>
      <c r="H179" s="64"/>
      <c r="I179" s="149"/>
      <c r="J179" s="149"/>
      <c r="K179" s="149"/>
      <c r="L179" s="149"/>
      <c r="M179" s="64"/>
      <c r="N179" s="93"/>
      <c r="O179" s="93"/>
      <c r="P179" s="93"/>
      <c r="Q179" s="93"/>
    </row>
    <row r="180" spans="1:17" s="55" customFormat="1">
      <c r="A180" s="149"/>
      <c r="B180" s="149"/>
      <c r="C180" s="149"/>
      <c r="D180" s="149"/>
      <c r="E180" s="64"/>
      <c r="F180" s="149"/>
      <c r="G180" s="149"/>
      <c r="H180" s="64"/>
      <c r="I180" s="149"/>
      <c r="J180" s="149"/>
      <c r="K180" s="149"/>
      <c r="L180" s="149"/>
      <c r="M180" s="64"/>
      <c r="N180" s="93"/>
      <c r="O180" s="93"/>
      <c r="P180" s="93"/>
      <c r="Q180" s="93"/>
    </row>
    <row r="181" spans="1:17" s="55" customFormat="1">
      <c r="A181" s="149"/>
      <c r="B181" s="149"/>
      <c r="C181" s="149"/>
      <c r="D181" s="149"/>
      <c r="E181" s="64"/>
      <c r="F181" s="149"/>
      <c r="G181" s="149"/>
      <c r="H181" s="64"/>
      <c r="I181" s="149"/>
      <c r="J181" s="149"/>
      <c r="K181" s="149"/>
      <c r="L181" s="149"/>
      <c r="M181" s="64"/>
      <c r="N181" s="93"/>
      <c r="O181" s="93"/>
      <c r="P181" s="93"/>
      <c r="Q181" s="93"/>
    </row>
    <row r="182" spans="1:17" s="55" customFormat="1">
      <c r="A182" s="149"/>
      <c r="B182" s="149"/>
      <c r="C182" s="149"/>
      <c r="D182" s="149"/>
      <c r="E182" s="64"/>
      <c r="F182" s="149"/>
      <c r="G182" s="149"/>
      <c r="H182" s="64"/>
      <c r="I182" s="149"/>
      <c r="J182" s="149"/>
      <c r="K182" s="149"/>
      <c r="L182" s="149"/>
      <c r="M182" s="64"/>
      <c r="N182" s="93"/>
      <c r="O182" s="93"/>
      <c r="P182" s="93"/>
      <c r="Q182" s="93"/>
    </row>
    <row r="183" spans="1:17" s="55" customFormat="1">
      <c r="A183" s="149"/>
      <c r="B183" s="149"/>
      <c r="C183" s="149"/>
      <c r="D183" s="149"/>
      <c r="E183" s="64"/>
      <c r="F183" s="149"/>
      <c r="G183" s="149"/>
      <c r="H183" s="64"/>
      <c r="I183" s="149"/>
      <c r="J183" s="149"/>
      <c r="K183" s="149"/>
      <c r="L183" s="149"/>
      <c r="M183" s="64"/>
      <c r="N183" s="93"/>
      <c r="O183" s="93"/>
      <c r="P183" s="93"/>
      <c r="Q183" s="93"/>
    </row>
    <row r="184" spans="1:17" s="55" customFormat="1">
      <c r="A184" s="149"/>
      <c r="B184" s="149"/>
      <c r="C184" s="149"/>
      <c r="D184" s="149"/>
      <c r="E184" s="64"/>
      <c r="F184" s="149"/>
      <c r="G184" s="149"/>
      <c r="H184" s="64"/>
      <c r="I184" s="149"/>
      <c r="J184" s="149"/>
      <c r="K184" s="149"/>
      <c r="L184" s="149"/>
      <c r="M184" s="64"/>
      <c r="N184" s="93"/>
      <c r="O184" s="93"/>
      <c r="P184" s="93"/>
      <c r="Q184" s="93"/>
    </row>
    <row r="185" spans="1:17" s="55" customFormat="1">
      <c r="A185" s="149"/>
      <c r="B185" s="149"/>
      <c r="C185" s="149"/>
      <c r="D185" s="149"/>
      <c r="E185" s="64"/>
      <c r="F185" s="149"/>
      <c r="G185" s="149"/>
      <c r="H185" s="64"/>
      <c r="I185" s="149"/>
      <c r="J185" s="149"/>
      <c r="K185" s="149"/>
      <c r="L185" s="149"/>
      <c r="M185" s="64"/>
      <c r="N185" s="93"/>
      <c r="O185" s="93"/>
      <c r="P185" s="93"/>
      <c r="Q185" s="93"/>
    </row>
    <row r="186" spans="1:17" s="55" customFormat="1">
      <c r="A186" s="149"/>
      <c r="B186" s="149"/>
      <c r="C186" s="149"/>
      <c r="D186" s="149"/>
      <c r="E186" s="64"/>
      <c r="F186" s="149"/>
      <c r="G186" s="149"/>
      <c r="H186" s="64"/>
      <c r="I186" s="149"/>
      <c r="J186" s="149"/>
      <c r="K186" s="149"/>
      <c r="L186" s="149"/>
      <c r="M186" s="64"/>
      <c r="N186" s="93"/>
      <c r="O186" s="93"/>
      <c r="P186" s="93"/>
      <c r="Q186" s="93"/>
    </row>
    <row r="187" spans="1:17" s="55" customFormat="1">
      <c r="A187" s="149"/>
      <c r="B187" s="149"/>
      <c r="C187" s="149"/>
      <c r="D187" s="149"/>
      <c r="E187" s="64"/>
      <c r="F187" s="149"/>
      <c r="G187" s="149"/>
      <c r="H187" s="64"/>
      <c r="I187" s="149"/>
      <c r="J187" s="149"/>
      <c r="K187" s="149"/>
      <c r="L187" s="149"/>
      <c r="M187" s="64"/>
      <c r="N187" s="93"/>
      <c r="O187" s="93"/>
      <c r="P187" s="93"/>
      <c r="Q187" s="93"/>
    </row>
    <row r="188" spans="1:17" s="55" customFormat="1">
      <c r="A188" s="149"/>
      <c r="B188" s="149"/>
      <c r="C188" s="149"/>
      <c r="D188" s="149"/>
      <c r="E188" s="64"/>
      <c r="F188" s="149"/>
      <c r="G188" s="149"/>
      <c r="H188" s="64"/>
      <c r="I188" s="149"/>
      <c r="J188" s="149"/>
      <c r="K188" s="149"/>
      <c r="L188" s="149"/>
      <c r="M188" s="64"/>
      <c r="N188" s="93"/>
      <c r="O188" s="93"/>
      <c r="P188" s="93"/>
      <c r="Q188" s="93"/>
    </row>
    <row r="189" spans="1:17" s="55" customFormat="1">
      <c r="A189" s="149"/>
      <c r="B189" s="149"/>
      <c r="C189" s="149"/>
      <c r="D189" s="149"/>
      <c r="E189" s="64"/>
      <c r="F189" s="149"/>
      <c r="G189" s="149"/>
      <c r="H189" s="64"/>
      <c r="I189" s="149"/>
      <c r="J189" s="149"/>
      <c r="K189" s="149"/>
      <c r="L189" s="149"/>
      <c r="M189" s="64"/>
      <c r="N189" s="93"/>
      <c r="O189" s="93"/>
      <c r="P189" s="93"/>
      <c r="Q189" s="93"/>
    </row>
    <row r="190" spans="1:17" s="55" customFormat="1">
      <c r="A190" s="149"/>
      <c r="B190" s="149"/>
      <c r="C190" s="149"/>
      <c r="D190" s="149"/>
      <c r="E190" s="64"/>
      <c r="F190" s="149"/>
      <c r="G190" s="149"/>
      <c r="H190" s="64"/>
      <c r="I190" s="149"/>
      <c r="J190" s="149"/>
      <c r="K190" s="149"/>
      <c r="L190" s="149"/>
      <c r="M190" s="64"/>
      <c r="N190" s="93"/>
      <c r="O190" s="93"/>
      <c r="P190" s="93"/>
      <c r="Q190" s="93"/>
    </row>
    <row r="191" spans="1:17" s="55" customFormat="1">
      <c r="A191" s="149"/>
      <c r="B191" s="149"/>
      <c r="C191" s="149"/>
      <c r="D191" s="149"/>
      <c r="E191" s="64"/>
      <c r="F191" s="149"/>
      <c r="G191" s="149"/>
      <c r="H191" s="64"/>
      <c r="I191" s="149"/>
      <c r="J191" s="149"/>
      <c r="K191" s="149"/>
      <c r="L191" s="149"/>
      <c r="M191" s="64"/>
      <c r="N191" s="93"/>
      <c r="O191" s="93"/>
      <c r="P191" s="93"/>
      <c r="Q191" s="93"/>
    </row>
    <row r="192" spans="1:17" s="55" customFormat="1">
      <c r="A192" s="149"/>
      <c r="B192" s="149"/>
      <c r="C192" s="149"/>
      <c r="D192" s="149"/>
      <c r="E192" s="64"/>
      <c r="F192" s="149"/>
      <c r="G192" s="149"/>
      <c r="H192" s="64"/>
      <c r="I192" s="149"/>
      <c r="J192" s="149"/>
      <c r="K192" s="149"/>
      <c r="L192" s="149"/>
      <c r="M192" s="64"/>
      <c r="N192" s="93"/>
      <c r="O192" s="93"/>
      <c r="P192" s="93"/>
      <c r="Q192" s="93"/>
    </row>
    <row r="193" spans="1:17" s="55" customFormat="1">
      <c r="A193" s="149"/>
      <c r="B193" s="149"/>
      <c r="C193" s="149"/>
      <c r="D193" s="149"/>
      <c r="E193" s="64"/>
      <c r="F193" s="149"/>
      <c r="G193" s="149"/>
      <c r="H193" s="64"/>
      <c r="I193" s="149"/>
      <c r="J193" s="149"/>
      <c r="K193" s="149"/>
      <c r="L193" s="149"/>
      <c r="M193" s="64"/>
      <c r="N193" s="93"/>
      <c r="O193" s="93"/>
      <c r="P193" s="93"/>
      <c r="Q193" s="93"/>
    </row>
    <row r="194" spans="1:17" s="55" customFormat="1">
      <c r="A194" s="149"/>
      <c r="B194" s="149"/>
      <c r="C194" s="149"/>
      <c r="D194" s="149"/>
      <c r="E194" s="64"/>
      <c r="F194" s="149"/>
      <c r="G194" s="149"/>
      <c r="H194" s="64"/>
      <c r="I194" s="149"/>
      <c r="J194" s="149"/>
      <c r="K194" s="149"/>
      <c r="L194" s="149"/>
      <c r="M194" s="64"/>
      <c r="N194" s="93"/>
      <c r="O194" s="93"/>
      <c r="P194" s="93"/>
      <c r="Q194" s="93"/>
    </row>
    <row r="195" spans="1:17" s="55" customFormat="1">
      <c r="A195" s="149"/>
      <c r="B195" s="149"/>
      <c r="C195" s="149"/>
      <c r="D195" s="149"/>
      <c r="E195" s="64"/>
      <c r="F195" s="149"/>
      <c r="G195" s="149"/>
      <c r="H195" s="64"/>
      <c r="I195" s="149"/>
      <c r="J195" s="149"/>
      <c r="K195" s="149"/>
      <c r="L195" s="149"/>
      <c r="M195" s="64"/>
      <c r="N195" s="93"/>
      <c r="O195" s="93"/>
      <c r="P195" s="93"/>
      <c r="Q195" s="93"/>
    </row>
    <row r="196" spans="1:17" s="55" customFormat="1">
      <c r="A196" s="149"/>
      <c r="B196" s="149"/>
      <c r="C196" s="149"/>
      <c r="D196" s="149"/>
      <c r="E196" s="64"/>
      <c r="F196" s="149"/>
      <c r="G196" s="149"/>
      <c r="H196" s="64"/>
      <c r="I196" s="149"/>
      <c r="J196" s="149"/>
      <c r="K196" s="149"/>
      <c r="L196" s="149"/>
      <c r="M196" s="64"/>
      <c r="N196" s="93"/>
      <c r="O196" s="93"/>
      <c r="P196" s="93"/>
      <c r="Q196" s="93"/>
    </row>
    <row r="197" spans="1:17" s="55" customFormat="1">
      <c r="A197" s="149"/>
      <c r="B197" s="149"/>
      <c r="C197" s="149"/>
      <c r="D197" s="149"/>
      <c r="E197" s="64"/>
      <c r="F197" s="149"/>
      <c r="G197" s="149"/>
      <c r="H197" s="64"/>
      <c r="I197" s="149"/>
      <c r="J197" s="149"/>
      <c r="K197" s="149"/>
      <c r="L197" s="149"/>
      <c r="M197" s="64"/>
      <c r="N197" s="93"/>
      <c r="O197" s="93"/>
      <c r="P197" s="93"/>
      <c r="Q197" s="93"/>
    </row>
    <row r="198" spans="1:17" s="55" customFormat="1">
      <c r="A198" s="149"/>
      <c r="B198" s="149"/>
      <c r="C198" s="149"/>
      <c r="D198" s="149"/>
      <c r="E198" s="64"/>
      <c r="F198" s="149"/>
      <c r="G198" s="149"/>
      <c r="H198" s="64"/>
      <c r="I198" s="149"/>
      <c r="J198" s="149"/>
      <c r="K198" s="149"/>
      <c r="L198" s="149"/>
      <c r="M198" s="64"/>
      <c r="N198" s="93"/>
      <c r="O198" s="93"/>
      <c r="P198" s="93"/>
      <c r="Q198" s="93"/>
    </row>
    <row r="199" spans="1:17" s="55" customFormat="1">
      <c r="A199" s="149"/>
      <c r="B199" s="149"/>
      <c r="C199" s="149"/>
      <c r="D199" s="149"/>
      <c r="E199" s="64"/>
      <c r="F199" s="149"/>
      <c r="G199" s="149"/>
      <c r="H199" s="64"/>
      <c r="I199" s="149"/>
      <c r="J199" s="149"/>
      <c r="K199" s="149"/>
      <c r="L199" s="149"/>
      <c r="M199" s="64"/>
      <c r="N199" s="93"/>
      <c r="O199" s="93"/>
      <c r="P199" s="93"/>
      <c r="Q199" s="93"/>
    </row>
    <row r="200" spans="1:17" s="55" customFormat="1">
      <c r="A200" s="149"/>
      <c r="B200" s="149"/>
      <c r="C200" s="149"/>
      <c r="D200" s="149"/>
      <c r="E200" s="64"/>
      <c r="F200" s="149"/>
      <c r="G200" s="149"/>
      <c r="H200" s="64"/>
      <c r="I200" s="149"/>
      <c r="J200" s="149"/>
      <c r="K200" s="149"/>
      <c r="L200" s="149"/>
      <c r="M200" s="64"/>
      <c r="N200" s="93"/>
      <c r="O200" s="93"/>
      <c r="P200" s="93"/>
      <c r="Q200" s="93"/>
    </row>
    <row r="201" spans="1:17" s="55" customFormat="1">
      <c r="A201" s="149"/>
      <c r="B201" s="149"/>
      <c r="C201" s="149"/>
      <c r="D201" s="149"/>
      <c r="E201" s="64"/>
      <c r="F201" s="149"/>
      <c r="G201" s="149"/>
      <c r="H201" s="64"/>
      <c r="I201" s="149"/>
      <c r="J201" s="149"/>
      <c r="K201" s="149"/>
      <c r="L201" s="149"/>
      <c r="M201" s="64"/>
      <c r="N201" s="93"/>
      <c r="O201" s="93"/>
      <c r="P201" s="93"/>
      <c r="Q201" s="93"/>
    </row>
    <row r="202" spans="1:17" s="55" customFormat="1">
      <c r="A202" s="149"/>
      <c r="B202" s="149"/>
      <c r="C202" s="149"/>
      <c r="D202" s="149"/>
      <c r="E202" s="64"/>
      <c r="F202" s="149"/>
      <c r="G202" s="149"/>
      <c r="H202" s="64"/>
      <c r="I202" s="149"/>
      <c r="J202" s="149"/>
      <c r="K202" s="149"/>
      <c r="L202" s="149"/>
      <c r="M202" s="64"/>
      <c r="N202" s="93"/>
      <c r="O202" s="93"/>
      <c r="P202" s="93"/>
      <c r="Q202" s="93"/>
    </row>
    <row r="203" spans="1:17" s="55" customFormat="1">
      <c r="A203" s="149"/>
      <c r="B203" s="149"/>
      <c r="C203" s="149"/>
      <c r="D203" s="149"/>
      <c r="E203" s="64"/>
      <c r="F203" s="149"/>
      <c r="G203" s="149"/>
      <c r="H203" s="64"/>
      <c r="I203" s="149"/>
      <c r="J203" s="149"/>
      <c r="K203" s="149"/>
      <c r="L203" s="149"/>
      <c r="M203" s="64"/>
      <c r="N203" s="93"/>
      <c r="O203" s="93"/>
      <c r="P203" s="93"/>
      <c r="Q203" s="93"/>
    </row>
    <row r="204" spans="1:17" s="55" customFormat="1">
      <c r="A204" s="149"/>
      <c r="B204" s="149"/>
      <c r="C204" s="149"/>
      <c r="D204" s="149"/>
      <c r="E204" s="64"/>
      <c r="F204" s="149"/>
      <c r="G204" s="149"/>
      <c r="H204" s="64"/>
      <c r="I204" s="149"/>
      <c r="J204" s="149"/>
      <c r="K204" s="149"/>
      <c r="L204" s="149"/>
      <c r="M204" s="64"/>
      <c r="N204" s="93"/>
      <c r="O204" s="93"/>
      <c r="P204" s="93"/>
      <c r="Q204" s="93"/>
    </row>
    <row r="205" spans="1:17" s="55" customFormat="1">
      <c r="A205" s="149"/>
      <c r="B205" s="149"/>
      <c r="C205" s="149"/>
      <c r="D205" s="149"/>
      <c r="E205" s="64"/>
      <c r="F205" s="149"/>
      <c r="G205" s="149"/>
      <c r="H205" s="64"/>
      <c r="I205" s="149"/>
      <c r="J205" s="149"/>
      <c r="K205" s="149"/>
      <c r="L205" s="149"/>
      <c r="M205" s="64"/>
      <c r="N205" s="93"/>
      <c r="O205" s="93"/>
      <c r="P205" s="93"/>
      <c r="Q205" s="93"/>
    </row>
    <row r="206" spans="1:17" s="55" customFormat="1">
      <c r="A206" s="149"/>
      <c r="B206" s="149"/>
      <c r="C206" s="149"/>
      <c r="D206" s="149"/>
      <c r="E206" s="64"/>
      <c r="F206" s="149"/>
      <c r="G206" s="149"/>
      <c r="H206" s="64"/>
      <c r="I206" s="149"/>
      <c r="J206" s="149"/>
      <c r="K206" s="149"/>
      <c r="L206" s="149"/>
      <c r="M206" s="64"/>
      <c r="N206" s="93"/>
      <c r="O206" s="93"/>
      <c r="P206" s="93"/>
      <c r="Q206" s="93"/>
    </row>
    <row r="207" spans="1:17" s="55" customFormat="1">
      <c r="A207" s="149"/>
      <c r="B207" s="149"/>
      <c r="C207" s="149"/>
      <c r="D207" s="149"/>
      <c r="E207" s="64"/>
      <c r="F207" s="149"/>
      <c r="G207" s="149"/>
      <c r="H207" s="64"/>
      <c r="I207" s="149"/>
      <c r="J207" s="149"/>
      <c r="K207" s="149"/>
      <c r="L207" s="149"/>
      <c r="M207" s="64"/>
      <c r="N207" s="93"/>
      <c r="O207" s="93"/>
      <c r="P207" s="93"/>
      <c r="Q207" s="93"/>
    </row>
    <row r="208" spans="1:17" s="55" customFormat="1">
      <c r="A208" s="149"/>
      <c r="B208" s="149"/>
      <c r="C208" s="149"/>
      <c r="D208" s="149"/>
      <c r="E208" s="64"/>
      <c r="F208" s="149"/>
      <c r="G208" s="149"/>
      <c r="H208" s="64"/>
      <c r="I208" s="149"/>
      <c r="J208" s="149"/>
      <c r="K208" s="149"/>
      <c r="L208" s="149"/>
      <c r="M208" s="64"/>
      <c r="N208" s="93"/>
      <c r="O208" s="93"/>
      <c r="P208" s="93"/>
      <c r="Q208" s="93"/>
    </row>
    <row r="209" spans="1:17" s="55" customFormat="1">
      <c r="A209" s="149"/>
      <c r="B209" s="149"/>
      <c r="C209" s="149"/>
      <c r="D209" s="149"/>
      <c r="E209" s="64"/>
      <c r="F209" s="149"/>
      <c r="G209" s="149"/>
      <c r="H209" s="64"/>
      <c r="I209" s="149"/>
      <c r="J209" s="149"/>
      <c r="K209" s="149"/>
      <c r="L209" s="149"/>
      <c r="M209" s="64"/>
      <c r="N209" s="93"/>
      <c r="O209" s="93"/>
      <c r="P209" s="93"/>
      <c r="Q209" s="93"/>
    </row>
    <row r="210" spans="1:17" s="55" customFormat="1">
      <c r="A210" s="149"/>
      <c r="B210" s="149"/>
      <c r="C210" s="149"/>
      <c r="D210" s="149"/>
      <c r="E210" s="64"/>
      <c r="F210" s="149"/>
      <c r="G210" s="149"/>
      <c r="H210" s="64"/>
      <c r="I210" s="149"/>
      <c r="J210" s="149"/>
      <c r="K210" s="149"/>
      <c r="L210" s="149"/>
      <c r="M210" s="64"/>
      <c r="N210" s="93"/>
      <c r="O210" s="93"/>
      <c r="P210" s="93"/>
      <c r="Q210" s="93"/>
    </row>
    <row r="211" spans="1:17" s="55" customFormat="1">
      <c r="A211" s="149"/>
      <c r="B211" s="149"/>
      <c r="C211" s="149"/>
      <c r="D211" s="149"/>
      <c r="E211" s="64"/>
      <c r="F211" s="149"/>
      <c r="G211" s="149"/>
      <c r="H211" s="64"/>
      <c r="I211" s="149"/>
      <c r="J211" s="149"/>
      <c r="K211" s="149"/>
      <c r="L211" s="149"/>
      <c r="M211" s="64"/>
      <c r="N211" s="93"/>
      <c r="O211" s="93"/>
      <c r="P211" s="93"/>
      <c r="Q211" s="93"/>
    </row>
    <row r="212" spans="1:17" s="55" customFormat="1">
      <c r="A212" s="149"/>
      <c r="B212" s="149"/>
      <c r="C212" s="149"/>
      <c r="D212" s="149"/>
      <c r="E212" s="64"/>
      <c r="F212" s="149"/>
      <c r="G212" s="149"/>
      <c r="H212" s="64"/>
      <c r="I212" s="149"/>
      <c r="J212" s="149"/>
      <c r="K212" s="149"/>
      <c r="L212" s="149"/>
      <c r="M212" s="64"/>
      <c r="N212" s="93"/>
      <c r="O212" s="93"/>
      <c r="P212" s="93"/>
      <c r="Q212" s="93"/>
    </row>
    <row r="213" spans="1:17" s="55" customFormat="1">
      <c r="A213" s="149"/>
      <c r="B213" s="149"/>
      <c r="C213" s="149"/>
      <c r="D213" s="149"/>
      <c r="E213" s="64"/>
      <c r="F213" s="149"/>
      <c r="G213" s="149"/>
      <c r="H213" s="64"/>
      <c r="I213" s="149"/>
      <c r="J213" s="149"/>
      <c r="K213" s="149"/>
      <c r="L213" s="149"/>
      <c r="M213" s="64"/>
      <c r="N213" s="93"/>
      <c r="O213" s="93"/>
      <c r="P213" s="93"/>
      <c r="Q213" s="93"/>
    </row>
    <row r="214" spans="1:17" s="55" customFormat="1">
      <c r="A214" s="149"/>
      <c r="B214" s="149"/>
      <c r="C214" s="149"/>
      <c r="D214" s="149"/>
      <c r="E214" s="64"/>
      <c r="F214" s="149"/>
      <c r="G214" s="149"/>
      <c r="H214" s="64"/>
      <c r="I214" s="149"/>
      <c r="J214" s="149"/>
      <c r="K214" s="149"/>
      <c r="L214" s="149"/>
      <c r="M214" s="64"/>
      <c r="N214" s="93"/>
      <c r="O214" s="93"/>
      <c r="P214" s="93"/>
      <c r="Q214" s="93"/>
    </row>
    <row r="215" spans="1:17" s="55" customFormat="1">
      <c r="A215" s="149"/>
      <c r="B215" s="149"/>
      <c r="C215" s="149"/>
      <c r="D215" s="149"/>
      <c r="E215" s="64"/>
      <c r="F215" s="149"/>
      <c r="G215" s="149"/>
      <c r="H215" s="64"/>
      <c r="I215" s="149"/>
      <c r="J215" s="149"/>
      <c r="K215" s="149"/>
      <c r="L215" s="149"/>
      <c r="M215" s="64"/>
      <c r="N215" s="93"/>
      <c r="O215" s="93"/>
      <c r="P215" s="93"/>
      <c r="Q215" s="93"/>
    </row>
    <row r="216" spans="1:17" s="55" customFormat="1">
      <c r="A216" s="149"/>
      <c r="B216" s="149"/>
      <c r="C216" s="149"/>
      <c r="D216" s="149"/>
      <c r="E216" s="64"/>
      <c r="F216" s="149"/>
      <c r="G216" s="149"/>
      <c r="H216" s="64"/>
      <c r="I216" s="149"/>
      <c r="J216" s="149"/>
      <c r="K216" s="149"/>
      <c r="L216" s="149"/>
      <c r="M216" s="64"/>
      <c r="N216" s="93"/>
      <c r="O216" s="93"/>
      <c r="P216" s="93"/>
      <c r="Q216" s="93"/>
    </row>
    <row r="217" spans="1:17" s="55" customFormat="1">
      <c r="A217" s="149"/>
      <c r="B217" s="149"/>
      <c r="C217" s="149"/>
      <c r="D217" s="149"/>
      <c r="E217" s="64"/>
      <c r="F217" s="149"/>
      <c r="G217" s="149"/>
      <c r="H217" s="64"/>
      <c r="I217" s="149"/>
      <c r="J217" s="149"/>
      <c r="K217" s="149"/>
      <c r="L217" s="149"/>
      <c r="M217" s="64"/>
      <c r="N217" s="93"/>
      <c r="O217" s="93"/>
      <c r="P217" s="93"/>
      <c r="Q217" s="93"/>
    </row>
    <row r="218" spans="1:17" s="55" customFormat="1">
      <c r="A218" s="149"/>
      <c r="B218" s="149"/>
      <c r="C218" s="149"/>
      <c r="D218" s="149"/>
      <c r="E218" s="64"/>
      <c r="F218" s="149"/>
      <c r="G218" s="149"/>
      <c r="H218" s="64"/>
      <c r="I218" s="149"/>
      <c r="J218" s="149"/>
      <c r="K218" s="149"/>
      <c r="L218" s="149"/>
      <c r="M218" s="64"/>
      <c r="N218" s="93"/>
      <c r="O218" s="93"/>
      <c r="P218" s="93"/>
      <c r="Q218" s="93"/>
    </row>
    <row r="219" spans="1:17" s="55" customFormat="1">
      <c r="A219" s="149"/>
      <c r="B219" s="149"/>
      <c r="C219" s="149"/>
      <c r="D219" s="149"/>
      <c r="E219" s="64"/>
      <c r="F219" s="149"/>
      <c r="G219" s="149"/>
      <c r="H219" s="64"/>
      <c r="I219" s="149"/>
      <c r="J219" s="149"/>
      <c r="K219" s="149"/>
      <c r="L219" s="149"/>
      <c r="M219" s="64"/>
      <c r="N219" s="93"/>
      <c r="O219" s="93"/>
      <c r="P219" s="93"/>
      <c r="Q219" s="93"/>
    </row>
    <row r="220" spans="1:17" s="55" customFormat="1">
      <c r="A220" s="149"/>
      <c r="B220" s="149"/>
      <c r="C220" s="149"/>
      <c r="D220" s="149"/>
      <c r="E220" s="64"/>
      <c r="F220" s="149"/>
      <c r="G220" s="149"/>
      <c r="H220" s="64"/>
      <c r="I220" s="149"/>
      <c r="J220" s="149"/>
      <c r="K220" s="149"/>
      <c r="L220" s="149"/>
      <c r="M220" s="64"/>
      <c r="N220" s="93"/>
      <c r="O220" s="93"/>
      <c r="P220" s="93"/>
      <c r="Q220" s="93"/>
    </row>
    <row r="221" spans="1:17" s="55" customFormat="1">
      <c r="A221" s="149"/>
      <c r="B221" s="149"/>
      <c r="C221" s="149"/>
      <c r="D221" s="149"/>
      <c r="E221" s="64"/>
      <c r="F221" s="149"/>
      <c r="G221" s="149"/>
      <c r="H221" s="64"/>
      <c r="I221" s="149"/>
      <c r="J221" s="149"/>
      <c r="K221" s="149"/>
      <c r="L221" s="149"/>
      <c r="M221" s="64"/>
      <c r="N221" s="93"/>
      <c r="O221" s="93"/>
      <c r="P221" s="93"/>
      <c r="Q221" s="93"/>
    </row>
    <row r="222" spans="1:17" s="55" customFormat="1">
      <c r="A222" s="149"/>
      <c r="B222" s="149"/>
      <c r="C222" s="149"/>
      <c r="D222" s="149"/>
      <c r="E222" s="64"/>
      <c r="F222" s="149"/>
      <c r="G222" s="149"/>
      <c r="H222" s="64"/>
      <c r="I222" s="149"/>
      <c r="J222" s="149"/>
      <c r="K222" s="149"/>
      <c r="L222" s="149"/>
      <c r="M222" s="64"/>
      <c r="N222" s="93"/>
      <c r="O222" s="93"/>
      <c r="P222" s="93"/>
      <c r="Q222" s="93"/>
    </row>
    <row r="223" spans="1:17" s="55" customFormat="1">
      <c r="A223" s="149"/>
      <c r="B223" s="149"/>
      <c r="C223" s="149"/>
      <c r="D223" s="149"/>
      <c r="E223" s="64"/>
      <c r="F223" s="149"/>
      <c r="G223" s="149"/>
      <c r="H223" s="64"/>
      <c r="I223" s="149"/>
      <c r="J223" s="149"/>
      <c r="K223" s="149"/>
      <c r="L223" s="149"/>
      <c r="M223" s="64"/>
      <c r="N223" s="93"/>
      <c r="O223" s="93"/>
      <c r="P223" s="93"/>
      <c r="Q223" s="93"/>
    </row>
    <row r="224" spans="1:17" s="55" customFormat="1">
      <c r="A224" s="149"/>
      <c r="B224" s="149"/>
      <c r="C224" s="149"/>
      <c r="D224" s="149"/>
      <c r="E224" s="64"/>
      <c r="F224" s="149"/>
      <c r="G224" s="149"/>
      <c r="H224" s="64"/>
      <c r="I224" s="149"/>
      <c r="J224" s="149"/>
      <c r="K224" s="149"/>
      <c r="L224" s="149"/>
      <c r="M224" s="64"/>
      <c r="N224" s="93"/>
      <c r="O224" s="93"/>
      <c r="P224" s="93"/>
      <c r="Q224" s="93"/>
    </row>
    <row r="225" spans="1:17" s="55" customFormat="1">
      <c r="A225" s="149"/>
      <c r="B225" s="149"/>
      <c r="C225" s="149"/>
      <c r="D225" s="149"/>
      <c r="E225" s="64"/>
      <c r="F225" s="149"/>
      <c r="G225" s="149"/>
      <c r="H225" s="64"/>
      <c r="I225" s="149"/>
      <c r="J225" s="149"/>
      <c r="K225" s="149"/>
      <c r="L225" s="149"/>
      <c r="M225" s="64"/>
      <c r="N225" s="93"/>
      <c r="O225" s="93"/>
      <c r="P225" s="93"/>
      <c r="Q225" s="93"/>
    </row>
    <row r="226" spans="1:17" s="55" customFormat="1">
      <c r="A226" s="149"/>
      <c r="B226" s="149"/>
      <c r="C226" s="149"/>
      <c r="D226" s="149"/>
      <c r="E226" s="64"/>
      <c r="F226" s="149"/>
      <c r="G226" s="149"/>
      <c r="H226" s="64"/>
      <c r="I226" s="149"/>
      <c r="J226" s="149"/>
      <c r="K226" s="149"/>
      <c r="L226" s="149"/>
      <c r="M226" s="64"/>
      <c r="N226" s="93"/>
      <c r="O226" s="93"/>
      <c r="P226" s="93"/>
      <c r="Q226" s="93"/>
    </row>
    <row r="227" spans="1:17" s="55" customFormat="1">
      <c r="A227" s="149"/>
      <c r="B227" s="149"/>
      <c r="C227" s="149"/>
      <c r="D227" s="149"/>
      <c r="E227" s="64"/>
      <c r="F227" s="149"/>
      <c r="G227" s="149"/>
      <c r="H227" s="64"/>
      <c r="I227" s="149"/>
      <c r="J227" s="149"/>
      <c r="K227" s="149"/>
      <c r="L227" s="149"/>
      <c r="M227" s="64"/>
      <c r="N227" s="93"/>
      <c r="O227" s="93"/>
      <c r="P227" s="93"/>
      <c r="Q227" s="93"/>
    </row>
    <row r="228" spans="1:17" s="55" customFormat="1">
      <c r="A228" s="149"/>
      <c r="B228" s="149"/>
      <c r="C228" s="149"/>
      <c r="D228" s="149"/>
      <c r="E228" s="64"/>
      <c r="F228" s="149"/>
      <c r="G228" s="149"/>
      <c r="H228" s="64"/>
      <c r="I228" s="149"/>
      <c r="J228" s="149"/>
      <c r="K228" s="149"/>
      <c r="L228" s="149"/>
      <c r="M228" s="64"/>
      <c r="N228" s="93"/>
      <c r="O228" s="93"/>
      <c r="P228" s="93"/>
      <c r="Q228" s="93"/>
    </row>
    <row r="229" spans="1:17" s="55" customFormat="1">
      <c r="A229" s="149"/>
      <c r="B229" s="149"/>
      <c r="C229" s="149"/>
      <c r="D229" s="149"/>
      <c r="E229" s="64"/>
      <c r="F229" s="149"/>
      <c r="G229" s="149"/>
      <c r="H229" s="64"/>
      <c r="I229" s="149"/>
      <c r="J229" s="149"/>
      <c r="K229" s="149"/>
      <c r="L229" s="149"/>
      <c r="M229" s="64"/>
      <c r="N229" s="93"/>
      <c r="O229" s="93"/>
      <c r="P229" s="93"/>
      <c r="Q229" s="93"/>
    </row>
    <row r="230" spans="1:17" s="55" customFormat="1">
      <c r="A230" s="149"/>
      <c r="B230" s="149"/>
      <c r="C230" s="149"/>
      <c r="D230" s="149"/>
      <c r="E230" s="64"/>
      <c r="F230" s="149"/>
      <c r="G230" s="149"/>
      <c r="H230" s="64"/>
      <c r="I230" s="149"/>
      <c r="J230" s="149"/>
      <c r="K230" s="149"/>
      <c r="L230" s="149"/>
      <c r="M230" s="64"/>
      <c r="N230" s="93"/>
      <c r="O230" s="93"/>
      <c r="P230" s="93"/>
      <c r="Q230" s="93"/>
    </row>
    <row r="231" spans="1:17" s="55" customFormat="1">
      <c r="A231" s="149"/>
      <c r="B231" s="149"/>
      <c r="C231" s="149"/>
      <c r="D231" s="149"/>
      <c r="E231" s="64"/>
      <c r="F231" s="149"/>
      <c r="G231" s="149"/>
      <c r="H231" s="64"/>
      <c r="I231" s="149"/>
      <c r="J231" s="149"/>
      <c r="K231" s="149"/>
      <c r="L231" s="149"/>
      <c r="M231" s="64"/>
      <c r="N231" s="93"/>
      <c r="O231" s="93"/>
      <c r="P231" s="93"/>
      <c r="Q231" s="93"/>
    </row>
    <row r="232" spans="1:17" s="55" customFormat="1">
      <c r="A232" s="149"/>
      <c r="B232" s="149"/>
      <c r="C232" s="149"/>
      <c r="D232" s="149"/>
      <c r="E232" s="64"/>
      <c r="F232" s="149"/>
      <c r="G232" s="149"/>
      <c r="H232" s="64"/>
      <c r="I232" s="149"/>
      <c r="J232" s="149"/>
      <c r="K232" s="149"/>
      <c r="L232" s="149"/>
      <c r="M232" s="64"/>
      <c r="N232" s="93"/>
      <c r="O232" s="93"/>
      <c r="P232" s="93"/>
      <c r="Q232" s="93"/>
    </row>
    <row r="233" spans="1:17" s="55" customFormat="1">
      <c r="A233" s="149"/>
      <c r="B233" s="149"/>
      <c r="C233" s="149"/>
      <c r="D233" s="149"/>
      <c r="E233" s="64"/>
      <c r="F233" s="149"/>
      <c r="G233" s="149"/>
      <c r="H233" s="64"/>
      <c r="I233" s="149"/>
      <c r="J233" s="149"/>
      <c r="K233" s="149"/>
      <c r="L233" s="149"/>
      <c r="M233" s="64"/>
      <c r="N233" s="93"/>
      <c r="O233" s="93"/>
      <c r="P233" s="93"/>
      <c r="Q233" s="93"/>
    </row>
    <row r="234" spans="1:17" s="55" customFormat="1">
      <c r="A234" s="149"/>
      <c r="B234" s="149"/>
      <c r="C234" s="149"/>
      <c r="D234" s="149"/>
      <c r="E234" s="64"/>
      <c r="F234" s="149"/>
      <c r="G234" s="149"/>
      <c r="H234" s="64"/>
      <c r="I234" s="149"/>
      <c r="J234" s="149"/>
      <c r="K234" s="149"/>
      <c r="L234" s="149"/>
      <c r="M234" s="64"/>
      <c r="N234" s="93"/>
      <c r="O234" s="93"/>
      <c r="P234" s="93"/>
      <c r="Q234" s="93"/>
    </row>
    <row r="235" spans="1:17" s="55" customFormat="1">
      <c r="A235" s="149"/>
      <c r="B235" s="149"/>
      <c r="C235" s="149"/>
      <c r="D235" s="149"/>
      <c r="E235" s="64"/>
      <c r="F235" s="149"/>
      <c r="G235" s="149"/>
      <c r="H235" s="64"/>
      <c r="I235" s="149"/>
      <c r="J235" s="149"/>
      <c r="K235" s="149"/>
      <c r="L235" s="149"/>
      <c r="M235" s="64"/>
      <c r="N235" s="93"/>
      <c r="O235" s="93"/>
      <c r="P235" s="93"/>
      <c r="Q235" s="93"/>
    </row>
    <row r="236" spans="1:17" s="55" customFormat="1">
      <c r="A236" s="149"/>
      <c r="B236" s="149"/>
      <c r="C236" s="149"/>
      <c r="D236" s="149"/>
      <c r="E236" s="64"/>
      <c r="F236" s="149"/>
      <c r="G236" s="149"/>
      <c r="H236" s="64"/>
      <c r="I236" s="149"/>
      <c r="J236" s="149"/>
      <c r="K236" s="149"/>
      <c r="L236" s="149"/>
      <c r="M236" s="64"/>
      <c r="N236" s="93"/>
      <c r="O236" s="93"/>
      <c r="P236" s="93"/>
      <c r="Q236" s="93"/>
    </row>
    <row r="237" spans="1:17" s="55" customFormat="1">
      <c r="A237" s="149"/>
      <c r="B237" s="149"/>
      <c r="C237" s="149"/>
      <c r="D237" s="149"/>
      <c r="E237" s="64"/>
      <c r="F237" s="149"/>
      <c r="G237" s="149"/>
      <c r="H237" s="64"/>
      <c r="I237" s="149"/>
      <c r="J237" s="149"/>
      <c r="K237" s="149"/>
      <c r="L237" s="149"/>
      <c r="M237" s="64"/>
      <c r="N237" s="93"/>
      <c r="O237" s="93"/>
      <c r="P237" s="93"/>
      <c r="Q237" s="93"/>
    </row>
    <row r="238" spans="1:17" s="55" customFormat="1">
      <c r="A238" s="149"/>
      <c r="B238" s="149"/>
      <c r="C238" s="149"/>
      <c r="D238" s="149"/>
      <c r="E238" s="64"/>
      <c r="F238" s="149"/>
      <c r="G238" s="149"/>
      <c r="H238" s="64"/>
      <c r="I238" s="149"/>
      <c r="J238" s="149"/>
      <c r="K238" s="149"/>
      <c r="L238" s="149"/>
      <c r="M238" s="64"/>
      <c r="N238" s="93"/>
      <c r="O238" s="93"/>
      <c r="P238" s="93"/>
      <c r="Q238" s="93"/>
    </row>
    <row r="239" spans="1:17" s="55" customFormat="1">
      <c r="A239" s="149"/>
      <c r="B239" s="149"/>
      <c r="C239" s="149"/>
      <c r="D239" s="149"/>
      <c r="E239" s="64"/>
      <c r="F239" s="149"/>
      <c r="G239" s="149"/>
      <c r="H239" s="64"/>
      <c r="I239" s="149"/>
      <c r="J239" s="149"/>
      <c r="K239" s="149"/>
      <c r="L239" s="149"/>
      <c r="M239" s="64"/>
      <c r="N239" s="93"/>
      <c r="O239" s="93"/>
      <c r="P239" s="93"/>
      <c r="Q239" s="93"/>
    </row>
    <row r="240" spans="1:17" s="55" customFormat="1">
      <c r="A240" s="149"/>
      <c r="B240" s="149"/>
      <c r="C240" s="149"/>
      <c r="D240" s="149"/>
      <c r="E240" s="64"/>
      <c r="F240" s="149"/>
      <c r="G240" s="149"/>
      <c r="H240" s="64"/>
      <c r="I240" s="149"/>
      <c r="J240" s="149"/>
      <c r="K240" s="149"/>
      <c r="L240" s="149"/>
      <c r="M240" s="64"/>
      <c r="N240" s="93"/>
      <c r="O240" s="93"/>
      <c r="P240" s="93"/>
      <c r="Q240" s="93"/>
    </row>
    <row r="241" spans="1:17" s="55" customFormat="1">
      <c r="A241" s="149"/>
      <c r="B241" s="149"/>
      <c r="C241" s="149"/>
      <c r="D241" s="149"/>
      <c r="E241" s="64"/>
      <c r="F241" s="149"/>
      <c r="G241" s="149"/>
      <c r="H241" s="64"/>
      <c r="I241" s="149"/>
      <c r="J241" s="149"/>
      <c r="K241" s="149"/>
      <c r="L241" s="149"/>
      <c r="M241" s="64"/>
      <c r="N241" s="93"/>
      <c r="O241" s="93"/>
      <c r="P241" s="93"/>
      <c r="Q241" s="93"/>
    </row>
    <row r="242" spans="1:17" s="55" customFormat="1">
      <c r="A242" s="149"/>
      <c r="B242" s="149"/>
      <c r="C242" s="149"/>
      <c r="D242" s="149"/>
      <c r="E242" s="64"/>
      <c r="F242" s="149"/>
      <c r="G242" s="149"/>
      <c r="H242" s="64"/>
      <c r="I242" s="149"/>
      <c r="J242" s="149"/>
      <c r="K242" s="149"/>
      <c r="L242" s="149"/>
      <c r="M242" s="64"/>
      <c r="N242" s="93"/>
      <c r="O242" s="93"/>
      <c r="P242" s="93"/>
      <c r="Q242" s="93"/>
    </row>
    <row r="243" spans="1:17" s="55" customFormat="1">
      <c r="A243" s="149"/>
      <c r="B243" s="149"/>
      <c r="C243" s="149"/>
      <c r="D243" s="149"/>
      <c r="E243" s="64"/>
      <c r="F243" s="149"/>
      <c r="G243" s="149"/>
      <c r="H243" s="64"/>
      <c r="I243" s="149"/>
      <c r="J243" s="149"/>
      <c r="K243" s="149"/>
      <c r="L243" s="149"/>
      <c r="M243" s="64"/>
      <c r="N243" s="93"/>
      <c r="O243" s="93"/>
      <c r="P243" s="93"/>
      <c r="Q243" s="93"/>
    </row>
    <row r="244" spans="1:17" s="55" customFormat="1">
      <c r="A244" s="149"/>
      <c r="B244" s="149"/>
      <c r="C244" s="149"/>
      <c r="D244" s="149"/>
      <c r="E244" s="64"/>
      <c r="F244" s="149"/>
      <c r="G244" s="149"/>
      <c r="H244" s="64"/>
      <c r="I244" s="149"/>
      <c r="J244" s="149"/>
      <c r="K244" s="149"/>
      <c r="L244" s="149"/>
      <c r="M244" s="64"/>
      <c r="N244" s="93"/>
      <c r="O244" s="93"/>
      <c r="P244" s="93"/>
      <c r="Q244" s="93"/>
    </row>
    <row r="245" spans="1:17" s="55" customFormat="1">
      <c r="A245" s="149"/>
      <c r="B245" s="149"/>
      <c r="C245" s="149"/>
      <c r="D245" s="149"/>
      <c r="E245" s="64"/>
      <c r="F245" s="149"/>
      <c r="G245" s="149"/>
      <c r="H245" s="64"/>
      <c r="I245" s="149"/>
      <c r="J245" s="149"/>
      <c r="K245" s="149"/>
      <c r="L245" s="149"/>
      <c r="M245" s="64"/>
      <c r="N245" s="93"/>
      <c r="O245" s="93"/>
      <c r="P245" s="93"/>
      <c r="Q245" s="93"/>
    </row>
    <row r="246" spans="1:17" s="55" customFormat="1">
      <c r="A246" s="149"/>
      <c r="B246" s="149"/>
      <c r="C246" s="149"/>
      <c r="D246" s="149"/>
      <c r="E246" s="64"/>
      <c r="F246" s="149"/>
      <c r="G246" s="149"/>
      <c r="H246" s="64"/>
      <c r="I246" s="149"/>
      <c r="J246" s="149"/>
      <c r="K246" s="149"/>
      <c r="L246" s="149"/>
      <c r="M246" s="64"/>
      <c r="N246" s="93"/>
      <c r="O246" s="93"/>
      <c r="P246" s="93"/>
      <c r="Q246" s="93"/>
    </row>
    <row r="247" spans="1:17" s="55" customFormat="1">
      <c r="A247" s="149"/>
      <c r="B247" s="149"/>
      <c r="C247" s="149"/>
      <c r="D247" s="149"/>
      <c r="E247" s="64"/>
      <c r="F247" s="149"/>
      <c r="G247" s="149"/>
      <c r="H247" s="64"/>
      <c r="I247" s="149"/>
      <c r="J247" s="149"/>
      <c r="K247" s="149"/>
      <c r="L247" s="149"/>
      <c r="M247" s="64"/>
      <c r="N247" s="93"/>
      <c r="O247" s="93"/>
      <c r="P247" s="93"/>
      <c r="Q247" s="93"/>
    </row>
    <row r="248" spans="1:17" s="55" customFormat="1">
      <c r="A248" s="149"/>
      <c r="B248" s="149"/>
      <c r="C248" s="149"/>
      <c r="D248" s="149"/>
      <c r="E248" s="64"/>
      <c r="F248" s="149"/>
      <c r="G248" s="149"/>
      <c r="H248" s="64"/>
      <c r="I248" s="149"/>
      <c r="J248" s="149"/>
      <c r="K248" s="149"/>
      <c r="L248" s="149"/>
      <c r="M248" s="64"/>
      <c r="N248" s="93"/>
      <c r="O248" s="93"/>
      <c r="P248" s="93"/>
      <c r="Q248" s="93"/>
    </row>
    <row r="249" spans="1:17" s="55" customFormat="1">
      <c r="A249" s="149"/>
      <c r="B249" s="149"/>
      <c r="C249" s="149"/>
      <c r="D249" s="149"/>
      <c r="E249" s="64"/>
      <c r="F249" s="149"/>
      <c r="G249" s="149"/>
      <c r="H249" s="64"/>
      <c r="I249" s="149"/>
      <c r="J249" s="149"/>
      <c r="K249" s="149"/>
      <c r="L249" s="149"/>
      <c r="M249" s="64"/>
      <c r="N249" s="93"/>
      <c r="O249" s="93"/>
      <c r="P249" s="93"/>
      <c r="Q249" s="93"/>
    </row>
    <row r="250" spans="1:17" s="55" customFormat="1">
      <c r="A250" s="149"/>
      <c r="B250" s="149"/>
      <c r="C250" s="149"/>
      <c r="D250" s="149"/>
      <c r="E250" s="64"/>
      <c r="F250" s="149"/>
      <c r="G250" s="149"/>
      <c r="H250" s="64"/>
      <c r="I250" s="149"/>
      <c r="J250" s="149"/>
      <c r="K250" s="149"/>
      <c r="L250" s="149"/>
      <c r="M250" s="64"/>
      <c r="N250" s="93"/>
      <c r="O250" s="93"/>
      <c r="P250" s="93"/>
      <c r="Q250" s="93"/>
    </row>
    <row r="251" spans="1:17" s="55" customFormat="1">
      <c r="A251" s="149"/>
      <c r="B251" s="149"/>
      <c r="C251" s="149"/>
      <c r="D251" s="149"/>
      <c r="E251" s="64"/>
      <c r="F251" s="149"/>
      <c r="G251" s="149"/>
      <c r="H251" s="64"/>
      <c r="I251" s="149"/>
      <c r="J251" s="149"/>
      <c r="K251" s="149"/>
      <c r="L251" s="149"/>
      <c r="M251" s="64"/>
      <c r="N251" s="93"/>
      <c r="O251" s="93"/>
      <c r="P251" s="93"/>
      <c r="Q251" s="93"/>
    </row>
    <row r="252" spans="1:17" s="55" customFormat="1">
      <c r="A252" s="149"/>
      <c r="B252" s="149"/>
      <c r="C252" s="149"/>
      <c r="D252" s="149"/>
      <c r="E252" s="64"/>
      <c r="F252" s="149"/>
      <c r="G252" s="149"/>
      <c r="H252" s="64"/>
      <c r="I252" s="149"/>
      <c r="J252" s="149"/>
      <c r="K252" s="149"/>
      <c r="L252" s="149"/>
      <c r="M252" s="64"/>
      <c r="N252" s="93"/>
      <c r="O252" s="93"/>
      <c r="P252" s="93"/>
      <c r="Q252" s="93"/>
    </row>
    <row r="253" spans="1:17" s="55" customFormat="1">
      <c r="A253" s="149"/>
      <c r="B253" s="149"/>
      <c r="C253" s="149"/>
      <c r="D253" s="149"/>
      <c r="E253" s="64"/>
      <c r="F253" s="149"/>
      <c r="G253" s="149"/>
      <c r="H253" s="64"/>
      <c r="I253" s="149"/>
      <c r="J253" s="149"/>
      <c r="K253" s="149"/>
      <c r="L253" s="149"/>
      <c r="M253" s="64"/>
      <c r="N253" s="93"/>
      <c r="O253" s="93"/>
      <c r="P253" s="93"/>
      <c r="Q253" s="93"/>
    </row>
    <row r="254" spans="1:17" s="55" customFormat="1">
      <c r="A254" s="149"/>
      <c r="B254" s="149"/>
      <c r="C254" s="149"/>
      <c r="D254" s="149"/>
      <c r="E254" s="64"/>
      <c r="F254" s="149"/>
      <c r="G254" s="149"/>
      <c r="H254" s="64"/>
      <c r="I254" s="149"/>
      <c r="J254" s="149"/>
      <c r="K254" s="149"/>
      <c r="L254" s="149"/>
      <c r="M254" s="64"/>
      <c r="N254" s="93"/>
      <c r="O254" s="93"/>
      <c r="P254" s="93"/>
      <c r="Q254" s="93"/>
    </row>
    <row r="255" spans="1:17" s="55" customFormat="1">
      <c r="A255" s="149"/>
      <c r="B255" s="149"/>
      <c r="C255" s="149"/>
      <c r="D255" s="149"/>
      <c r="E255" s="64"/>
      <c r="F255" s="149"/>
      <c r="G255" s="149"/>
      <c r="H255" s="64"/>
      <c r="I255" s="149"/>
      <c r="J255" s="149"/>
      <c r="K255" s="149"/>
      <c r="L255" s="149"/>
      <c r="M255" s="64"/>
      <c r="N255" s="93"/>
      <c r="O255" s="93"/>
      <c r="P255" s="93"/>
      <c r="Q255" s="93"/>
    </row>
    <row r="256" spans="1:17" s="55" customFormat="1">
      <c r="A256" s="149"/>
      <c r="B256" s="149"/>
      <c r="C256" s="149"/>
      <c r="D256" s="149"/>
      <c r="E256" s="64"/>
      <c r="F256" s="149"/>
      <c r="G256" s="149"/>
      <c r="H256" s="64"/>
      <c r="I256" s="149"/>
      <c r="J256" s="149"/>
      <c r="K256" s="149"/>
      <c r="L256" s="149"/>
      <c r="M256" s="64"/>
      <c r="N256" s="93"/>
      <c r="O256" s="93"/>
      <c r="P256" s="93"/>
      <c r="Q256" s="93"/>
    </row>
    <row r="257" spans="1:17" s="55" customFormat="1">
      <c r="A257" s="149"/>
      <c r="B257" s="149"/>
      <c r="C257" s="149"/>
      <c r="D257" s="149"/>
      <c r="E257" s="64"/>
      <c r="F257" s="149"/>
      <c r="G257" s="149"/>
      <c r="H257" s="64"/>
      <c r="I257" s="149"/>
      <c r="J257" s="149"/>
      <c r="K257" s="149"/>
      <c r="L257" s="149"/>
      <c r="M257" s="64"/>
      <c r="N257" s="93"/>
      <c r="O257" s="93"/>
      <c r="P257" s="93"/>
      <c r="Q257" s="93"/>
    </row>
    <row r="258" spans="1:17" s="55" customFormat="1">
      <c r="A258" s="149"/>
      <c r="B258" s="149"/>
      <c r="C258" s="149"/>
      <c r="D258" s="149"/>
      <c r="E258" s="64"/>
      <c r="F258" s="149"/>
      <c r="G258" s="149"/>
      <c r="H258" s="64"/>
      <c r="I258" s="149"/>
      <c r="J258" s="149"/>
      <c r="K258" s="149"/>
      <c r="L258" s="149"/>
      <c r="M258" s="64"/>
      <c r="N258" s="93"/>
      <c r="O258" s="93"/>
      <c r="P258" s="93"/>
      <c r="Q258" s="93"/>
    </row>
    <row r="259" spans="1:17" s="55" customFormat="1">
      <c r="A259" s="149"/>
      <c r="B259" s="149"/>
      <c r="C259" s="149"/>
      <c r="D259" s="149"/>
      <c r="E259" s="64"/>
      <c r="F259" s="149"/>
      <c r="G259" s="149"/>
      <c r="H259" s="64"/>
      <c r="I259" s="149"/>
      <c r="J259" s="149"/>
      <c r="K259" s="149"/>
      <c r="L259" s="149"/>
      <c r="M259" s="64"/>
      <c r="N259" s="93"/>
      <c r="O259" s="93"/>
      <c r="P259" s="93"/>
      <c r="Q259" s="93"/>
    </row>
    <row r="260" spans="1:17" s="55" customFormat="1">
      <c r="A260" s="149"/>
      <c r="B260" s="149"/>
      <c r="C260" s="149"/>
      <c r="D260" s="149"/>
      <c r="E260" s="64"/>
      <c r="F260" s="149"/>
      <c r="G260" s="149"/>
      <c r="H260" s="64"/>
      <c r="I260" s="149"/>
      <c r="J260" s="149"/>
      <c r="K260" s="149"/>
      <c r="L260" s="149"/>
      <c r="M260" s="64"/>
      <c r="N260" s="93"/>
      <c r="O260" s="93"/>
      <c r="P260" s="93"/>
      <c r="Q260" s="93"/>
    </row>
    <row r="261" spans="1:17" s="55" customFormat="1">
      <c r="A261" s="149"/>
      <c r="B261" s="149"/>
      <c r="C261" s="149"/>
      <c r="D261" s="149"/>
      <c r="E261" s="64"/>
      <c r="F261" s="149"/>
      <c r="G261" s="149"/>
      <c r="H261" s="64"/>
      <c r="I261" s="149"/>
      <c r="J261" s="149"/>
      <c r="K261" s="149"/>
      <c r="L261" s="149"/>
      <c r="M261" s="64"/>
      <c r="N261" s="93"/>
      <c r="O261" s="93"/>
      <c r="P261" s="93"/>
      <c r="Q261" s="93"/>
    </row>
    <row r="262" spans="1:17" s="55" customFormat="1">
      <c r="A262" s="149"/>
      <c r="B262" s="149"/>
      <c r="C262" s="149"/>
      <c r="D262" s="149"/>
      <c r="E262" s="64"/>
      <c r="F262" s="149"/>
      <c r="G262" s="149"/>
      <c r="H262" s="64"/>
      <c r="I262" s="149"/>
      <c r="J262" s="149"/>
      <c r="K262" s="149"/>
      <c r="L262" s="149"/>
      <c r="M262" s="64"/>
      <c r="N262" s="93"/>
      <c r="O262" s="93"/>
      <c r="P262" s="93"/>
      <c r="Q262" s="93"/>
    </row>
    <row r="263" spans="1:17" s="55" customFormat="1">
      <c r="A263" s="149"/>
      <c r="B263" s="149"/>
      <c r="C263" s="149"/>
      <c r="D263" s="149"/>
      <c r="E263" s="64"/>
      <c r="F263" s="149"/>
      <c r="G263" s="149"/>
      <c r="H263" s="64"/>
      <c r="I263" s="149"/>
      <c r="J263" s="149"/>
      <c r="K263" s="149"/>
      <c r="L263" s="149"/>
      <c r="M263" s="64"/>
      <c r="N263" s="93"/>
      <c r="O263" s="93"/>
      <c r="P263" s="93"/>
      <c r="Q263" s="93"/>
    </row>
    <row r="264" spans="1:17" s="55" customFormat="1">
      <c r="A264" s="149"/>
      <c r="B264" s="149"/>
      <c r="C264" s="149"/>
      <c r="D264" s="149"/>
      <c r="E264" s="64"/>
      <c r="F264" s="149"/>
      <c r="G264" s="149"/>
      <c r="H264" s="64"/>
      <c r="I264" s="149"/>
      <c r="J264" s="149"/>
      <c r="K264" s="149"/>
      <c r="L264" s="149"/>
      <c r="M264" s="64"/>
      <c r="N264" s="93"/>
      <c r="O264" s="93"/>
      <c r="P264" s="93"/>
      <c r="Q264" s="93"/>
    </row>
    <row r="265" spans="1:17" s="55" customFormat="1">
      <c r="A265" s="149"/>
      <c r="B265" s="149"/>
      <c r="C265" s="149"/>
      <c r="D265" s="149"/>
      <c r="E265" s="64"/>
      <c r="F265" s="149"/>
      <c r="G265" s="149"/>
      <c r="H265" s="64"/>
      <c r="I265" s="149"/>
      <c r="J265" s="149"/>
      <c r="K265" s="149"/>
      <c r="L265" s="149"/>
      <c r="M265" s="64"/>
      <c r="N265" s="93"/>
      <c r="O265" s="93"/>
      <c r="P265" s="93"/>
      <c r="Q265" s="93"/>
    </row>
    <row r="266" spans="1:17" s="55" customFormat="1">
      <c r="A266" s="149"/>
      <c r="B266" s="149"/>
      <c r="C266" s="149"/>
      <c r="D266" s="149"/>
      <c r="E266" s="64"/>
      <c r="F266" s="149"/>
      <c r="G266" s="149"/>
      <c r="H266" s="64"/>
      <c r="I266" s="149"/>
      <c r="J266" s="149"/>
      <c r="K266" s="149"/>
      <c r="L266" s="149"/>
      <c r="M266" s="64"/>
      <c r="N266" s="93"/>
      <c r="O266" s="93"/>
      <c r="P266" s="93"/>
      <c r="Q266" s="93"/>
    </row>
    <row r="267" spans="1:17" s="55" customFormat="1">
      <c r="A267" s="149"/>
      <c r="B267" s="149"/>
      <c r="C267" s="149"/>
      <c r="D267" s="149"/>
      <c r="E267" s="64"/>
      <c r="F267" s="149"/>
      <c r="G267" s="149"/>
      <c r="H267" s="64"/>
      <c r="I267" s="149"/>
      <c r="J267" s="149"/>
      <c r="K267" s="149"/>
      <c r="L267" s="149"/>
      <c r="M267" s="64"/>
      <c r="N267" s="93"/>
      <c r="O267" s="93"/>
      <c r="P267" s="93"/>
      <c r="Q267" s="93"/>
    </row>
    <row r="268" spans="1:17" s="55" customFormat="1">
      <c r="A268" s="149"/>
      <c r="B268" s="149"/>
      <c r="C268" s="149"/>
      <c r="D268" s="149"/>
      <c r="E268" s="64"/>
      <c r="F268" s="149"/>
      <c r="G268" s="149"/>
      <c r="H268" s="64"/>
      <c r="I268" s="149"/>
      <c r="J268" s="149"/>
      <c r="K268" s="149"/>
      <c r="L268" s="149"/>
      <c r="M268" s="64"/>
      <c r="N268" s="93"/>
      <c r="O268" s="93"/>
      <c r="P268" s="93"/>
      <c r="Q268" s="93"/>
    </row>
    <row r="269" spans="1:17" s="55" customFormat="1">
      <c r="A269" s="149"/>
      <c r="B269" s="149"/>
      <c r="C269" s="149"/>
      <c r="D269" s="149"/>
      <c r="E269" s="64"/>
      <c r="F269" s="149"/>
      <c r="G269" s="149"/>
      <c r="H269" s="64"/>
      <c r="I269" s="149"/>
      <c r="J269" s="149"/>
      <c r="K269" s="149"/>
      <c r="L269" s="149"/>
      <c r="M269" s="64"/>
      <c r="N269" s="93"/>
      <c r="O269" s="93"/>
      <c r="P269" s="93"/>
      <c r="Q269" s="93"/>
    </row>
    <row r="270" spans="1:17" s="55" customFormat="1">
      <c r="A270" s="149"/>
      <c r="B270" s="149"/>
      <c r="C270" s="149"/>
      <c r="D270" s="149"/>
      <c r="E270" s="64"/>
      <c r="F270" s="149"/>
      <c r="G270" s="149"/>
      <c r="H270" s="64"/>
      <c r="I270" s="149"/>
      <c r="J270" s="149"/>
      <c r="K270" s="149"/>
      <c r="L270" s="149"/>
      <c r="M270" s="64"/>
      <c r="N270" s="93"/>
      <c r="O270" s="93"/>
      <c r="P270" s="93"/>
      <c r="Q270" s="93"/>
    </row>
    <row r="271" spans="1:17" s="55" customFormat="1">
      <c r="A271" s="149"/>
      <c r="B271" s="149"/>
      <c r="C271" s="149"/>
      <c r="D271" s="149"/>
      <c r="E271" s="64"/>
      <c r="F271" s="149"/>
      <c r="G271" s="149"/>
      <c r="H271" s="64"/>
      <c r="I271" s="149"/>
      <c r="J271" s="149"/>
      <c r="K271" s="149"/>
      <c r="L271" s="149"/>
      <c r="M271" s="64"/>
      <c r="N271" s="93"/>
      <c r="O271" s="93"/>
      <c r="P271" s="93"/>
      <c r="Q271" s="93"/>
    </row>
    <row r="272" spans="1:17" s="55" customFormat="1">
      <c r="A272" s="149"/>
      <c r="B272" s="149"/>
      <c r="C272" s="149"/>
      <c r="D272" s="149"/>
      <c r="E272" s="64"/>
      <c r="F272" s="149"/>
      <c r="G272" s="149"/>
      <c r="H272" s="64"/>
      <c r="I272" s="149"/>
      <c r="J272" s="149"/>
      <c r="K272" s="149"/>
      <c r="L272" s="149"/>
      <c r="M272" s="64"/>
      <c r="N272" s="93"/>
      <c r="O272" s="93"/>
      <c r="P272" s="93"/>
      <c r="Q272" s="93"/>
    </row>
    <row r="273" spans="1:17" s="55" customFormat="1">
      <c r="A273" s="149"/>
      <c r="B273" s="149"/>
      <c r="C273" s="149"/>
      <c r="D273" s="149"/>
      <c r="E273" s="64"/>
      <c r="F273" s="149"/>
      <c r="G273" s="149"/>
      <c r="H273" s="64"/>
      <c r="I273" s="149"/>
      <c r="J273" s="149"/>
      <c r="K273" s="149"/>
      <c r="L273" s="149"/>
      <c r="M273" s="64"/>
      <c r="N273" s="93"/>
      <c r="O273" s="93"/>
      <c r="P273" s="93"/>
      <c r="Q273" s="93"/>
    </row>
    <row r="274" spans="1:17" s="55" customFormat="1">
      <c r="A274" s="149"/>
      <c r="B274" s="149"/>
      <c r="C274" s="149"/>
      <c r="D274" s="149"/>
      <c r="E274" s="64"/>
      <c r="F274" s="149"/>
      <c r="G274" s="149"/>
      <c r="H274" s="64"/>
      <c r="I274" s="149"/>
      <c r="J274" s="149"/>
      <c r="K274" s="149"/>
      <c r="L274" s="149"/>
      <c r="M274" s="64"/>
      <c r="N274" s="93"/>
      <c r="O274" s="93"/>
      <c r="P274" s="93"/>
      <c r="Q274" s="93"/>
    </row>
    <row r="275" spans="1:17" s="55" customFormat="1">
      <c r="A275" s="149"/>
      <c r="B275" s="149"/>
      <c r="C275" s="149"/>
      <c r="D275" s="149"/>
      <c r="E275" s="64"/>
      <c r="F275" s="149"/>
      <c r="G275" s="149"/>
      <c r="H275" s="64"/>
      <c r="I275" s="149"/>
      <c r="J275" s="149"/>
      <c r="K275" s="149"/>
      <c r="L275" s="149"/>
      <c r="M275" s="64"/>
      <c r="N275" s="93"/>
      <c r="O275" s="93"/>
      <c r="P275" s="93"/>
      <c r="Q275" s="93"/>
    </row>
    <row r="276" spans="1:17" s="55" customFormat="1">
      <c r="A276" s="149"/>
      <c r="B276" s="149"/>
      <c r="C276" s="149"/>
      <c r="D276" s="149"/>
      <c r="E276" s="64"/>
      <c r="F276" s="149"/>
      <c r="G276" s="149"/>
      <c r="H276" s="64"/>
      <c r="I276" s="149"/>
      <c r="J276" s="149"/>
      <c r="K276" s="149"/>
      <c r="L276" s="149"/>
      <c r="M276" s="64"/>
      <c r="N276" s="93"/>
      <c r="O276" s="93"/>
      <c r="P276" s="93"/>
      <c r="Q276" s="93"/>
    </row>
    <row r="277" spans="1:17" s="55" customFormat="1">
      <c r="A277" s="149"/>
      <c r="B277" s="149"/>
      <c r="C277" s="149"/>
      <c r="D277" s="149"/>
      <c r="E277" s="64"/>
      <c r="F277" s="149"/>
      <c r="G277" s="149"/>
      <c r="H277" s="64"/>
      <c r="I277" s="149"/>
      <c r="J277" s="149"/>
      <c r="K277" s="149"/>
      <c r="L277" s="149"/>
      <c r="M277" s="64"/>
      <c r="N277" s="93"/>
      <c r="O277" s="93"/>
      <c r="P277" s="93"/>
      <c r="Q277" s="93"/>
    </row>
    <row r="278" spans="1:17" s="55" customFormat="1">
      <c r="A278" s="149"/>
      <c r="B278" s="149"/>
      <c r="C278" s="149"/>
      <c r="D278" s="149"/>
      <c r="E278" s="64"/>
      <c r="F278" s="149"/>
      <c r="G278" s="149"/>
      <c r="H278" s="64"/>
      <c r="I278" s="149"/>
      <c r="J278" s="149"/>
      <c r="K278" s="149"/>
      <c r="L278" s="149"/>
      <c r="M278" s="64"/>
      <c r="N278" s="93"/>
      <c r="O278" s="93"/>
      <c r="P278" s="93"/>
      <c r="Q278" s="93"/>
    </row>
    <row r="279" spans="1:17" s="55" customFormat="1">
      <c r="A279" s="149"/>
      <c r="B279" s="149"/>
      <c r="C279" s="149"/>
      <c r="D279" s="149"/>
      <c r="E279" s="64"/>
      <c r="F279" s="149"/>
      <c r="G279" s="149"/>
      <c r="H279" s="64"/>
      <c r="I279" s="149"/>
      <c r="J279" s="149"/>
      <c r="K279" s="149"/>
      <c r="L279" s="149"/>
      <c r="M279" s="64"/>
      <c r="N279" s="93"/>
      <c r="O279" s="93"/>
      <c r="P279" s="93"/>
      <c r="Q279" s="93"/>
    </row>
    <row r="280" spans="1:17" s="55" customFormat="1">
      <c r="A280" s="149"/>
      <c r="B280" s="149"/>
      <c r="C280" s="149"/>
      <c r="D280" s="149"/>
      <c r="E280" s="64"/>
      <c r="F280" s="149"/>
      <c r="G280" s="149"/>
      <c r="H280" s="64"/>
      <c r="I280" s="149"/>
      <c r="J280" s="149"/>
      <c r="K280" s="149"/>
      <c r="L280" s="149"/>
      <c r="M280" s="64"/>
      <c r="N280" s="93"/>
      <c r="O280" s="93"/>
      <c r="P280" s="93"/>
      <c r="Q280" s="93"/>
    </row>
    <row r="281" spans="1:17" s="55" customFormat="1">
      <c r="A281" s="149"/>
      <c r="B281" s="149"/>
      <c r="C281" s="149"/>
      <c r="D281" s="149"/>
      <c r="E281" s="64"/>
      <c r="F281" s="149"/>
      <c r="G281" s="149"/>
      <c r="H281" s="64"/>
      <c r="I281" s="149"/>
      <c r="J281" s="149"/>
      <c r="K281" s="149"/>
      <c r="L281" s="149"/>
      <c r="M281" s="64"/>
      <c r="N281" s="93"/>
      <c r="O281" s="93"/>
      <c r="P281" s="93"/>
      <c r="Q281" s="93"/>
    </row>
    <row r="282" spans="1:17" s="55" customFormat="1">
      <c r="A282" s="149"/>
      <c r="B282" s="149"/>
      <c r="C282" s="149"/>
      <c r="D282" s="149"/>
      <c r="E282" s="64"/>
      <c r="F282" s="149"/>
      <c r="G282" s="149"/>
      <c r="H282" s="64"/>
      <c r="I282" s="149"/>
      <c r="J282" s="149"/>
      <c r="K282" s="149"/>
      <c r="L282" s="149"/>
      <c r="M282" s="64"/>
      <c r="N282" s="93"/>
      <c r="O282" s="93"/>
      <c r="P282" s="93"/>
      <c r="Q282" s="93"/>
    </row>
    <row r="283" spans="1:17" s="55" customFormat="1">
      <c r="A283" s="149"/>
      <c r="B283" s="149"/>
      <c r="C283" s="149"/>
      <c r="D283" s="149"/>
      <c r="E283" s="64"/>
      <c r="F283" s="149"/>
      <c r="G283" s="149"/>
      <c r="H283" s="64"/>
      <c r="I283" s="149"/>
      <c r="J283" s="149"/>
      <c r="K283" s="149"/>
      <c r="L283" s="149"/>
      <c r="M283" s="64"/>
      <c r="N283" s="93"/>
      <c r="O283" s="93"/>
      <c r="P283" s="93"/>
      <c r="Q283" s="93"/>
    </row>
    <row r="284" spans="1:17" s="55" customFormat="1">
      <c r="A284" s="149"/>
      <c r="B284" s="149"/>
      <c r="C284" s="149"/>
      <c r="D284" s="149"/>
      <c r="E284" s="64"/>
      <c r="F284" s="149"/>
      <c r="G284" s="149"/>
      <c r="H284" s="64"/>
      <c r="I284" s="149"/>
      <c r="J284" s="149"/>
      <c r="K284" s="149"/>
      <c r="L284" s="149"/>
      <c r="M284" s="64"/>
      <c r="N284" s="93"/>
      <c r="O284" s="93"/>
      <c r="P284" s="93"/>
      <c r="Q284" s="93"/>
    </row>
    <row r="285" spans="1:17" s="55" customFormat="1">
      <c r="A285" s="149"/>
      <c r="B285" s="149"/>
      <c r="C285" s="149"/>
      <c r="D285" s="149"/>
      <c r="E285" s="64"/>
      <c r="F285" s="149"/>
      <c r="G285" s="149"/>
      <c r="H285" s="64"/>
      <c r="I285" s="149"/>
      <c r="J285" s="149"/>
      <c r="K285" s="149"/>
      <c r="L285" s="149"/>
      <c r="M285" s="64"/>
      <c r="N285" s="93"/>
      <c r="O285" s="93"/>
      <c r="P285" s="93"/>
      <c r="Q285" s="93"/>
    </row>
    <row r="286" spans="1:17" s="55" customFormat="1">
      <c r="A286" s="149"/>
      <c r="B286" s="149"/>
      <c r="C286" s="149"/>
      <c r="D286" s="149"/>
      <c r="E286" s="64"/>
      <c r="F286" s="149"/>
      <c r="G286" s="149"/>
      <c r="H286" s="64"/>
      <c r="I286" s="149"/>
      <c r="J286" s="149"/>
      <c r="K286" s="149"/>
      <c r="L286" s="149"/>
      <c r="M286" s="64"/>
      <c r="N286" s="93"/>
      <c r="O286" s="93"/>
      <c r="P286" s="93"/>
      <c r="Q286" s="93"/>
    </row>
    <row r="287" spans="1:17" s="55" customFormat="1">
      <c r="A287" s="149"/>
      <c r="B287" s="149"/>
      <c r="C287" s="149"/>
      <c r="D287" s="149"/>
      <c r="E287" s="64"/>
      <c r="F287" s="149"/>
      <c r="G287" s="149"/>
      <c r="H287" s="64"/>
      <c r="I287" s="149"/>
      <c r="J287" s="149"/>
      <c r="K287" s="149"/>
      <c r="L287" s="149"/>
      <c r="M287" s="64"/>
      <c r="N287" s="93"/>
      <c r="O287" s="93"/>
      <c r="P287" s="93"/>
      <c r="Q287" s="93"/>
    </row>
    <row r="288" spans="1:17" s="55" customFormat="1">
      <c r="A288" s="149"/>
      <c r="B288" s="149"/>
      <c r="C288" s="149"/>
      <c r="D288" s="149"/>
      <c r="E288" s="64"/>
      <c r="F288" s="149"/>
      <c r="G288" s="149"/>
      <c r="H288" s="64"/>
      <c r="I288" s="149"/>
      <c r="J288" s="149"/>
      <c r="K288" s="149"/>
      <c r="L288" s="149"/>
      <c r="M288" s="64"/>
      <c r="N288" s="93"/>
      <c r="O288" s="93"/>
      <c r="P288" s="93"/>
      <c r="Q288" s="93"/>
    </row>
    <row r="289" spans="1:17" s="55" customFormat="1">
      <c r="A289" s="149"/>
      <c r="B289" s="149"/>
      <c r="C289" s="149"/>
      <c r="D289" s="149"/>
      <c r="E289" s="64"/>
      <c r="F289" s="149"/>
      <c r="G289" s="149"/>
      <c r="H289" s="64"/>
      <c r="I289" s="149"/>
      <c r="J289" s="149"/>
      <c r="K289" s="149"/>
      <c r="L289" s="149"/>
      <c r="M289" s="64"/>
      <c r="N289" s="93"/>
      <c r="O289" s="93"/>
      <c r="P289" s="93"/>
      <c r="Q289" s="93"/>
    </row>
    <row r="290" spans="1:17" s="55" customFormat="1">
      <c r="A290" s="149"/>
      <c r="B290" s="149"/>
      <c r="C290" s="149"/>
      <c r="D290" s="149"/>
      <c r="E290" s="64"/>
      <c r="F290" s="149"/>
      <c r="G290" s="149"/>
      <c r="H290" s="64"/>
      <c r="I290" s="149"/>
      <c r="J290" s="149"/>
      <c r="K290" s="149"/>
      <c r="L290" s="149"/>
      <c r="M290" s="64"/>
      <c r="N290" s="93"/>
      <c r="O290" s="93"/>
      <c r="P290" s="93"/>
      <c r="Q290" s="93"/>
    </row>
    <row r="291" spans="1:17" s="55" customFormat="1">
      <c r="A291" s="149"/>
      <c r="B291" s="149"/>
      <c r="C291" s="149"/>
      <c r="D291" s="149"/>
      <c r="E291" s="64"/>
      <c r="F291" s="149"/>
      <c r="G291" s="149"/>
      <c r="H291" s="64"/>
      <c r="I291" s="149"/>
      <c r="J291" s="149"/>
      <c r="K291" s="149"/>
      <c r="L291" s="149"/>
      <c r="M291" s="64"/>
      <c r="N291" s="93"/>
      <c r="O291" s="93"/>
      <c r="P291" s="93"/>
      <c r="Q291" s="93"/>
    </row>
    <row r="292" spans="1:17" s="55" customFormat="1">
      <c r="A292" s="149"/>
      <c r="B292" s="149"/>
      <c r="C292" s="149"/>
      <c r="D292" s="149"/>
      <c r="E292" s="64"/>
      <c r="F292" s="149"/>
      <c r="G292" s="149"/>
      <c r="H292" s="64"/>
      <c r="I292" s="149"/>
      <c r="J292" s="149"/>
      <c r="K292" s="149"/>
      <c r="L292" s="149"/>
      <c r="M292" s="64"/>
      <c r="N292" s="93"/>
      <c r="O292" s="93"/>
      <c r="P292" s="93"/>
      <c r="Q292" s="93"/>
    </row>
    <row r="293" spans="1:17" s="55" customFormat="1">
      <c r="A293" s="149"/>
      <c r="B293" s="149"/>
      <c r="C293" s="149"/>
      <c r="D293" s="149"/>
      <c r="E293" s="64"/>
      <c r="F293" s="149"/>
      <c r="G293" s="149"/>
      <c r="H293" s="64"/>
      <c r="I293" s="149"/>
      <c r="J293" s="149"/>
      <c r="K293" s="149"/>
      <c r="L293" s="149"/>
      <c r="M293" s="64"/>
      <c r="N293" s="93"/>
      <c r="O293" s="93"/>
      <c r="P293" s="93"/>
      <c r="Q293" s="93"/>
    </row>
    <row r="294" spans="1:17" s="55" customFormat="1">
      <c r="A294" s="149"/>
      <c r="B294" s="149"/>
      <c r="C294" s="149"/>
      <c r="D294" s="149"/>
      <c r="E294" s="64"/>
      <c r="F294" s="149"/>
      <c r="G294" s="149"/>
      <c r="H294" s="64"/>
      <c r="I294" s="149"/>
      <c r="J294" s="149"/>
      <c r="K294" s="149"/>
      <c r="L294" s="149"/>
      <c r="M294" s="64"/>
      <c r="N294" s="93"/>
      <c r="O294" s="93"/>
      <c r="P294" s="93"/>
      <c r="Q294" s="93"/>
    </row>
    <row r="295" spans="1:17" s="55" customFormat="1">
      <c r="A295" s="149"/>
      <c r="B295" s="149"/>
      <c r="C295" s="149"/>
      <c r="D295" s="149"/>
      <c r="E295" s="64"/>
      <c r="F295" s="149"/>
      <c r="G295" s="149"/>
      <c r="H295" s="64"/>
      <c r="I295" s="149"/>
      <c r="J295" s="149"/>
      <c r="K295" s="149"/>
      <c r="L295" s="149"/>
      <c r="M295" s="64"/>
      <c r="N295" s="93"/>
      <c r="O295" s="93"/>
      <c r="P295" s="93"/>
      <c r="Q295" s="93"/>
    </row>
    <row r="296" spans="1:17" s="55" customFormat="1">
      <c r="A296" s="149"/>
      <c r="B296" s="149"/>
      <c r="C296" s="149"/>
      <c r="D296" s="149"/>
      <c r="E296" s="64"/>
      <c r="F296" s="149"/>
      <c r="G296" s="149"/>
      <c r="H296" s="64"/>
      <c r="I296" s="149"/>
      <c r="J296" s="149"/>
      <c r="K296" s="149"/>
      <c r="L296" s="149"/>
      <c r="M296" s="64"/>
      <c r="N296" s="93"/>
      <c r="O296" s="93"/>
      <c r="P296" s="93"/>
      <c r="Q296" s="93"/>
    </row>
    <row r="297" spans="1:17" s="55" customFormat="1">
      <c r="A297" s="149"/>
      <c r="B297" s="149"/>
      <c r="C297" s="149"/>
      <c r="D297" s="149"/>
      <c r="E297" s="64"/>
      <c r="F297" s="149"/>
      <c r="G297" s="149"/>
      <c r="H297" s="64"/>
      <c r="I297" s="149"/>
      <c r="J297" s="149"/>
      <c r="K297" s="149"/>
      <c r="L297" s="149"/>
      <c r="M297" s="64"/>
      <c r="N297" s="93"/>
      <c r="O297" s="93"/>
      <c r="P297" s="93"/>
      <c r="Q297" s="93"/>
    </row>
    <row r="298" spans="1:17" s="55" customFormat="1">
      <c r="A298" s="149"/>
      <c r="B298" s="149"/>
      <c r="C298" s="149"/>
      <c r="D298" s="149"/>
      <c r="E298" s="64"/>
      <c r="F298" s="149"/>
      <c r="G298" s="149"/>
      <c r="H298" s="64"/>
      <c r="I298" s="149"/>
      <c r="J298" s="149"/>
      <c r="K298" s="149"/>
      <c r="L298" s="149"/>
      <c r="M298" s="64"/>
      <c r="N298" s="93"/>
      <c r="O298" s="93"/>
      <c r="P298" s="93"/>
      <c r="Q298" s="93"/>
    </row>
    <row r="299" spans="1:17" s="55" customFormat="1">
      <c r="A299" s="149"/>
      <c r="B299" s="149"/>
      <c r="C299" s="149"/>
      <c r="D299" s="149"/>
      <c r="E299" s="64"/>
      <c r="F299" s="149"/>
      <c r="G299" s="149"/>
      <c r="H299" s="64"/>
      <c r="I299" s="149"/>
      <c r="J299" s="149"/>
      <c r="K299" s="149"/>
      <c r="L299" s="149"/>
      <c r="M299" s="64"/>
      <c r="N299" s="93"/>
      <c r="O299" s="93"/>
      <c r="P299" s="93"/>
      <c r="Q299" s="93"/>
    </row>
    <row r="300" spans="1:17" s="55" customFormat="1">
      <c r="A300" s="149"/>
      <c r="B300" s="149"/>
      <c r="C300" s="149"/>
      <c r="D300" s="149"/>
      <c r="E300" s="64"/>
      <c r="F300" s="149"/>
      <c r="G300" s="149"/>
      <c r="H300" s="64"/>
      <c r="I300" s="149"/>
      <c r="J300" s="149"/>
      <c r="K300" s="149"/>
      <c r="L300" s="149"/>
      <c r="M300" s="64"/>
      <c r="N300" s="93"/>
      <c r="O300" s="93"/>
      <c r="P300" s="93"/>
      <c r="Q300" s="93"/>
    </row>
    <row r="301" spans="1:17" s="55" customFormat="1">
      <c r="A301" s="149"/>
      <c r="B301" s="149"/>
      <c r="C301" s="149"/>
      <c r="D301" s="149"/>
      <c r="E301" s="64"/>
      <c r="F301" s="149"/>
      <c r="G301" s="149"/>
      <c r="H301" s="64"/>
      <c r="I301" s="149"/>
      <c r="J301" s="149"/>
      <c r="K301" s="149"/>
      <c r="L301" s="149"/>
      <c r="M301" s="64"/>
      <c r="N301" s="93"/>
      <c r="O301" s="93"/>
      <c r="P301" s="93"/>
      <c r="Q301" s="93"/>
    </row>
    <row r="302" spans="1:17" s="55" customFormat="1">
      <c r="A302" s="149"/>
      <c r="B302" s="149"/>
      <c r="C302" s="149"/>
      <c r="D302" s="149"/>
      <c r="E302" s="64"/>
      <c r="F302" s="149"/>
      <c r="G302" s="149"/>
      <c r="H302" s="64"/>
      <c r="I302" s="149"/>
      <c r="J302" s="149"/>
      <c r="K302" s="149"/>
      <c r="L302" s="149"/>
      <c r="M302" s="64"/>
      <c r="N302" s="93"/>
      <c r="O302" s="93"/>
      <c r="P302" s="93"/>
      <c r="Q302" s="93"/>
    </row>
    <row r="303" spans="1:17" s="55" customFormat="1">
      <c r="A303" s="149"/>
      <c r="B303" s="149"/>
      <c r="C303" s="149"/>
      <c r="D303" s="149"/>
      <c r="E303" s="64"/>
      <c r="F303" s="149"/>
      <c r="G303" s="149"/>
      <c r="H303" s="64"/>
      <c r="I303" s="149"/>
      <c r="J303" s="149"/>
      <c r="K303" s="149"/>
      <c r="L303" s="149"/>
      <c r="M303" s="64"/>
      <c r="N303" s="93"/>
      <c r="O303" s="93"/>
      <c r="P303" s="93"/>
      <c r="Q303" s="93"/>
    </row>
    <row r="304" spans="1:17" s="55" customFormat="1">
      <c r="A304" s="149"/>
      <c r="B304" s="149"/>
      <c r="C304" s="149"/>
      <c r="D304" s="149"/>
      <c r="E304" s="64"/>
      <c r="F304" s="149"/>
      <c r="G304" s="149"/>
      <c r="H304" s="64"/>
      <c r="I304" s="149"/>
      <c r="J304" s="149"/>
      <c r="K304" s="149"/>
      <c r="L304" s="149"/>
      <c r="M304" s="64"/>
      <c r="N304" s="93"/>
      <c r="O304" s="93"/>
      <c r="P304" s="93"/>
      <c r="Q304" s="93"/>
    </row>
    <row r="305" spans="1:17" s="55" customFormat="1">
      <c r="A305" s="149"/>
      <c r="B305" s="149"/>
      <c r="C305" s="149"/>
      <c r="D305" s="149"/>
      <c r="E305" s="64"/>
      <c r="F305" s="149"/>
      <c r="G305" s="149"/>
      <c r="H305" s="64"/>
      <c r="I305" s="149"/>
      <c r="J305" s="149"/>
      <c r="K305" s="149"/>
      <c r="L305" s="149"/>
      <c r="M305" s="64"/>
      <c r="N305" s="93"/>
      <c r="O305" s="93"/>
      <c r="P305" s="93"/>
      <c r="Q305" s="93"/>
    </row>
    <row r="306" spans="1:17" s="55" customFormat="1">
      <c r="A306" s="149"/>
      <c r="B306" s="149"/>
      <c r="C306" s="149"/>
      <c r="D306" s="149"/>
      <c r="E306" s="64"/>
      <c r="F306" s="149"/>
      <c r="G306" s="149"/>
      <c r="H306" s="64"/>
      <c r="I306" s="149"/>
      <c r="J306" s="149"/>
      <c r="K306" s="149"/>
      <c r="L306" s="149"/>
      <c r="M306" s="64"/>
      <c r="N306" s="93"/>
      <c r="O306" s="93"/>
      <c r="P306" s="93"/>
      <c r="Q306" s="93"/>
    </row>
    <row r="307" spans="1:17" s="55" customFormat="1">
      <c r="A307" s="149"/>
      <c r="B307" s="149"/>
      <c r="C307" s="149"/>
      <c r="D307" s="149"/>
      <c r="E307" s="64"/>
      <c r="F307" s="149"/>
      <c r="G307" s="149"/>
      <c r="H307" s="64"/>
      <c r="I307" s="149"/>
      <c r="J307" s="149"/>
      <c r="K307" s="149"/>
      <c r="L307" s="149"/>
      <c r="M307" s="64"/>
      <c r="N307" s="93"/>
      <c r="O307" s="93"/>
      <c r="P307" s="93"/>
      <c r="Q307" s="93"/>
    </row>
    <row r="308" spans="1:17" s="55" customFormat="1">
      <c r="A308" s="149"/>
      <c r="B308" s="149"/>
      <c r="C308" s="149"/>
      <c r="D308" s="149"/>
      <c r="E308" s="64"/>
      <c r="F308" s="149"/>
      <c r="G308" s="149"/>
      <c r="H308" s="64"/>
      <c r="I308" s="149"/>
      <c r="J308" s="149"/>
      <c r="K308" s="149"/>
      <c r="L308" s="149"/>
      <c r="M308" s="64"/>
      <c r="N308" s="93"/>
      <c r="O308" s="93"/>
      <c r="P308" s="93"/>
      <c r="Q308" s="93"/>
    </row>
    <row r="309" spans="1:17" s="55" customFormat="1">
      <c r="A309" s="149"/>
      <c r="B309" s="149"/>
      <c r="C309" s="149"/>
      <c r="D309" s="149"/>
      <c r="E309" s="64"/>
      <c r="F309" s="149"/>
      <c r="G309" s="149"/>
      <c r="H309" s="64"/>
      <c r="I309" s="149"/>
      <c r="J309" s="149"/>
      <c r="K309" s="149"/>
      <c r="L309" s="149"/>
      <c r="M309" s="64"/>
      <c r="N309" s="93"/>
      <c r="O309" s="93"/>
      <c r="P309" s="93"/>
      <c r="Q309" s="93"/>
    </row>
    <row r="310" spans="1:17" s="55" customFormat="1">
      <c r="A310" s="149"/>
      <c r="B310" s="149"/>
      <c r="C310" s="149"/>
      <c r="D310" s="149"/>
      <c r="E310" s="64"/>
      <c r="F310" s="149"/>
      <c r="G310" s="149"/>
      <c r="H310" s="64"/>
      <c r="I310" s="149"/>
      <c r="J310" s="149"/>
      <c r="K310" s="149"/>
      <c r="L310" s="149"/>
      <c r="M310" s="64"/>
      <c r="N310" s="93"/>
      <c r="O310" s="93"/>
      <c r="P310" s="93"/>
      <c r="Q310" s="93"/>
    </row>
    <row r="311" spans="1:17" s="55" customFormat="1">
      <c r="A311" s="149"/>
      <c r="B311" s="149"/>
      <c r="C311" s="149"/>
      <c r="D311" s="149"/>
      <c r="E311" s="64"/>
      <c r="F311" s="149"/>
      <c r="G311" s="149"/>
      <c r="H311" s="64"/>
      <c r="I311" s="149"/>
      <c r="J311" s="149"/>
      <c r="K311" s="149"/>
      <c r="L311" s="149"/>
      <c r="M311" s="64"/>
      <c r="N311" s="93"/>
      <c r="O311" s="93"/>
      <c r="P311" s="93"/>
      <c r="Q311" s="93"/>
    </row>
    <row r="312" spans="1:17" s="55" customFormat="1">
      <c r="A312" s="149"/>
      <c r="B312" s="149"/>
      <c r="C312" s="149"/>
      <c r="D312" s="149"/>
      <c r="E312" s="64"/>
      <c r="F312" s="149"/>
      <c r="G312" s="149"/>
      <c r="H312" s="64"/>
      <c r="I312" s="149"/>
      <c r="J312" s="149"/>
      <c r="K312" s="149"/>
      <c r="L312" s="149"/>
      <c r="M312" s="64"/>
      <c r="N312" s="93"/>
      <c r="O312" s="93"/>
      <c r="P312" s="93"/>
      <c r="Q312" s="93"/>
    </row>
    <row r="313" spans="1:17" s="55" customFormat="1">
      <c r="A313" s="149"/>
      <c r="B313" s="149"/>
      <c r="C313" s="149"/>
      <c r="D313" s="149"/>
      <c r="E313" s="64"/>
      <c r="F313" s="149"/>
      <c r="G313" s="149"/>
      <c r="H313" s="64"/>
      <c r="I313" s="149"/>
      <c r="J313" s="149"/>
      <c r="K313" s="149"/>
      <c r="L313" s="149"/>
      <c r="M313" s="64"/>
      <c r="N313" s="93"/>
      <c r="O313" s="93"/>
      <c r="P313" s="93"/>
      <c r="Q313" s="93"/>
    </row>
    <row r="314" spans="1:17" s="55" customFormat="1">
      <c r="A314" s="149"/>
      <c r="B314" s="149"/>
      <c r="C314" s="149"/>
      <c r="D314" s="149"/>
      <c r="E314" s="64"/>
      <c r="F314" s="149"/>
      <c r="G314" s="149"/>
      <c r="H314" s="64"/>
      <c r="I314" s="149"/>
      <c r="J314" s="149"/>
      <c r="K314" s="149"/>
      <c r="L314" s="149"/>
      <c r="M314" s="64"/>
      <c r="N314" s="93"/>
      <c r="O314" s="93"/>
      <c r="P314" s="93"/>
      <c r="Q314" s="93"/>
    </row>
    <row r="315" spans="1:17" s="55" customFormat="1">
      <c r="A315" s="149"/>
      <c r="B315" s="149"/>
      <c r="C315" s="149"/>
      <c r="D315" s="149"/>
      <c r="E315" s="64"/>
      <c r="F315" s="149"/>
      <c r="G315" s="149"/>
      <c r="H315" s="64"/>
      <c r="I315" s="149"/>
      <c r="J315" s="149"/>
      <c r="K315" s="149"/>
      <c r="L315" s="149"/>
      <c r="M315" s="64"/>
      <c r="N315" s="93"/>
      <c r="O315" s="93"/>
      <c r="P315" s="93"/>
      <c r="Q315" s="93"/>
    </row>
    <row r="316" spans="1:17" s="55" customFormat="1">
      <c r="A316" s="149"/>
      <c r="B316" s="149"/>
      <c r="C316" s="149"/>
      <c r="D316" s="149"/>
      <c r="E316" s="64"/>
      <c r="F316" s="149"/>
      <c r="G316" s="149"/>
      <c r="H316" s="64"/>
      <c r="I316" s="149"/>
      <c r="J316" s="149"/>
      <c r="K316" s="149"/>
      <c r="L316" s="149"/>
      <c r="M316" s="64"/>
      <c r="N316" s="93"/>
      <c r="O316" s="93"/>
      <c r="P316" s="93"/>
      <c r="Q316" s="93"/>
    </row>
    <row r="317" spans="1:17" s="55" customFormat="1">
      <c r="A317" s="149"/>
      <c r="B317" s="149"/>
      <c r="C317" s="149"/>
      <c r="D317" s="149"/>
      <c r="E317" s="64"/>
      <c r="F317" s="149"/>
      <c r="G317" s="149"/>
      <c r="H317" s="64"/>
      <c r="I317" s="149"/>
      <c r="J317" s="149"/>
      <c r="K317" s="149"/>
      <c r="L317" s="149"/>
      <c r="M317" s="64"/>
      <c r="N317" s="93"/>
      <c r="O317" s="93"/>
      <c r="P317" s="93"/>
      <c r="Q317" s="93"/>
    </row>
    <row r="318" spans="1:17" s="55" customFormat="1">
      <c r="A318" s="149"/>
      <c r="B318" s="149"/>
      <c r="C318" s="149"/>
      <c r="D318" s="149"/>
      <c r="E318" s="64"/>
      <c r="F318" s="149"/>
      <c r="G318" s="149"/>
      <c r="H318" s="64"/>
      <c r="I318" s="149"/>
      <c r="J318" s="149"/>
      <c r="K318" s="149"/>
      <c r="L318" s="149"/>
      <c r="M318" s="64"/>
      <c r="N318" s="93"/>
      <c r="O318" s="93"/>
      <c r="P318" s="93"/>
      <c r="Q318" s="93"/>
    </row>
    <row r="319" spans="1:17" s="55" customFormat="1">
      <c r="A319" s="149"/>
      <c r="B319" s="149"/>
      <c r="C319" s="149"/>
      <c r="D319" s="149"/>
      <c r="E319" s="64"/>
      <c r="F319" s="149"/>
      <c r="G319" s="149"/>
      <c r="H319" s="64"/>
      <c r="I319" s="149"/>
      <c r="J319" s="149"/>
      <c r="K319" s="149"/>
      <c r="L319" s="149"/>
      <c r="M319" s="64"/>
      <c r="N319" s="93"/>
      <c r="O319" s="93"/>
      <c r="P319" s="93"/>
      <c r="Q319" s="93"/>
    </row>
    <row r="320" spans="1:17" s="55" customFormat="1">
      <c r="A320" s="149"/>
      <c r="B320" s="149"/>
      <c r="C320" s="149"/>
      <c r="D320" s="149"/>
      <c r="E320" s="64"/>
      <c r="F320" s="149"/>
      <c r="G320" s="149"/>
      <c r="H320" s="64"/>
      <c r="I320" s="149"/>
      <c r="J320" s="149"/>
      <c r="K320" s="149"/>
      <c r="L320" s="149"/>
      <c r="M320" s="64"/>
      <c r="N320" s="93"/>
      <c r="O320" s="93"/>
      <c r="P320" s="93"/>
      <c r="Q320" s="93"/>
    </row>
    <row r="321" spans="1:17" s="55" customFormat="1">
      <c r="A321" s="149"/>
      <c r="B321" s="149"/>
      <c r="C321" s="149"/>
      <c r="D321" s="149"/>
      <c r="E321" s="64"/>
      <c r="F321" s="149"/>
      <c r="G321" s="149"/>
      <c r="H321" s="64"/>
      <c r="I321" s="149"/>
      <c r="J321" s="149"/>
      <c r="K321" s="149"/>
      <c r="L321" s="149"/>
      <c r="M321" s="64"/>
      <c r="N321" s="93"/>
      <c r="O321" s="93"/>
      <c r="P321" s="93"/>
      <c r="Q321" s="93"/>
    </row>
    <row r="322" spans="1:17" s="55" customFormat="1">
      <c r="A322" s="149"/>
      <c r="B322" s="149"/>
      <c r="C322" s="149"/>
      <c r="D322" s="149"/>
      <c r="E322" s="64"/>
      <c r="F322" s="149"/>
      <c r="G322" s="149"/>
      <c r="H322" s="64"/>
      <c r="I322" s="149"/>
      <c r="J322" s="149"/>
      <c r="K322" s="149"/>
      <c r="L322" s="149"/>
      <c r="M322" s="64"/>
      <c r="N322" s="93"/>
      <c r="O322" s="93"/>
      <c r="P322" s="93"/>
      <c r="Q322" s="93"/>
    </row>
    <row r="323" spans="1:17" s="55" customFormat="1">
      <c r="A323" s="149"/>
      <c r="B323" s="149"/>
      <c r="C323" s="149"/>
      <c r="D323" s="149"/>
      <c r="E323" s="64"/>
      <c r="F323" s="149"/>
      <c r="G323" s="149"/>
      <c r="H323" s="64"/>
      <c r="I323" s="149"/>
      <c r="J323" s="149"/>
      <c r="K323" s="149"/>
      <c r="L323" s="149"/>
      <c r="M323" s="64"/>
      <c r="N323" s="93"/>
      <c r="O323" s="93"/>
      <c r="P323" s="93"/>
      <c r="Q323" s="93"/>
    </row>
    <row r="324" spans="1:17" s="55" customFormat="1">
      <c r="A324" s="149"/>
      <c r="B324" s="149"/>
      <c r="C324" s="149"/>
      <c r="D324" s="149"/>
      <c r="E324" s="64"/>
      <c r="F324" s="149"/>
      <c r="G324" s="149"/>
      <c r="H324" s="64"/>
      <c r="I324" s="149"/>
      <c r="J324" s="149"/>
      <c r="K324" s="149"/>
      <c r="L324" s="149"/>
      <c r="M324" s="64"/>
      <c r="N324" s="93"/>
      <c r="O324" s="93"/>
      <c r="P324" s="93"/>
      <c r="Q324" s="93"/>
    </row>
    <row r="325" spans="1:17" s="55" customFormat="1">
      <c r="A325" s="149"/>
      <c r="B325" s="149"/>
      <c r="C325" s="149"/>
      <c r="D325" s="149"/>
      <c r="E325" s="64"/>
      <c r="F325" s="149"/>
      <c r="G325" s="149"/>
      <c r="H325" s="64"/>
      <c r="I325" s="149"/>
      <c r="J325" s="149"/>
      <c r="K325" s="149"/>
      <c r="L325" s="149"/>
      <c r="M325" s="64"/>
      <c r="N325" s="93"/>
      <c r="O325" s="93"/>
      <c r="P325" s="93"/>
      <c r="Q325" s="93"/>
    </row>
    <row r="326" spans="1:17" s="55" customFormat="1">
      <c r="A326" s="149"/>
      <c r="B326" s="149"/>
      <c r="C326" s="149"/>
      <c r="D326" s="149"/>
      <c r="E326" s="64"/>
      <c r="F326" s="149"/>
      <c r="G326" s="149"/>
      <c r="H326" s="64"/>
      <c r="I326" s="149"/>
      <c r="J326" s="149"/>
      <c r="K326" s="149"/>
      <c r="L326" s="149"/>
      <c r="M326" s="64"/>
      <c r="N326" s="93"/>
      <c r="O326" s="93"/>
      <c r="P326" s="93"/>
      <c r="Q326" s="93"/>
    </row>
    <row r="327" spans="1:17" s="55" customFormat="1">
      <c r="A327" s="149"/>
      <c r="B327" s="149"/>
      <c r="C327" s="149"/>
      <c r="D327" s="149"/>
      <c r="E327" s="64"/>
      <c r="F327" s="149"/>
      <c r="G327" s="149"/>
      <c r="H327" s="64"/>
      <c r="I327" s="149"/>
      <c r="J327" s="149"/>
      <c r="K327" s="149"/>
      <c r="L327" s="149"/>
      <c r="M327" s="64"/>
      <c r="N327" s="93"/>
      <c r="O327" s="93"/>
      <c r="P327" s="93"/>
      <c r="Q327" s="93"/>
    </row>
    <row r="328" spans="1:17" s="55" customFormat="1">
      <c r="A328" s="149"/>
      <c r="B328" s="149"/>
      <c r="C328" s="149"/>
      <c r="D328" s="149"/>
      <c r="E328" s="64"/>
      <c r="F328" s="149"/>
      <c r="G328" s="149"/>
      <c r="H328" s="64"/>
      <c r="I328" s="149"/>
      <c r="J328" s="149"/>
      <c r="K328" s="149"/>
      <c r="L328" s="149"/>
      <c r="M328" s="64"/>
      <c r="N328" s="93"/>
      <c r="O328" s="93"/>
      <c r="P328" s="93"/>
      <c r="Q328" s="93"/>
    </row>
    <row r="329" spans="1:17" s="55" customFormat="1">
      <c r="A329" s="149"/>
      <c r="B329" s="149"/>
      <c r="C329" s="149"/>
      <c r="D329" s="149"/>
      <c r="E329" s="64"/>
      <c r="F329" s="149"/>
      <c r="G329" s="149"/>
      <c r="H329" s="64"/>
      <c r="I329" s="149"/>
      <c r="J329" s="149"/>
      <c r="K329" s="149"/>
      <c r="L329" s="149"/>
      <c r="M329" s="64"/>
      <c r="N329" s="93"/>
      <c r="O329" s="93"/>
      <c r="P329" s="93"/>
      <c r="Q329" s="93"/>
    </row>
    <row r="330" spans="1:17" s="55" customFormat="1">
      <c r="A330" s="149"/>
      <c r="B330" s="149"/>
      <c r="C330" s="149"/>
      <c r="D330" s="149"/>
      <c r="E330" s="64"/>
      <c r="F330" s="149"/>
      <c r="G330" s="149"/>
      <c r="H330" s="64"/>
      <c r="I330" s="149"/>
      <c r="J330" s="149"/>
      <c r="K330" s="149"/>
      <c r="L330" s="149"/>
      <c r="M330" s="64"/>
      <c r="N330" s="93"/>
      <c r="O330" s="93"/>
      <c r="P330" s="93"/>
      <c r="Q330" s="93"/>
    </row>
    <row r="331" spans="1:17" s="55" customFormat="1">
      <c r="A331" s="149"/>
      <c r="B331" s="149"/>
      <c r="C331" s="149"/>
      <c r="D331" s="149"/>
      <c r="E331" s="64"/>
      <c r="F331" s="149"/>
      <c r="G331" s="149"/>
      <c r="H331" s="64"/>
      <c r="I331" s="149"/>
      <c r="J331" s="149"/>
      <c r="K331" s="149"/>
      <c r="L331" s="149"/>
      <c r="M331" s="64"/>
      <c r="N331" s="93"/>
      <c r="O331" s="93"/>
      <c r="P331" s="93"/>
      <c r="Q331" s="93"/>
    </row>
    <row r="332" spans="1:17" s="55" customFormat="1">
      <c r="A332" s="149"/>
      <c r="B332" s="149"/>
      <c r="C332" s="149"/>
      <c r="D332" s="149"/>
      <c r="E332" s="64"/>
      <c r="F332" s="149"/>
      <c r="G332" s="149"/>
      <c r="H332" s="64"/>
      <c r="I332" s="149"/>
      <c r="J332" s="149"/>
      <c r="K332" s="149"/>
      <c r="L332" s="149"/>
      <c r="M332" s="64"/>
      <c r="N332" s="93"/>
      <c r="O332" s="93"/>
      <c r="P332" s="93"/>
      <c r="Q332" s="93"/>
    </row>
    <row r="333" spans="1:17" s="55" customFormat="1">
      <c r="A333" s="149"/>
      <c r="B333" s="149"/>
      <c r="C333" s="149"/>
      <c r="D333" s="149"/>
      <c r="E333" s="64"/>
      <c r="F333" s="149"/>
      <c r="G333" s="149"/>
      <c r="H333" s="64"/>
      <c r="I333" s="149"/>
      <c r="J333" s="149"/>
      <c r="K333" s="149"/>
      <c r="L333" s="149"/>
      <c r="M333" s="64"/>
      <c r="N333" s="93"/>
      <c r="O333" s="93"/>
      <c r="P333" s="93"/>
      <c r="Q333" s="93"/>
    </row>
    <row r="334" spans="1:17" s="55" customFormat="1">
      <c r="A334" s="149"/>
      <c r="B334" s="149"/>
      <c r="C334" s="149"/>
      <c r="D334" s="149"/>
      <c r="E334" s="64"/>
      <c r="F334" s="149"/>
      <c r="G334" s="149"/>
      <c r="H334" s="64"/>
      <c r="I334" s="149"/>
      <c r="J334" s="149"/>
      <c r="K334" s="149"/>
      <c r="L334" s="149"/>
      <c r="M334" s="64"/>
      <c r="N334" s="93"/>
      <c r="O334" s="93"/>
      <c r="P334" s="93"/>
      <c r="Q334" s="93"/>
    </row>
    <row r="335" spans="1:17" s="55" customFormat="1">
      <c r="A335" s="149"/>
      <c r="B335" s="149"/>
      <c r="C335" s="149"/>
      <c r="D335" s="149"/>
      <c r="E335" s="64"/>
      <c r="F335" s="149"/>
      <c r="G335" s="149"/>
      <c r="H335" s="64"/>
      <c r="I335" s="149"/>
      <c r="J335" s="149"/>
      <c r="K335" s="149"/>
      <c r="L335" s="149"/>
      <c r="M335" s="64"/>
      <c r="N335" s="93"/>
      <c r="O335" s="93"/>
      <c r="P335" s="93"/>
      <c r="Q335" s="93"/>
    </row>
    <row r="336" spans="1:17" s="55" customFormat="1">
      <c r="A336" s="149"/>
      <c r="B336" s="149"/>
      <c r="C336" s="149"/>
      <c r="D336" s="149"/>
      <c r="E336" s="64"/>
      <c r="F336" s="149"/>
      <c r="G336" s="149"/>
      <c r="H336" s="64"/>
      <c r="I336" s="149"/>
      <c r="J336" s="149"/>
      <c r="K336" s="149"/>
      <c r="L336" s="149"/>
      <c r="M336" s="64"/>
      <c r="N336" s="93"/>
      <c r="O336" s="93"/>
      <c r="P336" s="93"/>
      <c r="Q336" s="93"/>
    </row>
    <row r="337" spans="1:17" s="55" customFormat="1">
      <c r="A337" s="149"/>
      <c r="B337" s="149"/>
      <c r="C337" s="149"/>
      <c r="D337" s="149"/>
      <c r="E337" s="64"/>
      <c r="F337" s="149"/>
      <c r="G337" s="149"/>
      <c r="H337" s="64"/>
      <c r="I337" s="149"/>
      <c r="J337" s="149"/>
      <c r="K337" s="149"/>
      <c r="L337" s="149"/>
      <c r="M337" s="64"/>
      <c r="N337" s="93"/>
      <c r="O337" s="93"/>
      <c r="P337" s="93"/>
      <c r="Q337" s="93"/>
    </row>
    <row r="338" spans="1:17" s="55" customFormat="1">
      <c r="A338" s="149"/>
      <c r="B338" s="149"/>
      <c r="C338" s="149"/>
      <c r="D338" s="149"/>
      <c r="E338" s="64"/>
      <c r="F338" s="149"/>
      <c r="G338" s="149"/>
      <c r="H338" s="64"/>
      <c r="I338" s="149"/>
      <c r="J338" s="149"/>
      <c r="K338" s="149"/>
      <c r="L338" s="149"/>
      <c r="M338" s="64"/>
      <c r="N338" s="93"/>
      <c r="O338" s="93"/>
      <c r="P338" s="93"/>
      <c r="Q338" s="93"/>
    </row>
    <row r="339" spans="1:17" s="55" customFormat="1">
      <c r="A339" s="149"/>
      <c r="B339" s="149"/>
      <c r="C339" s="149"/>
      <c r="D339" s="149"/>
      <c r="E339" s="64"/>
      <c r="F339" s="149"/>
      <c r="G339" s="149"/>
      <c r="H339" s="64"/>
      <c r="I339" s="149"/>
      <c r="J339" s="149"/>
      <c r="K339" s="149"/>
      <c r="L339" s="149"/>
      <c r="M339" s="64"/>
      <c r="N339" s="93"/>
      <c r="O339" s="93"/>
      <c r="P339" s="93"/>
      <c r="Q339" s="93"/>
    </row>
    <row r="340" spans="1:17" s="55" customFormat="1">
      <c r="A340" s="149"/>
      <c r="B340" s="149"/>
      <c r="C340" s="149"/>
      <c r="D340" s="149"/>
      <c r="E340" s="64"/>
      <c r="F340" s="149"/>
      <c r="G340" s="149"/>
      <c r="H340" s="64"/>
      <c r="I340" s="149"/>
      <c r="J340" s="149"/>
      <c r="K340" s="149"/>
      <c r="L340" s="149"/>
      <c r="M340" s="64"/>
      <c r="N340" s="93"/>
      <c r="O340" s="93"/>
      <c r="P340" s="93"/>
      <c r="Q340" s="93"/>
    </row>
    <row r="341" spans="1:17" s="55" customFormat="1">
      <c r="A341" s="149"/>
      <c r="B341" s="149"/>
      <c r="C341" s="149"/>
      <c r="D341" s="149"/>
      <c r="E341" s="64"/>
      <c r="F341" s="149"/>
      <c r="G341" s="149"/>
      <c r="H341" s="64"/>
      <c r="I341" s="149"/>
      <c r="J341" s="149"/>
      <c r="K341" s="149"/>
      <c r="L341" s="149"/>
      <c r="M341" s="64"/>
      <c r="N341" s="93"/>
      <c r="O341" s="93"/>
      <c r="P341" s="93"/>
      <c r="Q341" s="93"/>
    </row>
    <row r="342" spans="1:17" s="55" customFormat="1">
      <c r="A342" s="149"/>
      <c r="B342" s="149"/>
      <c r="C342" s="149"/>
      <c r="D342" s="149"/>
      <c r="E342" s="64"/>
      <c r="F342" s="149"/>
      <c r="G342" s="149"/>
      <c r="H342" s="64"/>
      <c r="I342" s="149"/>
      <c r="J342" s="149"/>
      <c r="K342" s="149"/>
      <c r="L342" s="149"/>
      <c r="M342" s="64"/>
      <c r="N342" s="93"/>
      <c r="O342" s="93"/>
      <c r="P342" s="93"/>
      <c r="Q342" s="93"/>
    </row>
    <row r="343" spans="1:17" s="55" customFormat="1">
      <c r="A343" s="149"/>
      <c r="B343" s="149"/>
      <c r="C343" s="149"/>
      <c r="D343" s="149"/>
      <c r="E343" s="64"/>
      <c r="F343" s="149"/>
      <c r="G343" s="149"/>
      <c r="H343" s="64"/>
      <c r="I343" s="149"/>
      <c r="J343" s="149"/>
      <c r="K343" s="149"/>
      <c r="L343" s="149"/>
      <c r="M343" s="64"/>
      <c r="N343" s="93"/>
      <c r="O343" s="93"/>
      <c r="P343" s="93"/>
      <c r="Q343" s="93"/>
    </row>
    <row r="344" spans="1:17" s="55" customFormat="1">
      <c r="A344" s="149"/>
      <c r="B344" s="149"/>
      <c r="C344" s="149"/>
      <c r="D344" s="149"/>
      <c r="E344" s="64"/>
      <c r="F344" s="149"/>
      <c r="G344" s="149"/>
      <c r="H344" s="64"/>
      <c r="I344" s="149"/>
      <c r="J344" s="149"/>
      <c r="K344" s="149"/>
      <c r="L344" s="149"/>
      <c r="M344" s="64"/>
      <c r="N344" s="93"/>
      <c r="O344" s="93"/>
      <c r="P344" s="93"/>
      <c r="Q344" s="93"/>
    </row>
    <row r="345" spans="1:17" s="55" customFormat="1">
      <c r="A345" s="149"/>
      <c r="B345" s="149"/>
      <c r="C345" s="149"/>
      <c r="D345" s="149"/>
      <c r="E345" s="64"/>
      <c r="F345" s="149"/>
      <c r="G345" s="149"/>
      <c r="H345" s="64"/>
      <c r="I345" s="149"/>
      <c r="J345" s="149"/>
      <c r="K345" s="149"/>
      <c r="L345" s="149"/>
      <c r="M345" s="64"/>
      <c r="N345" s="93"/>
      <c r="O345" s="93"/>
      <c r="P345" s="93"/>
      <c r="Q345" s="93"/>
    </row>
    <row r="346" spans="1:17" s="55" customFormat="1">
      <c r="A346" s="149"/>
      <c r="B346" s="149"/>
      <c r="C346" s="149"/>
      <c r="D346" s="149"/>
      <c r="E346" s="64"/>
      <c r="F346" s="149"/>
      <c r="G346" s="149"/>
      <c r="H346" s="64"/>
      <c r="I346" s="149"/>
      <c r="J346" s="149"/>
      <c r="K346" s="149"/>
      <c r="L346" s="149"/>
      <c r="M346" s="64"/>
      <c r="N346" s="93"/>
      <c r="O346" s="93"/>
      <c r="P346" s="93"/>
      <c r="Q346" s="93"/>
    </row>
    <row r="347" spans="1:17" s="55" customFormat="1">
      <c r="A347" s="149"/>
      <c r="B347" s="149"/>
      <c r="C347" s="149"/>
      <c r="D347" s="149"/>
      <c r="E347" s="64"/>
      <c r="F347" s="149"/>
      <c r="G347" s="149"/>
      <c r="H347" s="64"/>
      <c r="I347" s="149"/>
      <c r="J347" s="149"/>
      <c r="K347" s="149"/>
      <c r="L347" s="149"/>
      <c r="M347" s="64"/>
      <c r="N347" s="93"/>
      <c r="O347" s="93"/>
      <c r="P347" s="93"/>
      <c r="Q347" s="93"/>
    </row>
    <row r="348" spans="1:17" s="55" customFormat="1">
      <c r="A348" s="149"/>
      <c r="B348" s="149"/>
      <c r="C348" s="149"/>
      <c r="D348" s="149"/>
      <c r="E348" s="64"/>
      <c r="F348" s="149"/>
      <c r="G348" s="149"/>
      <c r="H348" s="64"/>
      <c r="I348" s="149"/>
      <c r="J348" s="149"/>
      <c r="K348" s="149"/>
      <c r="L348" s="149"/>
      <c r="M348" s="64"/>
      <c r="N348" s="93"/>
      <c r="O348" s="93"/>
      <c r="P348" s="93"/>
      <c r="Q348" s="93"/>
    </row>
    <row r="349" spans="1:17" s="55" customFormat="1">
      <c r="A349" s="149"/>
      <c r="B349" s="149"/>
      <c r="C349" s="149"/>
      <c r="D349" s="149"/>
      <c r="E349" s="64"/>
      <c r="F349" s="149"/>
      <c r="G349" s="149"/>
      <c r="H349" s="64"/>
      <c r="I349" s="149"/>
      <c r="J349" s="149"/>
      <c r="K349" s="149"/>
      <c r="L349" s="149"/>
      <c r="M349" s="64"/>
      <c r="N349" s="93"/>
      <c r="O349" s="93"/>
      <c r="P349" s="93"/>
      <c r="Q349" s="93"/>
    </row>
    <row r="350" spans="1:17" s="55" customFormat="1">
      <c r="A350" s="149"/>
      <c r="B350" s="149"/>
      <c r="C350" s="149"/>
      <c r="D350" s="149"/>
      <c r="E350" s="64"/>
      <c r="F350" s="149"/>
      <c r="G350" s="149"/>
      <c r="H350" s="64"/>
      <c r="I350" s="149"/>
      <c r="J350" s="149"/>
      <c r="K350" s="149"/>
      <c r="L350" s="149"/>
      <c r="M350" s="64"/>
      <c r="N350" s="93"/>
      <c r="O350" s="93"/>
      <c r="P350" s="93"/>
      <c r="Q350" s="93"/>
    </row>
    <row r="351" spans="1:17" s="55" customFormat="1">
      <c r="A351" s="149"/>
      <c r="B351" s="149"/>
      <c r="C351" s="149"/>
      <c r="D351" s="149"/>
      <c r="E351" s="64"/>
      <c r="F351" s="149"/>
      <c r="G351" s="149"/>
      <c r="H351" s="64"/>
      <c r="I351" s="149"/>
      <c r="J351" s="149"/>
      <c r="K351" s="149"/>
      <c r="L351" s="149"/>
      <c r="M351" s="64"/>
      <c r="N351" s="93"/>
      <c r="O351" s="93"/>
      <c r="P351" s="93"/>
      <c r="Q351" s="93"/>
    </row>
    <row r="352" spans="1:17" s="55" customFormat="1">
      <c r="A352" s="149"/>
      <c r="B352" s="149"/>
      <c r="C352" s="149"/>
      <c r="D352" s="149"/>
      <c r="E352" s="64"/>
      <c r="F352" s="149"/>
      <c r="G352" s="149"/>
      <c r="H352" s="64"/>
      <c r="I352" s="149"/>
      <c r="J352" s="149"/>
      <c r="K352" s="149"/>
      <c r="L352" s="149"/>
      <c r="M352" s="64"/>
      <c r="N352" s="93"/>
      <c r="O352" s="93"/>
      <c r="P352" s="93"/>
      <c r="Q352" s="93"/>
    </row>
    <row r="353" spans="1:17" s="55" customFormat="1">
      <c r="A353" s="149"/>
      <c r="B353" s="149"/>
      <c r="C353" s="149"/>
      <c r="D353" s="149"/>
      <c r="E353" s="64"/>
      <c r="F353" s="149"/>
      <c r="G353" s="149"/>
      <c r="H353" s="64"/>
      <c r="I353" s="149"/>
      <c r="J353" s="149"/>
      <c r="K353" s="149"/>
      <c r="L353" s="149"/>
      <c r="M353" s="64"/>
      <c r="N353" s="93"/>
      <c r="O353" s="93"/>
      <c r="P353" s="93"/>
      <c r="Q353" s="93"/>
    </row>
    <row r="354" spans="1:17" s="55" customFormat="1">
      <c r="A354" s="149"/>
      <c r="B354" s="149"/>
      <c r="C354" s="149"/>
      <c r="D354" s="149"/>
      <c r="E354" s="64"/>
      <c r="F354" s="149"/>
      <c r="G354" s="149"/>
      <c r="H354" s="64"/>
      <c r="I354" s="149"/>
      <c r="J354" s="149"/>
      <c r="K354" s="149"/>
      <c r="L354" s="149"/>
      <c r="M354" s="64"/>
      <c r="N354" s="93"/>
      <c r="O354" s="93"/>
      <c r="P354" s="93"/>
      <c r="Q354" s="93"/>
    </row>
    <row r="355" spans="1:17" s="55" customFormat="1">
      <c r="A355" s="149"/>
      <c r="B355" s="149"/>
      <c r="C355" s="149"/>
      <c r="D355" s="149"/>
      <c r="E355" s="64"/>
      <c r="F355" s="149"/>
      <c r="G355" s="149"/>
      <c r="H355" s="64"/>
      <c r="I355" s="149"/>
      <c r="J355" s="149"/>
      <c r="K355" s="149"/>
      <c r="L355" s="149"/>
      <c r="M355" s="64"/>
      <c r="N355" s="93"/>
      <c r="O355" s="93"/>
      <c r="P355" s="93"/>
      <c r="Q355" s="93"/>
    </row>
    <row r="356" spans="1:17" s="55" customFormat="1">
      <c r="A356" s="149"/>
      <c r="B356" s="149"/>
      <c r="C356" s="149"/>
      <c r="D356" s="149"/>
      <c r="E356" s="64"/>
      <c r="F356" s="149"/>
      <c r="G356" s="149"/>
      <c r="H356" s="64"/>
      <c r="I356" s="149"/>
      <c r="J356" s="149"/>
      <c r="K356" s="149"/>
      <c r="L356" s="149"/>
      <c r="M356" s="64"/>
      <c r="N356" s="93"/>
      <c r="O356" s="93"/>
      <c r="P356" s="93"/>
      <c r="Q356" s="93"/>
    </row>
    <row r="357" spans="1:17" s="55" customFormat="1">
      <c r="A357" s="149"/>
      <c r="B357" s="149"/>
      <c r="C357" s="149"/>
      <c r="D357" s="149"/>
      <c r="E357" s="64"/>
      <c r="F357" s="149"/>
      <c r="G357" s="149"/>
      <c r="H357" s="64"/>
      <c r="I357" s="149"/>
      <c r="J357" s="149"/>
      <c r="K357" s="149"/>
      <c r="L357" s="149"/>
      <c r="M357" s="64"/>
      <c r="N357" s="93"/>
      <c r="O357" s="93"/>
      <c r="P357" s="93"/>
      <c r="Q357" s="93"/>
    </row>
    <row r="358" spans="1:17" s="55" customFormat="1">
      <c r="A358" s="149"/>
      <c r="B358" s="149"/>
      <c r="C358" s="149"/>
      <c r="D358" s="149"/>
      <c r="E358" s="64"/>
      <c r="F358" s="149"/>
      <c r="G358" s="149"/>
      <c r="H358" s="64"/>
      <c r="I358" s="149"/>
      <c r="J358" s="149"/>
      <c r="K358" s="149"/>
      <c r="L358" s="149"/>
      <c r="M358" s="64"/>
      <c r="N358" s="93"/>
      <c r="O358" s="93"/>
      <c r="P358" s="93"/>
      <c r="Q358" s="93"/>
    </row>
    <row r="359" spans="1:17" s="55" customFormat="1">
      <c r="A359" s="149"/>
      <c r="B359" s="149"/>
      <c r="C359" s="149"/>
      <c r="D359" s="149"/>
      <c r="E359" s="64"/>
      <c r="F359" s="149"/>
      <c r="G359" s="149"/>
      <c r="H359" s="64"/>
      <c r="I359" s="149"/>
      <c r="J359" s="149"/>
      <c r="K359" s="149"/>
      <c r="L359" s="149"/>
      <c r="M359" s="64"/>
      <c r="N359" s="93"/>
      <c r="O359" s="93"/>
      <c r="P359" s="93"/>
      <c r="Q359" s="93"/>
    </row>
    <row r="360" spans="1:17" s="55" customFormat="1">
      <c r="A360" s="149"/>
      <c r="B360" s="149"/>
      <c r="C360" s="149"/>
      <c r="D360" s="149"/>
      <c r="E360" s="64"/>
      <c r="F360" s="149"/>
      <c r="G360" s="149"/>
      <c r="H360" s="64"/>
      <c r="I360" s="149"/>
      <c r="J360" s="149"/>
      <c r="K360" s="149"/>
      <c r="L360" s="149"/>
      <c r="M360" s="64"/>
      <c r="N360" s="93"/>
      <c r="O360" s="93"/>
      <c r="P360" s="93"/>
      <c r="Q360" s="93"/>
    </row>
    <row r="361" spans="1:17" s="55" customFormat="1">
      <c r="A361" s="149"/>
      <c r="B361" s="149"/>
      <c r="C361" s="149"/>
      <c r="D361" s="149"/>
      <c r="E361" s="64"/>
      <c r="F361" s="149"/>
      <c r="G361" s="149"/>
      <c r="H361" s="64"/>
      <c r="I361" s="149"/>
      <c r="J361" s="149"/>
      <c r="K361" s="149"/>
      <c r="L361" s="149"/>
      <c r="M361" s="64"/>
      <c r="N361" s="93"/>
      <c r="O361" s="93"/>
      <c r="P361" s="93"/>
      <c r="Q361" s="93"/>
    </row>
    <row r="362" spans="1:17" s="55" customFormat="1">
      <c r="A362" s="149"/>
      <c r="B362" s="149"/>
      <c r="C362" s="149"/>
      <c r="D362" s="149"/>
      <c r="E362" s="64"/>
      <c r="F362" s="149"/>
      <c r="G362" s="149"/>
      <c r="H362" s="64"/>
      <c r="I362" s="149"/>
      <c r="J362" s="149"/>
      <c r="K362" s="149"/>
      <c r="L362" s="149"/>
      <c r="M362" s="64"/>
      <c r="N362" s="93"/>
      <c r="O362" s="93"/>
      <c r="P362" s="93"/>
      <c r="Q362" s="93"/>
    </row>
    <row r="363" spans="1:17" s="55" customFormat="1">
      <c r="A363" s="149"/>
      <c r="B363" s="149"/>
      <c r="C363" s="149"/>
      <c r="D363" s="149"/>
      <c r="E363" s="64"/>
      <c r="F363" s="149"/>
      <c r="G363" s="149"/>
      <c r="H363" s="64"/>
      <c r="I363" s="149"/>
      <c r="J363" s="149"/>
      <c r="K363" s="149"/>
      <c r="L363" s="149"/>
      <c r="M363" s="64"/>
      <c r="N363" s="93"/>
      <c r="O363" s="93"/>
      <c r="P363" s="93"/>
      <c r="Q363" s="93"/>
    </row>
    <row r="364" spans="1:17" s="55" customFormat="1">
      <c r="A364" s="149"/>
      <c r="B364" s="149"/>
      <c r="C364" s="149"/>
      <c r="D364" s="149"/>
      <c r="E364" s="64"/>
      <c r="F364" s="149"/>
      <c r="G364" s="149"/>
      <c r="H364" s="64"/>
      <c r="I364" s="149"/>
      <c r="J364" s="149"/>
      <c r="K364" s="149"/>
      <c r="L364" s="149"/>
      <c r="M364" s="64"/>
      <c r="N364" s="93"/>
      <c r="O364" s="93"/>
      <c r="P364" s="93"/>
      <c r="Q364" s="93"/>
    </row>
    <row r="365" spans="1:17" s="55" customFormat="1">
      <c r="A365" s="149"/>
      <c r="B365" s="149"/>
      <c r="C365" s="149"/>
      <c r="D365" s="149"/>
      <c r="E365" s="64"/>
      <c r="F365" s="149"/>
      <c r="G365" s="149"/>
      <c r="H365" s="64"/>
      <c r="I365" s="149"/>
      <c r="J365" s="149"/>
      <c r="K365" s="149"/>
      <c r="L365" s="149"/>
      <c r="M365" s="64"/>
      <c r="N365" s="93"/>
      <c r="O365" s="93"/>
      <c r="P365" s="93"/>
      <c r="Q365" s="93"/>
    </row>
    <row r="366" spans="1:17" s="55" customFormat="1">
      <c r="A366" s="149"/>
      <c r="B366" s="149"/>
      <c r="C366" s="149"/>
      <c r="D366" s="149"/>
      <c r="E366" s="64"/>
      <c r="F366" s="149"/>
      <c r="G366" s="149"/>
      <c r="H366" s="64"/>
      <c r="I366" s="149"/>
      <c r="J366" s="149"/>
      <c r="K366" s="149"/>
      <c r="L366" s="149"/>
      <c r="M366" s="64"/>
      <c r="N366" s="93"/>
      <c r="O366" s="93"/>
      <c r="P366" s="93"/>
      <c r="Q366" s="93"/>
    </row>
    <row r="367" spans="1:17" s="55" customFormat="1">
      <c r="A367" s="149"/>
      <c r="B367" s="149"/>
      <c r="C367" s="149"/>
      <c r="D367" s="149"/>
      <c r="E367" s="64"/>
      <c r="F367" s="149"/>
      <c r="G367" s="149"/>
      <c r="H367" s="64"/>
      <c r="I367" s="149"/>
      <c r="J367" s="149"/>
      <c r="K367" s="149"/>
      <c r="L367" s="149"/>
      <c r="M367" s="64"/>
      <c r="N367" s="93"/>
      <c r="O367" s="93"/>
      <c r="P367" s="93"/>
      <c r="Q367" s="93"/>
    </row>
    <row r="368" spans="1:17" s="55" customFormat="1">
      <c r="A368" s="149"/>
      <c r="B368" s="149"/>
      <c r="C368" s="149"/>
      <c r="D368" s="149"/>
      <c r="E368" s="64"/>
      <c r="F368" s="149"/>
      <c r="G368" s="149"/>
      <c r="H368" s="64"/>
      <c r="I368" s="149"/>
      <c r="J368" s="149"/>
      <c r="K368" s="149"/>
      <c r="L368" s="149"/>
      <c r="M368" s="64"/>
      <c r="N368" s="93"/>
      <c r="O368" s="93"/>
      <c r="P368" s="93"/>
      <c r="Q368" s="93"/>
    </row>
    <row r="369" spans="1:17" s="55" customFormat="1">
      <c r="A369" s="149"/>
      <c r="B369" s="149"/>
      <c r="C369" s="149"/>
      <c r="D369" s="149"/>
      <c r="E369" s="64"/>
      <c r="F369" s="149"/>
      <c r="G369" s="149"/>
      <c r="H369" s="64"/>
      <c r="I369" s="149"/>
      <c r="J369" s="149"/>
      <c r="K369" s="149"/>
      <c r="L369" s="149"/>
      <c r="M369" s="64"/>
      <c r="N369" s="93"/>
      <c r="O369" s="93"/>
      <c r="P369" s="93"/>
      <c r="Q369" s="93"/>
    </row>
    <row r="370" spans="1:17" s="55" customFormat="1">
      <c r="A370" s="149"/>
      <c r="B370" s="149"/>
      <c r="C370" s="149"/>
      <c r="D370" s="149"/>
      <c r="E370" s="64"/>
      <c r="F370" s="149"/>
      <c r="G370" s="149"/>
      <c r="H370" s="64"/>
      <c r="I370" s="149"/>
      <c r="J370" s="149"/>
      <c r="K370" s="149"/>
      <c r="L370" s="149"/>
      <c r="M370" s="64"/>
      <c r="N370" s="93"/>
      <c r="O370" s="93"/>
      <c r="P370" s="93"/>
      <c r="Q370" s="93"/>
    </row>
    <row r="371" spans="1:17" s="55" customFormat="1">
      <c r="A371" s="149"/>
      <c r="B371" s="149"/>
      <c r="C371" s="149"/>
      <c r="D371" s="149"/>
      <c r="E371" s="64"/>
      <c r="F371" s="149"/>
      <c r="G371" s="149"/>
      <c r="H371" s="64"/>
      <c r="I371" s="149"/>
      <c r="J371" s="149"/>
      <c r="K371" s="149"/>
      <c r="L371" s="149"/>
      <c r="M371" s="64"/>
      <c r="N371" s="93"/>
      <c r="O371" s="93"/>
      <c r="P371" s="93"/>
      <c r="Q371" s="93"/>
    </row>
    <row r="372" spans="1:17" s="55" customFormat="1">
      <c r="A372" s="149"/>
      <c r="B372" s="149"/>
      <c r="C372" s="149"/>
      <c r="D372" s="149"/>
      <c r="E372" s="64"/>
      <c r="F372" s="149"/>
      <c r="G372" s="149"/>
      <c r="H372" s="64"/>
      <c r="I372" s="149"/>
      <c r="J372" s="149"/>
      <c r="K372" s="149"/>
      <c r="L372" s="149"/>
      <c r="M372" s="64"/>
      <c r="N372" s="93"/>
      <c r="O372" s="93"/>
      <c r="P372" s="93"/>
      <c r="Q372" s="93"/>
    </row>
    <row r="373" spans="1:17" s="55" customFormat="1">
      <c r="A373" s="149"/>
      <c r="B373" s="149"/>
      <c r="C373" s="149"/>
      <c r="D373" s="149"/>
      <c r="E373" s="64"/>
      <c r="F373" s="149"/>
      <c r="G373" s="149"/>
      <c r="H373" s="64"/>
      <c r="I373" s="149"/>
      <c r="J373" s="149"/>
      <c r="K373" s="149"/>
      <c r="L373" s="149"/>
      <c r="M373" s="64"/>
      <c r="N373" s="93"/>
      <c r="O373" s="93"/>
      <c r="P373" s="93"/>
      <c r="Q373" s="93"/>
    </row>
    <row r="374" spans="1:17" s="55" customFormat="1">
      <c r="A374" s="149"/>
      <c r="B374" s="149"/>
      <c r="C374" s="149"/>
      <c r="D374" s="149"/>
      <c r="E374" s="64"/>
      <c r="F374" s="149"/>
      <c r="G374" s="149"/>
      <c r="H374" s="64"/>
      <c r="I374" s="149"/>
      <c r="J374" s="149"/>
      <c r="K374" s="149"/>
      <c r="L374" s="149"/>
      <c r="M374" s="64"/>
      <c r="N374" s="93"/>
      <c r="O374" s="93"/>
      <c r="P374" s="93"/>
      <c r="Q374" s="93"/>
    </row>
    <row r="375" spans="1:17" s="55" customFormat="1">
      <c r="A375" s="149"/>
      <c r="B375" s="149"/>
      <c r="C375" s="149"/>
      <c r="D375" s="149"/>
      <c r="E375" s="64"/>
      <c r="F375" s="149"/>
      <c r="G375" s="149"/>
      <c r="H375" s="64"/>
      <c r="I375" s="149"/>
      <c r="J375" s="149"/>
      <c r="K375" s="149"/>
      <c r="L375" s="149"/>
      <c r="M375" s="64"/>
      <c r="N375" s="93"/>
      <c r="O375" s="93"/>
      <c r="P375" s="93"/>
      <c r="Q375" s="93"/>
    </row>
    <row r="376" spans="1:17" s="55" customFormat="1">
      <c r="A376" s="149"/>
      <c r="B376" s="149"/>
      <c r="C376" s="149"/>
      <c r="D376" s="149"/>
      <c r="E376" s="64"/>
      <c r="F376" s="149"/>
      <c r="G376" s="149"/>
      <c r="H376" s="64"/>
      <c r="I376" s="149"/>
      <c r="J376" s="149"/>
      <c r="K376" s="149"/>
      <c r="L376" s="149"/>
      <c r="M376" s="64"/>
      <c r="N376" s="93"/>
      <c r="O376" s="93"/>
      <c r="P376" s="93"/>
      <c r="Q376" s="93"/>
    </row>
    <row r="377" spans="1:17" s="55" customFormat="1">
      <c r="A377" s="149"/>
      <c r="B377" s="149"/>
      <c r="C377" s="149"/>
      <c r="D377" s="149"/>
      <c r="E377" s="64"/>
      <c r="F377" s="149"/>
      <c r="G377" s="149"/>
      <c r="H377" s="64"/>
      <c r="I377" s="149"/>
      <c r="J377" s="149"/>
      <c r="K377" s="149"/>
      <c r="L377" s="149"/>
      <c r="M377" s="64"/>
      <c r="N377" s="93"/>
      <c r="O377" s="93"/>
      <c r="P377" s="93"/>
      <c r="Q377" s="93"/>
    </row>
    <row r="378" spans="1:17" s="55" customFormat="1">
      <c r="A378" s="149"/>
      <c r="B378" s="149"/>
      <c r="C378" s="149"/>
      <c r="D378" s="149"/>
      <c r="E378" s="64"/>
      <c r="F378" s="149"/>
      <c r="G378" s="149"/>
      <c r="H378" s="64"/>
      <c r="I378" s="149"/>
      <c r="J378" s="149"/>
      <c r="K378" s="149"/>
      <c r="L378" s="149"/>
      <c r="M378" s="64"/>
      <c r="N378" s="93"/>
      <c r="O378" s="93"/>
      <c r="P378" s="93"/>
      <c r="Q378" s="93"/>
    </row>
    <row r="379" spans="1:17" s="55" customFormat="1">
      <c r="A379" s="149"/>
      <c r="B379" s="149"/>
      <c r="C379" s="149"/>
      <c r="D379" s="149"/>
      <c r="E379" s="64"/>
      <c r="F379" s="149"/>
      <c r="G379" s="149"/>
      <c r="H379" s="64"/>
      <c r="I379" s="149"/>
      <c r="J379" s="149"/>
      <c r="K379" s="149"/>
      <c r="L379" s="149"/>
      <c r="M379" s="64"/>
      <c r="N379" s="93"/>
      <c r="O379" s="93"/>
      <c r="P379" s="93"/>
      <c r="Q379" s="93"/>
    </row>
    <row r="380" spans="1:17" s="55" customFormat="1">
      <c r="A380" s="149"/>
      <c r="B380" s="149"/>
      <c r="C380" s="149"/>
      <c r="D380" s="149"/>
      <c r="E380" s="64"/>
      <c r="F380" s="149"/>
      <c r="G380" s="149"/>
      <c r="H380" s="64"/>
      <c r="I380" s="149"/>
      <c r="J380" s="149"/>
      <c r="K380" s="149"/>
      <c r="L380" s="149"/>
      <c r="M380" s="64"/>
      <c r="N380" s="93"/>
      <c r="O380" s="93"/>
      <c r="P380" s="93"/>
      <c r="Q380" s="93"/>
    </row>
    <row r="381" spans="1:17" s="55" customFormat="1">
      <c r="A381" s="149"/>
      <c r="B381" s="149"/>
      <c r="C381" s="149"/>
      <c r="D381" s="149"/>
      <c r="E381" s="64"/>
      <c r="F381" s="149"/>
      <c r="G381" s="149"/>
      <c r="H381" s="64"/>
      <c r="I381" s="149"/>
      <c r="J381" s="149"/>
      <c r="K381" s="149"/>
      <c r="L381" s="149"/>
      <c r="M381" s="64"/>
      <c r="N381" s="93"/>
      <c r="O381" s="93"/>
      <c r="P381" s="93"/>
      <c r="Q381" s="93"/>
    </row>
    <row r="382" spans="1:17" s="55" customFormat="1">
      <c r="A382" s="149"/>
      <c r="B382" s="149"/>
      <c r="C382" s="149"/>
      <c r="D382" s="149"/>
      <c r="E382" s="64"/>
      <c r="F382" s="149"/>
      <c r="G382" s="149"/>
      <c r="H382" s="64"/>
      <c r="I382" s="149"/>
      <c r="J382" s="149"/>
      <c r="K382" s="149"/>
      <c r="L382" s="149"/>
      <c r="M382" s="64"/>
      <c r="N382" s="93"/>
      <c r="O382" s="93"/>
      <c r="P382" s="93"/>
      <c r="Q382" s="93"/>
    </row>
    <row r="383" spans="1:17" s="55" customFormat="1">
      <c r="A383" s="149"/>
      <c r="B383" s="149"/>
      <c r="C383" s="149"/>
      <c r="D383" s="149"/>
      <c r="E383" s="64"/>
      <c r="F383" s="149"/>
      <c r="G383" s="149"/>
      <c r="H383" s="64"/>
      <c r="I383" s="149"/>
      <c r="J383" s="149"/>
      <c r="K383" s="149"/>
      <c r="L383" s="149"/>
      <c r="M383" s="64"/>
      <c r="N383" s="93"/>
      <c r="O383" s="93"/>
      <c r="P383" s="93"/>
      <c r="Q383" s="93"/>
    </row>
    <row r="384" spans="1:17" s="55" customFormat="1">
      <c r="A384" s="149"/>
      <c r="B384" s="149"/>
      <c r="C384" s="149"/>
      <c r="D384" s="149"/>
      <c r="E384" s="64"/>
      <c r="F384" s="149"/>
      <c r="G384" s="149"/>
      <c r="H384" s="64"/>
      <c r="I384" s="149"/>
      <c r="J384" s="149"/>
      <c r="K384" s="149"/>
      <c r="L384" s="149"/>
      <c r="M384" s="64"/>
      <c r="N384" s="93"/>
      <c r="O384" s="93"/>
      <c r="P384" s="93"/>
      <c r="Q384" s="93"/>
    </row>
    <row r="385" spans="1:17" s="55" customFormat="1">
      <c r="A385" s="149"/>
      <c r="B385" s="149"/>
      <c r="C385" s="149"/>
      <c r="D385" s="149"/>
      <c r="E385" s="64"/>
      <c r="F385" s="149"/>
      <c r="G385" s="149"/>
      <c r="H385" s="64"/>
      <c r="I385" s="149"/>
      <c r="J385" s="149"/>
      <c r="K385" s="149"/>
      <c r="L385" s="149"/>
      <c r="M385" s="64"/>
      <c r="N385" s="93"/>
      <c r="O385" s="93"/>
      <c r="P385" s="93"/>
      <c r="Q385" s="93"/>
    </row>
    <row r="386" spans="1:17" s="55" customFormat="1">
      <c r="A386" s="149"/>
      <c r="B386" s="149"/>
      <c r="C386" s="149"/>
      <c r="D386" s="149"/>
      <c r="E386" s="64"/>
      <c r="F386" s="149"/>
      <c r="G386" s="149"/>
      <c r="H386" s="64"/>
      <c r="I386" s="149"/>
      <c r="J386" s="149"/>
      <c r="K386" s="149"/>
      <c r="L386" s="149"/>
      <c r="M386" s="64"/>
      <c r="N386" s="93"/>
      <c r="O386" s="93"/>
      <c r="P386" s="93"/>
      <c r="Q386" s="93"/>
    </row>
    <row r="387" spans="1:17" s="55" customFormat="1">
      <c r="A387" s="149"/>
      <c r="B387" s="149"/>
      <c r="C387" s="149"/>
      <c r="D387" s="149"/>
      <c r="E387" s="64"/>
      <c r="F387" s="149"/>
      <c r="G387" s="149"/>
      <c r="H387" s="64"/>
      <c r="I387" s="149"/>
      <c r="J387" s="149"/>
      <c r="K387" s="149"/>
      <c r="L387" s="149"/>
      <c r="M387" s="64"/>
      <c r="N387" s="93"/>
      <c r="O387" s="93"/>
      <c r="P387" s="93"/>
      <c r="Q387" s="93"/>
    </row>
    <row r="388" spans="1:17" s="55" customFormat="1">
      <c r="A388" s="149"/>
      <c r="B388" s="149"/>
      <c r="C388" s="149"/>
      <c r="D388" s="149"/>
      <c r="E388" s="64"/>
      <c r="F388" s="149"/>
      <c r="G388" s="149"/>
      <c r="H388" s="64"/>
      <c r="I388" s="149"/>
      <c r="J388" s="149"/>
      <c r="K388" s="149"/>
      <c r="L388" s="149"/>
      <c r="M388" s="64"/>
      <c r="N388" s="93"/>
      <c r="O388" s="93"/>
      <c r="P388" s="93"/>
      <c r="Q388" s="93"/>
    </row>
    <row r="389" spans="1:17" s="55" customFormat="1">
      <c r="A389" s="149"/>
      <c r="B389" s="149"/>
      <c r="C389" s="149"/>
      <c r="D389" s="149"/>
      <c r="E389" s="64"/>
      <c r="F389" s="149"/>
      <c r="G389" s="149"/>
      <c r="H389" s="64"/>
      <c r="I389" s="149"/>
      <c r="J389" s="149"/>
      <c r="K389" s="149"/>
      <c r="L389" s="149"/>
      <c r="M389" s="64"/>
      <c r="N389" s="93"/>
      <c r="O389" s="93"/>
      <c r="P389" s="93"/>
      <c r="Q389" s="93"/>
    </row>
    <row r="390" spans="1:17" s="55" customFormat="1">
      <c r="A390" s="149"/>
      <c r="B390" s="149"/>
      <c r="C390" s="149"/>
      <c r="D390" s="149"/>
      <c r="E390" s="64"/>
      <c r="F390" s="149"/>
      <c r="G390" s="149"/>
      <c r="H390" s="64"/>
      <c r="I390" s="149"/>
      <c r="J390" s="149"/>
      <c r="K390" s="149"/>
      <c r="L390" s="149"/>
      <c r="M390" s="64"/>
      <c r="N390" s="93"/>
      <c r="O390" s="93"/>
      <c r="P390" s="93"/>
      <c r="Q390" s="93"/>
    </row>
    <row r="391" spans="1:17" s="55" customFormat="1">
      <c r="A391" s="149"/>
      <c r="B391" s="149"/>
      <c r="C391" s="149"/>
      <c r="D391" s="149"/>
      <c r="E391" s="64"/>
      <c r="F391" s="149"/>
      <c r="G391" s="149"/>
      <c r="H391" s="64"/>
      <c r="I391" s="149"/>
      <c r="J391" s="149"/>
      <c r="K391" s="149"/>
      <c r="L391" s="149"/>
      <c r="M391" s="64"/>
      <c r="N391" s="93"/>
      <c r="O391" s="93"/>
      <c r="P391" s="93"/>
      <c r="Q391" s="93"/>
    </row>
    <row r="392" spans="1:17" s="55" customFormat="1">
      <c r="A392" s="149"/>
      <c r="B392" s="149"/>
      <c r="C392" s="149"/>
      <c r="D392" s="149"/>
      <c r="E392" s="64"/>
      <c r="F392" s="149"/>
      <c r="G392" s="149"/>
      <c r="H392" s="64"/>
      <c r="I392" s="149"/>
      <c r="J392" s="149"/>
      <c r="K392" s="149"/>
      <c r="L392" s="149"/>
      <c r="M392" s="64"/>
      <c r="N392" s="93"/>
      <c r="O392" s="93"/>
      <c r="P392" s="93"/>
      <c r="Q392" s="93"/>
    </row>
    <row r="393" spans="1:17" s="55" customFormat="1">
      <c r="A393" s="149"/>
      <c r="B393" s="149"/>
      <c r="C393" s="149"/>
      <c r="D393" s="149"/>
      <c r="E393" s="64"/>
      <c r="F393" s="149"/>
      <c r="G393" s="149"/>
      <c r="H393" s="64"/>
      <c r="I393" s="149"/>
      <c r="J393" s="149"/>
      <c r="K393" s="149"/>
      <c r="L393" s="149"/>
      <c r="M393" s="64"/>
      <c r="N393" s="93"/>
      <c r="O393" s="93"/>
      <c r="P393" s="93"/>
      <c r="Q393" s="93"/>
    </row>
    <row r="394" spans="1:17" s="55" customFormat="1">
      <c r="A394" s="149"/>
      <c r="B394" s="149"/>
      <c r="C394" s="149"/>
      <c r="D394" s="149"/>
      <c r="E394" s="64"/>
      <c r="F394" s="149"/>
      <c r="G394" s="149"/>
      <c r="H394" s="64"/>
      <c r="I394" s="149"/>
      <c r="J394" s="149"/>
      <c r="K394" s="149"/>
      <c r="L394" s="149"/>
      <c r="M394" s="64"/>
      <c r="N394" s="93"/>
      <c r="O394" s="93"/>
      <c r="P394" s="93"/>
      <c r="Q394" s="93"/>
    </row>
    <row r="395" spans="1:17" s="55" customFormat="1">
      <c r="A395" s="149"/>
      <c r="B395" s="149"/>
      <c r="C395" s="149"/>
      <c r="D395" s="149"/>
      <c r="E395" s="64"/>
      <c r="F395" s="149"/>
      <c r="G395" s="149"/>
      <c r="H395" s="64"/>
      <c r="I395" s="149"/>
      <c r="J395" s="149"/>
      <c r="K395" s="149"/>
      <c r="L395" s="149"/>
      <c r="M395" s="64"/>
      <c r="N395" s="93"/>
      <c r="O395" s="93"/>
      <c r="P395" s="93"/>
      <c r="Q395" s="93"/>
    </row>
    <row r="396" spans="1:17" s="55" customFormat="1">
      <c r="A396" s="149"/>
      <c r="B396" s="149"/>
      <c r="C396" s="149"/>
      <c r="D396" s="149"/>
      <c r="E396" s="64"/>
      <c r="F396" s="149"/>
      <c r="G396" s="149"/>
      <c r="H396" s="64"/>
      <c r="I396" s="149"/>
      <c r="J396" s="149"/>
      <c r="K396" s="149"/>
      <c r="L396" s="149"/>
      <c r="M396" s="64"/>
      <c r="N396" s="93"/>
      <c r="O396" s="93"/>
      <c r="P396" s="93"/>
      <c r="Q396" s="93"/>
    </row>
    <row r="397" spans="1:17" s="55" customFormat="1">
      <c r="A397" s="149"/>
      <c r="B397" s="149"/>
      <c r="C397" s="149"/>
      <c r="D397" s="149"/>
      <c r="E397" s="64"/>
      <c r="F397" s="149"/>
      <c r="G397" s="149"/>
      <c r="H397" s="64"/>
      <c r="I397" s="149"/>
      <c r="J397" s="149"/>
      <c r="K397" s="149"/>
      <c r="L397" s="149"/>
      <c r="M397" s="64"/>
      <c r="N397" s="93"/>
      <c r="O397" s="93"/>
      <c r="P397" s="93"/>
      <c r="Q397" s="93"/>
    </row>
    <row r="398" spans="1:17" s="55" customFormat="1">
      <c r="A398" s="149"/>
      <c r="B398" s="149"/>
      <c r="C398" s="149"/>
      <c r="D398" s="149"/>
      <c r="E398" s="64"/>
      <c r="F398" s="149"/>
      <c r="G398" s="149"/>
      <c r="H398" s="64"/>
      <c r="I398" s="149"/>
      <c r="J398" s="149"/>
      <c r="K398" s="149"/>
      <c r="L398" s="149"/>
      <c r="M398" s="64"/>
      <c r="N398" s="93"/>
      <c r="O398" s="93"/>
      <c r="P398" s="93"/>
      <c r="Q398" s="93"/>
    </row>
    <row r="399" spans="1:17" s="55" customFormat="1">
      <c r="A399" s="149"/>
      <c r="B399" s="149"/>
      <c r="C399" s="149"/>
      <c r="D399" s="149"/>
      <c r="E399" s="64"/>
      <c r="F399" s="149"/>
      <c r="G399" s="149"/>
      <c r="H399" s="64"/>
      <c r="I399" s="149"/>
      <c r="J399" s="149"/>
      <c r="K399" s="149"/>
      <c r="L399" s="149"/>
      <c r="M399" s="64"/>
      <c r="N399" s="93"/>
      <c r="O399" s="93"/>
      <c r="P399" s="93"/>
      <c r="Q399" s="93"/>
    </row>
    <row r="400" spans="1:17" s="55" customFormat="1">
      <c r="A400" s="149"/>
      <c r="B400" s="149"/>
      <c r="C400" s="149"/>
      <c r="D400" s="149"/>
      <c r="E400" s="64"/>
      <c r="F400" s="149"/>
      <c r="G400" s="149"/>
      <c r="H400" s="64"/>
      <c r="I400" s="149"/>
      <c r="J400" s="149"/>
      <c r="K400" s="149"/>
      <c r="L400" s="149"/>
      <c r="M400" s="64"/>
      <c r="N400" s="93"/>
      <c r="O400" s="93"/>
      <c r="P400" s="93"/>
      <c r="Q400" s="93"/>
    </row>
    <row r="401" spans="1:17" s="55" customFormat="1">
      <c r="A401" s="149"/>
      <c r="B401" s="149"/>
      <c r="C401" s="149"/>
      <c r="D401" s="149"/>
      <c r="E401" s="64"/>
      <c r="F401" s="149"/>
      <c r="G401" s="149"/>
      <c r="H401" s="64"/>
      <c r="I401" s="149"/>
      <c r="J401" s="149"/>
      <c r="K401" s="149"/>
      <c r="L401" s="149"/>
      <c r="M401" s="64"/>
      <c r="N401" s="93"/>
      <c r="O401" s="93"/>
      <c r="P401" s="93"/>
      <c r="Q401" s="93"/>
    </row>
    <row r="402" spans="1:17" s="55" customFormat="1">
      <c r="A402" s="149"/>
      <c r="B402" s="149"/>
      <c r="C402" s="149"/>
      <c r="D402" s="149"/>
      <c r="E402" s="64"/>
      <c r="F402" s="149"/>
      <c r="G402" s="149"/>
      <c r="H402" s="64"/>
      <c r="I402" s="149"/>
      <c r="J402" s="149"/>
      <c r="K402" s="149"/>
      <c r="L402" s="149"/>
      <c r="M402" s="64"/>
      <c r="N402" s="93"/>
      <c r="O402" s="93"/>
      <c r="P402" s="93"/>
      <c r="Q402" s="93"/>
    </row>
    <row r="403" spans="1:17" s="55" customFormat="1">
      <c r="A403" s="149"/>
      <c r="B403" s="149"/>
      <c r="C403" s="149"/>
      <c r="D403" s="149"/>
      <c r="E403" s="64"/>
      <c r="F403" s="149"/>
      <c r="G403" s="149"/>
      <c r="H403" s="64"/>
      <c r="I403" s="149"/>
      <c r="J403" s="149"/>
      <c r="K403" s="149"/>
      <c r="L403" s="149"/>
      <c r="M403" s="64"/>
      <c r="N403" s="93"/>
      <c r="O403" s="93"/>
      <c r="P403" s="93"/>
      <c r="Q403" s="93"/>
    </row>
    <row r="404" spans="1:17" s="55" customFormat="1">
      <c r="A404" s="149"/>
      <c r="B404" s="149"/>
      <c r="C404" s="149"/>
      <c r="D404" s="149"/>
      <c r="E404" s="64"/>
      <c r="F404" s="149"/>
      <c r="G404" s="149"/>
      <c r="H404" s="64"/>
      <c r="I404" s="149"/>
      <c r="J404" s="149"/>
      <c r="K404" s="149"/>
      <c r="L404" s="149"/>
      <c r="M404" s="64"/>
      <c r="N404" s="93"/>
      <c r="O404" s="93"/>
      <c r="P404" s="93"/>
      <c r="Q404" s="93"/>
    </row>
    <row r="405" spans="1:17" s="55" customFormat="1">
      <c r="A405" s="149"/>
      <c r="B405" s="149"/>
      <c r="C405" s="149"/>
      <c r="D405" s="149"/>
      <c r="E405" s="64"/>
      <c r="F405" s="149"/>
      <c r="G405" s="149"/>
      <c r="H405" s="64"/>
      <c r="I405" s="149"/>
      <c r="J405" s="149"/>
      <c r="K405" s="149"/>
      <c r="L405" s="149"/>
      <c r="M405" s="64"/>
      <c r="N405" s="93"/>
      <c r="O405" s="93"/>
      <c r="P405" s="93"/>
      <c r="Q405" s="93"/>
    </row>
    <row r="406" spans="1:17" s="55" customFormat="1">
      <c r="A406" s="149"/>
      <c r="B406" s="149"/>
      <c r="C406" s="149"/>
      <c r="D406" s="149"/>
      <c r="E406" s="64"/>
      <c r="F406" s="149"/>
      <c r="G406" s="149"/>
      <c r="H406" s="64"/>
      <c r="I406" s="149"/>
      <c r="J406" s="149"/>
      <c r="K406" s="149"/>
      <c r="L406" s="149"/>
      <c r="M406" s="64"/>
      <c r="N406" s="93"/>
      <c r="O406" s="93"/>
      <c r="P406" s="93"/>
      <c r="Q406" s="93"/>
    </row>
    <row r="407" spans="1:17" s="55" customFormat="1">
      <c r="A407" s="149"/>
      <c r="B407" s="149"/>
      <c r="C407" s="149"/>
      <c r="D407" s="149"/>
      <c r="E407" s="64"/>
      <c r="F407" s="149"/>
      <c r="G407" s="149"/>
      <c r="H407" s="64"/>
      <c r="I407" s="149"/>
      <c r="J407" s="149"/>
      <c r="K407" s="149"/>
      <c r="L407" s="149"/>
      <c r="M407" s="64"/>
      <c r="N407" s="93"/>
      <c r="O407" s="93"/>
      <c r="P407" s="93"/>
      <c r="Q407" s="93"/>
    </row>
    <row r="408" spans="1:17" s="55" customFormat="1">
      <c r="A408" s="149"/>
      <c r="B408" s="149"/>
      <c r="C408" s="149"/>
      <c r="D408" s="149"/>
      <c r="E408" s="64"/>
      <c r="F408" s="149"/>
      <c r="G408" s="149"/>
      <c r="H408" s="64"/>
      <c r="I408" s="149"/>
      <c r="J408" s="149"/>
      <c r="K408" s="149"/>
      <c r="L408" s="149"/>
      <c r="M408" s="64"/>
      <c r="N408" s="93"/>
      <c r="O408" s="93"/>
      <c r="P408" s="93"/>
      <c r="Q408" s="93"/>
    </row>
    <row r="409" spans="1:17" s="55" customFormat="1">
      <c r="A409" s="149"/>
      <c r="B409" s="149"/>
      <c r="C409" s="149"/>
      <c r="D409" s="149"/>
      <c r="E409" s="64"/>
      <c r="F409" s="149"/>
      <c r="G409" s="149"/>
      <c r="H409" s="64"/>
      <c r="I409" s="149"/>
      <c r="J409" s="149"/>
      <c r="K409" s="149"/>
      <c r="L409" s="149"/>
      <c r="M409" s="64"/>
      <c r="N409" s="93"/>
      <c r="O409" s="93"/>
      <c r="P409" s="93"/>
      <c r="Q409" s="93"/>
    </row>
    <row r="410" spans="1:17" s="55" customFormat="1">
      <c r="A410" s="149"/>
      <c r="B410" s="149"/>
      <c r="C410" s="149"/>
      <c r="D410" s="149"/>
      <c r="E410" s="64"/>
      <c r="F410" s="149"/>
      <c r="G410" s="149"/>
      <c r="H410" s="64"/>
      <c r="I410" s="149"/>
      <c r="J410" s="149"/>
      <c r="K410" s="149"/>
      <c r="L410" s="149"/>
      <c r="M410" s="64"/>
      <c r="N410" s="93"/>
      <c r="O410" s="93"/>
      <c r="P410" s="93"/>
      <c r="Q410" s="93"/>
    </row>
    <row r="411" spans="1:17" s="55" customFormat="1">
      <c r="A411" s="149"/>
      <c r="B411" s="149"/>
      <c r="C411" s="149"/>
      <c r="D411" s="149"/>
      <c r="E411" s="64"/>
      <c r="F411" s="149"/>
      <c r="G411" s="149"/>
      <c r="H411" s="64"/>
      <c r="I411" s="149"/>
      <c r="J411" s="149"/>
      <c r="K411" s="149"/>
      <c r="L411" s="149"/>
      <c r="M411" s="64"/>
      <c r="N411" s="93"/>
      <c r="O411" s="93"/>
      <c r="P411" s="93"/>
      <c r="Q411" s="93"/>
    </row>
    <row r="412" spans="1:17" s="55" customFormat="1">
      <c r="A412" s="149"/>
      <c r="B412" s="149"/>
      <c r="C412" s="149"/>
      <c r="D412" s="149"/>
      <c r="E412" s="64"/>
      <c r="F412" s="149"/>
      <c r="G412" s="149"/>
      <c r="H412" s="64"/>
      <c r="I412" s="149"/>
      <c r="J412" s="149"/>
      <c r="K412" s="149"/>
      <c r="L412" s="149"/>
      <c r="M412" s="64"/>
      <c r="N412" s="93"/>
      <c r="O412" s="93"/>
      <c r="P412" s="93"/>
      <c r="Q412" s="93"/>
    </row>
    <row r="413" spans="1:17" s="55" customFormat="1">
      <c r="A413" s="149"/>
      <c r="B413" s="149"/>
      <c r="C413" s="149"/>
      <c r="D413" s="149"/>
      <c r="E413" s="64"/>
      <c r="F413" s="149"/>
      <c r="G413" s="149"/>
      <c r="H413" s="64"/>
      <c r="I413" s="149"/>
      <c r="J413" s="149"/>
      <c r="K413" s="149"/>
      <c r="L413" s="149"/>
      <c r="M413" s="64"/>
      <c r="N413" s="93"/>
      <c r="O413" s="93"/>
      <c r="P413" s="93"/>
      <c r="Q413" s="93"/>
    </row>
    <row r="414" spans="1:17" s="55" customFormat="1">
      <c r="A414" s="149"/>
      <c r="B414" s="149"/>
      <c r="C414" s="149"/>
      <c r="D414" s="149"/>
      <c r="E414" s="64"/>
      <c r="F414" s="149"/>
      <c r="G414" s="149"/>
      <c r="H414" s="64"/>
      <c r="I414" s="149"/>
      <c r="J414" s="149"/>
      <c r="K414" s="149"/>
      <c r="L414" s="149"/>
      <c r="M414" s="64"/>
      <c r="N414" s="93"/>
      <c r="O414" s="93"/>
      <c r="P414" s="93"/>
      <c r="Q414" s="93"/>
    </row>
    <row r="415" spans="1:17" s="55" customFormat="1">
      <c r="A415" s="149"/>
      <c r="B415" s="149"/>
      <c r="C415" s="149"/>
      <c r="D415" s="149"/>
      <c r="E415" s="64"/>
      <c r="F415" s="149"/>
      <c r="G415" s="149"/>
      <c r="H415" s="64"/>
      <c r="I415" s="149"/>
      <c r="J415" s="149"/>
      <c r="K415" s="149"/>
      <c r="L415" s="149"/>
      <c r="M415" s="64"/>
      <c r="N415" s="93"/>
      <c r="O415" s="93"/>
      <c r="P415" s="93"/>
      <c r="Q415" s="93"/>
    </row>
    <row r="416" spans="1:17" s="55" customFormat="1">
      <c r="A416" s="149"/>
      <c r="B416" s="149"/>
      <c r="C416" s="149"/>
      <c r="D416" s="149"/>
      <c r="E416" s="64"/>
      <c r="F416" s="149"/>
      <c r="G416" s="149"/>
      <c r="H416" s="64"/>
      <c r="I416" s="149"/>
      <c r="J416" s="149"/>
      <c r="K416" s="149"/>
      <c r="L416" s="149"/>
      <c r="M416" s="64"/>
      <c r="N416" s="93"/>
      <c r="O416" s="93"/>
      <c r="P416" s="93"/>
      <c r="Q416" s="93"/>
    </row>
    <row r="417" spans="1:17" s="55" customFormat="1">
      <c r="A417" s="149"/>
      <c r="B417" s="149"/>
      <c r="C417" s="149"/>
      <c r="D417" s="149"/>
      <c r="E417" s="64"/>
      <c r="F417" s="149"/>
      <c r="G417" s="149"/>
      <c r="H417" s="64"/>
      <c r="I417" s="149"/>
      <c r="J417" s="149"/>
      <c r="K417" s="149"/>
      <c r="L417" s="149"/>
      <c r="M417" s="64"/>
      <c r="N417" s="93"/>
      <c r="O417" s="93"/>
      <c r="P417" s="93"/>
      <c r="Q417" s="93"/>
    </row>
    <row r="418" spans="1:17" s="55" customFormat="1">
      <c r="A418" s="149"/>
      <c r="B418" s="149"/>
      <c r="C418" s="149"/>
      <c r="D418" s="149"/>
      <c r="E418" s="64"/>
      <c r="F418" s="149"/>
      <c r="G418" s="149"/>
      <c r="H418" s="64"/>
      <c r="I418" s="149"/>
      <c r="J418" s="149"/>
      <c r="K418" s="149"/>
      <c r="L418" s="149"/>
      <c r="M418" s="64"/>
      <c r="N418" s="93"/>
      <c r="O418" s="93"/>
      <c r="P418" s="93"/>
      <c r="Q418" s="93"/>
    </row>
    <row r="419" spans="1:17" s="55" customFormat="1">
      <c r="A419" s="149"/>
      <c r="B419" s="149"/>
      <c r="C419" s="149"/>
      <c r="D419" s="149"/>
      <c r="E419" s="64"/>
      <c r="F419" s="149"/>
      <c r="G419" s="149"/>
      <c r="H419" s="64"/>
      <c r="I419" s="149"/>
      <c r="J419" s="149"/>
      <c r="K419" s="149"/>
      <c r="L419" s="149"/>
      <c r="M419" s="64"/>
      <c r="N419" s="93"/>
      <c r="O419" s="93"/>
      <c r="P419" s="93"/>
      <c r="Q419" s="93"/>
    </row>
    <row r="420" spans="1:17" s="55" customFormat="1">
      <c r="A420" s="149"/>
      <c r="B420" s="149"/>
      <c r="C420" s="149"/>
      <c r="D420" s="149"/>
      <c r="E420" s="64"/>
      <c r="F420" s="149"/>
      <c r="G420" s="149"/>
      <c r="H420" s="64"/>
      <c r="I420" s="149"/>
      <c r="J420" s="149"/>
      <c r="K420" s="149"/>
      <c r="L420" s="149"/>
      <c r="M420" s="64"/>
      <c r="N420" s="93"/>
      <c r="O420" s="93"/>
      <c r="P420" s="93"/>
      <c r="Q420" s="93"/>
    </row>
    <row r="421" spans="1:17" s="55" customFormat="1">
      <c r="A421" s="149"/>
      <c r="B421" s="149"/>
      <c r="C421" s="149"/>
      <c r="D421" s="149"/>
      <c r="E421" s="64"/>
      <c r="F421" s="149"/>
      <c r="G421" s="149"/>
      <c r="H421" s="64"/>
      <c r="I421" s="149"/>
      <c r="J421" s="149"/>
      <c r="K421" s="149"/>
      <c r="L421" s="149"/>
      <c r="M421" s="64"/>
      <c r="N421" s="93"/>
      <c r="O421" s="93"/>
      <c r="P421" s="93"/>
      <c r="Q421" s="93"/>
    </row>
    <row r="422" spans="1:17" s="55" customFormat="1">
      <c r="A422" s="149"/>
      <c r="B422" s="149"/>
      <c r="C422" s="149"/>
      <c r="D422" s="149"/>
      <c r="E422" s="64"/>
      <c r="F422" s="149"/>
      <c r="G422" s="149"/>
      <c r="H422" s="64"/>
      <c r="I422" s="149"/>
      <c r="J422" s="149"/>
      <c r="K422" s="149"/>
      <c r="L422" s="149"/>
      <c r="M422" s="64"/>
      <c r="N422" s="93"/>
      <c r="O422" s="93"/>
      <c r="P422" s="93"/>
      <c r="Q422" s="93"/>
    </row>
    <row r="423" spans="1:17" s="55" customFormat="1">
      <c r="A423" s="149"/>
      <c r="B423" s="149"/>
      <c r="C423" s="149"/>
      <c r="D423" s="149"/>
      <c r="E423" s="64"/>
      <c r="F423" s="149"/>
      <c r="G423" s="149"/>
      <c r="H423" s="64"/>
      <c r="I423" s="149"/>
      <c r="J423" s="149"/>
      <c r="K423" s="149"/>
      <c r="L423" s="149"/>
      <c r="M423" s="64"/>
      <c r="N423" s="93"/>
      <c r="O423" s="93"/>
      <c r="P423" s="93"/>
      <c r="Q423" s="93"/>
    </row>
    <row r="424" spans="1:17" s="55" customFormat="1">
      <c r="A424" s="149"/>
      <c r="B424" s="149"/>
      <c r="C424" s="149"/>
      <c r="D424" s="149"/>
      <c r="E424" s="64"/>
      <c r="F424" s="149"/>
      <c r="G424" s="149"/>
      <c r="H424" s="64"/>
      <c r="I424" s="149"/>
      <c r="J424" s="149"/>
      <c r="K424" s="149"/>
      <c r="L424" s="149"/>
      <c r="M424" s="64"/>
      <c r="N424" s="93"/>
      <c r="O424" s="93"/>
      <c r="P424" s="93"/>
      <c r="Q424" s="93"/>
    </row>
    <row r="425" spans="1:17" s="55" customFormat="1">
      <c r="A425" s="149"/>
      <c r="B425" s="149"/>
      <c r="C425" s="149"/>
      <c r="D425" s="149"/>
      <c r="E425" s="64"/>
      <c r="F425" s="149"/>
      <c r="G425" s="149"/>
      <c r="H425" s="64"/>
      <c r="I425" s="149"/>
      <c r="J425" s="149"/>
      <c r="K425" s="149"/>
      <c r="L425" s="149"/>
      <c r="M425" s="64"/>
      <c r="N425" s="93"/>
      <c r="O425" s="93"/>
      <c r="P425" s="93"/>
      <c r="Q425" s="93"/>
    </row>
    <row r="426" spans="1:17" s="55" customFormat="1">
      <c r="A426" s="149"/>
      <c r="B426" s="149"/>
      <c r="C426" s="149"/>
      <c r="D426" s="149"/>
      <c r="E426" s="64"/>
      <c r="F426" s="149"/>
      <c r="G426" s="149"/>
      <c r="H426" s="64"/>
      <c r="I426" s="149"/>
      <c r="J426" s="149"/>
      <c r="K426" s="149"/>
      <c r="L426" s="149"/>
      <c r="M426" s="64"/>
      <c r="N426" s="93"/>
      <c r="O426" s="93"/>
      <c r="P426" s="93"/>
      <c r="Q426" s="93"/>
    </row>
    <row r="427" spans="1:17" s="55" customFormat="1">
      <c r="A427" s="149"/>
      <c r="B427" s="149"/>
      <c r="C427" s="149"/>
      <c r="D427" s="149"/>
      <c r="E427" s="64"/>
      <c r="F427" s="149"/>
      <c r="G427" s="149"/>
      <c r="H427" s="64"/>
      <c r="I427" s="149"/>
      <c r="J427" s="149"/>
      <c r="K427" s="149"/>
      <c r="L427" s="149"/>
      <c r="M427" s="64"/>
      <c r="N427" s="93"/>
      <c r="O427" s="93"/>
      <c r="P427" s="93"/>
      <c r="Q427" s="93"/>
    </row>
    <row r="428" spans="1:17" s="55" customFormat="1">
      <c r="A428" s="149"/>
      <c r="B428" s="149"/>
      <c r="C428" s="149"/>
      <c r="D428" s="149"/>
      <c r="E428" s="64"/>
      <c r="F428" s="149"/>
      <c r="G428" s="149"/>
      <c r="H428" s="64"/>
      <c r="I428" s="149"/>
      <c r="J428" s="149"/>
      <c r="K428" s="149"/>
      <c r="L428" s="149"/>
      <c r="M428" s="64"/>
      <c r="N428" s="93"/>
      <c r="O428" s="93"/>
      <c r="P428" s="93"/>
      <c r="Q428" s="93"/>
    </row>
    <row r="429" spans="1:17" s="55" customFormat="1">
      <c r="A429" s="149"/>
      <c r="B429" s="149"/>
      <c r="C429" s="149"/>
      <c r="D429" s="149"/>
      <c r="E429" s="64"/>
      <c r="F429" s="149"/>
      <c r="G429" s="149"/>
      <c r="H429" s="64"/>
      <c r="I429" s="149"/>
      <c r="J429" s="149"/>
      <c r="K429" s="149"/>
      <c r="L429" s="149"/>
      <c r="M429" s="64"/>
      <c r="N429" s="93"/>
      <c r="O429" s="93"/>
      <c r="P429" s="93"/>
      <c r="Q429" s="93"/>
    </row>
    <row r="430" spans="1:17" s="55" customFormat="1">
      <c r="A430" s="149"/>
      <c r="B430" s="149"/>
      <c r="C430" s="149"/>
      <c r="D430" s="149"/>
      <c r="E430" s="64"/>
      <c r="F430" s="149"/>
      <c r="G430" s="149"/>
      <c r="H430" s="64"/>
      <c r="I430" s="149"/>
      <c r="J430" s="149"/>
      <c r="K430" s="149"/>
      <c r="L430" s="149"/>
      <c r="M430" s="64"/>
      <c r="N430" s="93"/>
      <c r="O430" s="93"/>
      <c r="P430" s="93"/>
      <c r="Q430" s="93"/>
    </row>
    <row r="431" spans="1:17" s="55" customFormat="1">
      <c r="A431" s="149"/>
      <c r="B431" s="149"/>
      <c r="C431" s="149"/>
      <c r="D431" s="149"/>
      <c r="E431" s="64"/>
      <c r="F431" s="149"/>
      <c r="G431" s="149"/>
      <c r="H431" s="64"/>
      <c r="I431" s="149"/>
      <c r="J431" s="149"/>
      <c r="K431" s="149"/>
      <c r="L431" s="149"/>
      <c r="M431" s="64"/>
      <c r="N431" s="93"/>
      <c r="O431" s="93"/>
      <c r="P431" s="93"/>
      <c r="Q431" s="93"/>
    </row>
    <row r="432" spans="1:17" s="55" customFormat="1">
      <c r="A432" s="149"/>
      <c r="B432" s="149"/>
      <c r="C432" s="149"/>
      <c r="D432" s="149"/>
      <c r="E432" s="64"/>
      <c r="F432" s="149"/>
      <c r="G432" s="149"/>
      <c r="H432" s="64"/>
      <c r="I432" s="149"/>
      <c r="J432" s="149"/>
      <c r="K432" s="149"/>
      <c r="L432" s="149"/>
      <c r="M432" s="64"/>
      <c r="N432" s="93"/>
      <c r="O432" s="93"/>
      <c r="P432" s="93"/>
      <c r="Q432" s="93"/>
    </row>
    <row r="433" spans="1:17" s="55" customFormat="1">
      <c r="A433" s="149"/>
      <c r="B433" s="149"/>
      <c r="C433" s="149"/>
      <c r="D433" s="149"/>
      <c r="E433" s="64"/>
      <c r="F433" s="149"/>
      <c r="G433" s="149"/>
      <c r="H433" s="64"/>
      <c r="I433" s="149"/>
      <c r="J433" s="149"/>
      <c r="K433" s="149"/>
      <c r="L433" s="149"/>
      <c r="M433" s="64"/>
      <c r="N433" s="93"/>
      <c r="O433" s="93"/>
      <c r="P433" s="93"/>
      <c r="Q433" s="93"/>
    </row>
    <row r="434" spans="1:17" s="55" customFormat="1">
      <c r="A434" s="149"/>
      <c r="B434" s="149"/>
      <c r="C434" s="149"/>
      <c r="D434" s="149"/>
      <c r="E434" s="64"/>
      <c r="F434" s="149"/>
      <c r="G434" s="149"/>
      <c r="H434" s="64"/>
      <c r="I434" s="149"/>
      <c r="J434" s="149"/>
      <c r="K434" s="149"/>
      <c r="L434" s="149"/>
      <c r="M434" s="64"/>
      <c r="N434" s="93"/>
      <c r="O434" s="93"/>
      <c r="P434" s="93"/>
      <c r="Q434" s="93"/>
    </row>
    <row r="435" spans="1:17" s="55" customFormat="1">
      <c r="A435" s="149"/>
      <c r="B435" s="149"/>
      <c r="C435" s="149"/>
      <c r="D435" s="149"/>
      <c r="E435" s="64"/>
      <c r="F435" s="149"/>
      <c r="G435" s="149"/>
      <c r="H435" s="64"/>
      <c r="I435" s="149"/>
      <c r="J435" s="149"/>
      <c r="K435" s="149"/>
      <c r="L435" s="149"/>
      <c r="M435" s="64"/>
      <c r="N435" s="93"/>
      <c r="O435" s="93"/>
      <c r="P435" s="93"/>
      <c r="Q435" s="93"/>
    </row>
    <row r="436" spans="1:17" s="55" customFormat="1">
      <c r="A436" s="149"/>
      <c r="B436" s="149"/>
      <c r="C436" s="149"/>
      <c r="D436" s="149"/>
      <c r="E436" s="64"/>
      <c r="F436" s="149"/>
      <c r="G436" s="149"/>
      <c r="H436" s="64"/>
      <c r="I436" s="149"/>
      <c r="J436" s="149"/>
      <c r="K436" s="149"/>
      <c r="L436" s="149"/>
      <c r="M436" s="64"/>
      <c r="N436" s="93"/>
      <c r="O436" s="93"/>
      <c r="P436" s="93"/>
      <c r="Q436" s="93"/>
    </row>
    <row r="437" spans="1:17" s="55" customFormat="1">
      <c r="A437" s="149"/>
      <c r="B437" s="149"/>
      <c r="C437" s="149"/>
      <c r="D437" s="149"/>
      <c r="E437" s="64"/>
      <c r="F437" s="149"/>
      <c r="G437" s="149"/>
      <c r="H437" s="64"/>
      <c r="I437" s="149"/>
      <c r="J437" s="149"/>
      <c r="K437" s="149"/>
      <c r="L437" s="149"/>
      <c r="M437" s="64"/>
      <c r="N437" s="93"/>
      <c r="O437" s="93"/>
      <c r="P437" s="93"/>
      <c r="Q437" s="93"/>
    </row>
    <row r="438" spans="1:17" s="55" customFormat="1">
      <c r="A438" s="149"/>
      <c r="B438" s="149"/>
      <c r="C438" s="149"/>
      <c r="D438" s="149"/>
      <c r="E438" s="64"/>
      <c r="F438" s="149"/>
      <c r="G438" s="149"/>
      <c r="H438" s="64"/>
      <c r="I438" s="149"/>
      <c r="J438" s="149"/>
      <c r="K438" s="149"/>
      <c r="L438" s="149"/>
      <c r="M438" s="64"/>
      <c r="N438" s="93"/>
      <c r="O438" s="93"/>
      <c r="P438" s="93"/>
      <c r="Q438" s="93"/>
    </row>
    <row r="439" spans="1:17" s="55" customFormat="1">
      <c r="A439" s="149"/>
      <c r="B439" s="149"/>
      <c r="C439" s="149"/>
      <c r="D439" s="149"/>
      <c r="E439" s="64"/>
      <c r="F439" s="149"/>
      <c r="G439" s="149"/>
      <c r="H439" s="64"/>
      <c r="I439" s="149"/>
      <c r="J439" s="149"/>
      <c r="K439" s="149"/>
      <c r="L439" s="149"/>
      <c r="M439" s="64"/>
      <c r="N439" s="93"/>
      <c r="O439" s="93"/>
      <c r="P439" s="93"/>
      <c r="Q439" s="93"/>
    </row>
    <row r="440" spans="1:17" s="55" customFormat="1">
      <c r="A440" s="149"/>
      <c r="B440" s="149"/>
      <c r="C440" s="149"/>
      <c r="D440" s="149"/>
      <c r="E440" s="64"/>
      <c r="F440" s="149"/>
      <c r="G440" s="149"/>
      <c r="H440" s="64"/>
      <c r="I440" s="149"/>
      <c r="J440" s="149"/>
      <c r="K440" s="149"/>
      <c r="L440" s="149"/>
      <c r="M440" s="64"/>
      <c r="N440" s="93"/>
      <c r="O440" s="93"/>
      <c r="P440" s="93"/>
      <c r="Q440" s="93"/>
    </row>
    <row r="441" spans="1:17" s="55" customFormat="1">
      <c r="A441" s="149"/>
      <c r="B441" s="149"/>
      <c r="C441" s="149"/>
      <c r="D441" s="149"/>
      <c r="E441" s="64"/>
      <c r="F441" s="149"/>
      <c r="G441" s="149"/>
      <c r="H441" s="64"/>
      <c r="I441" s="149"/>
      <c r="J441" s="149"/>
      <c r="K441" s="149"/>
      <c r="L441" s="149"/>
      <c r="M441" s="64"/>
      <c r="N441" s="93"/>
      <c r="O441" s="93"/>
      <c r="P441" s="93"/>
      <c r="Q441" s="93"/>
    </row>
    <row r="442" spans="1:17" s="55" customFormat="1">
      <c r="A442" s="149"/>
      <c r="B442" s="149"/>
      <c r="C442" s="149"/>
      <c r="D442" s="149"/>
      <c r="E442" s="64"/>
      <c r="F442" s="149"/>
      <c r="G442" s="149"/>
      <c r="H442" s="64"/>
      <c r="I442" s="149"/>
      <c r="J442" s="149"/>
      <c r="K442" s="149"/>
      <c r="L442" s="149"/>
      <c r="M442" s="64"/>
      <c r="N442" s="93"/>
      <c r="O442" s="93"/>
      <c r="P442" s="93"/>
      <c r="Q442" s="93"/>
    </row>
    <row r="443" spans="1:17" s="55" customFormat="1">
      <c r="A443" s="149"/>
      <c r="B443" s="149"/>
      <c r="C443" s="149"/>
      <c r="D443" s="149"/>
      <c r="E443" s="64"/>
      <c r="F443" s="149"/>
      <c r="G443" s="149"/>
      <c r="H443" s="64"/>
      <c r="I443" s="149"/>
      <c r="J443" s="149"/>
      <c r="K443" s="149"/>
      <c r="L443" s="149"/>
      <c r="M443" s="64"/>
      <c r="N443" s="93"/>
      <c r="O443" s="93"/>
      <c r="P443" s="93"/>
      <c r="Q443" s="93"/>
    </row>
    <row r="444" spans="1:17" s="55" customFormat="1">
      <c r="A444" s="149"/>
      <c r="B444" s="149"/>
      <c r="C444" s="149"/>
      <c r="D444" s="149"/>
      <c r="E444" s="64"/>
      <c r="F444" s="149"/>
      <c r="G444" s="149"/>
      <c r="H444" s="64"/>
      <c r="I444" s="149"/>
      <c r="J444" s="149"/>
      <c r="K444" s="149"/>
      <c r="L444" s="149"/>
      <c r="M444" s="64"/>
      <c r="N444" s="93"/>
      <c r="O444" s="93"/>
      <c r="P444" s="93"/>
      <c r="Q444" s="93"/>
    </row>
    <row r="445" spans="1:17" s="55" customFormat="1">
      <c r="A445" s="149"/>
      <c r="B445" s="149"/>
      <c r="C445" s="149"/>
      <c r="D445" s="149"/>
      <c r="E445" s="64"/>
      <c r="F445" s="149"/>
      <c r="G445" s="149"/>
      <c r="H445" s="64"/>
      <c r="I445" s="149"/>
      <c r="J445" s="149"/>
      <c r="K445" s="149"/>
      <c r="L445" s="149"/>
      <c r="M445" s="64"/>
      <c r="N445" s="93"/>
      <c r="O445" s="93"/>
      <c r="P445" s="93"/>
      <c r="Q445" s="93"/>
    </row>
    <row r="446" spans="1:17" s="55" customFormat="1">
      <c r="A446" s="149"/>
      <c r="B446" s="149"/>
      <c r="C446" s="149"/>
      <c r="D446" s="149"/>
      <c r="E446" s="64"/>
      <c r="F446" s="149"/>
      <c r="G446" s="149"/>
      <c r="H446" s="64"/>
      <c r="I446" s="149"/>
      <c r="J446" s="149"/>
      <c r="K446" s="149"/>
      <c r="L446" s="149"/>
      <c r="M446" s="64"/>
      <c r="N446" s="93"/>
      <c r="O446" s="93"/>
      <c r="P446" s="93"/>
      <c r="Q446" s="93"/>
    </row>
    <row r="447" spans="1:17" s="55" customFormat="1">
      <c r="A447" s="149"/>
      <c r="B447" s="149"/>
      <c r="C447" s="149"/>
      <c r="D447" s="149"/>
      <c r="E447" s="64"/>
      <c r="F447" s="149"/>
      <c r="G447" s="149"/>
      <c r="H447" s="64"/>
      <c r="I447" s="149"/>
      <c r="J447" s="149"/>
      <c r="K447" s="149"/>
      <c r="L447" s="149"/>
      <c r="M447" s="64"/>
      <c r="N447" s="93"/>
      <c r="O447" s="93"/>
      <c r="P447" s="93"/>
      <c r="Q447" s="93"/>
    </row>
    <row r="448" spans="1:17" s="55" customFormat="1">
      <c r="A448" s="149"/>
      <c r="B448" s="149"/>
      <c r="C448" s="149"/>
      <c r="D448" s="149"/>
      <c r="E448" s="64"/>
      <c r="F448" s="149"/>
      <c r="G448" s="149"/>
      <c r="H448" s="64"/>
      <c r="I448" s="149"/>
      <c r="J448" s="149"/>
      <c r="K448" s="149"/>
      <c r="L448" s="149"/>
      <c r="M448" s="64"/>
      <c r="N448" s="93"/>
      <c r="O448" s="93"/>
      <c r="P448" s="93"/>
      <c r="Q448" s="93"/>
    </row>
    <row r="449" spans="1:17" s="55" customFormat="1">
      <c r="A449" s="149"/>
      <c r="B449" s="149"/>
      <c r="C449" s="149"/>
      <c r="D449" s="149"/>
      <c r="E449" s="64"/>
      <c r="F449" s="149"/>
      <c r="G449" s="149"/>
      <c r="H449" s="64"/>
      <c r="I449" s="149"/>
      <c r="J449" s="149"/>
      <c r="K449" s="149"/>
      <c r="L449" s="149"/>
      <c r="M449" s="64"/>
      <c r="N449" s="93"/>
      <c r="O449" s="93"/>
      <c r="P449" s="93"/>
      <c r="Q449" s="93"/>
    </row>
    <row r="450" spans="1:17" s="55" customFormat="1">
      <c r="A450" s="149"/>
      <c r="B450" s="149"/>
      <c r="C450" s="149"/>
      <c r="D450" s="149"/>
      <c r="E450" s="64"/>
      <c r="F450" s="149"/>
      <c r="G450" s="149"/>
      <c r="H450" s="64"/>
      <c r="I450" s="149"/>
      <c r="J450" s="149"/>
      <c r="K450" s="149"/>
      <c r="L450" s="149"/>
      <c r="M450" s="64"/>
      <c r="N450" s="93"/>
      <c r="O450" s="93"/>
      <c r="P450" s="93"/>
      <c r="Q450" s="93"/>
    </row>
    <row r="451" spans="1:17" s="55" customFormat="1">
      <c r="A451" s="149"/>
      <c r="B451" s="149"/>
      <c r="C451" s="149"/>
      <c r="D451" s="149"/>
      <c r="E451" s="64"/>
      <c r="F451" s="149"/>
      <c r="G451" s="149"/>
      <c r="H451" s="64"/>
      <c r="I451" s="149"/>
      <c r="J451" s="149"/>
      <c r="K451" s="149"/>
      <c r="L451" s="149"/>
      <c r="M451" s="64"/>
      <c r="N451" s="93"/>
      <c r="O451" s="93"/>
      <c r="P451" s="93"/>
      <c r="Q451" s="93"/>
    </row>
    <row r="452" spans="1:17" s="55" customFormat="1">
      <c r="A452" s="149"/>
      <c r="B452" s="149"/>
      <c r="C452" s="149"/>
      <c r="D452" s="149"/>
      <c r="E452" s="64"/>
      <c r="F452" s="149"/>
      <c r="G452" s="149"/>
      <c r="H452" s="64"/>
      <c r="I452" s="149"/>
      <c r="J452" s="149"/>
      <c r="K452" s="149"/>
      <c r="L452" s="149"/>
      <c r="M452" s="64"/>
      <c r="N452" s="93"/>
      <c r="O452" s="93"/>
      <c r="P452" s="93"/>
      <c r="Q452" s="93"/>
    </row>
    <row r="453" spans="1:17" s="55" customFormat="1">
      <c r="A453" s="149"/>
      <c r="B453" s="149"/>
      <c r="C453" s="149"/>
      <c r="D453" s="149"/>
      <c r="E453" s="64"/>
      <c r="F453" s="149"/>
      <c r="G453" s="149"/>
      <c r="H453" s="64"/>
      <c r="I453" s="149"/>
      <c r="J453" s="149"/>
      <c r="K453" s="149"/>
      <c r="L453" s="149"/>
      <c r="M453" s="64"/>
      <c r="N453" s="93"/>
      <c r="O453" s="93"/>
      <c r="P453" s="93"/>
      <c r="Q453" s="93"/>
    </row>
    <row r="454" spans="1:17" s="55" customFormat="1">
      <c r="A454" s="149"/>
      <c r="B454" s="149"/>
      <c r="C454" s="149"/>
      <c r="D454" s="149"/>
      <c r="E454" s="64"/>
      <c r="F454" s="149"/>
      <c r="G454" s="149"/>
      <c r="H454" s="64"/>
      <c r="I454" s="149"/>
      <c r="J454" s="149"/>
      <c r="K454" s="149"/>
      <c r="L454" s="149"/>
      <c r="M454" s="64"/>
      <c r="N454" s="93"/>
      <c r="O454" s="93"/>
      <c r="P454" s="93"/>
      <c r="Q454" s="93"/>
    </row>
    <row r="455" spans="1:17" s="55" customFormat="1">
      <c r="A455" s="149"/>
      <c r="B455" s="149"/>
      <c r="C455" s="149"/>
      <c r="D455" s="149"/>
      <c r="E455" s="64"/>
      <c r="F455" s="149"/>
      <c r="G455" s="149"/>
      <c r="H455" s="64"/>
      <c r="I455" s="149"/>
      <c r="J455" s="149"/>
      <c r="K455" s="149"/>
      <c r="L455" s="149"/>
      <c r="M455" s="64"/>
      <c r="N455" s="93"/>
      <c r="O455" s="93"/>
      <c r="P455" s="93"/>
      <c r="Q455" s="93"/>
    </row>
    <row r="456" spans="1:17" s="55" customFormat="1">
      <c r="A456" s="149"/>
      <c r="B456" s="149"/>
      <c r="C456" s="149"/>
      <c r="D456" s="149"/>
      <c r="E456" s="64"/>
      <c r="F456" s="149"/>
      <c r="G456" s="149"/>
      <c r="H456" s="64"/>
      <c r="I456" s="149"/>
      <c r="J456" s="149"/>
      <c r="K456" s="149"/>
      <c r="L456" s="149"/>
      <c r="M456" s="64"/>
      <c r="N456" s="93"/>
      <c r="O456" s="93"/>
      <c r="P456" s="93"/>
      <c r="Q456" s="93"/>
    </row>
    <row r="457" spans="1:17" s="55" customFormat="1">
      <c r="A457" s="149"/>
      <c r="B457" s="149"/>
      <c r="C457" s="149"/>
      <c r="D457" s="149"/>
      <c r="E457" s="64"/>
      <c r="F457" s="149"/>
      <c r="G457" s="149"/>
      <c r="H457" s="64"/>
      <c r="I457" s="149"/>
      <c r="J457" s="149"/>
      <c r="K457" s="149"/>
      <c r="L457" s="149"/>
      <c r="M457" s="64"/>
      <c r="N457" s="93"/>
      <c r="O457" s="93"/>
      <c r="P457" s="93"/>
      <c r="Q457" s="93"/>
    </row>
    <row r="458" spans="1:17" s="55" customFormat="1">
      <c r="A458" s="149"/>
      <c r="B458" s="149"/>
      <c r="C458" s="149"/>
      <c r="D458" s="149"/>
      <c r="E458" s="64"/>
      <c r="F458" s="149"/>
      <c r="G458" s="149"/>
      <c r="H458" s="64"/>
      <c r="I458" s="149"/>
      <c r="J458" s="149"/>
      <c r="K458" s="149"/>
      <c r="L458" s="149"/>
      <c r="M458" s="64"/>
      <c r="N458" s="93"/>
      <c r="O458" s="93"/>
      <c r="P458" s="93"/>
      <c r="Q458" s="93"/>
    </row>
    <row r="459" spans="1:17" s="55" customFormat="1">
      <c r="A459" s="149"/>
      <c r="B459" s="149"/>
      <c r="C459" s="149"/>
      <c r="D459" s="149"/>
      <c r="E459" s="64"/>
      <c r="F459" s="149"/>
      <c r="G459" s="149"/>
      <c r="H459" s="64"/>
      <c r="I459" s="149"/>
      <c r="J459" s="149"/>
      <c r="K459" s="149"/>
      <c r="L459" s="149"/>
      <c r="M459" s="64"/>
      <c r="N459" s="93"/>
      <c r="O459" s="93"/>
      <c r="P459" s="93"/>
      <c r="Q459" s="93"/>
    </row>
    <row r="460" spans="1:17" s="55" customFormat="1">
      <c r="A460" s="149"/>
      <c r="B460" s="149"/>
      <c r="C460" s="149"/>
      <c r="D460" s="149"/>
      <c r="E460" s="64"/>
      <c r="F460" s="149"/>
      <c r="G460" s="149"/>
      <c r="H460" s="64"/>
      <c r="I460" s="149"/>
      <c r="J460" s="149"/>
      <c r="K460" s="149"/>
      <c r="L460" s="149"/>
      <c r="M460" s="64"/>
      <c r="N460" s="93"/>
      <c r="O460" s="93"/>
      <c r="P460" s="93"/>
      <c r="Q460" s="93"/>
    </row>
    <row r="461" spans="1:17" s="55" customFormat="1">
      <c r="A461" s="149"/>
      <c r="B461" s="149"/>
      <c r="C461" s="149"/>
      <c r="D461" s="149"/>
      <c r="E461" s="64"/>
      <c r="F461" s="149"/>
      <c r="G461" s="149"/>
      <c r="H461" s="64"/>
      <c r="I461" s="149"/>
      <c r="J461" s="149"/>
      <c r="K461" s="149"/>
      <c r="L461" s="149"/>
      <c r="M461" s="64"/>
      <c r="N461" s="93"/>
      <c r="O461" s="93"/>
      <c r="P461" s="93"/>
      <c r="Q461" s="93"/>
    </row>
    <row r="462" spans="1:17" s="55" customFormat="1">
      <c r="A462" s="149"/>
      <c r="B462" s="149"/>
      <c r="C462" s="149"/>
      <c r="D462" s="149"/>
      <c r="E462" s="64"/>
      <c r="F462" s="149"/>
      <c r="G462" s="149"/>
      <c r="H462" s="64"/>
      <c r="I462" s="149"/>
      <c r="J462" s="149"/>
      <c r="K462" s="149"/>
      <c r="L462" s="149"/>
      <c r="M462" s="64"/>
      <c r="N462" s="93"/>
      <c r="O462" s="93"/>
      <c r="P462" s="93"/>
      <c r="Q462" s="93"/>
    </row>
    <row r="463" spans="1:17" s="55" customFormat="1">
      <c r="A463" s="149"/>
      <c r="B463" s="149"/>
      <c r="C463" s="149"/>
      <c r="D463" s="149"/>
      <c r="E463" s="64"/>
      <c r="F463" s="149"/>
      <c r="G463" s="149"/>
      <c r="H463" s="64"/>
      <c r="I463" s="149"/>
      <c r="J463" s="149"/>
      <c r="K463" s="149"/>
      <c r="L463" s="149"/>
      <c r="M463" s="64"/>
      <c r="N463" s="93"/>
      <c r="O463" s="93"/>
      <c r="P463" s="93"/>
      <c r="Q463" s="93"/>
    </row>
    <row r="464" spans="1:17" s="55" customFormat="1">
      <c r="A464" s="149"/>
      <c r="B464" s="149"/>
      <c r="C464" s="149"/>
      <c r="D464" s="149"/>
      <c r="E464" s="64"/>
      <c r="F464" s="149"/>
      <c r="G464" s="149"/>
      <c r="H464" s="64"/>
      <c r="I464" s="149"/>
      <c r="J464" s="149"/>
      <c r="K464" s="149"/>
      <c r="L464" s="149"/>
      <c r="M464" s="64"/>
      <c r="N464" s="93"/>
      <c r="O464" s="93"/>
      <c r="P464" s="93"/>
      <c r="Q464" s="93"/>
    </row>
    <row r="465" spans="1:17" s="55" customFormat="1">
      <c r="A465" s="149"/>
      <c r="B465" s="149"/>
      <c r="C465" s="149"/>
      <c r="D465" s="149"/>
      <c r="E465" s="64"/>
      <c r="F465" s="149"/>
      <c r="G465" s="149"/>
      <c r="H465" s="64"/>
      <c r="I465" s="149"/>
      <c r="J465" s="149"/>
      <c r="K465" s="149"/>
      <c r="L465" s="149"/>
      <c r="M465" s="64"/>
      <c r="N465" s="93"/>
      <c r="O465" s="93"/>
      <c r="P465" s="93"/>
      <c r="Q465" s="93"/>
    </row>
    <row r="466" spans="1:17" s="55" customFormat="1">
      <c r="A466" s="149"/>
      <c r="B466" s="149"/>
      <c r="C466" s="149"/>
      <c r="D466" s="149"/>
      <c r="E466" s="64"/>
      <c r="F466" s="149"/>
      <c r="G466" s="149"/>
      <c r="H466" s="64"/>
      <c r="I466" s="149"/>
      <c r="J466" s="149"/>
      <c r="K466" s="149"/>
      <c r="L466" s="149"/>
      <c r="M466" s="64"/>
      <c r="N466" s="93"/>
      <c r="O466" s="93"/>
      <c r="P466" s="93"/>
      <c r="Q466" s="93"/>
    </row>
    <row r="467" spans="1:17" s="55" customFormat="1">
      <c r="A467" s="149"/>
      <c r="B467" s="149"/>
      <c r="C467" s="149"/>
      <c r="D467" s="149"/>
      <c r="E467" s="64"/>
      <c r="F467" s="149"/>
      <c r="G467" s="149"/>
      <c r="H467" s="64"/>
      <c r="I467" s="149"/>
      <c r="J467" s="149"/>
      <c r="K467" s="149"/>
      <c r="L467" s="149"/>
      <c r="M467" s="64"/>
      <c r="N467" s="93"/>
      <c r="O467" s="93"/>
      <c r="P467" s="93"/>
      <c r="Q467" s="93"/>
    </row>
    <row r="468" spans="1:17" s="55" customFormat="1">
      <c r="A468" s="149"/>
      <c r="B468" s="149"/>
      <c r="C468" s="149"/>
      <c r="D468" s="149"/>
      <c r="E468" s="64"/>
      <c r="F468" s="149"/>
      <c r="G468" s="149"/>
      <c r="H468" s="64"/>
      <c r="I468" s="149"/>
      <c r="J468" s="149"/>
      <c r="K468" s="149"/>
      <c r="L468" s="149"/>
      <c r="M468" s="64"/>
      <c r="N468" s="93"/>
      <c r="O468" s="93"/>
      <c r="P468" s="93"/>
      <c r="Q468" s="93"/>
    </row>
    <row r="469" spans="1:17" s="55" customFormat="1">
      <c r="A469" s="149"/>
      <c r="B469" s="149"/>
      <c r="C469" s="149"/>
      <c r="D469" s="149"/>
      <c r="E469" s="64"/>
      <c r="F469" s="149"/>
      <c r="G469" s="149"/>
      <c r="H469" s="64"/>
      <c r="I469" s="149"/>
      <c r="J469" s="149"/>
      <c r="K469" s="149"/>
      <c r="L469" s="149"/>
      <c r="M469" s="64"/>
      <c r="N469" s="93"/>
      <c r="O469" s="93"/>
      <c r="P469" s="93"/>
      <c r="Q469" s="93"/>
    </row>
    <row r="470" spans="1:17" s="55" customFormat="1">
      <c r="A470" s="149"/>
      <c r="B470" s="149"/>
      <c r="C470" s="149"/>
      <c r="D470" s="149"/>
      <c r="E470" s="64"/>
      <c r="F470" s="149"/>
      <c r="G470" s="149"/>
      <c r="H470" s="64"/>
      <c r="I470" s="149"/>
      <c r="J470" s="149"/>
      <c r="K470" s="149"/>
      <c r="L470" s="149"/>
      <c r="M470" s="64"/>
      <c r="N470" s="93"/>
      <c r="O470" s="93"/>
      <c r="P470" s="93"/>
      <c r="Q470" s="93"/>
    </row>
    <row r="471" spans="1:17" s="55" customFormat="1">
      <c r="A471" s="149"/>
      <c r="B471" s="149"/>
      <c r="C471" s="149"/>
      <c r="D471" s="149"/>
      <c r="E471" s="64"/>
      <c r="F471" s="149"/>
      <c r="G471" s="149"/>
      <c r="H471" s="64"/>
      <c r="I471" s="149"/>
      <c r="J471" s="149"/>
      <c r="K471" s="149"/>
      <c r="L471" s="149"/>
      <c r="M471" s="64"/>
      <c r="N471" s="93"/>
      <c r="O471" s="93"/>
      <c r="P471" s="93"/>
      <c r="Q471" s="93"/>
    </row>
    <row r="472" spans="1:17" s="55" customFormat="1">
      <c r="A472" s="149"/>
      <c r="B472" s="149"/>
      <c r="C472" s="149"/>
      <c r="D472" s="149"/>
      <c r="E472" s="64"/>
      <c r="F472" s="149"/>
      <c r="G472" s="149"/>
      <c r="H472" s="64"/>
      <c r="I472" s="149"/>
      <c r="J472" s="149"/>
      <c r="K472" s="149"/>
      <c r="L472" s="149"/>
      <c r="M472" s="64"/>
      <c r="N472" s="93"/>
      <c r="O472" s="93"/>
      <c r="P472" s="93"/>
      <c r="Q472" s="93"/>
    </row>
    <row r="473" spans="1:17" s="55" customFormat="1">
      <c r="A473" s="149"/>
      <c r="B473" s="149"/>
      <c r="C473" s="149"/>
      <c r="D473" s="149"/>
      <c r="E473" s="64"/>
      <c r="F473" s="149"/>
      <c r="G473" s="149"/>
      <c r="H473" s="64"/>
      <c r="I473" s="149"/>
      <c r="J473" s="149"/>
      <c r="K473" s="149"/>
      <c r="L473" s="149"/>
      <c r="M473" s="64"/>
      <c r="N473" s="93"/>
      <c r="O473" s="93"/>
      <c r="P473" s="93"/>
      <c r="Q473" s="93"/>
    </row>
    <row r="474" spans="1:17" s="55" customFormat="1">
      <c r="A474" s="149"/>
      <c r="B474" s="149"/>
      <c r="C474" s="149"/>
      <c r="D474" s="149"/>
      <c r="E474" s="64"/>
      <c r="F474" s="149"/>
      <c r="G474" s="149"/>
      <c r="H474" s="64"/>
      <c r="I474" s="149"/>
      <c r="J474" s="149"/>
      <c r="K474" s="149"/>
      <c r="L474" s="149"/>
      <c r="M474" s="64"/>
      <c r="N474" s="93"/>
      <c r="O474" s="93"/>
      <c r="P474" s="93"/>
      <c r="Q474" s="93"/>
    </row>
    <row r="475" spans="1:17" s="55" customFormat="1">
      <c r="A475" s="149"/>
      <c r="B475" s="149"/>
      <c r="C475" s="149"/>
      <c r="D475" s="149"/>
      <c r="E475" s="64"/>
      <c r="F475" s="149"/>
      <c r="G475" s="149"/>
      <c r="H475" s="64"/>
      <c r="I475" s="149"/>
      <c r="J475" s="149"/>
      <c r="K475" s="149"/>
      <c r="L475" s="149"/>
      <c r="M475" s="64"/>
      <c r="N475" s="93"/>
      <c r="O475" s="93"/>
      <c r="P475" s="93"/>
      <c r="Q475" s="93"/>
    </row>
    <row r="476" spans="1:17" s="55" customFormat="1">
      <c r="A476" s="149"/>
      <c r="B476" s="149"/>
      <c r="C476" s="149"/>
      <c r="D476" s="149"/>
      <c r="E476" s="64"/>
      <c r="F476" s="149"/>
      <c r="G476" s="149"/>
      <c r="H476" s="64"/>
      <c r="I476" s="149"/>
      <c r="J476" s="149"/>
      <c r="K476" s="149"/>
      <c r="L476" s="149"/>
      <c r="M476" s="64"/>
      <c r="N476" s="93"/>
      <c r="O476" s="93"/>
      <c r="P476" s="93"/>
      <c r="Q476" s="93"/>
    </row>
    <row r="477" spans="1:17" s="55" customFormat="1">
      <c r="A477" s="149"/>
      <c r="B477" s="149"/>
      <c r="C477" s="149"/>
      <c r="D477" s="149"/>
      <c r="E477" s="64"/>
      <c r="F477" s="149"/>
      <c r="G477" s="149"/>
      <c r="H477" s="64"/>
      <c r="I477" s="149"/>
      <c r="J477" s="149"/>
      <c r="K477" s="149"/>
      <c r="L477" s="149"/>
      <c r="M477" s="64"/>
      <c r="N477" s="93"/>
      <c r="O477" s="93"/>
      <c r="P477" s="93"/>
      <c r="Q477" s="93"/>
    </row>
    <row r="478" spans="1:17" s="55" customFormat="1">
      <c r="A478" s="149"/>
      <c r="B478" s="149"/>
      <c r="C478" s="149"/>
      <c r="D478" s="149"/>
      <c r="E478" s="64"/>
      <c r="F478" s="149"/>
      <c r="G478" s="149"/>
      <c r="H478" s="64"/>
      <c r="I478" s="149"/>
      <c r="J478" s="149"/>
      <c r="K478" s="149"/>
      <c r="L478" s="149"/>
      <c r="M478" s="64"/>
      <c r="N478" s="93"/>
      <c r="O478" s="93"/>
      <c r="P478" s="93"/>
      <c r="Q478" s="93"/>
    </row>
    <row r="479" spans="1:17" s="55" customFormat="1">
      <c r="A479" s="149"/>
      <c r="B479" s="149"/>
      <c r="C479" s="149"/>
      <c r="D479" s="149"/>
      <c r="E479" s="64"/>
      <c r="F479" s="149"/>
      <c r="G479" s="149"/>
      <c r="H479" s="64"/>
      <c r="I479" s="149"/>
      <c r="J479" s="149"/>
      <c r="K479" s="149"/>
      <c r="L479" s="149"/>
      <c r="M479" s="64"/>
      <c r="N479" s="93"/>
      <c r="O479" s="93"/>
      <c r="P479" s="93"/>
      <c r="Q479" s="93"/>
    </row>
    <row r="480" spans="1:17" s="55" customFormat="1">
      <c r="A480" s="149"/>
      <c r="B480" s="149"/>
      <c r="C480" s="149"/>
      <c r="D480" s="149"/>
      <c r="E480" s="64"/>
      <c r="F480" s="149"/>
      <c r="G480" s="149"/>
      <c r="H480" s="64"/>
      <c r="I480" s="149"/>
      <c r="J480" s="149"/>
      <c r="K480" s="149"/>
      <c r="L480" s="149"/>
      <c r="M480" s="64"/>
      <c r="N480" s="93"/>
      <c r="O480" s="93"/>
      <c r="P480" s="93"/>
      <c r="Q480" s="93"/>
    </row>
    <row r="481" spans="1:17" s="55" customFormat="1">
      <c r="A481" s="149"/>
      <c r="B481" s="149"/>
      <c r="C481" s="149"/>
      <c r="D481" s="149"/>
      <c r="E481" s="64"/>
      <c r="F481" s="149"/>
      <c r="G481" s="149"/>
      <c r="H481" s="64"/>
      <c r="I481" s="149"/>
      <c r="J481" s="149"/>
      <c r="K481" s="149"/>
      <c r="L481" s="149"/>
      <c r="M481" s="64"/>
      <c r="N481" s="93"/>
      <c r="O481" s="93"/>
      <c r="P481" s="93"/>
      <c r="Q481" s="93"/>
    </row>
    <row r="482" spans="1:17" s="55" customFormat="1">
      <c r="A482" s="149"/>
      <c r="B482" s="149"/>
      <c r="C482" s="149"/>
      <c r="D482" s="149"/>
      <c r="E482" s="64"/>
      <c r="F482" s="149"/>
      <c r="G482" s="149"/>
      <c r="H482" s="64"/>
      <c r="I482" s="149"/>
      <c r="J482" s="149"/>
      <c r="K482" s="149"/>
      <c r="L482" s="149"/>
      <c r="M482" s="64"/>
      <c r="N482" s="93"/>
      <c r="O482" s="93"/>
      <c r="P482" s="93"/>
      <c r="Q482" s="93"/>
    </row>
    <row r="483" spans="1:17" s="55" customFormat="1">
      <c r="A483" s="149"/>
      <c r="B483" s="149"/>
      <c r="C483" s="149"/>
      <c r="D483" s="149"/>
      <c r="E483" s="64"/>
      <c r="F483" s="149"/>
      <c r="G483" s="149"/>
      <c r="H483" s="64"/>
      <c r="I483" s="149"/>
      <c r="J483" s="149"/>
      <c r="K483" s="149"/>
      <c r="L483" s="149"/>
      <c r="M483" s="64"/>
      <c r="N483" s="93"/>
      <c r="O483" s="93"/>
      <c r="P483" s="93"/>
      <c r="Q483" s="93"/>
    </row>
    <row r="484" spans="1:17" s="55" customFormat="1">
      <c r="A484" s="149"/>
      <c r="B484" s="149"/>
      <c r="C484" s="149"/>
      <c r="D484" s="149"/>
      <c r="E484" s="64"/>
      <c r="F484" s="149"/>
      <c r="G484" s="149"/>
      <c r="H484" s="64"/>
      <c r="I484" s="149"/>
      <c r="J484" s="149"/>
      <c r="K484" s="149"/>
      <c r="L484" s="149"/>
      <c r="M484" s="64"/>
      <c r="N484" s="93"/>
      <c r="O484" s="93"/>
      <c r="P484" s="93"/>
      <c r="Q484" s="93"/>
    </row>
    <row r="485" spans="1:17" s="55" customFormat="1">
      <c r="A485" s="149"/>
      <c r="B485" s="149"/>
      <c r="C485" s="149"/>
      <c r="D485" s="149"/>
      <c r="E485" s="64"/>
      <c r="F485" s="149"/>
      <c r="G485" s="149"/>
      <c r="H485" s="64"/>
      <c r="I485" s="149"/>
      <c r="J485" s="149"/>
      <c r="K485" s="149"/>
      <c r="L485" s="149"/>
      <c r="M485" s="64"/>
      <c r="N485" s="93"/>
      <c r="O485" s="93"/>
      <c r="P485" s="93"/>
      <c r="Q485" s="93"/>
    </row>
    <row r="486" spans="1:17" s="55" customFormat="1">
      <c r="A486" s="149"/>
      <c r="B486" s="149"/>
      <c r="C486" s="149"/>
      <c r="D486" s="149"/>
      <c r="E486" s="64"/>
      <c r="F486" s="149"/>
      <c r="G486" s="149"/>
      <c r="H486" s="64"/>
      <c r="I486" s="149"/>
      <c r="J486" s="149"/>
      <c r="K486" s="149"/>
      <c r="L486" s="149"/>
      <c r="M486" s="64"/>
      <c r="N486" s="93"/>
      <c r="O486" s="93"/>
      <c r="P486" s="93"/>
      <c r="Q486" s="93"/>
    </row>
    <row r="487" spans="1:17" s="55" customFormat="1">
      <c r="A487" s="149"/>
      <c r="B487" s="149"/>
      <c r="C487" s="149"/>
      <c r="D487" s="149"/>
      <c r="E487" s="64"/>
      <c r="F487" s="149"/>
      <c r="G487" s="149"/>
      <c r="H487" s="64"/>
      <c r="I487" s="149"/>
      <c r="J487" s="149"/>
      <c r="K487" s="149"/>
      <c r="L487" s="149"/>
      <c r="M487" s="64"/>
      <c r="N487" s="93"/>
      <c r="O487" s="93"/>
      <c r="P487" s="93"/>
      <c r="Q487" s="93"/>
    </row>
    <row r="488" spans="1:17" s="55" customFormat="1">
      <c r="A488" s="149"/>
      <c r="B488" s="149"/>
      <c r="C488" s="149"/>
      <c r="D488" s="149"/>
      <c r="E488" s="64"/>
      <c r="F488" s="149"/>
      <c r="G488" s="149"/>
      <c r="H488" s="64"/>
      <c r="I488" s="149"/>
      <c r="J488" s="149"/>
      <c r="K488" s="149"/>
      <c r="L488" s="149"/>
      <c r="M488" s="64"/>
      <c r="N488" s="93"/>
      <c r="O488" s="93"/>
      <c r="P488" s="93"/>
      <c r="Q488" s="93"/>
    </row>
    <row r="489" spans="1:17" s="55" customFormat="1">
      <c r="A489" s="149"/>
      <c r="B489" s="149"/>
      <c r="C489" s="149"/>
      <c r="D489" s="149"/>
      <c r="E489" s="64"/>
      <c r="F489" s="149"/>
      <c r="G489" s="149"/>
      <c r="H489" s="64"/>
      <c r="I489" s="149"/>
      <c r="J489" s="149"/>
      <c r="K489" s="149"/>
      <c r="L489" s="149"/>
      <c r="M489" s="64"/>
      <c r="N489" s="93"/>
      <c r="O489" s="93"/>
      <c r="P489" s="93"/>
      <c r="Q489" s="93"/>
    </row>
    <row r="490" spans="1:17" s="55" customFormat="1">
      <c r="A490" s="149"/>
      <c r="B490" s="149"/>
      <c r="C490" s="149"/>
      <c r="D490" s="149"/>
      <c r="E490" s="64"/>
      <c r="F490" s="149"/>
      <c r="G490" s="149"/>
      <c r="H490" s="64"/>
      <c r="I490" s="149"/>
      <c r="J490" s="149"/>
      <c r="K490" s="149"/>
      <c r="L490" s="149"/>
      <c r="M490" s="64"/>
      <c r="N490" s="93"/>
      <c r="O490" s="93"/>
      <c r="P490" s="93"/>
      <c r="Q490" s="93"/>
    </row>
    <row r="491" spans="1:17" s="55" customFormat="1">
      <c r="A491" s="149"/>
      <c r="B491" s="149"/>
      <c r="C491" s="149"/>
      <c r="D491" s="149"/>
      <c r="E491" s="64"/>
      <c r="F491" s="149"/>
      <c r="G491" s="149"/>
      <c r="H491" s="64"/>
      <c r="I491" s="149"/>
      <c r="J491" s="149"/>
      <c r="K491" s="149"/>
      <c r="L491" s="149"/>
      <c r="M491" s="64"/>
      <c r="N491" s="93"/>
      <c r="O491" s="93"/>
      <c r="P491" s="93"/>
      <c r="Q491" s="93"/>
    </row>
    <row r="492" spans="1:17" s="55" customFormat="1">
      <c r="A492" s="149"/>
      <c r="B492" s="149"/>
      <c r="C492" s="149"/>
      <c r="D492" s="149"/>
      <c r="E492" s="64"/>
      <c r="F492" s="149"/>
      <c r="G492" s="149"/>
      <c r="H492" s="64"/>
      <c r="I492" s="149"/>
      <c r="J492" s="149"/>
      <c r="K492" s="149"/>
      <c r="L492" s="149"/>
      <c r="M492" s="64"/>
      <c r="N492" s="93"/>
      <c r="O492" s="93"/>
      <c r="P492" s="93"/>
      <c r="Q492" s="93"/>
    </row>
    <row r="493" spans="1:17" s="55" customFormat="1">
      <c r="A493" s="149"/>
      <c r="B493" s="149"/>
      <c r="C493" s="149"/>
      <c r="D493" s="149"/>
      <c r="E493" s="64"/>
      <c r="F493" s="149"/>
      <c r="G493" s="149"/>
      <c r="H493" s="64"/>
      <c r="I493" s="149"/>
      <c r="J493" s="149"/>
      <c r="K493" s="149"/>
      <c r="L493" s="149"/>
      <c r="M493" s="64"/>
      <c r="N493" s="93"/>
      <c r="O493" s="93"/>
      <c r="P493" s="93"/>
      <c r="Q493" s="93"/>
    </row>
    <row r="494" spans="1:17" s="55" customFormat="1">
      <c r="A494" s="149"/>
      <c r="B494" s="149"/>
      <c r="C494" s="149"/>
      <c r="D494" s="149"/>
      <c r="E494" s="64"/>
      <c r="F494" s="149"/>
      <c r="G494" s="149"/>
      <c r="H494" s="64"/>
      <c r="I494" s="149"/>
      <c r="J494" s="149"/>
      <c r="K494" s="149"/>
      <c r="L494" s="149"/>
      <c r="M494" s="64"/>
      <c r="N494" s="93"/>
      <c r="O494" s="93"/>
      <c r="P494" s="93"/>
      <c r="Q494" s="93"/>
    </row>
    <row r="495" spans="1:17" s="55" customFormat="1">
      <c r="A495" s="149"/>
      <c r="B495" s="149"/>
      <c r="C495" s="149"/>
      <c r="D495" s="149"/>
      <c r="E495" s="64"/>
      <c r="F495" s="149"/>
      <c r="G495" s="149"/>
      <c r="H495" s="64"/>
      <c r="I495" s="149"/>
      <c r="J495" s="149"/>
      <c r="K495" s="149"/>
      <c r="L495" s="149"/>
      <c r="M495" s="64"/>
      <c r="N495" s="93"/>
      <c r="O495" s="93"/>
      <c r="P495" s="93"/>
      <c r="Q495" s="93"/>
    </row>
    <row r="496" spans="1:17" s="55" customFormat="1">
      <c r="A496" s="149"/>
      <c r="B496" s="149"/>
      <c r="C496" s="149"/>
      <c r="D496" s="149"/>
      <c r="E496" s="64"/>
      <c r="F496" s="149"/>
      <c r="G496" s="149"/>
      <c r="H496" s="64"/>
      <c r="I496" s="149"/>
      <c r="J496" s="149"/>
      <c r="K496" s="149"/>
      <c r="L496" s="149"/>
      <c r="M496" s="64"/>
      <c r="N496" s="93"/>
      <c r="O496" s="93"/>
      <c r="P496" s="93"/>
      <c r="Q496" s="93"/>
    </row>
    <row r="497" spans="1:17" s="55" customFormat="1">
      <c r="A497" s="149"/>
      <c r="B497" s="149"/>
      <c r="C497" s="149"/>
      <c r="D497" s="149"/>
      <c r="E497" s="64"/>
      <c r="F497" s="149"/>
      <c r="G497" s="149"/>
      <c r="H497" s="64"/>
      <c r="I497" s="149"/>
      <c r="J497" s="149"/>
      <c r="K497" s="149"/>
      <c r="L497" s="149"/>
      <c r="M497" s="64"/>
      <c r="N497" s="93"/>
      <c r="O497" s="93"/>
      <c r="P497" s="93"/>
      <c r="Q497" s="93"/>
    </row>
    <row r="498" spans="1:17" s="55" customFormat="1">
      <c r="A498" s="149"/>
      <c r="B498" s="149"/>
      <c r="C498" s="149"/>
      <c r="D498" s="149"/>
      <c r="E498" s="64"/>
      <c r="F498" s="149"/>
      <c r="G498" s="149"/>
      <c r="H498" s="64"/>
      <c r="I498" s="149"/>
      <c r="J498" s="149"/>
      <c r="K498" s="149"/>
      <c r="L498" s="149"/>
      <c r="M498" s="64"/>
      <c r="N498" s="93"/>
      <c r="O498" s="93"/>
      <c r="P498" s="93"/>
      <c r="Q498" s="93"/>
    </row>
    <row r="499" spans="1:17" s="55" customFormat="1">
      <c r="A499" s="149"/>
      <c r="B499" s="149"/>
      <c r="C499" s="149"/>
      <c r="D499" s="149"/>
      <c r="E499" s="64"/>
      <c r="F499" s="149"/>
      <c r="G499" s="149"/>
      <c r="H499" s="64"/>
      <c r="I499" s="149"/>
      <c r="J499" s="149"/>
      <c r="K499" s="149"/>
      <c r="L499" s="149"/>
      <c r="M499" s="64"/>
      <c r="N499" s="93"/>
      <c r="O499" s="93"/>
      <c r="P499" s="93"/>
      <c r="Q499" s="93"/>
    </row>
    <row r="500" spans="1:17" s="55" customFormat="1">
      <c r="A500" s="149"/>
      <c r="B500" s="149"/>
      <c r="C500" s="149"/>
      <c r="D500" s="149"/>
      <c r="E500" s="64"/>
      <c r="F500" s="149"/>
      <c r="G500" s="149"/>
      <c r="H500" s="64"/>
      <c r="I500" s="149"/>
      <c r="J500" s="149"/>
      <c r="K500" s="149"/>
      <c r="L500" s="149"/>
      <c r="M500" s="64"/>
      <c r="N500" s="93"/>
      <c r="O500" s="93"/>
      <c r="P500" s="93"/>
      <c r="Q500" s="93"/>
    </row>
    <row r="501" spans="1:17" s="55" customFormat="1">
      <c r="A501" s="149"/>
      <c r="B501" s="149"/>
      <c r="C501" s="149"/>
      <c r="D501" s="149"/>
      <c r="E501" s="64"/>
      <c r="F501" s="149"/>
      <c r="G501" s="149"/>
      <c r="H501" s="64"/>
      <c r="I501" s="149"/>
      <c r="J501" s="149"/>
      <c r="K501" s="149"/>
      <c r="L501" s="149"/>
      <c r="M501" s="64"/>
      <c r="N501" s="93"/>
      <c r="O501" s="93"/>
      <c r="P501" s="93"/>
      <c r="Q501" s="93"/>
    </row>
    <row r="502" spans="1:17" s="55" customFormat="1">
      <c r="A502" s="149"/>
      <c r="B502" s="149"/>
      <c r="C502" s="149"/>
      <c r="D502" s="149"/>
      <c r="E502" s="64"/>
      <c r="F502" s="149"/>
      <c r="G502" s="149"/>
      <c r="H502" s="64"/>
      <c r="I502" s="149"/>
      <c r="J502" s="149"/>
      <c r="K502" s="149"/>
      <c r="L502" s="149"/>
      <c r="M502" s="64"/>
      <c r="N502" s="93"/>
      <c r="O502" s="93"/>
      <c r="P502" s="93"/>
      <c r="Q502" s="93"/>
    </row>
    <row r="503" spans="1:17" s="55" customFormat="1">
      <c r="A503" s="149"/>
      <c r="B503" s="149"/>
      <c r="C503" s="149"/>
      <c r="D503" s="149"/>
      <c r="E503" s="64"/>
      <c r="F503" s="149"/>
      <c r="G503" s="149"/>
      <c r="H503" s="64"/>
      <c r="I503" s="149"/>
      <c r="J503" s="149"/>
      <c r="K503" s="149"/>
      <c r="L503" s="149"/>
      <c r="M503" s="64"/>
      <c r="N503" s="93"/>
      <c r="O503" s="93"/>
      <c r="P503" s="93"/>
      <c r="Q503" s="93"/>
    </row>
    <row r="504" spans="1:17" s="55" customFormat="1">
      <c r="A504" s="149"/>
      <c r="B504" s="149"/>
      <c r="C504" s="149"/>
      <c r="D504" s="149"/>
      <c r="E504" s="64"/>
      <c r="F504" s="149"/>
      <c r="G504" s="149"/>
      <c r="H504" s="64"/>
      <c r="I504" s="149"/>
      <c r="J504" s="149"/>
      <c r="K504" s="149"/>
      <c r="L504" s="149"/>
      <c r="M504" s="64"/>
      <c r="N504" s="93"/>
      <c r="O504" s="93"/>
      <c r="P504" s="93"/>
      <c r="Q504" s="93"/>
    </row>
    <row r="505" spans="1:17" s="55" customFormat="1">
      <c r="A505" s="149"/>
      <c r="B505" s="149"/>
      <c r="C505" s="149"/>
      <c r="D505" s="149"/>
      <c r="E505" s="64"/>
      <c r="F505" s="149"/>
      <c r="G505" s="149"/>
      <c r="H505" s="64"/>
      <c r="I505" s="149"/>
      <c r="J505" s="149"/>
      <c r="K505" s="149"/>
      <c r="L505" s="149"/>
      <c r="M505" s="64"/>
      <c r="N505" s="93"/>
      <c r="O505" s="93"/>
      <c r="P505" s="93"/>
      <c r="Q505" s="93"/>
    </row>
    <row r="506" spans="1:17" s="55" customFormat="1">
      <c r="A506" s="149"/>
      <c r="B506" s="149"/>
      <c r="C506" s="149"/>
      <c r="D506" s="149"/>
      <c r="E506" s="64"/>
      <c r="F506" s="149"/>
      <c r="G506" s="149"/>
      <c r="H506" s="64"/>
      <c r="I506" s="149"/>
      <c r="J506" s="149"/>
      <c r="K506" s="149"/>
      <c r="L506" s="149"/>
      <c r="M506" s="64"/>
      <c r="N506" s="93"/>
      <c r="O506" s="93"/>
      <c r="P506" s="93"/>
      <c r="Q506" s="93"/>
    </row>
    <row r="507" spans="1:17" s="55" customFormat="1">
      <c r="A507" s="149"/>
      <c r="B507" s="149"/>
      <c r="C507" s="149"/>
      <c r="D507" s="149"/>
      <c r="E507" s="64"/>
      <c r="F507" s="149"/>
      <c r="G507" s="149"/>
      <c r="H507" s="64"/>
      <c r="I507" s="149"/>
      <c r="J507" s="149"/>
      <c r="K507" s="149"/>
      <c r="L507" s="149"/>
      <c r="M507" s="64"/>
      <c r="N507" s="93"/>
      <c r="O507" s="93"/>
      <c r="P507" s="93"/>
      <c r="Q507" s="93"/>
    </row>
    <row r="508" spans="1:17" s="55" customFormat="1">
      <c r="A508" s="149"/>
      <c r="B508" s="149"/>
      <c r="C508" s="149"/>
      <c r="D508" s="149"/>
      <c r="E508" s="64"/>
      <c r="F508" s="149"/>
      <c r="G508" s="149"/>
      <c r="H508" s="64"/>
      <c r="I508" s="149"/>
      <c r="J508" s="149"/>
      <c r="K508" s="149"/>
      <c r="L508" s="149"/>
      <c r="M508" s="64"/>
      <c r="N508" s="93"/>
      <c r="O508" s="93"/>
      <c r="P508" s="93"/>
      <c r="Q508" s="93"/>
    </row>
    <row r="509" spans="1:17" s="55" customFormat="1">
      <c r="A509" s="149"/>
      <c r="B509" s="149"/>
      <c r="C509" s="149"/>
      <c r="D509" s="149"/>
      <c r="E509" s="64"/>
      <c r="F509" s="149"/>
      <c r="G509" s="149"/>
      <c r="H509" s="64"/>
      <c r="I509" s="149"/>
      <c r="J509" s="149"/>
      <c r="K509" s="149"/>
      <c r="L509" s="149"/>
      <c r="M509" s="64"/>
      <c r="N509" s="93"/>
      <c r="O509" s="93"/>
      <c r="P509" s="93"/>
      <c r="Q509" s="93"/>
    </row>
    <row r="510" spans="1:17" s="55" customFormat="1">
      <c r="A510" s="149"/>
      <c r="B510" s="149"/>
      <c r="C510" s="149"/>
      <c r="D510" s="149"/>
      <c r="E510" s="64"/>
      <c r="F510" s="149"/>
      <c r="G510" s="149"/>
      <c r="H510" s="64"/>
      <c r="I510" s="149"/>
      <c r="J510" s="149"/>
      <c r="K510" s="149"/>
      <c r="L510" s="149"/>
      <c r="M510" s="64"/>
      <c r="N510" s="93"/>
      <c r="O510" s="93"/>
      <c r="P510" s="93"/>
      <c r="Q510" s="93"/>
    </row>
    <row r="511" spans="1:17" s="55" customFormat="1">
      <c r="A511" s="149"/>
      <c r="B511" s="149"/>
      <c r="C511" s="149"/>
      <c r="D511" s="149"/>
      <c r="E511" s="64"/>
      <c r="F511" s="149"/>
      <c r="G511" s="149"/>
      <c r="H511" s="64"/>
      <c r="I511" s="149"/>
      <c r="J511" s="149"/>
      <c r="K511" s="149"/>
      <c r="L511" s="149"/>
      <c r="M511" s="64"/>
      <c r="N511" s="93"/>
      <c r="O511" s="93"/>
      <c r="P511" s="93"/>
      <c r="Q511" s="93"/>
    </row>
    <row r="512" spans="1:17" s="55" customFormat="1">
      <c r="A512" s="149"/>
      <c r="B512" s="149"/>
      <c r="C512" s="149"/>
      <c r="D512" s="149"/>
      <c r="E512" s="64"/>
      <c r="F512" s="149"/>
      <c r="G512" s="149"/>
      <c r="H512" s="64"/>
      <c r="I512" s="149"/>
      <c r="J512" s="149"/>
      <c r="K512" s="149"/>
      <c r="L512" s="149"/>
      <c r="M512" s="64"/>
      <c r="N512" s="93"/>
      <c r="O512" s="93"/>
      <c r="P512" s="93"/>
      <c r="Q512" s="93"/>
    </row>
    <row r="513" spans="1:17" s="55" customFormat="1">
      <c r="A513" s="149"/>
      <c r="B513" s="149"/>
      <c r="C513" s="149"/>
      <c r="D513" s="149"/>
      <c r="E513" s="64"/>
      <c r="F513" s="149"/>
      <c r="G513" s="149"/>
      <c r="H513" s="64"/>
      <c r="I513" s="149"/>
      <c r="J513" s="149"/>
      <c r="K513" s="149"/>
      <c r="L513" s="149"/>
      <c r="M513" s="64"/>
      <c r="N513" s="93"/>
      <c r="O513" s="93"/>
      <c r="P513" s="93"/>
      <c r="Q513" s="93"/>
    </row>
    <row r="514" spans="1:17" s="55" customFormat="1">
      <c r="A514" s="149"/>
      <c r="B514" s="149"/>
      <c r="C514" s="149"/>
      <c r="D514" s="149"/>
      <c r="E514" s="64"/>
      <c r="F514" s="149"/>
      <c r="G514" s="149"/>
      <c r="H514" s="64"/>
      <c r="I514" s="149"/>
      <c r="J514" s="149"/>
      <c r="K514" s="149"/>
      <c r="L514" s="149"/>
      <c r="M514" s="64"/>
      <c r="N514" s="93"/>
      <c r="O514" s="93"/>
      <c r="P514" s="93"/>
      <c r="Q514" s="93"/>
    </row>
    <row r="515" spans="1:17" s="55" customFormat="1">
      <c r="A515" s="149"/>
      <c r="B515" s="149"/>
      <c r="C515" s="149"/>
      <c r="D515" s="149"/>
      <c r="E515" s="64"/>
      <c r="F515" s="149"/>
      <c r="G515" s="149"/>
      <c r="H515" s="64"/>
      <c r="I515" s="149"/>
      <c r="J515" s="149"/>
      <c r="K515" s="149"/>
      <c r="L515" s="149"/>
      <c r="M515" s="64"/>
      <c r="N515" s="93"/>
      <c r="O515" s="93"/>
      <c r="P515" s="93"/>
      <c r="Q515" s="93"/>
    </row>
    <row r="516" spans="1:17" s="55" customFormat="1">
      <c r="A516" s="149"/>
      <c r="B516" s="149"/>
      <c r="C516" s="149"/>
      <c r="D516" s="149"/>
      <c r="E516" s="64"/>
      <c r="F516" s="149"/>
      <c r="G516" s="149"/>
      <c r="H516" s="64"/>
      <c r="I516" s="149"/>
      <c r="J516" s="149"/>
      <c r="K516" s="149"/>
      <c r="L516" s="149"/>
      <c r="M516" s="64"/>
      <c r="N516" s="93"/>
      <c r="O516" s="93"/>
      <c r="P516" s="93"/>
      <c r="Q516" s="93"/>
    </row>
    <row r="517" spans="1:17" s="55" customFormat="1">
      <c r="A517" s="149"/>
      <c r="B517" s="149"/>
      <c r="C517" s="149"/>
      <c r="D517" s="149"/>
      <c r="E517" s="64"/>
      <c r="F517" s="149"/>
      <c r="G517" s="149"/>
      <c r="H517" s="64"/>
      <c r="I517" s="149"/>
      <c r="J517" s="149"/>
      <c r="K517" s="149"/>
      <c r="L517" s="149"/>
      <c r="M517" s="64"/>
      <c r="N517" s="93"/>
      <c r="O517" s="93"/>
      <c r="P517" s="93"/>
      <c r="Q517" s="93"/>
    </row>
    <row r="518" spans="1:17" s="55" customFormat="1">
      <c r="A518" s="149"/>
      <c r="B518" s="149"/>
      <c r="C518" s="149"/>
      <c r="D518" s="149"/>
      <c r="E518" s="64"/>
      <c r="F518" s="149"/>
      <c r="G518" s="149"/>
      <c r="H518" s="64"/>
      <c r="I518" s="149"/>
      <c r="J518" s="149"/>
      <c r="K518" s="149"/>
      <c r="L518" s="149"/>
      <c r="M518" s="64"/>
      <c r="N518" s="93"/>
      <c r="O518" s="93"/>
      <c r="P518" s="93"/>
      <c r="Q518" s="93"/>
    </row>
    <row r="519" spans="1:17" s="55" customFormat="1">
      <c r="A519" s="149"/>
      <c r="B519" s="149"/>
      <c r="C519" s="149"/>
      <c r="D519" s="149"/>
      <c r="E519" s="64"/>
      <c r="F519" s="149"/>
      <c r="G519" s="149"/>
      <c r="H519" s="64"/>
      <c r="I519" s="149"/>
      <c r="J519" s="149"/>
      <c r="K519" s="149"/>
      <c r="L519" s="149"/>
      <c r="M519" s="64"/>
      <c r="N519" s="93"/>
      <c r="O519" s="93"/>
      <c r="P519" s="93"/>
      <c r="Q519" s="93"/>
    </row>
    <row r="520" spans="1:17" s="55" customFormat="1">
      <c r="A520" s="149"/>
      <c r="B520" s="149"/>
      <c r="C520" s="149"/>
      <c r="D520" s="149"/>
      <c r="E520" s="64"/>
      <c r="F520" s="149"/>
      <c r="G520" s="149"/>
      <c r="H520" s="64"/>
      <c r="I520" s="149"/>
      <c r="J520" s="149"/>
      <c r="K520" s="149"/>
      <c r="L520" s="149"/>
      <c r="M520" s="64"/>
      <c r="N520" s="93"/>
      <c r="O520" s="93"/>
      <c r="P520" s="93"/>
      <c r="Q520" s="93"/>
    </row>
    <row r="521" spans="1:17" s="55" customFormat="1">
      <c r="A521" s="149"/>
      <c r="B521" s="149"/>
      <c r="C521" s="149"/>
      <c r="D521" s="149"/>
      <c r="E521" s="64"/>
      <c r="F521" s="149"/>
      <c r="G521" s="149"/>
      <c r="H521" s="64"/>
      <c r="I521" s="149"/>
      <c r="J521" s="149"/>
      <c r="K521" s="149"/>
      <c r="L521" s="149"/>
      <c r="M521" s="64"/>
      <c r="N521" s="93"/>
      <c r="O521" s="93"/>
      <c r="P521" s="93"/>
      <c r="Q521" s="93"/>
    </row>
    <row r="522" spans="1:17" s="55" customFormat="1">
      <c r="A522" s="149"/>
      <c r="B522" s="149"/>
      <c r="C522" s="149"/>
      <c r="D522" s="149"/>
      <c r="E522" s="64"/>
      <c r="F522" s="149"/>
      <c r="G522" s="149"/>
      <c r="H522" s="64"/>
      <c r="I522" s="149"/>
      <c r="J522" s="149"/>
      <c r="K522" s="149"/>
      <c r="L522" s="149"/>
      <c r="M522" s="64"/>
      <c r="N522" s="93"/>
      <c r="O522" s="93"/>
      <c r="P522" s="93"/>
      <c r="Q522" s="93"/>
    </row>
    <row r="523" spans="1:17" s="55" customFormat="1">
      <c r="A523" s="149"/>
      <c r="B523" s="149"/>
      <c r="C523" s="149"/>
      <c r="D523" s="149"/>
      <c r="E523" s="64"/>
      <c r="F523" s="149"/>
      <c r="G523" s="149"/>
      <c r="H523" s="64"/>
      <c r="I523" s="149"/>
      <c r="J523" s="149"/>
      <c r="K523" s="149"/>
      <c r="L523" s="149"/>
      <c r="M523" s="64"/>
      <c r="N523" s="93"/>
      <c r="O523" s="93"/>
      <c r="P523" s="93"/>
      <c r="Q523" s="93"/>
    </row>
    <row r="524" spans="1:17" s="55" customFormat="1">
      <c r="A524" s="149"/>
      <c r="B524" s="149"/>
      <c r="C524" s="149"/>
      <c r="D524" s="149"/>
      <c r="E524" s="64"/>
      <c r="F524" s="149"/>
      <c r="G524" s="149"/>
      <c r="H524" s="64"/>
      <c r="I524" s="149"/>
      <c r="J524" s="149"/>
      <c r="K524" s="149"/>
      <c r="L524" s="149"/>
      <c r="M524" s="64"/>
      <c r="N524" s="93"/>
      <c r="O524" s="93"/>
      <c r="P524" s="93"/>
      <c r="Q524" s="93"/>
    </row>
    <row r="525" spans="1:17" s="55" customFormat="1">
      <c r="A525" s="149"/>
      <c r="B525" s="149"/>
      <c r="C525" s="149"/>
      <c r="D525" s="149"/>
      <c r="E525" s="64"/>
      <c r="F525" s="149"/>
      <c r="G525" s="149"/>
      <c r="H525" s="64"/>
      <c r="I525" s="149"/>
      <c r="J525" s="149"/>
      <c r="K525" s="149"/>
      <c r="L525" s="149"/>
      <c r="M525" s="64"/>
      <c r="N525" s="93"/>
      <c r="O525" s="93"/>
      <c r="P525" s="93"/>
      <c r="Q525" s="93"/>
    </row>
    <row r="526" spans="1:17" s="55" customFormat="1">
      <c r="A526" s="149"/>
      <c r="B526" s="149"/>
      <c r="C526" s="149"/>
      <c r="D526" s="149"/>
      <c r="E526" s="64"/>
      <c r="F526" s="149"/>
      <c r="G526" s="149"/>
      <c r="H526" s="64"/>
      <c r="I526" s="149"/>
      <c r="J526" s="149"/>
      <c r="K526" s="149"/>
      <c r="L526" s="149"/>
      <c r="M526" s="64"/>
      <c r="N526" s="93"/>
      <c r="O526" s="93"/>
      <c r="P526" s="93"/>
      <c r="Q526" s="93"/>
    </row>
    <row r="527" spans="1:17" s="55" customFormat="1">
      <c r="A527" s="149"/>
      <c r="B527" s="149"/>
      <c r="C527" s="149"/>
      <c r="D527" s="149"/>
      <c r="E527" s="64"/>
      <c r="F527" s="149"/>
      <c r="G527" s="149"/>
      <c r="H527" s="64"/>
      <c r="I527" s="149"/>
      <c r="J527" s="149"/>
      <c r="K527" s="149"/>
      <c r="L527" s="149"/>
      <c r="M527" s="64"/>
      <c r="N527" s="93"/>
      <c r="O527" s="93"/>
      <c r="P527" s="93"/>
      <c r="Q527" s="93"/>
    </row>
    <row r="528" spans="1:17" s="55" customFormat="1">
      <c r="A528" s="149"/>
      <c r="B528" s="149"/>
      <c r="C528" s="149"/>
      <c r="D528" s="149"/>
      <c r="E528" s="64"/>
      <c r="F528" s="149"/>
      <c r="G528" s="149"/>
      <c r="H528" s="64"/>
      <c r="I528" s="149"/>
      <c r="J528" s="149"/>
      <c r="K528" s="149"/>
      <c r="L528" s="149"/>
      <c r="M528" s="64"/>
      <c r="N528" s="93"/>
      <c r="O528" s="93"/>
      <c r="P528" s="93"/>
      <c r="Q528" s="93"/>
    </row>
    <row r="529" spans="1:17" s="55" customFormat="1">
      <c r="A529" s="149"/>
      <c r="B529" s="149"/>
      <c r="C529" s="149"/>
      <c r="D529" s="149"/>
      <c r="E529" s="64"/>
      <c r="F529" s="149"/>
      <c r="G529" s="149"/>
      <c r="H529" s="64"/>
      <c r="I529" s="149"/>
      <c r="J529" s="149"/>
      <c r="K529" s="149"/>
      <c r="L529" s="149"/>
      <c r="M529" s="64"/>
      <c r="N529" s="93"/>
      <c r="O529" s="93"/>
      <c r="P529" s="93"/>
      <c r="Q529" s="93"/>
    </row>
    <row r="530" spans="1:17" s="55" customFormat="1">
      <c r="A530" s="149"/>
      <c r="B530" s="149"/>
      <c r="C530" s="149"/>
      <c r="D530" s="149"/>
      <c r="E530" s="64"/>
      <c r="F530" s="149"/>
      <c r="G530" s="149"/>
      <c r="H530" s="64"/>
      <c r="I530" s="149"/>
      <c r="J530" s="149"/>
      <c r="K530" s="149"/>
      <c r="L530" s="149"/>
      <c r="M530" s="64"/>
      <c r="N530" s="93"/>
      <c r="O530" s="93"/>
      <c r="P530" s="93"/>
      <c r="Q530" s="93"/>
    </row>
    <row r="531" spans="1:17" s="55" customFormat="1">
      <c r="A531" s="149"/>
      <c r="B531" s="149"/>
      <c r="C531" s="149"/>
      <c r="D531" s="149"/>
      <c r="E531" s="64"/>
      <c r="F531" s="149"/>
      <c r="G531" s="149"/>
      <c r="H531" s="64"/>
      <c r="I531" s="149"/>
      <c r="J531" s="149"/>
      <c r="K531" s="149"/>
      <c r="L531" s="149"/>
      <c r="M531" s="64"/>
      <c r="N531" s="93"/>
      <c r="O531" s="93"/>
      <c r="P531" s="93"/>
      <c r="Q531" s="93"/>
    </row>
    <row r="532" spans="1:17" s="55" customFormat="1">
      <c r="A532" s="149"/>
      <c r="B532" s="149"/>
      <c r="C532" s="149"/>
      <c r="D532" s="149"/>
      <c r="E532" s="64"/>
      <c r="F532" s="149"/>
      <c r="G532" s="149"/>
      <c r="H532" s="64"/>
      <c r="I532" s="149"/>
      <c r="J532" s="149"/>
      <c r="K532" s="149"/>
      <c r="L532" s="149"/>
      <c r="M532" s="64"/>
      <c r="N532" s="93"/>
      <c r="O532" s="93"/>
      <c r="P532" s="93"/>
      <c r="Q532" s="93"/>
    </row>
    <row r="533" spans="1:17" s="55" customFormat="1">
      <c r="A533" s="149"/>
      <c r="B533" s="149"/>
      <c r="C533" s="149"/>
      <c r="D533" s="149"/>
      <c r="E533" s="64"/>
      <c r="F533" s="149"/>
      <c r="G533" s="149"/>
      <c r="H533" s="64"/>
      <c r="I533" s="149"/>
      <c r="J533" s="149"/>
      <c r="K533" s="149"/>
      <c r="L533" s="149"/>
      <c r="M533" s="64"/>
      <c r="N533" s="93"/>
      <c r="O533" s="93"/>
      <c r="P533" s="93"/>
      <c r="Q533" s="93"/>
    </row>
    <row r="534" spans="1:17" s="55" customFormat="1">
      <c r="A534" s="149"/>
      <c r="B534" s="149"/>
      <c r="C534" s="149"/>
      <c r="D534" s="149"/>
      <c r="E534" s="64"/>
      <c r="F534" s="149"/>
      <c r="G534" s="149"/>
      <c r="H534" s="64"/>
      <c r="I534" s="149"/>
      <c r="J534" s="149"/>
      <c r="K534" s="149"/>
      <c r="L534" s="149"/>
      <c r="M534" s="64"/>
      <c r="N534" s="93"/>
      <c r="O534" s="93"/>
      <c r="P534" s="93"/>
      <c r="Q534" s="93"/>
    </row>
    <row r="535" spans="1:17" s="55" customFormat="1">
      <c r="A535" s="149"/>
      <c r="B535" s="149"/>
      <c r="C535" s="149"/>
      <c r="D535" s="149"/>
      <c r="E535" s="64"/>
      <c r="F535" s="149"/>
      <c r="G535" s="149"/>
      <c r="H535" s="64"/>
      <c r="I535" s="149"/>
      <c r="J535" s="149"/>
      <c r="K535" s="149"/>
      <c r="L535" s="149"/>
      <c r="M535" s="64"/>
      <c r="N535" s="93"/>
      <c r="O535" s="93"/>
      <c r="P535" s="93"/>
      <c r="Q535" s="93"/>
    </row>
    <row r="536" spans="1:17" s="55" customFormat="1">
      <c r="A536" s="149"/>
      <c r="B536" s="149"/>
      <c r="C536" s="149"/>
      <c r="D536" s="149"/>
      <c r="E536" s="64"/>
      <c r="F536" s="149"/>
      <c r="G536" s="149"/>
      <c r="H536" s="64"/>
      <c r="I536" s="149"/>
      <c r="J536" s="149"/>
      <c r="K536" s="149"/>
      <c r="L536" s="149"/>
      <c r="M536" s="64"/>
      <c r="N536" s="93"/>
      <c r="O536" s="93"/>
      <c r="P536" s="93"/>
      <c r="Q536" s="93"/>
    </row>
    <row r="537" spans="1:17" s="55" customFormat="1">
      <c r="A537" s="149"/>
      <c r="B537" s="149"/>
      <c r="C537" s="149"/>
      <c r="D537" s="149"/>
      <c r="E537" s="64"/>
      <c r="F537" s="149"/>
      <c r="G537" s="149"/>
      <c r="H537" s="64"/>
      <c r="I537" s="149"/>
      <c r="J537" s="149"/>
      <c r="K537" s="149"/>
      <c r="L537" s="149"/>
      <c r="M537" s="64"/>
      <c r="N537" s="93"/>
      <c r="O537" s="93"/>
      <c r="P537" s="93"/>
      <c r="Q537" s="93"/>
    </row>
    <row r="538" spans="1:17" s="55" customFormat="1">
      <c r="A538" s="149"/>
      <c r="B538" s="149"/>
      <c r="C538" s="149"/>
      <c r="D538" s="149"/>
      <c r="E538" s="64"/>
      <c r="F538" s="149"/>
      <c r="G538" s="149"/>
      <c r="H538" s="64"/>
      <c r="I538" s="149"/>
      <c r="J538" s="149"/>
      <c r="K538" s="149"/>
      <c r="L538" s="149"/>
      <c r="M538" s="64"/>
      <c r="N538" s="93"/>
      <c r="O538" s="93"/>
      <c r="P538" s="93"/>
      <c r="Q538" s="93"/>
    </row>
    <row r="539" spans="1:17" s="55" customFormat="1">
      <c r="A539" s="149"/>
      <c r="B539" s="149"/>
      <c r="C539" s="149"/>
      <c r="D539" s="149"/>
      <c r="E539" s="64"/>
      <c r="F539" s="149"/>
      <c r="G539" s="149"/>
      <c r="H539" s="64"/>
      <c r="I539" s="149"/>
      <c r="J539" s="149"/>
      <c r="K539" s="149"/>
      <c r="L539" s="149"/>
      <c r="M539" s="64"/>
      <c r="N539" s="93"/>
      <c r="O539" s="93"/>
      <c r="P539" s="93"/>
      <c r="Q539" s="93"/>
    </row>
    <row r="540" spans="1:17" s="55" customFormat="1">
      <c r="A540" s="149"/>
      <c r="B540" s="149"/>
      <c r="C540" s="149"/>
      <c r="D540" s="149"/>
      <c r="E540" s="64"/>
      <c r="F540" s="149"/>
      <c r="G540" s="149"/>
      <c r="H540" s="64"/>
      <c r="I540" s="149"/>
      <c r="J540" s="149"/>
      <c r="K540" s="149"/>
      <c r="L540" s="149"/>
      <c r="M540" s="64"/>
      <c r="N540" s="93"/>
      <c r="O540" s="93"/>
      <c r="P540" s="93"/>
      <c r="Q540" s="93"/>
    </row>
    <row r="541" spans="1:17" s="55" customFormat="1">
      <c r="A541" s="149"/>
      <c r="B541" s="149"/>
      <c r="C541" s="149"/>
      <c r="D541" s="149"/>
      <c r="E541" s="64"/>
      <c r="F541" s="149"/>
      <c r="G541" s="149"/>
      <c r="H541" s="64"/>
      <c r="I541" s="149"/>
      <c r="J541" s="149"/>
      <c r="K541" s="149"/>
      <c r="L541" s="149"/>
      <c r="M541" s="64"/>
      <c r="N541" s="93"/>
      <c r="O541" s="93"/>
      <c r="P541" s="93"/>
      <c r="Q541" s="93"/>
    </row>
    <row r="542" spans="1:17" s="55" customFormat="1">
      <c r="A542" s="149"/>
      <c r="B542" s="149"/>
      <c r="C542" s="149"/>
      <c r="D542" s="149"/>
      <c r="E542" s="64"/>
      <c r="F542" s="149"/>
      <c r="G542" s="149"/>
      <c r="H542" s="64"/>
      <c r="I542" s="149"/>
      <c r="J542" s="149"/>
      <c r="K542" s="149"/>
      <c r="L542" s="149"/>
      <c r="M542" s="64"/>
      <c r="N542" s="93"/>
      <c r="O542" s="93"/>
      <c r="P542" s="93"/>
      <c r="Q542" s="93"/>
    </row>
    <row r="543" spans="1:17" s="55" customFormat="1">
      <c r="A543" s="149"/>
      <c r="B543" s="149"/>
      <c r="C543" s="149"/>
      <c r="D543" s="149"/>
      <c r="E543" s="64"/>
      <c r="F543" s="149"/>
      <c r="G543" s="149"/>
      <c r="H543" s="64"/>
      <c r="I543" s="149"/>
      <c r="J543" s="149"/>
      <c r="K543" s="149"/>
      <c r="L543" s="149"/>
      <c r="M543" s="64"/>
      <c r="N543" s="93"/>
      <c r="O543" s="93"/>
      <c r="P543" s="93"/>
      <c r="Q543" s="93"/>
    </row>
    <row r="544" spans="1:17" s="55" customFormat="1">
      <c r="A544" s="149"/>
      <c r="B544" s="149"/>
      <c r="C544" s="149"/>
      <c r="D544" s="149"/>
      <c r="E544" s="64"/>
      <c r="F544" s="149"/>
      <c r="G544" s="149"/>
      <c r="H544" s="64"/>
      <c r="I544" s="149"/>
      <c r="J544" s="149"/>
      <c r="K544" s="149"/>
      <c r="L544" s="149"/>
      <c r="M544" s="64"/>
      <c r="N544" s="93"/>
      <c r="O544" s="93"/>
      <c r="P544" s="93"/>
      <c r="Q544" s="93"/>
    </row>
    <row r="545" spans="1:17" s="55" customFormat="1">
      <c r="A545" s="149"/>
      <c r="B545" s="149"/>
      <c r="C545" s="149"/>
      <c r="D545" s="149"/>
      <c r="E545" s="64"/>
      <c r="F545" s="149"/>
      <c r="G545" s="149"/>
      <c r="H545" s="64"/>
      <c r="I545" s="149"/>
      <c r="J545" s="149"/>
      <c r="K545" s="149"/>
      <c r="L545" s="149"/>
      <c r="M545" s="64"/>
      <c r="N545" s="93"/>
      <c r="O545" s="93"/>
      <c r="P545" s="93"/>
      <c r="Q545" s="93"/>
    </row>
    <row r="546" spans="1:17" s="55" customFormat="1">
      <c r="A546" s="149"/>
      <c r="B546" s="149"/>
      <c r="C546" s="149"/>
      <c r="D546" s="149"/>
      <c r="E546" s="64"/>
      <c r="F546" s="149"/>
      <c r="G546" s="149"/>
      <c r="H546" s="64"/>
      <c r="I546" s="149"/>
      <c r="J546" s="149"/>
      <c r="K546" s="149"/>
      <c r="L546" s="149"/>
      <c r="M546" s="64"/>
      <c r="N546" s="93"/>
      <c r="O546" s="93"/>
      <c r="P546" s="93"/>
      <c r="Q546" s="93"/>
    </row>
    <row r="547" spans="1:17" s="55" customFormat="1">
      <c r="A547" s="149"/>
      <c r="B547" s="149"/>
      <c r="C547" s="149"/>
      <c r="D547" s="149"/>
      <c r="E547" s="64"/>
      <c r="F547" s="149"/>
      <c r="G547" s="149"/>
      <c r="H547" s="64"/>
      <c r="I547" s="149"/>
      <c r="J547" s="149"/>
      <c r="K547" s="149"/>
      <c r="L547" s="149"/>
      <c r="M547" s="64"/>
      <c r="N547" s="93"/>
      <c r="O547" s="93"/>
      <c r="P547" s="93"/>
      <c r="Q547" s="93"/>
    </row>
    <row r="548" spans="1:17" s="55" customFormat="1">
      <c r="A548" s="149"/>
      <c r="B548" s="149"/>
      <c r="C548" s="149"/>
      <c r="D548" s="149"/>
      <c r="E548" s="64"/>
      <c r="F548" s="149"/>
      <c r="G548" s="149"/>
      <c r="H548" s="64"/>
      <c r="I548" s="149"/>
      <c r="J548" s="149"/>
      <c r="K548" s="149"/>
      <c r="L548" s="149"/>
      <c r="M548" s="64"/>
      <c r="N548" s="93"/>
      <c r="O548" s="93"/>
      <c r="P548" s="93"/>
      <c r="Q548" s="93"/>
    </row>
    <row r="549" spans="1:17" s="55" customFormat="1">
      <c r="A549" s="149"/>
      <c r="B549" s="149"/>
      <c r="C549" s="149"/>
      <c r="D549" s="149"/>
      <c r="E549" s="64"/>
      <c r="F549" s="149"/>
      <c r="G549" s="149"/>
      <c r="H549" s="64"/>
      <c r="I549" s="149"/>
      <c r="J549" s="149"/>
      <c r="K549" s="149"/>
      <c r="L549" s="149"/>
      <c r="M549" s="64"/>
      <c r="N549" s="93"/>
      <c r="O549" s="93"/>
      <c r="P549" s="93"/>
      <c r="Q549" s="93"/>
    </row>
    <row r="550" spans="1:17" s="55" customFormat="1">
      <c r="A550" s="149"/>
      <c r="B550" s="149"/>
      <c r="C550" s="149"/>
      <c r="D550" s="149"/>
      <c r="E550" s="64"/>
      <c r="F550" s="149"/>
      <c r="G550" s="149"/>
      <c r="H550" s="64"/>
      <c r="I550" s="149"/>
      <c r="J550" s="149"/>
      <c r="K550" s="149"/>
      <c r="L550" s="149"/>
      <c r="M550" s="64"/>
      <c r="N550" s="93"/>
      <c r="O550" s="93"/>
      <c r="P550" s="93"/>
      <c r="Q550" s="93"/>
    </row>
    <row r="551" spans="1:17" s="55" customFormat="1">
      <c r="A551" s="149"/>
      <c r="B551" s="149"/>
      <c r="C551" s="149"/>
      <c r="D551" s="149"/>
      <c r="E551" s="64"/>
      <c r="F551" s="149"/>
      <c r="G551" s="149"/>
      <c r="H551" s="64"/>
      <c r="I551" s="149"/>
      <c r="J551" s="149"/>
      <c r="K551" s="149"/>
      <c r="L551" s="149"/>
      <c r="M551" s="64"/>
      <c r="N551" s="93"/>
      <c r="O551" s="93"/>
      <c r="P551" s="93"/>
      <c r="Q551" s="93"/>
    </row>
    <row r="552" spans="1:17" s="55" customFormat="1">
      <c r="A552" s="149"/>
      <c r="B552" s="149"/>
      <c r="C552" s="149"/>
      <c r="D552" s="149"/>
      <c r="E552" s="64"/>
      <c r="F552" s="149"/>
      <c r="G552" s="149"/>
      <c r="H552" s="64"/>
      <c r="I552" s="149"/>
      <c r="J552" s="149"/>
      <c r="K552" s="149"/>
      <c r="L552" s="149"/>
      <c r="M552" s="64"/>
      <c r="N552" s="93"/>
      <c r="O552" s="93"/>
      <c r="P552" s="93"/>
      <c r="Q552" s="93"/>
    </row>
    <row r="553" spans="1:17" s="55" customFormat="1">
      <c r="A553" s="149"/>
      <c r="B553" s="149"/>
      <c r="C553" s="149"/>
      <c r="D553" s="149"/>
      <c r="E553" s="64"/>
      <c r="F553" s="149"/>
      <c r="G553" s="149"/>
      <c r="H553" s="64"/>
      <c r="I553" s="149"/>
      <c r="J553" s="149"/>
      <c r="K553" s="149"/>
      <c r="L553" s="149"/>
      <c r="M553" s="64"/>
      <c r="N553" s="93"/>
      <c r="O553" s="93"/>
      <c r="P553" s="93"/>
      <c r="Q553" s="93"/>
    </row>
    <row r="554" spans="1:17" s="55" customFormat="1">
      <c r="A554" s="149"/>
      <c r="B554" s="149"/>
      <c r="C554" s="149"/>
      <c r="D554" s="149"/>
      <c r="E554" s="64"/>
      <c r="F554" s="149"/>
      <c r="G554" s="149"/>
      <c r="H554" s="64"/>
      <c r="I554" s="149"/>
      <c r="J554" s="149"/>
      <c r="K554" s="149"/>
      <c r="L554" s="149"/>
      <c r="M554" s="64"/>
      <c r="N554" s="93"/>
      <c r="O554" s="93"/>
      <c r="P554" s="93"/>
      <c r="Q554" s="93"/>
    </row>
    <row r="555" spans="1:17" s="55" customFormat="1">
      <c r="A555" s="149"/>
      <c r="B555" s="149"/>
      <c r="C555" s="149"/>
      <c r="D555" s="149"/>
      <c r="E555" s="64"/>
      <c r="F555" s="149"/>
      <c r="G555" s="149"/>
      <c r="H555" s="64"/>
      <c r="I555" s="149"/>
      <c r="J555" s="149"/>
      <c r="K555" s="149"/>
      <c r="L555" s="149"/>
      <c r="M555" s="64"/>
      <c r="N555" s="93"/>
      <c r="O555" s="93"/>
      <c r="P555" s="93"/>
      <c r="Q555" s="93"/>
    </row>
    <row r="556" spans="1:17" s="55" customFormat="1">
      <c r="A556" s="149"/>
      <c r="B556" s="149"/>
      <c r="C556" s="149"/>
      <c r="D556" s="149"/>
      <c r="E556" s="64"/>
      <c r="F556" s="149"/>
      <c r="G556" s="149"/>
      <c r="H556" s="64"/>
      <c r="I556" s="149"/>
      <c r="J556" s="149"/>
      <c r="K556" s="149"/>
      <c r="L556" s="149"/>
      <c r="M556" s="64"/>
      <c r="N556" s="93"/>
      <c r="O556" s="93"/>
      <c r="P556" s="93"/>
      <c r="Q556" s="93"/>
    </row>
    <row r="557" spans="1:17" s="55" customFormat="1">
      <c r="A557" s="149"/>
      <c r="B557" s="149"/>
      <c r="C557" s="149"/>
      <c r="D557" s="149"/>
      <c r="E557" s="64"/>
      <c r="F557" s="149"/>
      <c r="G557" s="149"/>
      <c r="H557" s="64"/>
      <c r="I557" s="149"/>
      <c r="J557" s="149"/>
      <c r="K557" s="149"/>
      <c r="L557" s="149"/>
      <c r="M557" s="64"/>
      <c r="N557" s="93"/>
      <c r="O557" s="93"/>
      <c r="P557" s="93"/>
      <c r="Q557" s="93"/>
    </row>
    <row r="558" spans="1:17" s="55" customFormat="1">
      <c r="A558" s="149"/>
      <c r="B558" s="149"/>
      <c r="C558" s="149"/>
      <c r="D558" s="149"/>
      <c r="E558" s="64"/>
      <c r="F558" s="149"/>
      <c r="G558" s="149"/>
      <c r="H558" s="64"/>
      <c r="I558" s="149"/>
      <c r="J558" s="149"/>
      <c r="K558" s="149"/>
      <c r="L558" s="149"/>
      <c r="M558" s="64"/>
      <c r="N558" s="93"/>
      <c r="O558" s="93"/>
      <c r="P558" s="93"/>
      <c r="Q558" s="93"/>
    </row>
    <row r="559" spans="1:17" s="55" customFormat="1">
      <c r="A559" s="149"/>
      <c r="B559" s="149"/>
      <c r="C559" s="149"/>
      <c r="D559" s="149"/>
      <c r="E559" s="64"/>
      <c r="F559" s="149"/>
      <c r="G559" s="149"/>
      <c r="H559" s="64"/>
      <c r="I559" s="149"/>
      <c r="J559" s="149"/>
      <c r="K559" s="149"/>
      <c r="L559" s="149"/>
      <c r="M559" s="64"/>
      <c r="N559" s="93"/>
      <c r="O559" s="93"/>
      <c r="P559" s="93"/>
      <c r="Q559" s="93"/>
    </row>
    <row r="560" spans="1:17" s="55" customFormat="1">
      <c r="A560" s="149"/>
      <c r="B560" s="149"/>
      <c r="C560" s="149"/>
      <c r="D560" s="149"/>
      <c r="E560" s="64"/>
      <c r="F560" s="149"/>
      <c r="G560" s="149"/>
      <c r="H560" s="64"/>
      <c r="I560" s="149"/>
      <c r="J560" s="149"/>
      <c r="K560" s="149"/>
      <c r="L560" s="149"/>
      <c r="M560" s="64"/>
      <c r="N560" s="93"/>
      <c r="O560" s="93"/>
      <c r="P560" s="93"/>
      <c r="Q560" s="93"/>
    </row>
    <row r="561" spans="1:17" s="55" customFormat="1">
      <c r="A561" s="149"/>
      <c r="B561" s="149"/>
      <c r="C561" s="149"/>
      <c r="D561" s="149"/>
      <c r="E561" s="64"/>
      <c r="F561" s="149"/>
      <c r="G561" s="149"/>
      <c r="H561" s="64"/>
      <c r="I561" s="149"/>
      <c r="J561" s="149"/>
      <c r="K561" s="149"/>
      <c r="L561" s="149"/>
      <c r="M561" s="64"/>
      <c r="N561" s="93"/>
      <c r="O561" s="93"/>
      <c r="P561" s="93"/>
      <c r="Q561" s="93"/>
    </row>
    <row r="562" spans="1:17" s="55" customFormat="1">
      <c r="A562" s="149"/>
      <c r="B562" s="149"/>
      <c r="C562" s="149"/>
      <c r="D562" s="149"/>
      <c r="E562" s="64"/>
      <c r="F562" s="149"/>
      <c r="G562" s="149"/>
      <c r="H562" s="64"/>
      <c r="I562" s="149"/>
      <c r="J562" s="149"/>
      <c r="K562" s="149"/>
      <c r="L562" s="149"/>
      <c r="M562" s="64"/>
      <c r="N562" s="93"/>
      <c r="O562" s="93"/>
      <c r="P562" s="93"/>
      <c r="Q562" s="93"/>
    </row>
    <row r="563" spans="1:17" s="55" customFormat="1">
      <c r="A563" s="149"/>
      <c r="B563" s="149"/>
      <c r="C563" s="149"/>
      <c r="D563" s="149"/>
      <c r="E563" s="64"/>
      <c r="F563" s="149"/>
      <c r="G563" s="149"/>
      <c r="H563" s="64"/>
      <c r="I563" s="149"/>
      <c r="J563" s="149"/>
      <c r="K563" s="149"/>
      <c r="L563" s="149"/>
      <c r="M563" s="64"/>
      <c r="N563" s="93"/>
      <c r="O563" s="93"/>
      <c r="P563" s="93"/>
      <c r="Q563" s="93"/>
    </row>
    <row r="564" spans="1:17" s="55" customFormat="1">
      <c r="A564" s="149"/>
      <c r="B564" s="149"/>
      <c r="C564" s="149"/>
      <c r="D564" s="149"/>
      <c r="E564" s="64"/>
      <c r="F564" s="149"/>
      <c r="G564" s="149"/>
      <c r="H564" s="64"/>
      <c r="I564" s="149"/>
      <c r="J564" s="149"/>
      <c r="K564" s="149"/>
      <c r="L564" s="149"/>
      <c r="M564" s="64"/>
      <c r="N564" s="93"/>
      <c r="O564" s="93"/>
      <c r="P564" s="93"/>
      <c r="Q564" s="93"/>
    </row>
    <row r="565" spans="1:17" s="55" customFormat="1">
      <c r="A565" s="149"/>
      <c r="B565" s="149"/>
      <c r="C565" s="149"/>
      <c r="D565" s="149"/>
      <c r="E565" s="64"/>
      <c r="F565" s="149"/>
      <c r="G565" s="149"/>
      <c r="H565" s="64"/>
      <c r="I565" s="149"/>
      <c r="J565" s="149"/>
      <c r="K565" s="149"/>
      <c r="L565" s="149"/>
      <c r="M565" s="64"/>
      <c r="N565" s="93"/>
      <c r="O565" s="93"/>
      <c r="P565" s="93"/>
      <c r="Q565" s="93"/>
    </row>
    <row r="566" spans="1:17" s="55" customFormat="1">
      <c r="A566" s="149"/>
      <c r="B566" s="149"/>
      <c r="C566" s="149"/>
      <c r="D566" s="149"/>
      <c r="E566" s="64"/>
      <c r="F566" s="149"/>
      <c r="G566" s="149"/>
      <c r="H566" s="64"/>
      <c r="I566" s="149"/>
      <c r="J566" s="149"/>
      <c r="K566" s="149"/>
      <c r="L566" s="149"/>
      <c r="M566" s="64"/>
      <c r="N566" s="93"/>
      <c r="O566" s="93"/>
      <c r="P566" s="93"/>
      <c r="Q566" s="93"/>
    </row>
    <row r="567" spans="1:17" s="55" customFormat="1">
      <c r="A567" s="149"/>
      <c r="B567" s="149"/>
      <c r="C567" s="149"/>
      <c r="D567" s="149"/>
      <c r="E567" s="64"/>
      <c r="F567" s="149"/>
      <c r="G567" s="149"/>
      <c r="H567" s="64"/>
      <c r="I567" s="149"/>
      <c r="J567" s="149"/>
      <c r="K567" s="149"/>
      <c r="L567" s="149"/>
      <c r="M567" s="64"/>
      <c r="N567" s="93"/>
      <c r="O567" s="93"/>
      <c r="P567" s="93"/>
      <c r="Q567" s="93"/>
    </row>
    <row r="568" spans="1:17" s="55" customFormat="1">
      <c r="A568" s="149"/>
      <c r="B568" s="149"/>
      <c r="C568" s="149"/>
      <c r="D568" s="149"/>
      <c r="E568" s="64"/>
      <c r="F568" s="149"/>
      <c r="G568" s="149"/>
      <c r="H568" s="64"/>
      <c r="I568" s="149"/>
      <c r="J568" s="149"/>
      <c r="K568" s="149"/>
      <c r="L568" s="149"/>
      <c r="M568" s="64"/>
      <c r="N568" s="93"/>
      <c r="O568" s="93"/>
      <c r="P568" s="93"/>
      <c r="Q568" s="93"/>
    </row>
    <row r="569" spans="1:17" s="55" customFormat="1">
      <c r="A569" s="149"/>
      <c r="B569" s="149"/>
      <c r="C569" s="149"/>
      <c r="D569" s="149"/>
      <c r="E569" s="64"/>
      <c r="F569" s="149"/>
      <c r="G569" s="149"/>
      <c r="H569" s="64"/>
      <c r="I569" s="149"/>
      <c r="J569" s="149"/>
      <c r="K569" s="149"/>
      <c r="L569" s="149"/>
      <c r="M569" s="64"/>
      <c r="N569" s="93"/>
      <c r="O569" s="93"/>
      <c r="P569" s="93"/>
      <c r="Q569" s="93"/>
    </row>
    <row r="570" spans="1:17" s="55" customFormat="1">
      <c r="A570" s="149"/>
      <c r="B570" s="149"/>
      <c r="C570" s="149"/>
      <c r="D570" s="149"/>
      <c r="E570" s="64"/>
      <c r="F570" s="149"/>
      <c r="G570" s="149"/>
      <c r="H570" s="64"/>
      <c r="I570" s="149"/>
      <c r="J570" s="149"/>
      <c r="K570" s="149"/>
      <c r="L570" s="149"/>
      <c r="M570" s="64"/>
      <c r="N570" s="93"/>
      <c r="O570" s="93"/>
      <c r="P570" s="93"/>
      <c r="Q570" s="93"/>
    </row>
    <row r="571" spans="1:17" s="55" customFormat="1">
      <c r="A571" s="149"/>
      <c r="B571" s="149"/>
      <c r="C571" s="149"/>
      <c r="D571" s="149"/>
      <c r="E571" s="64"/>
      <c r="F571" s="149"/>
      <c r="G571" s="149"/>
      <c r="H571" s="64"/>
      <c r="I571" s="149"/>
      <c r="J571" s="149"/>
      <c r="K571" s="149"/>
      <c r="L571" s="149"/>
      <c r="M571" s="64"/>
      <c r="N571" s="93"/>
      <c r="O571" s="93"/>
      <c r="P571" s="93"/>
      <c r="Q571" s="93"/>
    </row>
    <row r="572" spans="1:17" s="55" customFormat="1">
      <c r="A572" s="149"/>
      <c r="B572" s="149"/>
      <c r="C572" s="149"/>
      <c r="D572" s="149"/>
      <c r="E572" s="64"/>
      <c r="F572" s="149"/>
      <c r="G572" s="149"/>
      <c r="H572" s="64"/>
      <c r="I572" s="149"/>
      <c r="J572" s="149"/>
      <c r="K572" s="149"/>
      <c r="L572" s="149"/>
      <c r="M572" s="64"/>
      <c r="N572" s="93"/>
      <c r="O572" s="93"/>
      <c r="P572" s="93"/>
      <c r="Q572" s="93"/>
    </row>
    <row r="573" spans="1:17" s="55" customFormat="1">
      <c r="A573" s="149"/>
      <c r="B573" s="149"/>
      <c r="C573" s="149"/>
      <c r="D573" s="149"/>
      <c r="E573" s="64"/>
      <c r="F573" s="149"/>
      <c r="G573" s="149"/>
      <c r="H573" s="64"/>
      <c r="I573" s="149"/>
      <c r="J573" s="149"/>
      <c r="K573" s="149"/>
      <c r="L573" s="149"/>
      <c r="M573" s="64"/>
      <c r="N573" s="93"/>
      <c r="O573" s="93"/>
      <c r="P573" s="93"/>
      <c r="Q573" s="93"/>
    </row>
    <row r="574" spans="1:17" s="55" customFormat="1">
      <c r="A574" s="149"/>
      <c r="B574" s="149"/>
      <c r="C574" s="149"/>
      <c r="D574" s="149"/>
      <c r="E574" s="64"/>
      <c r="F574" s="149"/>
      <c r="G574" s="149"/>
      <c r="H574" s="64"/>
      <c r="I574" s="149"/>
      <c r="J574" s="149"/>
      <c r="K574" s="149"/>
      <c r="L574" s="149"/>
      <c r="M574" s="64"/>
      <c r="N574" s="93"/>
      <c r="O574" s="93"/>
      <c r="P574" s="93"/>
      <c r="Q574" s="93"/>
    </row>
    <row r="575" spans="1:17" s="55" customFormat="1">
      <c r="A575" s="149"/>
      <c r="B575" s="149"/>
      <c r="C575" s="149"/>
      <c r="D575" s="149"/>
      <c r="E575" s="64"/>
      <c r="F575" s="149"/>
      <c r="G575" s="149"/>
      <c r="H575" s="64"/>
      <c r="I575" s="149"/>
      <c r="J575" s="149"/>
      <c r="K575" s="149"/>
      <c r="L575" s="149"/>
      <c r="M575" s="64"/>
      <c r="N575" s="93"/>
      <c r="O575" s="93"/>
      <c r="P575" s="93"/>
      <c r="Q575" s="93"/>
    </row>
    <row r="576" spans="1:17" s="55" customFormat="1">
      <c r="A576" s="149"/>
      <c r="B576" s="149"/>
      <c r="C576" s="149"/>
      <c r="D576" s="149"/>
      <c r="E576" s="64"/>
      <c r="F576" s="149"/>
      <c r="G576" s="149"/>
      <c r="H576" s="64"/>
      <c r="I576" s="149"/>
      <c r="J576" s="149"/>
      <c r="K576" s="149"/>
      <c r="L576" s="149"/>
      <c r="M576" s="64"/>
      <c r="N576" s="93"/>
      <c r="O576" s="93"/>
      <c r="P576" s="93"/>
      <c r="Q576" s="93"/>
    </row>
    <row r="577" spans="1:17" s="55" customFormat="1">
      <c r="A577" s="149"/>
      <c r="B577" s="149"/>
      <c r="C577" s="149"/>
      <c r="D577" s="149"/>
      <c r="E577" s="64"/>
      <c r="F577" s="149"/>
      <c r="G577" s="149"/>
      <c r="H577" s="64"/>
      <c r="I577" s="149"/>
      <c r="J577" s="149"/>
      <c r="K577" s="149"/>
      <c r="L577" s="149"/>
      <c r="M577" s="64"/>
      <c r="N577" s="93"/>
      <c r="O577" s="93"/>
      <c r="P577" s="93"/>
      <c r="Q577" s="93"/>
    </row>
    <row r="578" spans="1:17" s="55" customFormat="1">
      <c r="A578" s="149"/>
      <c r="B578" s="149"/>
      <c r="C578" s="149"/>
      <c r="D578" s="149"/>
      <c r="E578" s="64"/>
      <c r="F578" s="149"/>
      <c r="G578" s="149"/>
      <c r="H578" s="64"/>
      <c r="I578" s="149"/>
      <c r="J578" s="149"/>
      <c r="K578" s="149"/>
      <c r="L578" s="149"/>
      <c r="M578" s="64"/>
      <c r="N578" s="93"/>
      <c r="O578" s="93"/>
      <c r="P578" s="93"/>
      <c r="Q578" s="93"/>
    </row>
    <row r="579" spans="1:17" s="55" customFormat="1">
      <c r="A579" s="149"/>
      <c r="B579" s="149"/>
      <c r="C579" s="149"/>
      <c r="D579" s="149"/>
      <c r="E579" s="64"/>
      <c r="F579" s="149"/>
      <c r="G579" s="149"/>
      <c r="H579" s="64"/>
      <c r="I579" s="149"/>
      <c r="J579" s="149"/>
      <c r="K579" s="149"/>
      <c r="L579" s="149"/>
      <c r="M579" s="64"/>
      <c r="N579" s="93"/>
      <c r="O579" s="93"/>
      <c r="P579" s="93"/>
      <c r="Q579" s="93"/>
    </row>
    <row r="580" spans="1:17" s="55" customFormat="1">
      <c r="A580" s="149"/>
      <c r="B580" s="149"/>
      <c r="C580" s="149"/>
      <c r="D580" s="149"/>
      <c r="E580" s="64"/>
      <c r="F580" s="149"/>
      <c r="G580" s="149"/>
      <c r="H580" s="64"/>
      <c r="I580" s="149"/>
      <c r="J580" s="149"/>
      <c r="K580" s="149"/>
      <c r="L580" s="149"/>
      <c r="M580" s="64"/>
      <c r="N580" s="93"/>
      <c r="O580" s="93"/>
      <c r="P580" s="93"/>
      <c r="Q580" s="93"/>
    </row>
    <row r="581" spans="1:17" s="55" customFormat="1">
      <c r="A581" s="149"/>
      <c r="B581" s="149"/>
      <c r="C581" s="149"/>
      <c r="D581" s="149"/>
      <c r="E581" s="64"/>
      <c r="F581" s="149"/>
      <c r="G581" s="149"/>
      <c r="H581" s="64"/>
      <c r="I581" s="149"/>
      <c r="J581" s="149"/>
      <c r="K581" s="149"/>
      <c r="L581" s="149"/>
      <c r="M581" s="64"/>
      <c r="N581" s="93"/>
      <c r="O581" s="93"/>
      <c r="P581" s="93"/>
      <c r="Q581" s="93"/>
    </row>
    <row r="582" spans="1:17" s="55" customFormat="1">
      <c r="A582" s="149"/>
      <c r="B582" s="149"/>
      <c r="C582" s="149"/>
      <c r="D582" s="149"/>
      <c r="E582" s="64"/>
      <c r="F582" s="149"/>
      <c r="G582" s="149"/>
      <c r="H582" s="64"/>
      <c r="I582" s="149"/>
      <c r="J582" s="149"/>
      <c r="K582" s="149"/>
      <c r="L582" s="149"/>
      <c r="M582" s="64"/>
      <c r="N582" s="93"/>
      <c r="O582" s="93"/>
      <c r="P582" s="93"/>
      <c r="Q582" s="93"/>
    </row>
    <row r="583" spans="1:17" s="55" customFormat="1">
      <c r="A583" s="149"/>
      <c r="B583" s="149"/>
      <c r="C583" s="149"/>
      <c r="D583" s="149"/>
      <c r="E583" s="64"/>
      <c r="F583" s="149"/>
      <c r="G583" s="149"/>
      <c r="H583" s="64"/>
      <c r="I583" s="149"/>
      <c r="J583" s="149"/>
      <c r="K583" s="149"/>
      <c r="L583" s="149"/>
      <c r="M583" s="64"/>
      <c r="N583" s="93"/>
      <c r="O583" s="93"/>
      <c r="P583" s="93"/>
      <c r="Q583" s="93"/>
    </row>
    <row r="584" spans="1:17" s="55" customFormat="1">
      <c r="A584" s="149"/>
      <c r="B584" s="149"/>
      <c r="C584" s="149"/>
      <c r="D584" s="149"/>
      <c r="E584" s="64"/>
      <c r="F584" s="149"/>
      <c r="G584" s="149"/>
      <c r="H584" s="64"/>
      <c r="I584" s="149"/>
      <c r="J584" s="149"/>
      <c r="K584" s="149"/>
      <c r="L584" s="149"/>
      <c r="M584" s="64"/>
      <c r="N584" s="93"/>
      <c r="O584" s="93"/>
      <c r="P584" s="93"/>
      <c r="Q584" s="93"/>
    </row>
    <row r="585" spans="1:17" s="55" customFormat="1">
      <c r="A585" s="149"/>
      <c r="B585" s="149"/>
      <c r="C585" s="149"/>
      <c r="D585" s="149"/>
      <c r="E585" s="64"/>
      <c r="F585" s="149"/>
      <c r="G585" s="149"/>
      <c r="H585" s="64"/>
      <c r="I585" s="149"/>
      <c r="J585" s="149"/>
      <c r="K585" s="149"/>
      <c r="L585" s="149"/>
      <c r="M585" s="64"/>
      <c r="N585" s="93"/>
      <c r="O585" s="93"/>
      <c r="P585" s="93"/>
      <c r="Q585" s="93"/>
    </row>
    <row r="586" spans="1:17" s="55" customFormat="1">
      <c r="A586" s="149"/>
      <c r="B586" s="149"/>
      <c r="C586" s="149"/>
      <c r="D586" s="149"/>
      <c r="E586" s="64"/>
      <c r="F586" s="149"/>
      <c r="G586" s="149"/>
      <c r="H586" s="64"/>
      <c r="I586" s="149"/>
      <c r="J586" s="149"/>
      <c r="K586" s="149"/>
      <c r="L586" s="149"/>
      <c r="M586" s="64"/>
      <c r="N586" s="93"/>
      <c r="O586" s="93"/>
      <c r="P586" s="93"/>
      <c r="Q586" s="93"/>
    </row>
    <row r="587" spans="1:17" s="55" customFormat="1">
      <c r="A587" s="149"/>
      <c r="B587" s="149"/>
      <c r="C587" s="149"/>
      <c r="D587" s="149"/>
      <c r="E587" s="64"/>
      <c r="F587" s="149"/>
      <c r="G587" s="149"/>
      <c r="H587" s="64"/>
      <c r="I587" s="149"/>
      <c r="J587" s="149"/>
      <c r="K587" s="149"/>
      <c r="L587" s="149"/>
      <c r="M587" s="64"/>
      <c r="N587" s="93"/>
      <c r="O587" s="93"/>
      <c r="P587" s="93"/>
      <c r="Q587" s="93"/>
    </row>
    <row r="588" spans="1:17" s="55" customFormat="1">
      <c r="A588" s="149"/>
      <c r="B588" s="149"/>
      <c r="C588" s="149"/>
      <c r="D588" s="149"/>
      <c r="E588" s="64"/>
      <c r="F588" s="149"/>
      <c r="G588" s="149"/>
      <c r="H588" s="64"/>
      <c r="I588" s="149"/>
      <c r="J588" s="149"/>
      <c r="K588" s="149"/>
      <c r="L588" s="149"/>
      <c r="M588" s="64"/>
      <c r="N588" s="93"/>
      <c r="O588" s="93"/>
      <c r="P588" s="93"/>
      <c r="Q588" s="93"/>
    </row>
    <row r="589" spans="1:17" s="55" customFormat="1">
      <c r="A589" s="149"/>
      <c r="B589" s="149"/>
      <c r="C589" s="149"/>
      <c r="D589" s="149"/>
      <c r="E589" s="64"/>
      <c r="F589" s="149"/>
      <c r="G589" s="149"/>
      <c r="H589" s="64"/>
      <c r="I589" s="149"/>
      <c r="J589" s="149"/>
      <c r="K589" s="149"/>
      <c r="L589" s="149"/>
      <c r="M589" s="64"/>
      <c r="N589" s="93"/>
      <c r="O589" s="93"/>
      <c r="P589" s="93"/>
      <c r="Q589" s="93"/>
    </row>
    <row r="590" spans="1:17" s="55" customFormat="1">
      <c r="A590" s="149"/>
      <c r="B590" s="149"/>
      <c r="C590" s="149"/>
      <c r="D590" s="149"/>
      <c r="E590" s="64"/>
      <c r="F590" s="149"/>
      <c r="G590" s="149"/>
      <c r="H590" s="64"/>
      <c r="I590" s="149"/>
      <c r="J590" s="149"/>
      <c r="K590" s="149"/>
      <c r="L590" s="149"/>
      <c r="M590" s="64"/>
      <c r="N590" s="93"/>
      <c r="O590" s="93"/>
      <c r="P590" s="93"/>
      <c r="Q590" s="93"/>
    </row>
    <row r="591" spans="1:17" s="55" customFormat="1">
      <c r="A591" s="149"/>
      <c r="B591" s="149"/>
      <c r="C591" s="149"/>
      <c r="D591" s="149"/>
      <c r="E591" s="64"/>
      <c r="F591" s="149"/>
      <c r="G591" s="149"/>
      <c r="H591" s="64"/>
      <c r="I591" s="149"/>
      <c r="J591" s="149"/>
      <c r="K591" s="149"/>
      <c r="L591" s="149"/>
      <c r="M591" s="64"/>
      <c r="N591" s="93"/>
      <c r="O591" s="93"/>
      <c r="P591" s="93"/>
      <c r="Q591" s="93"/>
    </row>
    <row r="592" spans="1:17" s="55" customFormat="1">
      <c r="A592" s="149"/>
      <c r="B592" s="149"/>
      <c r="C592" s="149"/>
      <c r="D592" s="149"/>
      <c r="E592" s="64"/>
      <c r="F592" s="149"/>
      <c r="G592" s="149"/>
      <c r="H592" s="64"/>
      <c r="I592" s="149"/>
      <c r="J592" s="149"/>
      <c r="K592" s="149"/>
      <c r="L592" s="149"/>
      <c r="M592" s="64"/>
      <c r="N592" s="93"/>
      <c r="O592" s="93"/>
      <c r="P592" s="93"/>
      <c r="Q592" s="93"/>
    </row>
    <row r="593" spans="1:17" s="55" customFormat="1">
      <c r="A593" s="149"/>
      <c r="B593" s="149"/>
      <c r="C593" s="149"/>
      <c r="D593" s="149"/>
      <c r="E593" s="64"/>
      <c r="F593" s="149"/>
      <c r="G593" s="149"/>
      <c r="H593" s="64"/>
      <c r="I593" s="149"/>
      <c r="J593" s="149"/>
      <c r="K593" s="149"/>
      <c r="L593" s="149"/>
      <c r="M593" s="64"/>
      <c r="N593" s="93"/>
      <c r="O593" s="93"/>
      <c r="P593" s="93"/>
      <c r="Q593" s="93"/>
    </row>
    <row r="594" spans="1:17" s="55" customFormat="1">
      <c r="A594" s="149"/>
      <c r="B594" s="149"/>
      <c r="C594" s="149"/>
      <c r="D594" s="149"/>
      <c r="E594" s="64"/>
      <c r="F594" s="149"/>
      <c r="G594" s="149"/>
      <c r="H594" s="64"/>
      <c r="I594" s="149"/>
      <c r="J594" s="149"/>
      <c r="K594" s="149"/>
      <c r="L594" s="149"/>
      <c r="M594" s="64"/>
      <c r="N594" s="93"/>
      <c r="O594" s="93"/>
      <c r="P594" s="93"/>
      <c r="Q594" s="93"/>
    </row>
    <row r="595" spans="1:17" s="55" customFormat="1">
      <c r="A595" s="149"/>
      <c r="B595" s="149"/>
      <c r="C595" s="149"/>
      <c r="D595" s="149"/>
      <c r="E595" s="64"/>
      <c r="F595" s="149"/>
      <c r="G595" s="149"/>
      <c r="H595" s="64"/>
      <c r="I595" s="149"/>
      <c r="J595" s="149"/>
      <c r="K595" s="149"/>
      <c r="L595" s="149"/>
      <c r="M595" s="64"/>
      <c r="N595" s="93"/>
      <c r="O595" s="93"/>
      <c r="P595" s="93"/>
      <c r="Q595" s="93"/>
    </row>
    <row r="596" spans="1:17" s="55" customFormat="1">
      <c r="A596" s="149"/>
      <c r="B596" s="149"/>
      <c r="C596" s="149"/>
      <c r="D596" s="149"/>
      <c r="E596" s="64"/>
      <c r="F596" s="149"/>
      <c r="G596" s="149"/>
      <c r="H596" s="64"/>
      <c r="I596" s="149"/>
      <c r="J596" s="149"/>
      <c r="K596" s="149"/>
      <c r="L596" s="149"/>
      <c r="M596" s="64"/>
      <c r="N596" s="93"/>
      <c r="O596" s="93"/>
      <c r="P596" s="93"/>
      <c r="Q596" s="93"/>
    </row>
    <row r="597" spans="1:17" s="55" customFormat="1">
      <c r="A597" s="149"/>
      <c r="B597" s="149"/>
      <c r="C597" s="149"/>
      <c r="D597" s="149"/>
      <c r="E597" s="64"/>
      <c r="F597" s="149"/>
      <c r="G597" s="149"/>
      <c r="H597" s="64"/>
      <c r="I597" s="149"/>
      <c r="J597" s="149"/>
      <c r="K597" s="149"/>
      <c r="L597" s="149"/>
      <c r="M597" s="64"/>
      <c r="N597" s="93"/>
      <c r="O597" s="93"/>
      <c r="P597" s="93"/>
      <c r="Q597" s="93"/>
    </row>
    <row r="598" spans="1:17" s="55" customFormat="1">
      <c r="A598" s="149"/>
      <c r="B598" s="149"/>
      <c r="C598" s="149"/>
      <c r="D598" s="149"/>
      <c r="E598" s="64"/>
      <c r="F598" s="149"/>
      <c r="G598" s="149"/>
      <c r="H598" s="64"/>
      <c r="I598" s="149"/>
      <c r="J598" s="149"/>
      <c r="K598" s="149"/>
      <c r="L598" s="149"/>
      <c r="M598" s="64"/>
      <c r="N598" s="93"/>
      <c r="O598" s="93"/>
      <c r="P598" s="93"/>
      <c r="Q598" s="93"/>
    </row>
    <row r="599" spans="1:17" s="55" customFormat="1">
      <c r="A599" s="149"/>
      <c r="B599" s="149"/>
      <c r="C599" s="149"/>
      <c r="D599" s="149"/>
      <c r="E599" s="64"/>
      <c r="F599" s="149"/>
      <c r="G599" s="149"/>
      <c r="H599" s="64"/>
      <c r="I599" s="149"/>
      <c r="J599" s="149"/>
      <c r="K599" s="149"/>
      <c r="L599" s="149"/>
      <c r="M599" s="64"/>
      <c r="N599" s="93"/>
      <c r="O599" s="93"/>
      <c r="P599" s="93"/>
      <c r="Q599" s="93"/>
    </row>
    <row r="600" spans="1:17" s="55" customFormat="1">
      <c r="A600" s="149"/>
      <c r="B600" s="149"/>
      <c r="C600" s="149"/>
      <c r="D600" s="149"/>
      <c r="E600" s="64"/>
      <c r="F600" s="149"/>
      <c r="G600" s="149"/>
      <c r="H600" s="64"/>
      <c r="I600" s="149"/>
      <c r="J600" s="149"/>
      <c r="K600" s="149"/>
      <c r="L600" s="149"/>
      <c r="M600" s="64"/>
      <c r="N600" s="93"/>
      <c r="O600" s="93"/>
      <c r="P600" s="93"/>
      <c r="Q600" s="93"/>
    </row>
    <row r="601" spans="1:17" s="55" customFormat="1">
      <c r="A601" s="149"/>
      <c r="B601" s="149"/>
      <c r="C601" s="149"/>
      <c r="D601" s="149"/>
      <c r="E601" s="64"/>
      <c r="F601" s="149"/>
      <c r="G601" s="149"/>
      <c r="H601" s="64"/>
      <c r="I601" s="149"/>
      <c r="J601" s="149"/>
      <c r="K601" s="149"/>
      <c r="L601" s="149"/>
      <c r="M601" s="64"/>
      <c r="N601" s="93"/>
      <c r="O601" s="93"/>
      <c r="P601" s="93"/>
      <c r="Q601" s="93"/>
    </row>
    <row r="602" spans="1:17" s="55" customFormat="1">
      <c r="A602" s="149"/>
      <c r="B602" s="149"/>
      <c r="C602" s="149"/>
      <c r="D602" s="149"/>
      <c r="E602" s="64"/>
      <c r="F602" s="149"/>
      <c r="G602" s="149"/>
      <c r="H602" s="64"/>
      <c r="I602" s="149"/>
      <c r="J602" s="149"/>
      <c r="K602" s="149"/>
      <c r="L602" s="149"/>
      <c r="M602" s="64"/>
      <c r="N602" s="93"/>
      <c r="O602" s="93"/>
      <c r="P602" s="93"/>
      <c r="Q602" s="93"/>
    </row>
    <row r="603" spans="1:17" s="55" customFormat="1">
      <c r="A603" s="149"/>
      <c r="B603" s="149"/>
      <c r="C603" s="149"/>
      <c r="D603" s="149"/>
      <c r="E603" s="64"/>
      <c r="F603" s="149"/>
      <c r="G603" s="149"/>
      <c r="H603" s="64"/>
      <c r="I603" s="149"/>
      <c r="J603" s="149"/>
      <c r="K603" s="149"/>
      <c r="L603" s="149"/>
      <c r="M603" s="64"/>
      <c r="N603" s="93"/>
      <c r="O603" s="93"/>
      <c r="P603" s="93"/>
      <c r="Q603" s="93"/>
    </row>
    <row r="604" spans="1:17" s="55" customFormat="1">
      <c r="A604" s="149"/>
      <c r="B604" s="149"/>
      <c r="C604" s="149"/>
      <c r="D604" s="149"/>
      <c r="E604" s="64"/>
      <c r="F604" s="149"/>
      <c r="G604" s="149"/>
      <c r="H604" s="64"/>
      <c r="I604" s="149"/>
      <c r="J604" s="149"/>
      <c r="K604" s="149"/>
      <c r="L604" s="149"/>
      <c r="M604" s="64"/>
      <c r="N604" s="93"/>
      <c r="O604" s="93"/>
      <c r="P604" s="93"/>
      <c r="Q604" s="93"/>
    </row>
    <row r="605" spans="1:17" s="55" customFormat="1">
      <c r="A605" s="149"/>
      <c r="B605" s="149"/>
      <c r="C605" s="149"/>
      <c r="D605" s="149"/>
      <c r="E605" s="64"/>
      <c r="F605" s="149"/>
      <c r="G605" s="149"/>
      <c r="H605" s="64"/>
      <c r="I605" s="149"/>
      <c r="J605" s="149"/>
      <c r="K605" s="149"/>
      <c r="L605" s="149"/>
      <c r="M605" s="64"/>
      <c r="N605" s="93"/>
      <c r="O605" s="93"/>
      <c r="P605" s="93"/>
      <c r="Q605" s="93"/>
    </row>
    <row r="606" spans="1:17" s="55" customFormat="1">
      <c r="A606" s="149"/>
      <c r="B606" s="149"/>
      <c r="C606" s="149"/>
      <c r="D606" s="149"/>
      <c r="E606" s="64"/>
      <c r="F606" s="149"/>
      <c r="G606" s="149"/>
      <c r="H606" s="64"/>
      <c r="I606" s="149"/>
      <c r="J606" s="149"/>
      <c r="K606" s="149"/>
      <c r="L606" s="149"/>
      <c r="M606" s="64"/>
      <c r="N606" s="93"/>
      <c r="O606" s="93"/>
      <c r="P606" s="93"/>
      <c r="Q606" s="93"/>
    </row>
    <row r="607" spans="1:17" s="55" customFormat="1">
      <c r="A607" s="149"/>
      <c r="B607" s="149"/>
      <c r="C607" s="149"/>
      <c r="D607" s="149"/>
      <c r="E607" s="64"/>
      <c r="F607" s="149"/>
      <c r="G607" s="149"/>
      <c r="H607" s="64"/>
      <c r="I607" s="149"/>
      <c r="J607" s="149"/>
      <c r="K607" s="149"/>
      <c r="L607" s="149"/>
      <c r="M607" s="64"/>
      <c r="N607" s="93"/>
      <c r="O607" s="93"/>
      <c r="P607" s="93"/>
      <c r="Q607" s="93"/>
    </row>
    <row r="608" spans="1:17" s="55" customFormat="1">
      <c r="A608" s="149"/>
      <c r="B608" s="149"/>
      <c r="C608" s="149"/>
      <c r="D608" s="149"/>
      <c r="E608" s="64"/>
      <c r="F608" s="149"/>
      <c r="G608" s="149"/>
      <c r="H608" s="64"/>
      <c r="I608" s="149"/>
      <c r="J608" s="149"/>
      <c r="K608" s="149"/>
      <c r="L608" s="149"/>
      <c r="M608" s="64"/>
      <c r="N608" s="93"/>
      <c r="O608" s="93"/>
      <c r="P608" s="93"/>
      <c r="Q608" s="93"/>
    </row>
    <row r="609" spans="1:17" s="55" customFormat="1">
      <c r="A609" s="149"/>
      <c r="B609" s="149"/>
      <c r="C609" s="149"/>
      <c r="D609" s="149"/>
      <c r="E609" s="64"/>
      <c r="F609" s="149"/>
      <c r="G609" s="149"/>
      <c r="H609" s="64"/>
      <c r="I609" s="149"/>
      <c r="J609" s="149"/>
      <c r="K609" s="149"/>
      <c r="L609" s="149"/>
      <c r="M609" s="64"/>
      <c r="N609" s="93"/>
      <c r="O609" s="93"/>
      <c r="P609" s="93"/>
      <c r="Q609" s="93"/>
    </row>
    <row r="610" spans="1:17" s="55" customFormat="1">
      <c r="A610" s="149"/>
      <c r="B610" s="149"/>
      <c r="C610" s="149"/>
      <c r="D610" s="149"/>
      <c r="E610" s="64"/>
      <c r="F610" s="149"/>
      <c r="G610" s="149"/>
      <c r="H610" s="64"/>
      <c r="I610" s="149"/>
      <c r="J610" s="149"/>
      <c r="K610" s="149"/>
      <c r="L610" s="149"/>
      <c r="M610" s="64"/>
      <c r="N610" s="93"/>
      <c r="O610" s="93"/>
      <c r="P610" s="93"/>
      <c r="Q610" s="93"/>
    </row>
    <row r="611" spans="1:17" s="55" customFormat="1">
      <c r="A611" s="149"/>
      <c r="B611" s="149"/>
      <c r="C611" s="149"/>
      <c r="D611" s="149"/>
      <c r="E611" s="64"/>
      <c r="F611" s="149"/>
      <c r="G611" s="149"/>
      <c r="H611" s="64"/>
      <c r="I611" s="149"/>
      <c r="J611" s="149"/>
      <c r="K611" s="149"/>
      <c r="L611" s="149"/>
      <c r="M611" s="64"/>
      <c r="N611" s="93"/>
      <c r="O611" s="93"/>
      <c r="P611" s="93"/>
      <c r="Q611" s="93"/>
    </row>
    <row r="612" spans="1:17" s="55" customFormat="1">
      <c r="A612" s="149"/>
      <c r="B612" s="149"/>
      <c r="C612" s="149"/>
      <c r="D612" s="149"/>
      <c r="E612" s="64"/>
      <c r="F612" s="149"/>
      <c r="G612" s="149"/>
      <c r="H612" s="64"/>
      <c r="I612" s="149"/>
      <c r="J612" s="149"/>
      <c r="K612" s="149"/>
      <c r="L612" s="149"/>
      <c r="M612" s="64"/>
      <c r="N612" s="93"/>
      <c r="O612" s="93"/>
      <c r="P612" s="93"/>
      <c r="Q612" s="93"/>
    </row>
    <row r="613" spans="1:17" s="55" customFormat="1">
      <c r="A613" s="149"/>
      <c r="B613" s="149"/>
      <c r="C613" s="149"/>
      <c r="D613" s="149"/>
      <c r="E613" s="64"/>
      <c r="F613" s="149"/>
      <c r="G613" s="149"/>
      <c r="H613" s="64"/>
      <c r="I613" s="149"/>
      <c r="J613" s="149"/>
      <c r="K613" s="149"/>
      <c r="L613" s="149"/>
      <c r="M613" s="64"/>
      <c r="N613" s="93"/>
      <c r="O613" s="93"/>
      <c r="P613" s="93"/>
      <c r="Q613" s="93"/>
    </row>
    <row r="614" spans="1:17" s="55" customFormat="1">
      <c r="A614" s="149"/>
      <c r="B614" s="149"/>
      <c r="C614" s="149"/>
      <c r="D614" s="149"/>
      <c r="E614" s="64"/>
      <c r="F614" s="149"/>
      <c r="G614" s="149"/>
      <c r="H614" s="64"/>
      <c r="I614" s="149"/>
      <c r="J614" s="149"/>
      <c r="K614" s="149"/>
      <c r="L614" s="149"/>
      <c r="M614" s="64"/>
      <c r="N614" s="93"/>
      <c r="O614" s="93"/>
      <c r="P614" s="93"/>
      <c r="Q614" s="93"/>
    </row>
    <row r="615" spans="1:17" s="55" customFormat="1">
      <c r="A615" s="149"/>
      <c r="B615" s="149"/>
      <c r="C615" s="149"/>
      <c r="D615" s="149"/>
      <c r="E615" s="64"/>
      <c r="F615" s="149"/>
      <c r="G615" s="149"/>
      <c r="H615" s="64"/>
      <c r="I615" s="149"/>
      <c r="J615" s="149"/>
      <c r="K615" s="149"/>
      <c r="L615" s="149"/>
      <c r="M615" s="64"/>
      <c r="N615" s="93"/>
      <c r="O615" s="93"/>
      <c r="P615" s="93"/>
      <c r="Q615" s="93"/>
    </row>
    <row r="616" spans="1:17" s="55" customFormat="1">
      <c r="A616" s="149"/>
      <c r="B616" s="149"/>
      <c r="C616" s="149"/>
      <c r="D616" s="149"/>
      <c r="E616" s="64"/>
      <c r="F616" s="149"/>
      <c r="G616" s="149"/>
      <c r="H616" s="64"/>
      <c r="I616" s="149"/>
      <c r="J616" s="149"/>
      <c r="K616" s="149"/>
      <c r="L616" s="149"/>
      <c r="M616" s="64"/>
      <c r="N616" s="93"/>
      <c r="O616" s="93"/>
      <c r="P616" s="93"/>
      <c r="Q616" s="93"/>
    </row>
    <row r="617" spans="1:17" s="55" customFormat="1">
      <c r="A617" s="149"/>
      <c r="B617" s="149"/>
      <c r="C617" s="149"/>
      <c r="D617" s="149"/>
      <c r="E617" s="64"/>
      <c r="F617" s="149"/>
      <c r="G617" s="149"/>
      <c r="H617" s="64"/>
      <c r="I617" s="149"/>
      <c r="J617" s="149"/>
      <c r="K617" s="149"/>
      <c r="L617" s="149"/>
      <c r="M617" s="64"/>
      <c r="N617" s="93"/>
      <c r="O617" s="93"/>
      <c r="P617" s="93"/>
      <c r="Q617" s="93"/>
    </row>
    <row r="618" spans="1:17" s="55" customFormat="1">
      <c r="A618" s="149"/>
      <c r="B618" s="149"/>
      <c r="C618" s="149"/>
      <c r="D618" s="149"/>
      <c r="E618" s="64"/>
      <c r="F618" s="149"/>
      <c r="G618" s="149"/>
      <c r="H618" s="64"/>
      <c r="I618" s="149"/>
      <c r="J618" s="149"/>
      <c r="K618" s="149"/>
      <c r="L618" s="149"/>
      <c r="M618" s="64"/>
      <c r="N618" s="93"/>
      <c r="O618" s="93"/>
      <c r="P618" s="93"/>
      <c r="Q618" s="93"/>
    </row>
    <row r="619" spans="1:17" s="55" customFormat="1">
      <c r="A619" s="149"/>
      <c r="B619" s="149"/>
      <c r="C619" s="149"/>
      <c r="D619" s="149"/>
      <c r="E619" s="64"/>
      <c r="F619" s="149"/>
      <c r="G619" s="149"/>
      <c r="H619" s="64"/>
      <c r="I619" s="149"/>
      <c r="J619" s="149"/>
      <c r="K619" s="149"/>
      <c r="L619" s="149"/>
      <c r="M619" s="64"/>
      <c r="N619" s="93"/>
      <c r="O619" s="93"/>
      <c r="P619" s="93"/>
      <c r="Q619" s="93"/>
    </row>
    <row r="620" spans="1:17" s="55" customFormat="1">
      <c r="A620" s="149"/>
      <c r="B620" s="149"/>
      <c r="C620" s="149"/>
      <c r="D620" s="149"/>
      <c r="E620" s="64"/>
      <c r="F620" s="149"/>
      <c r="G620" s="149"/>
      <c r="H620" s="64"/>
      <c r="I620" s="149"/>
      <c r="J620" s="149"/>
      <c r="K620" s="149"/>
      <c r="L620" s="149"/>
      <c r="M620" s="64"/>
      <c r="N620" s="93"/>
      <c r="O620" s="93"/>
      <c r="P620" s="93"/>
      <c r="Q620" s="93"/>
    </row>
    <row r="621" spans="1:17" s="55" customFormat="1">
      <c r="A621" s="149"/>
      <c r="B621" s="149"/>
      <c r="C621" s="149"/>
      <c r="D621" s="149"/>
      <c r="E621" s="64"/>
      <c r="F621" s="149"/>
      <c r="G621" s="149"/>
      <c r="H621" s="64"/>
      <c r="I621" s="149"/>
      <c r="J621" s="149"/>
      <c r="K621" s="149"/>
      <c r="L621" s="149"/>
      <c r="M621" s="64"/>
      <c r="N621" s="93"/>
      <c r="O621" s="93"/>
      <c r="P621" s="93"/>
      <c r="Q621" s="93"/>
    </row>
    <row r="622" spans="1:17" s="55" customFormat="1">
      <c r="A622" s="149"/>
      <c r="B622" s="149"/>
      <c r="C622" s="149"/>
      <c r="D622" s="149"/>
      <c r="E622" s="64"/>
      <c r="F622" s="149"/>
      <c r="G622" s="149"/>
      <c r="H622" s="64"/>
      <c r="I622" s="149"/>
      <c r="J622" s="149"/>
      <c r="K622" s="149"/>
      <c r="L622" s="149"/>
      <c r="M622" s="64"/>
      <c r="N622" s="93"/>
      <c r="O622" s="93"/>
      <c r="P622" s="93"/>
      <c r="Q622" s="93"/>
    </row>
    <row r="623" spans="1:17" s="55" customFormat="1">
      <c r="A623" s="149"/>
      <c r="B623" s="149"/>
      <c r="C623" s="149"/>
      <c r="D623" s="149"/>
      <c r="E623" s="64"/>
      <c r="F623" s="149"/>
      <c r="G623" s="149"/>
      <c r="H623" s="64"/>
      <c r="I623" s="149"/>
      <c r="J623" s="149"/>
      <c r="K623" s="149"/>
      <c r="L623" s="149"/>
      <c r="M623" s="64"/>
      <c r="N623" s="93"/>
      <c r="O623" s="93"/>
      <c r="P623" s="93"/>
      <c r="Q623" s="93"/>
    </row>
    <row r="624" spans="1:17" s="55" customFormat="1">
      <c r="A624" s="149"/>
      <c r="B624" s="149"/>
      <c r="C624" s="149"/>
      <c r="D624" s="149"/>
      <c r="E624" s="64"/>
      <c r="F624" s="149"/>
      <c r="G624" s="149"/>
      <c r="H624" s="64"/>
      <c r="I624" s="149"/>
      <c r="J624" s="149"/>
      <c r="K624" s="149"/>
      <c r="L624" s="149"/>
      <c r="M624" s="64"/>
      <c r="N624" s="93"/>
      <c r="O624" s="93"/>
      <c r="P624" s="93"/>
      <c r="Q624" s="93"/>
    </row>
    <row r="625" spans="1:17" s="55" customFormat="1">
      <c r="A625" s="149"/>
      <c r="B625" s="149"/>
      <c r="C625" s="149"/>
      <c r="D625" s="149"/>
      <c r="E625" s="64"/>
      <c r="F625" s="149"/>
      <c r="G625" s="149"/>
      <c r="H625" s="64"/>
      <c r="I625" s="149"/>
      <c r="J625" s="149"/>
      <c r="K625" s="149"/>
      <c r="L625" s="149"/>
      <c r="M625" s="64"/>
      <c r="N625" s="93"/>
      <c r="O625" s="93"/>
      <c r="P625" s="93"/>
      <c r="Q625" s="93"/>
    </row>
    <row r="626" spans="1:17" s="55" customFormat="1">
      <c r="A626" s="149"/>
      <c r="B626" s="149"/>
      <c r="C626" s="149"/>
      <c r="D626" s="149"/>
      <c r="E626" s="64"/>
      <c r="F626" s="149"/>
      <c r="G626" s="149"/>
      <c r="H626" s="64"/>
      <c r="I626" s="149"/>
      <c r="J626" s="149"/>
      <c r="K626" s="149"/>
      <c r="L626" s="149"/>
      <c r="M626" s="64"/>
      <c r="N626" s="93"/>
      <c r="O626" s="93"/>
      <c r="P626" s="93"/>
      <c r="Q626" s="93"/>
    </row>
    <row r="627" spans="1:17" s="55" customFormat="1">
      <c r="A627" s="149"/>
      <c r="B627" s="149"/>
      <c r="C627" s="149"/>
      <c r="D627" s="149"/>
      <c r="E627" s="64"/>
      <c r="F627" s="149"/>
      <c r="G627" s="149"/>
      <c r="H627" s="64"/>
      <c r="I627" s="149"/>
      <c r="J627" s="149"/>
      <c r="K627" s="149"/>
      <c r="L627" s="149"/>
      <c r="M627" s="64"/>
      <c r="N627" s="93"/>
      <c r="O627" s="93"/>
      <c r="P627" s="93"/>
      <c r="Q627" s="93"/>
    </row>
    <row r="628" spans="1:17" s="55" customFormat="1">
      <c r="A628" s="149"/>
      <c r="B628" s="149"/>
      <c r="C628" s="149"/>
      <c r="D628" s="149"/>
      <c r="E628" s="64"/>
      <c r="F628" s="149"/>
      <c r="G628" s="149"/>
      <c r="H628" s="64"/>
      <c r="I628" s="149"/>
      <c r="J628" s="149"/>
      <c r="K628" s="149"/>
      <c r="L628" s="149"/>
      <c r="M628" s="64"/>
      <c r="N628" s="93"/>
      <c r="O628" s="93"/>
      <c r="P628" s="93"/>
      <c r="Q628" s="93"/>
    </row>
    <row r="629" spans="1:17" s="55" customFormat="1">
      <c r="A629" s="149"/>
      <c r="B629" s="149"/>
      <c r="C629" s="149"/>
      <c r="D629" s="149"/>
      <c r="E629" s="64"/>
      <c r="F629" s="149"/>
      <c r="G629" s="149"/>
      <c r="H629" s="64"/>
      <c r="I629" s="149"/>
      <c r="J629" s="149"/>
      <c r="K629" s="149"/>
      <c r="L629" s="149"/>
      <c r="M629" s="64"/>
      <c r="N629" s="93"/>
      <c r="O629" s="93"/>
      <c r="P629" s="93"/>
      <c r="Q629" s="93"/>
    </row>
    <row r="630" spans="1:17" s="55" customFormat="1">
      <c r="A630" s="149"/>
      <c r="B630" s="149"/>
      <c r="C630" s="149"/>
      <c r="D630" s="149"/>
      <c r="E630" s="64"/>
      <c r="F630" s="149"/>
      <c r="G630" s="149"/>
      <c r="H630" s="64"/>
      <c r="I630" s="149"/>
      <c r="J630" s="149"/>
      <c r="K630" s="149"/>
      <c r="L630" s="149"/>
      <c r="M630" s="64"/>
      <c r="N630" s="93"/>
      <c r="O630" s="93"/>
      <c r="P630" s="93"/>
      <c r="Q630" s="93"/>
    </row>
    <row r="631" spans="1:17" s="55" customFormat="1">
      <c r="A631" s="149"/>
      <c r="B631" s="149"/>
      <c r="C631" s="149"/>
      <c r="D631" s="149"/>
      <c r="E631" s="64"/>
      <c r="F631" s="149"/>
      <c r="G631" s="149"/>
      <c r="H631" s="64"/>
      <c r="I631" s="149"/>
      <c r="J631" s="149"/>
      <c r="K631" s="149"/>
      <c r="L631" s="149"/>
      <c r="M631" s="64"/>
      <c r="N631" s="93"/>
      <c r="O631" s="93"/>
      <c r="P631" s="93"/>
      <c r="Q631" s="93"/>
    </row>
    <row r="632" spans="1:17" s="55" customFormat="1">
      <c r="A632" s="149"/>
      <c r="B632" s="149"/>
      <c r="C632" s="149"/>
      <c r="D632" s="149"/>
      <c r="E632" s="64"/>
      <c r="F632" s="149"/>
      <c r="G632" s="149"/>
      <c r="H632" s="64"/>
      <c r="I632" s="149"/>
      <c r="J632" s="149"/>
      <c r="K632" s="149"/>
      <c r="L632" s="149"/>
      <c r="M632" s="64"/>
      <c r="N632" s="93"/>
      <c r="O632" s="93"/>
      <c r="P632" s="93"/>
      <c r="Q632" s="93"/>
    </row>
    <row r="633" spans="1:17" s="55" customFormat="1">
      <c r="A633" s="149"/>
      <c r="B633" s="149"/>
      <c r="C633" s="149"/>
      <c r="D633" s="149"/>
      <c r="E633" s="64"/>
      <c r="F633" s="149"/>
      <c r="G633" s="149"/>
      <c r="H633" s="64"/>
      <c r="I633" s="149"/>
      <c r="J633" s="149"/>
      <c r="K633" s="149"/>
      <c r="L633" s="149"/>
      <c r="M633" s="64"/>
      <c r="N633" s="93"/>
      <c r="O633" s="93"/>
      <c r="P633" s="93"/>
      <c r="Q633" s="93"/>
    </row>
    <row r="634" spans="1:17" s="55" customFormat="1">
      <c r="A634" s="149"/>
      <c r="B634" s="149"/>
      <c r="C634" s="149"/>
      <c r="D634" s="149"/>
      <c r="E634" s="64"/>
      <c r="F634" s="149"/>
      <c r="G634" s="149"/>
      <c r="H634" s="64"/>
      <c r="I634" s="149"/>
      <c r="J634" s="149"/>
      <c r="K634" s="149"/>
      <c r="L634" s="149"/>
      <c r="M634" s="64"/>
      <c r="N634" s="93"/>
      <c r="O634" s="93"/>
      <c r="P634" s="93"/>
      <c r="Q634" s="93"/>
    </row>
    <row r="635" spans="1:17" s="55" customFormat="1">
      <c r="A635" s="149"/>
      <c r="B635" s="149"/>
      <c r="C635" s="149"/>
      <c r="D635" s="149"/>
      <c r="E635" s="64"/>
      <c r="F635" s="149"/>
      <c r="G635" s="149"/>
      <c r="H635" s="64"/>
      <c r="I635" s="149"/>
      <c r="J635" s="149"/>
      <c r="K635" s="149"/>
      <c r="L635" s="149"/>
      <c r="M635" s="64"/>
      <c r="N635" s="93"/>
      <c r="O635" s="93"/>
      <c r="P635" s="93"/>
      <c r="Q635" s="93"/>
    </row>
    <row r="636" spans="1:17" s="55" customFormat="1">
      <c r="A636" s="149"/>
      <c r="B636" s="149"/>
      <c r="C636" s="149"/>
      <c r="D636" s="149"/>
      <c r="E636" s="64"/>
      <c r="F636" s="149"/>
      <c r="G636" s="149"/>
      <c r="H636" s="64"/>
      <c r="I636" s="149"/>
      <c r="J636" s="149"/>
      <c r="K636" s="149"/>
      <c r="L636" s="149"/>
      <c r="M636" s="64"/>
      <c r="N636" s="93"/>
      <c r="O636" s="93"/>
      <c r="P636" s="93"/>
      <c r="Q636" s="93"/>
    </row>
    <row r="637" spans="1:17" s="55" customFormat="1">
      <c r="A637" s="149"/>
      <c r="B637" s="149"/>
      <c r="C637" s="149"/>
      <c r="D637" s="149"/>
      <c r="E637" s="64"/>
      <c r="F637" s="149"/>
      <c r="G637" s="149"/>
      <c r="H637" s="64"/>
      <c r="I637" s="149"/>
      <c r="J637" s="149"/>
      <c r="K637" s="149"/>
      <c r="L637" s="149"/>
      <c r="M637" s="64"/>
      <c r="N637" s="93"/>
      <c r="O637" s="93"/>
      <c r="P637" s="93"/>
      <c r="Q637" s="93"/>
    </row>
    <row r="638" spans="1:17" s="55" customFormat="1">
      <c r="A638" s="149"/>
      <c r="B638" s="149"/>
      <c r="C638" s="149"/>
      <c r="D638" s="149"/>
      <c r="E638" s="64"/>
      <c r="F638" s="149"/>
      <c r="G638" s="149"/>
      <c r="H638" s="64"/>
      <c r="I638" s="149"/>
      <c r="J638" s="149"/>
      <c r="K638" s="149"/>
      <c r="L638" s="149"/>
      <c r="M638" s="64"/>
      <c r="N638" s="93"/>
      <c r="O638" s="93"/>
      <c r="P638" s="93"/>
      <c r="Q638" s="93"/>
    </row>
    <row r="639" spans="1:17" s="55" customFormat="1">
      <c r="A639" s="149"/>
      <c r="B639" s="149"/>
      <c r="C639" s="149"/>
      <c r="D639" s="149"/>
      <c r="E639" s="64"/>
      <c r="F639" s="149"/>
      <c r="G639" s="149"/>
      <c r="H639" s="64"/>
      <c r="I639" s="149"/>
      <c r="J639" s="149"/>
      <c r="K639" s="149"/>
      <c r="L639" s="149"/>
      <c r="M639" s="64"/>
      <c r="N639" s="93"/>
      <c r="O639" s="93"/>
      <c r="P639" s="93"/>
      <c r="Q639" s="93"/>
    </row>
    <row r="640" spans="1:17" s="55" customFormat="1">
      <c r="A640" s="149"/>
      <c r="B640" s="149"/>
      <c r="C640" s="149"/>
      <c r="D640" s="149"/>
      <c r="E640" s="64"/>
      <c r="F640" s="149"/>
      <c r="G640" s="149"/>
      <c r="H640" s="64"/>
      <c r="I640" s="149"/>
      <c r="J640" s="149"/>
      <c r="K640" s="149"/>
      <c r="L640" s="149"/>
      <c r="M640" s="64"/>
      <c r="N640" s="93"/>
      <c r="O640" s="93"/>
      <c r="P640" s="93"/>
      <c r="Q640" s="93"/>
    </row>
    <row r="641" spans="1:17" s="55" customFormat="1">
      <c r="A641" s="149"/>
      <c r="B641" s="149"/>
      <c r="C641" s="149"/>
      <c r="D641" s="149"/>
      <c r="E641" s="64"/>
      <c r="F641" s="149"/>
      <c r="G641" s="149"/>
      <c r="H641" s="64"/>
      <c r="I641" s="149"/>
      <c r="J641" s="149"/>
      <c r="K641" s="149"/>
      <c r="L641" s="149"/>
      <c r="M641" s="64"/>
      <c r="N641" s="93"/>
      <c r="O641" s="93"/>
      <c r="P641" s="93"/>
      <c r="Q641" s="93"/>
    </row>
    <row r="642" spans="1:17" s="55" customFormat="1">
      <c r="A642" s="149"/>
      <c r="B642" s="149"/>
      <c r="C642" s="149"/>
      <c r="D642" s="149"/>
      <c r="E642" s="64"/>
      <c r="F642" s="149"/>
      <c r="G642" s="149"/>
      <c r="H642" s="64"/>
      <c r="I642" s="149"/>
      <c r="J642" s="149"/>
      <c r="K642" s="149"/>
      <c r="L642" s="149"/>
      <c r="M642" s="64"/>
      <c r="N642" s="93"/>
      <c r="O642" s="93"/>
      <c r="P642" s="93"/>
      <c r="Q642" s="93"/>
    </row>
    <row r="643" spans="1:17" s="55" customFormat="1">
      <c r="A643" s="149"/>
      <c r="B643" s="149"/>
      <c r="C643" s="149"/>
      <c r="D643" s="149"/>
      <c r="E643" s="64"/>
      <c r="F643" s="149"/>
      <c r="G643" s="149"/>
      <c r="H643" s="64"/>
      <c r="I643" s="149"/>
      <c r="J643" s="149"/>
      <c r="K643" s="149"/>
      <c r="L643" s="149"/>
      <c r="M643" s="64"/>
      <c r="N643" s="93"/>
      <c r="O643" s="93"/>
      <c r="P643" s="93"/>
      <c r="Q643" s="93"/>
    </row>
    <row r="644" spans="1:17" s="55" customFormat="1">
      <c r="A644" s="149"/>
      <c r="B644" s="149"/>
      <c r="C644" s="149"/>
      <c r="D644" s="149"/>
      <c r="E644" s="64"/>
      <c r="F644" s="149"/>
      <c r="G644" s="149"/>
      <c r="H644" s="64"/>
      <c r="I644" s="149"/>
      <c r="J644" s="149"/>
      <c r="K644" s="149"/>
      <c r="L644" s="149"/>
      <c r="M644" s="64"/>
      <c r="N644" s="93"/>
      <c r="O644" s="93"/>
      <c r="P644" s="93"/>
      <c r="Q644" s="93"/>
    </row>
    <row r="645" spans="1:17" s="55" customFormat="1">
      <c r="A645" s="149"/>
      <c r="B645" s="149"/>
      <c r="C645" s="149"/>
      <c r="D645" s="149"/>
      <c r="E645" s="64"/>
      <c r="F645" s="149"/>
      <c r="G645" s="149"/>
      <c r="H645" s="64"/>
      <c r="I645" s="149"/>
      <c r="J645" s="149"/>
      <c r="K645" s="149"/>
      <c r="L645" s="149"/>
      <c r="M645" s="64"/>
      <c r="N645" s="93"/>
      <c r="O645" s="93"/>
      <c r="P645" s="93"/>
      <c r="Q645" s="93"/>
    </row>
    <row r="646" spans="1:17" s="55" customFormat="1">
      <c r="A646" s="149"/>
      <c r="B646" s="149"/>
      <c r="C646" s="149"/>
      <c r="D646" s="149"/>
      <c r="E646" s="64"/>
      <c r="F646" s="149"/>
      <c r="G646" s="149"/>
      <c r="H646" s="64"/>
      <c r="I646" s="149"/>
      <c r="J646" s="149"/>
      <c r="K646" s="149"/>
      <c r="L646" s="149"/>
      <c r="M646" s="64"/>
      <c r="N646" s="93"/>
      <c r="O646" s="93"/>
      <c r="P646" s="93"/>
      <c r="Q646" s="93"/>
    </row>
    <row r="647" spans="1:17" s="55" customFormat="1">
      <c r="A647" s="149"/>
      <c r="B647" s="149"/>
      <c r="C647" s="149"/>
      <c r="D647" s="149"/>
      <c r="E647" s="64"/>
      <c r="F647" s="149"/>
      <c r="G647" s="149"/>
      <c r="H647" s="64"/>
      <c r="I647" s="149"/>
      <c r="J647" s="149"/>
      <c r="K647" s="149"/>
      <c r="L647" s="149"/>
      <c r="M647" s="64"/>
      <c r="N647" s="93"/>
      <c r="O647" s="93"/>
      <c r="P647" s="93"/>
      <c r="Q647" s="93"/>
    </row>
    <row r="648" spans="1:17" s="55" customFormat="1">
      <c r="A648" s="149"/>
      <c r="B648" s="149"/>
      <c r="C648" s="149"/>
      <c r="D648" s="149"/>
      <c r="E648" s="64"/>
      <c r="F648" s="149"/>
      <c r="G648" s="149"/>
      <c r="H648" s="64"/>
      <c r="I648" s="149"/>
      <c r="J648" s="149"/>
      <c r="K648" s="149"/>
      <c r="L648" s="149"/>
      <c r="M648" s="64"/>
      <c r="N648" s="93"/>
      <c r="O648" s="93"/>
      <c r="P648" s="93"/>
      <c r="Q648" s="93"/>
    </row>
    <row r="649" spans="1:17" s="55" customFormat="1">
      <c r="A649" s="149"/>
      <c r="B649" s="149"/>
      <c r="C649" s="149"/>
      <c r="D649" s="149"/>
      <c r="E649" s="64"/>
      <c r="F649" s="149"/>
      <c r="G649" s="149"/>
      <c r="H649" s="64"/>
      <c r="I649" s="149"/>
      <c r="J649" s="149"/>
      <c r="K649" s="149"/>
      <c r="L649" s="149"/>
      <c r="M649" s="64"/>
      <c r="N649" s="93"/>
      <c r="O649" s="93"/>
      <c r="P649" s="93"/>
      <c r="Q649" s="93"/>
    </row>
    <row r="650" spans="1:17" s="55" customFormat="1">
      <c r="A650" s="149"/>
      <c r="B650" s="149"/>
      <c r="C650" s="149"/>
      <c r="D650" s="149"/>
      <c r="E650" s="64"/>
      <c r="F650" s="149"/>
      <c r="G650" s="149"/>
      <c r="H650" s="64"/>
      <c r="I650" s="149"/>
      <c r="J650" s="149"/>
      <c r="K650" s="149"/>
      <c r="L650" s="149"/>
      <c r="M650" s="64"/>
      <c r="N650" s="93"/>
      <c r="O650" s="93"/>
      <c r="P650" s="93"/>
      <c r="Q650" s="93"/>
    </row>
    <row r="651" spans="1:17" s="55" customFormat="1">
      <c r="A651" s="149"/>
      <c r="B651" s="149"/>
      <c r="C651" s="149"/>
      <c r="D651" s="149"/>
      <c r="E651" s="64"/>
      <c r="F651" s="149"/>
      <c r="G651" s="149"/>
      <c r="H651" s="64"/>
      <c r="I651" s="149"/>
      <c r="J651" s="149"/>
      <c r="K651" s="149"/>
      <c r="L651" s="149"/>
      <c r="M651" s="64"/>
      <c r="N651" s="93"/>
      <c r="O651" s="93"/>
      <c r="P651" s="93"/>
      <c r="Q651" s="93"/>
    </row>
    <row r="652" spans="1:17" s="55" customFormat="1">
      <c r="A652" s="149"/>
      <c r="B652" s="149"/>
      <c r="C652" s="149"/>
      <c r="D652" s="149"/>
      <c r="E652" s="64"/>
      <c r="F652" s="149"/>
      <c r="G652" s="149"/>
      <c r="H652" s="64"/>
      <c r="I652" s="149"/>
      <c r="J652" s="149"/>
      <c r="K652" s="149"/>
      <c r="L652" s="149"/>
      <c r="M652" s="64"/>
      <c r="N652" s="93"/>
      <c r="O652" s="93"/>
      <c r="P652" s="93"/>
      <c r="Q652" s="93"/>
    </row>
    <row r="653" spans="1:17" s="55" customFormat="1">
      <c r="A653" s="149"/>
      <c r="B653" s="149"/>
      <c r="C653" s="149"/>
      <c r="D653" s="149"/>
      <c r="E653" s="64"/>
      <c r="F653" s="149"/>
      <c r="G653" s="149"/>
      <c r="H653" s="64"/>
      <c r="I653" s="149"/>
      <c r="J653" s="149"/>
      <c r="K653" s="149"/>
      <c r="L653" s="149"/>
      <c r="M653" s="64"/>
      <c r="N653" s="93"/>
      <c r="O653" s="93"/>
      <c r="P653" s="93"/>
      <c r="Q653" s="93"/>
    </row>
    <row r="654" spans="1:17" s="55" customFormat="1">
      <c r="A654" s="149"/>
      <c r="B654" s="149"/>
      <c r="C654" s="149"/>
      <c r="D654" s="149"/>
      <c r="E654" s="64"/>
      <c r="F654" s="149"/>
      <c r="G654" s="149"/>
      <c r="H654" s="64"/>
      <c r="I654" s="149"/>
      <c r="J654" s="149"/>
      <c r="K654" s="149"/>
      <c r="L654" s="149"/>
      <c r="M654" s="64"/>
      <c r="N654" s="93"/>
      <c r="O654" s="93"/>
      <c r="P654" s="93"/>
      <c r="Q654" s="93"/>
    </row>
    <row r="655" spans="1:17" s="55" customFormat="1">
      <c r="A655" s="149"/>
      <c r="B655" s="149"/>
      <c r="C655" s="149"/>
      <c r="D655" s="149"/>
      <c r="E655" s="64"/>
      <c r="F655" s="149"/>
      <c r="G655" s="149"/>
      <c r="H655" s="64"/>
      <c r="I655" s="149"/>
      <c r="J655" s="149"/>
      <c r="K655" s="149"/>
      <c r="L655" s="149"/>
      <c r="M655" s="64"/>
      <c r="N655" s="93"/>
      <c r="O655" s="93"/>
      <c r="P655" s="93"/>
      <c r="Q655" s="93"/>
    </row>
    <row r="656" spans="1:17" s="55" customFormat="1">
      <c r="A656" s="149"/>
      <c r="B656" s="149"/>
      <c r="C656" s="149"/>
      <c r="D656" s="149"/>
      <c r="E656" s="64"/>
      <c r="F656" s="149"/>
      <c r="G656" s="149"/>
      <c r="H656" s="64"/>
      <c r="I656" s="149"/>
      <c r="J656" s="149"/>
      <c r="K656" s="149"/>
      <c r="L656" s="149"/>
      <c r="M656" s="64"/>
      <c r="N656" s="93"/>
      <c r="O656" s="93"/>
      <c r="P656" s="93"/>
      <c r="Q656" s="93"/>
    </row>
    <row r="657" spans="1:17" s="55" customFormat="1">
      <c r="A657" s="149"/>
      <c r="B657" s="149"/>
      <c r="C657" s="149"/>
      <c r="D657" s="149"/>
      <c r="E657" s="64"/>
      <c r="F657" s="149"/>
      <c r="G657" s="149"/>
      <c r="H657" s="64"/>
      <c r="I657" s="149"/>
      <c r="J657" s="149"/>
      <c r="K657" s="149"/>
      <c r="L657" s="149"/>
      <c r="M657" s="64"/>
      <c r="N657" s="93"/>
      <c r="O657" s="93"/>
      <c r="P657" s="93"/>
      <c r="Q657" s="93"/>
    </row>
    <row r="658" spans="1:17" s="55" customFormat="1">
      <c r="A658" s="149"/>
      <c r="B658" s="149"/>
      <c r="C658" s="149"/>
      <c r="D658" s="149"/>
      <c r="E658" s="64"/>
      <c r="F658" s="149"/>
      <c r="G658" s="149"/>
      <c r="H658" s="64"/>
      <c r="I658" s="149"/>
      <c r="J658" s="149"/>
      <c r="K658" s="149"/>
      <c r="L658" s="149"/>
      <c r="M658" s="64"/>
      <c r="N658" s="93"/>
      <c r="O658" s="93"/>
      <c r="P658" s="93"/>
      <c r="Q658" s="93"/>
    </row>
    <row r="659" spans="1:17" s="55" customFormat="1">
      <c r="A659" s="149"/>
      <c r="B659" s="149"/>
      <c r="C659" s="149"/>
      <c r="D659" s="149"/>
      <c r="E659" s="64"/>
      <c r="F659" s="149"/>
      <c r="G659" s="149"/>
      <c r="H659" s="64"/>
      <c r="I659" s="149"/>
      <c r="J659" s="149"/>
      <c r="K659" s="149"/>
      <c r="L659" s="149"/>
      <c r="M659" s="64"/>
      <c r="N659" s="93"/>
      <c r="O659" s="93"/>
      <c r="P659" s="93"/>
      <c r="Q659" s="93"/>
    </row>
    <row r="660" spans="1:17" s="55" customFormat="1">
      <c r="A660" s="149"/>
      <c r="B660" s="149"/>
      <c r="C660" s="149"/>
      <c r="D660" s="149"/>
      <c r="E660" s="64"/>
      <c r="F660" s="149"/>
      <c r="G660" s="149"/>
      <c r="H660" s="64"/>
      <c r="I660" s="149"/>
      <c r="J660" s="149"/>
      <c r="K660" s="149"/>
      <c r="L660" s="149"/>
      <c r="M660" s="64"/>
      <c r="N660" s="93"/>
      <c r="O660" s="93"/>
      <c r="P660" s="93"/>
      <c r="Q660" s="93"/>
    </row>
    <row r="661" spans="1:17" s="55" customFormat="1">
      <c r="A661" s="149"/>
      <c r="B661" s="149"/>
      <c r="C661" s="149"/>
      <c r="D661" s="149"/>
      <c r="E661" s="64"/>
      <c r="F661" s="149"/>
      <c r="G661" s="149"/>
      <c r="H661" s="64"/>
      <c r="I661" s="149"/>
      <c r="J661" s="149"/>
      <c r="K661" s="149"/>
      <c r="L661" s="149"/>
      <c r="M661" s="64"/>
      <c r="N661" s="93"/>
      <c r="O661" s="93"/>
      <c r="P661" s="93"/>
      <c r="Q661" s="93"/>
    </row>
    <row r="662" spans="1:17" s="55" customFormat="1">
      <c r="A662" s="149"/>
      <c r="B662" s="149"/>
      <c r="C662" s="149"/>
      <c r="D662" s="149"/>
      <c r="E662" s="64"/>
      <c r="F662" s="149"/>
      <c r="G662" s="149"/>
      <c r="H662" s="64"/>
      <c r="I662" s="149"/>
      <c r="J662" s="149"/>
      <c r="K662" s="149"/>
      <c r="L662" s="149"/>
      <c r="M662" s="64"/>
      <c r="N662" s="93"/>
      <c r="O662" s="93"/>
      <c r="P662" s="93"/>
      <c r="Q662" s="93"/>
    </row>
    <row r="663" spans="1:17" s="55" customFormat="1">
      <c r="A663" s="149"/>
      <c r="B663" s="149"/>
      <c r="C663" s="149"/>
      <c r="D663" s="149"/>
      <c r="E663" s="64"/>
      <c r="F663" s="149"/>
      <c r="G663" s="149"/>
      <c r="H663" s="64"/>
      <c r="I663" s="149"/>
      <c r="J663" s="149"/>
      <c r="K663" s="149"/>
      <c r="L663" s="149"/>
      <c r="M663" s="64"/>
      <c r="N663" s="93"/>
      <c r="O663" s="93"/>
      <c r="P663" s="93"/>
      <c r="Q663" s="93"/>
    </row>
    <row r="664" spans="1:17" s="55" customFormat="1">
      <c r="A664" s="149"/>
      <c r="B664" s="149"/>
      <c r="C664" s="149"/>
      <c r="D664" s="149"/>
      <c r="E664" s="64"/>
      <c r="F664" s="149"/>
      <c r="G664" s="149"/>
      <c r="H664" s="64"/>
      <c r="I664" s="149"/>
      <c r="J664" s="149"/>
      <c r="K664" s="149"/>
      <c r="L664" s="149"/>
      <c r="M664" s="64"/>
      <c r="N664" s="93"/>
      <c r="O664" s="93"/>
      <c r="P664" s="93"/>
      <c r="Q664" s="93"/>
    </row>
    <row r="665" spans="1:17" s="55" customFormat="1">
      <c r="A665" s="149"/>
      <c r="B665" s="149"/>
      <c r="C665" s="149"/>
      <c r="D665" s="149"/>
      <c r="E665" s="64"/>
      <c r="F665" s="149"/>
      <c r="G665" s="149"/>
      <c r="H665" s="64"/>
      <c r="I665" s="149"/>
      <c r="J665" s="149"/>
      <c r="K665" s="149"/>
      <c r="L665" s="149"/>
      <c r="M665" s="64"/>
      <c r="N665" s="93"/>
      <c r="O665" s="93"/>
      <c r="P665" s="93"/>
      <c r="Q665" s="93"/>
    </row>
    <row r="666" spans="1:17" s="55" customFormat="1">
      <c r="A666" s="149"/>
      <c r="B666" s="149"/>
      <c r="C666" s="149"/>
      <c r="D666" s="149"/>
      <c r="E666" s="64"/>
      <c r="F666" s="149"/>
      <c r="G666" s="149"/>
      <c r="H666" s="64"/>
      <c r="I666" s="149"/>
      <c r="J666" s="149"/>
      <c r="K666" s="149"/>
      <c r="L666" s="149"/>
      <c r="M666" s="64"/>
      <c r="N666" s="93"/>
      <c r="O666" s="93"/>
      <c r="P666" s="93"/>
      <c r="Q666" s="93"/>
    </row>
    <row r="667" spans="1:17" s="55" customFormat="1">
      <c r="A667" s="149"/>
      <c r="B667" s="149"/>
      <c r="C667" s="149"/>
      <c r="D667" s="149"/>
      <c r="E667" s="64"/>
      <c r="F667" s="149"/>
      <c r="G667" s="149"/>
      <c r="H667" s="64"/>
      <c r="I667" s="149"/>
      <c r="J667" s="149"/>
      <c r="K667" s="149"/>
      <c r="L667" s="149"/>
      <c r="M667" s="64"/>
      <c r="N667" s="93"/>
      <c r="O667" s="93"/>
      <c r="P667" s="93"/>
      <c r="Q667" s="93"/>
    </row>
    <row r="668" spans="1:17" s="55" customFormat="1">
      <c r="A668" s="149"/>
      <c r="B668" s="149"/>
      <c r="C668" s="149"/>
      <c r="D668" s="149"/>
      <c r="E668" s="64"/>
      <c r="F668" s="149"/>
      <c r="G668" s="149"/>
      <c r="H668" s="64"/>
      <c r="I668" s="149"/>
      <c r="J668" s="149"/>
      <c r="K668" s="149"/>
      <c r="L668" s="149"/>
      <c r="M668" s="64"/>
      <c r="N668" s="93"/>
      <c r="O668" s="93"/>
      <c r="P668" s="93"/>
      <c r="Q668" s="93"/>
    </row>
    <row r="669" spans="1:17" s="55" customFormat="1">
      <c r="A669" s="149"/>
      <c r="B669" s="149"/>
      <c r="C669" s="149"/>
      <c r="D669" s="149"/>
      <c r="E669" s="64"/>
      <c r="F669" s="149"/>
      <c r="G669" s="149"/>
      <c r="H669" s="64"/>
      <c r="I669" s="149"/>
      <c r="J669" s="149"/>
      <c r="K669" s="149"/>
      <c r="L669" s="149"/>
      <c r="M669" s="64"/>
      <c r="N669" s="93"/>
      <c r="O669" s="93"/>
      <c r="P669" s="93"/>
      <c r="Q669" s="93"/>
    </row>
    <row r="670" spans="1:17" s="55" customFormat="1">
      <c r="A670" s="149"/>
      <c r="B670" s="149"/>
      <c r="C670" s="149"/>
      <c r="D670" s="149"/>
      <c r="E670" s="64"/>
      <c r="F670" s="149"/>
      <c r="G670" s="149"/>
      <c r="H670" s="64"/>
      <c r="I670" s="149"/>
      <c r="J670" s="149"/>
      <c r="K670" s="149"/>
      <c r="L670" s="149"/>
      <c r="M670" s="64"/>
      <c r="N670" s="93"/>
      <c r="O670" s="93"/>
      <c r="P670" s="93"/>
      <c r="Q670" s="93"/>
    </row>
    <row r="671" spans="1:17" s="55" customFormat="1">
      <c r="A671" s="149"/>
      <c r="B671" s="149"/>
      <c r="C671" s="149"/>
      <c r="D671" s="149"/>
      <c r="E671" s="64"/>
      <c r="F671" s="149"/>
      <c r="G671" s="149"/>
      <c r="H671" s="64"/>
      <c r="I671" s="149"/>
      <c r="J671" s="149"/>
      <c r="K671" s="149"/>
      <c r="L671" s="149"/>
      <c r="M671" s="64"/>
      <c r="N671" s="93"/>
      <c r="O671" s="93"/>
      <c r="P671" s="93"/>
      <c r="Q671" s="93"/>
    </row>
    <row r="672" spans="1:17" s="55" customFormat="1">
      <c r="A672" s="149"/>
      <c r="B672" s="149"/>
      <c r="C672" s="149"/>
      <c r="D672" s="149"/>
      <c r="E672" s="64"/>
      <c r="F672" s="149"/>
      <c r="G672" s="149"/>
      <c r="H672" s="64"/>
      <c r="I672" s="149"/>
      <c r="J672" s="149"/>
      <c r="K672" s="149"/>
      <c r="L672" s="149"/>
      <c r="M672" s="64"/>
      <c r="N672" s="93"/>
      <c r="O672" s="93"/>
      <c r="P672" s="93"/>
      <c r="Q672" s="93"/>
    </row>
    <row r="673" spans="1:17" s="55" customFormat="1">
      <c r="A673" s="149"/>
      <c r="B673" s="149"/>
      <c r="C673" s="149"/>
      <c r="D673" s="149"/>
      <c r="E673" s="64"/>
      <c r="F673" s="149"/>
      <c r="G673" s="149"/>
      <c r="H673" s="64"/>
      <c r="I673" s="149"/>
      <c r="J673" s="149"/>
      <c r="K673" s="149"/>
      <c r="L673" s="149"/>
      <c r="M673" s="64"/>
      <c r="N673" s="93"/>
      <c r="O673" s="93"/>
      <c r="P673" s="93"/>
      <c r="Q673" s="93"/>
    </row>
    <row r="674" spans="1:17" s="55" customFormat="1">
      <c r="A674" s="149"/>
      <c r="B674" s="149"/>
      <c r="C674" s="149"/>
      <c r="D674" s="149"/>
      <c r="E674" s="64"/>
      <c r="F674" s="149"/>
      <c r="G674" s="149"/>
      <c r="H674" s="64"/>
      <c r="I674" s="149"/>
      <c r="J674" s="149"/>
      <c r="K674" s="149"/>
      <c r="L674" s="149"/>
      <c r="M674" s="64"/>
      <c r="N674" s="93"/>
      <c r="O674" s="93"/>
      <c r="P674" s="93"/>
      <c r="Q674" s="93"/>
    </row>
    <row r="675" spans="1:17" s="55" customFormat="1">
      <c r="A675" s="149"/>
      <c r="B675" s="149"/>
      <c r="C675" s="149"/>
      <c r="D675" s="149"/>
      <c r="E675" s="64"/>
      <c r="F675" s="149"/>
      <c r="G675" s="149"/>
      <c r="H675" s="64"/>
      <c r="I675" s="149"/>
      <c r="J675" s="149"/>
      <c r="K675" s="149"/>
      <c r="L675" s="149"/>
      <c r="M675" s="64"/>
      <c r="N675" s="93"/>
      <c r="O675" s="93"/>
      <c r="P675" s="93"/>
      <c r="Q675" s="93"/>
    </row>
    <row r="676" spans="1:17" s="55" customFormat="1">
      <c r="A676" s="149"/>
      <c r="B676" s="149"/>
      <c r="C676" s="149"/>
      <c r="D676" s="149"/>
      <c r="E676" s="64"/>
      <c r="F676" s="149"/>
      <c r="G676" s="149"/>
      <c r="H676" s="64"/>
      <c r="I676" s="149"/>
      <c r="J676" s="149"/>
      <c r="K676" s="149"/>
      <c r="L676" s="149"/>
      <c r="M676" s="64"/>
      <c r="N676" s="93"/>
      <c r="O676" s="93"/>
      <c r="P676" s="93"/>
      <c r="Q676" s="93"/>
    </row>
    <row r="677" spans="1:17" s="55" customFormat="1">
      <c r="A677" s="149"/>
      <c r="B677" s="149"/>
      <c r="C677" s="149"/>
      <c r="D677" s="149"/>
      <c r="E677" s="64"/>
      <c r="F677" s="149"/>
      <c r="G677" s="149"/>
      <c r="H677" s="64"/>
      <c r="I677" s="149"/>
      <c r="J677" s="149"/>
      <c r="K677" s="149"/>
      <c r="L677" s="149"/>
      <c r="M677" s="64"/>
      <c r="N677" s="93"/>
      <c r="O677" s="93"/>
      <c r="P677" s="93"/>
      <c r="Q677" s="93"/>
    </row>
    <row r="678" spans="1:17" s="55" customFormat="1">
      <c r="A678" s="149"/>
      <c r="B678" s="149"/>
      <c r="C678" s="149"/>
      <c r="D678" s="149"/>
      <c r="E678" s="64"/>
      <c r="F678" s="149"/>
      <c r="G678" s="149"/>
      <c r="H678" s="64"/>
      <c r="I678" s="149"/>
      <c r="J678" s="149"/>
      <c r="K678" s="149"/>
      <c r="L678" s="149"/>
      <c r="M678" s="64"/>
      <c r="N678" s="93"/>
      <c r="O678" s="93"/>
      <c r="P678" s="93"/>
      <c r="Q678" s="93"/>
    </row>
    <row r="679" spans="1:17" s="55" customFormat="1">
      <c r="A679" s="149"/>
      <c r="B679" s="149"/>
      <c r="C679" s="149"/>
      <c r="D679" s="149"/>
      <c r="E679" s="64"/>
      <c r="F679" s="149"/>
      <c r="G679" s="149"/>
      <c r="H679" s="64"/>
      <c r="I679" s="149"/>
      <c r="J679" s="149"/>
      <c r="K679" s="149"/>
      <c r="L679" s="149"/>
      <c r="M679" s="64"/>
      <c r="N679" s="93"/>
      <c r="O679" s="93"/>
      <c r="P679" s="93"/>
      <c r="Q679" s="93"/>
    </row>
    <row r="680" spans="1:17" s="55" customFormat="1">
      <c r="A680" s="149"/>
      <c r="B680" s="149"/>
      <c r="C680" s="149"/>
      <c r="D680" s="149"/>
      <c r="E680" s="64"/>
      <c r="F680" s="149"/>
      <c r="G680" s="149"/>
      <c r="H680" s="64"/>
      <c r="I680" s="149"/>
      <c r="J680" s="149"/>
      <c r="K680" s="149"/>
      <c r="L680" s="149"/>
      <c r="M680" s="64"/>
      <c r="N680" s="93"/>
      <c r="O680" s="93"/>
      <c r="P680" s="93"/>
      <c r="Q680" s="93"/>
    </row>
    <row r="681" spans="1:17" s="55" customFormat="1">
      <c r="A681" s="149"/>
      <c r="B681" s="149"/>
      <c r="C681" s="149"/>
      <c r="D681" s="149"/>
      <c r="E681" s="64"/>
      <c r="F681" s="149"/>
      <c r="G681" s="149"/>
      <c r="H681" s="64"/>
      <c r="I681" s="149"/>
      <c r="J681" s="149"/>
      <c r="K681" s="149"/>
      <c r="L681" s="149"/>
      <c r="M681" s="64"/>
      <c r="N681" s="93"/>
      <c r="O681" s="93"/>
      <c r="P681" s="93"/>
      <c r="Q681" s="93"/>
    </row>
    <row r="682" spans="1:17" s="55" customFormat="1">
      <c r="A682" s="149"/>
      <c r="B682" s="149"/>
      <c r="C682" s="149"/>
      <c r="D682" s="149"/>
      <c r="E682" s="64"/>
      <c r="F682" s="149"/>
      <c r="G682" s="149"/>
      <c r="H682" s="64"/>
      <c r="I682" s="149"/>
      <c r="J682" s="149"/>
      <c r="K682" s="149"/>
      <c r="L682" s="149"/>
      <c r="M682" s="64"/>
      <c r="N682" s="93"/>
      <c r="O682" s="93"/>
      <c r="P682" s="93"/>
      <c r="Q682" s="93"/>
    </row>
    <row r="683" spans="1:17" s="55" customFormat="1">
      <c r="A683" s="149"/>
      <c r="B683" s="149"/>
      <c r="C683" s="149"/>
      <c r="D683" s="149"/>
      <c r="E683" s="64"/>
      <c r="F683" s="149"/>
      <c r="G683" s="149"/>
      <c r="H683" s="64"/>
      <c r="I683" s="149"/>
      <c r="J683" s="149"/>
      <c r="K683" s="149"/>
      <c r="L683" s="149"/>
      <c r="M683" s="64"/>
      <c r="N683" s="93"/>
      <c r="O683" s="93"/>
      <c r="P683" s="93"/>
      <c r="Q683" s="93"/>
    </row>
    <row r="684" spans="1:17" s="55" customFormat="1">
      <c r="A684" s="149"/>
      <c r="B684" s="149"/>
      <c r="C684" s="149"/>
      <c r="D684" s="149"/>
      <c r="E684" s="64"/>
      <c r="F684" s="149"/>
      <c r="G684" s="149"/>
      <c r="H684" s="64"/>
      <c r="I684" s="149"/>
      <c r="J684" s="149"/>
      <c r="K684" s="149"/>
      <c r="L684" s="149"/>
      <c r="M684" s="64"/>
      <c r="N684" s="93"/>
      <c r="O684" s="93"/>
      <c r="P684" s="93"/>
      <c r="Q684" s="93"/>
    </row>
    <row r="685" spans="1:17" s="55" customFormat="1">
      <c r="A685" s="149"/>
      <c r="B685" s="149"/>
      <c r="C685" s="149"/>
      <c r="D685" s="149"/>
      <c r="E685" s="64"/>
      <c r="F685" s="149"/>
      <c r="G685" s="149"/>
      <c r="H685" s="64"/>
      <c r="I685" s="149"/>
      <c r="J685" s="149"/>
      <c r="K685" s="149"/>
      <c r="L685" s="149"/>
      <c r="M685" s="64"/>
      <c r="N685" s="93"/>
      <c r="O685" s="93"/>
      <c r="P685" s="93"/>
      <c r="Q685" s="93"/>
    </row>
    <row r="686" spans="1:17" s="55" customFormat="1">
      <c r="A686" s="149"/>
      <c r="B686" s="149"/>
      <c r="C686" s="149"/>
      <c r="D686" s="149"/>
      <c r="E686" s="64"/>
      <c r="F686" s="149"/>
      <c r="G686" s="149"/>
      <c r="H686" s="64"/>
      <c r="I686" s="149"/>
      <c r="J686" s="149"/>
      <c r="K686" s="149"/>
      <c r="L686" s="149"/>
      <c r="M686" s="64"/>
      <c r="N686" s="93"/>
      <c r="O686" s="93"/>
      <c r="P686" s="93"/>
      <c r="Q686" s="93"/>
    </row>
    <row r="687" spans="1:17" s="55" customFormat="1">
      <c r="A687" s="149"/>
      <c r="B687" s="149"/>
      <c r="C687" s="149"/>
      <c r="D687" s="149"/>
      <c r="E687" s="64"/>
      <c r="F687" s="149"/>
      <c r="G687" s="149"/>
      <c r="H687" s="64"/>
      <c r="I687" s="149"/>
      <c r="J687" s="149"/>
      <c r="K687" s="149"/>
      <c r="L687" s="149"/>
      <c r="M687" s="64"/>
      <c r="N687" s="93"/>
      <c r="O687" s="93"/>
      <c r="P687" s="93"/>
      <c r="Q687" s="93"/>
    </row>
    <row r="688" spans="1:17" s="55" customFormat="1">
      <c r="A688" s="149"/>
      <c r="B688" s="149"/>
      <c r="C688" s="149"/>
      <c r="D688" s="149"/>
      <c r="E688" s="64"/>
      <c r="F688" s="149"/>
      <c r="G688" s="149"/>
      <c r="H688" s="64"/>
      <c r="I688" s="149"/>
      <c r="J688" s="149"/>
      <c r="K688" s="149"/>
      <c r="L688" s="149"/>
      <c r="M688" s="64"/>
      <c r="N688" s="93"/>
      <c r="O688" s="93"/>
      <c r="P688" s="93"/>
      <c r="Q688" s="93"/>
    </row>
    <row r="689" spans="1:17" s="55" customFormat="1">
      <c r="A689" s="149"/>
      <c r="B689" s="149"/>
      <c r="C689" s="149"/>
      <c r="D689" s="149"/>
      <c r="E689" s="64"/>
      <c r="F689" s="149"/>
      <c r="G689" s="149"/>
      <c r="H689" s="64"/>
      <c r="I689" s="149"/>
      <c r="J689" s="149"/>
      <c r="K689" s="149"/>
      <c r="L689" s="149"/>
      <c r="M689" s="64"/>
      <c r="N689" s="93"/>
      <c r="O689" s="93"/>
      <c r="P689" s="93"/>
      <c r="Q689" s="93"/>
    </row>
    <row r="690" spans="1:17" s="55" customFormat="1">
      <c r="A690" s="149"/>
      <c r="B690" s="149"/>
      <c r="C690" s="149"/>
      <c r="D690" s="149"/>
      <c r="E690" s="64"/>
      <c r="F690" s="149"/>
      <c r="G690" s="149"/>
      <c r="H690" s="64"/>
      <c r="I690" s="149"/>
      <c r="J690" s="149"/>
      <c r="K690" s="149"/>
      <c r="L690" s="149"/>
      <c r="M690" s="64"/>
      <c r="N690" s="93"/>
      <c r="O690" s="93"/>
      <c r="P690" s="93"/>
      <c r="Q690" s="93"/>
    </row>
    <row r="691" spans="1:17" s="55" customFormat="1">
      <c r="A691" s="149"/>
      <c r="B691" s="149"/>
      <c r="C691" s="149"/>
      <c r="D691" s="149"/>
      <c r="E691" s="64"/>
      <c r="F691" s="149"/>
      <c r="G691" s="149"/>
      <c r="H691" s="64"/>
      <c r="I691" s="149"/>
      <c r="J691" s="149"/>
      <c r="K691" s="149"/>
      <c r="L691" s="149"/>
      <c r="M691" s="64"/>
      <c r="N691" s="93"/>
      <c r="O691" s="93"/>
      <c r="P691" s="93"/>
      <c r="Q691" s="93"/>
    </row>
    <row r="692" spans="1:17" s="55" customFormat="1">
      <c r="A692" s="149"/>
      <c r="B692" s="149"/>
      <c r="C692" s="149"/>
      <c r="D692" s="149"/>
      <c r="E692" s="64"/>
      <c r="F692" s="149"/>
      <c r="G692" s="149"/>
      <c r="H692" s="64"/>
      <c r="I692" s="149"/>
      <c r="J692" s="149"/>
      <c r="K692" s="149"/>
      <c r="L692" s="149"/>
      <c r="M692" s="64"/>
      <c r="N692" s="93"/>
      <c r="O692" s="93"/>
      <c r="P692" s="93"/>
      <c r="Q692" s="93"/>
    </row>
    <row r="693" spans="1:17" s="55" customFormat="1">
      <c r="A693" s="149"/>
      <c r="B693" s="149"/>
      <c r="C693" s="149"/>
      <c r="D693" s="149"/>
      <c r="E693" s="64"/>
      <c r="F693" s="149"/>
      <c r="G693" s="149"/>
      <c r="H693" s="64"/>
      <c r="I693" s="149"/>
      <c r="J693" s="149"/>
      <c r="K693" s="149"/>
      <c r="L693" s="149"/>
      <c r="M693" s="64"/>
      <c r="N693" s="93"/>
      <c r="O693" s="93"/>
      <c r="P693" s="93"/>
      <c r="Q693" s="93"/>
    </row>
    <row r="694" spans="1:17" s="55" customFormat="1">
      <c r="A694" s="149"/>
      <c r="B694" s="149"/>
      <c r="C694" s="149"/>
      <c r="D694" s="149"/>
      <c r="E694" s="64"/>
      <c r="F694" s="149"/>
      <c r="G694" s="149"/>
      <c r="H694" s="64"/>
      <c r="I694" s="149"/>
      <c r="J694" s="149"/>
      <c r="K694" s="149"/>
      <c r="L694" s="149"/>
      <c r="M694" s="64"/>
      <c r="N694" s="93"/>
      <c r="O694" s="93"/>
      <c r="P694" s="93"/>
      <c r="Q694" s="93"/>
    </row>
    <row r="695" spans="1:17" s="55" customFormat="1">
      <c r="A695" s="149"/>
      <c r="B695" s="149"/>
      <c r="C695" s="149"/>
      <c r="D695" s="149"/>
      <c r="E695" s="64"/>
      <c r="F695" s="149"/>
      <c r="G695" s="149"/>
      <c r="H695" s="64"/>
      <c r="I695" s="149"/>
      <c r="J695" s="149"/>
      <c r="K695" s="149"/>
      <c r="L695" s="149"/>
      <c r="M695" s="64"/>
      <c r="N695" s="93"/>
      <c r="O695" s="93"/>
      <c r="P695" s="93"/>
      <c r="Q695" s="93"/>
    </row>
    <row r="696" spans="1:17" s="55" customFormat="1">
      <c r="A696" s="149"/>
      <c r="B696" s="149"/>
      <c r="C696" s="149"/>
      <c r="D696" s="149"/>
      <c r="E696" s="64"/>
      <c r="F696" s="149"/>
      <c r="G696" s="149"/>
      <c r="H696" s="64"/>
      <c r="I696" s="149"/>
      <c r="J696" s="149"/>
      <c r="K696" s="149"/>
      <c r="L696" s="149"/>
      <c r="M696" s="64"/>
      <c r="N696" s="93"/>
      <c r="O696" s="93"/>
      <c r="P696" s="93"/>
      <c r="Q696" s="93"/>
    </row>
    <row r="697" spans="1:17" s="55" customFormat="1">
      <c r="A697" s="149"/>
      <c r="B697" s="149"/>
      <c r="C697" s="149"/>
      <c r="D697" s="149"/>
      <c r="E697" s="64"/>
      <c r="F697" s="149"/>
      <c r="G697" s="149"/>
      <c r="H697" s="64"/>
      <c r="I697" s="149"/>
      <c r="J697" s="149"/>
      <c r="K697" s="149"/>
      <c r="L697" s="149"/>
      <c r="M697" s="64"/>
      <c r="N697" s="93"/>
      <c r="O697" s="93"/>
      <c r="P697" s="93"/>
      <c r="Q697" s="93"/>
    </row>
    <row r="698" spans="1:17" s="55" customFormat="1">
      <c r="A698" s="149"/>
      <c r="B698" s="149"/>
      <c r="C698" s="149"/>
      <c r="D698" s="149"/>
      <c r="E698" s="64"/>
      <c r="F698" s="149"/>
      <c r="G698" s="149"/>
      <c r="H698" s="64"/>
      <c r="I698" s="149"/>
      <c r="J698" s="149"/>
      <c r="K698" s="149"/>
      <c r="L698" s="149"/>
      <c r="M698" s="64"/>
      <c r="N698" s="93"/>
      <c r="O698" s="93"/>
      <c r="P698" s="93"/>
      <c r="Q698" s="93"/>
    </row>
    <row r="699" spans="1:17" s="55" customFormat="1">
      <c r="A699" s="149"/>
      <c r="B699" s="149"/>
      <c r="C699" s="149"/>
      <c r="D699" s="149"/>
      <c r="E699" s="64"/>
      <c r="F699" s="149"/>
      <c r="G699" s="149"/>
      <c r="H699" s="64"/>
      <c r="I699" s="149"/>
      <c r="J699" s="149"/>
      <c r="K699" s="149"/>
      <c r="L699" s="149"/>
      <c r="M699" s="64"/>
      <c r="N699" s="93"/>
      <c r="O699" s="93"/>
      <c r="P699" s="93"/>
      <c r="Q699" s="93"/>
    </row>
    <row r="700" spans="1:17" s="55" customFormat="1">
      <c r="A700" s="149"/>
      <c r="B700" s="149"/>
      <c r="C700" s="149"/>
      <c r="D700" s="149"/>
      <c r="E700" s="64"/>
      <c r="F700" s="149"/>
      <c r="G700" s="149"/>
      <c r="H700" s="64"/>
      <c r="I700" s="149"/>
      <c r="J700" s="149"/>
      <c r="K700" s="149"/>
      <c r="L700" s="149"/>
      <c r="M700" s="64"/>
      <c r="N700" s="93"/>
      <c r="O700" s="93"/>
      <c r="P700" s="93"/>
      <c r="Q700" s="93"/>
    </row>
    <row r="701" spans="1:17" s="55" customFormat="1">
      <c r="A701" s="149"/>
      <c r="B701" s="149"/>
      <c r="C701" s="149"/>
      <c r="D701" s="149"/>
      <c r="E701" s="64"/>
      <c r="F701" s="149"/>
      <c r="G701" s="149"/>
      <c r="H701" s="64"/>
      <c r="I701" s="149"/>
      <c r="J701" s="149"/>
      <c r="K701" s="149"/>
      <c r="L701" s="149"/>
      <c r="M701" s="64"/>
      <c r="N701" s="93"/>
      <c r="O701" s="93"/>
      <c r="P701" s="93"/>
      <c r="Q701" s="93"/>
    </row>
    <row r="702" spans="1:17" s="55" customFormat="1">
      <c r="A702" s="149"/>
      <c r="B702" s="149"/>
      <c r="C702" s="149"/>
      <c r="D702" s="149"/>
      <c r="E702" s="64"/>
      <c r="F702" s="149"/>
      <c r="G702" s="149"/>
      <c r="H702" s="64"/>
      <c r="I702" s="149"/>
      <c r="J702" s="149"/>
      <c r="K702" s="149"/>
      <c r="L702" s="149"/>
      <c r="M702" s="64"/>
      <c r="N702" s="93"/>
      <c r="O702" s="93"/>
      <c r="P702" s="93"/>
      <c r="Q702" s="93"/>
    </row>
    <row r="703" spans="1:17" s="55" customFormat="1">
      <c r="A703" s="149"/>
      <c r="B703" s="149"/>
      <c r="C703" s="149"/>
      <c r="D703" s="149"/>
      <c r="E703" s="64"/>
      <c r="F703" s="149"/>
      <c r="G703" s="149"/>
      <c r="H703" s="64"/>
      <c r="I703" s="149"/>
      <c r="J703" s="149"/>
      <c r="K703" s="149"/>
      <c r="L703" s="149"/>
      <c r="M703" s="64"/>
      <c r="N703" s="93"/>
      <c r="O703" s="93"/>
      <c r="P703" s="93"/>
      <c r="Q703" s="93"/>
    </row>
    <row r="704" spans="1:17" s="55" customFormat="1">
      <c r="A704" s="149"/>
      <c r="B704" s="149"/>
      <c r="C704" s="149"/>
      <c r="D704" s="149"/>
      <c r="E704" s="64"/>
      <c r="F704" s="149"/>
      <c r="G704" s="149"/>
      <c r="H704" s="64"/>
      <c r="I704" s="149"/>
      <c r="J704" s="149"/>
      <c r="K704" s="149"/>
      <c r="L704" s="149"/>
      <c r="M704" s="64"/>
      <c r="N704" s="93"/>
      <c r="O704" s="93"/>
      <c r="P704" s="93"/>
      <c r="Q704" s="93"/>
    </row>
    <row r="705" spans="1:17" s="55" customFormat="1">
      <c r="A705" s="149"/>
      <c r="B705" s="149"/>
      <c r="C705" s="149"/>
      <c r="D705" s="149"/>
      <c r="E705" s="64"/>
      <c r="F705" s="149"/>
      <c r="G705" s="149"/>
      <c r="H705" s="64"/>
      <c r="I705" s="149"/>
      <c r="J705" s="149"/>
      <c r="K705" s="149"/>
      <c r="L705" s="149"/>
      <c r="M705" s="64"/>
      <c r="N705" s="93"/>
      <c r="O705" s="93"/>
      <c r="P705" s="93"/>
      <c r="Q705" s="93"/>
    </row>
    <row r="706" spans="1:17" s="55" customFormat="1">
      <c r="A706" s="149"/>
      <c r="B706" s="149"/>
      <c r="C706" s="149"/>
      <c r="D706" s="149"/>
      <c r="E706" s="64"/>
      <c r="F706" s="149"/>
      <c r="G706" s="149"/>
      <c r="H706" s="64"/>
      <c r="I706" s="149"/>
      <c r="J706" s="149"/>
      <c r="K706" s="149"/>
      <c r="L706" s="149"/>
      <c r="M706" s="64"/>
      <c r="N706" s="93"/>
      <c r="O706" s="93"/>
      <c r="P706" s="93"/>
      <c r="Q706" s="93"/>
    </row>
    <row r="707" spans="1:17" s="55" customFormat="1">
      <c r="A707" s="149"/>
      <c r="B707" s="149"/>
      <c r="C707" s="149"/>
      <c r="D707" s="149"/>
      <c r="E707" s="64"/>
      <c r="F707" s="149"/>
      <c r="G707" s="149"/>
      <c r="H707" s="64"/>
      <c r="I707" s="149"/>
      <c r="J707" s="149"/>
      <c r="K707" s="149"/>
      <c r="L707" s="149"/>
      <c r="M707" s="64"/>
      <c r="N707" s="93"/>
      <c r="O707" s="93"/>
      <c r="P707" s="93"/>
      <c r="Q707" s="93"/>
    </row>
    <row r="708" spans="1:17" s="55" customFormat="1">
      <c r="A708" s="149"/>
      <c r="B708" s="149"/>
      <c r="C708" s="149"/>
      <c r="D708" s="149"/>
      <c r="E708" s="64"/>
      <c r="F708" s="149"/>
      <c r="G708" s="149"/>
      <c r="H708" s="64"/>
      <c r="I708" s="149"/>
      <c r="J708" s="149"/>
      <c r="K708" s="149"/>
      <c r="L708" s="149"/>
      <c r="M708" s="64"/>
      <c r="N708" s="93"/>
      <c r="O708" s="93"/>
      <c r="P708" s="93"/>
      <c r="Q708" s="93"/>
    </row>
    <row r="709" spans="1:17" s="55" customFormat="1">
      <c r="A709" s="149"/>
      <c r="B709" s="149"/>
      <c r="C709" s="149"/>
      <c r="D709" s="149"/>
      <c r="E709" s="64"/>
      <c r="F709" s="149"/>
      <c r="G709" s="149"/>
      <c r="H709" s="64"/>
      <c r="I709" s="149"/>
      <c r="J709" s="149"/>
      <c r="K709" s="149"/>
      <c r="L709" s="149"/>
      <c r="M709" s="64"/>
      <c r="N709" s="93"/>
      <c r="O709" s="93"/>
      <c r="P709" s="93"/>
      <c r="Q709" s="93"/>
    </row>
    <row r="710" spans="1:17" s="55" customFormat="1">
      <c r="A710" s="149"/>
      <c r="B710" s="149"/>
      <c r="C710" s="149"/>
      <c r="D710" s="149"/>
      <c r="E710" s="64"/>
      <c r="F710" s="149"/>
      <c r="G710" s="149"/>
      <c r="H710" s="64"/>
      <c r="I710" s="149"/>
      <c r="J710" s="149"/>
      <c r="K710" s="149"/>
      <c r="L710" s="149"/>
      <c r="M710" s="64"/>
      <c r="N710" s="93"/>
      <c r="O710" s="93"/>
      <c r="P710" s="93"/>
      <c r="Q710" s="93"/>
    </row>
    <row r="711" spans="1:17" s="55" customFormat="1">
      <c r="A711" s="149"/>
      <c r="B711" s="149"/>
      <c r="C711" s="149"/>
      <c r="D711" s="149"/>
      <c r="E711" s="64"/>
      <c r="F711" s="149"/>
      <c r="G711" s="149"/>
      <c r="H711" s="64"/>
      <c r="I711" s="149"/>
      <c r="J711" s="149"/>
      <c r="K711" s="149"/>
      <c r="L711" s="149"/>
      <c r="M711" s="64"/>
      <c r="N711" s="93"/>
      <c r="O711" s="93"/>
      <c r="P711" s="93"/>
      <c r="Q711" s="93"/>
    </row>
    <row r="712" spans="1:17" s="55" customFormat="1">
      <c r="A712" s="149"/>
      <c r="B712" s="149"/>
      <c r="C712" s="149"/>
      <c r="D712" s="149"/>
      <c r="E712" s="64"/>
      <c r="F712" s="149"/>
      <c r="G712" s="149"/>
      <c r="H712" s="64"/>
      <c r="I712" s="149"/>
      <c r="J712" s="149"/>
      <c r="K712" s="149"/>
      <c r="L712" s="149"/>
      <c r="M712" s="64"/>
      <c r="N712" s="93"/>
      <c r="O712" s="93"/>
      <c r="P712" s="93"/>
      <c r="Q712" s="93"/>
    </row>
    <row r="713" spans="1:17" s="55" customFormat="1">
      <c r="A713" s="149"/>
      <c r="B713" s="149"/>
      <c r="C713" s="149"/>
      <c r="D713" s="149"/>
      <c r="E713" s="64"/>
      <c r="F713" s="149"/>
      <c r="G713" s="149"/>
      <c r="H713" s="64"/>
      <c r="I713" s="149"/>
      <c r="J713" s="149"/>
      <c r="K713" s="149"/>
      <c r="L713" s="149"/>
      <c r="M713" s="64"/>
      <c r="N713" s="93"/>
      <c r="O713" s="93"/>
      <c r="P713" s="93"/>
      <c r="Q713" s="93"/>
    </row>
    <row r="714" spans="1:17" s="55" customFormat="1">
      <c r="A714" s="149"/>
      <c r="B714" s="149"/>
      <c r="C714" s="149"/>
      <c r="D714" s="149"/>
      <c r="E714" s="64"/>
      <c r="F714" s="149"/>
      <c r="G714" s="149"/>
      <c r="H714" s="64"/>
      <c r="I714" s="149"/>
      <c r="J714" s="149"/>
      <c r="K714" s="149"/>
      <c r="L714" s="149"/>
      <c r="M714" s="64"/>
      <c r="N714" s="93"/>
      <c r="O714" s="93"/>
      <c r="P714" s="93"/>
      <c r="Q714" s="93"/>
    </row>
    <row r="715" spans="1:17" s="55" customFormat="1">
      <c r="A715" s="149"/>
      <c r="B715" s="149"/>
      <c r="C715" s="149"/>
      <c r="D715" s="149"/>
      <c r="E715" s="64"/>
      <c r="F715" s="149"/>
      <c r="G715" s="149"/>
      <c r="H715" s="64"/>
      <c r="I715" s="149"/>
      <c r="J715" s="149"/>
      <c r="K715" s="149"/>
      <c r="L715" s="149"/>
      <c r="M715" s="64"/>
      <c r="N715" s="93"/>
      <c r="O715" s="93"/>
      <c r="P715" s="93"/>
      <c r="Q715" s="93"/>
    </row>
    <row r="716" spans="1:17" s="55" customFormat="1">
      <c r="A716" s="149"/>
      <c r="B716" s="149"/>
      <c r="C716" s="149"/>
      <c r="D716" s="149"/>
      <c r="E716" s="64"/>
      <c r="F716" s="149"/>
      <c r="G716" s="149"/>
      <c r="H716" s="64"/>
      <c r="I716" s="149"/>
      <c r="J716" s="149"/>
      <c r="K716" s="149"/>
      <c r="L716" s="149"/>
      <c r="M716" s="64"/>
      <c r="N716" s="93"/>
      <c r="O716" s="93"/>
      <c r="P716" s="93"/>
      <c r="Q716" s="93"/>
    </row>
    <row r="717" spans="1:17" s="55" customFormat="1">
      <c r="A717" s="149"/>
      <c r="B717" s="149"/>
      <c r="C717" s="149"/>
      <c r="D717" s="149"/>
      <c r="E717" s="64"/>
      <c r="F717" s="149"/>
      <c r="G717" s="149"/>
      <c r="H717" s="64"/>
      <c r="I717" s="149"/>
      <c r="J717" s="149"/>
      <c r="K717" s="149"/>
      <c r="L717" s="149"/>
      <c r="M717" s="64"/>
      <c r="N717" s="93"/>
      <c r="O717" s="93"/>
      <c r="P717" s="93"/>
      <c r="Q717" s="93"/>
    </row>
    <row r="718" spans="1:17" s="55" customFormat="1">
      <c r="A718" s="149"/>
      <c r="B718" s="149"/>
      <c r="C718" s="149"/>
      <c r="D718" s="149"/>
      <c r="E718" s="64"/>
      <c r="F718" s="149"/>
      <c r="G718" s="149"/>
      <c r="H718" s="64"/>
      <c r="I718" s="149"/>
      <c r="J718" s="149"/>
      <c r="K718" s="149"/>
      <c r="L718" s="149"/>
      <c r="M718" s="64"/>
      <c r="N718" s="93"/>
      <c r="O718" s="93"/>
      <c r="P718" s="93"/>
      <c r="Q718" s="93"/>
    </row>
    <row r="719" spans="1:17" s="55" customFormat="1">
      <c r="A719" s="149"/>
      <c r="B719" s="149"/>
      <c r="C719" s="149"/>
      <c r="D719" s="149"/>
      <c r="E719" s="64"/>
      <c r="F719" s="149"/>
      <c r="G719" s="149"/>
      <c r="H719" s="64"/>
      <c r="I719" s="149"/>
      <c r="J719" s="149"/>
      <c r="K719" s="149"/>
      <c r="L719" s="149"/>
      <c r="M719" s="64"/>
      <c r="N719" s="93"/>
      <c r="O719" s="93"/>
      <c r="P719" s="93"/>
      <c r="Q719" s="93"/>
    </row>
    <row r="720" spans="1:17" s="55" customFormat="1">
      <c r="A720" s="149"/>
      <c r="B720" s="149"/>
      <c r="C720" s="149"/>
      <c r="D720" s="149"/>
      <c r="E720" s="64"/>
      <c r="F720" s="149"/>
      <c r="G720" s="149"/>
      <c r="H720" s="64"/>
      <c r="I720" s="149"/>
      <c r="J720" s="149"/>
      <c r="K720" s="149"/>
      <c r="L720" s="149"/>
      <c r="M720" s="64"/>
      <c r="N720" s="93"/>
      <c r="O720" s="93"/>
      <c r="P720" s="93"/>
      <c r="Q720" s="93"/>
    </row>
    <row r="721" spans="1:17" s="55" customFormat="1">
      <c r="A721" s="149"/>
      <c r="B721" s="149"/>
      <c r="C721" s="149"/>
      <c r="D721" s="149"/>
      <c r="E721" s="64"/>
      <c r="F721" s="149"/>
      <c r="G721" s="149"/>
      <c r="H721" s="64"/>
      <c r="I721" s="149"/>
      <c r="J721" s="149"/>
      <c r="K721" s="149"/>
      <c r="L721" s="149"/>
      <c r="M721" s="64"/>
      <c r="N721" s="93"/>
      <c r="O721" s="93"/>
      <c r="P721" s="93"/>
      <c r="Q721" s="93"/>
    </row>
    <row r="722" spans="1:17" s="55" customFormat="1">
      <c r="A722" s="149"/>
      <c r="B722" s="149"/>
      <c r="C722" s="149"/>
      <c r="D722" s="149"/>
      <c r="E722" s="64"/>
      <c r="F722" s="149"/>
      <c r="G722" s="149"/>
      <c r="H722" s="64"/>
      <c r="I722" s="149"/>
      <c r="J722" s="149"/>
      <c r="K722" s="149"/>
      <c r="L722" s="149"/>
      <c r="M722" s="64"/>
      <c r="N722" s="93"/>
      <c r="O722" s="93"/>
      <c r="P722" s="93"/>
      <c r="Q722" s="93"/>
    </row>
    <row r="723" spans="1:17" s="55" customFormat="1">
      <c r="A723" s="149"/>
      <c r="B723" s="149"/>
      <c r="C723" s="149"/>
      <c r="D723" s="149"/>
      <c r="E723" s="64"/>
      <c r="F723" s="149"/>
      <c r="G723" s="149"/>
      <c r="H723" s="64"/>
      <c r="I723" s="149"/>
      <c r="J723" s="149"/>
      <c r="K723" s="149"/>
      <c r="L723" s="149"/>
      <c r="M723" s="64"/>
      <c r="N723" s="93"/>
      <c r="O723" s="93"/>
      <c r="P723" s="93"/>
      <c r="Q723" s="93"/>
    </row>
    <row r="724" spans="1:17" s="55" customFormat="1">
      <c r="A724" s="149"/>
      <c r="B724" s="149"/>
      <c r="C724" s="149"/>
      <c r="D724" s="149"/>
      <c r="E724" s="64"/>
      <c r="F724" s="149"/>
      <c r="G724" s="149"/>
      <c r="H724" s="64"/>
      <c r="I724" s="149"/>
      <c r="J724" s="149"/>
      <c r="K724" s="149"/>
      <c r="L724" s="149"/>
      <c r="M724" s="64"/>
      <c r="N724" s="93"/>
      <c r="O724" s="93"/>
      <c r="P724" s="93"/>
      <c r="Q724" s="93"/>
    </row>
    <row r="725" spans="1:17" s="55" customFormat="1">
      <c r="A725" s="149"/>
      <c r="B725" s="149"/>
      <c r="C725" s="149"/>
      <c r="D725" s="149"/>
      <c r="E725" s="64"/>
      <c r="F725" s="149"/>
      <c r="G725" s="149"/>
      <c r="H725" s="64"/>
      <c r="I725" s="149"/>
      <c r="J725" s="149"/>
      <c r="K725" s="149"/>
      <c r="L725" s="149"/>
      <c r="M725" s="64"/>
      <c r="N725" s="93"/>
      <c r="O725" s="93"/>
      <c r="P725" s="93"/>
      <c r="Q725" s="93"/>
    </row>
    <row r="726" spans="1:17" s="55" customFormat="1">
      <c r="A726" s="149"/>
      <c r="B726" s="149"/>
      <c r="C726" s="149"/>
      <c r="D726" s="149"/>
      <c r="E726" s="64"/>
      <c r="F726" s="149"/>
      <c r="G726" s="149"/>
      <c r="H726" s="64"/>
      <c r="I726" s="149"/>
      <c r="J726" s="149"/>
      <c r="K726" s="149"/>
      <c r="L726" s="149"/>
      <c r="M726" s="64"/>
      <c r="N726" s="93"/>
      <c r="O726" s="93"/>
      <c r="P726" s="93"/>
      <c r="Q726" s="93"/>
    </row>
    <row r="727" spans="1:17" s="55" customFormat="1">
      <c r="A727" s="149"/>
      <c r="B727" s="149"/>
      <c r="C727" s="149"/>
      <c r="D727" s="149"/>
      <c r="E727" s="64"/>
      <c r="F727" s="149"/>
      <c r="G727" s="149"/>
      <c r="H727" s="64"/>
      <c r="I727" s="149"/>
      <c r="J727" s="149"/>
      <c r="K727" s="149"/>
      <c r="L727" s="149"/>
      <c r="M727" s="64"/>
      <c r="N727" s="93"/>
      <c r="O727" s="93"/>
      <c r="P727" s="93"/>
      <c r="Q727" s="93"/>
    </row>
    <row r="728" spans="1:17" s="55" customFormat="1">
      <c r="A728" s="149"/>
      <c r="B728" s="149"/>
      <c r="C728" s="149"/>
      <c r="D728" s="149"/>
      <c r="E728" s="64"/>
      <c r="F728" s="149"/>
      <c r="G728" s="149"/>
      <c r="H728" s="64"/>
      <c r="I728" s="149"/>
      <c r="J728" s="149"/>
      <c r="K728" s="149"/>
      <c r="L728" s="149"/>
      <c r="M728" s="64"/>
      <c r="N728" s="93"/>
      <c r="O728" s="93"/>
      <c r="P728" s="93"/>
      <c r="Q728" s="93"/>
    </row>
    <row r="729" spans="1:17" s="55" customFormat="1">
      <c r="A729" s="149"/>
      <c r="B729" s="149"/>
      <c r="C729" s="149"/>
      <c r="D729" s="149"/>
      <c r="E729" s="64"/>
      <c r="F729" s="149"/>
      <c r="G729" s="149"/>
      <c r="H729" s="64"/>
      <c r="I729" s="149"/>
      <c r="J729" s="149"/>
      <c r="K729" s="149"/>
      <c r="L729" s="149"/>
      <c r="M729" s="64"/>
      <c r="N729" s="93"/>
      <c r="O729" s="93"/>
      <c r="P729" s="93"/>
      <c r="Q729" s="93"/>
    </row>
    <row r="730" spans="1:17" s="55" customFormat="1">
      <c r="A730" s="149"/>
      <c r="B730" s="149"/>
      <c r="C730" s="149"/>
      <c r="D730" s="149"/>
      <c r="E730" s="64"/>
      <c r="F730" s="149"/>
      <c r="G730" s="149"/>
      <c r="H730" s="64"/>
      <c r="I730" s="149"/>
      <c r="J730" s="149"/>
      <c r="K730" s="149"/>
      <c r="L730" s="149"/>
      <c r="M730" s="64"/>
      <c r="N730" s="93"/>
      <c r="O730" s="93"/>
      <c r="P730" s="93"/>
      <c r="Q730" s="93"/>
    </row>
    <row r="731" spans="1:17" s="55" customFormat="1">
      <c r="A731" s="149"/>
      <c r="B731" s="149"/>
      <c r="C731" s="149"/>
      <c r="D731" s="149"/>
      <c r="E731" s="64"/>
      <c r="F731" s="149"/>
      <c r="G731" s="149"/>
      <c r="H731" s="64"/>
      <c r="I731" s="149"/>
      <c r="J731" s="149"/>
      <c r="K731" s="149"/>
      <c r="L731" s="149"/>
      <c r="M731" s="64"/>
      <c r="N731" s="93"/>
      <c r="O731" s="93"/>
      <c r="P731" s="93"/>
      <c r="Q731" s="93"/>
    </row>
    <row r="732" spans="1:17" s="55" customFormat="1">
      <c r="A732" s="149"/>
      <c r="B732" s="149"/>
      <c r="C732" s="149"/>
      <c r="D732" s="149"/>
      <c r="E732" s="64"/>
      <c r="F732" s="149"/>
      <c r="G732" s="149"/>
      <c r="H732" s="64"/>
      <c r="I732" s="149"/>
      <c r="J732" s="149"/>
      <c r="K732" s="149"/>
      <c r="L732" s="149"/>
      <c r="M732" s="64"/>
      <c r="N732" s="93"/>
      <c r="O732" s="93"/>
      <c r="P732" s="93"/>
      <c r="Q732" s="93"/>
    </row>
    <row r="733" spans="1:17" s="55" customFormat="1">
      <c r="A733" s="149"/>
      <c r="B733" s="149"/>
      <c r="C733" s="149"/>
      <c r="D733" s="149"/>
      <c r="E733" s="64"/>
      <c r="F733" s="149"/>
      <c r="G733" s="149"/>
      <c r="H733" s="64"/>
      <c r="I733" s="149"/>
      <c r="J733" s="149"/>
      <c r="K733" s="149"/>
      <c r="L733" s="149"/>
      <c r="M733" s="64"/>
      <c r="N733" s="93"/>
      <c r="O733" s="93"/>
      <c r="P733" s="93"/>
      <c r="Q733" s="93"/>
    </row>
    <row r="734" spans="1:17" s="55" customFormat="1">
      <c r="A734" s="149"/>
      <c r="B734" s="149"/>
      <c r="C734" s="149"/>
      <c r="D734" s="149"/>
      <c r="E734" s="64"/>
      <c r="F734" s="149"/>
      <c r="G734" s="149"/>
      <c r="H734" s="64"/>
      <c r="I734" s="149"/>
      <c r="J734" s="149"/>
      <c r="K734" s="149"/>
      <c r="L734" s="149"/>
      <c r="M734" s="64"/>
      <c r="N734" s="93"/>
      <c r="O734" s="93"/>
      <c r="P734" s="93"/>
      <c r="Q734" s="93"/>
    </row>
    <row r="735" spans="1:17" s="55" customFormat="1">
      <c r="A735" s="149"/>
      <c r="B735" s="149"/>
      <c r="C735" s="149"/>
      <c r="D735" s="149"/>
      <c r="E735" s="64"/>
      <c r="F735" s="149"/>
      <c r="G735" s="149"/>
      <c r="H735" s="64"/>
      <c r="I735" s="149"/>
      <c r="J735" s="149"/>
      <c r="K735" s="149"/>
      <c r="L735" s="149"/>
      <c r="M735" s="64"/>
      <c r="N735" s="93"/>
      <c r="O735" s="93"/>
      <c r="P735" s="93"/>
      <c r="Q735" s="93"/>
    </row>
    <row r="736" spans="1:17" s="55" customFormat="1">
      <c r="A736" s="149"/>
      <c r="B736" s="149"/>
      <c r="C736" s="149"/>
      <c r="D736" s="149"/>
      <c r="E736" s="64"/>
      <c r="F736" s="149"/>
      <c r="G736" s="149"/>
      <c r="H736" s="64"/>
      <c r="I736" s="149"/>
      <c r="J736" s="149"/>
      <c r="K736" s="149"/>
      <c r="L736" s="149"/>
      <c r="M736" s="64"/>
      <c r="N736" s="93"/>
      <c r="O736" s="93"/>
      <c r="P736" s="93"/>
      <c r="Q736" s="93"/>
    </row>
    <row r="737" spans="1:17" s="55" customFormat="1">
      <c r="A737" s="149"/>
      <c r="B737" s="149"/>
      <c r="C737" s="149"/>
      <c r="D737" s="149"/>
      <c r="E737" s="64"/>
      <c r="F737" s="149"/>
      <c r="G737" s="149"/>
      <c r="H737" s="64"/>
      <c r="I737" s="149"/>
      <c r="J737" s="149"/>
      <c r="K737" s="149"/>
      <c r="L737" s="149"/>
      <c r="M737" s="64"/>
      <c r="N737" s="93"/>
      <c r="O737" s="93"/>
      <c r="P737" s="93"/>
      <c r="Q737" s="93"/>
    </row>
    <row r="738" spans="1:17" s="55" customFormat="1">
      <c r="A738" s="149"/>
      <c r="B738" s="149"/>
      <c r="C738" s="149"/>
      <c r="D738" s="149"/>
      <c r="E738" s="64"/>
      <c r="F738" s="149"/>
      <c r="G738" s="149"/>
      <c r="H738" s="64"/>
      <c r="I738" s="149"/>
      <c r="J738" s="149"/>
      <c r="K738" s="149"/>
      <c r="L738" s="149"/>
      <c r="M738" s="64"/>
      <c r="N738" s="93"/>
      <c r="O738" s="93"/>
      <c r="P738" s="93"/>
      <c r="Q738" s="93"/>
    </row>
    <row r="739" spans="1:17" s="55" customFormat="1">
      <c r="A739" s="149"/>
      <c r="B739" s="149"/>
      <c r="C739" s="149"/>
      <c r="D739" s="149"/>
      <c r="E739" s="64"/>
      <c r="F739" s="149"/>
      <c r="G739" s="149"/>
      <c r="H739" s="64"/>
      <c r="I739" s="149"/>
      <c r="J739" s="149"/>
      <c r="K739" s="149"/>
      <c r="L739" s="149"/>
      <c r="M739" s="64"/>
      <c r="N739" s="93"/>
      <c r="O739" s="93"/>
      <c r="P739" s="93"/>
      <c r="Q739" s="93"/>
    </row>
    <row r="740" spans="1:17" s="55" customFormat="1">
      <c r="A740" s="149"/>
      <c r="B740" s="149"/>
      <c r="C740" s="149"/>
      <c r="D740" s="149"/>
      <c r="E740" s="64"/>
      <c r="F740" s="149"/>
      <c r="G740" s="149"/>
      <c r="H740" s="64"/>
      <c r="I740" s="149"/>
      <c r="J740" s="149"/>
      <c r="K740" s="149"/>
      <c r="L740" s="149"/>
      <c r="M740" s="64"/>
      <c r="N740" s="93"/>
      <c r="O740" s="93"/>
      <c r="P740" s="93"/>
      <c r="Q740" s="93"/>
    </row>
    <row r="741" spans="1:17" s="55" customFormat="1">
      <c r="A741" s="149"/>
      <c r="B741" s="149"/>
      <c r="C741" s="149"/>
      <c r="D741" s="149"/>
      <c r="E741" s="64"/>
      <c r="F741" s="149"/>
      <c r="G741" s="149"/>
      <c r="H741" s="64"/>
      <c r="I741" s="149"/>
      <c r="J741" s="149"/>
      <c r="K741" s="149"/>
      <c r="L741" s="149"/>
      <c r="M741" s="64"/>
      <c r="N741" s="93"/>
      <c r="O741" s="93"/>
      <c r="P741" s="93"/>
      <c r="Q741" s="93"/>
    </row>
    <row r="742" spans="1:17" s="55" customFormat="1">
      <c r="A742" s="149"/>
      <c r="B742" s="149"/>
      <c r="C742" s="149"/>
      <c r="D742" s="149"/>
      <c r="E742" s="64"/>
      <c r="F742" s="149"/>
      <c r="G742" s="149"/>
      <c r="H742" s="64"/>
      <c r="I742" s="149"/>
      <c r="J742" s="149"/>
      <c r="K742" s="149"/>
      <c r="L742" s="149"/>
      <c r="M742" s="64"/>
      <c r="N742" s="93"/>
      <c r="O742" s="93"/>
      <c r="P742" s="93"/>
      <c r="Q742" s="93"/>
    </row>
    <row r="743" spans="1:17" s="55" customFormat="1">
      <c r="A743" s="149"/>
      <c r="B743" s="149"/>
      <c r="C743" s="149"/>
      <c r="D743" s="149"/>
      <c r="E743" s="64"/>
      <c r="F743" s="149"/>
      <c r="G743" s="149"/>
      <c r="H743" s="64"/>
      <c r="I743" s="149"/>
      <c r="J743" s="149"/>
      <c r="K743" s="149"/>
      <c r="L743" s="149"/>
      <c r="M743" s="64"/>
      <c r="N743" s="93"/>
      <c r="O743" s="93"/>
      <c r="P743" s="93"/>
      <c r="Q743" s="93"/>
    </row>
    <row r="744" spans="1:17" s="55" customFormat="1">
      <c r="A744" s="149"/>
      <c r="B744" s="149"/>
      <c r="C744" s="149"/>
      <c r="D744" s="149"/>
      <c r="E744" s="64"/>
      <c r="F744" s="149"/>
      <c r="G744" s="149"/>
      <c r="H744" s="64"/>
      <c r="I744" s="149"/>
      <c r="J744" s="149"/>
      <c r="K744" s="149"/>
      <c r="L744" s="149"/>
      <c r="M744" s="64"/>
      <c r="N744" s="93"/>
      <c r="O744" s="93"/>
      <c r="P744" s="93"/>
      <c r="Q744" s="93"/>
    </row>
    <row r="745" spans="1:17" s="55" customFormat="1">
      <c r="A745" s="149"/>
      <c r="B745" s="149"/>
      <c r="C745" s="149"/>
      <c r="D745" s="149"/>
      <c r="E745" s="64"/>
      <c r="F745" s="149"/>
      <c r="G745" s="149"/>
      <c r="H745" s="64"/>
      <c r="I745" s="149"/>
      <c r="J745" s="149"/>
      <c r="K745" s="149"/>
      <c r="L745" s="149"/>
      <c r="M745" s="64"/>
      <c r="N745" s="93"/>
      <c r="O745" s="93"/>
      <c r="P745" s="93"/>
      <c r="Q745" s="93"/>
    </row>
    <row r="746" spans="1:17" s="55" customFormat="1">
      <c r="A746" s="149"/>
      <c r="B746" s="149"/>
      <c r="C746" s="149"/>
      <c r="D746" s="149"/>
      <c r="E746" s="64"/>
      <c r="F746" s="149"/>
      <c r="G746" s="149"/>
      <c r="H746" s="64"/>
      <c r="I746" s="149"/>
      <c r="J746" s="149"/>
      <c r="K746" s="149"/>
      <c r="L746" s="149"/>
      <c r="M746" s="64"/>
      <c r="N746" s="93"/>
      <c r="O746" s="93"/>
      <c r="P746" s="93"/>
      <c r="Q746" s="93"/>
    </row>
    <row r="747" spans="1:17" s="55" customFormat="1">
      <c r="A747" s="149"/>
      <c r="B747" s="149"/>
      <c r="C747" s="149"/>
      <c r="D747" s="149"/>
      <c r="E747" s="64"/>
      <c r="F747" s="149"/>
      <c r="G747" s="149"/>
      <c r="H747" s="64"/>
      <c r="I747" s="149"/>
      <c r="J747" s="149"/>
      <c r="K747" s="149"/>
      <c r="L747" s="149"/>
      <c r="M747" s="64"/>
      <c r="N747" s="93"/>
      <c r="O747" s="93"/>
      <c r="P747" s="93"/>
      <c r="Q747" s="93"/>
    </row>
    <row r="748" spans="1:17" s="55" customFormat="1">
      <c r="A748" s="149"/>
      <c r="B748" s="149"/>
      <c r="C748" s="149"/>
      <c r="D748" s="149"/>
      <c r="E748" s="64"/>
      <c r="F748" s="149"/>
      <c r="G748" s="149"/>
      <c r="H748" s="64"/>
      <c r="I748" s="149"/>
      <c r="J748" s="149"/>
      <c r="K748" s="149"/>
      <c r="L748" s="149"/>
      <c r="M748" s="64"/>
      <c r="N748" s="93"/>
      <c r="O748" s="93"/>
      <c r="P748" s="93"/>
      <c r="Q748" s="93"/>
    </row>
    <row r="749" spans="1:17" s="55" customFormat="1">
      <c r="A749" s="149"/>
      <c r="B749" s="149"/>
      <c r="C749" s="149"/>
      <c r="D749" s="149"/>
      <c r="E749" s="64"/>
      <c r="F749" s="149"/>
      <c r="G749" s="149"/>
      <c r="H749" s="64"/>
      <c r="I749" s="149"/>
      <c r="J749" s="149"/>
      <c r="K749" s="149"/>
      <c r="L749" s="149"/>
      <c r="M749" s="64"/>
      <c r="N749" s="93"/>
      <c r="O749" s="93"/>
      <c r="P749" s="93"/>
      <c r="Q749" s="93"/>
    </row>
    <row r="750" spans="1:17" s="55" customFormat="1">
      <c r="A750" s="149"/>
      <c r="B750" s="149"/>
      <c r="C750" s="149"/>
      <c r="D750" s="149"/>
      <c r="E750" s="64"/>
      <c r="F750" s="149"/>
      <c r="G750" s="149"/>
      <c r="H750" s="64"/>
      <c r="I750" s="149"/>
      <c r="J750" s="149"/>
      <c r="K750" s="149"/>
      <c r="L750" s="149"/>
      <c r="M750" s="64"/>
      <c r="N750" s="93"/>
      <c r="O750" s="93"/>
      <c r="P750" s="93"/>
      <c r="Q750" s="93"/>
    </row>
    <row r="751" spans="1:17" s="55" customFormat="1">
      <c r="A751" s="149"/>
      <c r="B751" s="149"/>
      <c r="C751" s="149"/>
      <c r="D751" s="149"/>
      <c r="E751" s="64"/>
      <c r="F751" s="149"/>
      <c r="G751" s="149"/>
      <c r="H751" s="64"/>
      <c r="I751" s="149"/>
      <c r="J751" s="149"/>
      <c r="K751" s="149"/>
      <c r="L751" s="149"/>
      <c r="M751" s="64"/>
      <c r="N751" s="93"/>
      <c r="O751" s="93"/>
      <c r="P751" s="93"/>
      <c r="Q751" s="93"/>
    </row>
    <row r="752" spans="1:17" s="55" customFormat="1">
      <c r="A752" s="149"/>
      <c r="B752" s="149"/>
      <c r="C752" s="149"/>
      <c r="D752" s="149"/>
      <c r="E752" s="64"/>
      <c r="F752" s="149"/>
      <c r="G752" s="149"/>
      <c r="H752" s="64"/>
      <c r="I752" s="149"/>
      <c r="J752" s="149"/>
      <c r="K752" s="149"/>
      <c r="L752" s="149"/>
      <c r="M752" s="64"/>
      <c r="N752" s="93"/>
      <c r="O752" s="93"/>
      <c r="P752" s="93"/>
      <c r="Q752" s="93"/>
    </row>
    <row r="753" spans="1:17" s="55" customFormat="1">
      <c r="A753" s="149"/>
      <c r="B753" s="149"/>
      <c r="C753" s="149"/>
      <c r="D753" s="149"/>
      <c r="E753" s="64"/>
      <c r="F753" s="149"/>
      <c r="G753" s="149"/>
      <c r="H753" s="64"/>
      <c r="I753" s="149"/>
      <c r="J753" s="149"/>
      <c r="K753" s="149"/>
      <c r="L753" s="149"/>
      <c r="M753" s="64"/>
      <c r="N753" s="93"/>
      <c r="O753" s="93"/>
      <c r="P753" s="93"/>
      <c r="Q753" s="93"/>
    </row>
    <row r="754" spans="1:17" s="55" customFormat="1">
      <c r="A754" s="149"/>
      <c r="B754" s="149"/>
      <c r="C754" s="149"/>
      <c r="D754" s="149"/>
      <c r="E754" s="64"/>
      <c r="F754" s="149"/>
      <c r="G754" s="149"/>
      <c r="H754" s="64"/>
      <c r="I754" s="149"/>
      <c r="J754" s="149"/>
      <c r="K754" s="149"/>
      <c r="L754" s="149"/>
      <c r="M754" s="64"/>
      <c r="N754" s="93"/>
      <c r="O754" s="93"/>
      <c r="P754" s="93"/>
      <c r="Q754" s="93"/>
    </row>
    <row r="755" spans="1:17" s="55" customFormat="1">
      <c r="A755" s="149"/>
      <c r="B755" s="149"/>
      <c r="C755" s="149"/>
      <c r="D755" s="149"/>
      <c r="E755" s="64"/>
      <c r="F755" s="149"/>
      <c r="G755" s="149"/>
      <c r="H755" s="64"/>
      <c r="I755" s="149"/>
      <c r="J755" s="149"/>
      <c r="K755" s="149"/>
      <c r="L755" s="149"/>
      <c r="M755" s="64"/>
      <c r="N755" s="93"/>
      <c r="O755" s="93"/>
      <c r="P755" s="93"/>
      <c r="Q755" s="93"/>
    </row>
    <row r="756" spans="1:17" s="55" customFormat="1">
      <c r="A756" s="149"/>
      <c r="B756" s="149"/>
      <c r="C756" s="149"/>
      <c r="D756" s="149"/>
      <c r="E756" s="64"/>
      <c r="F756" s="149"/>
      <c r="G756" s="149"/>
      <c r="H756" s="64"/>
      <c r="I756" s="149"/>
      <c r="J756" s="149"/>
      <c r="K756" s="149"/>
      <c r="L756" s="149"/>
      <c r="M756" s="64"/>
      <c r="N756" s="93"/>
      <c r="O756" s="93"/>
      <c r="P756" s="93"/>
      <c r="Q756" s="93"/>
    </row>
    <row r="757" spans="1:17" s="55" customFormat="1">
      <c r="A757" s="149"/>
      <c r="B757" s="149"/>
      <c r="C757" s="149"/>
      <c r="D757" s="149"/>
      <c r="E757" s="64"/>
      <c r="F757" s="149"/>
      <c r="G757" s="149"/>
      <c r="H757" s="64"/>
      <c r="I757" s="149"/>
      <c r="J757" s="149"/>
      <c r="K757" s="149"/>
      <c r="L757" s="149"/>
      <c r="M757" s="64"/>
      <c r="N757" s="93"/>
      <c r="O757" s="93"/>
      <c r="P757" s="93"/>
      <c r="Q757" s="93"/>
    </row>
    <row r="758" spans="1:17" s="55" customFormat="1">
      <c r="A758" s="149"/>
      <c r="B758" s="149"/>
      <c r="C758" s="149"/>
      <c r="D758" s="149"/>
      <c r="E758" s="64"/>
      <c r="F758" s="149"/>
      <c r="G758" s="149"/>
      <c r="H758" s="64"/>
      <c r="I758" s="149"/>
      <c r="J758" s="149"/>
      <c r="K758" s="149"/>
      <c r="L758" s="149"/>
      <c r="M758" s="64"/>
      <c r="N758" s="93"/>
      <c r="O758" s="93"/>
      <c r="P758" s="93"/>
      <c r="Q758" s="93"/>
    </row>
    <row r="759" spans="1:17" s="55" customFormat="1">
      <c r="A759" s="149"/>
      <c r="B759" s="149"/>
      <c r="C759" s="149"/>
      <c r="D759" s="149"/>
      <c r="E759" s="64"/>
      <c r="F759" s="149"/>
      <c r="G759" s="149"/>
      <c r="H759" s="64"/>
      <c r="I759" s="149"/>
      <c r="J759" s="149"/>
      <c r="K759" s="149"/>
      <c r="L759" s="149"/>
      <c r="M759" s="64"/>
      <c r="N759" s="93"/>
      <c r="O759" s="93"/>
      <c r="P759" s="93"/>
      <c r="Q759" s="93"/>
    </row>
    <row r="760" spans="1:17" s="55" customFormat="1">
      <c r="A760" s="149"/>
      <c r="B760" s="149"/>
      <c r="C760" s="149"/>
      <c r="D760" s="149"/>
      <c r="E760" s="64"/>
      <c r="F760" s="149"/>
      <c r="G760" s="149"/>
      <c r="H760" s="64"/>
      <c r="I760" s="149"/>
      <c r="J760" s="149"/>
      <c r="K760" s="149"/>
      <c r="L760" s="149"/>
      <c r="M760" s="64"/>
      <c r="N760" s="93"/>
      <c r="O760" s="93"/>
      <c r="P760" s="93"/>
      <c r="Q760" s="93"/>
    </row>
    <row r="761" spans="1:17" s="55" customFormat="1">
      <c r="A761" s="149"/>
      <c r="B761" s="149"/>
      <c r="C761" s="149"/>
      <c r="D761" s="149"/>
      <c r="E761" s="64"/>
      <c r="F761" s="149"/>
      <c r="G761" s="149"/>
      <c r="H761" s="64"/>
      <c r="I761" s="149"/>
      <c r="J761" s="149"/>
      <c r="K761" s="149"/>
      <c r="L761" s="149"/>
      <c r="M761" s="64"/>
      <c r="N761" s="93"/>
      <c r="O761" s="93"/>
      <c r="P761" s="93"/>
      <c r="Q761" s="93"/>
    </row>
    <row r="762" spans="1:17" s="55" customFormat="1">
      <c r="A762" s="149"/>
      <c r="B762" s="149"/>
      <c r="C762" s="149"/>
      <c r="D762" s="149"/>
      <c r="E762" s="64"/>
      <c r="F762" s="149"/>
      <c r="G762" s="149"/>
      <c r="H762" s="64"/>
      <c r="I762" s="149"/>
      <c r="J762" s="149"/>
      <c r="K762" s="149"/>
      <c r="L762" s="149"/>
      <c r="M762" s="64"/>
      <c r="N762" s="93"/>
      <c r="O762" s="93"/>
      <c r="P762" s="93"/>
      <c r="Q762" s="93"/>
    </row>
    <row r="763" spans="1:17" s="55" customFormat="1">
      <c r="A763" s="149"/>
      <c r="B763" s="149"/>
      <c r="C763" s="149"/>
      <c r="D763" s="149"/>
      <c r="E763" s="64"/>
      <c r="F763" s="149"/>
      <c r="G763" s="149"/>
      <c r="H763" s="64"/>
      <c r="I763" s="149"/>
      <c r="J763" s="149"/>
      <c r="K763" s="149"/>
      <c r="L763" s="149"/>
      <c r="M763" s="64"/>
      <c r="N763" s="93"/>
      <c r="O763" s="93"/>
      <c r="P763" s="93"/>
      <c r="Q763" s="93"/>
    </row>
    <row r="764" spans="1:17" s="55" customFormat="1">
      <c r="A764" s="149"/>
      <c r="B764" s="149"/>
      <c r="C764" s="149"/>
      <c r="D764" s="149"/>
      <c r="E764" s="64"/>
      <c r="F764" s="149"/>
      <c r="G764" s="149"/>
      <c r="H764" s="64"/>
      <c r="I764" s="149"/>
      <c r="J764" s="149"/>
      <c r="K764" s="149"/>
      <c r="L764" s="149"/>
      <c r="M764" s="64"/>
      <c r="N764" s="93"/>
      <c r="O764" s="93"/>
      <c r="P764" s="93"/>
      <c r="Q764" s="93"/>
    </row>
    <row r="765" spans="1:17" s="55" customFormat="1">
      <c r="A765" s="149"/>
      <c r="B765" s="149"/>
      <c r="C765" s="149"/>
      <c r="D765" s="149"/>
      <c r="E765" s="64"/>
      <c r="F765" s="149"/>
      <c r="G765" s="149"/>
      <c r="H765" s="64"/>
      <c r="I765" s="149"/>
      <c r="J765" s="149"/>
      <c r="K765" s="149"/>
      <c r="L765" s="149"/>
      <c r="M765" s="64"/>
      <c r="N765" s="93"/>
      <c r="O765" s="93"/>
      <c r="P765" s="93"/>
      <c r="Q765" s="93"/>
    </row>
    <row r="766" spans="1:17" s="55" customFormat="1">
      <c r="A766" s="149"/>
      <c r="B766" s="149"/>
      <c r="C766" s="149"/>
      <c r="D766" s="149"/>
      <c r="E766" s="64"/>
      <c r="F766" s="149"/>
      <c r="G766" s="149"/>
      <c r="H766" s="64"/>
      <c r="I766" s="149"/>
      <c r="J766" s="149"/>
      <c r="K766" s="149"/>
      <c r="L766" s="149"/>
      <c r="M766" s="64"/>
      <c r="N766" s="93"/>
      <c r="O766" s="93"/>
      <c r="P766" s="93"/>
      <c r="Q766" s="93"/>
    </row>
    <row r="767" spans="1:17" s="55" customFormat="1">
      <c r="A767" s="149"/>
      <c r="B767" s="149"/>
      <c r="C767" s="149"/>
      <c r="D767" s="149"/>
      <c r="E767" s="64"/>
      <c r="F767" s="149"/>
      <c r="G767" s="149"/>
      <c r="H767" s="64"/>
      <c r="I767" s="149"/>
      <c r="J767" s="149"/>
      <c r="K767" s="149"/>
      <c r="L767" s="149"/>
      <c r="M767" s="64"/>
      <c r="N767" s="93"/>
      <c r="O767" s="93"/>
      <c r="P767" s="93"/>
      <c r="Q767" s="93"/>
    </row>
    <row r="768" spans="1:17" s="55" customFormat="1">
      <c r="A768" s="149"/>
      <c r="B768" s="149"/>
      <c r="C768" s="149"/>
      <c r="D768" s="149"/>
      <c r="E768" s="64"/>
      <c r="F768" s="149"/>
      <c r="G768" s="149"/>
      <c r="H768" s="64"/>
      <c r="I768" s="149"/>
      <c r="J768" s="149"/>
      <c r="K768" s="149"/>
      <c r="L768" s="149"/>
      <c r="M768" s="64"/>
      <c r="N768" s="93"/>
      <c r="O768" s="93"/>
      <c r="P768" s="93"/>
      <c r="Q768" s="93"/>
    </row>
    <row r="769" spans="1:17" s="55" customFormat="1">
      <c r="A769" s="149"/>
      <c r="B769" s="149"/>
      <c r="C769" s="149"/>
      <c r="D769" s="149"/>
      <c r="E769" s="64"/>
      <c r="F769" s="149"/>
      <c r="G769" s="149"/>
      <c r="H769" s="64"/>
      <c r="I769" s="149"/>
      <c r="J769" s="149"/>
      <c r="K769" s="149"/>
      <c r="L769" s="149"/>
      <c r="M769" s="64"/>
      <c r="N769" s="93"/>
      <c r="O769" s="93"/>
      <c r="P769" s="93"/>
      <c r="Q769" s="93"/>
    </row>
    <row r="770" spans="1:17" s="55" customFormat="1">
      <c r="A770" s="149"/>
      <c r="B770" s="149"/>
      <c r="C770" s="149"/>
      <c r="D770" s="149"/>
      <c r="E770" s="64"/>
      <c r="F770" s="149"/>
      <c r="G770" s="149"/>
      <c r="H770" s="64"/>
      <c r="I770" s="149"/>
      <c r="J770" s="149"/>
      <c r="K770" s="149"/>
      <c r="L770" s="149"/>
      <c r="M770" s="64"/>
      <c r="N770" s="93"/>
      <c r="O770" s="93"/>
      <c r="P770" s="93"/>
      <c r="Q770" s="93"/>
    </row>
    <row r="771" spans="1:17" s="55" customFormat="1">
      <c r="A771" s="149"/>
      <c r="B771" s="149"/>
      <c r="C771" s="149"/>
      <c r="D771" s="149"/>
      <c r="E771" s="64"/>
      <c r="F771" s="149"/>
      <c r="G771" s="149"/>
      <c r="H771" s="64"/>
      <c r="I771" s="149"/>
      <c r="J771" s="149"/>
      <c r="K771" s="149"/>
      <c r="L771" s="149"/>
      <c r="M771" s="64"/>
      <c r="N771" s="93"/>
      <c r="O771" s="93"/>
      <c r="P771" s="93"/>
      <c r="Q771" s="93"/>
    </row>
    <row r="772" spans="1:17" s="55" customFormat="1">
      <c r="A772" s="149"/>
      <c r="B772" s="149"/>
      <c r="C772" s="149"/>
      <c r="D772" s="149"/>
      <c r="E772" s="64"/>
      <c r="F772" s="149"/>
      <c r="G772" s="149"/>
      <c r="H772" s="64"/>
      <c r="I772" s="149"/>
      <c r="J772" s="149"/>
      <c r="K772" s="149"/>
      <c r="L772" s="149"/>
      <c r="M772" s="64"/>
      <c r="N772" s="93"/>
      <c r="O772" s="93"/>
      <c r="P772" s="93"/>
      <c r="Q772" s="93"/>
    </row>
    <row r="773" spans="1:17" s="55" customFormat="1">
      <c r="A773" s="149"/>
      <c r="B773" s="149"/>
      <c r="C773" s="149"/>
      <c r="D773" s="149"/>
      <c r="E773" s="64"/>
      <c r="F773" s="149"/>
      <c r="G773" s="149"/>
      <c r="H773" s="64"/>
      <c r="I773" s="149"/>
      <c r="J773" s="149"/>
      <c r="K773" s="149"/>
      <c r="L773" s="149"/>
      <c r="M773" s="64"/>
      <c r="N773" s="93"/>
      <c r="O773" s="93"/>
      <c r="P773" s="93"/>
      <c r="Q773" s="93"/>
    </row>
    <row r="774" spans="1:17" s="55" customFormat="1">
      <c r="A774" s="149"/>
      <c r="B774" s="149"/>
      <c r="C774" s="149"/>
      <c r="D774" s="149"/>
      <c r="E774" s="64"/>
      <c r="F774" s="149"/>
      <c r="G774" s="149"/>
      <c r="H774" s="64"/>
      <c r="I774" s="149"/>
      <c r="J774" s="149"/>
      <c r="K774" s="149"/>
      <c r="L774" s="149"/>
      <c r="M774" s="64"/>
      <c r="N774" s="93"/>
      <c r="O774" s="93"/>
      <c r="P774" s="93"/>
      <c r="Q774" s="93"/>
    </row>
    <row r="775" spans="1:17" s="55" customFormat="1">
      <c r="A775" s="149"/>
      <c r="B775" s="149"/>
      <c r="C775" s="149"/>
      <c r="D775" s="149"/>
      <c r="E775" s="64"/>
      <c r="F775" s="149"/>
      <c r="G775" s="149"/>
      <c r="H775" s="64"/>
      <c r="I775" s="149"/>
      <c r="J775" s="149"/>
      <c r="K775" s="149"/>
      <c r="L775" s="149"/>
      <c r="M775" s="64"/>
      <c r="N775" s="93"/>
      <c r="O775" s="93"/>
      <c r="P775" s="93"/>
      <c r="Q775" s="93"/>
    </row>
    <row r="776" spans="1:17" s="55" customFormat="1">
      <c r="A776" s="149"/>
      <c r="B776" s="149"/>
      <c r="C776" s="149"/>
      <c r="D776" s="149"/>
      <c r="E776" s="64"/>
      <c r="F776" s="149"/>
      <c r="G776" s="149"/>
      <c r="H776" s="64"/>
      <c r="I776" s="149"/>
      <c r="J776" s="149"/>
      <c r="K776" s="149"/>
      <c r="L776" s="149"/>
      <c r="M776" s="64"/>
      <c r="N776" s="93"/>
      <c r="O776" s="93"/>
      <c r="P776" s="93"/>
      <c r="Q776" s="93"/>
    </row>
    <row r="777" spans="1:17" s="55" customFormat="1">
      <c r="A777" s="149"/>
      <c r="B777" s="149"/>
      <c r="C777" s="149"/>
      <c r="D777" s="149"/>
      <c r="E777" s="64"/>
      <c r="F777" s="149"/>
      <c r="G777" s="149"/>
      <c r="H777" s="64"/>
      <c r="I777" s="149"/>
      <c r="J777" s="149"/>
      <c r="K777" s="149"/>
      <c r="L777" s="149"/>
      <c r="M777" s="64"/>
      <c r="N777" s="93"/>
      <c r="O777" s="93"/>
      <c r="P777" s="93"/>
      <c r="Q777" s="93"/>
    </row>
    <row r="778" spans="1:17" s="55" customFormat="1">
      <c r="A778" s="149"/>
      <c r="B778" s="149"/>
      <c r="C778" s="149"/>
      <c r="D778" s="149"/>
      <c r="E778" s="64"/>
      <c r="F778" s="149"/>
      <c r="G778" s="149"/>
      <c r="H778" s="64"/>
      <c r="I778" s="149"/>
      <c r="J778" s="149"/>
      <c r="K778" s="149"/>
      <c r="L778" s="149"/>
      <c r="M778" s="64"/>
      <c r="N778" s="93"/>
      <c r="O778" s="93"/>
      <c r="P778" s="93"/>
      <c r="Q778" s="93"/>
    </row>
    <row r="779" spans="1:17" s="55" customFormat="1">
      <c r="A779" s="149"/>
      <c r="B779" s="149"/>
      <c r="C779" s="149"/>
      <c r="D779" s="149"/>
      <c r="E779" s="64"/>
      <c r="F779" s="149"/>
      <c r="G779" s="149"/>
      <c r="H779" s="64"/>
      <c r="I779" s="149"/>
      <c r="J779" s="149"/>
      <c r="K779" s="149"/>
      <c r="L779" s="149"/>
      <c r="M779" s="64"/>
      <c r="N779" s="93"/>
      <c r="O779" s="93"/>
      <c r="P779" s="93"/>
      <c r="Q779" s="93"/>
    </row>
    <row r="780" spans="1:17" s="55" customFormat="1">
      <c r="A780" s="149"/>
      <c r="B780" s="149"/>
      <c r="C780" s="149"/>
      <c r="D780" s="149"/>
      <c r="E780" s="64"/>
      <c r="F780" s="149"/>
      <c r="G780" s="149"/>
      <c r="H780" s="64"/>
      <c r="I780" s="149"/>
      <c r="J780" s="149"/>
      <c r="K780" s="149"/>
      <c r="L780" s="149"/>
      <c r="M780" s="64"/>
      <c r="N780" s="93"/>
      <c r="O780" s="93"/>
      <c r="P780" s="93"/>
      <c r="Q780" s="93"/>
    </row>
    <row r="781" spans="1:17" s="55" customFormat="1">
      <c r="A781" s="149"/>
      <c r="B781" s="149"/>
      <c r="C781" s="149"/>
      <c r="D781" s="149"/>
      <c r="E781" s="64"/>
      <c r="F781" s="149"/>
      <c r="G781" s="149"/>
      <c r="H781" s="64"/>
      <c r="I781" s="149"/>
      <c r="J781" s="149"/>
      <c r="K781" s="149"/>
      <c r="L781" s="149"/>
      <c r="M781" s="64"/>
      <c r="N781" s="93"/>
      <c r="O781" s="93"/>
      <c r="P781" s="93"/>
      <c r="Q781" s="93"/>
    </row>
    <row r="782" spans="1:17" s="55" customFormat="1">
      <c r="A782" s="149"/>
      <c r="B782" s="149"/>
      <c r="C782" s="149"/>
      <c r="D782" s="149"/>
      <c r="E782" s="64"/>
      <c r="F782" s="149"/>
      <c r="G782" s="149"/>
      <c r="H782" s="64"/>
      <c r="I782" s="149"/>
      <c r="J782" s="149"/>
      <c r="K782" s="149"/>
      <c r="L782" s="149"/>
      <c r="M782" s="64"/>
      <c r="N782" s="93"/>
      <c r="O782" s="93"/>
      <c r="P782" s="93"/>
      <c r="Q782" s="93"/>
    </row>
    <row r="783" spans="1:17" s="55" customFormat="1">
      <c r="A783" s="149"/>
      <c r="B783" s="149"/>
      <c r="C783" s="149"/>
      <c r="D783" s="149"/>
      <c r="E783" s="64"/>
      <c r="F783" s="149"/>
      <c r="G783" s="149"/>
      <c r="H783" s="64"/>
      <c r="I783" s="149"/>
      <c r="J783" s="149"/>
      <c r="K783" s="149"/>
      <c r="L783" s="149"/>
      <c r="M783" s="64"/>
      <c r="N783" s="93"/>
      <c r="O783" s="93"/>
      <c r="P783" s="93"/>
      <c r="Q783" s="93"/>
    </row>
    <row r="784" spans="1:17" s="55" customFormat="1">
      <c r="A784" s="149"/>
      <c r="B784" s="149"/>
      <c r="C784" s="149"/>
      <c r="D784" s="149"/>
      <c r="E784" s="64"/>
      <c r="F784" s="149"/>
      <c r="G784" s="149"/>
      <c r="H784" s="64"/>
      <c r="I784" s="149"/>
      <c r="J784" s="149"/>
      <c r="K784" s="149"/>
      <c r="L784" s="149"/>
      <c r="M784" s="64"/>
      <c r="N784" s="93"/>
      <c r="O784" s="93"/>
      <c r="P784" s="93"/>
      <c r="Q784" s="93"/>
    </row>
    <row r="785" spans="1:17" s="55" customFormat="1">
      <c r="A785" s="149"/>
      <c r="B785" s="149"/>
      <c r="C785" s="149"/>
      <c r="D785" s="149"/>
      <c r="E785" s="64"/>
      <c r="F785" s="149"/>
      <c r="G785" s="149"/>
      <c r="H785" s="64"/>
      <c r="I785" s="149"/>
      <c r="J785" s="149"/>
      <c r="K785" s="149"/>
      <c r="L785" s="149"/>
      <c r="M785" s="64"/>
      <c r="N785" s="93"/>
      <c r="O785" s="93"/>
      <c r="P785" s="93"/>
      <c r="Q785" s="93"/>
    </row>
    <row r="786" spans="1:17" s="55" customFormat="1">
      <c r="A786" s="149"/>
      <c r="B786" s="149"/>
      <c r="C786" s="149"/>
      <c r="D786" s="149"/>
      <c r="E786" s="64"/>
      <c r="F786" s="149"/>
      <c r="G786" s="149"/>
      <c r="H786" s="64"/>
      <c r="I786" s="149"/>
      <c r="J786" s="149"/>
      <c r="K786" s="149"/>
      <c r="L786" s="149"/>
      <c r="M786" s="64"/>
      <c r="N786" s="93"/>
      <c r="O786" s="93"/>
      <c r="P786" s="93"/>
      <c r="Q786" s="93"/>
    </row>
    <row r="787" spans="1:17" s="55" customFormat="1">
      <c r="A787" s="149"/>
      <c r="B787" s="149"/>
      <c r="C787" s="149"/>
      <c r="D787" s="149"/>
      <c r="E787" s="64"/>
      <c r="F787" s="149"/>
      <c r="G787" s="149"/>
      <c r="H787" s="64"/>
      <c r="I787" s="149"/>
      <c r="J787" s="149"/>
      <c r="K787" s="149"/>
      <c r="L787" s="149"/>
      <c r="M787" s="64"/>
      <c r="N787" s="93"/>
      <c r="O787" s="93"/>
      <c r="P787" s="93"/>
      <c r="Q787" s="93"/>
    </row>
    <row r="788" spans="1:17" s="55" customFormat="1">
      <c r="A788" s="149"/>
      <c r="B788" s="149"/>
      <c r="C788" s="149"/>
      <c r="D788" s="149"/>
      <c r="E788" s="64"/>
      <c r="F788" s="149"/>
      <c r="G788" s="149"/>
      <c r="H788" s="64"/>
      <c r="I788" s="149"/>
      <c r="J788" s="149"/>
      <c r="K788" s="149"/>
      <c r="L788" s="149"/>
      <c r="M788" s="64"/>
      <c r="N788" s="93"/>
      <c r="O788" s="93"/>
      <c r="P788" s="93"/>
      <c r="Q788" s="93"/>
    </row>
    <row r="789" spans="1:17" s="55" customFormat="1">
      <c r="A789" s="149"/>
      <c r="B789" s="149"/>
      <c r="C789" s="149"/>
      <c r="D789" s="149"/>
      <c r="E789" s="64"/>
      <c r="F789" s="149"/>
      <c r="G789" s="149"/>
      <c r="H789" s="64"/>
      <c r="I789" s="149"/>
      <c r="J789" s="149"/>
      <c r="K789" s="149"/>
      <c r="L789" s="149"/>
      <c r="M789" s="64"/>
      <c r="N789" s="93"/>
      <c r="O789" s="93"/>
      <c r="P789" s="93"/>
      <c r="Q789" s="93"/>
    </row>
    <row r="790" spans="1:17" s="55" customFormat="1">
      <c r="A790" s="149"/>
      <c r="B790" s="149"/>
      <c r="C790" s="149"/>
      <c r="D790" s="149"/>
      <c r="E790" s="64"/>
      <c r="F790" s="149"/>
      <c r="G790" s="149"/>
      <c r="H790" s="64"/>
      <c r="I790" s="149"/>
      <c r="J790" s="149"/>
      <c r="K790" s="149"/>
      <c r="L790" s="149"/>
      <c r="M790" s="64"/>
      <c r="N790" s="93"/>
      <c r="O790" s="93"/>
      <c r="P790" s="93"/>
      <c r="Q790" s="93"/>
    </row>
    <row r="791" spans="1:17" s="55" customFormat="1">
      <c r="A791" s="149"/>
      <c r="B791" s="149"/>
      <c r="C791" s="149"/>
      <c r="D791" s="149"/>
      <c r="E791" s="64"/>
      <c r="F791" s="149"/>
      <c r="G791" s="149"/>
      <c r="H791" s="64"/>
      <c r="I791" s="149"/>
      <c r="J791" s="149"/>
      <c r="K791" s="149"/>
      <c r="L791" s="149"/>
      <c r="M791" s="64"/>
      <c r="N791" s="93"/>
      <c r="O791" s="93"/>
      <c r="P791" s="93"/>
      <c r="Q791" s="93"/>
    </row>
    <row r="792" spans="1:17" s="55" customFormat="1">
      <c r="A792" s="149"/>
      <c r="B792" s="149"/>
      <c r="C792" s="149"/>
      <c r="D792" s="149"/>
      <c r="E792" s="64"/>
      <c r="F792" s="149"/>
      <c r="G792" s="149"/>
      <c r="H792" s="64"/>
      <c r="I792" s="149"/>
      <c r="J792" s="149"/>
      <c r="K792" s="149"/>
      <c r="L792" s="149"/>
      <c r="M792" s="64"/>
      <c r="N792" s="93"/>
      <c r="O792" s="93"/>
      <c r="P792" s="93"/>
      <c r="Q792" s="93"/>
    </row>
    <row r="793" spans="1:17" s="55" customFormat="1">
      <c r="A793" s="149"/>
      <c r="B793" s="149"/>
      <c r="C793" s="149"/>
      <c r="D793" s="149"/>
      <c r="E793" s="64"/>
      <c r="F793" s="149"/>
      <c r="G793" s="149"/>
      <c r="H793" s="64"/>
      <c r="I793" s="149"/>
      <c r="J793" s="149"/>
      <c r="K793" s="149"/>
      <c r="L793" s="149"/>
      <c r="M793" s="64"/>
      <c r="N793" s="93"/>
      <c r="O793" s="93"/>
      <c r="P793" s="93"/>
      <c r="Q793" s="93"/>
    </row>
    <row r="794" spans="1:17" s="55" customFormat="1">
      <c r="A794" s="149"/>
      <c r="B794" s="149"/>
      <c r="C794" s="149"/>
      <c r="D794" s="149"/>
      <c r="E794" s="64"/>
      <c r="F794" s="149"/>
      <c r="G794" s="149"/>
      <c r="H794" s="64"/>
      <c r="I794" s="149"/>
      <c r="J794" s="149"/>
      <c r="K794" s="149"/>
      <c r="L794" s="149"/>
      <c r="M794" s="64"/>
      <c r="N794" s="93"/>
      <c r="O794" s="93"/>
      <c r="P794" s="93"/>
      <c r="Q794" s="93"/>
    </row>
    <row r="795" spans="1:17" s="55" customFormat="1">
      <c r="A795" s="149"/>
      <c r="B795" s="149"/>
      <c r="C795" s="149"/>
      <c r="D795" s="149"/>
      <c r="E795" s="64"/>
      <c r="F795" s="149"/>
      <c r="G795" s="149"/>
      <c r="H795" s="64"/>
      <c r="I795" s="149"/>
      <c r="J795" s="149"/>
      <c r="K795" s="149"/>
      <c r="L795" s="149"/>
      <c r="M795" s="64"/>
      <c r="N795" s="93"/>
      <c r="O795" s="93"/>
      <c r="P795" s="93"/>
      <c r="Q795" s="93"/>
    </row>
    <row r="796" spans="1:17" s="55" customFormat="1">
      <c r="A796" s="149"/>
      <c r="B796" s="149"/>
      <c r="C796" s="149"/>
      <c r="D796" s="149"/>
      <c r="E796" s="64"/>
      <c r="F796" s="149"/>
      <c r="G796" s="149"/>
      <c r="H796" s="64"/>
      <c r="I796" s="149"/>
      <c r="J796" s="149"/>
      <c r="K796" s="149"/>
      <c r="L796" s="149"/>
      <c r="M796" s="64"/>
      <c r="N796" s="93"/>
      <c r="O796" s="93"/>
      <c r="P796" s="93"/>
      <c r="Q796" s="93"/>
    </row>
    <row r="797" spans="1:17" s="55" customFormat="1">
      <c r="A797" s="149"/>
      <c r="B797" s="149"/>
      <c r="C797" s="149"/>
      <c r="D797" s="149"/>
      <c r="E797" s="64"/>
      <c r="F797" s="149"/>
      <c r="G797" s="149"/>
      <c r="H797" s="64"/>
      <c r="I797" s="149"/>
      <c r="J797" s="149"/>
      <c r="K797" s="149"/>
      <c r="L797" s="149"/>
      <c r="M797" s="64"/>
      <c r="N797" s="93"/>
      <c r="O797" s="93"/>
      <c r="P797" s="93"/>
      <c r="Q797" s="93"/>
    </row>
    <row r="798" spans="1:17" s="55" customFormat="1">
      <c r="A798" s="149"/>
      <c r="B798" s="149"/>
      <c r="C798" s="149"/>
      <c r="D798" s="149"/>
      <c r="E798" s="64"/>
      <c r="F798" s="149"/>
      <c r="G798" s="149"/>
      <c r="H798" s="64"/>
      <c r="I798" s="149"/>
      <c r="J798" s="149"/>
      <c r="K798" s="149"/>
      <c r="L798" s="149"/>
      <c r="M798" s="64"/>
      <c r="N798" s="93"/>
      <c r="O798" s="93"/>
      <c r="P798" s="93"/>
      <c r="Q798" s="93"/>
    </row>
    <row r="799" spans="1:17" s="55" customFormat="1">
      <c r="A799" s="149"/>
      <c r="B799" s="149"/>
      <c r="C799" s="149"/>
      <c r="D799" s="149"/>
      <c r="E799" s="64"/>
      <c r="F799" s="149"/>
      <c r="G799" s="149"/>
      <c r="H799" s="64"/>
      <c r="I799" s="149"/>
      <c r="J799" s="149"/>
      <c r="K799" s="149"/>
      <c r="L799" s="149"/>
      <c r="M799" s="64"/>
      <c r="N799" s="93"/>
      <c r="O799" s="93"/>
      <c r="P799" s="93"/>
      <c r="Q799" s="93"/>
    </row>
    <row r="800" spans="1:17" s="55" customFormat="1">
      <c r="A800" s="149"/>
      <c r="B800" s="149"/>
      <c r="C800" s="149"/>
      <c r="D800" s="149"/>
      <c r="E800" s="64"/>
      <c r="F800" s="149"/>
      <c r="G800" s="149"/>
      <c r="H800" s="64"/>
      <c r="I800" s="149"/>
      <c r="J800" s="149"/>
      <c r="K800" s="149"/>
      <c r="L800" s="149"/>
      <c r="M800" s="64"/>
      <c r="N800" s="93"/>
      <c r="O800" s="93"/>
      <c r="P800" s="93"/>
      <c r="Q800" s="93"/>
    </row>
    <row r="801" spans="1:17" s="55" customFormat="1">
      <c r="A801" s="149"/>
      <c r="B801" s="149"/>
      <c r="C801" s="149"/>
      <c r="D801" s="149"/>
      <c r="E801" s="64"/>
      <c r="F801" s="149"/>
      <c r="G801" s="149"/>
      <c r="H801" s="64"/>
      <c r="I801" s="149"/>
      <c r="J801" s="149"/>
      <c r="K801" s="149"/>
      <c r="L801" s="149"/>
      <c r="M801" s="64"/>
      <c r="N801" s="93"/>
      <c r="O801" s="93"/>
      <c r="P801" s="93"/>
      <c r="Q801" s="93"/>
    </row>
    <row r="802" spans="1:17" s="55" customFormat="1">
      <c r="A802" s="149"/>
      <c r="B802" s="149"/>
      <c r="C802" s="149"/>
      <c r="D802" s="149"/>
      <c r="E802" s="64"/>
      <c r="F802" s="149"/>
      <c r="G802" s="149"/>
      <c r="H802" s="64"/>
      <c r="I802" s="149"/>
      <c r="J802" s="149"/>
      <c r="K802" s="149"/>
      <c r="L802" s="149"/>
      <c r="M802" s="64"/>
      <c r="N802" s="93"/>
      <c r="O802" s="93"/>
      <c r="P802" s="93"/>
      <c r="Q802" s="93"/>
    </row>
    <row r="803" spans="1:17" s="55" customFormat="1">
      <c r="A803" s="149"/>
      <c r="B803" s="149"/>
      <c r="C803" s="149"/>
      <c r="D803" s="149"/>
      <c r="E803" s="64"/>
      <c r="F803" s="149"/>
      <c r="G803" s="149"/>
      <c r="H803" s="64"/>
      <c r="I803" s="149"/>
      <c r="J803" s="149"/>
      <c r="K803" s="149"/>
      <c r="L803" s="149"/>
      <c r="M803" s="64"/>
      <c r="N803" s="93"/>
      <c r="O803" s="93"/>
      <c r="P803" s="93"/>
      <c r="Q803" s="93"/>
    </row>
    <row r="804" spans="1:17" s="55" customFormat="1">
      <c r="A804" s="149"/>
      <c r="B804" s="149"/>
      <c r="C804" s="149"/>
      <c r="D804" s="149"/>
      <c r="E804" s="64"/>
      <c r="F804" s="149"/>
      <c r="G804" s="149"/>
      <c r="H804" s="64"/>
      <c r="I804" s="149"/>
      <c r="J804" s="149"/>
      <c r="K804" s="149"/>
      <c r="L804" s="149"/>
      <c r="M804" s="64"/>
      <c r="N804" s="93"/>
      <c r="O804" s="93"/>
      <c r="P804" s="93"/>
      <c r="Q804" s="93"/>
    </row>
    <row r="805" spans="1:17" s="55" customFormat="1">
      <c r="A805" s="149"/>
      <c r="B805" s="149"/>
      <c r="C805" s="149"/>
      <c r="D805" s="149"/>
      <c r="E805" s="64"/>
      <c r="F805" s="149"/>
      <c r="G805" s="149"/>
      <c r="H805" s="64"/>
      <c r="I805" s="149"/>
      <c r="J805" s="149"/>
      <c r="K805" s="149"/>
      <c r="L805" s="149"/>
      <c r="M805" s="64"/>
      <c r="N805" s="93"/>
      <c r="O805" s="93"/>
      <c r="P805" s="93"/>
      <c r="Q805" s="93"/>
    </row>
    <row r="806" spans="1:17" s="55" customFormat="1">
      <c r="A806" s="149"/>
      <c r="B806" s="149"/>
      <c r="C806" s="149"/>
      <c r="D806" s="149"/>
      <c r="E806" s="64"/>
      <c r="F806" s="149"/>
      <c r="G806" s="149"/>
      <c r="H806" s="64"/>
      <c r="I806" s="149"/>
      <c r="J806" s="149"/>
      <c r="K806" s="149"/>
      <c r="L806" s="149"/>
      <c r="M806" s="64"/>
      <c r="N806" s="93"/>
      <c r="O806" s="93"/>
      <c r="P806" s="93"/>
      <c r="Q806" s="93"/>
    </row>
    <row r="807" spans="1:17" s="55" customFormat="1">
      <c r="A807" s="149"/>
      <c r="B807" s="149"/>
      <c r="C807" s="149"/>
      <c r="D807" s="149"/>
      <c r="E807" s="64"/>
      <c r="F807" s="149"/>
      <c r="G807" s="149"/>
      <c r="H807" s="64"/>
      <c r="I807" s="149"/>
      <c r="J807" s="149"/>
      <c r="K807" s="149"/>
      <c r="L807" s="149"/>
      <c r="M807" s="64"/>
      <c r="N807" s="93"/>
      <c r="O807" s="93"/>
      <c r="P807" s="93"/>
      <c r="Q807" s="93"/>
    </row>
    <row r="808" spans="1:17" s="55" customFormat="1">
      <c r="A808" s="149"/>
      <c r="B808" s="149"/>
      <c r="C808" s="149"/>
      <c r="D808" s="149"/>
      <c r="E808" s="64"/>
      <c r="F808" s="149"/>
      <c r="G808" s="149"/>
      <c r="H808" s="64"/>
      <c r="I808" s="149"/>
      <c r="J808" s="149"/>
      <c r="K808" s="149"/>
      <c r="L808" s="149"/>
      <c r="M808" s="64"/>
      <c r="N808" s="93"/>
      <c r="O808" s="93"/>
      <c r="P808" s="93"/>
      <c r="Q808" s="93"/>
    </row>
    <row r="809" spans="1:17" s="55" customFormat="1">
      <c r="A809" s="149"/>
      <c r="B809" s="149"/>
      <c r="C809" s="149"/>
      <c r="D809" s="149"/>
      <c r="E809" s="64"/>
      <c r="F809" s="149"/>
      <c r="G809" s="149"/>
      <c r="H809" s="64"/>
      <c r="I809" s="149"/>
      <c r="J809" s="149"/>
      <c r="K809" s="149"/>
      <c r="L809" s="149"/>
      <c r="M809" s="64"/>
      <c r="N809" s="93"/>
      <c r="O809" s="93"/>
      <c r="P809" s="93"/>
      <c r="Q809" s="93"/>
    </row>
    <row r="810" spans="1:17" s="55" customFormat="1">
      <c r="A810" s="149"/>
      <c r="B810" s="149"/>
      <c r="C810" s="149"/>
      <c r="D810" s="149"/>
      <c r="E810" s="64"/>
      <c r="F810" s="149"/>
      <c r="G810" s="149"/>
      <c r="H810" s="64"/>
      <c r="I810" s="149"/>
      <c r="J810" s="149"/>
      <c r="K810" s="149"/>
      <c r="L810" s="149"/>
      <c r="M810" s="64"/>
      <c r="N810" s="93"/>
      <c r="O810" s="93"/>
      <c r="P810" s="93"/>
      <c r="Q810" s="93"/>
    </row>
    <row r="811" spans="1:17" s="55" customFormat="1">
      <c r="A811" s="149"/>
      <c r="B811" s="149"/>
      <c r="C811" s="149"/>
      <c r="D811" s="149"/>
      <c r="E811" s="64"/>
      <c r="F811" s="149"/>
      <c r="G811" s="149"/>
      <c r="H811" s="64"/>
      <c r="I811" s="149"/>
      <c r="J811" s="149"/>
      <c r="K811" s="149"/>
      <c r="L811" s="149"/>
      <c r="M811" s="64"/>
      <c r="N811" s="93"/>
      <c r="O811" s="93"/>
      <c r="P811" s="93"/>
      <c r="Q811" s="93"/>
    </row>
    <row r="812" spans="1:17" s="55" customFormat="1">
      <c r="A812" s="149"/>
      <c r="B812" s="149"/>
      <c r="C812" s="149"/>
      <c r="D812" s="149"/>
      <c r="E812" s="64"/>
      <c r="F812" s="149"/>
      <c r="G812" s="149"/>
      <c r="H812" s="64"/>
      <c r="I812" s="149"/>
      <c r="J812" s="149"/>
      <c r="K812" s="149"/>
      <c r="L812" s="149"/>
      <c r="M812" s="64"/>
      <c r="N812" s="93"/>
      <c r="O812" s="93"/>
      <c r="P812" s="93"/>
      <c r="Q812" s="93"/>
    </row>
    <row r="813" spans="1:17" s="55" customFormat="1">
      <c r="A813" s="149"/>
      <c r="B813" s="149"/>
      <c r="C813" s="149"/>
      <c r="D813" s="149"/>
      <c r="E813" s="64"/>
      <c r="F813" s="149"/>
      <c r="G813" s="149"/>
      <c r="H813" s="64"/>
      <c r="I813" s="149"/>
      <c r="J813" s="149"/>
      <c r="K813" s="149"/>
      <c r="L813" s="149"/>
      <c r="M813" s="64"/>
      <c r="N813" s="93"/>
      <c r="O813" s="93"/>
      <c r="P813" s="93"/>
      <c r="Q813" s="93"/>
    </row>
    <row r="814" spans="1:17" s="55" customFormat="1">
      <c r="A814" s="149"/>
      <c r="B814" s="149"/>
      <c r="C814" s="149"/>
      <c r="D814" s="149"/>
      <c r="E814" s="64"/>
      <c r="F814" s="149"/>
      <c r="G814" s="149"/>
      <c r="H814" s="64"/>
      <c r="I814" s="149"/>
      <c r="J814" s="149"/>
      <c r="K814" s="149"/>
      <c r="L814" s="149"/>
      <c r="M814" s="64"/>
      <c r="N814" s="93"/>
      <c r="O814" s="93"/>
      <c r="P814" s="93"/>
      <c r="Q814" s="93"/>
    </row>
    <row r="815" spans="1:17" s="55" customFormat="1">
      <c r="A815" s="149"/>
      <c r="B815" s="149"/>
      <c r="C815" s="149"/>
      <c r="D815" s="149"/>
      <c r="E815" s="64"/>
      <c r="F815" s="149"/>
      <c r="G815" s="149"/>
      <c r="H815" s="64"/>
      <c r="I815" s="149"/>
      <c r="J815" s="149"/>
      <c r="K815" s="149"/>
      <c r="L815" s="149"/>
      <c r="M815" s="64"/>
      <c r="N815" s="93"/>
      <c r="O815" s="93"/>
      <c r="P815" s="93"/>
      <c r="Q815" s="93"/>
    </row>
    <row r="816" spans="1:17" s="55" customFormat="1">
      <c r="A816" s="149"/>
      <c r="B816" s="149"/>
      <c r="C816" s="149"/>
      <c r="D816" s="149"/>
      <c r="E816" s="64"/>
      <c r="F816" s="149"/>
      <c r="G816" s="149"/>
      <c r="H816" s="64"/>
      <c r="I816" s="149"/>
      <c r="J816" s="149"/>
      <c r="K816" s="149"/>
      <c r="L816" s="149"/>
      <c r="M816" s="64"/>
      <c r="N816" s="93"/>
      <c r="O816" s="93"/>
      <c r="P816" s="93"/>
      <c r="Q816" s="93"/>
    </row>
    <row r="817" spans="1:17" s="55" customFormat="1">
      <c r="A817" s="149"/>
      <c r="B817" s="149"/>
      <c r="C817" s="149"/>
      <c r="D817" s="149"/>
      <c r="E817" s="64"/>
      <c r="F817" s="149"/>
      <c r="G817" s="149"/>
      <c r="H817" s="64"/>
      <c r="I817" s="149"/>
      <c r="J817" s="149"/>
      <c r="K817" s="149"/>
      <c r="L817" s="149"/>
      <c r="M817" s="64"/>
      <c r="N817" s="93"/>
      <c r="O817" s="93"/>
      <c r="P817" s="93"/>
      <c r="Q817" s="93"/>
    </row>
    <row r="818" spans="1:17" s="55" customFormat="1">
      <c r="A818" s="149"/>
      <c r="B818" s="149"/>
      <c r="C818" s="149"/>
      <c r="D818" s="149"/>
      <c r="E818" s="64"/>
      <c r="F818" s="149"/>
      <c r="G818" s="149"/>
      <c r="H818" s="64"/>
      <c r="I818" s="149"/>
      <c r="J818" s="149"/>
      <c r="K818" s="149"/>
      <c r="L818" s="149"/>
      <c r="M818" s="64"/>
      <c r="N818" s="93"/>
      <c r="O818" s="93"/>
      <c r="P818" s="93"/>
      <c r="Q818" s="93"/>
    </row>
    <row r="819" spans="1:17" s="55" customFormat="1">
      <c r="A819" s="149"/>
      <c r="B819" s="149"/>
      <c r="C819" s="149"/>
      <c r="D819" s="149"/>
      <c r="E819" s="64"/>
      <c r="F819" s="149"/>
      <c r="G819" s="149"/>
      <c r="H819" s="64"/>
      <c r="I819" s="149"/>
      <c r="J819" s="149"/>
      <c r="K819" s="149"/>
      <c r="L819" s="149"/>
      <c r="M819" s="64"/>
      <c r="N819" s="93"/>
      <c r="O819" s="93"/>
      <c r="P819" s="93"/>
      <c r="Q819" s="93"/>
    </row>
    <row r="820" spans="1:17" s="55" customFormat="1">
      <c r="A820" s="149"/>
      <c r="B820" s="149"/>
      <c r="C820" s="149"/>
      <c r="D820" s="149"/>
      <c r="E820" s="64"/>
      <c r="F820" s="149"/>
      <c r="G820" s="149"/>
      <c r="H820" s="64"/>
      <c r="I820" s="149"/>
      <c r="J820" s="149"/>
      <c r="K820" s="149"/>
      <c r="L820" s="149"/>
      <c r="M820" s="64"/>
      <c r="N820" s="93"/>
      <c r="O820" s="93"/>
      <c r="P820" s="93"/>
      <c r="Q820" s="93"/>
    </row>
    <row r="821" spans="1:17" s="55" customFormat="1">
      <c r="A821" s="149"/>
      <c r="B821" s="149"/>
      <c r="C821" s="149"/>
      <c r="D821" s="149"/>
      <c r="E821" s="64"/>
      <c r="F821" s="149"/>
      <c r="G821" s="149"/>
      <c r="H821" s="64"/>
      <c r="I821" s="149"/>
      <c r="J821" s="149"/>
      <c r="K821" s="149"/>
      <c r="L821" s="149"/>
      <c r="M821" s="64"/>
      <c r="N821" s="93"/>
      <c r="O821" s="93"/>
      <c r="P821" s="93"/>
      <c r="Q821" s="93"/>
    </row>
    <row r="822" spans="1:17" s="55" customFormat="1">
      <c r="A822" s="149"/>
      <c r="B822" s="149"/>
      <c r="C822" s="149"/>
      <c r="D822" s="149"/>
      <c r="E822" s="64"/>
      <c r="F822" s="149"/>
      <c r="G822" s="149"/>
      <c r="H822" s="64"/>
      <c r="I822" s="149"/>
      <c r="J822" s="149"/>
      <c r="K822" s="149"/>
      <c r="L822" s="149"/>
      <c r="M822" s="64"/>
      <c r="N822" s="93"/>
      <c r="O822" s="93"/>
      <c r="P822" s="93"/>
      <c r="Q822" s="93"/>
    </row>
    <row r="823" spans="1:17" s="55" customFormat="1">
      <c r="A823" s="149"/>
      <c r="B823" s="149"/>
      <c r="C823" s="149"/>
      <c r="D823" s="149"/>
      <c r="E823" s="64"/>
      <c r="F823" s="149"/>
      <c r="G823" s="149"/>
      <c r="H823" s="64"/>
      <c r="I823" s="149"/>
      <c r="J823" s="149"/>
      <c r="K823" s="149"/>
      <c r="L823" s="149"/>
      <c r="M823" s="64"/>
      <c r="N823" s="93"/>
      <c r="O823" s="93"/>
      <c r="P823" s="93"/>
      <c r="Q823" s="93"/>
    </row>
    <row r="824" spans="1:17" s="55" customFormat="1">
      <c r="A824" s="149"/>
      <c r="B824" s="149"/>
      <c r="C824" s="149"/>
      <c r="D824" s="149"/>
      <c r="E824" s="64"/>
      <c r="F824" s="149"/>
      <c r="G824" s="149"/>
      <c r="H824" s="64"/>
      <c r="I824" s="149"/>
      <c r="J824" s="149"/>
      <c r="K824" s="149"/>
      <c r="L824" s="149"/>
      <c r="M824" s="64"/>
      <c r="N824" s="93"/>
      <c r="O824" s="93"/>
      <c r="P824" s="93"/>
      <c r="Q824" s="93"/>
    </row>
    <row r="825" spans="1:17" s="55" customFormat="1">
      <c r="A825" s="149"/>
      <c r="B825" s="149"/>
      <c r="C825" s="149"/>
      <c r="D825" s="149"/>
      <c r="E825" s="64"/>
      <c r="F825" s="149"/>
      <c r="G825" s="149"/>
      <c r="H825" s="64"/>
      <c r="I825" s="149"/>
      <c r="J825" s="149"/>
      <c r="K825" s="149"/>
      <c r="L825" s="149"/>
      <c r="M825" s="64"/>
      <c r="N825" s="93"/>
      <c r="O825" s="93"/>
      <c r="P825" s="93"/>
      <c r="Q825" s="93"/>
    </row>
    <row r="826" spans="1:17" s="55" customFormat="1">
      <c r="A826" s="149"/>
      <c r="B826" s="149"/>
      <c r="C826" s="149"/>
      <c r="D826" s="149"/>
      <c r="E826" s="64"/>
      <c r="F826" s="149"/>
      <c r="G826" s="149"/>
      <c r="H826" s="64"/>
      <c r="I826" s="149"/>
      <c r="J826" s="149"/>
      <c r="K826" s="149"/>
      <c r="L826" s="149"/>
      <c r="M826" s="64"/>
      <c r="N826" s="93"/>
      <c r="O826" s="93"/>
      <c r="P826" s="93"/>
      <c r="Q826" s="93"/>
    </row>
    <row r="827" spans="1:17" s="55" customFormat="1">
      <c r="A827" s="149"/>
      <c r="B827" s="149"/>
      <c r="C827" s="149"/>
      <c r="D827" s="149"/>
      <c r="E827" s="64"/>
      <c r="F827" s="149"/>
      <c r="G827" s="149"/>
      <c r="H827" s="64"/>
      <c r="I827" s="149"/>
      <c r="J827" s="149"/>
      <c r="K827" s="149"/>
      <c r="L827" s="149"/>
      <c r="M827" s="64"/>
      <c r="N827" s="93"/>
      <c r="O827" s="93"/>
      <c r="P827" s="93"/>
      <c r="Q827" s="93"/>
    </row>
    <row r="828" spans="1:17" s="55" customFormat="1">
      <c r="A828" s="149"/>
      <c r="B828" s="149"/>
      <c r="C828" s="149"/>
      <c r="D828" s="149"/>
      <c r="E828" s="64"/>
      <c r="F828" s="149"/>
      <c r="G828" s="149"/>
      <c r="H828" s="64"/>
      <c r="I828" s="149"/>
      <c r="J828" s="149"/>
      <c r="K828" s="149"/>
      <c r="L828" s="149"/>
      <c r="M828" s="64"/>
      <c r="N828" s="93"/>
      <c r="O828" s="93"/>
      <c r="P828" s="93"/>
      <c r="Q828" s="93"/>
    </row>
    <row r="829" spans="1:17" s="55" customFormat="1">
      <c r="A829" s="149"/>
      <c r="B829" s="149"/>
      <c r="C829" s="149"/>
      <c r="D829" s="149"/>
      <c r="E829" s="64"/>
      <c r="F829" s="149"/>
      <c r="G829" s="149"/>
      <c r="H829" s="64"/>
      <c r="I829" s="149"/>
      <c r="J829" s="149"/>
      <c r="K829" s="149"/>
      <c r="L829" s="149"/>
      <c r="M829" s="64"/>
      <c r="N829" s="93"/>
      <c r="O829" s="93"/>
      <c r="P829" s="93"/>
      <c r="Q829" s="93"/>
    </row>
    <row r="830" spans="1:17" s="55" customFormat="1">
      <c r="A830" s="149"/>
      <c r="B830" s="149"/>
      <c r="C830" s="149"/>
      <c r="D830" s="149"/>
      <c r="E830" s="64"/>
      <c r="F830" s="149"/>
      <c r="G830" s="149"/>
      <c r="H830" s="64"/>
      <c r="I830" s="149"/>
      <c r="J830" s="149"/>
      <c r="K830" s="149"/>
      <c r="L830" s="149"/>
      <c r="M830" s="64"/>
      <c r="N830" s="93"/>
      <c r="O830" s="93"/>
      <c r="P830" s="93"/>
      <c r="Q830" s="93"/>
    </row>
    <row r="831" spans="1:17" s="55" customFormat="1">
      <c r="A831" s="149"/>
      <c r="B831" s="149"/>
      <c r="C831" s="149"/>
      <c r="D831" s="149"/>
      <c r="E831" s="64"/>
      <c r="F831" s="149"/>
      <c r="G831" s="149"/>
      <c r="H831" s="64"/>
      <c r="I831" s="149"/>
      <c r="J831" s="149"/>
      <c r="K831" s="149"/>
      <c r="L831" s="149"/>
      <c r="M831" s="64"/>
      <c r="N831" s="93"/>
      <c r="O831" s="93"/>
      <c r="P831" s="93"/>
      <c r="Q831" s="93"/>
    </row>
    <row r="832" spans="1:17" s="55" customFormat="1">
      <c r="A832" s="149"/>
      <c r="B832" s="149"/>
      <c r="C832" s="149"/>
      <c r="D832" s="149"/>
      <c r="E832" s="64"/>
      <c r="F832" s="149"/>
      <c r="G832" s="149"/>
      <c r="H832" s="64"/>
      <c r="I832" s="149"/>
      <c r="J832" s="149"/>
      <c r="K832" s="149"/>
      <c r="L832" s="149"/>
      <c r="M832" s="64"/>
      <c r="N832" s="93"/>
      <c r="O832" s="93"/>
      <c r="P832" s="93"/>
      <c r="Q832" s="93"/>
    </row>
    <row r="833" spans="1:17" s="55" customFormat="1">
      <c r="A833" s="149"/>
      <c r="B833" s="149"/>
      <c r="C833" s="149"/>
      <c r="D833" s="149"/>
      <c r="E833" s="64"/>
      <c r="F833" s="149"/>
      <c r="G833" s="149"/>
      <c r="H833" s="64"/>
      <c r="I833" s="149"/>
      <c r="J833" s="149"/>
      <c r="K833" s="149"/>
      <c r="L833" s="149"/>
      <c r="M833" s="64"/>
      <c r="N833" s="93"/>
      <c r="O833" s="93"/>
      <c r="P833" s="93"/>
      <c r="Q833" s="93"/>
    </row>
    <row r="834" spans="1:17" s="55" customFormat="1">
      <c r="A834" s="149"/>
      <c r="B834" s="149"/>
      <c r="C834" s="149"/>
      <c r="D834" s="149"/>
      <c r="E834" s="64"/>
      <c r="F834" s="149"/>
      <c r="G834" s="149"/>
      <c r="H834" s="64"/>
      <c r="I834" s="149"/>
      <c r="J834" s="149"/>
      <c r="K834" s="149"/>
      <c r="L834" s="149"/>
      <c r="M834" s="64"/>
      <c r="N834" s="93"/>
      <c r="O834" s="93"/>
      <c r="P834" s="93"/>
      <c r="Q834" s="93"/>
    </row>
    <row r="835" spans="1:17" s="55" customFormat="1">
      <c r="A835" s="149"/>
      <c r="B835" s="149"/>
      <c r="C835" s="149"/>
      <c r="D835" s="149"/>
      <c r="E835" s="64"/>
      <c r="F835" s="149"/>
      <c r="G835" s="149"/>
      <c r="H835" s="64"/>
      <c r="I835" s="149"/>
      <c r="J835" s="149"/>
      <c r="K835" s="149"/>
      <c r="L835" s="149"/>
      <c r="M835" s="64"/>
      <c r="N835" s="93"/>
      <c r="O835" s="93"/>
      <c r="P835" s="93"/>
      <c r="Q835" s="93"/>
    </row>
    <row r="836" spans="1:17" s="55" customFormat="1">
      <c r="A836" s="149"/>
      <c r="B836" s="149"/>
      <c r="C836" s="149"/>
      <c r="D836" s="149"/>
      <c r="E836" s="64"/>
      <c r="F836" s="149"/>
      <c r="G836" s="149"/>
      <c r="H836" s="64"/>
      <c r="I836" s="149"/>
      <c r="J836" s="149"/>
      <c r="K836" s="149"/>
      <c r="L836" s="149"/>
      <c r="M836" s="64"/>
      <c r="N836" s="93"/>
      <c r="O836" s="93"/>
      <c r="P836" s="93"/>
      <c r="Q836" s="93"/>
    </row>
    <row r="837" spans="1:17" s="55" customFormat="1">
      <c r="A837" s="149"/>
      <c r="B837" s="149"/>
      <c r="C837" s="149"/>
      <c r="D837" s="149"/>
      <c r="E837" s="64"/>
      <c r="F837" s="149"/>
      <c r="G837" s="149"/>
      <c r="H837" s="64"/>
      <c r="I837" s="149"/>
      <c r="J837" s="149"/>
      <c r="K837" s="149"/>
      <c r="L837" s="149"/>
      <c r="M837" s="64"/>
      <c r="N837" s="93"/>
      <c r="O837" s="93"/>
      <c r="P837" s="93"/>
      <c r="Q837" s="93"/>
    </row>
    <row r="838" spans="1:17" s="55" customFormat="1">
      <c r="A838" s="149"/>
      <c r="B838" s="149"/>
      <c r="C838" s="149"/>
      <c r="D838" s="149"/>
      <c r="E838" s="64"/>
      <c r="F838" s="149"/>
      <c r="G838" s="149"/>
      <c r="H838" s="64"/>
      <c r="I838" s="149"/>
      <c r="J838" s="149"/>
      <c r="K838" s="149"/>
      <c r="L838" s="149"/>
      <c r="M838" s="64"/>
      <c r="N838" s="93"/>
      <c r="O838" s="93"/>
      <c r="P838" s="93"/>
      <c r="Q838" s="93"/>
    </row>
    <row r="839" spans="1:17" s="55" customFormat="1">
      <c r="A839" s="149"/>
      <c r="B839" s="149"/>
      <c r="C839" s="149"/>
      <c r="D839" s="149"/>
      <c r="E839" s="64"/>
      <c r="F839" s="149"/>
      <c r="G839" s="149"/>
      <c r="H839" s="64"/>
      <c r="I839" s="149"/>
      <c r="J839" s="149"/>
      <c r="K839" s="149"/>
      <c r="L839" s="149"/>
      <c r="M839" s="64"/>
      <c r="N839" s="93"/>
      <c r="O839" s="93"/>
      <c r="P839" s="93"/>
      <c r="Q839" s="93"/>
    </row>
    <row r="840" spans="1:17" s="55" customFormat="1">
      <c r="A840" s="149"/>
      <c r="B840" s="149"/>
      <c r="C840" s="149"/>
      <c r="D840" s="149"/>
      <c r="E840" s="64"/>
      <c r="F840" s="149"/>
      <c r="G840" s="149"/>
      <c r="H840" s="64"/>
      <c r="I840" s="149"/>
      <c r="J840" s="149"/>
      <c r="K840" s="149"/>
      <c r="L840" s="149"/>
      <c r="M840" s="64"/>
      <c r="N840" s="93"/>
      <c r="O840" s="93"/>
      <c r="P840" s="93"/>
      <c r="Q840" s="93"/>
    </row>
    <row r="841" spans="1:17" s="55" customFormat="1">
      <c r="A841" s="149"/>
      <c r="B841" s="149"/>
      <c r="C841" s="149"/>
      <c r="D841" s="149"/>
      <c r="E841" s="64"/>
      <c r="F841" s="149"/>
      <c r="G841" s="149"/>
      <c r="H841" s="64"/>
      <c r="I841" s="149"/>
      <c r="J841" s="149"/>
      <c r="K841" s="149"/>
      <c r="L841" s="149"/>
      <c r="M841" s="64"/>
      <c r="N841" s="93"/>
      <c r="O841" s="93"/>
      <c r="P841" s="93"/>
      <c r="Q841" s="93"/>
    </row>
    <row r="842" spans="1:17" s="55" customFormat="1">
      <c r="A842" s="149"/>
      <c r="B842" s="149"/>
      <c r="C842" s="149"/>
      <c r="D842" s="149"/>
      <c r="E842" s="64"/>
      <c r="F842" s="149"/>
      <c r="G842" s="149"/>
      <c r="H842" s="64"/>
      <c r="I842" s="149"/>
      <c r="J842" s="149"/>
      <c r="K842" s="149"/>
      <c r="L842" s="149"/>
      <c r="M842" s="64"/>
      <c r="N842" s="93"/>
      <c r="O842" s="93"/>
      <c r="P842" s="93"/>
      <c r="Q842" s="93"/>
    </row>
    <row r="843" spans="1:17" s="55" customFormat="1">
      <c r="A843" s="149"/>
      <c r="B843" s="149"/>
      <c r="C843" s="149"/>
      <c r="D843" s="149"/>
      <c r="E843" s="64"/>
      <c r="F843" s="149"/>
      <c r="G843" s="149"/>
      <c r="H843" s="64"/>
      <c r="I843" s="149"/>
      <c r="J843" s="149"/>
      <c r="K843" s="149"/>
      <c r="L843" s="149"/>
      <c r="M843" s="64"/>
      <c r="N843" s="93"/>
      <c r="O843" s="93"/>
      <c r="P843" s="93"/>
      <c r="Q843" s="93"/>
    </row>
    <row r="844" spans="1:17" s="55" customFormat="1">
      <c r="A844" s="149"/>
      <c r="B844" s="149"/>
      <c r="C844" s="149"/>
      <c r="D844" s="149"/>
      <c r="E844" s="64"/>
      <c r="F844" s="149"/>
      <c r="G844" s="149"/>
      <c r="H844" s="64"/>
      <c r="I844" s="149"/>
      <c r="J844" s="149"/>
      <c r="K844" s="149"/>
      <c r="L844" s="149"/>
      <c r="M844" s="64"/>
      <c r="N844" s="93"/>
      <c r="O844" s="93"/>
      <c r="P844" s="93"/>
      <c r="Q844" s="93"/>
    </row>
    <row r="845" spans="1:17" s="55" customFormat="1">
      <c r="A845" s="149"/>
      <c r="B845" s="149"/>
      <c r="C845" s="149"/>
      <c r="D845" s="149"/>
      <c r="E845" s="64"/>
      <c r="F845" s="149"/>
      <c r="G845" s="149"/>
      <c r="H845" s="64"/>
      <c r="I845" s="149"/>
      <c r="J845" s="149"/>
      <c r="K845" s="149"/>
      <c r="L845" s="149"/>
      <c r="M845" s="64"/>
      <c r="N845" s="93"/>
      <c r="O845" s="93"/>
      <c r="P845" s="93"/>
      <c r="Q845" s="93"/>
    </row>
    <row r="846" spans="1:17" s="55" customFormat="1">
      <c r="A846" s="149"/>
      <c r="B846" s="149"/>
      <c r="C846" s="149"/>
      <c r="D846" s="149"/>
      <c r="E846" s="64"/>
      <c r="F846" s="149"/>
      <c r="G846" s="149"/>
      <c r="H846" s="64"/>
      <c r="I846" s="149"/>
      <c r="J846" s="149"/>
      <c r="K846" s="149"/>
      <c r="L846" s="149"/>
      <c r="M846" s="64"/>
      <c r="N846" s="93"/>
      <c r="O846" s="93"/>
      <c r="P846" s="93"/>
      <c r="Q846" s="93"/>
    </row>
    <row r="847" spans="1:17" s="55" customFormat="1">
      <c r="A847" s="149"/>
      <c r="B847" s="149"/>
      <c r="C847" s="149"/>
      <c r="D847" s="149"/>
      <c r="E847" s="64"/>
      <c r="F847" s="149"/>
      <c r="G847" s="149"/>
      <c r="H847" s="64"/>
      <c r="I847" s="149"/>
      <c r="J847" s="149"/>
      <c r="K847" s="149"/>
      <c r="L847" s="149"/>
      <c r="M847" s="64"/>
      <c r="N847" s="93"/>
      <c r="O847" s="93"/>
      <c r="P847" s="93"/>
      <c r="Q847" s="93"/>
    </row>
    <row r="848" spans="1:17" s="55" customFormat="1">
      <c r="A848" s="149"/>
      <c r="B848" s="149"/>
      <c r="C848" s="149"/>
      <c r="D848" s="149"/>
      <c r="E848" s="64"/>
      <c r="F848" s="149"/>
      <c r="G848" s="149"/>
      <c r="H848" s="64"/>
      <c r="I848" s="149"/>
      <c r="J848" s="149"/>
      <c r="K848" s="149"/>
      <c r="L848" s="149"/>
      <c r="M848" s="64"/>
      <c r="N848" s="93"/>
      <c r="O848" s="93"/>
      <c r="P848" s="93"/>
      <c r="Q848" s="93"/>
    </row>
    <row r="849" spans="1:17" s="55" customFormat="1">
      <c r="A849" s="149"/>
      <c r="B849" s="149"/>
      <c r="C849" s="149"/>
      <c r="D849" s="149"/>
      <c r="E849" s="64"/>
      <c r="F849" s="149"/>
      <c r="G849" s="149"/>
      <c r="H849" s="64"/>
      <c r="I849" s="149"/>
      <c r="J849" s="149"/>
      <c r="K849" s="149"/>
      <c r="L849" s="149"/>
      <c r="M849" s="64"/>
      <c r="N849" s="93"/>
      <c r="O849" s="93"/>
      <c r="P849" s="93"/>
      <c r="Q849" s="93"/>
    </row>
    <row r="850" spans="1:17" s="55" customFormat="1">
      <c r="A850" s="149"/>
      <c r="B850" s="149"/>
      <c r="C850" s="149"/>
      <c r="D850" s="149"/>
      <c r="E850" s="64"/>
      <c r="F850" s="149"/>
      <c r="G850" s="149"/>
      <c r="H850" s="64"/>
      <c r="I850" s="149"/>
      <c r="J850" s="149"/>
      <c r="K850" s="149"/>
      <c r="L850" s="149"/>
      <c r="M850" s="64"/>
      <c r="N850" s="93"/>
      <c r="O850" s="93"/>
      <c r="P850" s="93"/>
      <c r="Q850" s="93"/>
    </row>
    <row r="851" spans="1:17" s="55" customFormat="1">
      <c r="A851" s="149"/>
      <c r="B851" s="149"/>
      <c r="C851" s="149"/>
      <c r="D851" s="149"/>
      <c r="E851" s="64"/>
      <c r="F851" s="149"/>
      <c r="G851" s="149"/>
      <c r="H851" s="64"/>
      <c r="I851" s="149"/>
      <c r="J851" s="149"/>
      <c r="K851" s="149"/>
      <c r="L851" s="149"/>
      <c r="M851" s="64"/>
      <c r="N851" s="93"/>
      <c r="O851" s="93"/>
      <c r="P851" s="93"/>
      <c r="Q851" s="93"/>
    </row>
    <row r="852" spans="1:17" s="55" customFormat="1">
      <c r="A852" s="149"/>
      <c r="B852" s="149"/>
      <c r="C852" s="149"/>
      <c r="D852" s="149"/>
      <c r="E852" s="64"/>
      <c r="F852" s="149"/>
      <c r="G852" s="149"/>
      <c r="H852" s="64"/>
      <c r="I852" s="149"/>
      <c r="J852" s="149"/>
      <c r="K852" s="149"/>
      <c r="L852" s="149"/>
      <c r="M852" s="64"/>
      <c r="N852" s="93"/>
      <c r="O852" s="93"/>
      <c r="P852" s="93"/>
      <c r="Q852" s="93"/>
    </row>
    <row r="853" spans="1:17" s="55" customFormat="1">
      <c r="A853" s="149"/>
      <c r="B853" s="149"/>
      <c r="C853" s="149"/>
      <c r="D853" s="149"/>
      <c r="E853" s="64"/>
      <c r="F853" s="149"/>
      <c r="G853" s="149"/>
      <c r="H853" s="64"/>
      <c r="I853" s="149"/>
      <c r="J853" s="149"/>
      <c r="K853" s="149"/>
      <c r="L853" s="149"/>
      <c r="M853" s="64"/>
      <c r="N853" s="93"/>
      <c r="O853" s="93"/>
      <c r="P853" s="93"/>
      <c r="Q853" s="93"/>
    </row>
    <row r="854" spans="1:17" s="55" customFormat="1">
      <c r="A854" s="149"/>
      <c r="B854" s="149"/>
      <c r="C854" s="149"/>
      <c r="D854" s="149"/>
      <c r="E854" s="64"/>
      <c r="F854" s="149"/>
      <c r="G854" s="149"/>
      <c r="H854" s="64"/>
      <c r="I854" s="149"/>
      <c r="J854" s="149"/>
      <c r="K854" s="149"/>
      <c r="L854" s="149"/>
      <c r="M854" s="64"/>
      <c r="N854" s="93"/>
      <c r="O854" s="93"/>
      <c r="P854" s="93"/>
      <c r="Q854" s="93"/>
    </row>
    <row r="855" spans="1:17" s="55" customFormat="1">
      <c r="A855" s="149"/>
      <c r="B855" s="149"/>
      <c r="C855" s="149"/>
      <c r="D855" s="149"/>
      <c r="E855" s="64"/>
      <c r="F855" s="149"/>
      <c r="G855" s="149"/>
      <c r="H855" s="64"/>
      <c r="I855" s="149"/>
      <c r="J855" s="149"/>
      <c r="K855" s="149"/>
      <c r="L855" s="149"/>
      <c r="M855" s="64"/>
      <c r="N855" s="93"/>
      <c r="O855" s="93"/>
      <c r="P855" s="93"/>
      <c r="Q855" s="93"/>
    </row>
    <row r="856" spans="1:17" s="55" customFormat="1">
      <c r="A856" s="149"/>
      <c r="B856" s="149"/>
      <c r="C856" s="149"/>
      <c r="D856" s="149"/>
      <c r="E856" s="64"/>
      <c r="F856" s="149"/>
      <c r="G856" s="149"/>
      <c r="H856" s="64"/>
      <c r="I856" s="149"/>
      <c r="J856" s="149"/>
      <c r="K856" s="149"/>
      <c r="L856" s="149"/>
      <c r="M856" s="64"/>
      <c r="N856" s="93"/>
      <c r="O856" s="93"/>
      <c r="P856" s="93"/>
      <c r="Q856" s="93"/>
    </row>
    <row r="857" spans="1:17" s="55" customFormat="1">
      <c r="A857" s="149"/>
      <c r="B857" s="149"/>
      <c r="C857" s="149"/>
      <c r="D857" s="149"/>
      <c r="E857" s="64"/>
      <c r="F857" s="149"/>
      <c r="G857" s="149"/>
      <c r="H857" s="64"/>
      <c r="I857" s="149"/>
      <c r="J857" s="149"/>
      <c r="K857" s="149"/>
      <c r="L857" s="149"/>
      <c r="M857" s="64"/>
      <c r="N857" s="93"/>
      <c r="O857" s="93"/>
      <c r="P857" s="93"/>
      <c r="Q857" s="93"/>
    </row>
    <row r="858" spans="1:17" s="55" customFormat="1">
      <c r="A858" s="149"/>
      <c r="B858" s="149"/>
      <c r="C858" s="149"/>
      <c r="D858" s="149"/>
      <c r="E858" s="64"/>
      <c r="F858" s="149"/>
      <c r="G858" s="149"/>
      <c r="H858" s="64"/>
      <c r="I858" s="149"/>
      <c r="J858" s="149"/>
      <c r="K858" s="149"/>
      <c r="L858" s="149"/>
      <c r="M858" s="64"/>
      <c r="N858" s="93"/>
      <c r="O858" s="93"/>
      <c r="P858" s="93"/>
      <c r="Q858" s="93"/>
    </row>
    <row r="859" spans="1:17" s="55" customFormat="1">
      <c r="A859" s="149"/>
      <c r="B859" s="149"/>
      <c r="C859" s="149"/>
      <c r="D859" s="149"/>
      <c r="E859" s="64"/>
      <c r="F859" s="149"/>
      <c r="G859" s="149"/>
      <c r="H859" s="64"/>
      <c r="I859" s="149"/>
      <c r="J859" s="149"/>
      <c r="K859" s="149"/>
      <c r="L859" s="149"/>
      <c r="M859" s="64"/>
      <c r="N859" s="93"/>
      <c r="O859" s="93"/>
      <c r="P859" s="93"/>
      <c r="Q859" s="93"/>
    </row>
    <row r="860" spans="1:17" s="55" customFormat="1">
      <c r="A860" s="149"/>
      <c r="B860" s="149"/>
      <c r="C860" s="149"/>
      <c r="D860" s="149"/>
      <c r="E860" s="64"/>
      <c r="F860" s="149"/>
      <c r="G860" s="149"/>
      <c r="H860" s="64"/>
      <c r="I860" s="149"/>
      <c r="J860" s="149"/>
      <c r="K860" s="149"/>
      <c r="L860" s="149"/>
      <c r="M860" s="64"/>
      <c r="N860" s="93"/>
      <c r="O860" s="93"/>
      <c r="P860" s="93"/>
      <c r="Q860" s="93"/>
    </row>
    <row r="861" spans="1:17" s="55" customFormat="1">
      <c r="A861" s="149"/>
      <c r="B861" s="149"/>
      <c r="C861" s="149"/>
      <c r="D861" s="149"/>
      <c r="E861" s="64"/>
      <c r="F861" s="149"/>
      <c r="G861" s="149"/>
      <c r="H861" s="64"/>
      <c r="I861" s="149"/>
      <c r="J861" s="149"/>
      <c r="K861" s="149"/>
      <c r="L861" s="149"/>
      <c r="M861" s="64"/>
      <c r="N861" s="93"/>
      <c r="O861" s="93"/>
      <c r="P861" s="93"/>
      <c r="Q861" s="93"/>
    </row>
    <row r="862" spans="1:17" s="55" customFormat="1">
      <c r="A862" s="149"/>
      <c r="B862" s="149"/>
      <c r="C862" s="149"/>
      <c r="D862" s="149"/>
      <c r="E862" s="64"/>
      <c r="F862" s="149"/>
      <c r="G862" s="149"/>
      <c r="H862" s="64"/>
      <c r="I862" s="149"/>
      <c r="J862" s="149"/>
      <c r="K862" s="149"/>
      <c r="L862" s="149"/>
      <c r="M862" s="64"/>
      <c r="N862" s="93"/>
      <c r="O862" s="93"/>
      <c r="P862" s="93"/>
      <c r="Q862" s="93"/>
    </row>
    <row r="863" spans="1:17" s="55" customFormat="1">
      <c r="A863" s="149"/>
      <c r="B863" s="149"/>
      <c r="C863" s="149"/>
      <c r="D863" s="149"/>
      <c r="E863" s="64"/>
      <c r="F863" s="149"/>
      <c r="G863" s="149"/>
      <c r="H863" s="64"/>
      <c r="I863" s="149"/>
      <c r="J863" s="149"/>
      <c r="K863" s="149"/>
      <c r="L863" s="149"/>
      <c r="M863" s="64"/>
      <c r="N863" s="93"/>
      <c r="O863" s="93"/>
      <c r="P863" s="93"/>
      <c r="Q863" s="93"/>
    </row>
    <row r="864" spans="1:17" s="55" customFormat="1">
      <c r="A864" s="149"/>
      <c r="B864" s="149"/>
      <c r="C864" s="149"/>
      <c r="D864" s="149"/>
      <c r="E864" s="64"/>
      <c r="F864" s="149"/>
      <c r="G864" s="149"/>
      <c r="H864" s="64"/>
      <c r="I864" s="149"/>
      <c r="J864" s="149"/>
      <c r="K864" s="149"/>
      <c r="L864" s="149"/>
      <c r="M864" s="64"/>
      <c r="N864" s="93"/>
      <c r="O864" s="93"/>
      <c r="P864" s="93"/>
      <c r="Q864" s="93"/>
    </row>
    <row r="865" spans="1:17" s="55" customFormat="1">
      <c r="A865" s="149"/>
      <c r="B865" s="149"/>
      <c r="C865" s="149"/>
      <c r="D865" s="149"/>
      <c r="E865" s="64"/>
      <c r="F865" s="149"/>
      <c r="G865" s="149"/>
      <c r="H865" s="64"/>
      <c r="I865" s="149"/>
      <c r="J865" s="149"/>
      <c r="K865" s="149"/>
      <c r="L865" s="149"/>
      <c r="M865" s="64"/>
      <c r="N865" s="93"/>
      <c r="O865" s="93"/>
      <c r="P865" s="93"/>
      <c r="Q865" s="93"/>
    </row>
    <row r="866" spans="1:17" s="55" customFormat="1">
      <c r="A866" s="149"/>
      <c r="B866" s="149"/>
      <c r="C866" s="149"/>
      <c r="D866" s="149"/>
      <c r="E866" s="64"/>
      <c r="F866" s="149"/>
      <c r="G866" s="149"/>
      <c r="H866" s="64"/>
      <c r="I866" s="149"/>
      <c r="J866" s="149"/>
      <c r="K866" s="149"/>
      <c r="L866" s="149"/>
      <c r="M866" s="64"/>
      <c r="N866" s="93"/>
      <c r="O866" s="93"/>
      <c r="P866" s="93"/>
      <c r="Q866" s="93"/>
    </row>
    <row r="867" spans="1:17" s="55" customFormat="1">
      <c r="A867" s="149"/>
      <c r="B867" s="149"/>
      <c r="C867" s="149"/>
      <c r="D867" s="149"/>
      <c r="E867" s="64"/>
      <c r="F867" s="149"/>
      <c r="G867" s="149"/>
      <c r="H867" s="64"/>
      <c r="I867" s="149"/>
      <c r="J867" s="149"/>
      <c r="K867" s="149"/>
      <c r="L867" s="149"/>
      <c r="M867" s="64"/>
      <c r="N867" s="93"/>
      <c r="O867" s="93"/>
      <c r="P867" s="93"/>
      <c r="Q867" s="93"/>
    </row>
    <row r="868" spans="1:17" s="55" customFormat="1">
      <c r="A868" s="149"/>
      <c r="B868" s="149"/>
      <c r="C868" s="149"/>
      <c r="D868" s="149"/>
      <c r="E868" s="64"/>
      <c r="F868" s="149"/>
      <c r="G868" s="149"/>
      <c r="H868" s="64"/>
      <c r="I868" s="149"/>
      <c r="J868" s="149"/>
      <c r="K868" s="149"/>
      <c r="L868" s="149"/>
      <c r="M868" s="64"/>
      <c r="N868" s="93"/>
      <c r="O868" s="93"/>
      <c r="P868" s="93"/>
      <c r="Q868" s="93"/>
    </row>
    <row r="869" spans="1:17" s="55" customFormat="1">
      <c r="A869" s="149"/>
      <c r="B869" s="149"/>
      <c r="C869" s="149"/>
      <c r="D869" s="149"/>
      <c r="E869" s="64"/>
      <c r="F869" s="149"/>
      <c r="G869" s="149"/>
      <c r="H869" s="64"/>
      <c r="I869" s="149"/>
      <c r="J869" s="149"/>
      <c r="K869" s="149"/>
      <c r="L869" s="149"/>
      <c r="M869" s="64"/>
      <c r="N869" s="93"/>
      <c r="O869" s="93"/>
      <c r="P869" s="93"/>
      <c r="Q869" s="93"/>
    </row>
    <row r="870" spans="1:17" s="55" customFormat="1">
      <c r="A870" s="149"/>
      <c r="B870" s="149"/>
      <c r="C870" s="149"/>
      <c r="D870" s="149"/>
      <c r="E870" s="64"/>
      <c r="F870" s="149"/>
      <c r="G870" s="149"/>
      <c r="H870" s="64"/>
      <c r="I870" s="149"/>
      <c r="J870" s="149"/>
      <c r="K870" s="149"/>
      <c r="L870" s="149"/>
      <c r="M870" s="64"/>
      <c r="N870" s="93"/>
      <c r="O870" s="93"/>
      <c r="P870" s="93"/>
      <c r="Q870" s="93"/>
    </row>
    <row r="871" spans="1:17" s="55" customFormat="1">
      <c r="A871" s="149"/>
      <c r="B871" s="149"/>
      <c r="C871" s="149"/>
      <c r="D871" s="149"/>
      <c r="E871" s="64"/>
      <c r="F871" s="149"/>
      <c r="G871" s="149"/>
      <c r="H871" s="64"/>
      <c r="I871" s="149"/>
      <c r="J871" s="149"/>
      <c r="K871" s="149"/>
      <c r="L871" s="149"/>
      <c r="M871" s="64"/>
      <c r="N871" s="93"/>
      <c r="O871" s="93"/>
      <c r="P871" s="93"/>
      <c r="Q871" s="93"/>
    </row>
    <row r="872" spans="1:17" s="55" customFormat="1">
      <c r="A872" s="149"/>
      <c r="B872" s="149"/>
      <c r="C872" s="149"/>
      <c r="D872" s="149"/>
      <c r="E872" s="64"/>
      <c r="F872" s="149"/>
      <c r="G872" s="149"/>
      <c r="H872" s="64"/>
      <c r="I872" s="149"/>
      <c r="J872" s="149"/>
      <c r="K872" s="149"/>
      <c r="L872" s="149"/>
      <c r="M872" s="64"/>
      <c r="N872" s="93"/>
      <c r="O872" s="93"/>
      <c r="P872" s="93"/>
      <c r="Q872" s="93"/>
    </row>
    <row r="873" spans="1:17" s="55" customFormat="1">
      <c r="A873" s="149"/>
      <c r="B873" s="149"/>
      <c r="C873" s="149"/>
      <c r="D873" s="149"/>
      <c r="E873" s="64"/>
      <c r="F873" s="149"/>
      <c r="G873" s="149"/>
      <c r="H873" s="64"/>
      <c r="I873" s="149"/>
      <c r="J873" s="149"/>
      <c r="K873" s="149"/>
      <c r="L873" s="149"/>
      <c r="M873" s="64"/>
      <c r="N873" s="93"/>
      <c r="O873" s="93"/>
      <c r="P873" s="93"/>
      <c r="Q873" s="93"/>
    </row>
    <row r="874" spans="1:17" s="55" customFormat="1">
      <c r="A874" s="149"/>
      <c r="B874" s="149"/>
      <c r="C874" s="149"/>
      <c r="D874" s="149"/>
      <c r="E874" s="64"/>
      <c r="F874" s="149"/>
      <c r="G874" s="149"/>
      <c r="H874" s="64"/>
      <c r="I874" s="149"/>
      <c r="J874" s="149"/>
      <c r="K874" s="149"/>
      <c r="L874" s="149"/>
      <c r="M874" s="64"/>
      <c r="N874" s="93"/>
      <c r="O874" s="93"/>
      <c r="P874" s="93"/>
      <c r="Q874" s="93"/>
    </row>
    <row r="875" spans="1:17" s="55" customFormat="1">
      <c r="A875" s="149"/>
      <c r="B875" s="149"/>
      <c r="C875" s="149"/>
      <c r="D875" s="149"/>
      <c r="E875" s="64"/>
      <c r="F875" s="149"/>
      <c r="G875" s="149"/>
      <c r="H875" s="64"/>
      <c r="I875" s="149"/>
      <c r="J875" s="149"/>
      <c r="K875" s="149"/>
      <c r="L875" s="149"/>
      <c r="M875" s="64"/>
      <c r="N875" s="93"/>
      <c r="O875" s="93"/>
      <c r="P875" s="93"/>
      <c r="Q875" s="93"/>
    </row>
    <row r="876" spans="1:17" s="55" customFormat="1">
      <c r="A876" s="149"/>
      <c r="B876" s="149"/>
      <c r="C876" s="149"/>
      <c r="D876" s="149"/>
      <c r="E876" s="64"/>
      <c r="F876" s="149"/>
      <c r="G876" s="149"/>
      <c r="H876" s="64"/>
      <c r="I876" s="149"/>
      <c r="J876" s="149"/>
      <c r="K876" s="149"/>
      <c r="L876" s="149"/>
      <c r="M876" s="64"/>
      <c r="N876" s="93"/>
      <c r="O876" s="93"/>
      <c r="P876" s="93"/>
      <c r="Q876" s="93"/>
    </row>
    <row r="877" spans="1:17" s="55" customFormat="1">
      <c r="A877" s="149"/>
      <c r="B877" s="149"/>
      <c r="C877" s="149"/>
      <c r="D877" s="149"/>
      <c r="E877" s="64"/>
      <c r="F877" s="149"/>
      <c r="G877" s="149"/>
      <c r="H877" s="64"/>
      <c r="I877" s="149"/>
      <c r="J877" s="149"/>
      <c r="K877" s="149"/>
      <c r="L877" s="149"/>
      <c r="M877" s="64"/>
      <c r="N877" s="93"/>
      <c r="O877" s="93"/>
      <c r="P877" s="93"/>
      <c r="Q877" s="93"/>
    </row>
    <row r="878" spans="1:17" s="55" customFormat="1">
      <c r="A878" s="149"/>
      <c r="B878" s="149"/>
      <c r="C878" s="149"/>
      <c r="D878" s="149"/>
      <c r="E878" s="64"/>
      <c r="F878" s="149"/>
      <c r="G878" s="149"/>
      <c r="H878" s="64"/>
      <c r="I878" s="149"/>
      <c r="J878" s="149"/>
      <c r="K878" s="149"/>
      <c r="L878" s="149"/>
      <c r="M878" s="64"/>
      <c r="N878" s="93"/>
      <c r="O878" s="93"/>
      <c r="P878" s="93"/>
      <c r="Q878" s="93"/>
    </row>
    <row r="879" spans="1:17" s="55" customFormat="1">
      <c r="A879" s="149"/>
      <c r="B879" s="149"/>
      <c r="C879" s="149"/>
      <c r="D879" s="149"/>
      <c r="E879" s="64"/>
      <c r="F879" s="149"/>
      <c r="G879" s="149"/>
      <c r="H879" s="64"/>
      <c r="I879" s="149"/>
      <c r="J879" s="149"/>
      <c r="K879" s="149"/>
      <c r="L879" s="149"/>
      <c r="M879" s="64"/>
      <c r="N879" s="93"/>
      <c r="O879" s="93"/>
      <c r="P879" s="93"/>
      <c r="Q879" s="93"/>
    </row>
    <row r="880" spans="1:17" s="55" customFormat="1">
      <c r="A880" s="149"/>
      <c r="B880" s="149"/>
      <c r="C880" s="149"/>
      <c r="D880" s="149"/>
      <c r="E880" s="64"/>
      <c r="F880" s="149"/>
      <c r="G880" s="149"/>
      <c r="H880" s="64"/>
      <c r="I880" s="149"/>
      <c r="J880" s="149"/>
      <c r="K880" s="149"/>
      <c r="L880" s="149"/>
      <c r="M880" s="64"/>
      <c r="N880" s="93"/>
      <c r="O880" s="93"/>
      <c r="P880" s="93"/>
      <c r="Q880" s="93"/>
    </row>
    <row r="881" spans="1:17" s="55" customFormat="1">
      <c r="A881" s="149"/>
      <c r="B881" s="149"/>
      <c r="C881" s="149"/>
      <c r="D881" s="149"/>
      <c r="E881" s="64"/>
      <c r="F881" s="149"/>
      <c r="G881" s="149"/>
      <c r="H881" s="64"/>
      <c r="I881" s="149"/>
      <c r="J881" s="149"/>
      <c r="K881" s="149"/>
      <c r="L881" s="149"/>
      <c r="M881" s="64"/>
      <c r="N881" s="93"/>
      <c r="O881" s="93"/>
      <c r="P881" s="93"/>
      <c r="Q881" s="93"/>
    </row>
    <row r="882" spans="1:17" s="55" customFormat="1">
      <c r="A882" s="149"/>
      <c r="B882" s="149"/>
      <c r="C882" s="149"/>
      <c r="D882" s="149"/>
      <c r="E882" s="64"/>
      <c r="F882" s="149"/>
      <c r="G882" s="149"/>
      <c r="H882" s="64"/>
      <c r="I882" s="149"/>
      <c r="J882" s="149"/>
      <c r="K882" s="149"/>
      <c r="L882" s="149"/>
      <c r="M882" s="64"/>
      <c r="N882" s="93"/>
      <c r="O882" s="93"/>
      <c r="P882" s="93"/>
      <c r="Q882" s="93"/>
    </row>
    <row r="883" spans="1:17" s="55" customFormat="1">
      <c r="A883" s="149"/>
      <c r="B883" s="149"/>
      <c r="C883" s="149"/>
      <c r="D883" s="149"/>
      <c r="E883" s="64"/>
      <c r="F883" s="149"/>
      <c r="G883" s="149"/>
      <c r="H883" s="64"/>
      <c r="I883" s="149"/>
      <c r="J883" s="149"/>
      <c r="K883" s="149"/>
      <c r="L883" s="149"/>
      <c r="M883" s="64"/>
      <c r="N883" s="93"/>
      <c r="O883" s="93"/>
      <c r="P883" s="93"/>
      <c r="Q883" s="93"/>
    </row>
    <row r="884" spans="1:17" s="55" customFormat="1">
      <c r="A884" s="149"/>
      <c r="B884" s="149"/>
      <c r="C884" s="149"/>
      <c r="D884" s="149"/>
      <c r="E884" s="64"/>
      <c r="F884" s="149"/>
      <c r="G884" s="149"/>
      <c r="H884" s="64"/>
      <c r="I884" s="149"/>
      <c r="J884" s="149"/>
      <c r="K884" s="149"/>
      <c r="L884" s="149"/>
      <c r="M884" s="64"/>
      <c r="N884" s="93"/>
      <c r="O884" s="93"/>
      <c r="P884" s="93"/>
      <c r="Q884" s="93"/>
    </row>
    <row r="885" spans="1:17" s="55" customFormat="1">
      <c r="A885" s="149"/>
      <c r="B885" s="149"/>
      <c r="C885" s="149"/>
      <c r="D885" s="149"/>
      <c r="E885" s="64"/>
      <c r="F885" s="149"/>
      <c r="G885" s="149"/>
      <c r="H885" s="64"/>
      <c r="I885" s="149"/>
      <c r="J885" s="149"/>
      <c r="K885" s="149"/>
      <c r="L885" s="149"/>
      <c r="M885" s="64"/>
      <c r="N885" s="93"/>
      <c r="O885" s="93"/>
      <c r="P885" s="93"/>
      <c r="Q885" s="93"/>
    </row>
    <row r="886" spans="1:17" s="55" customFormat="1">
      <c r="A886" s="149"/>
      <c r="B886" s="149"/>
      <c r="C886" s="149"/>
      <c r="D886" s="149"/>
      <c r="E886" s="64"/>
      <c r="F886" s="149"/>
      <c r="G886" s="149"/>
      <c r="H886" s="64"/>
      <c r="I886" s="149"/>
      <c r="J886" s="149"/>
      <c r="K886" s="149"/>
      <c r="L886" s="149"/>
      <c r="M886" s="64"/>
      <c r="N886" s="93"/>
      <c r="O886" s="93"/>
      <c r="P886" s="93"/>
      <c r="Q886" s="93"/>
    </row>
    <row r="887" spans="1:17" s="55" customFormat="1">
      <c r="A887" s="149"/>
      <c r="B887" s="149"/>
      <c r="C887" s="149"/>
      <c r="D887" s="149"/>
      <c r="E887" s="64"/>
      <c r="F887" s="149"/>
      <c r="G887" s="149"/>
      <c r="H887" s="64"/>
      <c r="I887" s="149"/>
      <c r="J887" s="149"/>
      <c r="K887" s="149"/>
      <c r="L887" s="149"/>
      <c r="M887" s="64"/>
      <c r="N887" s="93"/>
      <c r="O887" s="93"/>
      <c r="P887" s="93"/>
      <c r="Q887" s="93"/>
    </row>
    <row r="888" spans="1:17" s="55" customFormat="1">
      <c r="A888" s="149"/>
      <c r="B888" s="149"/>
      <c r="C888" s="149"/>
      <c r="D888" s="149"/>
      <c r="E888" s="64"/>
      <c r="F888" s="149"/>
      <c r="G888" s="149"/>
      <c r="H888" s="64"/>
      <c r="I888" s="149"/>
      <c r="J888" s="149"/>
      <c r="K888" s="149"/>
      <c r="L888" s="149"/>
      <c r="M888" s="64"/>
      <c r="N888" s="93"/>
      <c r="O888" s="93"/>
      <c r="P888" s="93"/>
      <c r="Q888" s="93"/>
    </row>
    <row r="889" spans="1:17" s="55" customFormat="1">
      <c r="A889" s="149"/>
      <c r="B889" s="149"/>
      <c r="C889" s="149"/>
      <c r="D889" s="149"/>
      <c r="E889" s="64"/>
      <c r="F889" s="149"/>
      <c r="G889" s="149"/>
      <c r="H889" s="64"/>
      <c r="I889" s="149"/>
      <c r="J889" s="149"/>
      <c r="K889" s="149"/>
      <c r="L889" s="149"/>
      <c r="M889" s="64"/>
      <c r="N889" s="93"/>
      <c r="O889" s="93"/>
      <c r="P889" s="93"/>
      <c r="Q889" s="93"/>
    </row>
    <row r="890" spans="1:17" s="55" customFormat="1">
      <c r="A890" s="149"/>
      <c r="B890" s="149"/>
      <c r="C890" s="149"/>
      <c r="D890" s="149"/>
      <c r="E890" s="64"/>
      <c r="F890" s="149"/>
      <c r="G890" s="149"/>
      <c r="H890" s="64"/>
      <c r="I890" s="149"/>
      <c r="J890" s="149"/>
      <c r="K890" s="149"/>
      <c r="L890" s="149"/>
      <c r="M890" s="64"/>
      <c r="N890" s="93"/>
      <c r="O890" s="93"/>
      <c r="P890" s="93"/>
      <c r="Q890" s="93"/>
    </row>
    <row r="891" spans="1:17" s="55" customFormat="1">
      <c r="A891" s="149"/>
      <c r="B891" s="149"/>
      <c r="C891" s="149"/>
      <c r="D891" s="149"/>
      <c r="E891" s="64"/>
      <c r="F891" s="149"/>
      <c r="G891" s="149"/>
      <c r="H891" s="64"/>
      <c r="I891" s="149"/>
      <c r="J891" s="149"/>
      <c r="K891" s="149"/>
      <c r="L891" s="149"/>
      <c r="M891" s="64"/>
      <c r="N891" s="93"/>
      <c r="O891" s="93"/>
      <c r="P891" s="93"/>
      <c r="Q891" s="93"/>
    </row>
    <row r="892" spans="1:17" s="55" customFormat="1">
      <c r="A892" s="149"/>
      <c r="B892" s="149"/>
      <c r="C892" s="149"/>
      <c r="D892" s="149"/>
      <c r="E892" s="64"/>
      <c r="F892" s="149"/>
      <c r="G892" s="149"/>
      <c r="H892" s="64"/>
      <c r="I892" s="149"/>
      <c r="J892" s="149"/>
      <c r="K892" s="149"/>
      <c r="L892" s="149"/>
      <c r="M892" s="64"/>
      <c r="N892" s="93"/>
      <c r="O892" s="93"/>
      <c r="P892" s="93"/>
      <c r="Q892" s="93"/>
    </row>
    <row r="893" spans="1:17" s="55" customFormat="1">
      <c r="A893" s="149"/>
      <c r="B893" s="149"/>
      <c r="C893" s="149"/>
      <c r="D893" s="149"/>
      <c r="E893" s="64"/>
      <c r="F893" s="149"/>
      <c r="G893" s="149"/>
      <c r="H893" s="64"/>
      <c r="I893" s="149"/>
      <c r="J893" s="149"/>
      <c r="K893" s="149"/>
      <c r="L893" s="149"/>
      <c r="M893" s="64"/>
      <c r="N893" s="93"/>
      <c r="O893" s="93"/>
      <c r="P893" s="93"/>
      <c r="Q893" s="93"/>
    </row>
    <row r="894" spans="1:17" s="55" customFormat="1">
      <c r="A894" s="149"/>
      <c r="B894" s="149"/>
      <c r="C894" s="149"/>
      <c r="D894" s="149"/>
      <c r="E894" s="64"/>
      <c r="F894" s="149"/>
      <c r="G894" s="149"/>
      <c r="H894" s="64"/>
      <c r="I894" s="149"/>
      <c r="J894" s="149"/>
      <c r="K894" s="149"/>
      <c r="L894" s="149"/>
      <c r="M894" s="64"/>
      <c r="N894" s="93"/>
      <c r="O894" s="93"/>
      <c r="P894" s="93"/>
      <c r="Q894" s="93"/>
    </row>
    <row r="895" spans="1:17" s="55" customFormat="1">
      <c r="A895" s="149"/>
      <c r="B895" s="149"/>
      <c r="C895" s="149"/>
      <c r="D895" s="149"/>
      <c r="E895" s="64"/>
      <c r="F895" s="149"/>
      <c r="G895" s="149"/>
      <c r="H895" s="64"/>
      <c r="I895" s="149"/>
      <c r="J895" s="149"/>
      <c r="K895" s="149"/>
      <c r="L895" s="149"/>
      <c r="M895" s="64"/>
      <c r="N895" s="93"/>
      <c r="O895" s="93"/>
      <c r="P895" s="93"/>
      <c r="Q895" s="93"/>
    </row>
    <row r="896" spans="1:17" s="55" customFormat="1">
      <c r="A896" s="149"/>
      <c r="B896" s="149"/>
      <c r="C896" s="149"/>
      <c r="D896" s="149"/>
      <c r="E896" s="64"/>
      <c r="F896" s="149"/>
      <c r="G896" s="149"/>
      <c r="H896" s="64"/>
      <c r="I896" s="149"/>
      <c r="J896" s="149"/>
      <c r="K896" s="149"/>
      <c r="L896" s="149"/>
      <c r="M896" s="64"/>
      <c r="N896" s="93"/>
      <c r="O896" s="93"/>
      <c r="P896" s="93"/>
      <c r="Q896" s="93"/>
    </row>
    <row r="897" spans="1:17" s="55" customFormat="1">
      <c r="A897" s="149"/>
      <c r="B897" s="149"/>
      <c r="C897" s="149"/>
      <c r="D897" s="149"/>
      <c r="E897" s="64"/>
      <c r="F897" s="149"/>
      <c r="G897" s="149"/>
      <c r="H897" s="64"/>
      <c r="I897" s="149"/>
      <c r="J897" s="149"/>
      <c r="K897" s="149"/>
      <c r="L897" s="149"/>
      <c r="M897" s="64"/>
      <c r="N897" s="93"/>
      <c r="O897" s="93"/>
      <c r="P897" s="93"/>
      <c r="Q897" s="93"/>
    </row>
    <row r="898" spans="1:17" s="55" customFormat="1">
      <c r="A898" s="149"/>
      <c r="B898" s="149"/>
      <c r="C898" s="149"/>
      <c r="D898" s="149"/>
      <c r="E898" s="64"/>
      <c r="F898" s="149"/>
      <c r="G898" s="149"/>
      <c r="H898" s="64"/>
      <c r="I898" s="149"/>
      <c r="J898" s="149"/>
      <c r="K898" s="149"/>
      <c r="L898" s="149"/>
      <c r="M898" s="64"/>
      <c r="N898" s="93"/>
      <c r="O898" s="93"/>
      <c r="P898" s="93"/>
      <c r="Q898" s="93"/>
    </row>
    <row r="899" spans="1:17" s="55" customFormat="1">
      <c r="A899" s="149"/>
      <c r="B899" s="149"/>
      <c r="C899" s="149"/>
      <c r="D899" s="149"/>
      <c r="E899" s="64"/>
      <c r="F899" s="149"/>
      <c r="G899" s="149"/>
      <c r="H899" s="64"/>
      <c r="I899" s="149"/>
      <c r="J899" s="149"/>
      <c r="K899" s="149"/>
      <c r="L899" s="149"/>
      <c r="M899" s="64"/>
      <c r="N899" s="93"/>
      <c r="O899" s="93"/>
      <c r="P899" s="93"/>
      <c r="Q899" s="93"/>
    </row>
    <row r="900" spans="1:17" s="55" customFormat="1">
      <c r="A900" s="149"/>
      <c r="B900" s="149"/>
      <c r="C900" s="149"/>
      <c r="D900" s="149"/>
      <c r="E900" s="64"/>
      <c r="F900" s="149"/>
      <c r="G900" s="149"/>
      <c r="H900" s="64"/>
      <c r="I900" s="149"/>
      <c r="J900" s="149"/>
      <c r="K900" s="149"/>
      <c r="L900" s="149"/>
      <c r="M900" s="64"/>
      <c r="N900" s="93"/>
      <c r="O900" s="93"/>
      <c r="P900" s="93"/>
      <c r="Q900" s="93"/>
    </row>
    <row r="901" spans="1:17" s="55" customFormat="1">
      <c r="A901" s="149"/>
      <c r="B901" s="149"/>
      <c r="C901" s="149"/>
      <c r="D901" s="149"/>
      <c r="E901" s="64"/>
      <c r="F901" s="149"/>
      <c r="G901" s="149"/>
      <c r="H901" s="64"/>
      <c r="I901" s="149"/>
      <c r="J901" s="149"/>
      <c r="K901" s="149"/>
      <c r="L901" s="149"/>
      <c r="M901" s="64"/>
      <c r="N901" s="93"/>
      <c r="O901" s="93"/>
      <c r="P901" s="93"/>
      <c r="Q901" s="93"/>
    </row>
    <row r="902" spans="1:17" s="55" customFormat="1">
      <c r="A902" s="149"/>
      <c r="B902" s="149"/>
      <c r="C902" s="149"/>
      <c r="D902" s="149"/>
      <c r="E902" s="64"/>
      <c r="F902" s="149"/>
      <c r="G902" s="149"/>
      <c r="H902" s="64"/>
      <c r="I902" s="149"/>
      <c r="J902" s="149"/>
      <c r="K902" s="149"/>
      <c r="L902" s="149"/>
      <c r="M902" s="64"/>
      <c r="N902" s="93"/>
      <c r="O902" s="93"/>
      <c r="P902" s="93"/>
      <c r="Q902" s="93"/>
    </row>
    <row r="903" spans="1:17" s="55" customFormat="1">
      <c r="A903" s="149"/>
      <c r="B903" s="149"/>
      <c r="C903" s="149"/>
      <c r="D903" s="149"/>
      <c r="E903" s="64"/>
      <c r="F903" s="149"/>
      <c r="G903" s="149"/>
      <c r="H903" s="64"/>
      <c r="I903" s="149"/>
      <c r="J903" s="149"/>
      <c r="K903" s="149"/>
      <c r="L903" s="149"/>
      <c r="M903" s="64"/>
      <c r="N903" s="93"/>
      <c r="O903" s="93"/>
      <c r="P903" s="93"/>
      <c r="Q903" s="93"/>
    </row>
    <row r="904" spans="1:17" s="55" customFormat="1">
      <c r="A904" s="149"/>
      <c r="B904" s="149"/>
      <c r="C904" s="149"/>
      <c r="D904" s="149"/>
      <c r="E904" s="64"/>
      <c r="F904" s="149"/>
      <c r="G904" s="149"/>
      <c r="H904" s="64"/>
      <c r="I904" s="149"/>
      <c r="J904" s="149"/>
      <c r="K904" s="149"/>
      <c r="L904" s="149"/>
      <c r="M904" s="64"/>
      <c r="N904" s="93"/>
      <c r="O904" s="93"/>
      <c r="P904" s="93"/>
      <c r="Q904" s="93"/>
    </row>
    <row r="905" spans="1:17" s="55" customFormat="1">
      <c r="A905" s="149"/>
      <c r="B905" s="149"/>
      <c r="C905" s="149"/>
      <c r="D905" s="149"/>
      <c r="E905" s="64"/>
      <c r="F905" s="149"/>
      <c r="G905" s="149"/>
      <c r="H905" s="64"/>
      <c r="I905" s="149"/>
      <c r="J905" s="149"/>
      <c r="K905" s="149"/>
      <c r="L905" s="149"/>
      <c r="M905" s="64"/>
      <c r="N905" s="93"/>
      <c r="O905" s="93"/>
      <c r="P905" s="93"/>
      <c r="Q905" s="93"/>
    </row>
    <row r="906" spans="1:17" s="55" customFormat="1">
      <c r="A906" s="149"/>
      <c r="B906" s="149"/>
      <c r="C906" s="149"/>
      <c r="D906" s="149"/>
      <c r="E906" s="64"/>
      <c r="F906" s="149"/>
      <c r="G906" s="149"/>
      <c r="H906" s="64"/>
      <c r="I906" s="149"/>
      <c r="J906" s="149"/>
      <c r="K906" s="149"/>
      <c r="L906" s="149"/>
      <c r="M906" s="64"/>
      <c r="N906" s="93"/>
      <c r="O906" s="93"/>
      <c r="P906" s="93"/>
      <c r="Q906" s="93"/>
    </row>
    <row r="907" spans="1:17" s="55" customFormat="1">
      <c r="A907" s="149"/>
      <c r="B907" s="149"/>
      <c r="C907" s="149"/>
      <c r="D907" s="149"/>
      <c r="E907" s="64"/>
      <c r="F907" s="149"/>
      <c r="G907" s="149"/>
      <c r="H907" s="64"/>
      <c r="I907" s="149"/>
      <c r="J907" s="149"/>
      <c r="K907" s="149"/>
      <c r="L907" s="149"/>
      <c r="M907" s="64"/>
      <c r="N907" s="93"/>
      <c r="O907" s="93"/>
      <c r="P907" s="93"/>
      <c r="Q907" s="93"/>
    </row>
    <row r="908" spans="1:17" s="55" customFormat="1">
      <c r="A908" s="149"/>
      <c r="B908" s="149"/>
      <c r="C908" s="149"/>
      <c r="D908" s="149"/>
      <c r="E908" s="64"/>
      <c r="F908" s="149"/>
      <c r="G908" s="149"/>
      <c r="H908" s="64"/>
      <c r="I908" s="149"/>
      <c r="J908" s="149"/>
      <c r="K908" s="149"/>
      <c r="L908" s="149"/>
      <c r="M908" s="64"/>
      <c r="N908" s="93"/>
      <c r="O908" s="93"/>
      <c r="P908" s="93"/>
      <c r="Q908" s="93"/>
    </row>
    <row r="909" spans="1:17" s="55" customFormat="1">
      <c r="A909" s="149"/>
      <c r="B909" s="149"/>
      <c r="C909" s="149"/>
      <c r="D909" s="149"/>
      <c r="E909" s="64"/>
      <c r="F909" s="149"/>
      <c r="G909" s="149"/>
      <c r="H909" s="64"/>
      <c r="I909" s="149"/>
      <c r="J909" s="149"/>
      <c r="K909" s="149"/>
      <c r="L909" s="149"/>
      <c r="M909" s="64"/>
      <c r="N909" s="93"/>
      <c r="O909" s="93"/>
      <c r="P909" s="93"/>
      <c r="Q909" s="93"/>
    </row>
    <row r="910" spans="1:17" s="55" customFormat="1">
      <c r="A910" s="149"/>
      <c r="B910" s="149"/>
      <c r="C910" s="149"/>
      <c r="D910" s="149"/>
      <c r="E910" s="64"/>
      <c r="F910" s="149"/>
      <c r="G910" s="149"/>
      <c r="H910" s="64"/>
      <c r="I910" s="149"/>
      <c r="J910" s="149"/>
      <c r="K910" s="149"/>
      <c r="L910" s="149"/>
      <c r="M910" s="64"/>
      <c r="N910" s="93"/>
      <c r="O910" s="93"/>
      <c r="P910" s="93"/>
      <c r="Q910" s="93"/>
    </row>
    <row r="911" spans="1:17" s="55" customFormat="1">
      <c r="A911" s="149"/>
      <c r="B911" s="149"/>
      <c r="C911" s="149"/>
      <c r="D911" s="149"/>
      <c r="E911" s="64"/>
      <c r="F911" s="149"/>
      <c r="G911" s="149"/>
      <c r="H911" s="64"/>
      <c r="I911" s="149"/>
      <c r="J911" s="149"/>
      <c r="K911" s="149"/>
      <c r="L911" s="149"/>
      <c r="M911" s="64"/>
      <c r="N911" s="93"/>
      <c r="O911" s="93"/>
      <c r="P911" s="93"/>
      <c r="Q911" s="93"/>
    </row>
    <row r="912" spans="1:17" s="55" customFormat="1">
      <c r="A912" s="149"/>
      <c r="B912" s="149"/>
      <c r="C912" s="149"/>
      <c r="D912" s="149"/>
      <c r="E912" s="64"/>
      <c r="F912" s="149"/>
      <c r="G912" s="149"/>
      <c r="H912" s="64"/>
      <c r="I912" s="149"/>
      <c r="J912" s="149"/>
      <c r="K912" s="149"/>
      <c r="L912" s="149"/>
      <c r="M912" s="64"/>
      <c r="N912" s="93"/>
      <c r="O912" s="93"/>
      <c r="P912" s="93"/>
      <c r="Q912" s="93"/>
    </row>
    <row r="913" spans="1:17" s="55" customFormat="1">
      <c r="A913" s="149"/>
      <c r="B913" s="149"/>
      <c r="C913" s="149"/>
      <c r="D913" s="149"/>
      <c r="E913" s="64"/>
      <c r="F913" s="149"/>
      <c r="G913" s="149"/>
      <c r="H913" s="64"/>
      <c r="I913" s="149"/>
      <c r="J913" s="149"/>
      <c r="K913" s="149"/>
      <c r="L913" s="149"/>
      <c r="M913" s="64"/>
      <c r="N913" s="93"/>
      <c r="O913" s="93"/>
      <c r="P913" s="93"/>
      <c r="Q913" s="93"/>
    </row>
    <row r="914" spans="1:17" s="55" customFormat="1">
      <c r="A914" s="149"/>
      <c r="B914" s="149"/>
      <c r="C914" s="149"/>
      <c r="D914" s="149"/>
      <c r="E914" s="64"/>
      <c r="F914" s="149"/>
      <c r="G914" s="149"/>
      <c r="H914" s="64"/>
      <c r="I914" s="149"/>
      <c r="J914" s="149"/>
      <c r="K914" s="149"/>
      <c r="L914" s="149"/>
      <c r="M914" s="64"/>
      <c r="N914" s="93"/>
      <c r="O914" s="93"/>
      <c r="P914" s="93"/>
      <c r="Q914" s="93"/>
    </row>
    <row r="915" spans="1:17" s="55" customFormat="1">
      <c r="A915" s="149"/>
      <c r="B915" s="149"/>
      <c r="C915" s="149"/>
      <c r="D915" s="149"/>
      <c r="E915" s="64"/>
      <c r="F915" s="149"/>
      <c r="G915" s="149"/>
      <c r="H915" s="64"/>
      <c r="I915" s="149"/>
      <c r="J915" s="149"/>
      <c r="K915" s="149"/>
      <c r="L915" s="149"/>
      <c r="M915" s="64"/>
      <c r="N915" s="93"/>
      <c r="O915" s="93"/>
      <c r="P915" s="93"/>
      <c r="Q915" s="93"/>
    </row>
    <row r="916" spans="1:17" s="55" customFormat="1">
      <c r="A916" s="149"/>
      <c r="B916" s="149"/>
      <c r="C916" s="149"/>
      <c r="D916" s="149"/>
      <c r="E916" s="64"/>
      <c r="F916" s="149"/>
      <c r="G916" s="149"/>
      <c r="H916" s="64"/>
      <c r="I916" s="149"/>
      <c r="J916" s="149"/>
      <c r="K916" s="149"/>
      <c r="L916" s="149"/>
      <c r="M916" s="64"/>
      <c r="N916" s="93"/>
      <c r="O916" s="93"/>
      <c r="P916" s="93"/>
      <c r="Q916" s="93"/>
    </row>
    <row r="917" spans="1:17" s="55" customFormat="1">
      <c r="A917" s="149"/>
      <c r="B917" s="149"/>
      <c r="C917" s="149"/>
      <c r="D917" s="149"/>
      <c r="E917" s="64"/>
      <c r="F917" s="149"/>
      <c r="G917" s="149"/>
      <c r="H917" s="64"/>
      <c r="I917" s="149"/>
      <c r="J917" s="149"/>
      <c r="K917" s="149"/>
      <c r="L917" s="149"/>
      <c r="M917" s="64"/>
      <c r="N917" s="93"/>
      <c r="O917" s="93"/>
      <c r="P917" s="93"/>
      <c r="Q917" s="93"/>
    </row>
    <row r="918" spans="1:17" s="55" customFormat="1">
      <c r="A918" s="149"/>
      <c r="B918" s="149"/>
      <c r="C918" s="149"/>
      <c r="D918" s="149"/>
      <c r="E918" s="64"/>
      <c r="F918" s="149"/>
      <c r="G918" s="149"/>
      <c r="H918" s="64"/>
      <c r="I918" s="149"/>
      <c r="J918" s="149"/>
      <c r="K918" s="149"/>
      <c r="L918" s="149"/>
      <c r="M918" s="64"/>
      <c r="N918" s="93"/>
      <c r="O918" s="93"/>
      <c r="P918" s="93"/>
      <c r="Q918" s="93"/>
    </row>
    <row r="919" spans="1:17" s="55" customFormat="1">
      <c r="A919" s="149"/>
      <c r="B919" s="149"/>
      <c r="C919" s="149"/>
      <c r="D919" s="149"/>
      <c r="E919" s="64"/>
      <c r="F919" s="149"/>
      <c r="G919" s="149"/>
      <c r="H919" s="64"/>
      <c r="I919" s="149"/>
      <c r="J919" s="149"/>
      <c r="K919" s="149"/>
      <c r="L919" s="149"/>
      <c r="M919" s="64"/>
      <c r="N919" s="93"/>
      <c r="O919" s="93"/>
      <c r="P919" s="93"/>
      <c r="Q919" s="93"/>
    </row>
    <row r="920" spans="1:17" s="55" customFormat="1">
      <c r="A920" s="149"/>
      <c r="B920" s="149"/>
      <c r="C920" s="149"/>
      <c r="D920" s="149"/>
      <c r="E920" s="64"/>
      <c r="F920" s="149"/>
      <c r="G920" s="149"/>
      <c r="H920" s="64"/>
      <c r="I920" s="149"/>
      <c r="J920" s="149"/>
      <c r="K920" s="149"/>
      <c r="L920" s="149"/>
      <c r="M920" s="64"/>
      <c r="N920" s="93"/>
      <c r="O920" s="93"/>
      <c r="P920" s="93"/>
      <c r="Q920" s="93"/>
    </row>
    <row r="921" spans="1:17" s="55" customFormat="1">
      <c r="A921" s="149"/>
      <c r="B921" s="149"/>
      <c r="C921" s="149"/>
      <c r="D921" s="149"/>
      <c r="E921" s="64"/>
      <c r="F921" s="149"/>
      <c r="G921" s="149"/>
      <c r="H921" s="64"/>
      <c r="I921" s="149"/>
      <c r="J921" s="149"/>
      <c r="K921" s="149"/>
      <c r="L921" s="149"/>
      <c r="M921" s="64"/>
      <c r="N921" s="93"/>
      <c r="O921" s="93"/>
      <c r="P921" s="93"/>
      <c r="Q921" s="93"/>
    </row>
    <row r="922" spans="1:17" s="55" customFormat="1">
      <c r="A922" s="149"/>
      <c r="B922" s="149"/>
      <c r="C922" s="149"/>
      <c r="D922" s="149"/>
      <c r="E922" s="64"/>
      <c r="F922" s="149"/>
      <c r="G922" s="149"/>
      <c r="H922" s="64"/>
      <c r="I922" s="149"/>
      <c r="J922" s="149"/>
      <c r="K922" s="149"/>
      <c r="L922" s="149"/>
      <c r="M922" s="64"/>
      <c r="N922" s="93"/>
      <c r="O922" s="93"/>
      <c r="P922" s="93"/>
      <c r="Q922" s="93"/>
    </row>
    <row r="923" spans="1:17" s="55" customFormat="1">
      <c r="A923" s="149"/>
      <c r="B923" s="149"/>
      <c r="C923" s="149"/>
      <c r="D923" s="149"/>
      <c r="E923" s="64"/>
      <c r="F923" s="149"/>
      <c r="G923" s="149"/>
      <c r="H923" s="64"/>
      <c r="I923" s="149"/>
      <c r="J923" s="149"/>
      <c r="K923" s="149"/>
      <c r="L923" s="149"/>
      <c r="M923" s="64"/>
      <c r="N923" s="93"/>
      <c r="O923" s="93"/>
      <c r="P923" s="93"/>
      <c r="Q923" s="93"/>
    </row>
    <row r="924" spans="1:17" s="55" customFormat="1">
      <c r="A924" s="149"/>
      <c r="B924" s="149"/>
      <c r="C924" s="149"/>
      <c r="D924" s="149"/>
      <c r="E924" s="64"/>
      <c r="F924" s="149"/>
      <c r="G924" s="149"/>
      <c r="H924" s="64"/>
      <c r="I924" s="149"/>
      <c r="J924" s="149"/>
      <c r="K924" s="149"/>
      <c r="L924" s="149"/>
      <c r="M924" s="64"/>
      <c r="N924" s="93"/>
      <c r="O924" s="93"/>
      <c r="P924" s="93"/>
      <c r="Q924" s="93"/>
    </row>
    <row r="925" spans="1:17" s="55" customFormat="1">
      <c r="A925" s="149"/>
      <c r="B925" s="149"/>
      <c r="C925" s="149"/>
      <c r="D925" s="149"/>
      <c r="E925" s="64"/>
      <c r="F925" s="149"/>
      <c r="G925" s="149"/>
      <c r="H925" s="64"/>
      <c r="I925" s="149"/>
      <c r="J925" s="149"/>
      <c r="K925" s="149"/>
      <c r="L925" s="149"/>
      <c r="M925" s="64"/>
      <c r="N925" s="93"/>
      <c r="O925" s="93"/>
      <c r="P925" s="93"/>
      <c r="Q925" s="93"/>
    </row>
    <row r="926" spans="1:17" s="55" customFormat="1">
      <c r="A926" s="149"/>
      <c r="B926" s="149"/>
      <c r="C926" s="149"/>
      <c r="D926" s="149"/>
      <c r="E926" s="64"/>
      <c r="F926" s="149"/>
      <c r="G926" s="149"/>
      <c r="H926" s="64"/>
      <c r="I926" s="149"/>
      <c r="J926" s="149"/>
      <c r="K926" s="149"/>
      <c r="L926" s="149"/>
      <c r="M926" s="64"/>
      <c r="N926" s="93"/>
      <c r="O926" s="93"/>
      <c r="P926" s="93"/>
      <c r="Q926" s="93"/>
    </row>
    <row r="927" spans="1:17" s="55" customFormat="1">
      <c r="A927" s="149"/>
      <c r="B927" s="149"/>
      <c r="C927" s="149"/>
      <c r="D927" s="149"/>
      <c r="E927" s="64"/>
      <c r="F927" s="149"/>
      <c r="G927" s="149"/>
      <c r="H927" s="64"/>
      <c r="I927" s="149"/>
      <c r="J927" s="149"/>
      <c r="K927" s="149"/>
      <c r="L927" s="149"/>
      <c r="M927" s="64"/>
      <c r="N927" s="93"/>
      <c r="O927" s="93"/>
      <c r="P927" s="93"/>
      <c r="Q927" s="93"/>
    </row>
    <row r="928" spans="1:17" s="55" customFormat="1">
      <c r="A928" s="149"/>
      <c r="B928" s="149"/>
      <c r="C928" s="149"/>
      <c r="D928" s="149"/>
      <c r="E928" s="64"/>
      <c r="F928" s="149"/>
      <c r="G928" s="149"/>
      <c r="H928" s="64"/>
      <c r="I928" s="149"/>
      <c r="J928" s="149"/>
      <c r="K928" s="149"/>
      <c r="L928" s="149"/>
      <c r="M928" s="64"/>
      <c r="N928" s="93"/>
      <c r="O928" s="93"/>
      <c r="P928" s="93"/>
      <c r="Q928" s="93"/>
    </row>
    <row r="929" spans="1:17" s="55" customFormat="1">
      <c r="A929" s="149"/>
      <c r="B929" s="149"/>
      <c r="C929" s="149"/>
      <c r="D929" s="149"/>
      <c r="E929" s="64"/>
      <c r="F929" s="149"/>
      <c r="G929" s="149"/>
      <c r="H929" s="64"/>
      <c r="I929" s="149"/>
      <c r="J929" s="149"/>
      <c r="K929" s="149"/>
      <c r="L929" s="149"/>
      <c r="M929" s="64"/>
      <c r="N929" s="93"/>
      <c r="O929" s="93"/>
      <c r="P929" s="93"/>
      <c r="Q929" s="93"/>
    </row>
    <row r="930" spans="1:17" s="55" customFormat="1">
      <c r="A930" s="149"/>
      <c r="B930" s="149"/>
      <c r="C930" s="149"/>
      <c r="D930" s="149"/>
      <c r="E930" s="64"/>
      <c r="F930" s="149"/>
      <c r="G930" s="149"/>
      <c r="H930" s="64"/>
      <c r="I930" s="149"/>
      <c r="J930" s="149"/>
      <c r="K930" s="149"/>
      <c r="L930" s="149"/>
      <c r="M930" s="64"/>
      <c r="N930" s="93"/>
      <c r="O930" s="93"/>
      <c r="P930" s="93"/>
      <c r="Q930" s="93"/>
    </row>
    <row r="931" spans="1:17" s="55" customFormat="1">
      <c r="A931" s="149"/>
      <c r="B931" s="149"/>
      <c r="C931" s="149"/>
      <c r="D931" s="149"/>
      <c r="E931" s="64"/>
      <c r="F931" s="149"/>
      <c r="G931" s="149"/>
      <c r="H931" s="64"/>
      <c r="I931" s="149"/>
      <c r="J931" s="149"/>
      <c r="K931" s="149"/>
      <c r="L931" s="149"/>
      <c r="M931" s="64"/>
      <c r="N931" s="93"/>
      <c r="O931" s="93"/>
      <c r="P931" s="93"/>
      <c r="Q931" s="93"/>
    </row>
    <row r="932" spans="1:17" s="55" customFormat="1">
      <c r="A932" s="149"/>
      <c r="B932" s="149"/>
      <c r="C932" s="149"/>
      <c r="D932" s="149"/>
      <c r="E932" s="64"/>
      <c r="F932" s="149"/>
      <c r="G932" s="149"/>
      <c r="H932" s="64"/>
      <c r="I932" s="149"/>
      <c r="J932" s="149"/>
      <c r="K932" s="149"/>
      <c r="L932" s="149"/>
      <c r="M932" s="64"/>
      <c r="N932" s="93"/>
      <c r="O932" s="93"/>
      <c r="P932" s="93"/>
      <c r="Q932" s="93"/>
    </row>
    <row r="933" spans="1:17" s="55" customFormat="1">
      <c r="A933" s="149"/>
      <c r="B933" s="149"/>
      <c r="C933" s="149"/>
      <c r="D933" s="149"/>
      <c r="E933" s="64"/>
      <c r="F933" s="149"/>
      <c r="G933" s="149"/>
      <c r="H933" s="64"/>
      <c r="I933" s="149"/>
      <c r="J933" s="149"/>
      <c r="K933" s="149"/>
      <c r="L933" s="149"/>
      <c r="M933" s="64"/>
      <c r="N933" s="93"/>
      <c r="O933" s="93"/>
      <c r="P933" s="93"/>
      <c r="Q933" s="93"/>
    </row>
    <row r="934" spans="1:17" s="55" customFormat="1">
      <c r="A934" s="149"/>
      <c r="B934" s="149"/>
      <c r="C934" s="149"/>
      <c r="D934" s="149"/>
      <c r="E934" s="64"/>
      <c r="F934" s="149"/>
      <c r="G934" s="149"/>
      <c r="H934" s="64"/>
      <c r="I934" s="149"/>
      <c r="J934" s="149"/>
      <c r="K934" s="149"/>
      <c r="L934" s="149"/>
      <c r="M934" s="64"/>
      <c r="N934" s="93"/>
      <c r="O934" s="93"/>
      <c r="P934" s="93"/>
      <c r="Q934" s="93"/>
    </row>
    <row r="935" spans="1:17" s="55" customFormat="1">
      <c r="A935" s="149"/>
      <c r="B935" s="149"/>
      <c r="C935" s="149"/>
      <c r="D935" s="149"/>
      <c r="E935" s="64"/>
      <c r="F935" s="149"/>
      <c r="G935" s="149"/>
      <c r="H935" s="64"/>
      <c r="I935" s="149"/>
      <c r="J935" s="149"/>
      <c r="K935" s="149"/>
      <c r="L935" s="149"/>
      <c r="M935" s="64"/>
      <c r="N935" s="93"/>
      <c r="O935" s="93"/>
      <c r="P935" s="93"/>
      <c r="Q935" s="93"/>
    </row>
    <row r="936" spans="1:17" s="55" customFormat="1">
      <c r="A936" s="149"/>
      <c r="B936" s="149"/>
      <c r="C936" s="149"/>
      <c r="D936" s="149"/>
      <c r="E936" s="64"/>
      <c r="F936" s="149"/>
      <c r="G936" s="149"/>
      <c r="H936" s="64"/>
      <c r="I936" s="149"/>
      <c r="J936" s="149"/>
      <c r="K936" s="149"/>
      <c r="L936" s="149"/>
      <c r="M936" s="64"/>
      <c r="N936" s="93"/>
      <c r="O936" s="93"/>
      <c r="P936" s="93"/>
      <c r="Q936" s="93"/>
    </row>
    <row r="937" spans="1:17" s="55" customFormat="1">
      <c r="A937" s="149"/>
      <c r="B937" s="149"/>
      <c r="C937" s="149"/>
      <c r="D937" s="149"/>
      <c r="E937" s="64"/>
      <c r="F937" s="149"/>
      <c r="G937" s="149"/>
      <c r="H937" s="64"/>
      <c r="I937" s="149"/>
      <c r="J937" s="149"/>
      <c r="K937" s="149"/>
      <c r="L937" s="149"/>
      <c r="M937" s="64"/>
      <c r="N937" s="93"/>
      <c r="O937" s="93"/>
      <c r="P937" s="93"/>
      <c r="Q937" s="93"/>
    </row>
    <row r="938" spans="1:17" s="55" customFormat="1">
      <c r="A938" s="149"/>
      <c r="B938" s="149"/>
      <c r="C938" s="149"/>
      <c r="D938" s="149"/>
      <c r="E938" s="64"/>
      <c r="F938" s="149"/>
      <c r="G938" s="149"/>
      <c r="H938" s="64"/>
      <c r="I938" s="149"/>
      <c r="J938" s="149"/>
      <c r="K938" s="149"/>
      <c r="L938" s="149"/>
      <c r="M938" s="64"/>
      <c r="N938" s="93"/>
      <c r="O938" s="93"/>
      <c r="P938" s="93"/>
      <c r="Q938" s="93"/>
    </row>
    <row r="939" spans="1:17" s="55" customFormat="1">
      <c r="A939" s="149"/>
      <c r="B939" s="149"/>
      <c r="C939" s="149"/>
      <c r="D939" s="149"/>
      <c r="E939" s="64"/>
      <c r="F939" s="149"/>
      <c r="G939" s="149"/>
      <c r="H939" s="64"/>
      <c r="I939" s="149"/>
      <c r="J939" s="149"/>
      <c r="K939" s="149"/>
      <c r="L939" s="149"/>
      <c r="M939" s="64"/>
      <c r="N939" s="93"/>
      <c r="O939" s="93"/>
      <c r="P939" s="93"/>
      <c r="Q939" s="93"/>
    </row>
    <row r="940" spans="1:17" s="55" customFormat="1">
      <c r="A940" s="149"/>
      <c r="B940" s="149"/>
      <c r="C940" s="149"/>
      <c r="D940" s="149"/>
      <c r="E940" s="64"/>
      <c r="F940" s="149"/>
      <c r="G940" s="149"/>
      <c r="H940" s="64"/>
      <c r="I940" s="149"/>
      <c r="J940" s="149"/>
      <c r="K940" s="149"/>
      <c r="L940" s="149"/>
      <c r="M940" s="64"/>
      <c r="N940" s="93"/>
      <c r="O940" s="93"/>
      <c r="P940" s="93"/>
      <c r="Q940" s="93"/>
    </row>
    <row r="941" spans="1:17" s="55" customFormat="1">
      <c r="A941" s="149"/>
      <c r="B941" s="149"/>
      <c r="C941" s="149"/>
      <c r="D941" s="149"/>
      <c r="E941" s="64"/>
      <c r="F941" s="149"/>
      <c r="G941" s="149"/>
      <c r="H941" s="64"/>
      <c r="I941" s="149"/>
      <c r="J941" s="149"/>
      <c r="K941" s="149"/>
      <c r="L941" s="149"/>
      <c r="M941" s="64"/>
      <c r="N941" s="93"/>
      <c r="O941" s="93"/>
      <c r="P941" s="93"/>
      <c r="Q941" s="93"/>
    </row>
    <row r="942" spans="1:17" s="55" customFormat="1">
      <c r="A942" s="149"/>
      <c r="B942" s="149"/>
      <c r="C942" s="149"/>
      <c r="D942" s="149"/>
      <c r="E942" s="64"/>
      <c r="F942" s="149"/>
      <c r="G942" s="149"/>
      <c r="H942" s="64"/>
      <c r="I942" s="149"/>
      <c r="J942" s="149"/>
      <c r="K942" s="149"/>
      <c r="L942" s="149"/>
      <c r="M942" s="64"/>
      <c r="N942" s="93"/>
      <c r="O942" s="93"/>
      <c r="P942" s="93"/>
      <c r="Q942" s="93"/>
    </row>
    <row r="943" spans="1:17" s="55" customFormat="1">
      <c r="A943" s="149"/>
      <c r="B943" s="149"/>
      <c r="C943" s="149"/>
      <c r="D943" s="149"/>
      <c r="E943" s="64"/>
      <c r="F943" s="149"/>
      <c r="G943" s="149"/>
      <c r="H943" s="64"/>
      <c r="I943" s="149"/>
      <c r="J943" s="149"/>
      <c r="K943" s="149"/>
      <c r="L943" s="149"/>
      <c r="M943" s="64"/>
      <c r="N943" s="93"/>
      <c r="O943" s="93"/>
      <c r="P943" s="93"/>
      <c r="Q943" s="93"/>
    </row>
    <row r="944" spans="1:17" s="55" customFormat="1">
      <c r="A944" s="149"/>
      <c r="B944" s="149"/>
      <c r="C944" s="149"/>
      <c r="D944" s="149"/>
      <c r="E944" s="64"/>
      <c r="F944" s="149"/>
      <c r="G944" s="149"/>
      <c r="H944" s="64"/>
      <c r="I944" s="149"/>
      <c r="J944" s="149"/>
      <c r="K944" s="149"/>
      <c r="L944" s="149"/>
      <c r="M944" s="64"/>
      <c r="N944" s="93"/>
      <c r="O944" s="93"/>
      <c r="P944" s="93"/>
      <c r="Q944" s="93"/>
    </row>
    <row r="945" spans="1:17" s="55" customFormat="1">
      <c r="A945" s="149"/>
      <c r="B945" s="149"/>
      <c r="C945" s="149"/>
      <c r="D945" s="149"/>
      <c r="E945" s="64"/>
      <c r="F945" s="149"/>
      <c r="G945" s="149"/>
      <c r="H945" s="64"/>
      <c r="I945" s="149"/>
      <c r="J945" s="149"/>
      <c r="K945" s="149"/>
      <c r="L945" s="149"/>
      <c r="M945" s="64"/>
      <c r="N945" s="93"/>
      <c r="O945" s="93"/>
      <c r="P945" s="93"/>
      <c r="Q945" s="93"/>
    </row>
    <row r="946" spans="1:17" s="55" customFormat="1">
      <c r="A946" s="149"/>
      <c r="B946" s="149"/>
      <c r="C946" s="149"/>
      <c r="D946" s="149"/>
      <c r="E946" s="64"/>
      <c r="F946" s="149"/>
      <c r="G946" s="149"/>
      <c r="H946" s="64"/>
      <c r="I946" s="149"/>
      <c r="J946" s="149"/>
      <c r="K946" s="149"/>
      <c r="L946" s="149"/>
      <c r="M946" s="64"/>
      <c r="N946" s="93"/>
      <c r="O946" s="93"/>
      <c r="P946" s="93"/>
      <c r="Q946" s="93"/>
    </row>
    <row r="947" spans="1:17" s="55" customFormat="1">
      <c r="A947" s="149"/>
      <c r="B947" s="149"/>
      <c r="C947" s="149"/>
      <c r="D947" s="149"/>
      <c r="E947" s="64"/>
      <c r="F947" s="149"/>
      <c r="G947" s="149"/>
      <c r="H947" s="64"/>
      <c r="I947" s="149"/>
      <c r="J947" s="149"/>
      <c r="K947" s="149"/>
      <c r="L947" s="149"/>
      <c r="M947" s="64"/>
      <c r="N947" s="93"/>
      <c r="O947" s="93"/>
      <c r="P947" s="93"/>
      <c r="Q947" s="93"/>
    </row>
    <row r="948" spans="1:17" s="55" customFormat="1">
      <c r="A948" s="149"/>
      <c r="B948" s="149"/>
      <c r="C948" s="149"/>
      <c r="D948" s="149"/>
      <c r="E948" s="64"/>
      <c r="F948" s="149"/>
      <c r="G948" s="149"/>
      <c r="H948" s="64"/>
      <c r="I948" s="149"/>
      <c r="J948" s="149"/>
      <c r="K948" s="149"/>
      <c r="L948" s="149"/>
      <c r="M948" s="64"/>
      <c r="N948" s="93"/>
      <c r="O948" s="93"/>
      <c r="P948" s="93"/>
      <c r="Q948" s="93"/>
    </row>
    <row r="949" spans="1:17" s="55" customFormat="1">
      <c r="A949" s="149"/>
      <c r="B949" s="149"/>
      <c r="C949" s="149"/>
      <c r="D949" s="149"/>
      <c r="E949" s="64"/>
      <c r="F949" s="149"/>
      <c r="G949" s="149"/>
      <c r="H949" s="64"/>
      <c r="I949" s="149"/>
      <c r="J949" s="149"/>
      <c r="K949" s="149"/>
      <c r="L949" s="149"/>
      <c r="M949" s="64"/>
      <c r="N949" s="93"/>
      <c r="O949" s="93"/>
      <c r="P949" s="93"/>
      <c r="Q949" s="93"/>
    </row>
    <row r="950" spans="1:17" s="55" customFormat="1">
      <c r="A950" s="149"/>
      <c r="B950" s="149"/>
      <c r="C950" s="149"/>
      <c r="D950" s="149"/>
      <c r="E950" s="64"/>
      <c r="F950" s="149"/>
      <c r="G950" s="149"/>
      <c r="H950" s="64"/>
      <c r="I950" s="149"/>
      <c r="J950" s="149"/>
      <c r="K950" s="149"/>
      <c r="L950" s="149"/>
      <c r="M950" s="64"/>
      <c r="N950" s="93"/>
      <c r="O950" s="93"/>
      <c r="P950" s="93"/>
      <c r="Q950" s="93"/>
    </row>
    <row r="951" spans="1:17" s="55" customFormat="1">
      <c r="A951" s="149"/>
      <c r="B951" s="149"/>
      <c r="C951" s="149"/>
      <c r="D951" s="149"/>
      <c r="E951" s="64"/>
      <c r="F951" s="149"/>
      <c r="G951" s="149"/>
      <c r="H951" s="64"/>
      <c r="I951" s="149"/>
      <c r="J951" s="149"/>
      <c r="K951" s="149"/>
      <c r="L951" s="149"/>
      <c r="M951" s="64"/>
      <c r="N951" s="93"/>
      <c r="O951" s="93"/>
      <c r="P951" s="93"/>
      <c r="Q951" s="93"/>
    </row>
    <row r="952" spans="1:17" s="55" customFormat="1">
      <c r="A952" s="149"/>
      <c r="B952" s="149"/>
      <c r="C952" s="149"/>
      <c r="D952" s="149"/>
      <c r="E952" s="64"/>
      <c r="F952" s="149"/>
      <c r="G952" s="149"/>
      <c r="H952" s="64"/>
      <c r="I952" s="149"/>
      <c r="J952" s="149"/>
      <c r="K952" s="149"/>
      <c r="L952" s="149"/>
      <c r="M952" s="64"/>
      <c r="N952" s="93"/>
      <c r="O952" s="93"/>
      <c r="P952" s="93"/>
      <c r="Q952" s="93"/>
    </row>
    <row r="953" spans="1:17" s="55" customFormat="1">
      <c r="A953" s="149"/>
      <c r="B953" s="149"/>
      <c r="C953" s="149"/>
      <c r="D953" s="149"/>
      <c r="E953" s="64"/>
      <c r="F953" s="149"/>
      <c r="G953" s="149"/>
      <c r="H953" s="64"/>
      <c r="I953" s="149"/>
      <c r="J953" s="149"/>
      <c r="K953" s="149"/>
      <c r="L953" s="149"/>
      <c r="M953" s="64"/>
      <c r="N953" s="93"/>
      <c r="O953" s="93"/>
      <c r="P953" s="93"/>
      <c r="Q953" s="93"/>
    </row>
    <row r="954" spans="1:17" s="55" customFormat="1">
      <c r="A954" s="149"/>
      <c r="B954" s="149"/>
      <c r="C954" s="149"/>
      <c r="D954" s="149"/>
      <c r="E954" s="64"/>
      <c r="F954" s="149"/>
      <c r="G954" s="149"/>
      <c r="H954" s="64"/>
      <c r="I954" s="149"/>
      <c r="J954" s="149"/>
      <c r="K954" s="149"/>
      <c r="L954" s="149"/>
      <c r="M954" s="64"/>
      <c r="N954" s="93"/>
      <c r="O954" s="93"/>
      <c r="P954" s="93"/>
      <c r="Q954" s="93"/>
    </row>
    <row r="955" spans="1:17" s="55" customFormat="1">
      <c r="A955" s="149"/>
      <c r="B955" s="149"/>
      <c r="C955" s="149"/>
      <c r="D955" s="149"/>
      <c r="E955" s="64"/>
      <c r="F955" s="149"/>
      <c r="G955" s="149"/>
      <c r="H955" s="64"/>
      <c r="I955" s="149"/>
      <c r="J955" s="149"/>
      <c r="K955" s="149"/>
      <c r="L955" s="149"/>
      <c r="M955" s="64"/>
      <c r="N955" s="93"/>
      <c r="O955" s="93"/>
      <c r="P955" s="93"/>
      <c r="Q955" s="93"/>
    </row>
    <row r="956" spans="1:17" s="55" customFormat="1">
      <c r="A956" s="149"/>
      <c r="B956" s="149"/>
      <c r="C956" s="149"/>
      <c r="D956" s="149"/>
      <c r="E956" s="64"/>
      <c r="F956" s="149"/>
      <c r="G956" s="149"/>
      <c r="H956" s="64"/>
      <c r="I956" s="149"/>
      <c r="J956" s="149"/>
      <c r="K956" s="149"/>
      <c r="L956" s="149"/>
      <c r="M956" s="64"/>
      <c r="N956" s="93"/>
      <c r="O956" s="93"/>
      <c r="P956" s="93"/>
      <c r="Q956" s="93"/>
    </row>
    <row r="957" spans="1:17" s="55" customFormat="1">
      <c r="A957" s="149"/>
      <c r="B957" s="149"/>
      <c r="C957" s="149"/>
      <c r="D957" s="149"/>
      <c r="E957" s="64"/>
      <c r="F957" s="149"/>
      <c r="G957" s="149"/>
      <c r="H957" s="64"/>
      <c r="I957" s="149"/>
      <c r="J957" s="149"/>
      <c r="K957" s="149"/>
      <c r="L957" s="149"/>
      <c r="M957" s="64"/>
      <c r="N957" s="93"/>
      <c r="O957" s="93"/>
      <c r="P957" s="93"/>
      <c r="Q957" s="93"/>
    </row>
    <row r="958" spans="1:17" s="55" customFormat="1">
      <c r="A958" s="149"/>
      <c r="B958" s="149"/>
      <c r="C958" s="149"/>
      <c r="D958" s="149"/>
      <c r="E958" s="64"/>
      <c r="F958" s="149"/>
      <c r="G958" s="149"/>
      <c r="H958" s="64"/>
      <c r="I958" s="149"/>
      <c r="J958" s="149"/>
      <c r="K958" s="149"/>
      <c r="L958" s="149"/>
      <c r="M958" s="64"/>
      <c r="N958" s="93"/>
      <c r="O958" s="93"/>
      <c r="P958" s="93"/>
      <c r="Q958" s="93"/>
    </row>
    <row r="959" spans="1:17" s="55" customFormat="1">
      <c r="A959" s="149"/>
      <c r="B959" s="149"/>
      <c r="C959" s="149"/>
      <c r="D959" s="149"/>
      <c r="E959" s="64"/>
      <c r="F959" s="149"/>
      <c r="G959" s="149"/>
      <c r="H959" s="64"/>
      <c r="I959" s="149"/>
      <c r="J959" s="149"/>
      <c r="K959" s="149"/>
      <c r="L959" s="149"/>
      <c r="M959" s="64"/>
      <c r="N959" s="93"/>
      <c r="O959" s="93"/>
      <c r="P959" s="93"/>
      <c r="Q959" s="93"/>
    </row>
    <row r="960" spans="1:17" s="55" customFormat="1">
      <c r="A960" s="149"/>
      <c r="B960" s="149"/>
      <c r="C960" s="149"/>
      <c r="D960" s="149"/>
      <c r="E960" s="64"/>
      <c r="F960" s="149"/>
      <c r="G960" s="149"/>
      <c r="H960" s="64"/>
      <c r="I960" s="149"/>
      <c r="J960" s="149"/>
      <c r="K960" s="149"/>
      <c r="L960" s="149"/>
      <c r="M960" s="64"/>
      <c r="N960" s="93"/>
      <c r="O960" s="93"/>
      <c r="P960" s="93"/>
      <c r="Q960" s="93"/>
    </row>
    <row r="961" spans="1:17" s="55" customFormat="1">
      <c r="A961" s="149"/>
      <c r="B961" s="149"/>
      <c r="C961" s="149"/>
      <c r="D961" s="149"/>
      <c r="E961" s="64"/>
      <c r="F961" s="149"/>
      <c r="G961" s="149"/>
      <c r="H961" s="64"/>
      <c r="I961" s="149"/>
      <c r="J961" s="149"/>
      <c r="K961" s="149"/>
      <c r="L961" s="149"/>
      <c r="M961" s="64"/>
      <c r="N961" s="93"/>
      <c r="O961" s="93"/>
      <c r="P961" s="93"/>
      <c r="Q961" s="93"/>
    </row>
    <row r="962" spans="1:17" s="55" customFormat="1">
      <c r="A962" s="149"/>
      <c r="B962" s="149"/>
      <c r="C962" s="149"/>
      <c r="D962" s="149"/>
      <c r="E962" s="64"/>
      <c r="F962" s="149"/>
      <c r="G962" s="149"/>
      <c r="H962" s="64"/>
      <c r="I962" s="149"/>
      <c r="J962" s="149"/>
      <c r="K962" s="149"/>
      <c r="L962" s="149"/>
      <c r="M962" s="64"/>
      <c r="N962" s="93"/>
      <c r="O962" s="93"/>
      <c r="P962" s="93"/>
      <c r="Q962" s="93"/>
    </row>
    <row r="963" spans="1:17" s="55" customFormat="1">
      <c r="A963" s="149"/>
      <c r="B963" s="149"/>
      <c r="C963" s="149"/>
      <c r="D963" s="149"/>
      <c r="E963" s="64"/>
      <c r="F963" s="149"/>
      <c r="G963" s="149"/>
      <c r="H963" s="64"/>
      <c r="I963" s="149"/>
      <c r="J963" s="149"/>
      <c r="K963" s="149"/>
      <c r="L963" s="149"/>
      <c r="M963" s="64"/>
      <c r="N963" s="93"/>
      <c r="O963" s="93"/>
      <c r="P963" s="93"/>
      <c r="Q963" s="93"/>
    </row>
    <row r="964" spans="1:17" s="55" customFormat="1">
      <c r="A964" s="149"/>
      <c r="B964" s="149"/>
      <c r="C964" s="149"/>
      <c r="D964" s="149"/>
      <c r="E964" s="64"/>
      <c r="F964" s="149"/>
      <c r="G964" s="149"/>
      <c r="H964" s="64"/>
      <c r="I964" s="149"/>
      <c r="J964" s="149"/>
      <c r="K964" s="149"/>
      <c r="L964" s="149"/>
      <c r="M964" s="64"/>
      <c r="N964" s="93"/>
      <c r="O964" s="93"/>
      <c r="P964" s="93"/>
      <c r="Q964" s="93"/>
    </row>
    <row r="965" spans="1:17" s="55" customFormat="1">
      <c r="A965" s="149"/>
      <c r="B965" s="149"/>
      <c r="C965" s="149"/>
      <c r="D965" s="149"/>
      <c r="E965" s="64"/>
      <c r="F965" s="149"/>
      <c r="G965" s="149"/>
      <c r="H965" s="64"/>
      <c r="I965" s="149"/>
      <c r="J965" s="149"/>
      <c r="K965" s="149"/>
      <c r="L965" s="149"/>
      <c r="M965" s="64"/>
      <c r="N965" s="93"/>
      <c r="O965" s="93"/>
      <c r="P965" s="93"/>
      <c r="Q965" s="93"/>
    </row>
    <row r="966" spans="1:17" s="55" customFormat="1">
      <c r="A966" s="149"/>
      <c r="B966" s="149"/>
      <c r="C966" s="149"/>
      <c r="D966" s="149"/>
      <c r="E966" s="64"/>
      <c r="F966" s="149"/>
      <c r="G966" s="149"/>
      <c r="H966" s="64"/>
      <c r="I966" s="149"/>
      <c r="J966" s="149"/>
      <c r="K966" s="149"/>
      <c r="L966" s="149"/>
      <c r="M966" s="64"/>
      <c r="N966" s="93"/>
      <c r="O966" s="93"/>
      <c r="P966" s="93"/>
      <c r="Q966" s="93"/>
    </row>
    <row r="967" spans="1:17" s="55" customFormat="1">
      <c r="A967" s="149"/>
      <c r="B967" s="149"/>
      <c r="C967" s="149"/>
      <c r="D967" s="149"/>
      <c r="E967" s="64"/>
      <c r="F967" s="149"/>
      <c r="G967" s="149"/>
      <c r="H967" s="64"/>
      <c r="I967" s="149"/>
      <c r="J967" s="149"/>
      <c r="K967" s="149"/>
      <c r="L967" s="149"/>
      <c r="M967" s="64"/>
      <c r="N967" s="93"/>
      <c r="O967" s="93"/>
      <c r="P967" s="93"/>
      <c r="Q967" s="93"/>
    </row>
    <row r="968" spans="1:17" s="55" customFormat="1">
      <c r="A968" s="149"/>
      <c r="B968" s="149"/>
      <c r="C968" s="149"/>
      <c r="D968" s="149"/>
      <c r="E968" s="64"/>
      <c r="F968" s="149"/>
      <c r="G968" s="149"/>
      <c r="H968" s="64"/>
      <c r="I968" s="149"/>
      <c r="J968" s="149"/>
      <c r="K968" s="149"/>
      <c r="L968" s="149"/>
      <c r="M968" s="64"/>
      <c r="N968" s="93"/>
      <c r="O968" s="93"/>
      <c r="P968" s="93"/>
      <c r="Q968" s="93"/>
    </row>
    <row r="969" spans="1:17" s="55" customFormat="1">
      <c r="A969" s="149"/>
      <c r="B969" s="149"/>
      <c r="C969" s="149"/>
      <c r="D969" s="149"/>
      <c r="E969" s="64"/>
      <c r="F969" s="149"/>
      <c r="G969" s="149"/>
      <c r="H969" s="64"/>
      <c r="I969" s="149"/>
      <c r="J969" s="149"/>
      <c r="K969" s="149"/>
      <c r="L969" s="149"/>
      <c r="M969" s="64"/>
      <c r="N969" s="93"/>
      <c r="O969" s="93"/>
      <c r="P969" s="93"/>
      <c r="Q969" s="93"/>
    </row>
    <row r="970" spans="1:17" s="55" customFormat="1">
      <c r="A970" s="149"/>
      <c r="B970" s="149"/>
      <c r="C970" s="149"/>
      <c r="D970" s="149"/>
      <c r="E970" s="64"/>
      <c r="F970" s="149"/>
      <c r="G970" s="149"/>
      <c r="H970" s="64"/>
      <c r="I970" s="149"/>
      <c r="J970" s="149"/>
      <c r="K970" s="149"/>
      <c r="L970" s="149"/>
      <c r="M970" s="64"/>
      <c r="N970" s="93"/>
      <c r="O970" s="93"/>
      <c r="P970" s="93"/>
      <c r="Q970" s="93"/>
    </row>
    <row r="971" spans="1:17" s="55" customFormat="1">
      <c r="A971" s="149"/>
      <c r="B971" s="149"/>
      <c r="C971" s="149"/>
      <c r="D971" s="149"/>
      <c r="E971" s="64"/>
      <c r="F971" s="149"/>
      <c r="G971" s="149"/>
      <c r="H971" s="64"/>
      <c r="I971" s="149"/>
      <c r="J971" s="149"/>
      <c r="K971" s="149"/>
      <c r="L971" s="149"/>
      <c r="M971" s="64"/>
      <c r="N971" s="93"/>
      <c r="O971" s="93"/>
      <c r="P971" s="93"/>
      <c r="Q971" s="93"/>
    </row>
    <row r="972" spans="1:17" s="55" customFormat="1">
      <c r="A972" s="149"/>
      <c r="B972" s="149"/>
      <c r="C972" s="149"/>
      <c r="D972" s="149"/>
      <c r="E972" s="64"/>
      <c r="F972" s="149"/>
      <c r="G972" s="149"/>
      <c r="H972" s="64"/>
      <c r="I972" s="149"/>
      <c r="J972" s="149"/>
      <c r="K972" s="149"/>
      <c r="L972" s="149"/>
      <c r="M972" s="64"/>
      <c r="N972" s="93"/>
      <c r="O972" s="93"/>
      <c r="P972" s="93"/>
      <c r="Q972" s="93"/>
    </row>
    <row r="973" spans="1:17" s="55" customFormat="1">
      <c r="A973" s="149"/>
      <c r="B973" s="149"/>
      <c r="C973" s="149"/>
      <c r="D973" s="149"/>
      <c r="E973" s="64"/>
      <c r="F973" s="149"/>
      <c r="G973" s="149"/>
      <c r="H973" s="64"/>
      <c r="I973" s="149"/>
      <c r="J973" s="149"/>
      <c r="K973" s="149"/>
      <c r="L973" s="149"/>
      <c r="M973" s="64"/>
      <c r="N973" s="93"/>
      <c r="O973" s="93"/>
      <c r="P973" s="93"/>
      <c r="Q973" s="93"/>
    </row>
    <row r="974" spans="1:17" s="55" customFormat="1">
      <c r="A974" s="149"/>
      <c r="B974" s="149"/>
      <c r="C974" s="149"/>
      <c r="D974" s="149"/>
      <c r="E974" s="64"/>
      <c r="F974" s="149"/>
      <c r="G974" s="149"/>
      <c r="H974" s="64"/>
      <c r="I974" s="149"/>
      <c r="J974" s="149"/>
      <c r="K974" s="149"/>
      <c r="L974" s="149"/>
      <c r="M974" s="64"/>
      <c r="N974" s="93"/>
      <c r="O974" s="93"/>
      <c r="P974" s="93"/>
      <c r="Q974" s="93"/>
    </row>
    <row r="975" spans="1:17" s="55" customFormat="1">
      <c r="A975" s="149"/>
      <c r="B975" s="149"/>
      <c r="C975" s="149"/>
      <c r="D975" s="149"/>
      <c r="E975" s="64"/>
      <c r="F975" s="149"/>
      <c r="G975" s="149"/>
      <c r="H975" s="64"/>
      <c r="I975" s="149"/>
      <c r="J975" s="149"/>
      <c r="K975" s="149"/>
      <c r="L975" s="149"/>
      <c r="M975" s="64"/>
      <c r="N975" s="93"/>
      <c r="O975" s="93"/>
      <c r="P975" s="93"/>
      <c r="Q975" s="93"/>
    </row>
    <row r="976" spans="1:17" s="55" customFormat="1">
      <c r="A976" s="149"/>
      <c r="B976" s="149"/>
      <c r="C976" s="149"/>
      <c r="D976" s="149"/>
      <c r="E976" s="64"/>
      <c r="F976" s="149"/>
      <c r="G976" s="149"/>
      <c r="H976" s="64"/>
      <c r="I976" s="149"/>
      <c r="J976" s="149"/>
      <c r="K976" s="149"/>
      <c r="L976" s="149"/>
      <c r="M976" s="64"/>
      <c r="N976" s="93"/>
      <c r="O976" s="93"/>
      <c r="P976" s="93"/>
      <c r="Q976" s="93"/>
    </row>
    <row r="977" spans="1:17" s="55" customFormat="1">
      <c r="A977" s="149"/>
      <c r="B977" s="149"/>
      <c r="C977" s="149"/>
      <c r="D977" s="149"/>
      <c r="E977" s="64"/>
      <c r="F977" s="149"/>
      <c r="G977" s="149"/>
      <c r="H977" s="64"/>
      <c r="I977" s="149"/>
      <c r="J977" s="149"/>
      <c r="K977" s="149"/>
      <c r="L977" s="149"/>
      <c r="M977" s="64"/>
      <c r="N977" s="93"/>
      <c r="O977" s="93"/>
      <c r="P977" s="93"/>
      <c r="Q977" s="93"/>
    </row>
    <row r="978" spans="1:17" s="55" customFormat="1">
      <c r="A978" s="149"/>
      <c r="B978" s="149"/>
      <c r="C978" s="149"/>
      <c r="D978" s="149"/>
      <c r="E978" s="64"/>
      <c r="F978" s="149"/>
      <c r="G978" s="149"/>
      <c r="H978" s="64"/>
      <c r="I978" s="149"/>
      <c r="J978" s="149"/>
      <c r="K978" s="149"/>
      <c r="L978" s="149"/>
      <c r="M978" s="64"/>
      <c r="N978" s="93"/>
      <c r="O978" s="93"/>
      <c r="P978" s="93"/>
      <c r="Q978" s="93"/>
    </row>
    <row r="979" spans="1:17" s="55" customFormat="1">
      <c r="A979" s="149"/>
      <c r="B979" s="149"/>
      <c r="C979" s="149"/>
      <c r="D979" s="149"/>
      <c r="E979" s="64"/>
      <c r="F979" s="149"/>
      <c r="G979" s="149"/>
      <c r="H979" s="64"/>
      <c r="I979" s="149"/>
      <c r="J979" s="149"/>
      <c r="K979" s="149"/>
      <c r="L979" s="149"/>
      <c r="M979" s="64"/>
      <c r="N979" s="93"/>
      <c r="O979" s="93"/>
      <c r="P979" s="93"/>
      <c r="Q979" s="93"/>
    </row>
    <row r="980" spans="1:17" s="55" customFormat="1">
      <c r="A980" s="149"/>
      <c r="B980" s="149"/>
      <c r="C980" s="149"/>
      <c r="D980" s="149"/>
      <c r="E980" s="64"/>
      <c r="F980" s="149"/>
      <c r="G980" s="149"/>
      <c r="H980" s="64"/>
      <c r="I980" s="149"/>
      <c r="J980" s="149"/>
      <c r="K980" s="149"/>
      <c r="L980" s="149"/>
      <c r="M980" s="64"/>
      <c r="N980" s="93"/>
      <c r="O980" s="93"/>
      <c r="P980" s="93"/>
      <c r="Q980" s="93"/>
    </row>
    <row r="981" spans="1:17" s="55" customFormat="1">
      <c r="A981" s="149"/>
      <c r="B981" s="149"/>
      <c r="C981" s="149"/>
      <c r="D981" s="149"/>
      <c r="E981" s="64"/>
      <c r="F981" s="149"/>
      <c r="G981" s="149"/>
      <c r="H981" s="64"/>
      <c r="I981" s="149"/>
      <c r="J981" s="149"/>
      <c r="K981" s="149"/>
      <c r="L981" s="149"/>
      <c r="M981" s="64"/>
      <c r="N981" s="93"/>
      <c r="O981" s="93"/>
      <c r="P981" s="93"/>
      <c r="Q981" s="93"/>
    </row>
    <row r="982" spans="1:17" s="55" customFormat="1">
      <c r="A982" s="149"/>
      <c r="B982" s="149"/>
      <c r="C982" s="149"/>
      <c r="D982" s="149"/>
      <c r="E982" s="64"/>
      <c r="F982" s="149"/>
      <c r="G982" s="149"/>
      <c r="H982" s="64"/>
      <c r="I982" s="149"/>
      <c r="J982" s="149"/>
      <c r="K982" s="149"/>
      <c r="L982" s="149"/>
      <c r="M982" s="64"/>
      <c r="N982" s="93"/>
      <c r="O982" s="93"/>
      <c r="P982" s="93"/>
      <c r="Q982" s="93"/>
    </row>
    <row r="983" spans="1:17" s="55" customFormat="1">
      <c r="A983" s="149"/>
      <c r="B983" s="149"/>
      <c r="C983" s="149"/>
      <c r="D983" s="149"/>
      <c r="E983" s="64"/>
      <c r="F983" s="149"/>
      <c r="G983" s="149"/>
      <c r="H983" s="64"/>
      <c r="I983" s="149"/>
      <c r="J983" s="149"/>
      <c r="K983" s="149"/>
      <c r="L983" s="149"/>
      <c r="M983" s="64"/>
      <c r="N983" s="93"/>
      <c r="O983" s="93"/>
      <c r="P983" s="93"/>
      <c r="Q983" s="93"/>
    </row>
    <row r="984" spans="1:17" s="55" customFormat="1">
      <c r="A984" s="149"/>
      <c r="B984" s="149"/>
      <c r="C984" s="149"/>
      <c r="D984" s="149"/>
      <c r="E984" s="64"/>
      <c r="F984" s="149"/>
      <c r="G984" s="149"/>
      <c r="H984" s="64"/>
      <c r="I984" s="149"/>
      <c r="J984" s="149"/>
      <c r="K984" s="149"/>
      <c r="L984" s="149"/>
      <c r="M984" s="64"/>
      <c r="N984" s="93"/>
      <c r="O984" s="93"/>
      <c r="P984" s="93"/>
      <c r="Q984" s="93"/>
    </row>
    <row r="985" spans="1:17" s="55" customFormat="1">
      <c r="A985" s="149"/>
      <c r="B985" s="149"/>
      <c r="C985" s="149"/>
      <c r="D985" s="149"/>
      <c r="E985" s="64"/>
      <c r="F985" s="149"/>
      <c r="G985" s="149"/>
      <c r="H985" s="64"/>
      <c r="I985" s="149"/>
      <c r="J985" s="149"/>
      <c r="K985" s="149"/>
      <c r="L985" s="149"/>
      <c r="M985" s="64"/>
      <c r="N985" s="93"/>
      <c r="O985" s="93"/>
      <c r="P985" s="93"/>
      <c r="Q985" s="93"/>
    </row>
    <row r="986" spans="1:17" s="55" customFormat="1">
      <c r="A986" s="149"/>
      <c r="B986" s="149"/>
      <c r="C986" s="149"/>
      <c r="D986" s="149"/>
      <c r="E986" s="64"/>
      <c r="F986" s="149"/>
      <c r="G986" s="149"/>
      <c r="H986" s="64"/>
      <c r="I986" s="149"/>
      <c r="J986" s="149"/>
      <c r="K986" s="149"/>
      <c r="L986" s="149"/>
      <c r="M986" s="64"/>
      <c r="N986" s="93"/>
      <c r="O986" s="93"/>
      <c r="P986" s="93"/>
      <c r="Q986" s="93"/>
    </row>
    <row r="987" spans="1:17" s="55" customFormat="1">
      <c r="A987" s="149"/>
      <c r="B987" s="149"/>
      <c r="C987" s="149"/>
      <c r="D987" s="149"/>
      <c r="E987" s="64"/>
      <c r="F987" s="149"/>
      <c r="G987" s="149"/>
      <c r="H987" s="64"/>
      <c r="I987" s="149"/>
      <c r="J987" s="149"/>
      <c r="K987" s="149"/>
      <c r="L987" s="149"/>
      <c r="M987" s="64"/>
      <c r="N987" s="93"/>
      <c r="O987" s="93"/>
      <c r="P987" s="93"/>
      <c r="Q987" s="93"/>
    </row>
    <row r="988" spans="1:17" s="55" customFormat="1">
      <c r="A988" s="149"/>
      <c r="B988" s="149"/>
      <c r="C988" s="149"/>
      <c r="D988" s="149"/>
      <c r="E988" s="64"/>
      <c r="F988" s="149"/>
      <c r="G988" s="149"/>
      <c r="H988" s="64"/>
      <c r="I988" s="149"/>
      <c r="J988" s="149"/>
      <c r="K988" s="149"/>
      <c r="L988" s="149"/>
      <c r="M988" s="64"/>
      <c r="N988" s="93"/>
      <c r="O988" s="93"/>
      <c r="P988" s="93"/>
      <c r="Q988" s="93"/>
    </row>
    <row r="989" spans="1:17" s="55" customFormat="1">
      <c r="A989" s="149"/>
      <c r="B989" s="149"/>
      <c r="C989" s="149"/>
      <c r="D989" s="149"/>
      <c r="E989" s="64"/>
      <c r="F989" s="149"/>
      <c r="G989" s="149"/>
      <c r="H989" s="64"/>
      <c r="I989" s="149"/>
      <c r="J989" s="149"/>
      <c r="K989" s="149"/>
      <c r="L989" s="149"/>
      <c r="M989" s="64"/>
      <c r="N989" s="93"/>
      <c r="O989" s="93"/>
      <c r="P989" s="93"/>
      <c r="Q989" s="93"/>
    </row>
    <row r="990" spans="1:17" s="55" customFormat="1">
      <c r="A990" s="149"/>
      <c r="B990" s="149"/>
      <c r="C990" s="149"/>
      <c r="D990" s="149"/>
      <c r="E990" s="64"/>
      <c r="F990" s="149"/>
      <c r="G990" s="149"/>
      <c r="H990" s="64"/>
      <c r="I990" s="149"/>
      <c r="J990" s="149"/>
      <c r="K990" s="149"/>
      <c r="L990" s="149"/>
      <c r="M990" s="64"/>
      <c r="N990" s="93"/>
      <c r="O990" s="93"/>
      <c r="P990" s="93"/>
      <c r="Q990" s="93"/>
    </row>
    <row r="991" spans="1:17" s="55" customFormat="1">
      <c r="A991" s="149"/>
      <c r="B991" s="149"/>
      <c r="C991" s="149"/>
      <c r="D991" s="149"/>
      <c r="E991" s="64"/>
      <c r="F991" s="149"/>
      <c r="G991" s="149"/>
      <c r="H991" s="64"/>
      <c r="I991" s="149"/>
      <c r="J991" s="149"/>
      <c r="K991" s="149"/>
      <c r="L991" s="149"/>
      <c r="M991" s="64"/>
      <c r="N991" s="93"/>
      <c r="O991" s="93"/>
      <c r="P991" s="93"/>
      <c r="Q991" s="93"/>
    </row>
    <row r="992" spans="1:17" s="55" customFormat="1">
      <c r="A992" s="149"/>
      <c r="B992" s="149"/>
      <c r="C992" s="149"/>
      <c r="D992" s="149"/>
      <c r="E992" s="64"/>
      <c r="F992" s="149"/>
      <c r="G992" s="149"/>
      <c r="H992" s="64"/>
      <c r="I992" s="149"/>
      <c r="J992" s="149"/>
      <c r="K992" s="149"/>
      <c r="L992" s="149"/>
      <c r="M992" s="64"/>
      <c r="N992" s="93"/>
      <c r="O992" s="93"/>
      <c r="P992" s="93"/>
      <c r="Q992" s="93"/>
    </row>
    <row r="993" spans="1:17" s="55" customFormat="1">
      <c r="A993" s="149"/>
      <c r="B993" s="149"/>
      <c r="C993" s="149"/>
      <c r="D993" s="149"/>
      <c r="E993" s="64"/>
      <c r="F993" s="149"/>
      <c r="G993" s="149"/>
      <c r="H993" s="64"/>
      <c r="I993" s="149"/>
      <c r="J993" s="149"/>
      <c r="K993" s="149"/>
      <c r="L993" s="149"/>
      <c r="M993" s="64"/>
      <c r="N993" s="93"/>
      <c r="O993" s="93"/>
      <c r="P993" s="93"/>
      <c r="Q993" s="93"/>
    </row>
    <row r="994" spans="1:17" s="55" customFormat="1">
      <c r="A994" s="149"/>
      <c r="B994" s="149"/>
      <c r="C994" s="149"/>
      <c r="D994" s="149"/>
      <c r="E994" s="64"/>
      <c r="F994" s="149"/>
      <c r="G994" s="149"/>
      <c r="H994" s="64"/>
      <c r="I994" s="149"/>
      <c r="J994" s="149"/>
      <c r="K994" s="149"/>
      <c r="L994" s="149"/>
      <c r="M994" s="64"/>
      <c r="N994" s="93"/>
      <c r="O994" s="93"/>
      <c r="P994" s="93"/>
      <c r="Q994" s="93"/>
    </row>
    <row r="995" spans="1:17" s="55" customFormat="1">
      <c r="A995" s="149"/>
      <c r="B995" s="149"/>
      <c r="C995" s="149"/>
      <c r="D995" s="149"/>
      <c r="E995" s="64"/>
      <c r="F995" s="149"/>
      <c r="G995" s="149"/>
      <c r="H995" s="64"/>
      <c r="I995" s="149"/>
      <c r="J995" s="149"/>
      <c r="K995" s="149"/>
      <c r="L995" s="149"/>
      <c r="M995" s="64"/>
      <c r="N995" s="93"/>
      <c r="O995" s="93"/>
      <c r="P995" s="93"/>
      <c r="Q995" s="93"/>
    </row>
    <row r="996" spans="1:17" s="55" customFormat="1">
      <c r="A996" s="149"/>
      <c r="B996" s="149"/>
      <c r="C996" s="149"/>
      <c r="D996" s="149"/>
      <c r="E996" s="64"/>
      <c r="F996" s="149"/>
      <c r="G996" s="149"/>
      <c r="H996" s="64"/>
      <c r="I996" s="149"/>
      <c r="J996" s="149"/>
      <c r="K996" s="149"/>
      <c r="L996" s="149"/>
      <c r="M996" s="64"/>
      <c r="N996" s="93"/>
      <c r="O996" s="93"/>
      <c r="P996" s="93"/>
      <c r="Q996" s="93"/>
    </row>
    <row r="997" spans="1:17" s="55" customFormat="1">
      <c r="A997" s="149"/>
      <c r="B997" s="149"/>
      <c r="C997" s="149"/>
      <c r="D997" s="149"/>
      <c r="E997" s="64"/>
      <c r="F997" s="149"/>
      <c r="G997" s="149"/>
      <c r="H997" s="64"/>
      <c r="I997" s="149"/>
      <c r="J997" s="149"/>
      <c r="K997" s="149"/>
      <c r="L997" s="149"/>
      <c r="M997" s="64"/>
      <c r="N997" s="93"/>
      <c r="O997" s="93"/>
      <c r="P997" s="93"/>
      <c r="Q997" s="93"/>
    </row>
    <row r="998" spans="1:17" s="55" customFormat="1">
      <c r="A998" s="149"/>
      <c r="B998" s="149"/>
      <c r="C998" s="149"/>
      <c r="D998" s="149"/>
      <c r="E998" s="64"/>
      <c r="F998" s="149"/>
      <c r="G998" s="149"/>
      <c r="H998" s="64"/>
      <c r="I998" s="149"/>
      <c r="J998" s="149"/>
      <c r="K998" s="149"/>
      <c r="L998" s="149"/>
      <c r="M998" s="64"/>
      <c r="N998" s="93"/>
      <c r="O998" s="93"/>
      <c r="P998" s="93"/>
      <c r="Q998" s="93"/>
    </row>
    <row r="999" spans="1:17" s="55" customFormat="1">
      <c r="A999" s="149"/>
      <c r="B999" s="149"/>
      <c r="C999" s="149"/>
      <c r="D999" s="149"/>
      <c r="E999" s="64"/>
      <c r="F999" s="149"/>
      <c r="G999" s="149"/>
      <c r="H999" s="64"/>
      <c r="I999" s="149"/>
      <c r="J999" s="149"/>
      <c r="K999" s="149"/>
      <c r="L999" s="149"/>
      <c r="M999" s="64"/>
      <c r="N999" s="93"/>
      <c r="O999" s="93"/>
      <c r="P999" s="93"/>
      <c r="Q999" s="93"/>
    </row>
    <row r="1000" spans="1:17" s="55" customFormat="1">
      <c r="A1000" s="149"/>
      <c r="B1000" s="149"/>
      <c r="C1000" s="149"/>
      <c r="D1000" s="149"/>
      <c r="E1000" s="64"/>
      <c r="F1000" s="149"/>
      <c r="G1000" s="149"/>
      <c r="H1000" s="64"/>
      <c r="I1000" s="149"/>
      <c r="J1000" s="149"/>
      <c r="K1000" s="149"/>
      <c r="L1000" s="149"/>
      <c r="M1000" s="64"/>
      <c r="N1000" s="93"/>
      <c r="O1000" s="93"/>
      <c r="P1000" s="93"/>
      <c r="Q1000" s="93"/>
    </row>
    <row r="1001" spans="1:17" s="55" customFormat="1">
      <c r="A1001" s="149"/>
      <c r="B1001" s="149"/>
      <c r="C1001" s="149"/>
      <c r="D1001" s="149"/>
      <c r="E1001" s="64"/>
      <c r="F1001" s="149"/>
      <c r="G1001" s="149"/>
      <c r="H1001" s="64"/>
      <c r="I1001" s="149"/>
      <c r="J1001" s="149"/>
      <c r="K1001" s="149"/>
      <c r="L1001" s="149"/>
      <c r="M1001" s="64"/>
      <c r="N1001" s="93"/>
      <c r="O1001" s="93"/>
      <c r="P1001" s="93"/>
      <c r="Q1001" s="93"/>
    </row>
    <row r="1002" spans="1:17" s="55" customFormat="1">
      <c r="A1002" s="149"/>
      <c r="B1002" s="149"/>
      <c r="C1002" s="149"/>
      <c r="D1002" s="149"/>
      <c r="E1002" s="64"/>
      <c r="F1002" s="149"/>
      <c r="G1002" s="149"/>
      <c r="H1002" s="64"/>
      <c r="I1002" s="149"/>
      <c r="J1002" s="149"/>
      <c r="K1002" s="149"/>
      <c r="L1002" s="149"/>
      <c r="M1002" s="64"/>
      <c r="N1002" s="93"/>
      <c r="O1002" s="93"/>
      <c r="P1002" s="93"/>
      <c r="Q1002" s="93"/>
    </row>
    <row r="1003" spans="1:17" s="55" customFormat="1">
      <c r="A1003" s="149"/>
      <c r="B1003" s="149"/>
      <c r="C1003" s="149"/>
      <c r="D1003" s="149"/>
      <c r="E1003" s="64"/>
      <c r="F1003" s="149"/>
      <c r="G1003" s="149"/>
      <c r="H1003" s="64"/>
      <c r="I1003" s="149"/>
      <c r="J1003" s="149"/>
      <c r="K1003" s="149"/>
      <c r="L1003" s="149"/>
      <c r="M1003" s="64"/>
      <c r="N1003" s="93"/>
      <c r="O1003" s="93"/>
      <c r="P1003" s="93"/>
      <c r="Q1003" s="93"/>
    </row>
    <row r="1004" spans="1:17" s="55" customFormat="1">
      <c r="A1004" s="149"/>
      <c r="B1004" s="149"/>
      <c r="C1004" s="149"/>
      <c r="D1004" s="149"/>
      <c r="E1004" s="64"/>
      <c r="F1004" s="149"/>
      <c r="G1004" s="149"/>
      <c r="H1004" s="64"/>
      <c r="I1004" s="149"/>
      <c r="J1004" s="149"/>
      <c r="K1004" s="149"/>
      <c r="L1004" s="149"/>
      <c r="M1004" s="64"/>
      <c r="N1004" s="93"/>
      <c r="O1004" s="93"/>
      <c r="P1004" s="93"/>
      <c r="Q1004" s="93"/>
    </row>
    <row r="1005" spans="1:17" s="55" customFormat="1">
      <c r="A1005" s="149"/>
      <c r="B1005" s="149"/>
      <c r="C1005" s="149"/>
      <c r="D1005" s="149"/>
      <c r="E1005" s="64"/>
      <c r="F1005" s="149"/>
      <c r="G1005" s="149"/>
      <c r="H1005" s="64"/>
      <c r="I1005" s="149"/>
      <c r="J1005" s="149"/>
      <c r="K1005" s="149"/>
      <c r="L1005" s="149"/>
      <c r="M1005" s="64"/>
      <c r="N1005" s="93"/>
      <c r="O1005" s="93"/>
      <c r="P1005" s="93"/>
      <c r="Q1005" s="93"/>
    </row>
    <row r="1006" spans="1:17" s="55" customFormat="1">
      <c r="A1006" s="149"/>
      <c r="B1006" s="149"/>
      <c r="C1006" s="149"/>
      <c r="D1006" s="149"/>
      <c r="E1006" s="64"/>
      <c r="F1006" s="149"/>
      <c r="G1006" s="149"/>
      <c r="H1006" s="64"/>
      <c r="I1006" s="149"/>
      <c r="J1006" s="149"/>
      <c r="K1006" s="149"/>
      <c r="L1006" s="149"/>
      <c r="M1006" s="64"/>
      <c r="N1006" s="93"/>
      <c r="O1006" s="93"/>
      <c r="P1006" s="93"/>
      <c r="Q1006" s="93"/>
    </row>
    <row r="1007" spans="1:17" s="55" customFormat="1">
      <c r="A1007" s="149"/>
      <c r="B1007" s="149"/>
      <c r="C1007" s="149"/>
      <c r="D1007" s="149"/>
      <c r="E1007" s="64"/>
      <c r="F1007" s="149"/>
      <c r="G1007" s="149"/>
      <c r="H1007" s="64"/>
      <c r="I1007" s="149"/>
      <c r="J1007" s="149"/>
      <c r="K1007" s="149"/>
      <c r="L1007" s="149"/>
      <c r="M1007" s="64"/>
      <c r="N1007" s="93"/>
      <c r="O1007" s="93"/>
      <c r="P1007" s="93"/>
      <c r="Q1007" s="93"/>
    </row>
    <row r="1008" spans="1:17" s="55" customFormat="1">
      <c r="A1008" s="149"/>
      <c r="B1008" s="149"/>
      <c r="C1008" s="149"/>
      <c r="D1008" s="149"/>
      <c r="E1008" s="64"/>
      <c r="F1008" s="149"/>
      <c r="G1008" s="149"/>
      <c r="H1008" s="64"/>
      <c r="I1008" s="149"/>
      <c r="J1008" s="149"/>
      <c r="K1008" s="149"/>
      <c r="L1008" s="149"/>
      <c r="M1008" s="64"/>
      <c r="N1008" s="93"/>
      <c r="O1008" s="93"/>
      <c r="P1008" s="93"/>
      <c r="Q1008" s="93"/>
    </row>
    <row r="1009" spans="1:17" s="55" customFormat="1">
      <c r="A1009" s="149"/>
      <c r="B1009" s="149"/>
      <c r="C1009" s="149"/>
      <c r="D1009" s="149"/>
      <c r="E1009" s="64"/>
      <c r="F1009" s="149"/>
      <c r="G1009" s="149"/>
      <c r="H1009" s="64"/>
      <c r="I1009" s="149"/>
      <c r="J1009" s="149"/>
      <c r="K1009" s="149"/>
      <c r="L1009" s="149"/>
      <c r="M1009" s="64"/>
      <c r="N1009" s="93"/>
      <c r="O1009" s="93"/>
      <c r="P1009" s="93"/>
      <c r="Q1009" s="93"/>
    </row>
    <row r="1010" spans="1:17" s="55" customFormat="1">
      <c r="A1010" s="149"/>
      <c r="B1010" s="149"/>
      <c r="C1010" s="149"/>
      <c r="D1010" s="149"/>
      <c r="E1010" s="64"/>
      <c r="F1010" s="149"/>
      <c r="G1010" s="149"/>
      <c r="H1010" s="64"/>
      <c r="I1010" s="149"/>
      <c r="J1010" s="149"/>
      <c r="K1010" s="149"/>
      <c r="L1010" s="149"/>
      <c r="M1010" s="64"/>
      <c r="N1010" s="93"/>
      <c r="O1010" s="93"/>
      <c r="P1010" s="93"/>
      <c r="Q1010" s="93"/>
    </row>
    <row r="1011" spans="1:17" s="55" customFormat="1">
      <c r="A1011" s="149"/>
      <c r="B1011" s="149"/>
      <c r="C1011" s="149"/>
      <c r="D1011" s="149"/>
      <c r="E1011" s="64"/>
      <c r="F1011" s="149"/>
      <c r="G1011" s="149"/>
      <c r="H1011" s="64"/>
      <c r="I1011" s="149"/>
      <c r="J1011" s="149"/>
      <c r="K1011" s="149"/>
      <c r="L1011" s="149"/>
      <c r="M1011" s="64"/>
      <c r="N1011" s="93"/>
      <c r="O1011" s="93"/>
      <c r="P1011" s="93"/>
      <c r="Q1011" s="93"/>
    </row>
    <row r="1012" spans="1:17" s="55" customFormat="1">
      <c r="A1012" s="149"/>
      <c r="B1012" s="149"/>
      <c r="C1012" s="149"/>
      <c r="D1012" s="149"/>
      <c r="E1012" s="64"/>
      <c r="F1012" s="149"/>
      <c r="G1012" s="149"/>
      <c r="H1012" s="64"/>
      <c r="I1012" s="149"/>
      <c r="J1012" s="149"/>
      <c r="K1012" s="149"/>
      <c r="L1012" s="149"/>
      <c r="M1012" s="64"/>
      <c r="N1012" s="93"/>
      <c r="O1012" s="93"/>
      <c r="P1012" s="93"/>
      <c r="Q1012" s="93"/>
    </row>
    <row r="1013" spans="1:17" s="55" customFormat="1">
      <c r="A1013" s="149"/>
      <c r="B1013" s="149"/>
      <c r="C1013" s="149"/>
      <c r="D1013" s="149"/>
      <c r="E1013" s="64"/>
      <c r="F1013" s="149"/>
      <c r="G1013" s="149"/>
      <c r="H1013" s="64"/>
      <c r="I1013" s="149"/>
      <c r="J1013" s="149"/>
      <c r="K1013" s="149"/>
      <c r="L1013" s="149"/>
      <c r="M1013" s="64"/>
      <c r="N1013" s="93"/>
      <c r="O1013" s="93"/>
      <c r="P1013" s="93"/>
      <c r="Q1013" s="93"/>
    </row>
    <row r="1014" spans="1:17" s="55" customFormat="1">
      <c r="A1014" s="149"/>
      <c r="B1014" s="149"/>
      <c r="C1014" s="149"/>
      <c r="D1014" s="149"/>
      <c r="E1014" s="64"/>
      <c r="F1014" s="149"/>
      <c r="G1014" s="149"/>
      <c r="H1014" s="64"/>
      <c r="I1014" s="149"/>
      <c r="J1014" s="149"/>
      <c r="K1014" s="149"/>
      <c r="L1014" s="149"/>
      <c r="M1014" s="64"/>
      <c r="N1014" s="93"/>
      <c r="O1014" s="93"/>
      <c r="P1014" s="93"/>
      <c r="Q1014" s="93"/>
    </row>
    <row r="1015" spans="1:17" s="55" customFormat="1">
      <c r="A1015" s="149"/>
      <c r="B1015" s="149"/>
      <c r="C1015" s="149"/>
      <c r="D1015" s="149"/>
      <c r="E1015" s="64"/>
      <c r="F1015" s="149"/>
      <c r="G1015" s="149"/>
      <c r="H1015" s="64"/>
      <c r="I1015" s="149"/>
      <c r="J1015" s="149"/>
      <c r="K1015" s="149"/>
      <c r="L1015" s="149"/>
      <c r="M1015" s="64"/>
      <c r="N1015" s="93"/>
      <c r="O1015" s="93"/>
      <c r="P1015" s="93"/>
      <c r="Q1015" s="93"/>
    </row>
    <row r="1016" spans="1:17" s="55" customFormat="1">
      <c r="A1016" s="149"/>
      <c r="B1016" s="149"/>
      <c r="C1016" s="149"/>
      <c r="D1016" s="149"/>
      <c r="E1016" s="64"/>
      <c r="F1016" s="149"/>
      <c r="G1016" s="149"/>
      <c r="H1016" s="64"/>
      <c r="I1016" s="149"/>
      <c r="J1016" s="149"/>
      <c r="K1016" s="149"/>
      <c r="L1016" s="149"/>
      <c r="M1016" s="64"/>
      <c r="N1016" s="93"/>
      <c r="O1016" s="93"/>
      <c r="P1016" s="93"/>
      <c r="Q1016" s="93"/>
    </row>
    <row r="1017" spans="1:17" s="55" customFormat="1">
      <c r="A1017" s="149"/>
      <c r="B1017" s="149"/>
      <c r="C1017" s="149"/>
      <c r="D1017" s="149"/>
      <c r="E1017" s="64"/>
      <c r="F1017" s="149"/>
      <c r="G1017" s="149"/>
      <c r="H1017" s="64"/>
      <c r="I1017" s="149"/>
      <c r="J1017" s="149"/>
      <c r="K1017" s="149"/>
      <c r="L1017" s="149"/>
      <c r="M1017" s="64"/>
      <c r="N1017" s="93"/>
      <c r="O1017" s="93"/>
      <c r="P1017" s="93"/>
      <c r="Q1017" s="93"/>
    </row>
    <row r="1018" spans="1:17" s="55" customFormat="1">
      <c r="A1018" s="149"/>
      <c r="B1018" s="149"/>
      <c r="C1018" s="149"/>
      <c r="D1018" s="149"/>
      <c r="E1018" s="64"/>
      <c r="F1018" s="149"/>
      <c r="G1018" s="149"/>
      <c r="H1018" s="64"/>
      <c r="I1018" s="149"/>
      <c r="J1018" s="149"/>
      <c r="K1018" s="149"/>
      <c r="L1018" s="149"/>
      <c r="M1018" s="64"/>
      <c r="N1018" s="93"/>
      <c r="O1018" s="93"/>
      <c r="P1018" s="93"/>
      <c r="Q1018" s="93"/>
    </row>
    <row r="1019" spans="1:17" s="55" customFormat="1">
      <c r="A1019" s="149"/>
      <c r="B1019" s="149"/>
      <c r="C1019" s="149"/>
      <c r="D1019" s="149"/>
      <c r="E1019" s="64"/>
      <c r="F1019" s="149"/>
      <c r="G1019" s="149"/>
      <c r="H1019" s="64"/>
      <c r="I1019" s="149"/>
      <c r="J1019" s="149"/>
      <c r="K1019" s="149"/>
      <c r="L1019" s="149"/>
      <c r="M1019" s="64"/>
      <c r="N1019" s="93"/>
      <c r="O1019" s="93"/>
      <c r="P1019" s="93"/>
      <c r="Q1019" s="93"/>
    </row>
    <row r="1020" spans="1:17" s="55" customFormat="1">
      <c r="A1020" s="149"/>
      <c r="B1020" s="149"/>
      <c r="C1020" s="149"/>
      <c r="D1020" s="149"/>
      <c r="E1020" s="64"/>
      <c r="F1020" s="149"/>
      <c r="G1020" s="149"/>
      <c r="H1020" s="64"/>
      <c r="I1020" s="149"/>
      <c r="J1020" s="149"/>
      <c r="K1020" s="149"/>
      <c r="L1020" s="149"/>
      <c r="M1020" s="64"/>
      <c r="N1020" s="93"/>
      <c r="O1020" s="93"/>
      <c r="P1020" s="93"/>
      <c r="Q1020" s="93"/>
    </row>
    <row r="1021" spans="1:17" s="55" customFormat="1">
      <c r="A1021" s="149"/>
      <c r="B1021" s="149"/>
      <c r="C1021" s="149"/>
      <c r="D1021" s="149"/>
      <c r="E1021" s="64"/>
      <c r="F1021" s="149"/>
      <c r="G1021" s="149"/>
      <c r="H1021" s="64"/>
      <c r="I1021" s="149"/>
      <c r="J1021" s="149"/>
      <c r="K1021" s="149"/>
      <c r="L1021" s="149"/>
      <c r="M1021" s="64"/>
      <c r="N1021" s="93"/>
      <c r="O1021" s="93"/>
      <c r="P1021" s="93"/>
      <c r="Q1021" s="93"/>
    </row>
    <row r="1022" spans="1:17" s="55" customFormat="1">
      <c r="A1022" s="149"/>
      <c r="B1022" s="149"/>
      <c r="C1022" s="149"/>
      <c r="D1022" s="149"/>
      <c r="E1022" s="64"/>
      <c r="F1022" s="149"/>
      <c r="G1022" s="149"/>
      <c r="H1022" s="64"/>
      <c r="I1022" s="149"/>
      <c r="J1022" s="149"/>
      <c r="K1022" s="149"/>
      <c r="L1022" s="149"/>
      <c r="M1022" s="64"/>
      <c r="N1022" s="93"/>
      <c r="O1022" s="93"/>
      <c r="P1022" s="93"/>
      <c r="Q1022" s="93"/>
    </row>
    <row r="1023" spans="1:17" s="55" customFormat="1">
      <c r="A1023" s="149"/>
      <c r="B1023" s="149"/>
      <c r="C1023" s="149"/>
      <c r="D1023" s="149"/>
      <c r="E1023" s="64"/>
      <c r="F1023" s="149"/>
      <c r="G1023" s="149"/>
      <c r="H1023" s="64"/>
      <c r="I1023" s="149"/>
      <c r="J1023" s="149"/>
      <c r="K1023" s="149"/>
      <c r="L1023" s="149"/>
      <c r="M1023" s="64"/>
      <c r="N1023" s="93"/>
      <c r="O1023" s="93"/>
      <c r="P1023" s="93"/>
      <c r="Q1023" s="93"/>
    </row>
    <row r="1024" spans="1:17" s="55" customFormat="1">
      <c r="A1024" s="149"/>
      <c r="B1024" s="149"/>
      <c r="C1024" s="149"/>
      <c r="D1024" s="149"/>
      <c r="E1024" s="64"/>
      <c r="F1024" s="149"/>
      <c r="G1024" s="149"/>
      <c r="H1024" s="64"/>
      <c r="I1024" s="149"/>
      <c r="J1024" s="149"/>
      <c r="K1024" s="149"/>
      <c r="L1024" s="149"/>
      <c r="M1024" s="64"/>
      <c r="N1024" s="93"/>
      <c r="O1024" s="93"/>
      <c r="P1024" s="93"/>
      <c r="Q1024" s="93"/>
    </row>
    <row r="1025" spans="1:17" s="55" customFormat="1">
      <c r="A1025" s="149"/>
      <c r="B1025" s="149"/>
      <c r="C1025" s="149"/>
      <c r="D1025" s="149"/>
      <c r="E1025" s="64"/>
      <c r="F1025" s="149"/>
      <c r="G1025" s="149"/>
      <c r="H1025" s="64"/>
      <c r="I1025" s="149"/>
      <c r="J1025" s="149"/>
      <c r="K1025" s="149"/>
      <c r="L1025" s="149"/>
      <c r="M1025" s="64"/>
      <c r="N1025" s="93"/>
      <c r="O1025" s="93"/>
      <c r="P1025" s="93"/>
      <c r="Q1025" s="93"/>
    </row>
    <row r="1026" spans="1:17" s="55" customFormat="1">
      <c r="A1026" s="149"/>
      <c r="B1026" s="149"/>
      <c r="C1026" s="149"/>
      <c r="D1026" s="149"/>
      <c r="E1026" s="64"/>
      <c r="F1026" s="149"/>
      <c r="G1026" s="149"/>
      <c r="H1026" s="64"/>
      <c r="I1026" s="149"/>
      <c r="J1026" s="149"/>
      <c r="K1026" s="149"/>
      <c r="L1026" s="149"/>
      <c r="M1026" s="64"/>
      <c r="N1026" s="93"/>
      <c r="O1026" s="93"/>
      <c r="P1026" s="93"/>
      <c r="Q1026" s="93"/>
    </row>
    <row r="1027" spans="1:17" s="55" customFormat="1">
      <c r="A1027" s="149"/>
      <c r="B1027" s="149"/>
      <c r="C1027" s="149"/>
      <c r="D1027" s="149"/>
      <c r="E1027" s="64"/>
      <c r="F1027" s="149"/>
      <c r="G1027" s="149"/>
      <c r="H1027" s="64"/>
      <c r="I1027" s="149"/>
      <c r="J1027" s="149"/>
      <c r="K1027" s="149"/>
      <c r="L1027" s="149"/>
      <c r="M1027" s="64"/>
      <c r="N1027" s="93"/>
      <c r="O1027" s="93"/>
      <c r="P1027" s="93"/>
      <c r="Q1027" s="93"/>
    </row>
    <row r="1028" spans="1:17" s="55" customFormat="1">
      <c r="A1028" s="149"/>
      <c r="B1028" s="149"/>
      <c r="C1028" s="149"/>
      <c r="D1028" s="149"/>
      <c r="E1028" s="64"/>
      <c r="F1028" s="149"/>
      <c r="G1028" s="149"/>
      <c r="H1028" s="64"/>
      <c r="I1028" s="149"/>
      <c r="J1028" s="149"/>
      <c r="K1028" s="149"/>
      <c r="L1028" s="149"/>
      <c r="M1028" s="64"/>
      <c r="N1028" s="93"/>
      <c r="O1028" s="93"/>
      <c r="P1028" s="93"/>
      <c r="Q1028" s="93"/>
    </row>
    <row r="1029" spans="1:17" s="55" customFormat="1">
      <c r="A1029" s="149"/>
      <c r="B1029" s="149"/>
      <c r="C1029" s="149"/>
      <c r="D1029" s="149"/>
      <c r="E1029" s="64"/>
      <c r="F1029" s="149"/>
      <c r="G1029" s="149"/>
      <c r="H1029" s="64"/>
      <c r="I1029" s="149"/>
      <c r="J1029" s="149"/>
      <c r="K1029" s="149"/>
      <c r="L1029" s="149"/>
      <c r="M1029" s="64"/>
      <c r="N1029" s="93"/>
      <c r="O1029" s="93"/>
      <c r="P1029" s="93"/>
      <c r="Q1029" s="93"/>
    </row>
    <row r="1030" spans="1:17" s="55" customFormat="1">
      <c r="A1030" s="149"/>
      <c r="B1030" s="149"/>
      <c r="C1030" s="149"/>
      <c r="D1030" s="149"/>
      <c r="E1030" s="64"/>
      <c r="F1030" s="149"/>
      <c r="G1030" s="149"/>
      <c r="H1030" s="64"/>
      <c r="I1030" s="149"/>
      <c r="J1030" s="149"/>
      <c r="K1030" s="149"/>
      <c r="L1030" s="149"/>
      <c r="M1030" s="64"/>
      <c r="N1030" s="93"/>
      <c r="O1030" s="93"/>
      <c r="P1030" s="93"/>
      <c r="Q1030" s="93"/>
    </row>
    <row r="1031" spans="1:17" s="55" customFormat="1">
      <c r="A1031" s="149"/>
      <c r="B1031" s="149"/>
      <c r="C1031" s="149"/>
      <c r="D1031" s="149"/>
      <c r="E1031" s="64"/>
      <c r="F1031" s="149"/>
      <c r="G1031" s="149"/>
      <c r="H1031" s="64"/>
      <c r="I1031" s="149"/>
      <c r="J1031" s="149"/>
      <c r="K1031" s="149"/>
      <c r="L1031" s="149"/>
      <c r="M1031" s="64"/>
      <c r="N1031" s="93"/>
      <c r="O1031" s="93"/>
      <c r="P1031" s="93"/>
      <c r="Q1031" s="93"/>
    </row>
    <row r="1032" spans="1:17" s="55" customFormat="1">
      <c r="A1032" s="149"/>
      <c r="B1032" s="149"/>
      <c r="C1032" s="149"/>
      <c r="D1032" s="149"/>
      <c r="E1032" s="64"/>
      <c r="F1032" s="149"/>
      <c r="G1032" s="149"/>
      <c r="H1032" s="64"/>
      <c r="I1032" s="149"/>
      <c r="J1032" s="149"/>
      <c r="K1032" s="149"/>
      <c r="L1032" s="149"/>
      <c r="M1032" s="64"/>
      <c r="N1032" s="93"/>
      <c r="O1032" s="93"/>
      <c r="P1032" s="93"/>
      <c r="Q1032" s="93"/>
    </row>
    <row r="1033" spans="1:17" s="55" customFormat="1">
      <c r="A1033" s="149"/>
      <c r="B1033" s="149"/>
      <c r="C1033" s="149"/>
      <c r="D1033" s="149"/>
      <c r="E1033" s="64"/>
      <c r="F1033" s="149"/>
      <c r="G1033" s="149"/>
      <c r="H1033" s="64"/>
      <c r="I1033" s="149"/>
      <c r="J1033" s="149"/>
      <c r="K1033" s="149"/>
      <c r="L1033" s="149"/>
      <c r="M1033" s="64"/>
      <c r="N1033" s="93"/>
      <c r="O1033" s="93"/>
      <c r="P1033" s="93"/>
      <c r="Q1033" s="93"/>
    </row>
    <row r="1034" spans="1:17" s="55" customFormat="1">
      <c r="A1034" s="149"/>
      <c r="B1034" s="149"/>
      <c r="C1034" s="149"/>
      <c r="D1034" s="149"/>
      <c r="E1034" s="64"/>
      <c r="F1034" s="149"/>
      <c r="G1034" s="149"/>
      <c r="H1034" s="64"/>
      <c r="I1034" s="149"/>
      <c r="J1034" s="149"/>
      <c r="K1034" s="149"/>
      <c r="L1034" s="149"/>
      <c r="M1034" s="64"/>
      <c r="N1034" s="93"/>
      <c r="O1034" s="93"/>
      <c r="P1034" s="93"/>
      <c r="Q1034" s="93"/>
    </row>
    <row r="1035" spans="1:17" s="55" customFormat="1">
      <c r="A1035" s="149"/>
      <c r="B1035" s="149"/>
      <c r="C1035" s="149"/>
      <c r="D1035" s="149"/>
      <c r="E1035" s="64"/>
      <c r="F1035" s="149"/>
      <c r="G1035" s="149"/>
      <c r="H1035" s="64"/>
      <c r="I1035" s="149"/>
      <c r="J1035" s="149"/>
      <c r="K1035" s="149"/>
      <c r="L1035" s="149"/>
      <c r="M1035" s="64"/>
      <c r="N1035" s="93"/>
      <c r="O1035" s="93"/>
      <c r="P1035" s="93"/>
      <c r="Q1035" s="93"/>
    </row>
    <row r="1036" spans="1:17" s="55" customFormat="1">
      <c r="A1036" s="149"/>
      <c r="B1036" s="149"/>
      <c r="C1036" s="149"/>
      <c r="D1036" s="149"/>
      <c r="E1036" s="64"/>
      <c r="F1036" s="149"/>
      <c r="G1036" s="149"/>
      <c r="H1036" s="64"/>
      <c r="I1036" s="149"/>
      <c r="J1036" s="149"/>
      <c r="K1036" s="149"/>
      <c r="L1036" s="149"/>
      <c r="M1036" s="64"/>
      <c r="N1036" s="93"/>
      <c r="O1036" s="93"/>
      <c r="P1036" s="93"/>
      <c r="Q1036" s="93"/>
    </row>
    <row r="1037" spans="1:17" s="55" customFormat="1">
      <c r="A1037" s="149"/>
      <c r="B1037" s="149"/>
      <c r="C1037" s="149"/>
      <c r="D1037" s="149"/>
      <c r="E1037" s="64"/>
      <c r="F1037" s="149"/>
      <c r="G1037" s="149"/>
      <c r="H1037" s="64"/>
      <c r="I1037" s="149"/>
      <c r="J1037" s="149"/>
      <c r="K1037" s="149"/>
      <c r="L1037" s="149"/>
      <c r="M1037" s="64"/>
      <c r="N1037" s="93"/>
      <c r="O1037" s="93"/>
      <c r="P1037" s="93"/>
      <c r="Q1037" s="93"/>
    </row>
    <row r="1038" spans="1:17" s="55" customFormat="1">
      <c r="A1038" s="149"/>
      <c r="B1038" s="149"/>
      <c r="C1038" s="149"/>
      <c r="D1038" s="149"/>
      <c r="E1038" s="64"/>
      <c r="F1038" s="149"/>
      <c r="G1038" s="149"/>
      <c r="H1038" s="64"/>
      <c r="I1038" s="149"/>
      <c r="J1038" s="149"/>
      <c r="K1038" s="149"/>
      <c r="L1038" s="149"/>
      <c r="M1038" s="64"/>
      <c r="N1038" s="93"/>
      <c r="O1038" s="93"/>
      <c r="P1038" s="93"/>
      <c r="Q1038" s="93"/>
    </row>
    <row r="1039" spans="1:17" s="55" customFormat="1">
      <c r="A1039" s="149"/>
      <c r="B1039" s="149"/>
      <c r="C1039" s="149"/>
      <c r="D1039" s="149"/>
      <c r="E1039" s="64"/>
      <c r="F1039" s="149"/>
      <c r="G1039" s="149"/>
      <c r="H1039" s="64"/>
      <c r="I1039" s="149"/>
      <c r="J1039" s="149"/>
      <c r="K1039" s="149"/>
      <c r="L1039" s="149"/>
      <c r="M1039" s="64"/>
      <c r="N1039" s="93"/>
      <c r="O1039" s="93"/>
      <c r="P1039" s="93"/>
      <c r="Q1039" s="93"/>
    </row>
    <row r="1040" spans="1:17" s="55" customFormat="1">
      <c r="A1040" s="149"/>
      <c r="B1040" s="149"/>
      <c r="C1040" s="149"/>
      <c r="D1040" s="149"/>
      <c r="E1040" s="64"/>
      <c r="F1040" s="149"/>
      <c r="G1040" s="149"/>
      <c r="H1040" s="64"/>
      <c r="I1040" s="149"/>
      <c r="J1040" s="149"/>
      <c r="K1040" s="149"/>
      <c r="L1040" s="149"/>
      <c r="M1040" s="64"/>
      <c r="N1040" s="93"/>
      <c r="O1040" s="93"/>
      <c r="P1040" s="93"/>
      <c r="Q1040" s="93"/>
    </row>
    <row r="1041" spans="1:17" s="55" customFormat="1">
      <c r="A1041" s="149"/>
      <c r="B1041" s="149"/>
      <c r="C1041" s="149"/>
      <c r="D1041" s="149"/>
      <c r="E1041" s="64"/>
      <c r="F1041" s="149"/>
      <c r="G1041" s="149"/>
      <c r="H1041" s="64"/>
      <c r="I1041" s="149"/>
      <c r="J1041" s="149"/>
      <c r="K1041" s="149"/>
      <c r="L1041" s="149"/>
      <c r="M1041" s="64"/>
      <c r="N1041" s="93"/>
      <c r="O1041" s="93"/>
      <c r="P1041" s="93"/>
      <c r="Q1041" s="93"/>
    </row>
    <row r="1042" spans="1:17" s="55" customFormat="1">
      <c r="A1042" s="149"/>
      <c r="B1042" s="149"/>
      <c r="C1042" s="149"/>
      <c r="D1042" s="149"/>
      <c r="E1042" s="64"/>
      <c r="F1042" s="149"/>
      <c r="G1042" s="149"/>
      <c r="H1042" s="64"/>
      <c r="I1042" s="149"/>
      <c r="J1042" s="149"/>
      <c r="K1042" s="149"/>
      <c r="L1042" s="149"/>
      <c r="M1042" s="64"/>
      <c r="N1042" s="93"/>
      <c r="O1042" s="93"/>
      <c r="P1042" s="93"/>
      <c r="Q1042" s="93"/>
    </row>
    <row r="1043" spans="1:17" s="55" customFormat="1">
      <c r="A1043" s="149"/>
      <c r="B1043" s="149"/>
      <c r="C1043" s="149"/>
      <c r="D1043" s="149"/>
      <c r="E1043" s="64"/>
      <c r="F1043" s="149"/>
      <c r="G1043" s="149"/>
      <c r="H1043" s="64"/>
      <c r="I1043" s="149"/>
      <c r="J1043" s="149"/>
      <c r="K1043" s="149"/>
      <c r="L1043" s="149"/>
      <c r="M1043" s="64"/>
      <c r="N1043" s="93"/>
      <c r="O1043" s="93"/>
      <c r="P1043" s="93"/>
      <c r="Q1043" s="93"/>
    </row>
    <row r="1044" spans="1:17" s="55" customFormat="1">
      <c r="A1044" s="149"/>
      <c r="B1044" s="149"/>
      <c r="C1044" s="149"/>
      <c r="D1044" s="149"/>
      <c r="E1044" s="64"/>
      <c r="F1044" s="149"/>
      <c r="G1044" s="149"/>
      <c r="H1044" s="64"/>
      <c r="I1044" s="149"/>
      <c r="J1044" s="149"/>
      <c r="K1044" s="149"/>
      <c r="L1044" s="149"/>
      <c r="M1044" s="64"/>
      <c r="N1044" s="93"/>
      <c r="O1044" s="93"/>
      <c r="P1044" s="93"/>
      <c r="Q1044" s="93"/>
    </row>
    <row r="1045" spans="1:17" s="55" customFormat="1">
      <c r="A1045" s="149"/>
      <c r="B1045" s="149"/>
      <c r="C1045" s="149"/>
      <c r="D1045" s="149"/>
      <c r="E1045" s="64"/>
      <c r="F1045" s="149"/>
      <c r="G1045" s="149"/>
      <c r="H1045" s="64"/>
      <c r="I1045" s="149"/>
      <c r="J1045" s="149"/>
      <c r="K1045" s="149"/>
      <c r="L1045" s="149"/>
      <c r="M1045" s="64"/>
      <c r="N1045" s="93"/>
      <c r="O1045" s="93"/>
      <c r="P1045" s="93"/>
      <c r="Q1045" s="93"/>
    </row>
    <row r="1046" spans="1:17" s="55" customFormat="1">
      <c r="A1046" s="149"/>
      <c r="B1046" s="149"/>
      <c r="C1046" s="149"/>
      <c r="D1046" s="149"/>
      <c r="E1046" s="64"/>
      <c r="F1046" s="149"/>
      <c r="G1046" s="149"/>
      <c r="H1046" s="64"/>
      <c r="I1046" s="149"/>
      <c r="J1046" s="149"/>
      <c r="K1046" s="149"/>
      <c r="L1046" s="149"/>
      <c r="M1046" s="64"/>
      <c r="N1046" s="93"/>
      <c r="O1046" s="93"/>
      <c r="P1046" s="93"/>
      <c r="Q1046" s="93"/>
    </row>
    <row r="1047" spans="1:17" s="55" customFormat="1">
      <c r="A1047" s="149"/>
      <c r="B1047" s="149"/>
      <c r="C1047" s="149"/>
      <c r="D1047" s="149"/>
      <c r="E1047" s="64"/>
      <c r="F1047" s="149"/>
      <c r="G1047" s="149"/>
      <c r="H1047" s="64"/>
      <c r="I1047" s="149"/>
      <c r="J1047" s="149"/>
      <c r="K1047" s="149"/>
      <c r="L1047" s="149"/>
      <c r="M1047" s="64"/>
      <c r="N1047" s="93"/>
      <c r="O1047" s="93"/>
      <c r="P1047" s="93"/>
      <c r="Q1047" s="93"/>
    </row>
    <row r="1048" spans="1:17" s="55" customFormat="1">
      <c r="A1048" s="149"/>
      <c r="B1048" s="149"/>
      <c r="C1048" s="149"/>
      <c r="D1048" s="149"/>
      <c r="E1048" s="64"/>
      <c r="F1048" s="149"/>
      <c r="G1048" s="149"/>
      <c r="H1048" s="64"/>
      <c r="I1048" s="149"/>
      <c r="J1048" s="149"/>
      <c r="K1048" s="149"/>
      <c r="L1048" s="149"/>
      <c r="M1048" s="64"/>
      <c r="N1048" s="93"/>
      <c r="O1048" s="93"/>
      <c r="P1048" s="93"/>
      <c r="Q1048" s="93"/>
    </row>
    <row r="1049" spans="1:17" s="55" customFormat="1">
      <c r="A1049" s="149"/>
      <c r="B1049" s="149"/>
      <c r="C1049" s="149"/>
      <c r="D1049" s="149"/>
      <c r="E1049" s="64"/>
      <c r="F1049" s="149"/>
      <c r="G1049" s="149"/>
      <c r="H1049" s="64"/>
      <c r="I1049" s="149"/>
      <c r="J1049" s="149"/>
      <c r="K1049" s="149"/>
      <c r="L1049" s="149"/>
      <c r="M1049" s="64"/>
      <c r="N1049" s="93"/>
      <c r="O1049" s="93"/>
      <c r="P1049" s="93"/>
      <c r="Q1049" s="93"/>
    </row>
    <row r="1050" spans="1:17" s="55" customFormat="1">
      <c r="A1050" s="149"/>
      <c r="B1050" s="149"/>
      <c r="C1050" s="149"/>
      <c r="D1050" s="149"/>
      <c r="E1050" s="64"/>
      <c r="F1050" s="149"/>
      <c r="G1050" s="149"/>
      <c r="H1050" s="64"/>
      <c r="I1050" s="149"/>
      <c r="J1050" s="149"/>
      <c r="K1050" s="149"/>
      <c r="L1050" s="149"/>
      <c r="M1050" s="64"/>
      <c r="N1050" s="93"/>
      <c r="O1050" s="93"/>
      <c r="P1050" s="93"/>
      <c r="Q1050" s="93"/>
    </row>
    <row r="1051" spans="1:17" s="55" customFormat="1">
      <c r="A1051" s="149"/>
      <c r="B1051" s="149"/>
      <c r="C1051" s="149"/>
      <c r="D1051" s="149"/>
      <c r="E1051" s="64"/>
      <c r="F1051" s="149"/>
      <c r="G1051" s="149"/>
      <c r="H1051" s="64"/>
      <c r="I1051" s="149"/>
      <c r="J1051" s="149"/>
      <c r="K1051" s="149"/>
      <c r="L1051" s="149"/>
      <c r="M1051" s="64"/>
      <c r="N1051" s="93"/>
      <c r="O1051" s="93"/>
      <c r="P1051" s="93"/>
      <c r="Q1051" s="93"/>
    </row>
    <row r="1052" spans="1:17" s="55" customFormat="1">
      <c r="A1052" s="149"/>
      <c r="B1052" s="149"/>
      <c r="C1052" s="149"/>
      <c r="D1052" s="149"/>
      <c r="E1052" s="64"/>
      <c r="F1052" s="149"/>
      <c r="G1052" s="149"/>
      <c r="H1052" s="64"/>
      <c r="I1052" s="149"/>
      <c r="J1052" s="149"/>
      <c r="K1052" s="149"/>
      <c r="L1052" s="149"/>
      <c r="M1052" s="64"/>
      <c r="N1052" s="93"/>
      <c r="O1052" s="93"/>
      <c r="P1052" s="93"/>
      <c r="Q1052" s="93"/>
    </row>
    <row r="1053" spans="1:17" s="55" customFormat="1">
      <c r="A1053" s="149"/>
      <c r="B1053" s="149"/>
      <c r="C1053" s="149"/>
      <c r="D1053" s="149"/>
      <c r="E1053" s="64"/>
      <c r="F1053" s="149"/>
      <c r="G1053" s="149"/>
      <c r="H1053" s="64"/>
      <c r="I1053" s="149"/>
      <c r="J1053" s="149"/>
      <c r="K1053" s="149"/>
      <c r="L1053" s="149"/>
      <c r="M1053" s="64"/>
      <c r="N1053" s="93"/>
      <c r="O1053" s="93"/>
      <c r="P1053" s="93"/>
      <c r="Q1053" s="93"/>
    </row>
    <row r="1054" spans="1:17" s="55" customFormat="1">
      <c r="A1054" s="149"/>
      <c r="B1054" s="149"/>
      <c r="C1054" s="149"/>
      <c r="D1054" s="149"/>
      <c r="E1054" s="64"/>
      <c r="F1054" s="149"/>
      <c r="G1054" s="149"/>
      <c r="H1054" s="64"/>
      <c r="I1054" s="149"/>
      <c r="J1054" s="149"/>
      <c r="K1054" s="149"/>
      <c r="L1054" s="149"/>
      <c r="M1054" s="64"/>
      <c r="N1054" s="93"/>
      <c r="O1054" s="93"/>
      <c r="P1054" s="93"/>
      <c r="Q1054" s="93"/>
    </row>
    <row r="1055" spans="1:17" s="55" customFormat="1">
      <c r="A1055" s="149"/>
      <c r="B1055" s="149"/>
      <c r="C1055" s="149"/>
      <c r="D1055" s="149"/>
      <c r="E1055" s="64"/>
      <c r="F1055" s="149"/>
      <c r="G1055" s="149"/>
      <c r="H1055" s="64"/>
      <c r="I1055" s="149"/>
      <c r="J1055" s="149"/>
      <c r="K1055" s="149"/>
      <c r="L1055" s="149"/>
      <c r="M1055" s="64"/>
      <c r="N1055" s="93"/>
      <c r="O1055" s="93"/>
      <c r="P1055" s="93"/>
      <c r="Q1055" s="93"/>
    </row>
    <row r="1056" spans="1:17" s="55" customFormat="1">
      <c r="A1056" s="149"/>
      <c r="B1056" s="149"/>
      <c r="C1056" s="149"/>
      <c r="D1056" s="149"/>
      <c r="E1056" s="64"/>
      <c r="F1056" s="149"/>
      <c r="G1056" s="149"/>
      <c r="H1056" s="64"/>
      <c r="I1056" s="149"/>
      <c r="J1056" s="149"/>
      <c r="K1056" s="149"/>
      <c r="L1056" s="149"/>
      <c r="M1056" s="64"/>
      <c r="N1056" s="93"/>
      <c r="O1056" s="93"/>
      <c r="P1056" s="93"/>
      <c r="Q1056" s="93"/>
    </row>
    <row r="1057" spans="1:17" s="55" customFormat="1">
      <c r="A1057" s="149"/>
      <c r="B1057" s="149"/>
      <c r="C1057" s="149"/>
      <c r="D1057" s="149"/>
      <c r="E1057" s="64"/>
      <c r="F1057" s="149"/>
      <c r="G1057" s="149"/>
      <c r="H1057" s="64"/>
      <c r="I1057" s="149"/>
      <c r="J1057" s="149"/>
      <c r="K1057" s="149"/>
      <c r="L1057" s="149"/>
      <c r="M1057" s="64"/>
      <c r="N1057" s="93"/>
      <c r="O1057" s="93"/>
      <c r="P1057" s="93"/>
      <c r="Q1057" s="93"/>
    </row>
    <row r="1058" spans="1:17" s="55" customFormat="1">
      <c r="A1058" s="149"/>
      <c r="B1058" s="149"/>
      <c r="C1058" s="149"/>
      <c r="D1058" s="149"/>
      <c r="E1058" s="64"/>
      <c r="F1058" s="149"/>
      <c r="G1058" s="149"/>
      <c r="H1058" s="64"/>
      <c r="I1058" s="149"/>
      <c r="J1058" s="149"/>
      <c r="K1058" s="149"/>
      <c r="L1058" s="149"/>
      <c r="M1058" s="64"/>
      <c r="N1058" s="93"/>
      <c r="O1058" s="93"/>
      <c r="P1058" s="93"/>
      <c r="Q1058" s="93"/>
    </row>
    <row r="1059" spans="1:17" s="55" customFormat="1">
      <c r="A1059" s="149"/>
      <c r="B1059" s="149"/>
      <c r="C1059" s="149"/>
      <c r="D1059" s="149"/>
      <c r="E1059" s="64"/>
      <c r="F1059" s="149"/>
      <c r="G1059" s="149"/>
      <c r="H1059" s="64"/>
      <c r="I1059" s="149"/>
      <c r="J1059" s="149"/>
      <c r="K1059" s="149"/>
      <c r="L1059" s="149"/>
      <c r="M1059" s="64"/>
      <c r="N1059" s="93"/>
      <c r="O1059" s="93"/>
      <c r="P1059" s="93"/>
      <c r="Q1059" s="93"/>
    </row>
    <row r="1060" spans="1:17" s="55" customFormat="1">
      <c r="A1060" s="149"/>
      <c r="B1060" s="149"/>
      <c r="C1060" s="149"/>
      <c r="D1060" s="149"/>
      <c r="E1060" s="64"/>
      <c r="F1060" s="149"/>
      <c r="G1060" s="149"/>
      <c r="H1060" s="64"/>
      <c r="I1060" s="149"/>
      <c r="J1060" s="149"/>
      <c r="K1060" s="149"/>
      <c r="L1060" s="149"/>
      <c r="M1060" s="64"/>
      <c r="N1060" s="93"/>
      <c r="O1060" s="93"/>
      <c r="P1060" s="93"/>
      <c r="Q1060" s="93"/>
    </row>
    <row r="1061" spans="1:17" s="55" customFormat="1">
      <c r="A1061" s="149"/>
      <c r="B1061" s="149"/>
      <c r="C1061" s="149"/>
      <c r="D1061" s="149"/>
      <c r="E1061" s="64"/>
      <c r="F1061" s="149"/>
      <c r="G1061" s="149"/>
      <c r="H1061" s="64"/>
      <c r="I1061" s="149"/>
      <c r="J1061" s="149"/>
      <c r="K1061" s="149"/>
      <c r="L1061" s="149"/>
      <c r="M1061" s="64"/>
      <c r="N1061" s="93"/>
      <c r="O1061" s="93"/>
      <c r="P1061" s="93"/>
      <c r="Q1061" s="93"/>
    </row>
    <row r="1062" spans="1:17" s="55" customFormat="1">
      <c r="A1062" s="149"/>
      <c r="B1062" s="149"/>
      <c r="C1062" s="149"/>
      <c r="D1062" s="149"/>
      <c r="E1062" s="64"/>
      <c r="F1062" s="149"/>
      <c r="G1062" s="149"/>
      <c r="H1062" s="64"/>
      <c r="I1062" s="149"/>
      <c r="J1062" s="149"/>
      <c r="K1062" s="149"/>
      <c r="L1062" s="149"/>
      <c r="M1062" s="64"/>
      <c r="N1062" s="93"/>
      <c r="O1062" s="93"/>
      <c r="P1062" s="93"/>
      <c r="Q1062" s="93"/>
    </row>
    <row r="1063" spans="1:17" s="55" customFormat="1">
      <c r="A1063" s="149"/>
      <c r="B1063" s="149"/>
      <c r="C1063" s="149"/>
      <c r="D1063" s="149"/>
      <c r="E1063" s="64"/>
      <c r="F1063" s="149"/>
      <c r="G1063" s="149"/>
      <c r="H1063" s="64"/>
      <c r="I1063" s="149"/>
      <c r="J1063" s="149"/>
      <c r="K1063" s="149"/>
      <c r="L1063" s="149"/>
      <c r="M1063" s="64"/>
      <c r="N1063" s="93"/>
      <c r="O1063" s="93"/>
      <c r="P1063" s="93"/>
      <c r="Q1063" s="93"/>
    </row>
    <row r="1064" spans="1:17" s="55" customFormat="1">
      <c r="A1064" s="149"/>
      <c r="B1064" s="149"/>
      <c r="C1064" s="149"/>
      <c r="D1064" s="149"/>
      <c r="E1064" s="64"/>
      <c r="F1064" s="149"/>
      <c r="G1064" s="149"/>
      <c r="H1064" s="64"/>
      <c r="I1064" s="149"/>
      <c r="J1064" s="149"/>
      <c r="K1064" s="149"/>
      <c r="L1064" s="149"/>
      <c r="M1064" s="64"/>
      <c r="N1064" s="93"/>
      <c r="O1064" s="93"/>
      <c r="P1064" s="93"/>
      <c r="Q1064" s="93"/>
    </row>
    <row r="1065" spans="1:17" s="55" customFormat="1">
      <c r="A1065" s="149"/>
      <c r="B1065" s="149"/>
      <c r="C1065" s="149"/>
      <c r="D1065" s="149"/>
      <c r="E1065" s="64"/>
      <c r="F1065" s="149"/>
      <c r="G1065" s="149"/>
      <c r="H1065" s="64"/>
      <c r="I1065" s="149"/>
      <c r="J1065" s="149"/>
      <c r="K1065" s="149"/>
      <c r="L1065" s="149"/>
      <c r="M1065" s="64"/>
      <c r="N1065" s="93"/>
      <c r="O1065" s="93"/>
      <c r="P1065" s="93"/>
      <c r="Q1065" s="93"/>
    </row>
    <row r="1066" spans="1:17" s="55" customFormat="1">
      <c r="A1066" s="149"/>
      <c r="B1066" s="149"/>
      <c r="C1066" s="149"/>
      <c r="D1066" s="149"/>
      <c r="E1066" s="64"/>
      <c r="F1066" s="149"/>
      <c r="G1066" s="149"/>
      <c r="H1066" s="64"/>
      <c r="I1066" s="149"/>
      <c r="J1066" s="149"/>
      <c r="K1066" s="149"/>
      <c r="L1066" s="149"/>
      <c r="M1066" s="64"/>
      <c r="N1066" s="93"/>
      <c r="O1066" s="93"/>
      <c r="P1066" s="93"/>
      <c r="Q1066" s="93"/>
    </row>
    <row r="1067" spans="1:17" s="55" customFormat="1">
      <c r="A1067" s="149"/>
      <c r="B1067" s="149"/>
      <c r="C1067" s="149"/>
      <c r="D1067" s="149"/>
      <c r="E1067" s="64"/>
      <c r="F1067" s="149"/>
      <c r="G1067" s="149"/>
      <c r="H1067" s="64"/>
      <c r="I1067" s="149"/>
      <c r="J1067" s="149"/>
      <c r="K1067" s="149"/>
      <c r="L1067" s="149"/>
      <c r="M1067" s="64"/>
      <c r="N1067" s="93"/>
      <c r="O1067" s="93"/>
      <c r="P1067" s="93"/>
      <c r="Q1067" s="93"/>
    </row>
    <row r="1068" spans="1:17" s="55" customFormat="1">
      <c r="A1068" s="149"/>
      <c r="B1068" s="149"/>
      <c r="C1068" s="149"/>
      <c r="D1068" s="149"/>
      <c r="E1068" s="64"/>
      <c r="F1068" s="149"/>
      <c r="G1068" s="149"/>
      <c r="H1068" s="64"/>
      <c r="I1068" s="149"/>
      <c r="J1068" s="149"/>
      <c r="K1068" s="149"/>
      <c r="L1068" s="149"/>
      <c r="M1068" s="64"/>
      <c r="N1068" s="93"/>
      <c r="O1068" s="93"/>
      <c r="P1068" s="93"/>
      <c r="Q1068" s="93"/>
    </row>
    <row r="1069" spans="1:17" s="55" customFormat="1">
      <c r="A1069" s="149"/>
      <c r="B1069" s="149"/>
      <c r="C1069" s="149"/>
      <c r="D1069" s="149"/>
      <c r="E1069" s="64"/>
      <c r="F1069" s="149"/>
      <c r="G1069" s="149"/>
      <c r="H1069" s="64"/>
      <c r="I1069" s="149"/>
      <c r="J1069" s="149"/>
      <c r="K1069" s="149"/>
      <c r="L1069" s="149"/>
      <c r="M1069" s="64"/>
      <c r="N1069" s="93"/>
      <c r="O1069" s="93"/>
      <c r="P1069" s="93"/>
      <c r="Q1069" s="93"/>
    </row>
    <row r="1070" spans="1:17" s="55" customFormat="1">
      <c r="A1070" s="149"/>
      <c r="B1070" s="149"/>
      <c r="C1070" s="149"/>
      <c r="D1070" s="149"/>
      <c r="E1070" s="64"/>
      <c r="F1070" s="149"/>
      <c r="G1070" s="149"/>
      <c r="H1070" s="64"/>
      <c r="I1070" s="149"/>
      <c r="J1070" s="149"/>
      <c r="K1070" s="149"/>
      <c r="L1070" s="149"/>
      <c r="M1070" s="64"/>
      <c r="N1070" s="93"/>
      <c r="O1070" s="93"/>
      <c r="P1070" s="93"/>
      <c r="Q1070" s="93"/>
    </row>
    <row r="1071" spans="1:17" s="55" customFormat="1">
      <c r="A1071" s="149"/>
      <c r="B1071" s="149"/>
      <c r="C1071" s="149"/>
      <c r="D1071" s="149"/>
      <c r="E1071" s="64"/>
      <c r="F1071" s="149"/>
      <c r="G1071" s="149"/>
      <c r="H1071" s="64"/>
      <c r="I1071" s="149"/>
      <c r="J1071" s="149"/>
      <c r="K1071" s="149"/>
      <c r="L1071" s="149"/>
      <c r="M1071" s="64"/>
      <c r="N1071" s="93"/>
      <c r="O1071" s="93"/>
      <c r="P1071" s="93"/>
      <c r="Q1071" s="93"/>
    </row>
    <row r="1072" spans="1:17" s="55" customFormat="1">
      <c r="A1072" s="149"/>
      <c r="B1072" s="149"/>
      <c r="C1072" s="149"/>
      <c r="D1072" s="149"/>
      <c r="E1072" s="64"/>
      <c r="F1072" s="149"/>
      <c r="G1072" s="149"/>
      <c r="H1072" s="64"/>
      <c r="I1072" s="149"/>
      <c r="J1072" s="149"/>
      <c r="K1072" s="149"/>
      <c r="L1072" s="149"/>
      <c r="M1072" s="64"/>
      <c r="N1072" s="93"/>
      <c r="O1072" s="93"/>
      <c r="P1072" s="93"/>
      <c r="Q1072" s="93"/>
    </row>
    <row r="1073" spans="1:17" s="55" customFormat="1">
      <c r="A1073" s="149"/>
      <c r="B1073" s="149"/>
      <c r="C1073" s="149"/>
      <c r="D1073" s="149"/>
      <c r="E1073" s="64"/>
      <c r="F1073" s="149"/>
      <c r="G1073" s="149"/>
      <c r="H1073" s="64"/>
      <c r="I1073" s="149"/>
      <c r="J1073" s="149"/>
      <c r="K1073" s="149"/>
      <c r="L1073" s="149"/>
      <c r="M1073" s="64"/>
      <c r="N1073" s="93"/>
      <c r="O1073" s="93"/>
      <c r="P1073" s="93"/>
      <c r="Q1073" s="93"/>
    </row>
    <row r="1074" spans="1:17" s="55" customFormat="1">
      <c r="A1074" s="149"/>
      <c r="B1074" s="149"/>
      <c r="C1074" s="149"/>
      <c r="D1074" s="149"/>
      <c r="E1074" s="64"/>
      <c r="F1074" s="149"/>
      <c r="G1074" s="149"/>
      <c r="H1074" s="64"/>
      <c r="I1074" s="149"/>
      <c r="J1074" s="149"/>
      <c r="K1074" s="149"/>
      <c r="L1074" s="149"/>
      <c r="M1074" s="64"/>
      <c r="N1074" s="93"/>
      <c r="O1074" s="93"/>
      <c r="P1074" s="93"/>
      <c r="Q1074" s="93"/>
    </row>
    <row r="1075" spans="1:17" s="55" customFormat="1">
      <c r="A1075" s="149"/>
      <c r="B1075" s="149"/>
      <c r="C1075" s="149"/>
      <c r="D1075" s="149"/>
      <c r="E1075" s="64"/>
      <c r="F1075" s="149"/>
      <c r="G1075" s="149"/>
      <c r="H1075" s="64"/>
      <c r="I1075" s="149"/>
      <c r="J1075" s="149"/>
      <c r="K1075" s="149"/>
      <c r="L1075" s="149"/>
      <c r="M1075" s="64"/>
      <c r="N1075" s="93"/>
      <c r="O1075" s="93"/>
      <c r="P1075" s="93"/>
      <c r="Q1075" s="93"/>
    </row>
    <row r="1076" spans="1:17" s="55" customFormat="1">
      <c r="A1076" s="149"/>
      <c r="B1076" s="149"/>
      <c r="C1076" s="149"/>
      <c r="D1076" s="149"/>
      <c r="E1076" s="64"/>
      <c r="F1076" s="149"/>
      <c r="G1076" s="149"/>
      <c r="H1076" s="64"/>
      <c r="I1076" s="149"/>
      <c r="J1076" s="149"/>
      <c r="K1076" s="149"/>
      <c r="L1076" s="149"/>
      <c r="M1076" s="64"/>
      <c r="N1076" s="93"/>
      <c r="O1076" s="93"/>
      <c r="P1076" s="93"/>
      <c r="Q1076" s="93"/>
    </row>
    <row r="1077" spans="1:17" s="55" customFormat="1">
      <c r="A1077" s="149"/>
      <c r="B1077" s="149"/>
      <c r="C1077" s="149"/>
      <c r="D1077" s="149"/>
      <c r="E1077" s="64"/>
      <c r="F1077" s="149"/>
      <c r="G1077" s="149"/>
      <c r="H1077" s="64"/>
      <c r="I1077" s="149"/>
      <c r="J1077" s="149"/>
      <c r="K1077" s="149"/>
      <c r="L1077" s="149"/>
      <c r="M1077" s="64"/>
      <c r="N1077" s="93"/>
      <c r="O1077" s="93"/>
      <c r="P1077" s="93"/>
      <c r="Q1077" s="93"/>
    </row>
    <row r="1078" spans="1:17" s="55" customFormat="1">
      <c r="A1078" s="149"/>
      <c r="B1078" s="149"/>
      <c r="C1078" s="149"/>
      <c r="D1078" s="149"/>
      <c r="E1078" s="64"/>
      <c r="F1078" s="149"/>
      <c r="G1078" s="149"/>
      <c r="H1078" s="64"/>
      <c r="I1078" s="149"/>
      <c r="J1078" s="149"/>
      <c r="K1078" s="149"/>
      <c r="L1078" s="149"/>
      <c r="M1078" s="64"/>
      <c r="N1078" s="93"/>
      <c r="O1078" s="93"/>
      <c r="P1078" s="93"/>
      <c r="Q1078" s="93"/>
    </row>
    <row r="1079" spans="1:17" s="55" customFormat="1">
      <c r="A1079" s="149"/>
      <c r="B1079" s="149"/>
      <c r="C1079" s="149"/>
      <c r="D1079" s="149"/>
      <c r="E1079" s="64"/>
      <c r="F1079" s="149"/>
      <c r="G1079" s="149"/>
      <c r="H1079" s="64"/>
      <c r="I1079" s="149"/>
      <c r="J1079" s="149"/>
      <c r="K1079" s="149"/>
      <c r="L1079" s="149"/>
      <c r="M1079" s="64"/>
      <c r="N1079" s="93"/>
      <c r="O1079" s="93"/>
      <c r="P1079" s="93"/>
      <c r="Q1079" s="93"/>
    </row>
    <row r="1080" spans="1:17" s="55" customFormat="1">
      <c r="A1080" s="149"/>
      <c r="B1080" s="149"/>
      <c r="C1080" s="149"/>
      <c r="D1080" s="149"/>
      <c r="E1080" s="64"/>
      <c r="F1080" s="149"/>
      <c r="G1080" s="149"/>
      <c r="H1080" s="64"/>
      <c r="I1080" s="149"/>
      <c r="J1080" s="149"/>
      <c r="K1080" s="149"/>
      <c r="L1080" s="149"/>
      <c r="M1080" s="64"/>
      <c r="N1080" s="93"/>
      <c r="O1080" s="93"/>
      <c r="P1080" s="93"/>
      <c r="Q1080" s="93"/>
    </row>
    <row r="1081" spans="1:17" s="55" customFormat="1">
      <c r="A1081" s="149"/>
      <c r="B1081" s="149"/>
      <c r="C1081" s="149"/>
      <c r="D1081" s="149"/>
      <c r="E1081" s="64"/>
      <c r="F1081" s="149"/>
      <c r="G1081" s="149"/>
      <c r="H1081" s="64"/>
      <c r="I1081" s="149"/>
      <c r="J1081" s="149"/>
      <c r="K1081" s="149"/>
      <c r="L1081" s="149"/>
      <c r="M1081" s="64"/>
      <c r="N1081" s="93"/>
      <c r="O1081" s="93"/>
      <c r="P1081" s="93"/>
      <c r="Q1081" s="93"/>
    </row>
    <row r="1082" spans="1:17" s="55" customFormat="1">
      <c r="A1082" s="149"/>
      <c r="B1082" s="149"/>
      <c r="C1082" s="149"/>
      <c r="D1082" s="149"/>
      <c r="E1082" s="64"/>
      <c r="F1082" s="149"/>
      <c r="G1082" s="149"/>
      <c r="H1082" s="64"/>
      <c r="I1082" s="149"/>
      <c r="J1082" s="149"/>
      <c r="K1082" s="149"/>
      <c r="L1082" s="149"/>
      <c r="M1082" s="64"/>
      <c r="N1082" s="93"/>
      <c r="O1082" s="93"/>
      <c r="P1082" s="93"/>
      <c r="Q1082" s="93"/>
    </row>
    <row r="1083" spans="1:17" s="55" customFormat="1">
      <c r="A1083" s="149"/>
      <c r="B1083" s="149"/>
      <c r="C1083" s="149"/>
      <c r="D1083" s="149"/>
      <c r="E1083" s="64"/>
      <c r="F1083" s="149"/>
      <c r="G1083" s="149"/>
      <c r="H1083" s="64"/>
      <c r="I1083" s="149"/>
      <c r="J1083" s="149"/>
      <c r="K1083" s="149"/>
      <c r="L1083" s="149"/>
      <c r="M1083" s="64"/>
      <c r="N1083" s="93"/>
      <c r="O1083" s="93"/>
      <c r="P1083" s="93"/>
      <c r="Q1083" s="93"/>
    </row>
    <row r="1084" spans="1:17" s="55" customFormat="1">
      <c r="A1084" s="149"/>
      <c r="B1084" s="149"/>
      <c r="C1084" s="149"/>
      <c r="D1084" s="149"/>
      <c r="E1084" s="64"/>
      <c r="F1084" s="149"/>
      <c r="G1084" s="149"/>
      <c r="H1084" s="64"/>
      <c r="I1084" s="149"/>
      <c r="J1084" s="149"/>
      <c r="K1084" s="149"/>
      <c r="L1084" s="149"/>
      <c r="M1084" s="64"/>
      <c r="N1084" s="93"/>
      <c r="O1084" s="93"/>
      <c r="P1084" s="93"/>
      <c r="Q1084" s="93"/>
    </row>
    <row r="1085" spans="1:17" s="55" customFormat="1">
      <c r="A1085" s="149"/>
      <c r="B1085" s="149"/>
      <c r="C1085" s="149"/>
      <c r="D1085" s="149"/>
      <c r="E1085" s="64"/>
      <c r="F1085" s="149"/>
      <c r="G1085" s="149"/>
      <c r="H1085" s="64"/>
      <c r="I1085" s="149"/>
      <c r="J1085" s="149"/>
      <c r="K1085" s="149"/>
      <c r="L1085" s="149"/>
      <c r="M1085" s="64"/>
      <c r="N1085" s="93"/>
      <c r="O1085" s="93"/>
      <c r="P1085" s="93"/>
      <c r="Q1085" s="93"/>
    </row>
    <row r="1086" spans="1:17" s="55" customFormat="1">
      <c r="A1086" s="149"/>
      <c r="B1086" s="149"/>
      <c r="C1086" s="149"/>
      <c r="D1086" s="149"/>
      <c r="E1086" s="64"/>
      <c r="F1086" s="149"/>
      <c r="G1086" s="149"/>
      <c r="H1086" s="64"/>
      <c r="I1086" s="149"/>
      <c r="J1086" s="149"/>
      <c r="K1086" s="149"/>
      <c r="L1086" s="149"/>
      <c r="M1086" s="64"/>
      <c r="N1086" s="93"/>
      <c r="O1086" s="93"/>
      <c r="P1086" s="93"/>
      <c r="Q1086" s="93"/>
    </row>
    <row r="1087" spans="1:17" s="55" customFormat="1">
      <c r="A1087" s="149"/>
      <c r="B1087" s="149"/>
      <c r="C1087" s="149"/>
      <c r="D1087" s="149"/>
      <c r="E1087" s="64"/>
      <c r="F1087" s="149"/>
      <c r="G1087" s="149"/>
      <c r="H1087" s="64"/>
      <c r="I1087" s="149"/>
      <c r="J1087" s="149"/>
      <c r="K1087" s="149"/>
      <c r="L1087" s="149"/>
      <c r="M1087" s="64"/>
      <c r="N1087" s="93"/>
      <c r="O1087" s="93"/>
      <c r="P1087" s="93"/>
      <c r="Q1087" s="93"/>
    </row>
    <row r="1088" spans="1:17" s="55" customFormat="1">
      <c r="A1088" s="149"/>
      <c r="B1088" s="149"/>
      <c r="C1088" s="149"/>
      <c r="D1088" s="149"/>
      <c r="E1088" s="64"/>
      <c r="F1088" s="149"/>
      <c r="G1088" s="149"/>
      <c r="H1088" s="64"/>
      <c r="I1088" s="149"/>
      <c r="J1088" s="149"/>
      <c r="K1088" s="149"/>
      <c r="L1088" s="149"/>
      <c r="M1088" s="64"/>
      <c r="N1088" s="93"/>
      <c r="O1088" s="93"/>
      <c r="P1088" s="93"/>
      <c r="Q1088" s="93"/>
    </row>
    <row r="1089" spans="1:17" s="55" customFormat="1">
      <c r="A1089" s="149"/>
      <c r="B1089" s="149"/>
      <c r="C1089" s="149"/>
      <c r="D1089" s="149"/>
      <c r="E1089" s="64"/>
      <c r="F1089" s="149"/>
      <c r="G1089" s="149"/>
      <c r="H1089" s="64"/>
      <c r="I1089" s="149"/>
      <c r="J1089" s="149"/>
      <c r="K1089" s="149"/>
      <c r="L1089" s="149"/>
      <c r="M1089" s="64"/>
      <c r="N1089" s="93"/>
      <c r="O1089" s="93"/>
      <c r="P1089" s="93"/>
      <c r="Q1089" s="93"/>
    </row>
    <row r="1090" spans="1:17" s="55" customFormat="1">
      <c r="A1090" s="149"/>
      <c r="B1090" s="149"/>
      <c r="C1090" s="149"/>
      <c r="D1090" s="149"/>
      <c r="E1090" s="64"/>
      <c r="F1090" s="149"/>
      <c r="G1090" s="149"/>
      <c r="H1090" s="64"/>
      <c r="I1090" s="149"/>
      <c r="J1090" s="149"/>
      <c r="K1090" s="149"/>
      <c r="L1090" s="149"/>
      <c r="M1090" s="64"/>
      <c r="N1090" s="93"/>
      <c r="O1090" s="93"/>
      <c r="P1090" s="93"/>
      <c r="Q1090" s="93"/>
    </row>
    <row r="1091" spans="1:17" s="55" customFormat="1">
      <c r="A1091" s="149"/>
      <c r="B1091" s="149"/>
      <c r="C1091" s="149"/>
      <c r="D1091" s="149"/>
      <c r="E1091" s="64"/>
      <c r="F1091" s="149"/>
      <c r="G1091" s="149"/>
      <c r="H1091" s="64"/>
      <c r="I1091" s="149"/>
      <c r="J1091" s="149"/>
      <c r="K1091" s="149"/>
      <c r="L1091" s="149"/>
      <c r="M1091" s="64"/>
      <c r="N1091" s="93"/>
      <c r="O1091" s="93"/>
      <c r="P1091" s="93"/>
      <c r="Q1091" s="93"/>
    </row>
    <row r="1092" spans="1:17" s="55" customFormat="1">
      <c r="A1092" s="149"/>
      <c r="B1092" s="149"/>
      <c r="C1092" s="149"/>
      <c r="D1092" s="149"/>
      <c r="E1092" s="64"/>
      <c r="F1092" s="149"/>
      <c r="G1092" s="149"/>
      <c r="H1092" s="64"/>
      <c r="I1092" s="149"/>
      <c r="J1092" s="149"/>
      <c r="K1092" s="149"/>
      <c r="L1092" s="149"/>
      <c r="M1092" s="64"/>
      <c r="N1092" s="93"/>
      <c r="O1092" s="93"/>
      <c r="P1092" s="93"/>
      <c r="Q1092" s="93"/>
    </row>
    <row r="1093" spans="1:17" s="55" customFormat="1">
      <c r="A1093" s="149"/>
      <c r="B1093" s="149"/>
      <c r="C1093" s="149"/>
      <c r="D1093" s="149"/>
      <c r="E1093" s="64"/>
      <c r="F1093" s="149"/>
      <c r="G1093" s="149"/>
      <c r="H1093" s="64"/>
      <c r="I1093" s="149"/>
      <c r="J1093" s="149"/>
      <c r="K1093" s="149"/>
      <c r="L1093" s="149"/>
      <c r="M1093" s="64"/>
      <c r="N1093" s="93"/>
      <c r="O1093" s="93"/>
      <c r="P1093" s="93"/>
      <c r="Q1093" s="93"/>
    </row>
    <row r="1094" spans="1:17" s="55" customFormat="1">
      <c r="A1094" s="149"/>
      <c r="B1094" s="149"/>
      <c r="C1094" s="149"/>
      <c r="D1094" s="149"/>
      <c r="E1094" s="64"/>
      <c r="F1094" s="149"/>
      <c r="G1094" s="149"/>
      <c r="H1094" s="64"/>
      <c r="I1094" s="149"/>
      <c r="J1094" s="149"/>
      <c r="K1094" s="149"/>
      <c r="L1094" s="149"/>
      <c r="M1094" s="64"/>
      <c r="N1094" s="93"/>
      <c r="O1094" s="93"/>
      <c r="P1094" s="93"/>
      <c r="Q1094" s="93"/>
    </row>
    <row r="1095" spans="1:17" s="55" customFormat="1">
      <c r="A1095" s="149"/>
      <c r="B1095" s="149"/>
      <c r="C1095" s="149"/>
      <c r="D1095" s="149"/>
      <c r="E1095" s="64"/>
      <c r="F1095" s="149"/>
      <c r="G1095" s="149"/>
      <c r="H1095" s="64"/>
      <c r="I1095" s="149"/>
      <c r="J1095" s="149"/>
      <c r="K1095" s="149"/>
      <c r="L1095" s="149"/>
      <c r="M1095" s="64"/>
      <c r="N1095" s="93"/>
      <c r="O1095" s="93"/>
      <c r="P1095" s="93"/>
      <c r="Q1095" s="93"/>
    </row>
    <row r="1096" spans="1:17" s="55" customFormat="1">
      <c r="A1096" s="149"/>
      <c r="B1096" s="149"/>
      <c r="C1096" s="149"/>
      <c r="D1096" s="149"/>
      <c r="E1096" s="64"/>
      <c r="F1096" s="149"/>
      <c r="G1096" s="149"/>
      <c r="H1096" s="64"/>
      <c r="I1096" s="149"/>
      <c r="J1096" s="149"/>
      <c r="K1096" s="149"/>
      <c r="L1096" s="149"/>
      <c r="M1096" s="64"/>
      <c r="N1096" s="93"/>
      <c r="O1096" s="93"/>
      <c r="P1096" s="93"/>
      <c r="Q1096" s="93"/>
    </row>
    <row r="1097" spans="1:17" s="55" customFormat="1">
      <c r="A1097" s="149"/>
      <c r="B1097" s="149"/>
      <c r="C1097" s="149"/>
      <c r="D1097" s="149"/>
      <c r="E1097" s="64"/>
      <c r="F1097" s="149"/>
      <c r="G1097" s="149"/>
      <c r="H1097" s="64"/>
      <c r="I1097" s="149"/>
      <c r="J1097" s="149"/>
      <c r="K1097" s="149"/>
      <c r="L1097" s="149"/>
      <c r="M1097" s="64"/>
      <c r="N1097" s="93"/>
      <c r="O1097" s="93"/>
      <c r="P1097" s="93"/>
      <c r="Q1097" s="93"/>
    </row>
    <row r="1098" spans="1:17" s="55" customFormat="1">
      <c r="A1098" s="149"/>
      <c r="B1098" s="149"/>
      <c r="C1098" s="149"/>
      <c r="D1098" s="149"/>
      <c r="E1098" s="64"/>
      <c r="F1098" s="149"/>
      <c r="G1098" s="149"/>
      <c r="H1098" s="64"/>
      <c r="I1098" s="149"/>
      <c r="J1098" s="149"/>
      <c r="K1098" s="149"/>
      <c r="L1098" s="149"/>
      <c r="M1098" s="64"/>
      <c r="N1098" s="93"/>
      <c r="O1098" s="93"/>
      <c r="P1098" s="93"/>
      <c r="Q1098" s="93"/>
    </row>
    <row r="1099" spans="1:17" s="55" customFormat="1">
      <c r="A1099" s="149"/>
      <c r="B1099" s="149"/>
      <c r="C1099" s="149"/>
      <c r="D1099" s="149"/>
      <c r="E1099" s="64"/>
      <c r="F1099" s="149"/>
      <c r="G1099" s="149"/>
      <c r="H1099" s="64"/>
      <c r="I1099" s="149"/>
      <c r="J1099" s="149"/>
      <c r="K1099" s="149"/>
      <c r="L1099" s="149"/>
      <c r="M1099" s="64"/>
      <c r="N1099" s="93"/>
      <c r="O1099" s="93"/>
      <c r="P1099" s="93"/>
      <c r="Q1099" s="93"/>
    </row>
    <row r="1100" spans="1:17" s="55" customFormat="1">
      <c r="A1100" s="149"/>
      <c r="B1100" s="149"/>
      <c r="C1100" s="149"/>
      <c r="D1100" s="149"/>
      <c r="E1100" s="64"/>
      <c r="F1100" s="149"/>
      <c r="G1100" s="149"/>
      <c r="H1100" s="64"/>
      <c r="I1100" s="149"/>
      <c r="J1100" s="149"/>
      <c r="K1100" s="149"/>
      <c r="L1100" s="149"/>
      <c r="M1100" s="64"/>
      <c r="N1100" s="93"/>
      <c r="O1100" s="93"/>
      <c r="P1100" s="93"/>
      <c r="Q1100" s="93"/>
    </row>
    <row r="1101" spans="1:17" s="55" customFormat="1">
      <c r="A1101" s="149"/>
      <c r="B1101" s="149"/>
      <c r="C1101" s="149"/>
      <c r="D1101" s="149"/>
      <c r="E1101" s="64"/>
      <c r="F1101" s="149"/>
      <c r="G1101" s="149"/>
      <c r="H1101" s="64"/>
      <c r="I1101" s="149"/>
      <c r="J1101" s="149"/>
      <c r="K1101" s="149"/>
      <c r="L1101" s="149"/>
      <c r="M1101" s="64"/>
      <c r="N1101" s="93"/>
      <c r="O1101" s="93"/>
      <c r="P1101" s="93"/>
      <c r="Q1101" s="93"/>
    </row>
    <row r="1102" spans="1:17" s="55" customFormat="1">
      <c r="A1102" s="149"/>
      <c r="B1102" s="149"/>
      <c r="C1102" s="149"/>
      <c r="D1102" s="149"/>
      <c r="E1102" s="64"/>
      <c r="F1102" s="149"/>
      <c r="G1102" s="149"/>
      <c r="H1102" s="64"/>
      <c r="I1102" s="149"/>
      <c r="J1102" s="149"/>
      <c r="K1102" s="149"/>
      <c r="L1102" s="149"/>
      <c r="M1102" s="64"/>
      <c r="N1102" s="93"/>
      <c r="O1102" s="93"/>
      <c r="P1102" s="93"/>
      <c r="Q1102" s="93"/>
    </row>
    <row r="1103" spans="1:17" s="55" customFormat="1">
      <c r="A1103" s="149"/>
      <c r="B1103" s="149"/>
      <c r="C1103" s="149"/>
      <c r="D1103" s="149"/>
      <c r="E1103" s="64"/>
      <c r="F1103" s="149"/>
      <c r="G1103" s="149"/>
      <c r="H1103" s="64"/>
      <c r="I1103" s="149"/>
      <c r="J1103" s="149"/>
      <c r="K1103" s="149"/>
      <c r="L1103" s="149"/>
      <c r="M1103" s="64"/>
      <c r="N1103" s="93"/>
      <c r="O1103" s="93"/>
      <c r="P1103" s="93"/>
      <c r="Q1103" s="93"/>
    </row>
    <row r="1104" spans="1:17" s="55" customFormat="1">
      <c r="A1104" s="149"/>
      <c r="B1104" s="149"/>
      <c r="C1104" s="149"/>
      <c r="D1104" s="149"/>
      <c r="E1104" s="64"/>
      <c r="F1104" s="149"/>
      <c r="G1104" s="149"/>
      <c r="H1104" s="64"/>
      <c r="I1104" s="149"/>
      <c r="J1104" s="149"/>
      <c r="K1104" s="149"/>
      <c r="L1104" s="149"/>
      <c r="M1104" s="64"/>
      <c r="N1104" s="93"/>
      <c r="O1104" s="93"/>
      <c r="P1104" s="93"/>
      <c r="Q1104" s="93"/>
    </row>
    <row r="1105" spans="1:17" s="55" customFormat="1">
      <c r="A1105" s="149"/>
      <c r="B1105" s="149"/>
      <c r="C1105" s="149"/>
      <c r="D1105" s="149"/>
      <c r="E1105" s="64"/>
      <c r="F1105" s="149"/>
      <c r="G1105" s="149"/>
      <c r="H1105" s="64"/>
      <c r="I1105" s="149"/>
      <c r="J1105" s="149"/>
      <c r="K1105" s="149"/>
      <c r="L1105" s="149"/>
      <c r="M1105" s="64"/>
      <c r="N1105" s="93"/>
      <c r="O1105" s="93"/>
      <c r="P1105" s="93"/>
      <c r="Q1105" s="93"/>
    </row>
    <row r="1106" spans="1:17" s="55" customFormat="1">
      <c r="A1106" s="149"/>
      <c r="B1106" s="149"/>
      <c r="C1106" s="149"/>
      <c r="D1106" s="149"/>
      <c r="E1106" s="64"/>
      <c r="F1106" s="149"/>
      <c r="G1106" s="149"/>
      <c r="H1106" s="64"/>
      <c r="I1106" s="149"/>
      <c r="J1106" s="149"/>
      <c r="K1106" s="149"/>
      <c r="L1106" s="149"/>
      <c r="M1106" s="64"/>
      <c r="N1106" s="93"/>
      <c r="O1106" s="93"/>
      <c r="P1106" s="93"/>
      <c r="Q1106" s="93"/>
    </row>
    <row r="1107" spans="1:17" s="55" customFormat="1">
      <c r="A1107" s="149"/>
      <c r="B1107" s="149"/>
      <c r="C1107" s="149"/>
      <c r="D1107" s="149"/>
      <c r="E1107" s="64"/>
      <c r="F1107" s="149"/>
      <c r="G1107" s="149"/>
      <c r="H1107" s="64"/>
      <c r="I1107" s="149"/>
      <c r="J1107" s="149"/>
      <c r="K1107" s="149"/>
      <c r="L1107" s="149"/>
      <c r="M1107" s="64"/>
      <c r="N1107" s="93"/>
      <c r="O1107" s="93"/>
      <c r="P1107" s="93"/>
      <c r="Q1107" s="93"/>
    </row>
    <row r="1108" spans="1:17" s="55" customFormat="1">
      <c r="A1108" s="149"/>
      <c r="B1108" s="149"/>
      <c r="C1108" s="149"/>
      <c r="D1108" s="149"/>
      <c r="E1108" s="64"/>
      <c r="F1108" s="149"/>
      <c r="G1108" s="149"/>
      <c r="H1108" s="64"/>
      <c r="I1108" s="149"/>
      <c r="J1108" s="149"/>
      <c r="K1108" s="149"/>
      <c r="L1108" s="149"/>
      <c r="M1108" s="64"/>
      <c r="N1108" s="93"/>
      <c r="O1108" s="93"/>
      <c r="P1108" s="93"/>
      <c r="Q1108" s="93"/>
    </row>
    <row r="1109" spans="1:17" s="55" customFormat="1">
      <c r="A1109" s="149"/>
      <c r="B1109" s="149"/>
      <c r="C1109" s="149"/>
      <c r="D1109" s="149"/>
      <c r="E1109" s="64"/>
      <c r="F1109" s="149"/>
      <c r="G1109" s="149"/>
      <c r="H1109" s="64"/>
      <c r="I1109" s="149"/>
      <c r="J1109" s="149"/>
      <c r="K1109" s="149"/>
      <c r="L1109" s="149"/>
      <c r="M1109" s="64"/>
      <c r="N1109" s="93"/>
      <c r="O1109" s="93"/>
      <c r="P1109" s="93"/>
      <c r="Q1109" s="93"/>
    </row>
    <row r="1110" spans="1:17" s="55" customFormat="1">
      <c r="A1110" s="149"/>
      <c r="B1110" s="149"/>
      <c r="C1110" s="149"/>
      <c r="D1110" s="149"/>
      <c r="E1110" s="64"/>
      <c r="F1110" s="149"/>
      <c r="G1110" s="149"/>
      <c r="H1110" s="64"/>
      <c r="I1110" s="149"/>
      <c r="J1110" s="149"/>
      <c r="K1110" s="149"/>
      <c r="L1110" s="149"/>
      <c r="M1110" s="64"/>
      <c r="N1110" s="93"/>
      <c r="O1110" s="93"/>
      <c r="P1110" s="93"/>
      <c r="Q1110" s="93"/>
    </row>
    <row r="1111" spans="1:17" s="55" customFormat="1">
      <c r="A1111" s="149"/>
      <c r="B1111" s="149"/>
      <c r="C1111" s="149"/>
      <c r="D1111" s="149"/>
      <c r="E1111" s="64"/>
      <c r="F1111" s="149"/>
      <c r="G1111" s="149"/>
      <c r="H1111" s="64"/>
      <c r="I1111" s="149"/>
      <c r="J1111" s="149"/>
      <c r="K1111" s="149"/>
      <c r="L1111" s="149"/>
      <c r="M1111" s="64"/>
      <c r="N1111" s="93"/>
      <c r="O1111" s="93"/>
      <c r="P1111" s="93"/>
      <c r="Q1111" s="93"/>
    </row>
    <row r="1112" spans="1:17" s="55" customFormat="1">
      <c r="A1112" s="149"/>
      <c r="B1112" s="149"/>
      <c r="C1112" s="149"/>
      <c r="D1112" s="149"/>
      <c r="E1112" s="64"/>
      <c r="F1112" s="149"/>
      <c r="G1112" s="149"/>
      <c r="H1112" s="64"/>
      <c r="I1112" s="149"/>
      <c r="J1112" s="149"/>
      <c r="K1112" s="149"/>
      <c r="L1112" s="149"/>
      <c r="M1112" s="64"/>
      <c r="N1112" s="93"/>
      <c r="O1112" s="93"/>
      <c r="P1112" s="93"/>
      <c r="Q1112" s="93"/>
    </row>
    <row r="1113" spans="1:17" s="55" customFormat="1">
      <c r="A1113" s="149"/>
      <c r="B1113" s="149"/>
      <c r="C1113" s="149"/>
      <c r="D1113" s="149"/>
      <c r="E1113" s="64"/>
      <c r="F1113" s="149"/>
      <c r="G1113" s="149"/>
      <c r="H1113" s="64"/>
      <c r="I1113" s="149"/>
      <c r="J1113" s="149"/>
      <c r="K1113" s="149"/>
      <c r="L1113" s="149"/>
      <c r="M1113" s="64"/>
      <c r="N1113" s="93"/>
      <c r="O1113" s="93"/>
      <c r="P1113" s="93"/>
      <c r="Q1113" s="93"/>
    </row>
    <row r="1114" spans="1:17" s="55" customFormat="1">
      <c r="A1114" s="149"/>
      <c r="B1114" s="149"/>
      <c r="C1114" s="149"/>
      <c r="D1114" s="149"/>
      <c r="E1114" s="64"/>
      <c r="F1114" s="149"/>
      <c r="G1114" s="149"/>
      <c r="H1114" s="64"/>
      <c r="I1114" s="149"/>
      <c r="J1114" s="149"/>
      <c r="K1114" s="149"/>
      <c r="L1114" s="149"/>
      <c r="M1114" s="64"/>
      <c r="N1114" s="93"/>
      <c r="O1114" s="93"/>
      <c r="P1114" s="93"/>
      <c r="Q1114" s="93"/>
    </row>
    <row r="1115" spans="1:17" s="55" customFormat="1">
      <c r="A1115" s="149"/>
      <c r="B1115" s="149"/>
      <c r="C1115" s="149"/>
      <c r="D1115" s="149"/>
      <c r="E1115" s="64"/>
      <c r="F1115" s="149"/>
      <c r="G1115" s="149"/>
      <c r="H1115" s="64"/>
      <c r="I1115" s="149"/>
      <c r="J1115" s="149"/>
      <c r="K1115" s="149"/>
      <c r="L1115" s="149"/>
      <c r="M1115" s="64"/>
      <c r="N1115" s="93"/>
      <c r="O1115" s="93"/>
      <c r="P1115" s="93"/>
      <c r="Q1115" s="93"/>
    </row>
    <row r="1116" spans="1:17" s="55" customFormat="1">
      <c r="A1116" s="149"/>
      <c r="B1116" s="149"/>
      <c r="C1116" s="149"/>
      <c r="D1116" s="149"/>
      <c r="E1116" s="64"/>
      <c r="F1116" s="149"/>
      <c r="G1116" s="149"/>
      <c r="H1116" s="64"/>
      <c r="I1116" s="149"/>
      <c r="J1116" s="149"/>
      <c r="K1116" s="149"/>
      <c r="L1116" s="149"/>
      <c r="M1116" s="64"/>
      <c r="N1116" s="93"/>
      <c r="O1116" s="93"/>
      <c r="P1116" s="93"/>
      <c r="Q1116" s="93"/>
    </row>
    <row r="1117" spans="1:17" s="55" customFormat="1">
      <c r="A1117" s="149"/>
      <c r="B1117" s="149"/>
      <c r="C1117" s="149"/>
      <c r="D1117" s="149"/>
      <c r="E1117" s="64"/>
      <c r="F1117" s="149"/>
      <c r="G1117" s="149"/>
      <c r="H1117" s="64"/>
      <c r="I1117" s="149"/>
      <c r="J1117" s="149"/>
      <c r="K1117" s="149"/>
      <c r="L1117" s="149"/>
      <c r="M1117" s="64"/>
      <c r="N1117" s="93"/>
      <c r="O1117" s="93"/>
      <c r="P1117" s="93"/>
      <c r="Q1117" s="93"/>
    </row>
    <row r="1118" spans="1:17" s="55" customFormat="1">
      <c r="A1118" s="149"/>
      <c r="B1118" s="149"/>
      <c r="C1118" s="149"/>
      <c r="D1118" s="149"/>
      <c r="E1118" s="64"/>
      <c r="F1118" s="149"/>
      <c r="G1118" s="149"/>
      <c r="H1118" s="64"/>
      <c r="I1118" s="149"/>
      <c r="J1118" s="149"/>
      <c r="K1118" s="149"/>
      <c r="L1118" s="149"/>
      <c r="M1118" s="64"/>
      <c r="N1118" s="93"/>
      <c r="O1118" s="93"/>
      <c r="P1118" s="93"/>
      <c r="Q1118" s="93"/>
    </row>
    <row r="1119" spans="1:17" s="55" customFormat="1">
      <c r="A1119" s="149"/>
      <c r="B1119" s="149"/>
      <c r="C1119" s="149"/>
      <c r="D1119" s="149"/>
      <c r="E1119" s="64"/>
      <c r="F1119" s="149"/>
      <c r="G1119" s="149"/>
      <c r="H1119" s="64"/>
      <c r="I1119" s="149"/>
      <c r="J1119" s="149"/>
      <c r="K1119" s="149"/>
      <c r="L1119" s="149"/>
      <c r="M1119" s="64"/>
      <c r="N1119" s="93"/>
      <c r="O1119" s="93"/>
      <c r="P1119" s="93"/>
      <c r="Q1119" s="93"/>
    </row>
    <row r="1120" spans="1:17" s="55" customFormat="1">
      <c r="A1120" s="149"/>
      <c r="B1120" s="149"/>
      <c r="C1120" s="149"/>
      <c r="D1120" s="149"/>
      <c r="E1120" s="64"/>
      <c r="F1120" s="149"/>
      <c r="G1120" s="149"/>
      <c r="H1120" s="64"/>
      <c r="I1120" s="149"/>
      <c r="J1120" s="149"/>
      <c r="K1120" s="149"/>
      <c r="L1120" s="149"/>
      <c r="M1120" s="64"/>
      <c r="N1120" s="93"/>
      <c r="O1120" s="93"/>
      <c r="P1120" s="93"/>
      <c r="Q1120" s="93"/>
    </row>
    <row r="1121" spans="1:17" s="55" customFormat="1">
      <c r="A1121" s="149"/>
      <c r="B1121" s="149"/>
      <c r="C1121" s="149"/>
      <c r="D1121" s="149"/>
      <c r="E1121" s="64"/>
      <c r="F1121" s="149"/>
      <c r="G1121" s="149"/>
      <c r="H1121" s="64"/>
      <c r="I1121" s="149"/>
      <c r="J1121" s="149"/>
      <c r="K1121" s="149"/>
      <c r="L1121" s="149"/>
      <c r="M1121" s="64"/>
      <c r="N1121" s="93"/>
      <c r="O1121" s="93"/>
      <c r="P1121" s="93"/>
      <c r="Q1121" s="93"/>
    </row>
    <row r="1122" spans="1:17" s="55" customFormat="1">
      <c r="A1122" s="149"/>
      <c r="B1122" s="149"/>
      <c r="C1122" s="149"/>
      <c r="D1122" s="149"/>
      <c r="E1122" s="64"/>
      <c r="F1122" s="149"/>
      <c r="G1122" s="149"/>
      <c r="H1122" s="64"/>
      <c r="I1122" s="149"/>
      <c r="J1122" s="149"/>
      <c r="K1122" s="149"/>
      <c r="L1122" s="149"/>
      <c r="M1122" s="64"/>
      <c r="N1122" s="93"/>
      <c r="O1122" s="93"/>
      <c r="P1122" s="93"/>
      <c r="Q1122" s="93"/>
    </row>
    <row r="1123" spans="1:17" s="55" customFormat="1">
      <c r="A1123" s="149"/>
      <c r="B1123" s="149"/>
      <c r="C1123" s="149"/>
      <c r="D1123" s="149"/>
      <c r="E1123" s="64"/>
      <c r="F1123" s="149"/>
      <c r="G1123" s="149"/>
      <c r="H1123" s="64"/>
      <c r="I1123" s="149"/>
      <c r="J1123" s="149"/>
      <c r="K1123" s="149"/>
      <c r="L1123" s="149"/>
      <c r="M1123" s="64"/>
      <c r="N1123" s="93"/>
      <c r="O1123" s="93"/>
      <c r="P1123" s="93"/>
      <c r="Q1123" s="93"/>
    </row>
    <row r="1124" spans="1:17" s="55" customFormat="1">
      <c r="A1124" s="149"/>
      <c r="B1124" s="149"/>
      <c r="C1124" s="149"/>
      <c r="D1124" s="149"/>
      <c r="E1124" s="64"/>
      <c r="F1124" s="149"/>
      <c r="G1124" s="149"/>
      <c r="H1124" s="64"/>
      <c r="I1124" s="149"/>
      <c r="J1124" s="149"/>
      <c r="K1124" s="149"/>
      <c r="L1124" s="149"/>
      <c r="M1124" s="64"/>
      <c r="N1124" s="93"/>
      <c r="O1124" s="93"/>
      <c r="P1124" s="93"/>
      <c r="Q1124" s="93"/>
    </row>
    <row r="1125" spans="1:17" s="55" customFormat="1">
      <c r="A1125" s="149"/>
      <c r="B1125" s="149"/>
      <c r="C1125" s="149"/>
      <c r="D1125" s="149"/>
      <c r="E1125" s="64"/>
      <c r="F1125" s="149"/>
      <c r="G1125" s="149"/>
      <c r="H1125" s="64"/>
      <c r="I1125" s="149"/>
      <c r="J1125" s="149"/>
      <c r="K1125" s="149"/>
      <c r="L1125" s="149"/>
      <c r="M1125" s="64"/>
      <c r="N1125" s="93"/>
      <c r="O1125" s="93"/>
      <c r="P1125" s="93"/>
      <c r="Q1125" s="93"/>
    </row>
    <row r="1126" spans="1:17" s="55" customFormat="1">
      <c r="A1126" s="149"/>
      <c r="B1126" s="149"/>
      <c r="C1126" s="149"/>
      <c r="D1126" s="149"/>
      <c r="E1126" s="64"/>
      <c r="F1126" s="149"/>
      <c r="G1126" s="149"/>
      <c r="H1126" s="64"/>
      <c r="I1126" s="149"/>
      <c r="J1126" s="149"/>
      <c r="K1126" s="149"/>
      <c r="L1126" s="149"/>
      <c r="M1126" s="64"/>
      <c r="N1126" s="93"/>
      <c r="O1126" s="93"/>
      <c r="P1126" s="93"/>
      <c r="Q1126" s="93"/>
    </row>
    <row r="1127" spans="1:17" s="55" customFormat="1">
      <c r="A1127" s="149"/>
      <c r="B1127" s="149"/>
      <c r="C1127" s="149"/>
      <c r="D1127" s="149"/>
      <c r="E1127" s="64"/>
      <c r="F1127" s="149"/>
      <c r="G1127" s="149"/>
      <c r="H1127" s="64"/>
      <c r="I1127" s="149"/>
      <c r="J1127" s="149"/>
      <c r="K1127" s="149"/>
      <c r="L1127" s="149"/>
      <c r="M1127" s="64"/>
      <c r="N1127" s="93"/>
      <c r="O1127" s="93"/>
      <c r="P1127" s="93"/>
      <c r="Q1127" s="93"/>
    </row>
    <row r="1128" spans="1:17" s="55" customFormat="1">
      <c r="A1128" s="149"/>
      <c r="B1128" s="149"/>
      <c r="C1128" s="149"/>
      <c r="D1128" s="149"/>
      <c r="E1128" s="64"/>
      <c r="F1128" s="149"/>
      <c r="G1128" s="149"/>
      <c r="H1128" s="64"/>
      <c r="I1128" s="149"/>
      <c r="J1128" s="149"/>
      <c r="K1128" s="149"/>
      <c r="L1128" s="149"/>
      <c r="M1128" s="64"/>
      <c r="N1128" s="93"/>
      <c r="O1128" s="93"/>
      <c r="P1128" s="93"/>
      <c r="Q1128" s="93"/>
    </row>
    <row r="1129" spans="1:17" s="55" customFormat="1">
      <c r="A1129" s="149"/>
      <c r="B1129" s="149"/>
      <c r="C1129" s="149"/>
      <c r="D1129" s="149"/>
      <c r="E1129" s="64"/>
      <c r="F1129" s="149"/>
      <c r="G1129" s="149"/>
      <c r="H1129" s="64"/>
      <c r="I1129" s="149"/>
      <c r="J1129" s="149"/>
      <c r="K1129" s="149"/>
      <c r="L1129" s="149"/>
      <c r="M1129" s="64"/>
      <c r="N1129" s="93"/>
      <c r="O1129" s="93"/>
      <c r="P1129" s="93"/>
      <c r="Q1129" s="93"/>
    </row>
    <row r="1130" spans="1:17" s="55" customFormat="1">
      <c r="A1130" s="149"/>
      <c r="B1130" s="149"/>
      <c r="C1130" s="149"/>
      <c r="D1130" s="149"/>
      <c r="E1130" s="64"/>
      <c r="F1130" s="149"/>
      <c r="G1130" s="149"/>
      <c r="H1130" s="64"/>
      <c r="I1130" s="149"/>
      <c r="J1130" s="149"/>
      <c r="K1130" s="149"/>
      <c r="L1130" s="149"/>
      <c r="M1130" s="64"/>
      <c r="N1130" s="93"/>
      <c r="O1130" s="93"/>
      <c r="P1130" s="93"/>
      <c r="Q1130" s="93"/>
    </row>
    <row r="1131" spans="1:17" s="55" customFormat="1">
      <c r="A1131" s="149"/>
      <c r="B1131" s="149"/>
      <c r="C1131" s="149"/>
      <c r="D1131" s="149"/>
      <c r="E1131" s="64"/>
      <c r="F1131" s="149"/>
      <c r="G1131" s="149"/>
      <c r="H1131" s="64"/>
      <c r="I1131" s="149"/>
      <c r="J1131" s="149"/>
      <c r="K1131" s="149"/>
      <c r="L1131" s="149"/>
      <c r="M1131" s="64"/>
      <c r="N1131" s="93"/>
      <c r="O1131" s="93"/>
      <c r="P1131" s="93"/>
      <c r="Q1131" s="93"/>
    </row>
    <row r="1132" spans="1:17" s="55" customFormat="1">
      <c r="A1132" s="149"/>
      <c r="B1132" s="149"/>
      <c r="C1132" s="149"/>
      <c r="D1132" s="149"/>
      <c r="E1132" s="64"/>
      <c r="F1132" s="149"/>
      <c r="G1132" s="149"/>
      <c r="H1132" s="64"/>
      <c r="I1132" s="149"/>
      <c r="J1132" s="149"/>
      <c r="K1132" s="149"/>
      <c r="L1132" s="149"/>
      <c r="M1132" s="64"/>
      <c r="N1132" s="93"/>
      <c r="O1132" s="93"/>
      <c r="P1132" s="93"/>
      <c r="Q1132" s="93"/>
    </row>
    <row r="1133" spans="1:17" s="55" customFormat="1">
      <c r="A1133" s="149"/>
      <c r="B1133" s="149"/>
      <c r="C1133" s="149"/>
      <c r="D1133" s="149"/>
      <c r="E1133" s="64"/>
      <c r="F1133" s="149"/>
      <c r="G1133" s="149"/>
      <c r="H1133" s="64"/>
      <c r="I1133" s="149"/>
      <c r="J1133" s="149"/>
      <c r="K1133" s="149"/>
      <c r="L1133" s="149"/>
      <c r="M1133" s="64"/>
      <c r="N1133" s="93"/>
      <c r="O1133" s="93"/>
      <c r="P1133" s="93"/>
      <c r="Q1133" s="93"/>
    </row>
    <row r="1134" spans="1:17" s="55" customFormat="1">
      <c r="A1134" s="149"/>
      <c r="B1134" s="149"/>
      <c r="C1134" s="149"/>
      <c r="D1134" s="149"/>
      <c r="E1134" s="64"/>
      <c r="F1134" s="149"/>
      <c r="G1134" s="149"/>
      <c r="H1134" s="64"/>
      <c r="I1134" s="149"/>
      <c r="J1134" s="149"/>
      <c r="K1134" s="149"/>
      <c r="L1134" s="149"/>
      <c r="M1134" s="64"/>
      <c r="N1134" s="93"/>
      <c r="O1134" s="93"/>
      <c r="P1134" s="93"/>
      <c r="Q1134" s="93"/>
    </row>
    <row r="1135" spans="1:17" s="55" customFormat="1">
      <c r="A1135" s="149"/>
      <c r="B1135" s="149"/>
      <c r="C1135" s="149"/>
      <c r="D1135" s="149"/>
      <c r="E1135" s="64"/>
      <c r="F1135" s="149"/>
      <c r="G1135" s="149"/>
      <c r="H1135" s="64"/>
      <c r="I1135" s="149"/>
      <c r="J1135" s="149"/>
      <c r="K1135" s="149"/>
      <c r="L1135" s="149"/>
      <c r="M1135" s="64"/>
      <c r="N1135" s="93"/>
      <c r="O1135" s="93"/>
      <c r="P1135" s="93"/>
      <c r="Q1135" s="93"/>
    </row>
    <row r="1136" spans="1:17" s="55" customFormat="1">
      <c r="A1136" s="149"/>
      <c r="B1136" s="149"/>
      <c r="C1136" s="149"/>
      <c r="D1136" s="149"/>
      <c r="E1136" s="64"/>
      <c r="F1136" s="149"/>
      <c r="G1136" s="149"/>
      <c r="H1136" s="64"/>
      <c r="I1136" s="149"/>
      <c r="J1136" s="149"/>
      <c r="K1136" s="149"/>
      <c r="L1136" s="149"/>
      <c r="M1136" s="64"/>
      <c r="N1136" s="93"/>
      <c r="O1136" s="93"/>
      <c r="P1136" s="93"/>
      <c r="Q1136" s="93"/>
    </row>
    <row r="1137" spans="1:17" s="55" customFormat="1">
      <c r="A1137" s="149"/>
      <c r="B1137" s="149"/>
      <c r="C1137" s="149"/>
      <c r="D1137" s="149"/>
      <c r="E1137" s="64"/>
      <c r="F1137" s="149"/>
      <c r="G1137" s="149"/>
      <c r="H1137" s="64"/>
      <c r="I1137" s="149"/>
      <c r="J1137" s="149"/>
      <c r="K1137" s="149"/>
      <c r="L1137" s="149"/>
      <c r="M1137" s="64"/>
      <c r="N1137" s="93"/>
      <c r="O1137" s="93"/>
      <c r="P1137" s="93"/>
      <c r="Q1137" s="93"/>
    </row>
    <row r="1138" spans="1:17" s="55" customFormat="1">
      <c r="A1138" s="149"/>
      <c r="B1138" s="149"/>
      <c r="C1138" s="149"/>
      <c r="D1138" s="149"/>
      <c r="E1138" s="64"/>
      <c r="F1138" s="149"/>
      <c r="G1138" s="149"/>
      <c r="H1138" s="64"/>
      <c r="I1138" s="149"/>
      <c r="J1138" s="149"/>
      <c r="K1138" s="149"/>
      <c r="L1138" s="149"/>
      <c r="M1138" s="64"/>
      <c r="N1138" s="93"/>
      <c r="O1138" s="93"/>
      <c r="P1138" s="93"/>
      <c r="Q1138" s="93"/>
    </row>
    <row r="1139" spans="1:17" s="55" customFormat="1">
      <c r="A1139" s="149"/>
      <c r="B1139" s="149"/>
      <c r="C1139" s="149"/>
      <c r="D1139" s="149"/>
      <c r="E1139" s="64"/>
      <c r="F1139" s="149"/>
      <c r="G1139" s="149"/>
      <c r="H1139" s="64"/>
      <c r="I1139" s="149"/>
      <c r="J1139" s="149"/>
      <c r="K1139" s="149"/>
      <c r="L1139" s="149"/>
      <c r="M1139" s="64"/>
      <c r="N1139" s="93"/>
      <c r="O1139" s="93"/>
      <c r="P1139" s="93"/>
      <c r="Q1139" s="93"/>
    </row>
    <row r="1140" spans="1:17" s="55" customFormat="1">
      <c r="A1140" s="149"/>
      <c r="B1140" s="149"/>
      <c r="C1140" s="149"/>
      <c r="D1140" s="149"/>
      <c r="E1140" s="64"/>
      <c r="F1140" s="149"/>
      <c r="G1140" s="149"/>
      <c r="H1140" s="64"/>
      <c r="I1140" s="149"/>
      <c r="J1140" s="149"/>
      <c r="K1140" s="149"/>
      <c r="L1140" s="149"/>
      <c r="M1140" s="64"/>
      <c r="N1140" s="93"/>
      <c r="O1140" s="93"/>
      <c r="P1140" s="93"/>
      <c r="Q1140" s="93"/>
    </row>
    <row r="1141" spans="1:17" s="55" customFormat="1">
      <c r="A1141" s="149"/>
      <c r="B1141" s="149"/>
      <c r="C1141" s="149"/>
      <c r="D1141" s="149"/>
      <c r="E1141" s="64"/>
      <c r="F1141" s="149"/>
      <c r="G1141" s="149"/>
      <c r="H1141" s="64"/>
      <c r="I1141" s="149"/>
      <c r="J1141" s="149"/>
      <c r="K1141" s="149"/>
      <c r="L1141" s="149"/>
      <c r="M1141" s="64"/>
      <c r="N1141" s="93"/>
      <c r="O1141" s="93"/>
      <c r="P1141" s="93"/>
      <c r="Q1141" s="93"/>
    </row>
    <row r="1142" spans="1:17" s="55" customFormat="1">
      <c r="A1142" s="149"/>
      <c r="B1142" s="149"/>
      <c r="C1142" s="149"/>
      <c r="D1142" s="149"/>
      <c r="E1142" s="64"/>
      <c r="F1142" s="149"/>
      <c r="G1142" s="149"/>
      <c r="H1142" s="64"/>
      <c r="I1142" s="149"/>
      <c r="J1142" s="149"/>
      <c r="K1142" s="149"/>
      <c r="L1142" s="149"/>
      <c r="M1142" s="64"/>
      <c r="N1142" s="93"/>
      <c r="O1142" s="93"/>
      <c r="P1142" s="93"/>
      <c r="Q1142" s="93"/>
    </row>
    <row r="1143" spans="1:17" s="55" customFormat="1">
      <c r="A1143" s="149"/>
      <c r="B1143" s="149"/>
      <c r="C1143" s="149"/>
      <c r="D1143" s="149"/>
      <c r="E1143" s="64"/>
      <c r="F1143" s="149"/>
      <c r="G1143" s="149"/>
      <c r="H1143" s="64"/>
      <c r="I1143" s="149"/>
      <c r="J1143" s="149"/>
      <c r="K1143" s="149"/>
      <c r="L1143" s="149"/>
      <c r="M1143" s="64"/>
      <c r="N1143" s="93"/>
      <c r="O1143" s="93"/>
      <c r="P1143" s="93"/>
      <c r="Q1143" s="93"/>
    </row>
    <row r="1144" spans="1:17" s="55" customFormat="1">
      <c r="A1144" s="149"/>
      <c r="B1144" s="149"/>
      <c r="C1144" s="149"/>
      <c r="D1144" s="149"/>
      <c r="E1144" s="64"/>
      <c r="F1144" s="149"/>
      <c r="G1144" s="149"/>
      <c r="H1144" s="64"/>
      <c r="I1144" s="149"/>
      <c r="J1144" s="149"/>
      <c r="K1144" s="149"/>
      <c r="L1144" s="149"/>
      <c r="M1144" s="64"/>
      <c r="N1144" s="93"/>
      <c r="O1144" s="93"/>
      <c r="P1144" s="93"/>
      <c r="Q1144" s="93"/>
    </row>
    <row r="1145" spans="1:17" s="55" customFormat="1">
      <c r="A1145" s="149"/>
      <c r="B1145" s="149"/>
      <c r="C1145" s="149"/>
      <c r="D1145" s="149"/>
      <c r="E1145" s="64"/>
      <c r="F1145" s="149"/>
      <c r="G1145" s="149"/>
      <c r="H1145" s="64"/>
      <c r="I1145" s="149"/>
      <c r="J1145" s="149"/>
      <c r="K1145" s="149"/>
      <c r="L1145" s="149"/>
      <c r="M1145" s="64"/>
      <c r="N1145" s="93"/>
      <c r="O1145" s="93"/>
      <c r="P1145" s="93"/>
      <c r="Q1145" s="93"/>
    </row>
    <row r="1146" spans="1:17" s="55" customFormat="1">
      <c r="A1146" s="149"/>
      <c r="B1146" s="149"/>
      <c r="C1146" s="149"/>
      <c r="D1146" s="149"/>
      <c r="E1146" s="64"/>
      <c r="F1146" s="149"/>
      <c r="G1146" s="149"/>
      <c r="H1146" s="64"/>
      <c r="I1146" s="149"/>
      <c r="J1146" s="149"/>
      <c r="K1146" s="149"/>
      <c r="L1146" s="149"/>
      <c r="M1146" s="64"/>
      <c r="N1146" s="93"/>
      <c r="O1146" s="93"/>
      <c r="P1146" s="93"/>
      <c r="Q1146" s="93"/>
    </row>
    <row r="1147" spans="1:17" s="55" customFormat="1">
      <c r="A1147" s="149"/>
      <c r="B1147" s="149"/>
      <c r="C1147" s="149"/>
      <c r="D1147" s="149"/>
      <c r="E1147" s="64"/>
      <c r="F1147" s="149"/>
      <c r="G1147" s="149"/>
      <c r="H1147" s="64"/>
      <c r="I1147" s="149"/>
      <c r="J1147" s="149"/>
      <c r="K1147" s="149"/>
      <c r="L1147" s="149"/>
      <c r="M1147" s="64"/>
      <c r="N1147" s="93"/>
      <c r="O1147" s="93"/>
      <c r="P1147" s="93"/>
      <c r="Q1147" s="93"/>
    </row>
    <row r="1148" spans="1:17" s="55" customFormat="1">
      <c r="A1148" s="149"/>
      <c r="B1148" s="149"/>
      <c r="C1148" s="149"/>
      <c r="D1148" s="149"/>
      <c r="E1148" s="64"/>
      <c r="F1148" s="149"/>
      <c r="G1148" s="149"/>
      <c r="H1148" s="64"/>
      <c r="I1148" s="149"/>
      <c r="J1148" s="149"/>
      <c r="K1148" s="149"/>
      <c r="L1148" s="149"/>
      <c r="M1148" s="64"/>
      <c r="N1148" s="93"/>
      <c r="O1148" s="93"/>
      <c r="P1148" s="93"/>
      <c r="Q1148" s="93"/>
    </row>
    <row r="1149" spans="1:17" s="55" customFormat="1">
      <c r="A1149" s="149"/>
      <c r="B1149" s="149"/>
      <c r="C1149" s="149"/>
      <c r="D1149" s="149"/>
      <c r="E1149" s="64"/>
      <c r="F1149" s="149"/>
      <c r="G1149" s="149"/>
      <c r="H1149" s="64"/>
      <c r="I1149" s="149"/>
      <c r="J1149" s="149"/>
      <c r="K1149" s="149"/>
      <c r="L1149" s="149"/>
      <c r="M1149" s="64"/>
      <c r="N1149" s="93"/>
      <c r="O1149" s="93"/>
      <c r="P1149" s="93"/>
      <c r="Q1149" s="93"/>
    </row>
    <row r="1150" spans="1:17" s="55" customFormat="1">
      <c r="A1150" s="149"/>
      <c r="B1150" s="149"/>
      <c r="C1150" s="149"/>
      <c r="D1150" s="149"/>
      <c r="E1150" s="64"/>
      <c r="F1150" s="149"/>
      <c r="G1150" s="149"/>
      <c r="H1150" s="64"/>
      <c r="I1150" s="149"/>
      <c r="J1150" s="149"/>
      <c r="K1150" s="149"/>
      <c r="L1150" s="149"/>
      <c r="M1150" s="64"/>
      <c r="N1150" s="93"/>
      <c r="O1150" s="93"/>
      <c r="P1150" s="93"/>
      <c r="Q1150" s="93"/>
    </row>
    <row r="1151" spans="1:17" s="55" customFormat="1">
      <c r="A1151" s="149"/>
      <c r="B1151" s="149"/>
      <c r="C1151" s="149"/>
      <c r="D1151" s="149"/>
      <c r="E1151" s="64"/>
      <c r="F1151" s="149"/>
      <c r="G1151" s="149"/>
      <c r="H1151" s="64"/>
      <c r="I1151" s="149"/>
      <c r="J1151" s="149"/>
      <c r="K1151" s="149"/>
      <c r="L1151" s="149"/>
      <c r="M1151" s="64"/>
      <c r="N1151" s="93"/>
      <c r="O1151" s="93"/>
      <c r="P1151" s="93"/>
      <c r="Q1151" s="93"/>
    </row>
    <row r="1152" spans="1:17" s="55" customFormat="1">
      <c r="A1152" s="149"/>
      <c r="B1152" s="149"/>
      <c r="C1152" s="149"/>
      <c r="D1152" s="149"/>
      <c r="E1152" s="64"/>
      <c r="F1152" s="149"/>
      <c r="G1152" s="149"/>
      <c r="H1152" s="64"/>
      <c r="I1152" s="149"/>
      <c r="J1152" s="149"/>
      <c r="K1152" s="149"/>
      <c r="L1152" s="149"/>
      <c r="M1152" s="64"/>
      <c r="N1152" s="93"/>
      <c r="O1152" s="93"/>
      <c r="P1152" s="93"/>
      <c r="Q1152" s="93"/>
    </row>
    <row r="1153" spans="1:17" s="55" customFormat="1">
      <c r="A1153" s="149"/>
      <c r="B1153" s="149"/>
      <c r="C1153" s="149"/>
      <c r="D1153" s="149"/>
      <c r="E1153" s="64"/>
      <c r="F1153" s="149"/>
      <c r="G1153" s="149"/>
      <c r="H1153" s="64"/>
      <c r="I1153" s="149"/>
      <c r="J1153" s="149"/>
      <c r="K1153" s="149"/>
      <c r="L1153" s="149"/>
      <c r="M1153" s="64"/>
      <c r="N1153" s="93"/>
      <c r="O1153" s="93"/>
      <c r="P1153" s="93"/>
      <c r="Q1153" s="93"/>
    </row>
    <row r="1154" spans="1:17" s="55" customFormat="1">
      <c r="A1154" s="149"/>
      <c r="B1154" s="149"/>
      <c r="C1154" s="149"/>
      <c r="D1154" s="149"/>
      <c r="E1154" s="64"/>
      <c r="F1154" s="149"/>
      <c r="G1154" s="149"/>
      <c r="H1154" s="64"/>
      <c r="I1154" s="149"/>
      <c r="J1154" s="149"/>
      <c r="K1154" s="149"/>
      <c r="L1154" s="149"/>
      <c r="M1154" s="64"/>
      <c r="N1154" s="93"/>
      <c r="O1154" s="93"/>
      <c r="P1154" s="93"/>
      <c r="Q1154" s="93"/>
    </row>
    <row r="1155" spans="1:17" s="55" customFormat="1">
      <c r="A1155" s="149"/>
      <c r="B1155" s="149"/>
      <c r="C1155" s="149"/>
      <c r="D1155" s="149"/>
      <c r="E1155" s="64"/>
      <c r="F1155" s="149"/>
      <c r="G1155" s="149"/>
      <c r="H1155" s="64"/>
      <c r="I1155" s="149"/>
      <c r="J1155" s="149"/>
      <c r="K1155" s="149"/>
      <c r="L1155" s="149"/>
      <c r="M1155" s="64"/>
      <c r="N1155" s="93"/>
      <c r="O1155" s="93"/>
      <c r="P1155" s="93"/>
      <c r="Q1155" s="93"/>
    </row>
    <row r="1156" spans="1:17" s="55" customFormat="1">
      <c r="A1156" s="149"/>
      <c r="B1156" s="149"/>
      <c r="C1156" s="149"/>
      <c r="D1156" s="149"/>
      <c r="E1156" s="64"/>
      <c r="F1156" s="149"/>
      <c r="G1156" s="149"/>
      <c r="H1156" s="64"/>
      <c r="I1156" s="149"/>
      <c r="J1156" s="149"/>
      <c r="K1156" s="149"/>
      <c r="L1156" s="149"/>
      <c r="M1156" s="64"/>
      <c r="N1156" s="93"/>
      <c r="O1156" s="93"/>
      <c r="P1156" s="93"/>
      <c r="Q1156" s="93"/>
    </row>
    <row r="1157" spans="1:17" s="55" customFormat="1">
      <c r="A1157" s="149"/>
      <c r="B1157" s="149"/>
      <c r="C1157" s="149"/>
      <c r="D1157" s="149"/>
      <c r="E1157" s="64"/>
      <c r="F1157" s="149"/>
      <c r="G1157" s="149"/>
      <c r="H1157" s="64"/>
      <c r="I1157" s="149"/>
      <c r="J1157" s="149"/>
      <c r="K1157" s="149"/>
      <c r="L1157" s="149"/>
      <c r="M1157" s="64"/>
      <c r="N1157" s="93"/>
      <c r="O1157" s="93"/>
      <c r="P1157" s="93"/>
      <c r="Q1157" s="93"/>
    </row>
    <row r="1158" spans="1:17" s="55" customFormat="1">
      <c r="A1158" s="149"/>
      <c r="B1158" s="149"/>
      <c r="C1158" s="149"/>
      <c r="D1158" s="149"/>
      <c r="E1158" s="64"/>
      <c r="F1158" s="149"/>
      <c r="G1158" s="149"/>
      <c r="H1158" s="64"/>
      <c r="I1158" s="149"/>
      <c r="J1158" s="149"/>
      <c r="K1158" s="149"/>
      <c r="L1158" s="149"/>
      <c r="M1158" s="64"/>
      <c r="N1158" s="93"/>
      <c r="O1158" s="93"/>
      <c r="P1158" s="93"/>
      <c r="Q1158" s="93"/>
    </row>
    <row r="1159" spans="1:17" s="55" customFormat="1">
      <c r="A1159" s="149"/>
      <c r="B1159" s="149"/>
      <c r="C1159" s="149"/>
      <c r="D1159" s="149"/>
      <c r="E1159" s="64"/>
      <c r="F1159" s="149"/>
      <c r="G1159" s="149"/>
      <c r="H1159" s="64"/>
      <c r="I1159" s="149"/>
      <c r="J1159" s="149"/>
      <c r="K1159" s="149"/>
      <c r="L1159" s="149"/>
      <c r="M1159" s="64"/>
      <c r="N1159" s="93"/>
      <c r="O1159" s="93"/>
      <c r="P1159" s="93"/>
      <c r="Q1159" s="93"/>
    </row>
    <row r="1160" spans="1:17" s="55" customFormat="1">
      <c r="A1160" s="149"/>
      <c r="B1160" s="149"/>
      <c r="C1160" s="149"/>
      <c r="D1160" s="149"/>
      <c r="E1160" s="64"/>
      <c r="F1160" s="149"/>
      <c r="G1160" s="149"/>
      <c r="H1160" s="64"/>
      <c r="I1160" s="149"/>
      <c r="J1160" s="149"/>
      <c r="K1160" s="149"/>
      <c r="L1160" s="149"/>
      <c r="M1160" s="64"/>
      <c r="N1160" s="93"/>
      <c r="O1160" s="93"/>
      <c r="P1160" s="93"/>
      <c r="Q1160" s="93"/>
    </row>
    <row r="1161" spans="1:17" s="55" customFormat="1">
      <c r="A1161" s="149"/>
      <c r="B1161" s="149"/>
      <c r="C1161" s="149"/>
      <c r="D1161" s="149"/>
      <c r="E1161" s="64"/>
      <c r="F1161" s="149"/>
      <c r="G1161" s="149"/>
      <c r="H1161" s="64"/>
      <c r="I1161" s="149"/>
      <c r="J1161" s="149"/>
      <c r="K1161" s="149"/>
      <c r="L1161" s="149"/>
      <c r="M1161" s="64"/>
      <c r="N1161" s="93"/>
      <c r="O1161" s="93"/>
      <c r="P1161" s="93"/>
      <c r="Q1161" s="93"/>
    </row>
    <row r="1162" spans="1:17" s="55" customFormat="1">
      <c r="A1162" s="149"/>
      <c r="B1162" s="149"/>
      <c r="C1162" s="149"/>
      <c r="D1162" s="149"/>
      <c r="E1162" s="64"/>
      <c r="F1162" s="149"/>
      <c r="G1162" s="149"/>
      <c r="H1162" s="64"/>
      <c r="I1162" s="149"/>
      <c r="J1162" s="149"/>
      <c r="K1162" s="149"/>
      <c r="L1162" s="149"/>
      <c r="M1162" s="64"/>
      <c r="N1162" s="93"/>
      <c r="O1162" s="93"/>
      <c r="P1162" s="93"/>
      <c r="Q1162" s="93"/>
    </row>
    <row r="1163" spans="1:17" s="55" customFormat="1">
      <c r="A1163" s="149"/>
      <c r="B1163" s="149"/>
      <c r="C1163" s="149"/>
      <c r="D1163" s="149"/>
      <c r="E1163" s="64"/>
      <c r="F1163" s="149"/>
      <c r="G1163" s="149"/>
      <c r="H1163" s="64"/>
      <c r="I1163" s="149"/>
      <c r="J1163" s="149"/>
      <c r="K1163" s="149"/>
      <c r="L1163" s="149"/>
      <c r="M1163" s="64"/>
      <c r="N1163" s="93"/>
      <c r="O1163" s="93"/>
      <c r="P1163" s="93"/>
      <c r="Q1163" s="93"/>
    </row>
    <row r="1164" spans="1:17" s="55" customFormat="1">
      <c r="A1164" s="149"/>
      <c r="B1164" s="149"/>
      <c r="C1164" s="149"/>
      <c r="D1164" s="149"/>
      <c r="E1164" s="64"/>
      <c r="F1164" s="149"/>
      <c r="G1164" s="149"/>
      <c r="H1164" s="64"/>
      <c r="I1164" s="149"/>
      <c r="J1164" s="149"/>
      <c r="K1164" s="149"/>
      <c r="L1164" s="149"/>
      <c r="M1164" s="64"/>
      <c r="N1164" s="93"/>
      <c r="O1164" s="93"/>
      <c r="P1164" s="93"/>
      <c r="Q1164" s="93"/>
    </row>
    <row r="1165" spans="1:17" s="55" customFormat="1">
      <c r="A1165" s="149"/>
      <c r="B1165" s="149"/>
      <c r="C1165" s="149"/>
      <c r="D1165" s="149"/>
      <c r="E1165" s="64"/>
      <c r="F1165" s="149"/>
      <c r="G1165" s="149"/>
      <c r="H1165" s="64"/>
      <c r="I1165" s="149"/>
      <c r="J1165" s="149"/>
      <c r="K1165" s="149"/>
      <c r="L1165" s="149"/>
      <c r="M1165" s="64"/>
      <c r="N1165" s="93"/>
      <c r="O1165" s="93"/>
      <c r="P1165" s="93"/>
      <c r="Q1165" s="93"/>
    </row>
    <row r="1166" spans="1:17" s="55" customFormat="1">
      <c r="A1166" s="149"/>
      <c r="B1166" s="149"/>
      <c r="C1166" s="149"/>
      <c r="D1166" s="149"/>
      <c r="E1166" s="64"/>
      <c r="F1166" s="149"/>
      <c r="G1166" s="149"/>
      <c r="H1166" s="64"/>
      <c r="I1166" s="149"/>
      <c r="J1166" s="149"/>
      <c r="K1166" s="149"/>
      <c r="L1166" s="149"/>
      <c r="M1166" s="64"/>
      <c r="N1166" s="93"/>
      <c r="O1166" s="93"/>
      <c r="P1166" s="93"/>
      <c r="Q1166" s="93"/>
    </row>
    <row r="1167" spans="1:17" s="55" customFormat="1">
      <c r="A1167" s="149"/>
      <c r="B1167" s="149"/>
      <c r="C1167" s="149"/>
      <c r="D1167" s="149"/>
      <c r="E1167" s="64"/>
      <c r="F1167" s="149"/>
      <c r="G1167" s="149"/>
      <c r="H1167" s="64"/>
      <c r="I1167" s="149"/>
      <c r="J1167" s="149"/>
      <c r="K1167" s="149"/>
      <c r="L1167" s="149"/>
      <c r="M1167" s="64"/>
      <c r="N1167" s="93"/>
      <c r="O1167" s="93"/>
      <c r="P1167" s="93"/>
      <c r="Q1167" s="93"/>
    </row>
    <row r="1168" spans="1:17" s="55" customFormat="1">
      <c r="A1168" s="149"/>
      <c r="B1168" s="149"/>
      <c r="C1168" s="149"/>
      <c r="D1168" s="149"/>
      <c r="E1168" s="64"/>
      <c r="F1168" s="149"/>
      <c r="G1168" s="149"/>
      <c r="H1168" s="64"/>
      <c r="I1168" s="149"/>
      <c r="J1168" s="149"/>
      <c r="K1168" s="149"/>
      <c r="L1168" s="149"/>
      <c r="M1168" s="64"/>
      <c r="N1168" s="93"/>
      <c r="O1168" s="93"/>
      <c r="P1168" s="93"/>
      <c r="Q1168" s="93"/>
    </row>
    <row r="1169" spans="1:17" s="55" customFormat="1">
      <c r="A1169" s="149"/>
      <c r="B1169" s="149"/>
      <c r="C1169" s="149"/>
      <c r="D1169" s="149"/>
      <c r="E1169" s="64"/>
      <c r="F1169" s="149"/>
      <c r="G1169" s="149"/>
      <c r="H1169" s="64"/>
      <c r="I1169" s="149"/>
      <c r="J1169" s="149"/>
      <c r="K1169" s="149"/>
      <c r="L1169" s="149"/>
      <c r="M1169" s="64"/>
      <c r="N1169" s="93"/>
      <c r="O1169" s="93"/>
      <c r="P1169" s="93"/>
      <c r="Q1169" s="93"/>
    </row>
    <row r="1170" spans="1:17" s="55" customFormat="1">
      <c r="A1170" s="149"/>
      <c r="B1170" s="149"/>
      <c r="C1170" s="149"/>
      <c r="D1170" s="149"/>
      <c r="E1170" s="64"/>
      <c r="F1170" s="149"/>
      <c r="G1170" s="149"/>
      <c r="H1170" s="64"/>
      <c r="I1170" s="149"/>
      <c r="J1170" s="149"/>
      <c r="K1170" s="149"/>
      <c r="L1170" s="149"/>
      <c r="M1170" s="64"/>
      <c r="N1170" s="93"/>
      <c r="O1170" s="93"/>
      <c r="P1170" s="93"/>
      <c r="Q1170" s="93"/>
    </row>
    <row r="1171" spans="1:17" s="55" customFormat="1">
      <c r="A1171" s="149"/>
      <c r="B1171" s="149"/>
      <c r="C1171" s="149"/>
      <c r="D1171" s="149"/>
      <c r="E1171" s="64"/>
      <c r="F1171" s="149"/>
      <c r="G1171" s="149"/>
      <c r="H1171" s="64"/>
      <c r="I1171" s="149"/>
      <c r="J1171" s="149"/>
      <c r="K1171" s="149"/>
      <c r="L1171" s="149"/>
      <c r="M1171" s="64"/>
      <c r="N1171" s="93"/>
      <c r="O1171" s="93"/>
      <c r="P1171" s="93"/>
      <c r="Q1171" s="93"/>
    </row>
    <row r="1172" spans="1:17" s="55" customFormat="1">
      <c r="A1172" s="149"/>
      <c r="B1172" s="149"/>
      <c r="C1172" s="149"/>
      <c r="D1172" s="149"/>
      <c r="E1172" s="64"/>
      <c r="F1172" s="149"/>
      <c r="G1172" s="149"/>
      <c r="H1172" s="64"/>
      <c r="I1172" s="149"/>
      <c r="J1172" s="149"/>
      <c r="K1172" s="149"/>
      <c r="L1172" s="149"/>
      <c r="M1172" s="64"/>
      <c r="N1172" s="93"/>
      <c r="O1172" s="93"/>
      <c r="P1172" s="93"/>
      <c r="Q1172" s="93"/>
    </row>
    <row r="1173" spans="1:17" s="55" customFormat="1">
      <c r="A1173" s="149"/>
      <c r="B1173" s="149"/>
      <c r="C1173" s="149"/>
      <c r="D1173" s="149"/>
      <c r="E1173" s="64"/>
      <c r="F1173" s="149"/>
      <c r="G1173" s="149"/>
      <c r="H1173" s="64"/>
      <c r="I1173" s="149"/>
      <c r="J1173" s="149"/>
      <c r="K1173" s="149"/>
      <c r="L1173" s="149"/>
      <c r="M1173" s="64"/>
      <c r="N1173" s="93"/>
      <c r="O1173" s="93"/>
      <c r="P1173" s="93"/>
      <c r="Q1173" s="93"/>
    </row>
    <row r="1174" spans="1:17" s="55" customFormat="1">
      <c r="A1174" s="149"/>
      <c r="B1174" s="149"/>
      <c r="C1174" s="149"/>
      <c r="D1174" s="149"/>
      <c r="E1174" s="64"/>
      <c r="F1174" s="149"/>
      <c r="G1174" s="149"/>
      <c r="H1174" s="64"/>
      <c r="I1174" s="149"/>
      <c r="J1174" s="149"/>
      <c r="K1174" s="149"/>
      <c r="L1174" s="149"/>
      <c r="M1174" s="64"/>
      <c r="N1174" s="93"/>
      <c r="O1174" s="93"/>
      <c r="P1174" s="93"/>
      <c r="Q1174" s="93"/>
    </row>
    <row r="1175" spans="1:17" s="55" customFormat="1">
      <c r="A1175" s="149"/>
      <c r="B1175" s="149"/>
      <c r="C1175" s="149"/>
      <c r="D1175" s="149"/>
      <c r="E1175" s="64"/>
      <c r="F1175" s="149"/>
      <c r="G1175" s="149"/>
      <c r="H1175" s="64"/>
      <c r="I1175" s="149"/>
      <c r="J1175" s="149"/>
      <c r="K1175" s="149"/>
      <c r="L1175" s="149"/>
      <c r="M1175" s="64"/>
      <c r="N1175" s="93"/>
      <c r="O1175" s="93"/>
      <c r="P1175" s="93"/>
      <c r="Q1175" s="93"/>
    </row>
    <row r="1176" spans="1:17" s="55" customFormat="1">
      <c r="A1176" s="149"/>
      <c r="B1176" s="149"/>
      <c r="C1176" s="149"/>
      <c r="D1176" s="149"/>
      <c r="E1176" s="64"/>
      <c r="F1176" s="149"/>
      <c r="G1176" s="149"/>
      <c r="H1176" s="64"/>
      <c r="I1176" s="149"/>
      <c r="J1176" s="149"/>
      <c r="K1176" s="149"/>
      <c r="L1176" s="149"/>
      <c r="M1176" s="64"/>
      <c r="N1176" s="93"/>
      <c r="O1176" s="93"/>
      <c r="P1176" s="93"/>
      <c r="Q1176" s="93"/>
    </row>
    <row r="1177" spans="1:17" s="55" customFormat="1">
      <c r="A1177" s="149"/>
      <c r="B1177" s="149"/>
      <c r="C1177" s="149"/>
      <c r="D1177" s="149"/>
      <c r="E1177" s="64"/>
      <c r="F1177" s="149"/>
      <c r="G1177" s="149"/>
      <c r="H1177" s="64"/>
      <c r="I1177" s="149"/>
      <c r="J1177" s="149"/>
      <c r="K1177" s="149"/>
      <c r="L1177" s="149"/>
      <c r="M1177" s="64"/>
      <c r="N1177" s="93"/>
      <c r="O1177" s="93"/>
      <c r="P1177" s="93"/>
      <c r="Q1177" s="93"/>
    </row>
    <row r="1178" spans="1:17" s="55" customFormat="1">
      <c r="A1178" s="149"/>
      <c r="B1178" s="149"/>
      <c r="C1178" s="149"/>
      <c r="D1178" s="149"/>
      <c r="E1178" s="64"/>
      <c r="F1178" s="149"/>
      <c r="G1178" s="149"/>
      <c r="H1178" s="64"/>
      <c r="I1178" s="149"/>
      <c r="J1178" s="149"/>
      <c r="K1178" s="149"/>
      <c r="L1178" s="149"/>
      <c r="M1178" s="64"/>
      <c r="N1178" s="93"/>
      <c r="O1178" s="93"/>
      <c r="P1178" s="93"/>
      <c r="Q1178" s="93"/>
    </row>
    <row r="1179" spans="1:17" s="55" customFormat="1">
      <c r="A1179" s="149"/>
      <c r="B1179" s="149"/>
      <c r="C1179" s="149"/>
      <c r="D1179" s="149"/>
      <c r="E1179" s="64"/>
      <c r="F1179" s="149"/>
      <c r="G1179" s="149"/>
      <c r="H1179" s="64"/>
      <c r="I1179" s="149"/>
      <c r="J1179" s="149"/>
      <c r="K1179" s="149"/>
      <c r="L1179" s="149"/>
      <c r="M1179" s="64"/>
      <c r="N1179" s="93"/>
      <c r="O1179" s="93"/>
      <c r="P1179" s="93"/>
      <c r="Q1179" s="93"/>
    </row>
    <row r="1180" spans="1:17" s="55" customFormat="1">
      <c r="A1180" s="149"/>
      <c r="B1180" s="149"/>
      <c r="C1180" s="149"/>
      <c r="D1180" s="149"/>
      <c r="E1180" s="64"/>
      <c r="F1180" s="149"/>
      <c r="G1180" s="149"/>
      <c r="H1180" s="64"/>
      <c r="I1180" s="149"/>
      <c r="J1180" s="149"/>
      <c r="K1180" s="149"/>
      <c r="L1180" s="149"/>
      <c r="M1180" s="64"/>
      <c r="N1180" s="93"/>
      <c r="O1180" s="93"/>
      <c r="P1180" s="93"/>
      <c r="Q1180" s="93"/>
    </row>
    <row r="1181" spans="1:17" s="55" customFormat="1">
      <c r="A1181" s="149"/>
      <c r="B1181" s="149"/>
      <c r="C1181" s="149"/>
      <c r="D1181" s="149"/>
      <c r="E1181" s="64"/>
      <c r="F1181" s="149"/>
      <c r="G1181" s="149"/>
      <c r="H1181" s="64"/>
      <c r="I1181" s="149"/>
      <c r="J1181" s="149"/>
      <c r="K1181" s="149"/>
      <c r="L1181" s="149"/>
      <c r="M1181" s="64"/>
      <c r="N1181" s="93"/>
      <c r="O1181" s="93"/>
      <c r="P1181" s="93"/>
      <c r="Q1181" s="93"/>
    </row>
    <row r="1182" spans="1:17" s="55" customFormat="1">
      <c r="A1182" s="149"/>
      <c r="B1182" s="149"/>
      <c r="C1182" s="149"/>
      <c r="D1182" s="149"/>
      <c r="E1182" s="64"/>
      <c r="F1182" s="149"/>
      <c r="G1182" s="149"/>
      <c r="H1182" s="64"/>
      <c r="I1182" s="149"/>
      <c r="J1182" s="149"/>
      <c r="K1182" s="149"/>
      <c r="L1182" s="149"/>
      <c r="M1182" s="64"/>
      <c r="N1182" s="93"/>
      <c r="O1182" s="93"/>
      <c r="P1182" s="93"/>
      <c r="Q1182" s="93"/>
    </row>
    <row r="1183" spans="1:17" s="55" customFormat="1">
      <c r="A1183" s="149"/>
      <c r="B1183" s="149"/>
      <c r="C1183" s="149"/>
      <c r="D1183" s="149"/>
      <c r="E1183" s="64"/>
      <c r="F1183" s="149"/>
      <c r="G1183" s="149"/>
      <c r="H1183" s="64"/>
      <c r="I1183" s="149"/>
      <c r="J1183" s="149"/>
      <c r="K1183" s="149"/>
      <c r="L1183" s="149"/>
      <c r="M1183" s="64"/>
      <c r="N1183" s="93"/>
      <c r="O1183" s="93"/>
      <c r="P1183" s="93"/>
      <c r="Q1183" s="93"/>
    </row>
    <row r="1184" spans="1:17" s="55" customFormat="1">
      <c r="A1184" s="149"/>
      <c r="B1184" s="149"/>
      <c r="C1184" s="149"/>
      <c r="D1184" s="149"/>
      <c r="E1184" s="65"/>
      <c r="F1184" s="149"/>
      <c r="G1184" s="149"/>
      <c r="H1184" s="64"/>
      <c r="I1184" s="149"/>
      <c r="J1184" s="149"/>
      <c r="K1184" s="149"/>
      <c r="L1184" s="149"/>
      <c r="M1184" s="64"/>
      <c r="N1184" s="93"/>
      <c r="O1184" s="93"/>
      <c r="P1184" s="93"/>
      <c r="Q1184" s="93"/>
    </row>
    <row r="1185" spans="1:17" s="55" customFormat="1">
      <c r="A1185" s="149"/>
      <c r="B1185" s="149"/>
      <c r="C1185" s="149"/>
      <c r="D1185" s="149"/>
      <c r="E1185" s="65"/>
      <c r="F1185" s="149"/>
      <c r="G1185" s="149"/>
      <c r="H1185" s="64"/>
      <c r="I1185" s="149"/>
      <c r="J1185" s="149"/>
      <c r="K1185" s="149"/>
      <c r="L1185" s="149"/>
      <c r="M1185" s="64"/>
      <c r="N1185" s="94"/>
      <c r="O1185" s="94"/>
      <c r="P1185" s="94"/>
      <c r="Q1185" s="94"/>
    </row>
    <row r="1186" spans="1:17" s="55" customFormat="1">
      <c r="A1186" s="149"/>
      <c r="B1186" s="149"/>
      <c r="C1186" s="149"/>
      <c r="D1186" s="149"/>
      <c r="E1186" s="65"/>
      <c r="F1186" s="149"/>
      <c r="G1186" s="149"/>
      <c r="H1186" s="64"/>
      <c r="I1186" s="149"/>
      <c r="J1186" s="149"/>
      <c r="K1186" s="149"/>
      <c r="L1186" s="149"/>
      <c r="M1186" s="64"/>
      <c r="N1186" s="94"/>
      <c r="O1186" s="94"/>
      <c r="P1186" s="94"/>
      <c r="Q1186" s="94"/>
    </row>
    <row r="1187" spans="1:17" s="55" customFormat="1">
      <c r="A1187" s="149"/>
      <c r="B1187" s="149"/>
      <c r="C1187" s="149"/>
      <c r="D1187" s="149"/>
      <c r="E1187" s="65"/>
      <c r="F1187" s="149"/>
      <c r="G1187" s="149"/>
      <c r="H1187" s="64"/>
      <c r="I1187" s="149"/>
      <c r="J1187" s="149"/>
      <c r="K1187" s="149"/>
      <c r="L1187" s="149"/>
      <c r="M1187" s="64"/>
      <c r="N1187" s="94"/>
      <c r="O1187" s="94"/>
      <c r="P1187" s="94"/>
      <c r="Q1187" s="94"/>
    </row>
    <row r="1188" spans="1:17" s="55" customFormat="1">
      <c r="A1188" s="149"/>
      <c r="B1188" s="149"/>
      <c r="C1188" s="149"/>
      <c r="D1188" s="149"/>
      <c r="E1188" s="65"/>
      <c r="F1188" s="149"/>
      <c r="G1188" s="149"/>
      <c r="H1188" s="64"/>
      <c r="I1188" s="149"/>
      <c r="J1188" s="149"/>
      <c r="K1188" s="149"/>
      <c r="L1188" s="149"/>
      <c r="M1188" s="64"/>
      <c r="N1188" s="94"/>
      <c r="O1188" s="94"/>
      <c r="P1188" s="94"/>
      <c r="Q1188" s="94"/>
    </row>
    <row r="1189" spans="1:17" s="55" customFormat="1">
      <c r="A1189" s="149"/>
      <c r="B1189" s="149"/>
      <c r="C1189" s="149"/>
      <c r="D1189" s="149"/>
      <c r="E1189" s="65"/>
      <c r="F1189" s="149"/>
      <c r="G1189" s="149"/>
      <c r="H1189" s="64"/>
      <c r="I1189" s="149"/>
      <c r="J1189" s="149"/>
      <c r="K1189" s="149"/>
      <c r="L1189" s="149"/>
      <c r="M1189" s="64"/>
      <c r="N1189" s="94"/>
      <c r="O1189" s="94"/>
      <c r="P1189" s="94"/>
      <c r="Q1189" s="94"/>
    </row>
    <row r="1190" spans="1:17" s="55" customFormat="1">
      <c r="A1190" s="149"/>
      <c r="B1190" s="149"/>
      <c r="C1190" s="149"/>
      <c r="D1190" s="149"/>
      <c r="E1190" s="65"/>
      <c r="F1190" s="149"/>
      <c r="G1190" s="149"/>
      <c r="H1190" s="64"/>
      <c r="I1190" s="149"/>
      <c r="J1190" s="149"/>
      <c r="K1190" s="149"/>
      <c r="L1190" s="149"/>
      <c r="M1190" s="64"/>
      <c r="N1190" s="94"/>
      <c r="O1190" s="94"/>
      <c r="P1190" s="94"/>
      <c r="Q1190" s="94"/>
    </row>
    <row r="1191" spans="1:17" s="55" customFormat="1">
      <c r="A1191" s="149"/>
      <c r="B1191" s="149"/>
      <c r="C1191" s="149"/>
      <c r="D1191" s="149"/>
      <c r="E1191" s="65"/>
      <c r="F1191" s="149"/>
      <c r="G1191" s="149"/>
      <c r="H1191" s="64"/>
      <c r="I1191" s="149"/>
      <c r="J1191" s="149"/>
      <c r="K1191" s="149"/>
      <c r="L1191" s="149"/>
      <c r="M1191" s="64"/>
      <c r="N1191" s="94"/>
      <c r="O1191" s="94"/>
      <c r="P1191" s="94"/>
      <c r="Q1191" s="94"/>
    </row>
    <row r="1192" spans="1:17" s="55" customFormat="1">
      <c r="A1192" s="149"/>
      <c r="B1192" s="149"/>
      <c r="C1192" s="149"/>
      <c r="D1192" s="149"/>
      <c r="E1192" s="65"/>
      <c r="F1192" s="149"/>
      <c r="G1192" s="149"/>
      <c r="H1192" s="64"/>
      <c r="I1192" s="149"/>
      <c r="J1192" s="149"/>
      <c r="K1192" s="149"/>
      <c r="L1192" s="149"/>
      <c r="M1192" s="64"/>
      <c r="N1192" s="94"/>
      <c r="O1192" s="94"/>
      <c r="P1192" s="94"/>
      <c r="Q1192" s="94"/>
    </row>
    <row r="1193" spans="1:17" s="55" customFormat="1">
      <c r="A1193" s="149"/>
      <c r="B1193" s="149"/>
      <c r="C1193" s="149"/>
      <c r="D1193" s="149"/>
      <c r="E1193" s="65"/>
      <c r="F1193" s="149"/>
      <c r="G1193" s="149"/>
      <c r="H1193" s="64"/>
      <c r="I1193" s="149"/>
      <c r="J1193" s="149"/>
      <c r="K1193" s="149"/>
      <c r="L1193" s="149"/>
      <c r="M1193" s="64"/>
      <c r="N1193" s="94"/>
      <c r="O1193" s="94"/>
      <c r="P1193" s="94"/>
      <c r="Q1193" s="94"/>
    </row>
    <row r="1194" spans="1:17" s="55" customFormat="1">
      <c r="A1194" s="149"/>
      <c r="B1194" s="149"/>
      <c r="C1194" s="149"/>
      <c r="D1194" s="149"/>
      <c r="E1194" s="65"/>
      <c r="F1194" s="149"/>
      <c r="G1194" s="149"/>
      <c r="H1194" s="64"/>
      <c r="I1194" s="149"/>
      <c r="J1194" s="149"/>
      <c r="K1194" s="149"/>
      <c r="L1194" s="149"/>
      <c r="M1194" s="64"/>
      <c r="N1194" s="94"/>
      <c r="O1194" s="94"/>
      <c r="P1194" s="94"/>
      <c r="Q1194" s="94"/>
    </row>
    <row r="1195" spans="1:17" s="55" customFormat="1">
      <c r="A1195" s="149"/>
      <c r="B1195" s="149"/>
      <c r="C1195" s="149"/>
      <c r="D1195" s="149"/>
      <c r="E1195" s="65"/>
      <c r="F1195" s="149"/>
      <c r="G1195" s="149"/>
      <c r="H1195" s="64"/>
      <c r="I1195" s="149"/>
      <c r="J1195" s="149"/>
      <c r="K1195" s="149"/>
      <c r="L1195" s="149"/>
      <c r="M1195" s="64"/>
      <c r="N1195" s="94"/>
      <c r="O1195" s="94"/>
      <c r="P1195" s="94"/>
      <c r="Q1195" s="94"/>
    </row>
    <row r="1196" spans="1:17" s="55" customFormat="1">
      <c r="A1196" s="149"/>
      <c r="B1196" s="149"/>
      <c r="C1196" s="149"/>
      <c r="D1196" s="149"/>
      <c r="E1196" s="65"/>
      <c r="F1196" s="149"/>
      <c r="G1196" s="149"/>
      <c r="H1196" s="64"/>
      <c r="I1196" s="149"/>
      <c r="J1196" s="149"/>
      <c r="K1196" s="149"/>
      <c r="L1196" s="149"/>
      <c r="M1196" s="64"/>
      <c r="N1196" s="94"/>
      <c r="O1196" s="94"/>
      <c r="P1196" s="94"/>
      <c r="Q1196" s="94"/>
    </row>
    <row r="1197" spans="1:17" s="55" customFormat="1">
      <c r="A1197" s="149"/>
      <c r="B1197" s="149"/>
      <c r="C1197" s="149"/>
      <c r="D1197" s="149"/>
      <c r="E1197" s="65"/>
      <c r="F1197" s="149"/>
      <c r="G1197" s="149"/>
      <c r="H1197" s="64"/>
      <c r="I1197" s="149"/>
      <c r="J1197" s="149"/>
      <c r="K1197" s="149"/>
      <c r="L1197" s="149"/>
      <c r="M1197" s="64"/>
      <c r="N1197" s="94"/>
      <c r="O1197" s="94"/>
      <c r="P1197" s="94"/>
      <c r="Q1197" s="94"/>
    </row>
    <row r="1198" spans="1:17" s="55" customFormat="1">
      <c r="A1198" s="149"/>
      <c r="B1198" s="149"/>
      <c r="C1198" s="149"/>
      <c r="D1198" s="149"/>
      <c r="E1198" s="65"/>
      <c r="F1198" s="149"/>
      <c r="G1198" s="149"/>
      <c r="H1198" s="64"/>
      <c r="I1198" s="149"/>
      <c r="J1198" s="149"/>
      <c r="K1198" s="149"/>
      <c r="L1198" s="149"/>
      <c r="M1198" s="64"/>
      <c r="N1198" s="94"/>
      <c r="O1198" s="94"/>
      <c r="P1198" s="94"/>
      <c r="Q1198" s="94"/>
    </row>
    <row r="1199" spans="1:17" s="55" customFormat="1">
      <c r="A1199" s="149"/>
      <c r="B1199" s="149"/>
      <c r="C1199" s="149"/>
      <c r="D1199" s="149"/>
      <c r="E1199" s="65"/>
      <c r="F1199" s="149"/>
      <c r="G1199" s="149"/>
      <c r="H1199" s="64"/>
      <c r="I1199" s="149"/>
      <c r="J1199" s="149"/>
      <c r="K1199" s="149"/>
      <c r="L1199" s="149"/>
      <c r="M1199" s="64"/>
      <c r="N1199" s="94"/>
      <c r="O1199" s="94"/>
      <c r="P1199" s="94"/>
      <c r="Q1199" s="94"/>
    </row>
    <row r="1200" spans="1:17" s="55" customFormat="1">
      <c r="A1200" s="149"/>
      <c r="B1200" s="149"/>
      <c r="C1200" s="149"/>
      <c r="D1200" s="149"/>
      <c r="E1200" s="65"/>
      <c r="F1200" s="149"/>
      <c r="G1200" s="149"/>
      <c r="H1200" s="64"/>
      <c r="I1200" s="149"/>
      <c r="J1200" s="149"/>
      <c r="K1200" s="149"/>
      <c r="L1200" s="149"/>
      <c r="M1200" s="64"/>
      <c r="N1200" s="94"/>
      <c r="O1200" s="94"/>
      <c r="P1200" s="94"/>
      <c r="Q1200" s="94"/>
    </row>
    <row r="1201" spans="1:17" s="55" customFormat="1">
      <c r="A1201" s="149"/>
      <c r="B1201" s="149"/>
      <c r="C1201" s="149"/>
      <c r="D1201" s="149"/>
      <c r="E1201" s="65"/>
      <c r="F1201" s="149"/>
      <c r="G1201" s="149"/>
      <c r="H1201" s="64"/>
      <c r="I1201" s="149"/>
      <c r="J1201" s="149"/>
      <c r="K1201" s="149"/>
      <c r="L1201" s="149"/>
      <c r="M1201" s="64"/>
      <c r="N1201" s="94"/>
      <c r="O1201" s="94"/>
      <c r="P1201" s="94"/>
      <c r="Q1201" s="94"/>
    </row>
    <row r="1202" spans="1:17" s="55" customFormat="1">
      <c r="A1202" s="149"/>
      <c r="B1202" s="149"/>
      <c r="C1202" s="149"/>
      <c r="D1202" s="149"/>
      <c r="E1202" s="65"/>
      <c r="F1202" s="149"/>
      <c r="G1202" s="149"/>
      <c r="H1202" s="64"/>
      <c r="I1202" s="149"/>
      <c r="J1202" s="149"/>
      <c r="K1202" s="149"/>
      <c r="L1202" s="149"/>
      <c r="M1202" s="64"/>
      <c r="N1202" s="94"/>
      <c r="O1202" s="94"/>
      <c r="P1202" s="94"/>
      <c r="Q1202" s="94"/>
    </row>
    <row r="1203" spans="1:17" s="55" customFormat="1">
      <c r="A1203" s="149"/>
      <c r="B1203" s="149"/>
      <c r="C1203" s="149"/>
      <c r="D1203" s="149"/>
      <c r="E1203" s="65"/>
      <c r="F1203" s="149"/>
      <c r="G1203" s="149"/>
      <c r="H1203" s="64"/>
      <c r="I1203" s="149"/>
      <c r="J1203" s="149"/>
      <c r="K1203" s="149"/>
      <c r="L1203" s="149"/>
      <c r="M1203" s="64"/>
      <c r="N1203" s="94"/>
      <c r="O1203" s="94"/>
      <c r="P1203" s="94"/>
      <c r="Q1203" s="94"/>
    </row>
    <row r="1204" spans="1:17" s="55" customFormat="1">
      <c r="A1204" s="149"/>
      <c r="B1204" s="149"/>
      <c r="C1204" s="149"/>
      <c r="D1204" s="149"/>
      <c r="E1204" s="65"/>
      <c r="F1204" s="149"/>
      <c r="G1204" s="149"/>
      <c r="H1204" s="64"/>
      <c r="I1204" s="149"/>
      <c r="J1204" s="149"/>
      <c r="K1204" s="149"/>
      <c r="L1204" s="149"/>
      <c r="M1204" s="64"/>
      <c r="N1204" s="94"/>
      <c r="O1204" s="94"/>
      <c r="P1204" s="94"/>
      <c r="Q1204" s="94"/>
    </row>
    <row r="1205" spans="1:17" s="55" customFormat="1">
      <c r="A1205" s="149"/>
      <c r="B1205" s="149"/>
      <c r="C1205" s="149"/>
      <c r="D1205" s="149"/>
      <c r="E1205" s="65"/>
      <c r="F1205" s="149"/>
      <c r="G1205" s="149"/>
      <c r="H1205" s="64"/>
      <c r="I1205" s="149"/>
      <c r="J1205" s="149"/>
      <c r="K1205" s="149"/>
      <c r="L1205" s="149"/>
      <c r="M1205" s="64"/>
      <c r="N1205" s="94"/>
      <c r="O1205" s="94"/>
      <c r="P1205" s="94"/>
      <c r="Q1205" s="94"/>
    </row>
    <row r="1206" spans="1:17" s="55" customFormat="1">
      <c r="A1206" s="149"/>
      <c r="B1206" s="149"/>
      <c r="C1206" s="149"/>
      <c r="D1206" s="149"/>
      <c r="E1206" s="65"/>
      <c r="F1206" s="149"/>
      <c r="G1206" s="149"/>
      <c r="H1206" s="64"/>
      <c r="I1206" s="149"/>
      <c r="J1206" s="149"/>
      <c r="K1206" s="149"/>
      <c r="L1206" s="149"/>
      <c r="M1206" s="64"/>
      <c r="N1206" s="94"/>
      <c r="O1206" s="94"/>
      <c r="P1206" s="94"/>
      <c r="Q1206" s="94"/>
    </row>
    <row r="1207" spans="1:17" s="55" customFormat="1">
      <c r="A1207" s="149"/>
      <c r="B1207" s="149"/>
      <c r="C1207" s="149"/>
      <c r="D1207" s="149"/>
      <c r="E1207" s="65"/>
      <c r="F1207" s="149"/>
      <c r="G1207" s="149"/>
      <c r="H1207" s="64"/>
      <c r="I1207" s="149"/>
      <c r="J1207" s="149"/>
      <c r="K1207" s="149"/>
      <c r="L1207" s="149"/>
      <c r="M1207" s="64"/>
      <c r="N1207" s="94"/>
      <c r="O1207" s="94"/>
      <c r="P1207" s="94"/>
      <c r="Q1207" s="94"/>
    </row>
    <row r="1208" spans="1:17" s="55" customFormat="1">
      <c r="A1208" s="149"/>
      <c r="B1208" s="149"/>
      <c r="C1208" s="149"/>
      <c r="D1208" s="149"/>
      <c r="E1208" s="65"/>
      <c r="F1208" s="149"/>
      <c r="G1208" s="149"/>
      <c r="H1208" s="64"/>
      <c r="I1208" s="149"/>
      <c r="J1208" s="149"/>
      <c r="K1208" s="149"/>
      <c r="L1208" s="149"/>
      <c r="M1208" s="64"/>
      <c r="N1208" s="94"/>
      <c r="O1208" s="94"/>
      <c r="P1208" s="94"/>
      <c r="Q1208" s="94"/>
    </row>
    <row r="1209" spans="1:17" s="55" customFormat="1">
      <c r="A1209" s="149"/>
      <c r="B1209" s="149"/>
      <c r="C1209" s="149"/>
      <c r="D1209" s="149"/>
      <c r="E1209" s="65"/>
      <c r="F1209" s="149"/>
      <c r="G1209" s="149"/>
      <c r="H1209" s="64"/>
      <c r="I1209" s="149"/>
      <c r="J1209" s="149"/>
      <c r="K1209" s="149"/>
      <c r="L1209" s="149"/>
      <c r="M1209" s="64"/>
      <c r="N1209" s="94"/>
      <c r="O1209" s="94"/>
      <c r="P1209" s="94"/>
      <c r="Q1209" s="94"/>
    </row>
    <row r="1210" spans="1:17" s="55" customFormat="1">
      <c r="A1210" s="149"/>
      <c r="B1210" s="149"/>
      <c r="C1210" s="149"/>
      <c r="D1210" s="149"/>
      <c r="E1210" s="65"/>
      <c r="F1210" s="149"/>
      <c r="G1210" s="149"/>
      <c r="H1210" s="64"/>
      <c r="I1210" s="149"/>
      <c r="J1210" s="149"/>
      <c r="K1210" s="149"/>
      <c r="L1210" s="149"/>
      <c r="M1210" s="64"/>
      <c r="N1210" s="94"/>
      <c r="O1210" s="94"/>
      <c r="P1210" s="94"/>
      <c r="Q1210" s="94"/>
    </row>
    <row r="1211" spans="1:17" s="55" customFormat="1">
      <c r="A1211" s="149"/>
      <c r="B1211" s="149"/>
      <c r="C1211" s="149"/>
      <c r="D1211" s="149"/>
      <c r="E1211" s="65"/>
      <c r="F1211" s="149"/>
      <c r="G1211" s="149"/>
      <c r="H1211" s="64"/>
      <c r="I1211" s="149"/>
      <c r="J1211" s="149"/>
      <c r="K1211" s="149"/>
      <c r="L1211" s="149"/>
      <c r="M1211" s="64"/>
      <c r="N1211" s="94"/>
      <c r="O1211" s="94"/>
      <c r="P1211" s="94"/>
      <c r="Q1211" s="94"/>
    </row>
    <row r="1212" spans="1:17" s="55" customFormat="1">
      <c r="A1212" s="149"/>
      <c r="B1212" s="149"/>
      <c r="C1212" s="149"/>
      <c r="D1212" s="149"/>
      <c r="E1212" s="65"/>
      <c r="F1212" s="149"/>
      <c r="G1212" s="149"/>
      <c r="H1212" s="64"/>
      <c r="I1212" s="149"/>
      <c r="J1212" s="149"/>
      <c r="K1212" s="149"/>
      <c r="L1212" s="149"/>
      <c r="M1212" s="64"/>
      <c r="N1212" s="94"/>
      <c r="O1212" s="94"/>
      <c r="P1212" s="94"/>
      <c r="Q1212" s="94"/>
    </row>
    <row r="1213" spans="1:17" s="55" customFormat="1">
      <c r="A1213" s="149"/>
      <c r="B1213" s="149"/>
      <c r="C1213" s="149"/>
      <c r="D1213" s="149"/>
      <c r="E1213" s="65"/>
      <c r="F1213" s="149"/>
      <c r="G1213" s="149"/>
      <c r="H1213" s="64"/>
      <c r="I1213" s="149"/>
      <c r="J1213" s="149"/>
      <c r="K1213" s="149"/>
      <c r="L1213" s="149"/>
      <c r="M1213" s="64"/>
      <c r="N1213" s="94"/>
      <c r="O1213" s="94"/>
      <c r="P1213" s="94"/>
      <c r="Q1213" s="94"/>
    </row>
    <row r="1214" spans="1:17" s="55" customFormat="1">
      <c r="A1214" s="149"/>
      <c r="B1214" s="149"/>
      <c r="C1214" s="149"/>
      <c r="D1214" s="149"/>
      <c r="E1214" s="65"/>
      <c r="F1214" s="149"/>
      <c r="G1214" s="149"/>
      <c r="H1214" s="64"/>
      <c r="I1214" s="149"/>
      <c r="J1214" s="149"/>
      <c r="K1214" s="149"/>
      <c r="L1214" s="149"/>
      <c r="M1214" s="64"/>
      <c r="N1214" s="94"/>
      <c r="O1214" s="94"/>
      <c r="P1214" s="94"/>
      <c r="Q1214" s="94"/>
    </row>
    <row r="1215" spans="1:17" s="55" customFormat="1">
      <c r="A1215" s="149"/>
      <c r="B1215" s="149"/>
      <c r="C1215" s="149"/>
      <c r="D1215" s="149"/>
      <c r="E1215" s="65"/>
      <c r="F1215" s="149"/>
      <c r="G1215" s="149"/>
      <c r="H1215" s="64"/>
      <c r="I1215" s="149"/>
      <c r="J1215" s="149"/>
      <c r="K1215" s="149"/>
      <c r="L1215" s="149"/>
      <c r="M1215" s="64"/>
      <c r="N1215" s="94"/>
      <c r="O1215" s="94"/>
      <c r="P1215" s="94"/>
      <c r="Q1215" s="94"/>
    </row>
    <row r="1216" spans="1:17" s="55" customFormat="1">
      <c r="A1216" s="149"/>
      <c r="B1216" s="149"/>
      <c r="C1216" s="149"/>
      <c r="D1216" s="149"/>
      <c r="E1216" s="65"/>
      <c r="F1216" s="149"/>
      <c r="G1216" s="149"/>
      <c r="H1216" s="64"/>
      <c r="I1216" s="149"/>
      <c r="J1216" s="149"/>
      <c r="K1216" s="149"/>
      <c r="L1216" s="149"/>
      <c r="M1216" s="64"/>
      <c r="N1216" s="94"/>
      <c r="O1216" s="94"/>
      <c r="P1216" s="94"/>
      <c r="Q1216" s="94"/>
    </row>
    <row r="1217" spans="1:17" s="55" customFormat="1">
      <c r="A1217" s="149"/>
      <c r="B1217" s="149"/>
      <c r="C1217" s="149"/>
      <c r="D1217" s="149"/>
      <c r="E1217" s="65"/>
      <c r="F1217" s="149"/>
      <c r="G1217" s="149"/>
      <c r="H1217" s="64"/>
      <c r="I1217" s="149"/>
      <c r="J1217" s="149"/>
      <c r="K1217" s="149"/>
      <c r="L1217" s="149"/>
      <c r="M1217" s="64"/>
      <c r="N1217" s="94"/>
      <c r="O1217" s="94"/>
      <c r="P1217" s="94"/>
      <c r="Q1217" s="94"/>
    </row>
    <row r="1218" spans="1:17" s="55" customFormat="1">
      <c r="A1218" s="149"/>
      <c r="B1218" s="149"/>
      <c r="C1218" s="149"/>
      <c r="D1218" s="149"/>
      <c r="E1218" s="65"/>
      <c r="F1218" s="149"/>
      <c r="G1218" s="149"/>
      <c r="H1218" s="64"/>
      <c r="I1218" s="149"/>
      <c r="J1218" s="149"/>
      <c r="K1218" s="149"/>
      <c r="L1218" s="149"/>
      <c r="M1218" s="64"/>
      <c r="N1218" s="94"/>
      <c r="O1218" s="94"/>
      <c r="P1218" s="94"/>
      <c r="Q1218" s="94"/>
    </row>
    <row r="1219" spans="1:17" s="55" customFormat="1">
      <c r="A1219" s="149"/>
      <c r="B1219" s="149"/>
      <c r="C1219" s="149"/>
      <c r="D1219" s="149"/>
      <c r="E1219" s="65"/>
      <c r="F1219" s="149"/>
      <c r="G1219" s="149"/>
      <c r="H1219" s="64"/>
      <c r="I1219" s="149"/>
      <c r="J1219" s="149"/>
      <c r="K1219" s="149"/>
      <c r="L1219" s="149"/>
      <c r="M1219" s="64"/>
      <c r="N1219" s="94"/>
      <c r="O1219" s="94"/>
      <c r="P1219" s="94"/>
      <c r="Q1219" s="94"/>
    </row>
    <row r="1220" spans="1:17" s="55" customFormat="1">
      <c r="A1220" s="149"/>
      <c r="B1220" s="149"/>
      <c r="C1220" s="149"/>
      <c r="D1220" s="149"/>
      <c r="E1220" s="65"/>
      <c r="F1220" s="149"/>
      <c r="G1220" s="149"/>
      <c r="H1220" s="64"/>
      <c r="I1220" s="149"/>
      <c r="J1220" s="149"/>
      <c r="K1220" s="149"/>
      <c r="L1220" s="149"/>
      <c r="M1220" s="64"/>
      <c r="N1220" s="94"/>
      <c r="O1220" s="94"/>
      <c r="P1220" s="94"/>
      <c r="Q1220" s="94"/>
    </row>
    <row r="1221" spans="1:17" s="55" customFormat="1">
      <c r="A1221" s="149"/>
      <c r="B1221" s="149"/>
      <c r="C1221" s="149"/>
      <c r="D1221" s="149"/>
      <c r="E1221" s="65"/>
      <c r="F1221" s="149"/>
      <c r="G1221" s="149"/>
      <c r="H1221" s="64"/>
      <c r="I1221" s="149"/>
      <c r="J1221" s="149"/>
      <c r="K1221" s="149"/>
      <c r="L1221" s="149"/>
      <c r="M1221" s="64"/>
      <c r="N1221" s="94"/>
      <c r="O1221" s="94"/>
      <c r="P1221" s="94"/>
      <c r="Q1221" s="94"/>
    </row>
    <row r="1222" spans="1:17" s="55" customFormat="1">
      <c r="A1222" s="149"/>
      <c r="B1222" s="149"/>
      <c r="C1222" s="149"/>
      <c r="D1222" s="149"/>
      <c r="E1222" s="65"/>
      <c r="F1222" s="149"/>
      <c r="G1222" s="149"/>
      <c r="H1222" s="64"/>
      <c r="I1222" s="149"/>
      <c r="J1222" s="149"/>
      <c r="K1222" s="149"/>
      <c r="L1222" s="149"/>
      <c r="M1222" s="64"/>
      <c r="N1222" s="94"/>
      <c r="O1222" s="94"/>
      <c r="P1222" s="94"/>
      <c r="Q1222" s="94"/>
    </row>
    <row r="1223" spans="1:17" s="55" customFormat="1">
      <c r="A1223" s="149"/>
      <c r="B1223" s="149"/>
      <c r="C1223" s="149"/>
      <c r="D1223" s="149"/>
      <c r="E1223" s="65"/>
      <c r="F1223" s="149"/>
      <c r="G1223" s="149"/>
      <c r="H1223" s="64"/>
      <c r="I1223" s="149"/>
      <c r="J1223" s="149"/>
      <c r="K1223" s="149"/>
      <c r="L1223" s="149"/>
      <c r="M1223" s="64"/>
      <c r="N1223" s="94"/>
      <c r="O1223" s="94"/>
      <c r="P1223" s="94"/>
      <c r="Q1223" s="94"/>
    </row>
    <row r="1224" spans="1:17" s="55" customFormat="1">
      <c r="A1224" s="149"/>
      <c r="B1224" s="149"/>
      <c r="C1224" s="149"/>
      <c r="D1224" s="149"/>
      <c r="E1224" s="65"/>
      <c r="F1224" s="149"/>
      <c r="G1224" s="149"/>
      <c r="H1224" s="64"/>
      <c r="I1224" s="149"/>
      <c r="J1224" s="149"/>
      <c r="K1224" s="149"/>
      <c r="L1224" s="149"/>
      <c r="M1224" s="64"/>
      <c r="N1224" s="94"/>
      <c r="O1224" s="94"/>
      <c r="P1224" s="94"/>
      <c r="Q1224" s="94"/>
    </row>
    <row r="1225" spans="1:17" s="55" customFormat="1">
      <c r="A1225" s="149"/>
      <c r="B1225" s="149"/>
      <c r="C1225" s="149"/>
      <c r="D1225" s="149"/>
      <c r="E1225" s="65"/>
      <c r="F1225" s="149"/>
      <c r="G1225" s="149"/>
      <c r="H1225" s="64"/>
      <c r="I1225" s="149"/>
      <c r="J1225" s="149"/>
      <c r="K1225" s="149"/>
      <c r="L1225" s="149"/>
      <c r="M1225" s="64"/>
      <c r="N1225" s="94"/>
      <c r="O1225" s="94"/>
      <c r="P1225" s="94"/>
      <c r="Q1225" s="94"/>
    </row>
    <row r="1226" spans="1:17" s="55" customFormat="1">
      <c r="A1226" s="149"/>
      <c r="B1226" s="149"/>
      <c r="C1226" s="149"/>
      <c r="D1226" s="149"/>
      <c r="E1226" s="65"/>
      <c r="F1226" s="149"/>
      <c r="G1226" s="149"/>
      <c r="H1226" s="64"/>
      <c r="I1226" s="149"/>
      <c r="J1226" s="149"/>
      <c r="K1226" s="149"/>
      <c r="L1226" s="149"/>
      <c r="M1226" s="64"/>
      <c r="N1226" s="94"/>
      <c r="O1226" s="94"/>
      <c r="P1226" s="94"/>
      <c r="Q1226" s="94"/>
    </row>
    <row r="1227" spans="1:17" s="55" customFormat="1">
      <c r="A1227" s="149"/>
      <c r="B1227" s="149"/>
      <c r="C1227" s="149"/>
      <c r="D1227" s="149"/>
      <c r="E1227" s="65"/>
      <c r="F1227" s="149"/>
      <c r="G1227" s="149"/>
      <c r="H1227" s="64"/>
      <c r="I1227" s="149"/>
      <c r="J1227" s="149"/>
      <c r="K1227" s="149"/>
      <c r="L1227" s="149"/>
      <c r="M1227" s="64"/>
      <c r="N1227" s="94"/>
      <c r="O1227" s="94"/>
      <c r="P1227" s="94"/>
      <c r="Q1227" s="94"/>
    </row>
    <row r="1228" spans="1:17" s="55" customFormat="1">
      <c r="A1228" s="149"/>
      <c r="B1228" s="149"/>
      <c r="C1228" s="149"/>
      <c r="D1228" s="149"/>
      <c r="E1228" s="65"/>
      <c r="F1228" s="149"/>
      <c r="G1228" s="149"/>
      <c r="H1228" s="64"/>
      <c r="I1228" s="149"/>
      <c r="J1228" s="149"/>
      <c r="K1228" s="149"/>
      <c r="L1228" s="149"/>
      <c r="M1228" s="64"/>
      <c r="N1228" s="94"/>
      <c r="O1228" s="94"/>
      <c r="P1228" s="94"/>
      <c r="Q1228" s="94"/>
    </row>
    <row r="1229" spans="1:17" s="55" customFormat="1">
      <c r="A1229" s="149"/>
      <c r="B1229" s="149"/>
      <c r="C1229" s="149"/>
      <c r="D1229" s="149"/>
      <c r="E1229" s="65"/>
      <c r="F1229" s="149"/>
      <c r="G1229" s="149"/>
      <c r="H1229" s="64"/>
      <c r="I1229" s="149"/>
      <c r="J1229" s="149"/>
      <c r="K1229" s="149"/>
      <c r="L1229" s="149"/>
      <c r="M1229" s="64"/>
      <c r="N1229" s="94"/>
      <c r="O1229" s="94"/>
      <c r="P1229" s="94"/>
      <c r="Q1229" s="94"/>
    </row>
    <row r="1230" spans="1:17" s="55" customFormat="1">
      <c r="A1230" s="149"/>
      <c r="B1230" s="149"/>
      <c r="C1230" s="149"/>
      <c r="D1230" s="149"/>
      <c r="E1230" s="65"/>
      <c r="F1230" s="149"/>
      <c r="G1230" s="149"/>
      <c r="H1230" s="64"/>
      <c r="I1230" s="149"/>
      <c r="J1230" s="149"/>
      <c r="K1230" s="149"/>
      <c r="L1230" s="149"/>
      <c r="M1230" s="64"/>
      <c r="N1230" s="94"/>
      <c r="O1230" s="94"/>
      <c r="P1230" s="94"/>
      <c r="Q1230" s="94"/>
    </row>
    <row r="1231" spans="1:17" s="55" customFormat="1">
      <c r="A1231" s="149"/>
      <c r="B1231" s="149"/>
      <c r="C1231" s="149"/>
      <c r="D1231" s="149"/>
      <c r="E1231" s="65"/>
      <c r="F1231" s="149"/>
      <c r="G1231" s="149"/>
      <c r="H1231" s="64"/>
      <c r="I1231" s="149"/>
      <c r="J1231" s="149"/>
      <c r="K1231" s="149"/>
      <c r="L1231" s="149"/>
      <c r="M1231" s="64"/>
      <c r="N1231" s="94"/>
      <c r="O1231" s="94"/>
      <c r="P1231" s="94"/>
      <c r="Q1231" s="94"/>
    </row>
    <row r="1232" spans="1:17" s="55" customFormat="1">
      <c r="A1232" s="149"/>
      <c r="B1232" s="149"/>
      <c r="C1232" s="149"/>
      <c r="D1232" s="149"/>
      <c r="E1232" s="65"/>
      <c r="F1232" s="149"/>
      <c r="G1232" s="149"/>
      <c r="H1232" s="64"/>
      <c r="I1232" s="149"/>
      <c r="J1232" s="149"/>
      <c r="K1232" s="149"/>
      <c r="L1232" s="149"/>
      <c r="M1232" s="64"/>
      <c r="N1232" s="94"/>
      <c r="O1232" s="94"/>
      <c r="P1232" s="94"/>
      <c r="Q1232" s="94"/>
    </row>
    <row r="1233" spans="1:17" s="55" customFormat="1">
      <c r="A1233" s="149"/>
      <c r="B1233" s="149"/>
      <c r="C1233" s="149"/>
      <c r="D1233" s="149"/>
      <c r="E1233" s="65"/>
      <c r="F1233" s="149"/>
      <c r="G1233" s="149"/>
      <c r="H1233" s="64"/>
      <c r="I1233" s="149"/>
      <c r="J1233" s="149"/>
      <c r="K1233" s="149"/>
      <c r="L1233" s="149"/>
      <c r="M1233" s="64"/>
      <c r="N1233" s="94"/>
      <c r="O1233" s="94"/>
      <c r="P1233" s="94"/>
      <c r="Q1233" s="94"/>
    </row>
    <row r="1234" spans="1:17" s="55" customFormat="1">
      <c r="A1234" s="149"/>
      <c r="B1234" s="149"/>
      <c r="C1234" s="149"/>
      <c r="D1234" s="149"/>
      <c r="E1234" s="65"/>
      <c r="F1234" s="149"/>
      <c r="G1234" s="149"/>
      <c r="H1234" s="64"/>
      <c r="I1234" s="149"/>
      <c r="J1234" s="149"/>
      <c r="K1234" s="149"/>
      <c r="L1234" s="149"/>
      <c r="M1234" s="64"/>
      <c r="N1234" s="94"/>
      <c r="O1234" s="94"/>
      <c r="P1234" s="94"/>
      <c r="Q1234" s="94"/>
    </row>
    <row r="1235" spans="1:17" s="55" customFormat="1">
      <c r="A1235" s="149"/>
      <c r="B1235" s="149"/>
      <c r="C1235" s="149"/>
      <c r="D1235" s="149"/>
      <c r="E1235" s="65"/>
      <c r="F1235" s="149"/>
      <c r="G1235" s="149"/>
      <c r="H1235" s="64"/>
      <c r="I1235" s="149"/>
      <c r="J1235" s="149"/>
      <c r="K1235" s="149"/>
      <c r="L1235" s="149"/>
      <c r="M1235" s="64"/>
      <c r="N1235" s="94"/>
      <c r="O1235" s="94"/>
      <c r="P1235" s="94"/>
      <c r="Q1235" s="94"/>
    </row>
    <row r="1236" spans="1:17" s="55" customFormat="1">
      <c r="A1236" s="149"/>
      <c r="B1236" s="149"/>
      <c r="C1236" s="149"/>
      <c r="D1236" s="149"/>
      <c r="E1236" s="65"/>
      <c r="F1236" s="149"/>
      <c r="G1236" s="149"/>
      <c r="H1236" s="64"/>
      <c r="I1236" s="149"/>
      <c r="J1236" s="149"/>
      <c r="K1236" s="149"/>
      <c r="L1236" s="149"/>
      <c r="M1236" s="64"/>
      <c r="N1236" s="94"/>
      <c r="O1236" s="94"/>
      <c r="P1236" s="94"/>
      <c r="Q1236" s="94"/>
    </row>
    <row r="1237" spans="1:17" s="55" customFormat="1">
      <c r="A1237" s="149"/>
      <c r="B1237" s="149"/>
      <c r="C1237" s="149"/>
      <c r="D1237" s="149"/>
      <c r="E1237" s="65"/>
      <c r="F1237" s="149"/>
      <c r="G1237" s="149"/>
      <c r="H1237" s="64"/>
      <c r="I1237" s="149"/>
      <c r="J1237" s="149"/>
      <c r="K1237" s="149"/>
      <c r="L1237" s="149"/>
      <c r="M1237" s="64"/>
      <c r="N1237" s="94"/>
      <c r="O1237" s="94"/>
      <c r="P1237" s="94"/>
      <c r="Q1237" s="94"/>
    </row>
    <row r="1238" spans="1:17" s="55" customFormat="1">
      <c r="A1238" s="149"/>
      <c r="B1238" s="149"/>
      <c r="C1238" s="149"/>
      <c r="D1238" s="149"/>
      <c r="E1238" s="65"/>
      <c r="F1238" s="149"/>
      <c r="G1238" s="149"/>
      <c r="H1238" s="64"/>
      <c r="I1238" s="149"/>
      <c r="J1238" s="149"/>
      <c r="K1238" s="149"/>
      <c r="L1238" s="149"/>
      <c r="M1238" s="64"/>
      <c r="N1238" s="94"/>
      <c r="O1238" s="94"/>
      <c r="P1238" s="94"/>
      <c r="Q1238" s="94"/>
    </row>
    <row r="1239" spans="1:17" s="55" customFormat="1">
      <c r="A1239" s="149"/>
      <c r="B1239" s="149"/>
      <c r="C1239" s="149"/>
      <c r="D1239" s="149"/>
      <c r="E1239" s="65"/>
      <c r="F1239" s="149"/>
      <c r="G1239" s="149"/>
      <c r="H1239" s="64"/>
      <c r="I1239" s="149"/>
      <c r="J1239" s="149"/>
      <c r="K1239" s="149"/>
      <c r="L1239" s="149"/>
      <c r="M1239" s="64"/>
      <c r="N1239" s="94"/>
      <c r="O1239" s="94"/>
      <c r="P1239" s="94"/>
      <c r="Q1239" s="94"/>
    </row>
    <row r="1240" spans="1:17" s="55" customFormat="1">
      <c r="A1240" s="149"/>
      <c r="B1240" s="149"/>
      <c r="C1240" s="149"/>
      <c r="D1240" s="149"/>
      <c r="E1240" s="65"/>
      <c r="F1240" s="149"/>
      <c r="G1240" s="149"/>
      <c r="H1240" s="64"/>
      <c r="I1240" s="149"/>
      <c r="J1240" s="149"/>
      <c r="K1240" s="149"/>
      <c r="L1240" s="149"/>
      <c r="M1240" s="64"/>
      <c r="N1240" s="94"/>
      <c r="O1240" s="94"/>
      <c r="P1240" s="94"/>
      <c r="Q1240" s="94"/>
    </row>
    <row r="1241" spans="1:17" s="55" customFormat="1">
      <c r="A1241" s="149"/>
      <c r="B1241" s="149"/>
      <c r="C1241" s="149"/>
      <c r="D1241" s="149"/>
      <c r="E1241" s="65"/>
      <c r="F1241" s="149"/>
      <c r="G1241" s="149"/>
      <c r="H1241" s="64"/>
      <c r="I1241" s="149"/>
      <c r="J1241" s="149"/>
      <c r="K1241" s="149"/>
      <c r="L1241" s="149"/>
      <c r="M1241" s="64"/>
      <c r="N1241" s="94"/>
      <c r="O1241" s="94"/>
      <c r="P1241" s="94"/>
      <c r="Q1241" s="94"/>
    </row>
    <row r="1242" spans="1:17" s="55" customFormat="1">
      <c r="A1242" s="149"/>
      <c r="B1242" s="149"/>
      <c r="C1242" s="149"/>
      <c r="D1242" s="149"/>
      <c r="E1242" s="65"/>
      <c r="F1242" s="149"/>
      <c r="G1242" s="149"/>
      <c r="H1242" s="64"/>
      <c r="I1242" s="149"/>
      <c r="J1242" s="149"/>
      <c r="K1242" s="149"/>
      <c r="L1242" s="149"/>
      <c r="M1242" s="64"/>
      <c r="N1242" s="94"/>
      <c r="O1242" s="94"/>
      <c r="P1242" s="94"/>
      <c r="Q1242" s="94"/>
    </row>
    <row r="1243" spans="1:17" s="55" customFormat="1">
      <c r="A1243" s="149"/>
      <c r="B1243" s="149"/>
      <c r="C1243" s="149"/>
      <c r="D1243" s="149"/>
      <c r="E1243" s="65"/>
      <c r="F1243" s="149"/>
      <c r="G1243" s="149"/>
      <c r="H1243" s="64"/>
      <c r="I1243" s="149"/>
      <c r="J1243" s="149"/>
      <c r="K1243" s="149"/>
      <c r="L1243" s="149"/>
      <c r="M1243" s="64"/>
      <c r="N1243" s="94"/>
      <c r="O1243" s="94"/>
      <c r="P1243" s="94"/>
      <c r="Q1243" s="94"/>
    </row>
    <row r="1244" spans="1:17" s="55" customFormat="1">
      <c r="A1244" s="149"/>
      <c r="B1244" s="149"/>
      <c r="C1244" s="149"/>
      <c r="D1244" s="149"/>
      <c r="E1244" s="65"/>
      <c r="F1244" s="149"/>
      <c r="G1244" s="149"/>
      <c r="H1244" s="64"/>
      <c r="I1244" s="149"/>
      <c r="J1244" s="149"/>
      <c r="K1244" s="149"/>
      <c r="L1244" s="149"/>
      <c r="M1244" s="64"/>
      <c r="N1244" s="94"/>
      <c r="O1244" s="94"/>
      <c r="P1244" s="94"/>
      <c r="Q1244" s="94"/>
    </row>
    <row r="1245" spans="1:17" s="55" customFormat="1">
      <c r="A1245" s="149"/>
      <c r="B1245" s="149"/>
      <c r="C1245" s="149"/>
      <c r="D1245" s="149"/>
      <c r="E1245" s="65"/>
      <c r="F1245" s="149"/>
      <c r="G1245" s="149"/>
      <c r="H1245" s="64"/>
      <c r="I1245" s="149"/>
      <c r="J1245" s="149"/>
      <c r="K1245" s="149"/>
      <c r="L1245" s="149"/>
      <c r="M1245" s="64"/>
      <c r="N1245" s="94"/>
      <c r="O1245" s="94"/>
      <c r="P1245" s="94"/>
      <c r="Q1245" s="94"/>
    </row>
    <row r="1246" spans="1:17" s="55" customFormat="1">
      <c r="A1246" s="149"/>
      <c r="B1246" s="149"/>
      <c r="C1246" s="149"/>
      <c r="D1246" s="149"/>
      <c r="E1246" s="65"/>
      <c r="F1246" s="149"/>
      <c r="G1246" s="149"/>
      <c r="H1246" s="64"/>
      <c r="I1246" s="149"/>
      <c r="J1246" s="149"/>
      <c r="K1246" s="149"/>
      <c r="L1246" s="149"/>
      <c r="M1246" s="64"/>
      <c r="N1246" s="94"/>
      <c r="O1246" s="94"/>
      <c r="P1246" s="94"/>
      <c r="Q1246" s="94"/>
    </row>
    <row r="1247" spans="1:17" s="55" customFormat="1">
      <c r="A1247" s="149"/>
      <c r="B1247" s="149"/>
      <c r="C1247" s="149"/>
      <c r="D1247" s="149"/>
      <c r="E1247" s="65"/>
      <c r="F1247" s="149"/>
      <c r="G1247" s="149"/>
      <c r="H1247" s="64"/>
      <c r="I1247" s="149"/>
      <c r="J1247" s="149"/>
      <c r="K1247" s="149"/>
      <c r="L1247" s="149"/>
      <c r="M1247" s="64"/>
      <c r="N1247" s="94"/>
      <c r="O1247" s="94"/>
      <c r="P1247" s="94"/>
      <c r="Q1247" s="94"/>
    </row>
    <row r="1248" spans="1:17" s="55" customFormat="1">
      <c r="A1248" s="149"/>
      <c r="B1248" s="149"/>
      <c r="C1248" s="149"/>
      <c r="D1248" s="149"/>
      <c r="E1248" s="65"/>
      <c r="F1248" s="149"/>
      <c r="G1248" s="149"/>
      <c r="H1248" s="64"/>
      <c r="I1248" s="149"/>
      <c r="J1248" s="149"/>
      <c r="K1248" s="149"/>
      <c r="L1248" s="149"/>
      <c r="M1248" s="64"/>
      <c r="N1248" s="94"/>
      <c r="O1248" s="94"/>
      <c r="P1248" s="94"/>
      <c r="Q1248" s="94"/>
    </row>
    <row r="1249" spans="1:17" s="55" customFormat="1">
      <c r="A1249" s="149"/>
      <c r="B1249" s="149"/>
      <c r="C1249" s="149"/>
      <c r="D1249" s="149"/>
      <c r="E1249" s="65"/>
      <c r="F1249" s="149"/>
      <c r="G1249" s="149"/>
      <c r="H1249" s="64"/>
      <c r="I1249" s="149"/>
      <c r="J1249" s="149"/>
      <c r="K1249" s="149"/>
      <c r="L1249" s="149"/>
      <c r="M1249" s="64"/>
      <c r="N1249" s="94"/>
      <c r="O1249" s="94"/>
      <c r="P1249" s="94"/>
      <c r="Q1249" s="94"/>
    </row>
    <row r="1250" spans="1:17" s="55" customFormat="1">
      <c r="A1250" s="149"/>
      <c r="B1250" s="149"/>
      <c r="C1250" s="149"/>
      <c r="D1250" s="149"/>
      <c r="E1250" s="65"/>
      <c r="F1250" s="149"/>
      <c r="G1250" s="149"/>
      <c r="H1250" s="64"/>
      <c r="I1250" s="149"/>
      <c r="J1250" s="149"/>
      <c r="K1250" s="149"/>
      <c r="L1250" s="149"/>
      <c r="M1250" s="64"/>
      <c r="N1250" s="94"/>
      <c r="O1250" s="94"/>
      <c r="P1250" s="94"/>
      <c r="Q1250" s="94"/>
    </row>
    <row r="1251" spans="1:17" s="55" customFormat="1">
      <c r="A1251" s="149"/>
      <c r="B1251" s="149"/>
      <c r="C1251" s="149"/>
      <c r="D1251" s="149"/>
      <c r="E1251" s="65"/>
      <c r="F1251" s="149"/>
      <c r="G1251" s="149"/>
      <c r="H1251" s="64"/>
      <c r="I1251" s="149"/>
      <c r="J1251" s="149"/>
      <c r="K1251" s="149"/>
      <c r="L1251" s="149"/>
      <c r="M1251" s="64"/>
      <c r="N1251" s="94"/>
      <c r="O1251" s="94"/>
      <c r="P1251" s="94"/>
      <c r="Q1251" s="94"/>
    </row>
    <row r="1252" spans="1:17" s="55" customFormat="1">
      <c r="A1252" s="149"/>
      <c r="B1252" s="149"/>
      <c r="C1252" s="149"/>
      <c r="D1252" s="149"/>
      <c r="E1252" s="65"/>
      <c r="F1252" s="149"/>
      <c r="G1252" s="149"/>
      <c r="H1252" s="64"/>
      <c r="I1252" s="149"/>
      <c r="J1252" s="149"/>
      <c r="K1252" s="149"/>
      <c r="L1252" s="149"/>
      <c r="M1252" s="64"/>
      <c r="N1252" s="94"/>
      <c r="O1252" s="94"/>
      <c r="P1252" s="94"/>
      <c r="Q1252" s="94"/>
    </row>
    <row r="1253" spans="1:17" s="55" customFormat="1">
      <c r="A1253" s="149"/>
      <c r="B1253" s="149"/>
      <c r="C1253" s="149"/>
      <c r="D1253" s="149"/>
      <c r="E1253" s="65"/>
      <c r="F1253" s="149"/>
      <c r="G1253" s="149"/>
      <c r="H1253" s="64"/>
      <c r="I1253" s="149"/>
      <c r="J1253" s="149"/>
      <c r="K1253" s="149"/>
      <c r="L1253" s="149"/>
      <c r="M1253" s="64"/>
      <c r="N1253" s="94"/>
      <c r="O1253" s="94"/>
      <c r="P1253" s="94"/>
      <c r="Q1253" s="94"/>
    </row>
    <row r="1254" spans="1:17" s="55" customFormat="1">
      <c r="A1254" s="149"/>
      <c r="B1254" s="149"/>
      <c r="C1254" s="149"/>
      <c r="D1254" s="149"/>
      <c r="E1254" s="65"/>
      <c r="F1254" s="149"/>
      <c r="G1254" s="149"/>
      <c r="H1254" s="64"/>
      <c r="I1254" s="149"/>
      <c r="J1254" s="149"/>
      <c r="K1254" s="149"/>
      <c r="L1254" s="149"/>
      <c r="M1254" s="64"/>
      <c r="N1254" s="94"/>
      <c r="O1254" s="94"/>
      <c r="P1254" s="94"/>
      <c r="Q1254" s="94"/>
    </row>
    <row r="1255" spans="1:17" s="55" customFormat="1">
      <c r="A1255" s="149"/>
      <c r="B1255" s="149"/>
      <c r="C1255" s="149"/>
      <c r="D1255" s="149"/>
      <c r="E1255" s="65"/>
      <c r="F1255" s="149"/>
      <c r="G1255" s="149"/>
      <c r="H1255" s="64"/>
      <c r="I1255" s="149"/>
      <c r="J1255" s="149"/>
      <c r="K1255" s="149"/>
      <c r="L1255" s="149"/>
      <c r="M1255" s="64"/>
      <c r="N1255" s="94"/>
      <c r="O1255" s="94"/>
      <c r="P1255" s="94"/>
      <c r="Q1255" s="94"/>
    </row>
    <row r="1256" spans="1:17" s="55" customFormat="1">
      <c r="A1256" s="149"/>
      <c r="B1256" s="149"/>
      <c r="C1256" s="149"/>
      <c r="D1256" s="149"/>
      <c r="E1256" s="65"/>
      <c r="F1256" s="149"/>
      <c r="G1256" s="149"/>
      <c r="H1256" s="64"/>
      <c r="I1256" s="149"/>
      <c r="J1256" s="149"/>
      <c r="K1256" s="149"/>
      <c r="L1256" s="149"/>
      <c r="M1256" s="64"/>
      <c r="N1256" s="94"/>
      <c r="O1256" s="94"/>
      <c r="P1256" s="94"/>
      <c r="Q1256" s="94"/>
    </row>
    <row r="1257" spans="1:17" s="55" customFormat="1">
      <c r="A1257" s="149"/>
      <c r="B1257" s="149"/>
      <c r="C1257" s="149"/>
      <c r="D1257" s="149"/>
      <c r="E1257" s="65"/>
      <c r="F1257" s="149"/>
      <c r="G1257" s="149"/>
      <c r="H1257" s="64"/>
      <c r="I1257" s="149"/>
      <c r="J1257" s="149"/>
      <c r="K1257" s="149"/>
      <c r="L1257" s="149"/>
      <c r="M1257" s="64"/>
      <c r="N1257" s="94"/>
      <c r="O1257" s="94"/>
      <c r="P1257" s="94"/>
      <c r="Q1257" s="94"/>
    </row>
    <row r="1258" spans="1:17" s="55" customFormat="1">
      <c r="A1258" s="149"/>
      <c r="B1258" s="149"/>
      <c r="C1258" s="149"/>
      <c r="D1258" s="149"/>
      <c r="E1258" s="65"/>
      <c r="F1258" s="149"/>
      <c r="G1258" s="149"/>
      <c r="H1258" s="64"/>
      <c r="I1258" s="149"/>
      <c r="J1258" s="149"/>
      <c r="K1258" s="149"/>
      <c r="L1258" s="149"/>
      <c r="M1258" s="64"/>
      <c r="N1258" s="94"/>
      <c r="O1258" s="94"/>
      <c r="P1258" s="94"/>
      <c r="Q1258" s="94"/>
    </row>
    <row r="1259" spans="1:17" s="55" customFormat="1">
      <c r="A1259" s="149"/>
      <c r="B1259" s="149"/>
      <c r="C1259" s="149"/>
      <c r="D1259" s="149"/>
      <c r="E1259" s="65"/>
      <c r="F1259" s="149"/>
      <c r="G1259" s="149"/>
      <c r="H1259" s="64"/>
      <c r="I1259" s="149"/>
      <c r="J1259" s="149"/>
      <c r="K1259" s="149"/>
      <c r="L1259" s="149"/>
      <c r="M1259" s="64"/>
      <c r="N1259" s="94"/>
      <c r="O1259" s="94"/>
      <c r="P1259" s="94"/>
      <c r="Q1259" s="94"/>
    </row>
    <row r="1260" spans="1:17" s="55" customFormat="1">
      <c r="A1260" s="149"/>
      <c r="B1260" s="149"/>
      <c r="C1260" s="149"/>
      <c r="D1260" s="149"/>
      <c r="E1260" s="65"/>
      <c r="F1260" s="149"/>
      <c r="G1260" s="149"/>
      <c r="H1260" s="64"/>
      <c r="I1260" s="149"/>
      <c r="J1260" s="149"/>
      <c r="K1260" s="149"/>
      <c r="L1260" s="149"/>
      <c r="M1260" s="64"/>
      <c r="N1260" s="94"/>
      <c r="O1260" s="94"/>
      <c r="P1260" s="94"/>
      <c r="Q1260" s="94"/>
    </row>
    <row r="1261" spans="1:17" s="55" customFormat="1">
      <c r="A1261" s="149"/>
      <c r="B1261" s="149"/>
      <c r="C1261" s="149"/>
      <c r="D1261" s="149"/>
      <c r="E1261" s="65"/>
      <c r="F1261" s="149"/>
      <c r="G1261" s="149"/>
      <c r="H1261" s="64"/>
      <c r="I1261" s="149"/>
      <c r="J1261" s="149"/>
      <c r="K1261" s="149"/>
      <c r="L1261" s="149"/>
      <c r="M1261" s="64"/>
      <c r="N1261" s="94"/>
      <c r="O1261" s="94"/>
      <c r="P1261" s="94"/>
      <c r="Q1261" s="94"/>
    </row>
    <row r="1262" spans="1:17" s="55" customFormat="1">
      <c r="A1262" s="149"/>
      <c r="B1262" s="149"/>
      <c r="C1262" s="149"/>
      <c r="D1262" s="149"/>
      <c r="E1262" s="65"/>
      <c r="F1262" s="149"/>
      <c r="G1262" s="149"/>
      <c r="H1262" s="64"/>
      <c r="I1262" s="149"/>
      <c r="J1262" s="149"/>
      <c r="K1262" s="149"/>
      <c r="L1262" s="149"/>
      <c r="M1262" s="64"/>
      <c r="N1262" s="94"/>
      <c r="O1262" s="94"/>
      <c r="P1262" s="94"/>
      <c r="Q1262" s="94"/>
    </row>
    <row r="1263" spans="1:17" s="55" customFormat="1">
      <c r="A1263" s="149"/>
      <c r="B1263" s="149"/>
      <c r="C1263" s="149"/>
      <c r="D1263" s="149"/>
      <c r="E1263" s="65"/>
      <c r="F1263" s="149"/>
      <c r="G1263" s="149"/>
      <c r="H1263" s="64"/>
      <c r="I1263" s="149"/>
      <c r="J1263" s="149"/>
      <c r="K1263" s="149"/>
      <c r="L1263" s="149"/>
      <c r="M1263" s="64"/>
      <c r="N1263" s="94"/>
      <c r="O1263" s="94"/>
      <c r="P1263" s="94"/>
      <c r="Q1263" s="94"/>
    </row>
    <row r="1264" spans="1:17" s="55" customFormat="1">
      <c r="A1264" s="149"/>
      <c r="B1264" s="149"/>
      <c r="C1264" s="149"/>
      <c r="D1264" s="149"/>
      <c r="E1264" s="65"/>
      <c r="F1264" s="149"/>
      <c r="G1264" s="149"/>
      <c r="H1264" s="64"/>
      <c r="I1264" s="149"/>
      <c r="J1264" s="149"/>
      <c r="K1264" s="149"/>
      <c r="L1264" s="149"/>
      <c r="M1264" s="64"/>
      <c r="N1264" s="94"/>
      <c r="O1264" s="94"/>
      <c r="P1264" s="94"/>
      <c r="Q1264" s="94"/>
    </row>
    <row r="1265" spans="1:17" s="55" customFormat="1">
      <c r="A1265" s="149"/>
      <c r="B1265" s="149"/>
      <c r="C1265" s="149"/>
      <c r="D1265" s="149"/>
      <c r="E1265" s="65"/>
      <c r="F1265" s="149"/>
      <c r="G1265" s="149"/>
      <c r="H1265" s="64"/>
      <c r="I1265" s="149"/>
      <c r="J1265" s="149"/>
      <c r="K1265" s="149"/>
      <c r="L1265" s="149"/>
      <c r="M1265" s="64"/>
      <c r="N1265" s="94"/>
      <c r="O1265" s="94"/>
      <c r="P1265" s="94"/>
      <c r="Q1265" s="94"/>
    </row>
    <row r="1266" spans="1:17" s="55" customFormat="1">
      <c r="A1266" s="149"/>
      <c r="B1266" s="149"/>
      <c r="C1266" s="149"/>
      <c r="D1266" s="149"/>
      <c r="E1266" s="65"/>
      <c r="F1266" s="149"/>
      <c r="G1266" s="149"/>
      <c r="H1266" s="64"/>
      <c r="I1266" s="149"/>
      <c r="J1266" s="149"/>
      <c r="K1266" s="149"/>
      <c r="L1266" s="149"/>
      <c r="M1266" s="64"/>
      <c r="N1266" s="94"/>
      <c r="O1266" s="94"/>
      <c r="P1266" s="94"/>
      <c r="Q1266" s="94"/>
    </row>
    <row r="1267" spans="1:17" s="55" customFormat="1">
      <c r="A1267" s="149"/>
      <c r="B1267" s="149"/>
      <c r="C1267" s="149"/>
      <c r="D1267" s="149"/>
      <c r="E1267" s="65"/>
      <c r="F1267" s="149"/>
      <c r="G1267" s="149"/>
      <c r="H1267" s="64"/>
      <c r="I1267" s="149"/>
      <c r="J1267" s="149"/>
      <c r="K1267" s="149"/>
      <c r="L1267" s="149"/>
      <c r="M1267" s="64"/>
      <c r="N1267" s="94"/>
      <c r="O1267" s="94"/>
      <c r="P1267" s="94"/>
      <c r="Q1267" s="94"/>
    </row>
    <row r="1268" spans="1:17" s="55" customFormat="1">
      <c r="A1268" s="149"/>
      <c r="B1268" s="149"/>
      <c r="C1268" s="149"/>
      <c r="D1268" s="149"/>
      <c r="E1268" s="65"/>
      <c r="F1268" s="149"/>
      <c r="G1268" s="149"/>
      <c r="H1268" s="64"/>
      <c r="I1268" s="149"/>
      <c r="J1268" s="149"/>
      <c r="K1268" s="149"/>
      <c r="L1268" s="149"/>
      <c r="M1268" s="64"/>
      <c r="N1268" s="94"/>
      <c r="O1268" s="94"/>
      <c r="P1268" s="94"/>
      <c r="Q1268" s="94"/>
    </row>
    <row r="1269" spans="1:17" s="55" customFormat="1">
      <c r="A1269" s="149"/>
      <c r="B1269" s="149"/>
      <c r="C1269" s="149"/>
      <c r="D1269" s="149"/>
      <c r="E1269" s="65"/>
      <c r="F1269" s="149"/>
      <c r="G1269" s="149"/>
      <c r="H1269" s="64"/>
      <c r="I1269" s="149"/>
      <c r="J1269" s="149"/>
      <c r="K1269" s="149"/>
      <c r="L1269" s="149"/>
      <c r="M1269" s="64"/>
      <c r="N1269" s="94"/>
      <c r="O1269" s="94"/>
      <c r="P1269" s="94"/>
      <c r="Q1269" s="94"/>
    </row>
    <row r="1270" spans="1:17" s="55" customFormat="1">
      <c r="A1270" s="149"/>
      <c r="B1270" s="149"/>
      <c r="C1270" s="149"/>
      <c r="D1270" s="149"/>
      <c r="E1270" s="65"/>
      <c r="F1270" s="149"/>
      <c r="G1270" s="149"/>
      <c r="H1270" s="64"/>
      <c r="I1270" s="149"/>
      <c r="J1270" s="149"/>
      <c r="K1270" s="149"/>
      <c r="L1270" s="149"/>
      <c r="M1270" s="64"/>
      <c r="N1270" s="94"/>
      <c r="O1270" s="94"/>
      <c r="P1270" s="94"/>
      <c r="Q1270" s="94"/>
    </row>
    <row r="1271" spans="1:17" s="55" customFormat="1">
      <c r="A1271" s="149"/>
      <c r="B1271" s="149"/>
      <c r="C1271" s="149"/>
      <c r="D1271" s="149"/>
      <c r="E1271" s="65"/>
      <c r="F1271" s="149"/>
      <c r="G1271" s="149"/>
      <c r="H1271" s="64"/>
      <c r="I1271" s="149"/>
      <c r="J1271" s="149"/>
      <c r="K1271" s="149"/>
      <c r="L1271" s="149"/>
      <c r="M1271" s="64"/>
      <c r="N1271" s="94"/>
      <c r="O1271" s="94"/>
      <c r="P1271" s="94"/>
      <c r="Q1271" s="94"/>
    </row>
    <row r="1272" spans="1:17" s="55" customFormat="1">
      <c r="A1272" s="149"/>
      <c r="B1272" s="149"/>
      <c r="C1272" s="149"/>
      <c r="D1272" s="149"/>
      <c r="E1272" s="65"/>
      <c r="F1272" s="149"/>
      <c r="G1272" s="149"/>
      <c r="H1272" s="64"/>
      <c r="I1272" s="149"/>
      <c r="J1272" s="149"/>
      <c r="K1272" s="149"/>
      <c r="L1272" s="149"/>
      <c r="M1272" s="64"/>
      <c r="N1272" s="94"/>
      <c r="O1272" s="94"/>
      <c r="P1272" s="94"/>
      <c r="Q1272" s="94"/>
    </row>
    <row r="1273" spans="1:17" s="55" customFormat="1">
      <c r="A1273" s="149"/>
      <c r="B1273" s="149"/>
      <c r="C1273" s="149"/>
      <c r="D1273" s="149"/>
      <c r="E1273" s="65"/>
      <c r="F1273" s="149"/>
      <c r="G1273" s="149"/>
      <c r="H1273" s="64"/>
      <c r="I1273" s="149"/>
      <c r="J1273" s="149"/>
      <c r="K1273" s="149"/>
      <c r="L1273" s="149"/>
      <c r="M1273" s="64"/>
      <c r="N1273" s="94"/>
      <c r="O1273" s="94"/>
      <c r="P1273" s="94"/>
      <c r="Q1273" s="94"/>
    </row>
    <row r="1274" spans="1:17" s="55" customFormat="1">
      <c r="A1274" s="149"/>
      <c r="B1274" s="149"/>
      <c r="C1274" s="149"/>
      <c r="D1274" s="149"/>
      <c r="E1274" s="65"/>
      <c r="F1274" s="149"/>
      <c r="G1274" s="149"/>
      <c r="H1274" s="64"/>
      <c r="I1274" s="149"/>
      <c r="J1274" s="149"/>
      <c r="K1274" s="149"/>
      <c r="L1274" s="149"/>
      <c r="M1274" s="64"/>
      <c r="N1274" s="94"/>
      <c r="O1274" s="94"/>
      <c r="P1274" s="94"/>
      <c r="Q1274" s="94"/>
    </row>
    <row r="1275" spans="1:17" s="55" customFormat="1">
      <c r="A1275" s="149"/>
      <c r="B1275" s="149"/>
      <c r="C1275" s="149"/>
      <c r="D1275" s="149"/>
      <c r="E1275" s="65"/>
      <c r="F1275" s="149"/>
      <c r="G1275" s="149"/>
      <c r="H1275" s="64"/>
      <c r="I1275" s="149"/>
      <c r="J1275" s="149"/>
      <c r="K1275" s="149"/>
      <c r="L1275" s="149"/>
      <c r="M1275" s="64"/>
      <c r="N1275" s="94"/>
      <c r="O1275" s="94"/>
      <c r="P1275" s="94"/>
      <c r="Q1275" s="94"/>
    </row>
    <row r="1276" spans="1:17" s="55" customFormat="1">
      <c r="A1276" s="149"/>
      <c r="B1276" s="149"/>
      <c r="C1276" s="149"/>
      <c r="D1276" s="149"/>
      <c r="E1276" s="65"/>
      <c r="F1276" s="149"/>
      <c r="G1276" s="149"/>
      <c r="H1276" s="64"/>
      <c r="I1276" s="149"/>
      <c r="J1276" s="149"/>
      <c r="K1276" s="149"/>
      <c r="L1276" s="149"/>
      <c r="M1276" s="64"/>
      <c r="N1276" s="94"/>
      <c r="O1276" s="94"/>
      <c r="P1276" s="94"/>
      <c r="Q1276" s="94"/>
    </row>
    <row r="1277" spans="1:17" s="55" customFormat="1">
      <c r="A1277" s="149"/>
      <c r="B1277" s="149"/>
      <c r="C1277" s="149"/>
      <c r="D1277" s="149"/>
      <c r="E1277" s="65"/>
      <c r="F1277" s="149"/>
      <c r="G1277" s="149"/>
      <c r="H1277" s="64"/>
      <c r="I1277" s="149"/>
      <c r="J1277" s="149"/>
      <c r="K1277" s="149"/>
      <c r="L1277" s="149"/>
      <c r="M1277" s="64"/>
      <c r="N1277" s="94"/>
      <c r="O1277" s="94"/>
      <c r="P1277" s="94"/>
      <c r="Q1277" s="94"/>
    </row>
    <row r="1278" spans="1:17" s="55" customFormat="1">
      <c r="A1278" s="149"/>
      <c r="B1278" s="149"/>
      <c r="C1278" s="149"/>
      <c r="D1278" s="149"/>
      <c r="E1278" s="65"/>
      <c r="F1278" s="149"/>
      <c r="G1278" s="149"/>
      <c r="H1278" s="64"/>
      <c r="I1278" s="149"/>
      <c r="J1278" s="149"/>
      <c r="K1278" s="149"/>
      <c r="L1278" s="149"/>
      <c r="M1278" s="64"/>
      <c r="N1278" s="94"/>
      <c r="O1278" s="94"/>
      <c r="P1278" s="94"/>
      <c r="Q1278" s="94"/>
    </row>
    <row r="1279" spans="1:17" s="55" customFormat="1">
      <c r="A1279" s="149"/>
      <c r="B1279" s="149"/>
      <c r="C1279" s="149"/>
      <c r="D1279" s="149"/>
      <c r="E1279" s="65"/>
      <c r="F1279" s="149"/>
      <c r="G1279" s="149"/>
      <c r="H1279" s="64"/>
      <c r="I1279" s="149"/>
      <c r="J1279" s="149"/>
      <c r="K1279" s="149"/>
      <c r="L1279" s="149"/>
      <c r="M1279" s="64"/>
      <c r="N1279" s="94"/>
      <c r="O1279" s="94"/>
      <c r="P1279" s="94"/>
      <c r="Q1279" s="94"/>
    </row>
    <row r="1280" spans="1:17" s="55" customFormat="1">
      <c r="A1280" s="149"/>
      <c r="B1280" s="149"/>
      <c r="C1280" s="149"/>
      <c r="D1280" s="149"/>
      <c r="E1280" s="65"/>
      <c r="F1280" s="149"/>
      <c r="G1280" s="149"/>
      <c r="H1280" s="64"/>
      <c r="I1280" s="149"/>
      <c r="J1280" s="149"/>
      <c r="K1280" s="149"/>
      <c r="L1280" s="149"/>
      <c r="M1280" s="64"/>
      <c r="N1280" s="94"/>
      <c r="O1280" s="94"/>
      <c r="P1280" s="94"/>
      <c r="Q1280" s="94"/>
    </row>
    <row r="1281" spans="1:17" s="55" customFormat="1">
      <c r="A1281" s="149"/>
      <c r="B1281" s="149"/>
      <c r="C1281" s="149"/>
      <c r="D1281" s="149"/>
      <c r="E1281" s="65"/>
      <c r="F1281" s="149"/>
      <c r="G1281" s="149"/>
      <c r="H1281" s="64"/>
      <c r="I1281" s="149"/>
      <c r="J1281" s="149"/>
      <c r="K1281" s="149"/>
      <c r="L1281" s="149"/>
      <c r="M1281" s="64"/>
      <c r="N1281" s="94"/>
      <c r="O1281" s="94"/>
      <c r="P1281" s="94"/>
      <c r="Q1281" s="94"/>
    </row>
    <row r="1282" spans="1:17" s="55" customFormat="1">
      <c r="A1282" s="149"/>
      <c r="B1282" s="149"/>
      <c r="C1282" s="149"/>
      <c r="D1282" s="149"/>
      <c r="E1282" s="65"/>
      <c r="F1282" s="149"/>
      <c r="G1282" s="149"/>
      <c r="H1282" s="64"/>
      <c r="I1282" s="149"/>
      <c r="J1282" s="149"/>
      <c r="K1282" s="149"/>
      <c r="L1282" s="149"/>
      <c r="M1282" s="64"/>
      <c r="N1282" s="94"/>
      <c r="O1282" s="94"/>
      <c r="P1282" s="94"/>
      <c r="Q1282" s="94"/>
    </row>
    <row r="1283" spans="1:17" s="55" customFormat="1">
      <c r="A1283" s="149"/>
      <c r="B1283" s="149"/>
      <c r="C1283" s="149"/>
      <c r="D1283" s="149"/>
      <c r="E1283" s="65"/>
      <c r="F1283" s="149"/>
      <c r="G1283" s="149"/>
      <c r="H1283" s="64"/>
      <c r="I1283" s="149"/>
      <c r="J1283" s="149"/>
      <c r="K1283" s="149"/>
      <c r="L1283" s="149"/>
      <c r="M1283" s="64"/>
      <c r="N1283" s="94"/>
      <c r="O1283" s="94"/>
      <c r="P1283" s="94"/>
      <c r="Q1283" s="94"/>
    </row>
    <row r="1284" spans="1:17" s="55" customFormat="1">
      <c r="A1284" s="149"/>
      <c r="B1284" s="149"/>
      <c r="C1284" s="149"/>
      <c r="D1284" s="149"/>
      <c r="E1284" s="65"/>
      <c r="F1284" s="149"/>
      <c r="G1284" s="149"/>
      <c r="H1284" s="64"/>
      <c r="I1284" s="149"/>
      <c r="J1284" s="149"/>
      <c r="K1284" s="149"/>
      <c r="L1284" s="149"/>
      <c r="M1284" s="64"/>
      <c r="N1284" s="94"/>
      <c r="O1284" s="94"/>
      <c r="P1284" s="94"/>
      <c r="Q1284" s="94"/>
    </row>
    <row r="1285" spans="1:17" s="55" customFormat="1">
      <c r="A1285" s="149"/>
      <c r="B1285" s="149"/>
      <c r="C1285" s="149"/>
      <c r="D1285" s="149"/>
      <c r="E1285" s="65"/>
      <c r="F1285" s="149"/>
      <c r="G1285" s="149"/>
      <c r="H1285" s="64"/>
      <c r="I1285" s="149"/>
      <c r="J1285" s="149"/>
      <c r="K1285" s="149"/>
      <c r="L1285" s="149"/>
      <c r="M1285" s="64"/>
      <c r="N1285" s="94"/>
      <c r="O1285" s="94"/>
      <c r="P1285" s="94"/>
      <c r="Q1285" s="94"/>
    </row>
    <row r="1286" spans="1:17" s="55" customFormat="1">
      <c r="A1286" s="149"/>
      <c r="B1286" s="149"/>
      <c r="C1286" s="149"/>
      <c r="D1286" s="149"/>
      <c r="E1286" s="65"/>
      <c r="F1286" s="149"/>
      <c r="G1286" s="149"/>
      <c r="H1286" s="64"/>
      <c r="I1286" s="149"/>
      <c r="J1286" s="149"/>
      <c r="K1286" s="149"/>
      <c r="L1286" s="149"/>
      <c r="M1286" s="64"/>
      <c r="N1286" s="94"/>
      <c r="O1286" s="94"/>
      <c r="P1286" s="94"/>
      <c r="Q1286" s="94"/>
    </row>
    <row r="1287" spans="1:17" s="55" customFormat="1">
      <c r="A1287" s="149"/>
      <c r="B1287" s="149"/>
      <c r="C1287" s="149"/>
      <c r="D1287" s="149"/>
      <c r="E1287" s="65"/>
      <c r="F1287" s="149"/>
      <c r="G1287" s="149"/>
      <c r="H1287" s="64"/>
      <c r="I1287" s="149"/>
      <c r="J1287" s="149"/>
      <c r="K1287" s="149"/>
      <c r="L1287" s="149"/>
      <c r="M1287" s="64"/>
      <c r="N1287" s="94"/>
      <c r="O1287" s="94"/>
      <c r="P1287" s="94"/>
      <c r="Q1287" s="94"/>
    </row>
    <row r="1288" spans="1:17" s="55" customFormat="1">
      <c r="A1288" s="149"/>
      <c r="B1288" s="149"/>
      <c r="C1288" s="149"/>
      <c r="D1288" s="149"/>
      <c r="E1288" s="65"/>
      <c r="F1288" s="149"/>
      <c r="G1288" s="149"/>
      <c r="H1288" s="64"/>
      <c r="I1288" s="149"/>
      <c r="J1288" s="149"/>
      <c r="K1288" s="149"/>
      <c r="L1288" s="149"/>
      <c r="M1288" s="64"/>
      <c r="N1288" s="94"/>
      <c r="O1288" s="94"/>
      <c r="P1288" s="94"/>
      <c r="Q1288" s="94"/>
    </row>
    <row r="1289" spans="1:17" s="55" customFormat="1">
      <c r="A1289" s="149"/>
      <c r="B1289" s="149"/>
      <c r="C1289" s="149"/>
      <c r="D1289" s="149"/>
      <c r="E1289" s="65"/>
      <c r="F1289" s="149"/>
      <c r="G1289" s="149"/>
      <c r="H1289" s="64"/>
      <c r="I1289" s="149"/>
      <c r="J1289" s="149"/>
      <c r="K1289" s="149"/>
      <c r="L1289" s="149"/>
      <c r="M1289" s="64"/>
      <c r="N1289" s="94"/>
      <c r="O1289" s="94"/>
      <c r="P1289" s="94"/>
      <c r="Q1289" s="94"/>
    </row>
    <row r="1290" spans="1:17" s="55" customFormat="1">
      <c r="A1290" s="149"/>
      <c r="B1290" s="149"/>
      <c r="C1290" s="149"/>
      <c r="D1290" s="149"/>
      <c r="E1290" s="65"/>
      <c r="F1290" s="149"/>
      <c r="G1290" s="149"/>
      <c r="H1290" s="64"/>
      <c r="I1290" s="149"/>
      <c r="J1290" s="149"/>
      <c r="K1290" s="149"/>
      <c r="L1290" s="149"/>
      <c r="M1290" s="64"/>
      <c r="N1290" s="94"/>
      <c r="O1290" s="94"/>
      <c r="P1290" s="94"/>
      <c r="Q1290" s="94"/>
    </row>
    <row r="1291" spans="1:17" s="55" customFormat="1">
      <c r="A1291" s="149"/>
      <c r="B1291" s="149"/>
      <c r="C1291" s="149"/>
      <c r="D1291" s="149"/>
      <c r="E1291" s="65"/>
      <c r="F1291" s="149"/>
      <c r="G1291" s="149"/>
      <c r="H1291" s="64"/>
      <c r="I1291" s="149"/>
      <c r="J1291" s="149"/>
      <c r="K1291" s="149"/>
      <c r="L1291" s="149"/>
      <c r="M1291" s="64"/>
      <c r="N1291" s="94"/>
      <c r="O1291" s="94"/>
      <c r="P1291" s="94"/>
      <c r="Q1291" s="94"/>
    </row>
    <row r="1292" spans="1:17" s="55" customFormat="1">
      <c r="A1292" s="149"/>
      <c r="B1292" s="149"/>
      <c r="C1292" s="149"/>
      <c r="D1292" s="149"/>
      <c r="E1292" s="65"/>
      <c r="F1292" s="149"/>
      <c r="G1292" s="149"/>
      <c r="H1292" s="64"/>
      <c r="I1292" s="149"/>
      <c r="J1292" s="149"/>
      <c r="K1292" s="149"/>
      <c r="L1292" s="149"/>
      <c r="M1292" s="64"/>
      <c r="N1292" s="94"/>
      <c r="O1292" s="94"/>
      <c r="P1292" s="94"/>
      <c r="Q1292" s="94"/>
    </row>
    <row r="1293" spans="1:17" s="55" customFormat="1">
      <c r="A1293" s="149"/>
      <c r="B1293" s="149"/>
      <c r="C1293" s="149"/>
      <c r="D1293" s="149"/>
      <c r="E1293" s="65"/>
      <c r="F1293" s="149"/>
      <c r="G1293" s="149"/>
      <c r="H1293" s="64"/>
      <c r="I1293" s="149"/>
      <c r="J1293" s="149"/>
      <c r="K1293" s="149"/>
      <c r="L1293" s="149"/>
      <c r="M1293" s="64"/>
      <c r="N1293" s="94"/>
      <c r="O1293" s="94"/>
      <c r="P1293" s="94"/>
      <c r="Q1293" s="94"/>
    </row>
    <row r="1294" spans="1:17" s="55" customFormat="1">
      <c r="A1294" s="149"/>
      <c r="B1294" s="149"/>
      <c r="C1294" s="149"/>
      <c r="D1294" s="149"/>
      <c r="E1294" s="65"/>
      <c r="F1294" s="149"/>
      <c r="G1294" s="149"/>
      <c r="H1294" s="64"/>
      <c r="I1294" s="149"/>
      <c r="J1294" s="149"/>
      <c r="K1294" s="149"/>
      <c r="L1294" s="149"/>
      <c r="M1294" s="64"/>
      <c r="N1294" s="94"/>
      <c r="O1294" s="94"/>
      <c r="P1294" s="94"/>
      <c r="Q1294" s="94"/>
    </row>
    <row r="1295" spans="1:17" s="55" customFormat="1">
      <c r="A1295" s="149"/>
      <c r="B1295" s="149"/>
      <c r="C1295" s="149"/>
      <c r="D1295" s="149"/>
      <c r="E1295" s="65"/>
      <c r="F1295" s="149"/>
      <c r="G1295" s="149"/>
      <c r="H1295" s="64"/>
      <c r="I1295" s="149"/>
      <c r="J1295" s="149"/>
      <c r="K1295" s="149"/>
      <c r="L1295" s="149"/>
      <c r="M1295" s="64"/>
      <c r="N1295" s="94"/>
      <c r="O1295" s="94"/>
      <c r="P1295" s="94"/>
      <c r="Q1295" s="94"/>
    </row>
    <row r="1296" spans="1:17" s="55" customFormat="1">
      <c r="A1296" s="149"/>
      <c r="B1296" s="149"/>
      <c r="C1296" s="149"/>
      <c r="D1296" s="149"/>
      <c r="E1296" s="65"/>
      <c r="F1296" s="149"/>
      <c r="G1296" s="149"/>
      <c r="H1296" s="64"/>
      <c r="I1296" s="149"/>
      <c r="J1296" s="149"/>
      <c r="K1296" s="149"/>
      <c r="L1296" s="149"/>
      <c r="M1296" s="64"/>
      <c r="N1296" s="94"/>
      <c r="O1296" s="94"/>
      <c r="P1296" s="94"/>
      <c r="Q1296" s="94"/>
    </row>
    <row r="1297" spans="1:17" s="55" customFormat="1">
      <c r="A1297" s="149"/>
      <c r="B1297" s="149"/>
      <c r="C1297" s="149"/>
      <c r="D1297" s="149"/>
      <c r="E1297" s="65"/>
      <c r="F1297" s="149"/>
      <c r="G1297" s="149"/>
      <c r="H1297" s="64"/>
      <c r="I1297" s="149"/>
      <c r="J1297" s="149"/>
      <c r="K1297" s="149"/>
      <c r="L1297" s="149"/>
      <c r="M1297" s="64"/>
      <c r="N1297" s="94"/>
      <c r="O1297" s="94"/>
      <c r="P1297" s="94"/>
      <c r="Q1297" s="94"/>
    </row>
    <row r="1298" spans="1:17" s="55" customFormat="1">
      <c r="A1298" s="149"/>
      <c r="B1298" s="149"/>
      <c r="C1298" s="149"/>
      <c r="D1298" s="149"/>
      <c r="E1298" s="65"/>
      <c r="F1298" s="149"/>
      <c r="G1298" s="149"/>
      <c r="H1298" s="64"/>
      <c r="I1298" s="149"/>
      <c r="J1298" s="149"/>
      <c r="K1298" s="149"/>
      <c r="L1298" s="149"/>
      <c r="M1298" s="64"/>
      <c r="N1298" s="94"/>
      <c r="O1298" s="94"/>
      <c r="P1298" s="94"/>
      <c r="Q1298" s="94"/>
    </row>
    <row r="1299" spans="1:17" s="55" customFormat="1">
      <c r="A1299" s="149"/>
      <c r="B1299" s="149"/>
      <c r="C1299" s="149"/>
      <c r="D1299" s="149"/>
      <c r="E1299" s="65"/>
      <c r="F1299" s="149"/>
      <c r="G1299" s="149"/>
      <c r="H1299" s="64"/>
      <c r="I1299" s="149"/>
      <c r="J1299" s="149"/>
      <c r="K1299" s="149"/>
      <c r="L1299" s="149"/>
      <c r="M1299" s="64"/>
      <c r="N1299" s="94"/>
      <c r="O1299" s="94"/>
      <c r="P1299" s="94"/>
      <c r="Q1299" s="94"/>
    </row>
    <row r="1300" spans="1:17" s="55" customFormat="1">
      <c r="A1300" s="149"/>
      <c r="B1300" s="149"/>
      <c r="C1300" s="149"/>
      <c r="D1300" s="149"/>
      <c r="E1300" s="65"/>
      <c r="F1300" s="149"/>
      <c r="G1300" s="149"/>
      <c r="H1300" s="64"/>
      <c r="I1300" s="149"/>
      <c r="J1300" s="149"/>
      <c r="K1300" s="149"/>
      <c r="L1300" s="149"/>
      <c r="M1300" s="64"/>
      <c r="N1300" s="94"/>
      <c r="O1300" s="94"/>
      <c r="P1300" s="94"/>
      <c r="Q1300" s="94"/>
    </row>
    <row r="1301" spans="1:17" s="55" customFormat="1">
      <c r="A1301" s="149"/>
      <c r="B1301" s="149"/>
      <c r="C1301" s="149"/>
      <c r="D1301" s="149"/>
      <c r="E1301" s="65"/>
      <c r="F1301" s="149"/>
      <c r="G1301" s="149"/>
      <c r="H1301" s="64"/>
      <c r="I1301" s="149"/>
      <c r="J1301" s="149"/>
      <c r="K1301" s="149"/>
      <c r="L1301" s="149"/>
      <c r="M1301" s="64"/>
      <c r="N1301" s="94"/>
      <c r="O1301" s="94"/>
      <c r="P1301" s="94"/>
      <c r="Q1301" s="94"/>
    </row>
    <row r="1302" spans="1:17" s="55" customFormat="1">
      <c r="A1302" s="149"/>
      <c r="B1302" s="149"/>
      <c r="C1302" s="149"/>
      <c r="D1302" s="149"/>
      <c r="E1302" s="65"/>
      <c r="F1302" s="149"/>
      <c r="G1302" s="149"/>
      <c r="H1302" s="64"/>
      <c r="I1302" s="149"/>
      <c r="J1302" s="149"/>
      <c r="K1302" s="149"/>
      <c r="L1302" s="149"/>
      <c r="M1302" s="64"/>
      <c r="N1302" s="94"/>
      <c r="O1302" s="94"/>
      <c r="P1302" s="94"/>
      <c r="Q1302" s="94"/>
    </row>
    <row r="1303" spans="1:17" s="55" customFormat="1">
      <c r="A1303" s="149"/>
      <c r="B1303" s="149"/>
      <c r="C1303" s="149"/>
      <c r="D1303" s="149"/>
      <c r="E1303" s="65"/>
      <c r="F1303" s="149"/>
      <c r="G1303" s="149"/>
      <c r="H1303" s="64"/>
      <c r="I1303" s="149"/>
      <c r="J1303" s="149"/>
      <c r="K1303" s="149"/>
      <c r="L1303" s="149"/>
      <c r="M1303" s="64"/>
      <c r="N1303" s="94"/>
      <c r="O1303" s="94"/>
      <c r="P1303" s="94"/>
      <c r="Q1303" s="94"/>
    </row>
    <row r="1304" spans="1:17" s="55" customFormat="1">
      <c r="A1304" s="149"/>
      <c r="B1304" s="149"/>
      <c r="C1304" s="149"/>
      <c r="D1304" s="149"/>
      <c r="E1304" s="65"/>
      <c r="F1304" s="149"/>
      <c r="G1304" s="149"/>
      <c r="H1304" s="64"/>
      <c r="I1304" s="149"/>
      <c r="J1304" s="149"/>
      <c r="K1304" s="149"/>
      <c r="L1304" s="149"/>
      <c r="M1304" s="64"/>
      <c r="N1304" s="94"/>
      <c r="O1304" s="94"/>
      <c r="P1304" s="94"/>
      <c r="Q1304" s="94"/>
    </row>
    <row r="1305" spans="1:17" s="55" customFormat="1">
      <c r="A1305" s="149"/>
      <c r="B1305" s="149"/>
      <c r="C1305" s="149"/>
      <c r="D1305" s="149"/>
      <c r="E1305" s="65"/>
      <c r="F1305" s="149"/>
      <c r="G1305" s="149"/>
      <c r="H1305" s="64"/>
      <c r="I1305" s="149"/>
      <c r="J1305" s="149"/>
      <c r="K1305" s="149"/>
      <c r="L1305" s="149"/>
      <c r="M1305" s="64"/>
      <c r="N1305" s="94"/>
      <c r="O1305" s="94"/>
      <c r="P1305" s="94"/>
      <c r="Q1305" s="94"/>
    </row>
    <row r="1306" spans="1:17" s="55" customFormat="1">
      <c r="A1306" s="149"/>
      <c r="B1306" s="149"/>
      <c r="C1306" s="149"/>
      <c r="D1306" s="149"/>
      <c r="E1306" s="65"/>
      <c r="F1306" s="149"/>
      <c r="G1306" s="149"/>
      <c r="H1306" s="64"/>
      <c r="I1306" s="149"/>
      <c r="J1306" s="149"/>
      <c r="K1306" s="149"/>
      <c r="L1306" s="149"/>
      <c r="M1306" s="64"/>
      <c r="N1306" s="94"/>
      <c r="O1306" s="94"/>
      <c r="P1306" s="94"/>
      <c r="Q1306" s="94"/>
    </row>
    <row r="1307" spans="1:17" s="55" customFormat="1">
      <c r="A1307" s="149"/>
      <c r="B1307" s="149"/>
      <c r="C1307" s="149"/>
      <c r="D1307" s="149"/>
      <c r="E1307" s="65"/>
      <c r="F1307" s="149"/>
      <c r="G1307" s="149"/>
      <c r="H1307" s="64"/>
      <c r="I1307" s="149"/>
      <c r="J1307" s="149"/>
      <c r="K1307" s="149"/>
      <c r="L1307" s="149"/>
      <c r="M1307" s="64"/>
      <c r="N1307" s="94"/>
      <c r="O1307" s="94"/>
      <c r="P1307" s="94"/>
      <c r="Q1307" s="94"/>
    </row>
    <row r="1308" spans="1:17" s="55" customFormat="1">
      <c r="A1308" s="149"/>
      <c r="B1308" s="149"/>
      <c r="C1308" s="149"/>
      <c r="D1308" s="149"/>
      <c r="E1308" s="65"/>
      <c r="F1308" s="149"/>
      <c r="G1308" s="149"/>
      <c r="H1308" s="64"/>
      <c r="I1308" s="149"/>
      <c r="J1308" s="149"/>
      <c r="K1308" s="149"/>
      <c r="L1308" s="149"/>
      <c r="M1308" s="64"/>
      <c r="N1308" s="94"/>
      <c r="O1308" s="94"/>
      <c r="P1308" s="94"/>
      <c r="Q1308" s="94"/>
    </row>
    <row r="1309" spans="1:17" s="55" customFormat="1">
      <c r="A1309" s="149"/>
      <c r="B1309" s="149"/>
      <c r="C1309" s="149"/>
      <c r="D1309" s="149"/>
      <c r="E1309" s="65"/>
      <c r="F1309" s="149"/>
      <c r="G1309" s="149"/>
      <c r="H1309" s="64"/>
      <c r="I1309" s="149"/>
      <c r="J1309" s="149"/>
      <c r="K1309" s="149"/>
      <c r="L1309" s="149"/>
      <c r="M1309" s="64"/>
      <c r="N1309" s="94"/>
      <c r="O1309" s="94"/>
      <c r="P1309" s="94"/>
      <c r="Q1309" s="94"/>
    </row>
    <row r="1310" spans="1:17" s="55" customFormat="1">
      <c r="A1310" s="149"/>
      <c r="B1310" s="149"/>
      <c r="C1310" s="149"/>
      <c r="D1310" s="149"/>
      <c r="E1310" s="65"/>
      <c r="F1310" s="149"/>
      <c r="G1310" s="149"/>
      <c r="H1310" s="64"/>
      <c r="I1310" s="149"/>
      <c r="J1310" s="149"/>
      <c r="K1310" s="149"/>
      <c r="L1310" s="149"/>
      <c r="M1310" s="64"/>
      <c r="N1310" s="94"/>
      <c r="O1310" s="94"/>
      <c r="P1310" s="94"/>
      <c r="Q1310" s="94"/>
    </row>
    <row r="1311" spans="1:17" s="55" customFormat="1">
      <c r="A1311" s="149"/>
      <c r="B1311" s="149"/>
      <c r="C1311" s="149"/>
      <c r="D1311" s="149"/>
      <c r="E1311" s="65"/>
      <c r="F1311" s="149"/>
      <c r="G1311" s="149"/>
      <c r="H1311" s="64"/>
      <c r="I1311" s="149"/>
      <c r="J1311" s="149"/>
      <c r="K1311" s="149"/>
      <c r="L1311" s="149"/>
      <c r="M1311" s="64"/>
      <c r="N1311" s="94"/>
      <c r="O1311" s="94"/>
      <c r="P1311" s="94"/>
      <c r="Q1311" s="94"/>
    </row>
    <row r="1312" spans="1:17" s="55" customFormat="1">
      <c r="A1312" s="149"/>
      <c r="B1312" s="149"/>
      <c r="C1312" s="149"/>
      <c r="D1312" s="149"/>
      <c r="E1312" s="65"/>
      <c r="F1312" s="149"/>
      <c r="G1312" s="149"/>
      <c r="H1312" s="64"/>
      <c r="I1312" s="149"/>
      <c r="J1312" s="149"/>
      <c r="K1312" s="149"/>
      <c r="L1312" s="149"/>
      <c r="M1312" s="64"/>
      <c r="N1312" s="94"/>
      <c r="O1312" s="94"/>
      <c r="P1312" s="94"/>
      <c r="Q1312" s="94"/>
    </row>
    <row r="1313" spans="1:17" s="55" customFormat="1">
      <c r="A1313" s="149"/>
      <c r="B1313" s="149"/>
      <c r="C1313" s="149"/>
      <c r="D1313" s="149"/>
      <c r="E1313" s="65"/>
      <c r="F1313" s="149"/>
      <c r="G1313" s="149"/>
      <c r="H1313" s="64"/>
      <c r="I1313" s="149"/>
      <c r="J1313" s="149"/>
      <c r="K1313" s="149"/>
      <c r="L1313" s="149"/>
      <c r="M1313" s="64"/>
      <c r="N1313" s="94"/>
      <c r="O1313" s="94"/>
      <c r="P1313" s="94"/>
      <c r="Q1313" s="94"/>
    </row>
    <row r="1314" spans="1:17" s="55" customFormat="1">
      <c r="A1314" s="149"/>
      <c r="B1314" s="149"/>
      <c r="C1314" s="149"/>
      <c r="D1314" s="149"/>
      <c r="E1314" s="65"/>
      <c r="F1314" s="149"/>
      <c r="G1314" s="149"/>
      <c r="H1314" s="64"/>
      <c r="I1314" s="149"/>
      <c r="J1314" s="149"/>
      <c r="K1314" s="149"/>
      <c r="L1314" s="149"/>
      <c r="M1314" s="64"/>
      <c r="N1314" s="94"/>
      <c r="O1314" s="94"/>
      <c r="P1314" s="94"/>
      <c r="Q1314" s="94"/>
    </row>
    <row r="1315" spans="1:17" s="55" customFormat="1">
      <c r="A1315" s="149"/>
      <c r="B1315" s="149"/>
      <c r="C1315" s="149"/>
      <c r="D1315" s="149"/>
      <c r="E1315" s="65"/>
      <c r="F1315" s="149"/>
      <c r="G1315" s="149"/>
      <c r="H1315" s="64"/>
      <c r="I1315" s="149"/>
      <c r="J1315" s="149"/>
      <c r="K1315" s="149"/>
      <c r="L1315" s="149"/>
      <c r="M1315" s="64"/>
      <c r="N1315" s="94"/>
      <c r="O1315" s="94"/>
      <c r="P1315" s="94"/>
      <c r="Q1315" s="94"/>
    </row>
    <row r="1316" spans="1:17" s="55" customFormat="1">
      <c r="A1316" s="149"/>
      <c r="B1316" s="149"/>
      <c r="C1316" s="149"/>
      <c r="D1316" s="149"/>
      <c r="E1316" s="65"/>
      <c r="F1316" s="149"/>
      <c r="G1316" s="149"/>
      <c r="H1316" s="64"/>
      <c r="I1316" s="149"/>
      <c r="J1316" s="149"/>
      <c r="K1316" s="149"/>
      <c r="L1316" s="149"/>
      <c r="M1316" s="64"/>
      <c r="N1316" s="94"/>
      <c r="O1316" s="94"/>
      <c r="P1316" s="94"/>
      <c r="Q1316" s="94"/>
    </row>
    <row r="1317" spans="1:17" s="55" customFormat="1">
      <c r="A1317" s="149"/>
      <c r="B1317" s="149"/>
      <c r="C1317" s="149"/>
      <c r="D1317" s="149"/>
      <c r="E1317" s="65"/>
      <c r="F1317" s="149"/>
      <c r="G1317" s="149"/>
      <c r="H1317" s="64"/>
      <c r="I1317" s="149"/>
      <c r="J1317" s="149"/>
      <c r="K1317" s="149"/>
      <c r="L1317" s="149"/>
      <c r="M1317" s="64"/>
      <c r="N1317" s="94"/>
      <c r="O1317" s="94"/>
      <c r="P1317" s="94"/>
      <c r="Q1317" s="94"/>
    </row>
    <row r="1318" spans="1:17" s="55" customFormat="1">
      <c r="A1318" s="149"/>
      <c r="B1318" s="149"/>
      <c r="C1318" s="149"/>
      <c r="D1318" s="149"/>
      <c r="E1318" s="65"/>
      <c r="F1318" s="149"/>
      <c r="G1318" s="149"/>
      <c r="H1318" s="64"/>
      <c r="I1318" s="149"/>
      <c r="J1318" s="149"/>
      <c r="K1318" s="149"/>
      <c r="L1318" s="149"/>
      <c r="M1318" s="64"/>
      <c r="N1318" s="94"/>
      <c r="O1318" s="94"/>
      <c r="P1318" s="94"/>
      <c r="Q1318" s="94"/>
    </row>
    <row r="1319" spans="1:17" s="55" customFormat="1">
      <c r="A1319" s="149"/>
      <c r="B1319" s="149"/>
      <c r="C1319" s="149"/>
      <c r="D1319" s="149"/>
      <c r="E1319" s="65"/>
      <c r="F1319" s="149"/>
      <c r="G1319" s="149"/>
      <c r="H1319" s="64"/>
      <c r="I1319" s="149"/>
      <c r="J1319" s="149"/>
      <c r="K1319" s="149"/>
      <c r="L1319" s="149"/>
      <c r="M1319" s="64"/>
      <c r="N1319" s="94"/>
      <c r="O1319" s="94"/>
      <c r="P1319" s="94"/>
      <c r="Q1319" s="94"/>
    </row>
    <row r="1320" spans="1:17" s="55" customFormat="1">
      <c r="A1320" s="149"/>
      <c r="B1320" s="149"/>
      <c r="C1320" s="149"/>
      <c r="D1320" s="149"/>
      <c r="E1320" s="65"/>
      <c r="F1320" s="149"/>
      <c r="G1320" s="149"/>
      <c r="H1320" s="64"/>
      <c r="I1320" s="149"/>
      <c r="J1320" s="149"/>
      <c r="K1320" s="149"/>
      <c r="L1320" s="149"/>
      <c r="M1320" s="64"/>
      <c r="N1320" s="94"/>
      <c r="O1320" s="94"/>
      <c r="P1320" s="94"/>
      <c r="Q1320" s="94"/>
    </row>
    <row r="1321" spans="1:17" s="55" customFormat="1">
      <c r="A1321" s="149"/>
      <c r="B1321" s="149"/>
      <c r="C1321" s="149"/>
      <c r="D1321" s="149"/>
      <c r="E1321" s="65"/>
      <c r="F1321" s="149"/>
      <c r="G1321" s="149"/>
      <c r="H1321" s="64"/>
      <c r="I1321" s="149"/>
      <c r="J1321" s="149"/>
      <c r="K1321" s="149"/>
      <c r="L1321" s="149"/>
      <c r="M1321" s="64"/>
      <c r="N1321" s="94"/>
      <c r="O1321" s="94"/>
      <c r="P1321" s="94"/>
      <c r="Q1321" s="94"/>
    </row>
    <row r="1322" spans="1:17" s="55" customFormat="1">
      <c r="A1322" s="149"/>
      <c r="B1322" s="149"/>
      <c r="C1322" s="149"/>
      <c r="D1322" s="149"/>
      <c r="E1322" s="65"/>
      <c r="F1322" s="149"/>
      <c r="G1322" s="149"/>
      <c r="H1322" s="64"/>
      <c r="I1322" s="149"/>
      <c r="J1322" s="149"/>
      <c r="K1322" s="149"/>
      <c r="L1322" s="149"/>
      <c r="M1322" s="64"/>
      <c r="N1322" s="94"/>
      <c r="O1322" s="94"/>
      <c r="P1322" s="94"/>
      <c r="Q1322" s="94"/>
    </row>
    <row r="1323" spans="1:17" s="55" customFormat="1">
      <c r="A1323" s="149"/>
      <c r="B1323" s="149"/>
      <c r="C1323" s="149"/>
      <c r="D1323" s="149"/>
      <c r="E1323" s="65"/>
      <c r="F1323" s="149"/>
      <c r="G1323" s="149"/>
      <c r="H1323" s="64"/>
      <c r="I1323" s="149"/>
      <c r="J1323" s="149"/>
      <c r="K1323" s="149"/>
      <c r="L1323" s="149"/>
      <c r="M1323" s="64"/>
      <c r="N1323" s="94"/>
      <c r="O1323" s="94"/>
      <c r="P1323" s="94"/>
      <c r="Q1323" s="94"/>
    </row>
    <row r="1324" spans="1:17" s="55" customFormat="1">
      <c r="A1324" s="149"/>
      <c r="B1324" s="149"/>
      <c r="C1324" s="149"/>
      <c r="D1324" s="149"/>
      <c r="E1324" s="65"/>
      <c r="F1324" s="149"/>
      <c r="G1324" s="149"/>
      <c r="H1324" s="64"/>
      <c r="I1324" s="149"/>
      <c r="J1324" s="149"/>
      <c r="K1324" s="149"/>
      <c r="L1324" s="149"/>
      <c r="M1324" s="64"/>
      <c r="N1324" s="94"/>
      <c r="O1324" s="94"/>
      <c r="P1324" s="94"/>
      <c r="Q1324" s="94"/>
    </row>
    <row r="1325" spans="1:17" s="55" customFormat="1">
      <c r="A1325" s="149"/>
      <c r="B1325" s="149"/>
      <c r="C1325" s="149"/>
      <c r="D1325" s="149"/>
      <c r="E1325" s="65"/>
      <c r="F1325" s="149"/>
      <c r="G1325" s="149"/>
      <c r="H1325" s="64"/>
      <c r="I1325" s="149"/>
      <c r="J1325" s="149"/>
      <c r="K1325" s="149"/>
      <c r="L1325" s="149"/>
      <c r="M1325" s="64"/>
      <c r="N1325" s="94"/>
      <c r="O1325" s="94"/>
      <c r="P1325" s="94"/>
      <c r="Q1325" s="94"/>
    </row>
    <row r="1326" spans="1:17" s="55" customFormat="1">
      <c r="A1326" s="149"/>
      <c r="B1326" s="149"/>
      <c r="C1326" s="149"/>
      <c r="D1326" s="149"/>
      <c r="E1326" s="65"/>
      <c r="F1326" s="149"/>
      <c r="G1326" s="149"/>
      <c r="H1326" s="64"/>
      <c r="I1326" s="149"/>
      <c r="J1326" s="149"/>
      <c r="K1326" s="149"/>
      <c r="L1326" s="149"/>
      <c r="M1326" s="64"/>
      <c r="N1326" s="94"/>
      <c r="O1326" s="94"/>
      <c r="P1326" s="94"/>
      <c r="Q1326" s="94"/>
    </row>
    <row r="1327" spans="1:17" s="55" customFormat="1">
      <c r="A1327" s="149"/>
      <c r="B1327" s="149"/>
      <c r="C1327" s="149"/>
      <c r="D1327" s="149"/>
      <c r="E1327" s="65"/>
      <c r="F1327" s="149"/>
      <c r="G1327" s="149"/>
      <c r="H1327" s="64"/>
      <c r="I1327" s="149"/>
      <c r="J1327" s="149"/>
      <c r="K1327" s="149"/>
      <c r="L1327" s="149"/>
      <c r="M1327" s="64"/>
      <c r="N1327" s="94"/>
      <c r="O1327" s="94"/>
      <c r="P1327" s="94"/>
      <c r="Q1327" s="94"/>
    </row>
    <row r="1328" spans="1:17" s="55" customFormat="1">
      <c r="A1328" s="149"/>
      <c r="B1328" s="149"/>
      <c r="C1328" s="149"/>
      <c r="D1328" s="149"/>
      <c r="E1328" s="65"/>
      <c r="F1328" s="149"/>
      <c r="G1328" s="149"/>
      <c r="H1328" s="64"/>
      <c r="I1328" s="149"/>
      <c r="J1328" s="149"/>
      <c r="K1328" s="149"/>
      <c r="L1328" s="149"/>
      <c r="M1328" s="64"/>
      <c r="N1328" s="94"/>
      <c r="O1328" s="94"/>
      <c r="P1328" s="94"/>
      <c r="Q1328" s="94"/>
    </row>
    <row r="1329" spans="1:17" s="55" customFormat="1">
      <c r="A1329" s="149"/>
      <c r="B1329" s="149"/>
      <c r="C1329" s="149"/>
      <c r="D1329" s="149"/>
      <c r="E1329" s="65"/>
      <c r="F1329" s="149"/>
      <c r="G1329" s="149"/>
      <c r="H1329" s="64"/>
      <c r="I1329" s="149"/>
      <c r="J1329" s="149"/>
      <c r="K1329" s="149"/>
      <c r="L1329" s="149"/>
      <c r="M1329" s="64"/>
      <c r="N1329" s="94"/>
      <c r="O1329" s="94"/>
      <c r="P1329" s="94"/>
      <c r="Q1329" s="94"/>
    </row>
    <row r="1330" spans="1:17" s="55" customFormat="1">
      <c r="A1330" s="149"/>
      <c r="B1330" s="149"/>
      <c r="C1330" s="149"/>
      <c r="D1330" s="149"/>
      <c r="E1330" s="65"/>
      <c r="F1330" s="149"/>
      <c r="G1330" s="149"/>
      <c r="H1330" s="64"/>
      <c r="I1330" s="149"/>
      <c r="J1330" s="149"/>
      <c r="K1330" s="149"/>
      <c r="L1330" s="149"/>
      <c r="M1330" s="64"/>
      <c r="N1330" s="94"/>
      <c r="O1330" s="94"/>
      <c r="P1330" s="94"/>
      <c r="Q1330" s="94"/>
    </row>
    <row r="1331" spans="1:17" s="55" customFormat="1">
      <c r="A1331" s="149"/>
      <c r="B1331" s="149"/>
      <c r="C1331" s="149"/>
      <c r="D1331" s="149"/>
      <c r="E1331" s="65"/>
      <c r="F1331" s="149"/>
      <c r="G1331" s="149"/>
      <c r="H1331" s="64"/>
      <c r="I1331" s="149"/>
      <c r="J1331" s="149"/>
      <c r="K1331" s="149"/>
      <c r="L1331" s="149"/>
      <c r="M1331" s="64"/>
      <c r="N1331" s="94"/>
      <c r="O1331" s="94"/>
      <c r="P1331" s="94"/>
      <c r="Q1331" s="94"/>
    </row>
    <row r="1332" spans="1:17" s="55" customFormat="1">
      <c r="A1332" s="149"/>
      <c r="B1332" s="149"/>
      <c r="C1332" s="149"/>
      <c r="D1332" s="149"/>
      <c r="E1332" s="65"/>
      <c r="F1332" s="149"/>
      <c r="G1332" s="149"/>
      <c r="H1332" s="64"/>
      <c r="I1332" s="149"/>
      <c r="J1332" s="149"/>
      <c r="K1332" s="149"/>
      <c r="L1332" s="149"/>
      <c r="M1332" s="64"/>
      <c r="N1332" s="94"/>
      <c r="O1332" s="94"/>
      <c r="P1332" s="94"/>
      <c r="Q1332" s="94"/>
    </row>
    <row r="1333" spans="1:17" s="55" customFormat="1">
      <c r="A1333" s="149"/>
      <c r="B1333" s="149"/>
      <c r="C1333" s="149"/>
      <c r="D1333" s="149"/>
      <c r="E1333" s="65"/>
      <c r="F1333" s="149"/>
      <c r="G1333" s="149"/>
      <c r="H1333" s="64"/>
      <c r="I1333" s="149"/>
      <c r="J1333" s="149"/>
      <c r="K1333" s="149"/>
      <c r="L1333" s="149"/>
      <c r="M1333" s="64"/>
      <c r="N1333" s="94"/>
      <c r="O1333" s="94"/>
      <c r="P1333" s="94"/>
      <c r="Q1333" s="94"/>
    </row>
    <row r="1334" spans="1:17" s="55" customFormat="1">
      <c r="A1334" s="149"/>
      <c r="B1334" s="149"/>
      <c r="C1334" s="149"/>
      <c r="D1334" s="149"/>
      <c r="E1334" s="65"/>
      <c r="F1334" s="149"/>
      <c r="G1334" s="149"/>
      <c r="H1334" s="64"/>
      <c r="I1334" s="149"/>
      <c r="J1334" s="149"/>
      <c r="K1334" s="149"/>
      <c r="L1334" s="149"/>
      <c r="M1334" s="64"/>
      <c r="N1334" s="94"/>
      <c r="O1334" s="94"/>
      <c r="P1334" s="94"/>
      <c r="Q1334" s="94"/>
    </row>
    <row r="1335" spans="1:17" s="55" customFormat="1">
      <c r="A1335" s="149"/>
      <c r="B1335" s="149"/>
      <c r="C1335" s="149"/>
      <c r="D1335" s="149"/>
      <c r="E1335" s="65"/>
      <c r="F1335" s="149"/>
      <c r="G1335" s="149"/>
      <c r="H1335" s="64"/>
      <c r="I1335" s="149"/>
      <c r="J1335" s="149"/>
      <c r="K1335" s="149"/>
      <c r="L1335" s="149"/>
      <c r="M1335" s="64"/>
      <c r="N1335" s="94"/>
      <c r="O1335" s="94"/>
      <c r="P1335" s="94"/>
      <c r="Q1335" s="94"/>
    </row>
    <row r="1336" spans="1:17" s="55" customFormat="1">
      <c r="A1336" s="149"/>
      <c r="B1336" s="149"/>
      <c r="C1336" s="149"/>
      <c r="D1336" s="149"/>
      <c r="E1336" s="65"/>
      <c r="F1336" s="149"/>
      <c r="G1336" s="149"/>
      <c r="H1336" s="64"/>
      <c r="I1336" s="149"/>
      <c r="J1336" s="149"/>
      <c r="K1336" s="149"/>
      <c r="L1336" s="149"/>
      <c r="M1336" s="64"/>
      <c r="N1336" s="94"/>
      <c r="O1336" s="94"/>
      <c r="P1336" s="94"/>
      <c r="Q1336" s="94"/>
    </row>
    <row r="1337" spans="1:17" s="55" customFormat="1">
      <c r="A1337" s="149"/>
      <c r="B1337" s="149"/>
      <c r="C1337" s="149"/>
      <c r="D1337" s="149"/>
      <c r="E1337" s="65"/>
      <c r="F1337" s="149"/>
      <c r="G1337" s="149"/>
      <c r="H1337" s="64"/>
      <c r="I1337" s="149"/>
      <c r="J1337" s="149"/>
      <c r="K1337" s="149"/>
      <c r="L1337" s="149"/>
      <c r="M1337" s="64"/>
      <c r="N1337" s="94"/>
      <c r="O1337" s="94"/>
      <c r="P1337" s="94"/>
      <c r="Q1337" s="94"/>
    </row>
    <row r="1338" spans="1:17" s="55" customFormat="1">
      <c r="A1338" s="149"/>
      <c r="B1338" s="149"/>
      <c r="C1338" s="149"/>
      <c r="D1338" s="149"/>
      <c r="E1338" s="65"/>
      <c r="F1338" s="149"/>
      <c r="G1338" s="149"/>
      <c r="H1338" s="64"/>
      <c r="I1338" s="149"/>
      <c r="J1338" s="149"/>
      <c r="K1338" s="149"/>
      <c r="L1338" s="149"/>
      <c r="M1338" s="64"/>
      <c r="N1338" s="94"/>
      <c r="O1338" s="94"/>
      <c r="P1338" s="94"/>
      <c r="Q1338" s="94"/>
    </row>
    <row r="1339" spans="1:17" s="55" customFormat="1">
      <c r="A1339" s="149"/>
      <c r="B1339" s="149"/>
      <c r="C1339" s="149"/>
      <c r="D1339" s="149"/>
      <c r="E1339" s="65"/>
      <c r="F1339" s="149"/>
      <c r="G1339" s="149"/>
      <c r="H1339" s="64"/>
      <c r="I1339" s="149"/>
      <c r="J1339" s="149"/>
      <c r="K1339" s="149"/>
      <c r="L1339" s="149"/>
      <c r="M1339" s="64"/>
      <c r="N1339" s="94"/>
      <c r="O1339" s="94"/>
      <c r="P1339" s="94"/>
      <c r="Q1339" s="94"/>
    </row>
    <row r="1340" spans="1:17" s="55" customFormat="1">
      <c r="A1340" s="149"/>
      <c r="B1340" s="149"/>
      <c r="C1340" s="149"/>
      <c r="D1340" s="149"/>
      <c r="E1340" s="65"/>
      <c r="F1340" s="149"/>
      <c r="G1340" s="149"/>
      <c r="H1340" s="64"/>
      <c r="I1340" s="149"/>
      <c r="J1340" s="149"/>
      <c r="K1340" s="149"/>
      <c r="L1340" s="149"/>
      <c r="M1340" s="64"/>
      <c r="N1340" s="94"/>
      <c r="O1340" s="94"/>
      <c r="P1340" s="94"/>
      <c r="Q1340" s="94"/>
    </row>
    <row r="1341" spans="1:17" s="55" customFormat="1">
      <c r="A1341" s="149"/>
      <c r="B1341" s="149"/>
      <c r="C1341" s="149"/>
      <c r="D1341" s="149"/>
      <c r="E1341" s="65"/>
      <c r="F1341" s="149"/>
      <c r="G1341" s="149"/>
      <c r="H1341" s="64"/>
      <c r="I1341" s="149"/>
      <c r="J1341" s="149"/>
      <c r="K1341" s="149"/>
      <c r="L1341" s="149"/>
      <c r="M1341" s="64"/>
      <c r="N1341" s="94"/>
      <c r="O1341" s="94"/>
      <c r="P1341" s="94"/>
      <c r="Q1341" s="94"/>
    </row>
    <row r="1342" spans="1:17" s="55" customFormat="1">
      <c r="A1342" s="149"/>
      <c r="B1342" s="149"/>
      <c r="C1342" s="149"/>
      <c r="D1342" s="149"/>
      <c r="E1342" s="65"/>
      <c r="F1342" s="149"/>
      <c r="G1342" s="149"/>
      <c r="H1342" s="64"/>
      <c r="I1342" s="149"/>
      <c r="J1342" s="149"/>
      <c r="K1342" s="149"/>
      <c r="L1342" s="149"/>
      <c r="M1342" s="64"/>
      <c r="N1342" s="94"/>
      <c r="O1342" s="94"/>
      <c r="P1342" s="94"/>
      <c r="Q1342" s="94"/>
    </row>
    <row r="1343" spans="1:17" s="55" customFormat="1">
      <c r="A1343" s="149"/>
      <c r="B1343" s="149"/>
      <c r="C1343" s="149"/>
      <c r="D1343" s="149"/>
      <c r="E1343" s="65"/>
      <c r="F1343" s="149"/>
      <c r="G1343" s="149"/>
      <c r="H1343" s="64"/>
      <c r="I1343" s="149"/>
      <c r="J1343" s="149"/>
      <c r="K1343" s="149"/>
      <c r="L1343" s="149"/>
      <c r="M1343" s="64"/>
      <c r="N1343" s="94"/>
      <c r="O1343" s="94"/>
      <c r="P1343" s="94"/>
      <c r="Q1343" s="94"/>
    </row>
    <row r="1344" spans="1:17" s="55" customFormat="1">
      <c r="A1344" s="149"/>
      <c r="B1344" s="149"/>
      <c r="C1344" s="149"/>
      <c r="D1344" s="149"/>
      <c r="E1344" s="65"/>
      <c r="F1344" s="149"/>
      <c r="G1344" s="149"/>
      <c r="H1344" s="64"/>
      <c r="I1344" s="149"/>
      <c r="J1344" s="149"/>
      <c r="K1344" s="149"/>
      <c r="L1344" s="149"/>
      <c r="M1344" s="64"/>
      <c r="N1344" s="94"/>
      <c r="O1344" s="94"/>
      <c r="P1344" s="94"/>
      <c r="Q1344" s="94"/>
    </row>
    <row r="1345" spans="1:17" s="55" customFormat="1">
      <c r="A1345" s="149"/>
      <c r="B1345" s="149"/>
      <c r="C1345" s="149"/>
      <c r="D1345" s="149"/>
      <c r="E1345" s="65"/>
      <c r="F1345" s="149"/>
      <c r="G1345" s="149"/>
      <c r="H1345" s="64"/>
      <c r="I1345" s="149"/>
      <c r="J1345" s="149"/>
      <c r="K1345" s="149"/>
      <c r="L1345" s="149"/>
      <c r="M1345" s="64"/>
      <c r="N1345" s="94"/>
      <c r="O1345" s="94"/>
      <c r="P1345" s="94"/>
      <c r="Q1345" s="94"/>
    </row>
    <row r="1346" spans="1:17" s="55" customFormat="1">
      <c r="A1346" s="149"/>
      <c r="B1346" s="149"/>
      <c r="C1346" s="149"/>
      <c r="D1346" s="149"/>
      <c r="E1346" s="65"/>
      <c r="F1346" s="149"/>
      <c r="G1346" s="149"/>
      <c r="H1346" s="64"/>
      <c r="I1346" s="149"/>
      <c r="J1346" s="149"/>
      <c r="K1346" s="149"/>
      <c r="L1346" s="149"/>
      <c r="M1346" s="64"/>
      <c r="N1346" s="94"/>
      <c r="O1346" s="94"/>
      <c r="P1346" s="94"/>
      <c r="Q1346" s="94"/>
    </row>
    <row r="1347" spans="1:17" s="55" customFormat="1">
      <c r="A1347" s="149"/>
      <c r="B1347" s="149"/>
      <c r="C1347" s="149"/>
      <c r="D1347" s="149"/>
      <c r="E1347" s="65"/>
      <c r="F1347" s="149"/>
      <c r="G1347" s="149"/>
      <c r="H1347" s="64"/>
      <c r="I1347" s="149"/>
      <c r="J1347" s="149"/>
      <c r="K1347" s="149"/>
      <c r="L1347" s="149"/>
      <c r="M1347" s="64"/>
      <c r="N1347" s="94"/>
      <c r="O1347" s="94"/>
      <c r="P1347" s="94"/>
      <c r="Q1347" s="94"/>
    </row>
    <row r="1348" spans="1:17" s="55" customFormat="1">
      <c r="A1348" s="149"/>
      <c r="B1348" s="149"/>
      <c r="C1348" s="149"/>
      <c r="D1348" s="149"/>
      <c r="E1348" s="65"/>
      <c r="F1348" s="149"/>
      <c r="G1348" s="149"/>
      <c r="H1348" s="64"/>
      <c r="I1348" s="149"/>
      <c r="J1348" s="149"/>
      <c r="K1348" s="149"/>
      <c r="L1348" s="149"/>
      <c r="M1348" s="64"/>
      <c r="N1348" s="94"/>
      <c r="O1348" s="94"/>
      <c r="P1348" s="94"/>
      <c r="Q1348" s="94"/>
    </row>
    <row r="1349" spans="1:17" s="55" customFormat="1">
      <c r="A1349" s="149"/>
      <c r="B1349" s="149"/>
      <c r="C1349" s="149"/>
      <c r="D1349" s="149"/>
      <c r="E1349" s="65"/>
      <c r="F1349" s="149"/>
      <c r="G1349" s="149"/>
      <c r="H1349" s="64"/>
      <c r="I1349" s="149"/>
      <c r="J1349" s="149"/>
      <c r="K1349" s="149"/>
      <c r="L1349" s="149"/>
      <c r="M1349" s="64"/>
      <c r="N1349" s="94"/>
      <c r="O1349" s="94"/>
      <c r="P1349" s="94"/>
      <c r="Q1349" s="94"/>
    </row>
    <row r="1350" spans="1:17" s="55" customFormat="1">
      <c r="A1350" s="149"/>
      <c r="B1350" s="149"/>
      <c r="C1350" s="149"/>
      <c r="D1350" s="149"/>
      <c r="E1350" s="65"/>
      <c r="F1350" s="149"/>
      <c r="G1350" s="149"/>
      <c r="H1350" s="64"/>
      <c r="I1350" s="149"/>
      <c r="J1350" s="149"/>
      <c r="K1350" s="149"/>
      <c r="L1350" s="149"/>
      <c r="M1350" s="64"/>
      <c r="N1350" s="94"/>
      <c r="O1350" s="94"/>
      <c r="P1350" s="94"/>
      <c r="Q1350" s="94"/>
    </row>
    <row r="1351" spans="1:17" s="55" customFormat="1">
      <c r="A1351" s="149"/>
      <c r="B1351" s="149"/>
      <c r="C1351" s="149"/>
      <c r="D1351" s="149"/>
      <c r="E1351" s="65"/>
      <c r="F1351" s="149"/>
      <c r="G1351" s="149"/>
      <c r="H1351" s="64"/>
      <c r="I1351" s="149"/>
      <c r="J1351" s="149"/>
      <c r="K1351" s="149"/>
      <c r="L1351" s="149"/>
      <c r="M1351" s="64"/>
      <c r="N1351" s="94"/>
      <c r="O1351" s="94"/>
      <c r="P1351" s="94"/>
      <c r="Q1351" s="94"/>
    </row>
    <row r="1352" spans="1:17" s="55" customFormat="1">
      <c r="A1352" s="149"/>
      <c r="B1352" s="149"/>
      <c r="C1352" s="149"/>
      <c r="D1352" s="149"/>
      <c r="E1352" s="65"/>
      <c r="F1352" s="149"/>
      <c r="G1352" s="149"/>
      <c r="H1352" s="64"/>
      <c r="I1352" s="149"/>
      <c r="J1352" s="149"/>
      <c r="K1352" s="149"/>
      <c r="L1352" s="149"/>
      <c r="M1352" s="64"/>
      <c r="N1352" s="94"/>
      <c r="O1352" s="94"/>
      <c r="P1352" s="94"/>
      <c r="Q1352" s="94"/>
    </row>
    <row r="1353" spans="1:17" s="55" customFormat="1">
      <c r="A1353" s="149"/>
      <c r="B1353" s="149"/>
      <c r="C1353" s="149"/>
      <c r="D1353" s="149"/>
      <c r="E1353" s="65"/>
      <c r="F1353" s="149"/>
      <c r="G1353" s="149"/>
      <c r="H1353" s="64"/>
      <c r="I1353" s="149"/>
      <c r="J1353" s="149"/>
      <c r="K1353" s="149"/>
      <c r="L1353" s="149"/>
      <c r="M1353" s="64"/>
      <c r="N1353" s="94"/>
      <c r="O1353" s="94"/>
      <c r="P1353" s="94"/>
      <c r="Q1353" s="94"/>
    </row>
    <row r="1354" spans="1:17" s="55" customFormat="1">
      <c r="A1354" s="149"/>
      <c r="B1354" s="149"/>
      <c r="C1354" s="149"/>
      <c r="D1354" s="149"/>
      <c r="E1354" s="65"/>
      <c r="F1354" s="149"/>
      <c r="G1354" s="149"/>
      <c r="H1354" s="64"/>
      <c r="I1354" s="149"/>
      <c r="J1354" s="149"/>
      <c r="K1354" s="149"/>
      <c r="L1354" s="149"/>
      <c r="M1354" s="64"/>
      <c r="N1354" s="94"/>
      <c r="O1354" s="94"/>
      <c r="P1354" s="94"/>
      <c r="Q1354" s="94"/>
    </row>
    <row r="1355" spans="1:17" s="55" customFormat="1">
      <c r="A1355" s="149"/>
      <c r="B1355" s="149"/>
      <c r="C1355" s="149"/>
      <c r="D1355" s="149"/>
      <c r="E1355" s="65"/>
      <c r="F1355" s="149"/>
      <c r="G1355" s="149"/>
      <c r="H1355" s="64"/>
      <c r="I1355" s="149"/>
      <c r="J1355" s="149"/>
      <c r="K1355" s="149"/>
      <c r="L1355" s="149"/>
      <c r="M1355" s="64"/>
      <c r="N1355" s="94"/>
      <c r="O1355" s="94"/>
      <c r="P1355" s="94"/>
      <c r="Q1355" s="94"/>
    </row>
    <row r="1356" spans="1:17" s="55" customFormat="1">
      <c r="A1356" s="149"/>
      <c r="B1356" s="149"/>
      <c r="C1356" s="149"/>
      <c r="D1356" s="149"/>
      <c r="E1356" s="65"/>
      <c r="F1356" s="149"/>
      <c r="G1356" s="149"/>
      <c r="H1356" s="64"/>
      <c r="I1356" s="149"/>
      <c r="J1356" s="149"/>
      <c r="K1356" s="149"/>
      <c r="L1356" s="149"/>
      <c r="M1356" s="64"/>
      <c r="N1356" s="94"/>
      <c r="O1356" s="94"/>
      <c r="P1356" s="94"/>
      <c r="Q1356" s="94"/>
    </row>
    <row r="1357" spans="1:17" s="55" customFormat="1">
      <c r="A1357" s="149"/>
      <c r="B1357" s="149"/>
      <c r="C1357" s="149"/>
      <c r="D1357" s="149"/>
      <c r="E1357" s="65"/>
      <c r="F1357" s="149"/>
      <c r="G1357" s="149"/>
      <c r="H1357" s="64"/>
      <c r="I1357" s="149"/>
      <c r="J1357" s="149"/>
      <c r="K1357" s="149"/>
      <c r="L1357" s="149"/>
      <c r="M1357" s="64"/>
      <c r="N1357" s="94"/>
      <c r="O1357" s="94"/>
      <c r="P1357" s="94"/>
      <c r="Q1357" s="94"/>
    </row>
    <row r="1358" spans="1:17" s="55" customFormat="1">
      <c r="A1358" s="149"/>
      <c r="B1358" s="149"/>
      <c r="C1358" s="149"/>
      <c r="D1358" s="149"/>
      <c r="E1358" s="65"/>
      <c r="F1358" s="149"/>
      <c r="G1358" s="149"/>
      <c r="H1358" s="64"/>
      <c r="I1358" s="149"/>
      <c r="J1358" s="149"/>
      <c r="K1358" s="149"/>
      <c r="L1358" s="149"/>
      <c r="M1358" s="64"/>
      <c r="N1358" s="94"/>
      <c r="O1358" s="94"/>
      <c r="P1358" s="94"/>
      <c r="Q1358" s="94"/>
    </row>
    <row r="1359" spans="1:17" s="55" customFormat="1">
      <c r="A1359" s="149"/>
      <c r="B1359" s="149"/>
      <c r="C1359" s="149"/>
      <c r="D1359" s="149"/>
      <c r="E1359" s="65"/>
      <c r="F1359" s="149"/>
      <c r="G1359" s="149"/>
      <c r="H1359" s="64"/>
      <c r="I1359" s="149"/>
      <c r="J1359" s="149"/>
      <c r="K1359" s="149"/>
      <c r="L1359" s="149"/>
      <c r="M1359" s="64"/>
      <c r="N1359" s="94"/>
      <c r="O1359" s="94"/>
      <c r="P1359" s="94"/>
      <c r="Q1359" s="94"/>
    </row>
    <row r="1360" spans="1:17" s="55" customFormat="1">
      <c r="A1360" s="149"/>
      <c r="B1360" s="149"/>
      <c r="C1360" s="149"/>
      <c r="D1360" s="149"/>
      <c r="E1360" s="65"/>
      <c r="F1360" s="149"/>
      <c r="G1360" s="149"/>
      <c r="H1360" s="64"/>
      <c r="I1360" s="149"/>
      <c r="J1360" s="149"/>
      <c r="K1360" s="149"/>
      <c r="L1360" s="149"/>
      <c r="M1360" s="64"/>
      <c r="N1360" s="94"/>
      <c r="O1360" s="94"/>
      <c r="P1360" s="94"/>
      <c r="Q1360" s="94"/>
    </row>
    <row r="1361" spans="1:17" s="55" customFormat="1">
      <c r="A1361" s="149"/>
      <c r="B1361" s="149"/>
      <c r="C1361" s="149"/>
      <c r="D1361" s="149"/>
      <c r="E1361" s="65"/>
      <c r="F1361" s="149"/>
      <c r="G1361" s="149"/>
      <c r="H1361" s="64"/>
      <c r="I1361" s="149"/>
      <c r="J1361" s="149"/>
      <c r="K1361" s="149"/>
      <c r="L1361" s="149"/>
      <c r="M1361" s="64"/>
      <c r="N1361" s="94"/>
      <c r="O1361" s="94"/>
      <c r="P1361" s="94"/>
      <c r="Q1361" s="94"/>
    </row>
    <row r="1362" spans="1:17" s="55" customFormat="1">
      <c r="A1362" s="149"/>
      <c r="B1362" s="149"/>
      <c r="C1362" s="149"/>
      <c r="D1362" s="149"/>
      <c r="E1362" s="65"/>
      <c r="F1362" s="149"/>
      <c r="G1362" s="149"/>
      <c r="H1362" s="64"/>
      <c r="I1362" s="149"/>
      <c r="J1362" s="149"/>
      <c r="K1362" s="149"/>
      <c r="L1362" s="149"/>
      <c r="M1362" s="64"/>
      <c r="N1362" s="94"/>
      <c r="O1362" s="94"/>
      <c r="P1362" s="94"/>
      <c r="Q1362" s="94"/>
    </row>
    <row r="1363" spans="1:17" s="55" customFormat="1">
      <c r="A1363" s="149"/>
      <c r="B1363" s="149"/>
      <c r="C1363" s="149"/>
      <c r="D1363" s="149"/>
      <c r="E1363" s="65"/>
      <c r="F1363" s="149"/>
      <c r="G1363" s="149"/>
      <c r="H1363" s="64"/>
      <c r="I1363" s="149"/>
      <c r="J1363" s="149"/>
      <c r="K1363" s="149"/>
      <c r="L1363" s="149"/>
      <c r="M1363" s="64"/>
      <c r="N1363" s="94"/>
      <c r="O1363" s="94"/>
      <c r="P1363" s="94"/>
      <c r="Q1363" s="94"/>
    </row>
    <row r="1364" spans="1:17" s="55" customFormat="1">
      <c r="A1364" s="149"/>
      <c r="B1364" s="149"/>
      <c r="C1364" s="149"/>
      <c r="D1364" s="149"/>
      <c r="E1364" s="65"/>
      <c r="F1364" s="149"/>
      <c r="G1364" s="149"/>
      <c r="H1364" s="64"/>
      <c r="I1364" s="149"/>
      <c r="J1364" s="149"/>
      <c r="K1364" s="149"/>
      <c r="L1364" s="149"/>
      <c r="M1364" s="64"/>
      <c r="N1364" s="94"/>
      <c r="O1364" s="94"/>
      <c r="P1364" s="94"/>
      <c r="Q1364" s="94"/>
    </row>
    <row r="1365" spans="1:17" s="55" customFormat="1">
      <c r="A1365" s="149"/>
      <c r="B1365" s="149"/>
      <c r="C1365" s="149"/>
      <c r="D1365" s="149"/>
      <c r="E1365" s="65"/>
      <c r="F1365" s="149"/>
      <c r="G1365" s="149"/>
      <c r="H1365" s="64"/>
      <c r="I1365" s="149"/>
      <c r="J1365" s="149"/>
      <c r="K1365" s="149"/>
      <c r="L1365" s="149"/>
      <c r="M1365" s="64"/>
      <c r="N1365" s="94"/>
      <c r="O1365" s="94"/>
      <c r="P1365" s="94"/>
      <c r="Q1365" s="94"/>
    </row>
    <row r="1366" spans="1:17" s="55" customFormat="1">
      <c r="A1366" s="149"/>
      <c r="B1366" s="149"/>
      <c r="C1366" s="149"/>
      <c r="D1366" s="149"/>
      <c r="E1366" s="65"/>
      <c r="F1366" s="149"/>
      <c r="G1366" s="149"/>
      <c r="H1366" s="64"/>
      <c r="I1366" s="149"/>
      <c r="J1366" s="149"/>
      <c r="K1366" s="149"/>
      <c r="L1366" s="149"/>
      <c r="M1366" s="64"/>
      <c r="N1366" s="94"/>
      <c r="O1366" s="94"/>
      <c r="P1366" s="94"/>
      <c r="Q1366" s="94"/>
    </row>
    <row r="1367" spans="1:17" s="55" customFormat="1">
      <c r="A1367" s="149"/>
      <c r="B1367" s="149"/>
      <c r="C1367" s="149"/>
      <c r="D1367" s="149"/>
      <c r="E1367" s="65"/>
      <c r="F1367" s="149"/>
      <c r="G1367" s="149"/>
      <c r="H1367" s="64"/>
      <c r="I1367" s="149"/>
      <c r="J1367" s="149"/>
      <c r="K1367" s="149"/>
      <c r="L1367" s="149"/>
      <c r="M1367" s="64"/>
      <c r="N1367" s="94"/>
      <c r="O1367" s="94"/>
      <c r="P1367" s="94"/>
      <c r="Q1367" s="94"/>
    </row>
    <row r="1368" spans="1:17" s="55" customFormat="1">
      <c r="A1368" s="149"/>
      <c r="B1368" s="149"/>
      <c r="C1368" s="149"/>
      <c r="D1368" s="149"/>
      <c r="E1368" s="65"/>
      <c r="F1368" s="149"/>
      <c r="G1368" s="149"/>
      <c r="H1368" s="64"/>
      <c r="I1368" s="149"/>
      <c r="J1368" s="149"/>
      <c r="K1368" s="149"/>
      <c r="L1368" s="149"/>
      <c r="M1368" s="64"/>
      <c r="N1368" s="94"/>
      <c r="O1368" s="94"/>
      <c r="P1368" s="94"/>
      <c r="Q1368" s="94"/>
    </row>
    <row r="1369" spans="1:17" s="55" customFormat="1">
      <c r="A1369" s="149"/>
      <c r="B1369" s="149"/>
      <c r="C1369" s="149"/>
      <c r="D1369" s="149"/>
      <c r="E1369" s="65"/>
      <c r="F1369" s="149"/>
      <c r="G1369" s="149"/>
      <c r="H1369" s="64"/>
      <c r="I1369" s="149"/>
      <c r="J1369" s="149"/>
      <c r="K1369" s="149"/>
      <c r="L1369" s="149"/>
      <c r="M1369" s="64"/>
      <c r="N1369" s="94"/>
      <c r="O1369" s="94"/>
      <c r="P1369" s="94"/>
      <c r="Q1369" s="94"/>
    </row>
    <row r="1370" spans="1:17" s="55" customFormat="1">
      <c r="A1370" s="149"/>
      <c r="B1370" s="149"/>
      <c r="C1370" s="149"/>
      <c r="D1370" s="149"/>
      <c r="E1370" s="65"/>
      <c r="F1370" s="149"/>
      <c r="G1370" s="149"/>
      <c r="H1370" s="64"/>
      <c r="I1370" s="149"/>
      <c r="J1370" s="149"/>
      <c r="K1370" s="149"/>
      <c r="L1370" s="149"/>
      <c r="M1370" s="64"/>
      <c r="N1370" s="94"/>
      <c r="O1370" s="94"/>
      <c r="P1370" s="94"/>
      <c r="Q1370" s="94"/>
    </row>
    <row r="1371" spans="1:17" s="55" customFormat="1">
      <c r="A1371" s="149"/>
      <c r="B1371" s="149"/>
      <c r="C1371" s="149"/>
      <c r="D1371" s="149"/>
      <c r="E1371" s="65"/>
      <c r="F1371" s="149"/>
      <c r="G1371" s="149"/>
      <c r="H1371" s="64"/>
      <c r="I1371" s="149"/>
      <c r="J1371" s="149"/>
      <c r="K1371" s="149"/>
      <c r="L1371" s="149"/>
      <c r="M1371" s="64"/>
      <c r="N1371" s="94"/>
      <c r="O1371" s="94"/>
      <c r="P1371" s="94"/>
      <c r="Q1371" s="94"/>
    </row>
    <row r="1372" spans="1:17" s="55" customFormat="1">
      <c r="A1372" s="149"/>
      <c r="B1372" s="149"/>
      <c r="C1372" s="149"/>
      <c r="D1372" s="149"/>
      <c r="E1372" s="65"/>
      <c r="F1372" s="149"/>
      <c r="G1372" s="149"/>
      <c r="H1372" s="64"/>
      <c r="I1372" s="149"/>
      <c r="J1372" s="149"/>
      <c r="K1372" s="149"/>
      <c r="L1372" s="149"/>
      <c r="M1372" s="64"/>
      <c r="N1372" s="94"/>
      <c r="O1372" s="94"/>
      <c r="P1372" s="94"/>
      <c r="Q1372" s="94"/>
    </row>
    <row r="1373" spans="1:17" s="55" customFormat="1">
      <c r="A1373" s="149"/>
      <c r="B1373" s="149"/>
      <c r="C1373" s="149"/>
      <c r="D1373" s="149"/>
      <c r="E1373" s="65"/>
      <c r="F1373" s="149"/>
      <c r="G1373" s="149"/>
      <c r="H1373" s="64"/>
      <c r="I1373" s="149"/>
      <c r="J1373" s="149"/>
      <c r="K1373" s="149"/>
      <c r="L1373" s="149"/>
      <c r="M1373" s="64"/>
      <c r="N1373" s="94"/>
      <c r="O1373" s="94"/>
      <c r="P1373" s="94"/>
      <c r="Q1373" s="94"/>
    </row>
    <row r="1374" spans="1:17" s="55" customFormat="1">
      <c r="A1374" s="149"/>
      <c r="B1374" s="149"/>
      <c r="C1374" s="149"/>
      <c r="D1374" s="149"/>
      <c r="E1374" s="65"/>
      <c r="F1374" s="149"/>
      <c r="G1374" s="149"/>
      <c r="H1374" s="64"/>
      <c r="I1374" s="149"/>
      <c r="J1374" s="149"/>
      <c r="K1374" s="149"/>
      <c r="L1374" s="149"/>
      <c r="M1374" s="64"/>
      <c r="N1374" s="94"/>
      <c r="O1374" s="94"/>
      <c r="P1374" s="94"/>
      <c r="Q1374" s="94"/>
    </row>
    <row r="1375" spans="1:17" s="55" customFormat="1">
      <c r="A1375" s="149"/>
      <c r="B1375" s="149"/>
      <c r="C1375" s="149"/>
      <c r="D1375" s="149"/>
      <c r="E1375" s="65"/>
      <c r="F1375" s="149"/>
      <c r="G1375" s="149"/>
      <c r="H1375" s="64"/>
      <c r="I1375" s="149"/>
      <c r="J1375" s="149"/>
      <c r="K1375" s="149"/>
      <c r="L1375" s="149"/>
      <c r="M1375" s="64"/>
      <c r="N1375" s="94"/>
      <c r="O1375" s="94"/>
      <c r="P1375" s="94"/>
      <c r="Q1375" s="94"/>
    </row>
    <row r="1376" spans="1:17" s="55" customFormat="1">
      <c r="A1376" s="149"/>
      <c r="B1376" s="149"/>
      <c r="C1376" s="149"/>
      <c r="D1376" s="149"/>
      <c r="E1376" s="65"/>
      <c r="F1376" s="149"/>
      <c r="G1376" s="149"/>
      <c r="H1376" s="64"/>
      <c r="I1376" s="149"/>
      <c r="J1376" s="149"/>
      <c r="K1376" s="149"/>
      <c r="L1376" s="149"/>
      <c r="M1376" s="64"/>
      <c r="N1376" s="94"/>
      <c r="O1376" s="94"/>
      <c r="P1376" s="94"/>
      <c r="Q1376" s="94"/>
    </row>
    <row r="1377" spans="1:17" s="55" customFormat="1">
      <c r="A1377" s="149"/>
      <c r="B1377" s="149"/>
      <c r="C1377" s="149"/>
      <c r="D1377" s="149"/>
      <c r="E1377" s="65"/>
      <c r="F1377" s="149"/>
      <c r="G1377" s="149"/>
      <c r="H1377" s="64"/>
      <c r="I1377" s="149"/>
      <c r="J1377" s="149"/>
      <c r="K1377" s="149"/>
      <c r="L1377" s="149"/>
      <c r="M1377" s="64"/>
      <c r="N1377" s="94"/>
      <c r="O1377" s="94"/>
      <c r="P1377" s="94"/>
      <c r="Q1377" s="94"/>
    </row>
    <row r="1378" spans="1:17" s="55" customFormat="1">
      <c r="A1378" s="149"/>
      <c r="B1378" s="149"/>
      <c r="C1378" s="149"/>
      <c r="D1378" s="149"/>
      <c r="E1378" s="65"/>
      <c r="F1378" s="149"/>
      <c r="G1378" s="149"/>
      <c r="H1378" s="64"/>
      <c r="I1378" s="149"/>
      <c r="J1378" s="149"/>
      <c r="K1378" s="149"/>
      <c r="L1378" s="149"/>
      <c r="M1378" s="64"/>
      <c r="N1378" s="94"/>
      <c r="O1378" s="94"/>
      <c r="P1378" s="94"/>
      <c r="Q1378" s="94"/>
    </row>
    <row r="1379" spans="1:17" s="55" customFormat="1">
      <c r="A1379" s="149"/>
      <c r="B1379" s="149"/>
      <c r="C1379" s="149"/>
      <c r="D1379" s="149"/>
      <c r="E1379" s="65"/>
      <c r="F1379" s="149"/>
      <c r="G1379" s="149"/>
      <c r="H1379" s="64"/>
      <c r="I1379" s="149"/>
      <c r="J1379" s="149"/>
      <c r="K1379" s="149"/>
      <c r="L1379" s="149"/>
      <c r="M1379" s="64"/>
      <c r="N1379" s="94"/>
      <c r="O1379" s="94"/>
      <c r="P1379" s="94"/>
      <c r="Q1379" s="94"/>
    </row>
    <row r="1380" spans="1:17" s="55" customFormat="1">
      <c r="A1380" s="149"/>
      <c r="B1380" s="149"/>
      <c r="C1380" s="149"/>
      <c r="D1380" s="149"/>
      <c r="E1380" s="65"/>
      <c r="F1380" s="149"/>
      <c r="G1380" s="149"/>
      <c r="H1380" s="64"/>
      <c r="I1380" s="149"/>
      <c r="J1380" s="149"/>
      <c r="K1380" s="149"/>
      <c r="L1380" s="149"/>
      <c r="M1380" s="64"/>
      <c r="N1380" s="94"/>
      <c r="O1380" s="94"/>
      <c r="P1380" s="94"/>
      <c r="Q1380" s="94"/>
    </row>
    <row r="1381" spans="1:17" s="55" customFormat="1">
      <c r="A1381" s="149"/>
      <c r="B1381" s="149"/>
      <c r="C1381" s="149"/>
      <c r="D1381" s="149"/>
      <c r="E1381" s="65"/>
      <c r="F1381" s="149"/>
      <c r="G1381" s="149"/>
      <c r="H1381" s="64"/>
      <c r="I1381" s="149"/>
      <c r="J1381" s="149"/>
      <c r="K1381" s="149"/>
      <c r="L1381" s="149"/>
      <c r="M1381" s="64"/>
      <c r="N1381" s="94"/>
      <c r="O1381" s="94"/>
      <c r="P1381" s="94"/>
      <c r="Q1381" s="94"/>
    </row>
    <row r="1382" spans="1:17" s="55" customFormat="1">
      <c r="A1382" s="149"/>
      <c r="B1382" s="149"/>
      <c r="C1382" s="149"/>
      <c r="D1382" s="149"/>
      <c r="E1382" s="65"/>
      <c r="F1382" s="149"/>
      <c r="G1382" s="149"/>
      <c r="H1382" s="64"/>
      <c r="I1382" s="149"/>
      <c r="J1382" s="149"/>
      <c r="K1382" s="149"/>
      <c r="L1382" s="149"/>
      <c r="M1382" s="64"/>
      <c r="N1382" s="94"/>
      <c r="O1382" s="94"/>
      <c r="P1382" s="94"/>
      <c r="Q1382" s="94"/>
    </row>
    <row r="1383" spans="1:17" s="55" customFormat="1">
      <c r="A1383" s="149"/>
      <c r="B1383" s="149"/>
      <c r="C1383" s="149"/>
      <c r="D1383" s="149"/>
      <c r="E1383" s="65"/>
      <c r="F1383" s="149"/>
      <c r="G1383" s="149"/>
      <c r="H1383" s="64"/>
      <c r="I1383" s="149"/>
      <c r="J1383" s="149"/>
      <c r="K1383" s="149"/>
      <c r="L1383" s="149"/>
      <c r="M1383" s="64"/>
      <c r="N1383" s="94"/>
      <c r="O1383" s="94"/>
      <c r="P1383" s="94"/>
      <c r="Q1383" s="94"/>
    </row>
    <row r="1384" spans="1:17" s="55" customFormat="1">
      <c r="A1384" s="149"/>
      <c r="B1384" s="149"/>
      <c r="C1384" s="149"/>
      <c r="D1384" s="149"/>
      <c r="E1384" s="65"/>
      <c r="F1384" s="149"/>
      <c r="G1384" s="149"/>
      <c r="H1384" s="64"/>
      <c r="I1384" s="149"/>
      <c r="J1384" s="149"/>
      <c r="K1384" s="149"/>
      <c r="L1384" s="149"/>
      <c r="M1384" s="64"/>
      <c r="N1384" s="94"/>
      <c r="O1384" s="94"/>
      <c r="P1384" s="94"/>
      <c r="Q1384" s="94"/>
    </row>
    <row r="1385" spans="1:17" s="55" customFormat="1">
      <c r="A1385" s="149"/>
      <c r="B1385" s="149"/>
      <c r="C1385" s="149"/>
      <c r="D1385" s="149"/>
      <c r="E1385" s="65"/>
      <c r="F1385" s="149"/>
      <c r="G1385" s="149"/>
      <c r="H1385" s="64"/>
      <c r="I1385" s="149"/>
      <c r="J1385" s="149"/>
      <c r="K1385" s="149"/>
      <c r="L1385" s="149"/>
      <c r="M1385" s="64"/>
      <c r="N1385" s="94"/>
      <c r="O1385" s="94"/>
      <c r="P1385" s="94"/>
      <c r="Q1385" s="94"/>
    </row>
    <row r="1386" spans="1:17" s="55" customFormat="1">
      <c r="A1386" s="149"/>
      <c r="B1386" s="149"/>
      <c r="C1386" s="149"/>
      <c r="D1386" s="149"/>
      <c r="E1386" s="65"/>
      <c r="F1386" s="149"/>
      <c r="G1386" s="149"/>
      <c r="H1386" s="64"/>
      <c r="I1386" s="149"/>
      <c r="J1386" s="149"/>
      <c r="K1386" s="149"/>
      <c r="L1386" s="149"/>
      <c r="M1386" s="64"/>
      <c r="N1386" s="94"/>
      <c r="O1386" s="94"/>
      <c r="P1386" s="94"/>
      <c r="Q1386" s="94"/>
    </row>
    <row r="1387" spans="1:17" s="55" customFormat="1">
      <c r="A1387" s="149"/>
      <c r="B1387" s="149"/>
      <c r="C1387" s="149"/>
      <c r="D1387" s="149"/>
      <c r="E1387" s="65"/>
      <c r="F1387" s="149"/>
      <c r="G1387" s="149"/>
      <c r="H1387" s="64"/>
      <c r="I1387" s="149"/>
      <c r="J1387" s="149"/>
      <c r="K1387" s="149"/>
      <c r="L1387" s="149"/>
      <c r="M1387" s="64"/>
      <c r="N1387" s="94"/>
      <c r="O1387" s="94"/>
      <c r="P1387" s="94"/>
      <c r="Q1387" s="94"/>
    </row>
    <row r="1388" spans="1:17" s="55" customFormat="1">
      <c r="A1388" s="149"/>
      <c r="B1388" s="149"/>
      <c r="C1388" s="149"/>
      <c r="D1388" s="149"/>
      <c r="E1388" s="65"/>
      <c r="F1388" s="149"/>
      <c r="G1388" s="149"/>
      <c r="H1388" s="64"/>
      <c r="I1388" s="149"/>
      <c r="J1388" s="149"/>
      <c r="K1388" s="149"/>
      <c r="L1388" s="149"/>
      <c r="M1388" s="64"/>
      <c r="N1388" s="94"/>
      <c r="O1388" s="94"/>
      <c r="P1388" s="94"/>
      <c r="Q1388" s="94"/>
    </row>
    <row r="1389" spans="1:17" s="55" customFormat="1">
      <c r="A1389" s="149"/>
      <c r="B1389" s="149"/>
      <c r="C1389" s="149"/>
      <c r="D1389" s="149"/>
      <c r="E1389" s="65"/>
      <c r="F1389" s="149"/>
      <c r="G1389" s="149"/>
      <c r="H1389" s="64"/>
      <c r="I1389" s="149"/>
      <c r="J1389" s="149"/>
      <c r="K1389" s="149"/>
      <c r="L1389" s="149"/>
      <c r="M1389" s="64"/>
      <c r="N1389" s="94"/>
      <c r="O1389" s="94"/>
      <c r="P1389" s="94"/>
      <c r="Q1389" s="94"/>
    </row>
    <row r="1390" spans="1:17" s="55" customFormat="1">
      <c r="A1390" s="149"/>
      <c r="B1390" s="149"/>
      <c r="C1390" s="149"/>
      <c r="D1390" s="149"/>
      <c r="E1390" s="65"/>
      <c r="F1390" s="149"/>
      <c r="G1390" s="149"/>
      <c r="H1390" s="64"/>
      <c r="I1390" s="149"/>
      <c r="J1390" s="149"/>
      <c r="K1390" s="149"/>
      <c r="L1390" s="149"/>
      <c r="M1390" s="64"/>
      <c r="N1390" s="94"/>
      <c r="O1390" s="94"/>
      <c r="P1390" s="94"/>
      <c r="Q1390" s="94"/>
    </row>
    <row r="1391" spans="1:17" s="55" customFormat="1">
      <c r="A1391" s="149"/>
      <c r="B1391" s="149"/>
      <c r="C1391" s="149"/>
      <c r="D1391" s="149"/>
      <c r="E1391" s="65"/>
      <c r="F1391" s="149"/>
      <c r="G1391" s="149"/>
      <c r="H1391" s="64"/>
      <c r="I1391" s="149"/>
      <c r="J1391" s="149"/>
      <c r="K1391" s="149"/>
      <c r="L1391" s="149"/>
      <c r="M1391" s="64"/>
      <c r="N1391" s="94"/>
      <c r="O1391" s="94"/>
      <c r="P1391" s="94"/>
      <c r="Q1391" s="94"/>
    </row>
    <row r="1392" spans="1:17" s="55" customFormat="1">
      <c r="A1392" s="149"/>
      <c r="B1392" s="149"/>
      <c r="C1392" s="149"/>
      <c r="D1392" s="149"/>
      <c r="E1392" s="65"/>
      <c r="F1392" s="149"/>
      <c r="G1392" s="149"/>
      <c r="H1392" s="64"/>
      <c r="I1392" s="149"/>
      <c r="J1392" s="149"/>
      <c r="K1392" s="149"/>
      <c r="L1392" s="149"/>
      <c r="M1392" s="64"/>
      <c r="N1392" s="94"/>
      <c r="O1392" s="94"/>
      <c r="P1392" s="94"/>
      <c r="Q1392" s="94"/>
    </row>
    <row r="1393" spans="1:17" s="55" customFormat="1">
      <c r="A1393" s="149"/>
      <c r="B1393" s="149"/>
      <c r="C1393" s="149"/>
      <c r="D1393" s="149"/>
      <c r="E1393" s="65"/>
      <c r="F1393" s="149"/>
      <c r="G1393" s="149"/>
      <c r="H1393" s="64"/>
      <c r="I1393" s="149"/>
      <c r="J1393" s="149"/>
      <c r="K1393" s="149"/>
      <c r="L1393" s="149"/>
      <c r="M1393" s="64"/>
      <c r="N1393" s="94"/>
      <c r="O1393" s="94"/>
      <c r="P1393" s="94"/>
      <c r="Q1393" s="94"/>
    </row>
    <row r="1394" spans="1:17" s="55" customFormat="1">
      <c r="A1394" s="149"/>
      <c r="B1394" s="149"/>
      <c r="C1394" s="149"/>
      <c r="D1394" s="149"/>
      <c r="E1394" s="65"/>
      <c r="F1394" s="149"/>
      <c r="G1394" s="149"/>
      <c r="H1394" s="64"/>
      <c r="I1394" s="149"/>
      <c r="J1394" s="149"/>
      <c r="K1394" s="149"/>
      <c r="L1394" s="149"/>
      <c r="M1394" s="64"/>
      <c r="N1394" s="94"/>
      <c r="O1394" s="94"/>
      <c r="P1394" s="94"/>
      <c r="Q1394" s="94"/>
    </row>
    <row r="1395" spans="1:17" s="55" customFormat="1">
      <c r="A1395" s="149"/>
      <c r="B1395" s="149"/>
      <c r="C1395" s="149"/>
      <c r="D1395" s="149"/>
      <c r="E1395" s="65"/>
      <c r="F1395" s="149"/>
      <c r="G1395" s="149"/>
      <c r="H1395" s="64"/>
      <c r="I1395" s="149"/>
      <c r="J1395" s="149"/>
      <c r="K1395" s="149"/>
      <c r="L1395" s="149"/>
      <c r="M1395" s="64"/>
      <c r="N1395" s="94"/>
      <c r="O1395" s="94"/>
      <c r="P1395" s="94"/>
      <c r="Q1395" s="94"/>
    </row>
    <row r="1396" spans="1:17" s="55" customFormat="1">
      <c r="A1396" s="149"/>
      <c r="B1396" s="149"/>
      <c r="C1396" s="149"/>
      <c r="D1396" s="149"/>
      <c r="E1396" s="65"/>
      <c r="F1396" s="149"/>
      <c r="G1396" s="149"/>
      <c r="H1396" s="64"/>
      <c r="I1396" s="149"/>
      <c r="J1396" s="149"/>
      <c r="K1396" s="149"/>
      <c r="L1396" s="149"/>
      <c r="M1396" s="64"/>
      <c r="N1396" s="94"/>
      <c r="O1396" s="94"/>
      <c r="P1396" s="94"/>
      <c r="Q1396" s="94"/>
    </row>
    <row r="1397" spans="1:17" s="55" customFormat="1">
      <c r="A1397" s="149"/>
      <c r="B1397" s="149"/>
      <c r="C1397" s="149"/>
      <c r="D1397" s="149"/>
      <c r="E1397" s="65"/>
      <c r="F1397" s="149"/>
      <c r="G1397" s="149"/>
      <c r="H1397" s="64"/>
      <c r="I1397" s="149"/>
      <c r="J1397" s="149"/>
      <c r="K1397" s="149"/>
      <c r="L1397" s="149"/>
      <c r="M1397" s="64"/>
      <c r="N1397" s="94"/>
      <c r="O1397" s="94"/>
      <c r="P1397" s="94"/>
      <c r="Q1397" s="94"/>
    </row>
    <row r="1398" spans="1:17" s="55" customFormat="1">
      <c r="A1398" s="149"/>
      <c r="B1398" s="149"/>
      <c r="C1398" s="149"/>
      <c r="D1398" s="149"/>
      <c r="E1398" s="65"/>
      <c r="F1398" s="149"/>
      <c r="G1398" s="149"/>
      <c r="H1398" s="64"/>
      <c r="I1398" s="149"/>
      <c r="J1398" s="149"/>
      <c r="K1398" s="149"/>
      <c r="L1398" s="149"/>
      <c r="M1398" s="64"/>
      <c r="N1398" s="94"/>
      <c r="O1398" s="94"/>
      <c r="P1398" s="94"/>
      <c r="Q1398" s="94"/>
    </row>
    <row r="1399" spans="1:17" s="55" customFormat="1">
      <c r="A1399" s="149"/>
      <c r="B1399" s="149"/>
      <c r="C1399" s="149"/>
      <c r="D1399" s="149"/>
      <c r="E1399" s="65"/>
      <c r="F1399" s="149"/>
      <c r="G1399" s="149"/>
      <c r="H1399" s="64"/>
      <c r="I1399" s="149"/>
      <c r="J1399" s="149"/>
      <c r="K1399" s="149"/>
      <c r="L1399" s="149"/>
      <c r="M1399" s="64"/>
      <c r="N1399" s="94"/>
      <c r="O1399" s="94"/>
      <c r="P1399" s="94"/>
      <c r="Q1399" s="94"/>
    </row>
    <row r="1400" spans="1:17" s="55" customFormat="1">
      <c r="A1400" s="149"/>
      <c r="B1400" s="149"/>
      <c r="C1400" s="149"/>
      <c r="D1400" s="149"/>
      <c r="E1400" s="65"/>
      <c r="F1400" s="149"/>
      <c r="G1400" s="149"/>
      <c r="H1400" s="64"/>
      <c r="I1400" s="149"/>
      <c r="J1400" s="149"/>
      <c r="K1400" s="149"/>
      <c r="L1400" s="149"/>
      <c r="M1400" s="64"/>
      <c r="N1400" s="94"/>
      <c r="O1400" s="94"/>
      <c r="P1400" s="94"/>
      <c r="Q1400" s="94"/>
    </row>
    <row r="1401" spans="1:17" s="55" customFormat="1">
      <c r="A1401" s="149"/>
      <c r="B1401" s="149"/>
      <c r="C1401" s="149"/>
      <c r="D1401" s="149"/>
      <c r="E1401" s="65"/>
      <c r="F1401" s="149"/>
      <c r="G1401" s="149"/>
      <c r="H1401" s="64"/>
      <c r="I1401" s="149"/>
      <c r="J1401" s="149"/>
      <c r="K1401" s="149"/>
      <c r="L1401" s="149"/>
      <c r="M1401" s="64"/>
      <c r="N1401" s="94"/>
      <c r="O1401" s="94"/>
      <c r="P1401" s="94"/>
      <c r="Q1401" s="94"/>
    </row>
    <row r="1402" spans="1:17" s="55" customFormat="1">
      <c r="A1402" s="149"/>
      <c r="B1402" s="149"/>
      <c r="C1402" s="149"/>
      <c r="D1402" s="149"/>
      <c r="E1402" s="65"/>
      <c r="F1402" s="149"/>
      <c r="G1402" s="149"/>
      <c r="H1402" s="64"/>
      <c r="I1402" s="149"/>
      <c r="J1402" s="149"/>
      <c r="K1402" s="149"/>
      <c r="L1402" s="149"/>
      <c r="M1402" s="64"/>
      <c r="N1402" s="94"/>
      <c r="O1402" s="94"/>
      <c r="P1402" s="94"/>
      <c r="Q1402" s="94"/>
    </row>
    <row r="1403" spans="1:17" s="55" customFormat="1">
      <c r="A1403" s="149"/>
      <c r="B1403" s="149"/>
      <c r="C1403" s="149"/>
      <c r="D1403" s="149"/>
      <c r="E1403" s="65"/>
      <c r="F1403" s="149"/>
      <c r="G1403" s="149"/>
      <c r="H1403" s="64"/>
      <c r="I1403" s="149"/>
      <c r="J1403" s="149"/>
      <c r="K1403" s="149"/>
      <c r="L1403" s="149"/>
      <c r="M1403" s="64"/>
      <c r="N1403" s="94"/>
      <c r="O1403" s="94"/>
      <c r="P1403" s="94"/>
      <c r="Q1403" s="94"/>
    </row>
    <row r="1404" spans="1:17" s="55" customFormat="1">
      <c r="A1404" s="149"/>
      <c r="B1404" s="149"/>
      <c r="C1404" s="149"/>
      <c r="D1404" s="149"/>
      <c r="E1404" s="65"/>
      <c r="F1404" s="149"/>
      <c r="G1404" s="149"/>
      <c r="H1404" s="64"/>
      <c r="I1404" s="149"/>
      <c r="J1404" s="149"/>
      <c r="K1404" s="149"/>
      <c r="L1404" s="149"/>
      <c r="M1404" s="64"/>
      <c r="N1404" s="94"/>
      <c r="O1404" s="94"/>
      <c r="P1404" s="94"/>
      <c r="Q1404" s="94"/>
    </row>
    <row r="1405" spans="1:17" s="55" customFormat="1">
      <c r="A1405" s="149"/>
      <c r="B1405" s="149"/>
      <c r="C1405" s="149"/>
      <c r="D1405" s="149"/>
      <c r="E1405" s="65"/>
      <c r="F1405" s="149"/>
      <c r="G1405" s="149"/>
      <c r="H1405" s="64"/>
      <c r="I1405" s="149"/>
      <c r="J1405" s="149"/>
      <c r="K1405" s="149"/>
      <c r="L1405" s="149"/>
      <c r="M1405" s="64"/>
      <c r="N1405" s="94"/>
      <c r="O1405" s="94"/>
      <c r="P1405" s="94"/>
      <c r="Q1405" s="94"/>
    </row>
    <row r="1406" spans="1:17" s="55" customFormat="1">
      <c r="A1406" s="149"/>
      <c r="B1406" s="149"/>
      <c r="C1406" s="149"/>
      <c r="D1406" s="149"/>
      <c r="E1406" s="65"/>
      <c r="F1406" s="149"/>
      <c r="G1406" s="149"/>
      <c r="H1406" s="64"/>
      <c r="I1406" s="149"/>
      <c r="J1406" s="149"/>
      <c r="K1406" s="149"/>
      <c r="L1406" s="149"/>
      <c r="M1406" s="64"/>
      <c r="N1406" s="94"/>
      <c r="O1406" s="94"/>
      <c r="P1406" s="94"/>
      <c r="Q1406" s="94"/>
    </row>
    <row r="1407" spans="1:17" s="55" customFormat="1">
      <c r="A1407" s="149"/>
      <c r="B1407" s="149"/>
      <c r="C1407" s="149"/>
      <c r="D1407" s="149"/>
      <c r="E1407" s="65"/>
      <c r="F1407" s="149"/>
      <c r="G1407" s="149"/>
      <c r="H1407" s="64"/>
      <c r="I1407" s="149"/>
      <c r="J1407" s="149"/>
      <c r="K1407" s="149"/>
      <c r="L1407" s="149"/>
      <c r="M1407" s="64"/>
      <c r="N1407" s="94"/>
      <c r="O1407" s="94"/>
      <c r="P1407" s="94"/>
      <c r="Q1407" s="94"/>
    </row>
    <row r="1408" spans="1:17" s="55" customFormat="1">
      <c r="A1408" s="149"/>
      <c r="B1408" s="149"/>
      <c r="C1408" s="149"/>
      <c r="D1408" s="149"/>
      <c r="E1408" s="65"/>
      <c r="F1408" s="149"/>
      <c r="G1408" s="149"/>
      <c r="H1408" s="64"/>
      <c r="I1408" s="149"/>
      <c r="J1408" s="149"/>
      <c r="K1408" s="149"/>
      <c r="L1408" s="149"/>
      <c r="M1408" s="64"/>
      <c r="N1408" s="94"/>
      <c r="O1408" s="94"/>
      <c r="P1408" s="94"/>
      <c r="Q1408" s="94"/>
    </row>
    <row r="1409" spans="1:17" s="55" customFormat="1">
      <c r="A1409" s="149"/>
      <c r="B1409" s="149"/>
      <c r="C1409" s="149"/>
      <c r="D1409" s="149"/>
      <c r="E1409" s="65"/>
      <c r="F1409" s="149"/>
      <c r="G1409" s="149"/>
      <c r="H1409" s="64"/>
      <c r="I1409" s="149"/>
      <c r="J1409" s="149"/>
      <c r="K1409" s="149"/>
      <c r="L1409" s="149"/>
      <c r="M1409" s="64"/>
      <c r="N1409" s="94"/>
      <c r="O1409" s="94"/>
      <c r="P1409" s="94"/>
      <c r="Q1409" s="94"/>
    </row>
    <row r="1410" spans="1:17" s="55" customFormat="1">
      <c r="A1410" s="149"/>
      <c r="B1410" s="149"/>
      <c r="C1410" s="149"/>
      <c r="D1410" s="149"/>
      <c r="E1410" s="65"/>
      <c r="F1410" s="149"/>
      <c r="G1410" s="149"/>
      <c r="H1410" s="64"/>
      <c r="I1410" s="149"/>
      <c r="J1410" s="149"/>
      <c r="K1410" s="149"/>
      <c r="L1410" s="149"/>
      <c r="M1410" s="64"/>
      <c r="N1410" s="94"/>
      <c r="O1410" s="94"/>
      <c r="P1410" s="94"/>
      <c r="Q1410" s="94"/>
    </row>
    <row r="1411" spans="1:17" s="55" customFormat="1">
      <c r="A1411" s="149"/>
      <c r="B1411" s="149"/>
      <c r="C1411" s="149"/>
      <c r="D1411" s="149"/>
      <c r="E1411" s="65"/>
      <c r="F1411" s="149"/>
      <c r="G1411" s="149"/>
      <c r="H1411" s="64"/>
      <c r="I1411" s="149"/>
      <c r="J1411" s="149"/>
      <c r="K1411" s="149"/>
      <c r="L1411" s="149"/>
      <c r="M1411" s="64"/>
      <c r="N1411" s="94"/>
      <c r="O1411" s="94"/>
      <c r="P1411" s="94"/>
      <c r="Q1411" s="94"/>
    </row>
    <row r="1412" spans="1:17" s="55" customFormat="1">
      <c r="A1412" s="149"/>
      <c r="B1412" s="149"/>
      <c r="C1412" s="149"/>
      <c r="D1412" s="149"/>
      <c r="E1412" s="65"/>
      <c r="F1412" s="149"/>
      <c r="G1412" s="149"/>
      <c r="H1412" s="64"/>
      <c r="I1412" s="149"/>
      <c r="J1412" s="149"/>
      <c r="K1412" s="149"/>
      <c r="L1412" s="149"/>
      <c r="M1412" s="64"/>
      <c r="N1412" s="94"/>
      <c r="O1412" s="94"/>
      <c r="P1412" s="94"/>
      <c r="Q1412" s="94"/>
    </row>
    <row r="1413" spans="1:17" s="55" customFormat="1">
      <c r="A1413" s="149"/>
      <c r="B1413" s="149"/>
      <c r="C1413" s="149"/>
      <c r="D1413" s="149"/>
      <c r="E1413" s="65"/>
      <c r="F1413" s="149"/>
      <c r="G1413" s="149"/>
      <c r="H1413" s="64"/>
      <c r="I1413" s="149"/>
      <c r="J1413" s="149"/>
      <c r="K1413" s="149"/>
      <c r="L1413" s="149"/>
      <c r="M1413" s="64"/>
      <c r="N1413" s="94"/>
      <c r="O1413" s="94"/>
      <c r="P1413" s="94"/>
      <c r="Q1413" s="94"/>
    </row>
    <row r="1414" spans="1:17" s="55" customFormat="1">
      <c r="A1414" s="149"/>
      <c r="B1414" s="149"/>
      <c r="C1414" s="149"/>
      <c r="D1414" s="149"/>
      <c r="E1414" s="65"/>
      <c r="F1414" s="149"/>
      <c r="G1414" s="149"/>
      <c r="H1414" s="64"/>
      <c r="I1414" s="149"/>
      <c r="J1414" s="149"/>
      <c r="K1414" s="149"/>
      <c r="L1414" s="149"/>
      <c r="M1414" s="64"/>
      <c r="N1414" s="94"/>
      <c r="O1414" s="94"/>
      <c r="P1414" s="94"/>
      <c r="Q1414" s="94"/>
    </row>
    <row r="1415" spans="1:17" s="55" customFormat="1">
      <c r="A1415" s="149"/>
      <c r="B1415" s="149"/>
      <c r="C1415" s="149"/>
      <c r="D1415" s="149"/>
      <c r="E1415" s="65"/>
      <c r="F1415" s="149"/>
      <c r="G1415" s="149"/>
      <c r="H1415" s="64"/>
      <c r="I1415" s="149"/>
      <c r="J1415" s="149"/>
      <c r="K1415" s="149"/>
      <c r="L1415" s="149"/>
      <c r="M1415" s="64"/>
      <c r="N1415" s="94"/>
      <c r="O1415" s="94"/>
      <c r="P1415" s="94"/>
      <c r="Q1415" s="94"/>
    </row>
    <row r="1416" spans="1:17" s="55" customFormat="1">
      <c r="A1416" s="149"/>
      <c r="B1416" s="149"/>
      <c r="C1416" s="149"/>
      <c r="D1416" s="149"/>
      <c r="E1416" s="65"/>
      <c r="F1416" s="149"/>
      <c r="G1416" s="149"/>
      <c r="H1416" s="64"/>
      <c r="I1416" s="149"/>
      <c r="J1416" s="149"/>
      <c r="K1416" s="149"/>
      <c r="L1416" s="149"/>
      <c r="M1416" s="64"/>
      <c r="N1416" s="94"/>
      <c r="O1416" s="94"/>
      <c r="P1416" s="94"/>
      <c r="Q1416" s="94"/>
    </row>
    <row r="1417" spans="1:17" s="55" customFormat="1">
      <c r="A1417" s="149"/>
      <c r="B1417" s="149"/>
      <c r="C1417" s="149"/>
      <c r="D1417" s="149"/>
      <c r="E1417" s="65"/>
      <c r="F1417" s="149"/>
      <c r="G1417" s="149"/>
      <c r="H1417" s="64"/>
      <c r="I1417" s="149"/>
      <c r="J1417" s="149"/>
      <c r="K1417" s="149"/>
      <c r="L1417" s="149"/>
      <c r="M1417" s="64"/>
      <c r="N1417" s="94"/>
      <c r="O1417" s="94"/>
      <c r="P1417" s="94"/>
      <c r="Q1417" s="94"/>
    </row>
    <row r="1418" spans="1:17" s="55" customFormat="1">
      <c r="A1418" s="149"/>
      <c r="B1418" s="149"/>
      <c r="C1418" s="149"/>
      <c r="D1418" s="149"/>
      <c r="E1418" s="65"/>
      <c r="F1418" s="149"/>
      <c r="G1418" s="149"/>
      <c r="H1418" s="64"/>
      <c r="I1418" s="149"/>
      <c r="J1418" s="149"/>
      <c r="K1418" s="149"/>
      <c r="L1418" s="149"/>
      <c r="M1418" s="64"/>
      <c r="N1418" s="94"/>
      <c r="O1418" s="94"/>
      <c r="P1418" s="94"/>
      <c r="Q1418" s="94"/>
    </row>
    <row r="1419" spans="1:17" s="55" customFormat="1">
      <c r="A1419" s="149"/>
      <c r="B1419" s="149"/>
      <c r="C1419" s="149"/>
      <c r="D1419" s="149"/>
      <c r="E1419" s="65"/>
      <c r="F1419" s="149"/>
      <c r="G1419" s="149"/>
      <c r="H1419" s="64"/>
      <c r="I1419" s="149"/>
      <c r="J1419" s="149"/>
      <c r="K1419" s="149"/>
      <c r="L1419" s="149"/>
      <c r="M1419" s="64"/>
      <c r="N1419" s="94"/>
      <c r="O1419" s="94"/>
      <c r="P1419" s="94"/>
      <c r="Q1419" s="94"/>
    </row>
    <row r="1420" spans="1:17" s="55" customFormat="1">
      <c r="A1420" s="149"/>
      <c r="B1420" s="149"/>
      <c r="C1420" s="149"/>
      <c r="D1420" s="149"/>
      <c r="E1420" s="65"/>
      <c r="F1420" s="149"/>
      <c r="G1420" s="149"/>
      <c r="H1420" s="64"/>
      <c r="I1420" s="149"/>
      <c r="J1420" s="149"/>
      <c r="K1420" s="149"/>
      <c r="L1420" s="149"/>
      <c r="M1420" s="64"/>
      <c r="N1420" s="94"/>
      <c r="O1420" s="94"/>
      <c r="P1420" s="94"/>
      <c r="Q1420" s="94"/>
    </row>
    <row r="1421" spans="1:17" s="55" customFormat="1">
      <c r="A1421" s="149"/>
      <c r="B1421" s="149"/>
      <c r="C1421" s="149"/>
      <c r="D1421" s="149"/>
      <c r="E1421" s="65"/>
      <c r="F1421" s="149"/>
      <c r="G1421" s="149"/>
      <c r="H1421" s="64"/>
      <c r="I1421" s="149"/>
      <c r="J1421" s="149"/>
      <c r="K1421" s="149"/>
      <c r="L1421" s="149"/>
      <c r="M1421" s="64"/>
      <c r="N1421" s="94"/>
      <c r="O1421" s="94"/>
      <c r="P1421" s="94"/>
      <c r="Q1421" s="94"/>
    </row>
    <row r="1422" spans="1:17" s="55" customFormat="1">
      <c r="A1422" s="149"/>
      <c r="B1422" s="149"/>
      <c r="C1422" s="149"/>
      <c r="D1422" s="149"/>
      <c r="E1422" s="65"/>
      <c r="F1422" s="149"/>
      <c r="G1422" s="149"/>
      <c r="H1422" s="64"/>
      <c r="I1422" s="149"/>
      <c r="J1422" s="149"/>
      <c r="K1422" s="149"/>
      <c r="L1422" s="149"/>
      <c r="M1422" s="64"/>
      <c r="N1422" s="94"/>
      <c r="O1422" s="94"/>
      <c r="P1422" s="94"/>
      <c r="Q1422" s="94"/>
    </row>
    <row r="1423" spans="1:17" s="55" customFormat="1">
      <c r="A1423" s="149"/>
      <c r="B1423" s="149"/>
      <c r="C1423" s="149"/>
      <c r="D1423" s="149"/>
      <c r="E1423" s="65"/>
      <c r="F1423" s="149"/>
      <c r="G1423" s="149"/>
      <c r="H1423" s="64"/>
      <c r="I1423" s="149"/>
      <c r="J1423" s="149"/>
      <c r="K1423" s="149"/>
      <c r="L1423" s="149"/>
      <c r="M1423" s="64"/>
      <c r="N1423" s="94"/>
      <c r="O1423" s="94"/>
      <c r="P1423" s="94"/>
      <c r="Q1423" s="94"/>
    </row>
    <row r="1424" spans="1:17" s="55" customFormat="1">
      <c r="A1424" s="149"/>
      <c r="B1424" s="149"/>
      <c r="C1424" s="149"/>
      <c r="D1424" s="149"/>
      <c r="E1424" s="65"/>
      <c r="F1424" s="149"/>
      <c r="G1424" s="149"/>
      <c r="H1424" s="64"/>
      <c r="I1424" s="149"/>
      <c r="J1424" s="149"/>
      <c r="K1424" s="149"/>
      <c r="L1424" s="149"/>
      <c r="M1424" s="64"/>
      <c r="N1424" s="94"/>
      <c r="O1424" s="94"/>
      <c r="P1424" s="94"/>
      <c r="Q1424" s="94"/>
    </row>
    <row r="1425" spans="1:17" s="55" customFormat="1">
      <c r="A1425" s="149"/>
      <c r="B1425" s="149"/>
      <c r="C1425" s="149"/>
      <c r="D1425" s="149"/>
      <c r="E1425" s="65"/>
      <c r="F1425" s="149"/>
      <c r="G1425" s="149"/>
      <c r="H1425" s="64"/>
      <c r="I1425" s="149"/>
      <c r="J1425" s="149"/>
      <c r="K1425" s="149"/>
      <c r="L1425" s="149"/>
      <c r="M1425" s="64"/>
      <c r="N1425" s="94"/>
      <c r="O1425" s="94"/>
      <c r="P1425" s="94"/>
      <c r="Q1425" s="94"/>
    </row>
    <row r="1426" spans="1:17" s="55" customFormat="1">
      <c r="A1426" s="149"/>
      <c r="B1426" s="149"/>
      <c r="C1426" s="149"/>
      <c r="D1426" s="149"/>
      <c r="E1426" s="65"/>
      <c r="F1426" s="149"/>
      <c r="G1426" s="149"/>
      <c r="H1426" s="64"/>
      <c r="I1426" s="149"/>
      <c r="J1426" s="149"/>
      <c r="K1426" s="149"/>
      <c r="L1426" s="149"/>
      <c r="M1426" s="64"/>
      <c r="N1426" s="94"/>
      <c r="O1426" s="94"/>
      <c r="P1426" s="94"/>
      <c r="Q1426" s="94"/>
    </row>
    <row r="1427" spans="1:17" s="55" customFormat="1">
      <c r="A1427" s="149"/>
      <c r="B1427" s="149"/>
      <c r="C1427" s="149"/>
      <c r="D1427" s="149"/>
      <c r="E1427" s="65"/>
      <c r="F1427" s="149"/>
      <c r="G1427" s="149"/>
      <c r="H1427" s="64"/>
      <c r="I1427" s="149"/>
      <c r="J1427" s="149"/>
      <c r="K1427" s="149"/>
      <c r="L1427" s="149"/>
      <c r="M1427" s="64"/>
      <c r="N1427" s="94"/>
      <c r="O1427" s="94"/>
      <c r="P1427" s="94"/>
      <c r="Q1427" s="94"/>
    </row>
    <row r="1428" spans="1:17" s="55" customFormat="1">
      <c r="A1428" s="149"/>
      <c r="B1428" s="149"/>
      <c r="C1428" s="149"/>
      <c r="D1428" s="149"/>
      <c r="E1428" s="65"/>
      <c r="F1428" s="149"/>
      <c r="G1428" s="149"/>
      <c r="H1428" s="64"/>
      <c r="I1428" s="149"/>
      <c r="J1428" s="149"/>
      <c r="K1428" s="149"/>
      <c r="L1428" s="149"/>
      <c r="M1428" s="64"/>
      <c r="N1428" s="94"/>
      <c r="O1428" s="94"/>
      <c r="P1428" s="94"/>
      <c r="Q1428" s="94"/>
    </row>
    <row r="1429" spans="1:17" s="55" customFormat="1">
      <c r="A1429" s="149"/>
      <c r="B1429" s="149"/>
      <c r="C1429" s="149"/>
      <c r="D1429" s="149"/>
      <c r="E1429" s="65"/>
      <c r="F1429" s="149"/>
      <c r="G1429" s="149"/>
      <c r="H1429" s="64"/>
      <c r="I1429" s="149"/>
      <c r="J1429" s="149"/>
      <c r="K1429" s="149"/>
      <c r="L1429" s="149"/>
      <c r="M1429" s="64"/>
      <c r="N1429" s="94"/>
      <c r="O1429" s="94"/>
      <c r="P1429" s="94"/>
      <c r="Q1429" s="94"/>
    </row>
    <row r="1430" spans="1:17" s="55" customFormat="1">
      <c r="A1430" s="149"/>
      <c r="B1430" s="149"/>
      <c r="C1430" s="149"/>
      <c r="D1430" s="149"/>
      <c r="E1430" s="65"/>
      <c r="F1430" s="149"/>
      <c r="G1430" s="149"/>
      <c r="H1430" s="64"/>
      <c r="I1430" s="149"/>
      <c r="J1430" s="149"/>
      <c r="K1430" s="149"/>
      <c r="L1430" s="149"/>
      <c r="M1430" s="64"/>
      <c r="N1430" s="94"/>
      <c r="O1430" s="94"/>
      <c r="P1430" s="94"/>
      <c r="Q1430" s="94"/>
    </row>
    <row r="1431" spans="1:17" s="55" customFormat="1">
      <c r="A1431" s="149"/>
      <c r="B1431" s="149"/>
      <c r="C1431" s="149"/>
      <c r="D1431" s="149"/>
      <c r="E1431" s="65"/>
      <c r="F1431" s="149"/>
      <c r="G1431" s="149"/>
      <c r="H1431" s="64"/>
      <c r="I1431" s="149"/>
      <c r="J1431" s="149"/>
      <c r="K1431" s="149"/>
      <c r="L1431" s="149"/>
      <c r="M1431" s="64"/>
      <c r="N1431" s="94"/>
      <c r="O1431" s="94"/>
      <c r="P1431" s="94"/>
      <c r="Q1431" s="94"/>
    </row>
    <row r="1432" spans="1:17" s="55" customFormat="1">
      <c r="A1432" s="149"/>
      <c r="B1432" s="149"/>
      <c r="C1432" s="149"/>
      <c r="D1432" s="149"/>
      <c r="E1432" s="65"/>
      <c r="F1432" s="149"/>
      <c r="G1432" s="149"/>
      <c r="H1432" s="64"/>
      <c r="I1432" s="149"/>
      <c r="J1432" s="149"/>
      <c r="K1432" s="149"/>
      <c r="L1432" s="149"/>
      <c r="M1432" s="64"/>
      <c r="N1432" s="94"/>
      <c r="O1432" s="94"/>
      <c r="P1432" s="94"/>
      <c r="Q1432" s="94"/>
    </row>
    <row r="1433" spans="1:17" s="55" customFormat="1">
      <c r="A1433" s="149"/>
      <c r="B1433" s="149"/>
      <c r="C1433" s="149"/>
      <c r="D1433" s="149"/>
      <c r="E1433" s="65"/>
      <c r="F1433" s="149"/>
      <c r="G1433" s="149"/>
      <c r="H1433" s="64"/>
      <c r="I1433" s="149"/>
      <c r="J1433" s="149"/>
      <c r="K1433" s="149"/>
      <c r="L1433" s="149"/>
      <c r="M1433" s="64"/>
      <c r="N1433" s="94"/>
      <c r="O1433" s="94"/>
      <c r="P1433" s="94"/>
      <c r="Q1433" s="94"/>
    </row>
    <row r="1434" spans="1:17" s="55" customFormat="1">
      <c r="A1434" s="149"/>
      <c r="B1434" s="149"/>
      <c r="C1434" s="149"/>
      <c r="D1434" s="149"/>
      <c r="E1434" s="65"/>
      <c r="F1434" s="149"/>
      <c r="G1434" s="149"/>
      <c r="H1434" s="64"/>
      <c r="I1434" s="149"/>
      <c r="J1434" s="149"/>
      <c r="K1434" s="149"/>
      <c r="L1434" s="149"/>
      <c r="M1434" s="64"/>
      <c r="N1434" s="94"/>
      <c r="O1434" s="94"/>
      <c r="P1434" s="94"/>
      <c r="Q1434" s="94"/>
    </row>
    <row r="1435" spans="1:17" s="55" customFormat="1">
      <c r="A1435" s="149"/>
      <c r="B1435" s="149"/>
      <c r="C1435" s="149"/>
      <c r="D1435" s="149"/>
      <c r="E1435" s="65"/>
      <c r="F1435" s="149"/>
      <c r="G1435" s="149"/>
      <c r="H1435" s="64"/>
      <c r="I1435" s="149"/>
      <c r="J1435" s="149"/>
      <c r="K1435" s="149"/>
      <c r="L1435" s="149"/>
      <c r="M1435" s="64"/>
      <c r="N1435" s="94"/>
      <c r="O1435" s="94"/>
      <c r="P1435" s="94"/>
      <c r="Q1435" s="94"/>
    </row>
    <row r="1436" spans="1:17" s="55" customFormat="1">
      <c r="A1436" s="149"/>
      <c r="B1436" s="149"/>
      <c r="C1436" s="149"/>
      <c r="D1436" s="149"/>
      <c r="E1436" s="65"/>
      <c r="F1436" s="149"/>
      <c r="G1436" s="149"/>
      <c r="H1436" s="64"/>
      <c r="I1436" s="149"/>
      <c r="J1436" s="149"/>
      <c r="K1436" s="149"/>
      <c r="L1436" s="149"/>
      <c r="M1436" s="64"/>
      <c r="N1436" s="94"/>
      <c r="O1436" s="94"/>
      <c r="P1436" s="94"/>
      <c r="Q1436" s="94"/>
    </row>
    <row r="1437" spans="1:17" s="55" customFormat="1">
      <c r="A1437" s="149"/>
      <c r="B1437" s="149"/>
      <c r="C1437" s="149"/>
      <c r="D1437" s="149"/>
      <c r="E1437" s="65"/>
      <c r="F1437" s="149"/>
      <c r="G1437" s="149"/>
      <c r="H1437" s="64"/>
      <c r="I1437" s="149"/>
      <c r="J1437" s="149"/>
      <c r="K1437" s="149"/>
      <c r="L1437" s="149"/>
      <c r="M1437" s="64"/>
      <c r="N1437" s="94"/>
      <c r="O1437" s="94"/>
      <c r="P1437" s="94"/>
      <c r="Q1437" s="94"/>
    </row>
    <row r="1438" spans="1:17" s="55" customFormat="1">
      <c r="A1438" s="149"/>
      <c r="B1438" s="149"/>
      <c r="C1438" s="149"/>
      <c r="D1438" s="149"/>
      <c r="E1438" s="65"/>
      <c r="F1438" s="149"/>
      <c r="G1438" s="149"/>
      <c r="H1438" s="64"/>
      <c r="I1438" s="149"/>
      <c r="J1438" s="149"/>
      <c r="K1438" s="149"/>
      <c r="L1438" s="149"/>
      <c r="M1438" s="64"/>
      <c r="N1438" s="94"/>
      <c r="O1438" s="94"/>
      <c r="P1438" s="94"/>
      <c r="Q1438" s="94"/>
    </row>
    <row r="1439" spans="1:17" s="55" customFormat="1">
      <c r="A1439" s="149"/>
      <c r="B1439" s="149"/>
      <c r="C1439" s="149"/>
      <c r="D1439" s="149"/>
      <c r="E1439" s="65"/>
      <c r="F1439" s="149"/>
      <c r="G1439" s="149"/>
      <c r="H1439" s="64"/>
      <c r="I1439" s="149"/>
      <c r="J1439" s="149"/>
      <c r="K1439" s="149"/>
      <c r="L1439" s="149"/>
      <c r="M1439" s="64"/>
      <c r="N1439" s="94"/>
      <c r="O1439" s="94"/>
      <c r="P1439" s="94"/>
      <c r="Q1439" s="94"/>
    </row>
    <row r="1440" spans="1:17" s="55" customFormat="1">
      <c r="A1440" s="149"/>
      <c r="B1440" s="149"/>
      <c r="C1440" s="149"/>
      <c r="D1440" s="149"/>
      <c r="E1440" s="65"/>
      <c r="F1440" s="149"/>
      <c r="G1440" s="149"/>
      <c r="H1440" s="64"/>
      <c r="I1440" s="149"/>
      <c r="J1440" s="149"/>
      <c r="K1440" s="149"/>
      <c r="L1440" s="149"/>
      <c r="M1440" s="64"/>
      <c r="N1440" s="94"/>
      <c r="O1440" s="94"/>
      <c r="P1440" s="94"/>
      <c r="Q1440" s="94"/>
    </row>
    <row r="1441" spans="1:17" s="55" customFormat="1">
      <c r="A1441" s="149"/>
      <c r="B1441" s="149"/>
      <c r="C1441" s="149"/>
      <c r="D1441" s="149"/>
      <c r="E1441" s="65"/>
      <c r="F1441" s="149"/>
      <c r="G1441" s="149"/>
      <c r="H1441" s="64"/>
      <c r="I1441" s="149"/>
      <c r="J1441" s="149"/>
      <c r="K1441" s="149"/>
      <c r="L1441" s="149"/>
      <c r="M1441" s="64"/>
      <c r="N1441" s="94"/>
      <c r="O1441" s="94"/>
      <c r="P1441" s="94"/>
      <c r="Q1441" s="94"/>
    </row>
    <row r="1442" spans="1:17" s="55" customFormat="1">
      <c r="A1442" s="149"/>
      <c r="B1442" s="149"/>
      <c r="C1442" s="149"/>
      <c r="D1442" s="149"/>
      <c r="E1442" s="65"/>
      <c r="F1442" s="149"/>
      <c r="G1442" s="149"/>
      <c r="H1442" s="64"/>
      <c r="I1442" s="149"/>
      <c r="J1442" s="149"/>
      <c r="K1442" s="149"/>
      <c r="L1442" s="149"/>
      <c r="M1442" s="64"/>
      <c r="N1442" s="94"/>
      <c r="O1442" s="94"/>
      <c r="P1442" s="94"/>
      <c r="Q1442" s="94"/>
    </row>
    <row r="1443" spans="1:17" s="55" customFormat="1">
      <c r="A1443" s="149"/>
      <c r="B1443" s="149"/>
      <c r="C1443" s="149"/>
      <c r="D1443" s="149"/>
      <c r="E1443" s="65"/>
      <c r="F1443" s="149"/>
      <c r="G1443" s="149"/>
      <c r="H1443" s="64"/>
      <c r="I1443" s="149"/>
      <c r="J1443" s="149"/>
      <c r="K1443" s="149"/>
      <c r="L1443" s="149"/>
      <c r="M1443" s="64"/>
      <c r="N1443" s="94"/>
      <c r="O1443" s="94"/>
      <c r="P1443" s="94"/>
      <c r="Q1443" s="94"/>
    </row>
    <row r="1444" spans="1:17" s="55" customFormat="1">
      <c r="A1444" s="149"/>
      <c r="B1444" s="149"/>
      <c r="C1444" s="149"/>
      <c r="D1444" s="149"/>
      <c r="E1444" s="65"/>
      <c r="F1444" s="149"/>
      <c r="G1444" s="149"/>
      <c r="H1444" s="64"/>
      <c r="I1444" s="149"/>
      <c r="J1444" s="149"/>
      <c r="K1444" s="149"/>
      <c r="L1444" s="149"/>
      <c r="M1444" s="64"/>
      <c r="N1444" s="94"/>
      <c r="O1444" s="94"/>
      <c r="P1444" s="94"/>
      <c r="Q1444" s="94"/>
    </row>
    <row r="1445" spans="1:17" s="55" customFormat="1">
      <c r="A1445" s="149"/>
      <c r="B1445" s="149"/>
      <c r="C1445" s="149"/>
      <c r="D1445" s="149"/>
      <c r="E1445" s="65"/>
      <c r="F1445" s="149"/>
      <c r="G1445" s="149"/>
      <c r="H1445" s="64"/>
      <c r="I1445" s="149"/>
      <c r="J1445" s="149"/>
      <c r="K1445" s="149"/>
      <c r="L1445" s="149"/>
      <c r="M1445" s="64"/>
      <c r="N1445" s="94"/>
      <c r="O1445" s="94"/>
      <c r="P1445" s="94"/>
      <c r="Q1445" s="94"/>
    </row>
    <row r="1446" spans="1:17" s="55" customFormat="1">
      <c r="A1446" s="149"/>
      <c r="B1446" s="149"/>
      <c r="C1446" s="149"/>
      <c r="D1446" s="149"/>
      <c r="E1446" s="65"/>
      <c r="F1446" s="149"/>
      <c r="G1446" s="149"/>
      <c r="H1446" s="64"/>
      <c r="I1446" s="149"/>
      <c r="J1446" s="149"/>
      <c r="K1446" s="149"/>
      <c r="L1446" s="149"/>
      <c r="M1446" s="64"/>
      <c r="N1446" s="94"/>
      <c r="O1446" s="94"/>
      <c r="P1446" s="94"/>
      <c r="Q1446" s="94"/>
    </row>
    <row r="1447" spans="1:17" s="55" customFormat="1">
      <c r="A1447" s="149"/>
      <c r="B1447" s="149"/>
      <c r="C1447" s="149"/>
      <c r="D1447" s="149"/>
      <c r="E1447" s="65"/>
      <c r="F1447" s="149"/>
      <c r="G1447" s="149"/>
      <c r="H1447" s="64"/>
      <c r="I1447" s="149"/>
      <c r="J1447" s="149"/>
      <c r="K1447" s="149"/>
      <c r="L1447" s="149"/>
      <c r="M1447" s="64"/>
      <c r="N1447" s="94"/>
      <c r="O1447" s="94"/>
      <c r="P1447" s="94"/>
      <c r="Q1447" s="94"/>
    </row>
    <row r="1448" spans="1:17" s="55" customFormat="1">
      <c r="A1448" s="149"/>
      <c r="B1448" s="149"/>
      <c r="C1448" s="149"/>
      <c r="D1448" s="149"/>
      <c r="E1448" s="65"/>
      <c r="F1448" s="149"/>
      <c r="G1448" s="149"/>
      <c r="H1448" s="64"/>
      <c r="I1448" s="149"/>
      <c r="J1448" s="149"/>
      <c r="K1448" s="149"/>
      <c r="L1448" s="149"/>
      <c r="M1448" s="64"/>
      <c r="N1448" s="94"/>
      <c r="O1448" s="94"/>
      <c r="P1448" s="94"/>
      <c r="Q1448" s="94"/>
    </row>
    <row r="1449" spans="1:17" s="55" customFormat="1">
      <c r="A1449" s="149"/>
      <c r="B1449" s="149"/>
      <c r="C1449" s="149"/>
      <c r="D1449" s="149"/>
      <c r="E1449" s="65"/>
      <c r="F1449" s="149"/>
      <c r="G1449" s="149"/>
      <c r="H1449" s="64"/>
      <c r="I1449" s="149"/>
      <c r="J1449" s="149"/>
      <c r="K1449" s="149"/>
      <c r="L1449" s="149"/>
      <c r="M1449" s="64"/>
      <c r="N1449" s="94"/>
      <c r="O1449" s="94"/>
      <c r="P1449" s="94"/>
      <c r="Q1449" s="94"/>
    </row>
    <row r="1450" spans="1:17" s="55" customFormat="1">
      <c r="A1450" s="149"/>
      <c r="B1450" s="149"/>
      <c r="C1450" s="149"/>
      <c r="D1450" s="149"/>
      <c r="E1450" s="65"/>
      <c r="F1450" s="149"/>
      <c r="G1450" s="149"/>
      <c r="H1450" s="64"/>
      <c r="I1450" s="149"/>
      <c r="J1450" s="149"/>
      <c r="K1450" s="149"/>
      <c r="L1450" s="149"/>
      <c r="M1450" s="64"/>
      <c r="N1450" s="94"/>
      <c r="O1450" s="94"/>
      <c r="P1450" s="94"/>
      <c r="Q1450" s="94"/>
    </row>
    <row r="1451" spans="1:17" s="55" customFormat="1">
      <c r="A1451" s="149"/>
      <c r="B1451" s="149"/>
      <c r="C1451" s="149"/>
      <c r="D1451" s="149"/>
      <c r="E1451" s="65"/>
      <c r="F1451" s="149"/>
      <c r="G1451" s="149"/>
      <c r="H1451" s="64"/>
      <c r="I1451" s="149"/>
      <c r="J1451" s="149"/>
      <c r="K1451" s="149"/>
      <c r="L1451" s="149"/>
      <c r="M1451" s="64"/>
      <c r="N1451" s="94"/>
      <c r="O1451" s="94"/>
      <c r="P1451" s="94"/>
      <c r="Q1451" s="94"/>
    </row>
    <row r="1452" spans="1:17" s="55" customFormat="1">
      <c r="A1452" s="149"/>
      <c r="B1452" s="149"/>
      <c r="C1452" s="149"/>
      <c r="D1452" s="149"/>
      <c r="E1452" s="65"/>
      <c r="F1452" s="149"/>
      <c r="G1452" s="149"/>
      <c r="H1452" s="64"/>
      <c r="I1452" s="149"/>
      <c r="J1452" s="149"/>
      <c r="K1452" s="149"/>
      <c r="L1452" s="149"/>
      <c r="M1452" s="64"/>
      <c r="N1452" s="94"/>
      <c r="O1452" s="94"/>
      <c r="P1452" s="94"/>
      <c r="Q1452" s="94"/>
    </row>
    <row r="1453" spans="1:17" s="55" customFormat="1">
      <c r="A1453" s="149"/>
      <c r="B1453" s="149"/>
      <c r="C1453" s="149"/>
      <c r="D1453" s="149"/>
      <c r="E1453" s="65"/>
      <c r="F1453" s="149"/>
      <c r="G1453" s="149"/>
      <c r="H1453" s="64"/>
      <c r="I1453" s="149"/>
      <c r="J1453" s="149"/>
      <c r="K1453" s="149"/>
      <c r="L1453" s="149"/>
      <c r="M1453" s="64"/>
      <c r="N1453" s="94"/>
      <c r="O1453" s="94"/>
      <c r="P1453" s="94"/>
      <c r="Q1453" s="94"/>
    </row>
    <row r="1454" spans="1:17" s="55" customFormat="1">
      <c r="A1454" s="149"/>
      <c r="B1454" s="149"/>
      <c r="C1454" s="149"/>
      <c r="D1454" s="149"/>
      <c r="E1454" s="65"/>
      <c r="F1454" s="149"/>
      <c r="G1454" s="149"/>
      <c r="H1454" s="64"/>
      <c r="I1454" s="149"/>
      <c r="J1454" s="149"/>
      <c r="K1454" s="149"/>
      <c r="L1454" s="149"/>
      <c r="M1454" s="64"/>
      <c r="N1454" s="94"/>
      <c r="O1454" s="94"/>
      <c r="P1454" s="94"/>
      <c r="Q1454" s="94"/>
    </row>
    <row r="1455" spans="1:17" s="55" customFormat="1">
      <c r="A1455" s="149"/>
      <c r="B1455" s="149"/>
      <c r="C1455" s="149"/>
      <c r="D1455" s="149"/>
      <c r="E1455" s="65"/>
      <c r="F1455" s="149"/>
      <c r="G1455" s="149"/>
      <c r="H1455" s="64"/>
      <c r="I1455" s="149"/>
      <c r="J1455" s="149"/>
      <c r="K1455" s="149"/>
      <c r="L1455" s="149"/>
      <c r="M1455" s="64"/>
      <c r="N1455" s="94"/>
      <c r="O1455" s="94"/>
      <c r="P1455" s="94"/>
      <c r="Q1455" s="94"/>
    </row>
    <row r="1456" spans="1:17" s="55" customFormat="1">
      <c r="A1456" s="149"/>
      <c r="B1456" s="149"/>
      <c r="C1456" s="149"/>
      <c r="D1456" s="149"/>
      <c r="E1456" s="65"/>
      <c r="F1456" s="149"/>
      <c r="G1456" s="149"/>
      <c r="H1456" s="64"/>
      <c r="I1456" s="149"/>
      <c r="J1456" s="149"/>
      <c r="K1456" s="149"/>
      <c r="L1456" s="149"/>
      <c r="M1456" s="64"/>
      <c r="N1456" s="94"/>
      <c r="O1456" s="94"/>
      <c r="P1456" s="94"/>
      <c r="Q1456" s="94"/>
    </row>
    <row r="1457" spans="1:17" s="55" customFormat="1">
      <c r="A1457" s="149"/>
      <c r="B1457" s="149"/>
      <c r="C1457" s="149"/>
      <c r="D1457" s="149"/>
      <c r="E1457" s="65"/>
      <c r="F1457" s="149"/>
      <c r="G1457" s="149"/>
      <c r="H1457" s="64"/>
      <c r="I1457" s="149"/>
      <c r="J1457" s="149"/>
      <c r="K1457" s="149"/>
      <c r="L1457" s="149"/>
      <c r="M1457" s="64"/>
      <c r="N1457" s="94"/>
      <c r="O1457" s="94"/>
      <c r="P1457" s="94"/>
      <c r="Q1457" s="94"/>
    </row>
    <row r="1458" spans="1:17" s="55" customFormat="1">
      <c r="A1458" s="149"/>
      <c r="B1458" s="149"/>
      <c r="C1458" s="149"/>
      <c r="D1458" s="149"/>
      <c r="E1458" s="65"/>
      <c r="F1458" s="149"/>
      <c r="G1458" s="149"/>
      <c r="H1458" s="64"/>
      <c r="I1458" s="149"/>
      <c r="J1458" s="149"/>
      <c r="K1458" s="149"/>
      <c r="L1458" s="149"/>
      <c r="M1458" s="64"/>
      <c r="N1458" s="94"/>
      <c r="O1458" s="94"/>
      <c r="P1458" s="94"/>
      <c r="Q1458" s="94"/>
    </row>
    <row r="1459" spans="1:17" s="55" customFormat="1">
      <c r="A1459" s="149"/>
      <c r="B1459" s="149"/>
      <c r="C1459" s="149"/>
      <c r="D1459" s="149"/>
      <c r="E1459" s="65"/>
      <c r="F1459" s="149"/>
      <c r="G1459" s="149"/>
      <c r="H1459" s="64"/>
      <c r="I1459" s="149"/>
      <c r="J1459" s="149"/>
      <c r="K1459" s="149"/>
      <c r="L1459" s="149"/>
      <c r="M1459" s="64"/>
      <c r="N1459" s="94"/>
      <c r="O1459" s="94"/>
      <c r="P1459" s="94"/>
      <c r="Q1459" s="94"/>
    </row>
    <row r="1460" spans="1:17" s="55" customFormat="1">
      <c r="A1460" s="149"/>
      <c r="B1460" s="149"/>
      <c r="C1460" s="149"/>
      <c r="D1460" s="149"/>
      <c r="E1460" s="65"/>
      <c r="F1460" s="149"/>
      <c r="G1460" s="149"/>
      <c r="H1460" s="64"/>
      <c r="I1460" s="149"/>
      <c r="J1460" s="149"/>
      <c r="K1460" s="149"/>
      <c r="L1460" s="149"/>
      <c r="M1460" s="64"/>
      <c r="N1460" s="94"/>
      <c r="O1460" s="94"/>
      <c r="P1460" s="94"/>
      <c r="Q1460" s="94"/>
    </row>
    <row r="1461" spans="1:17" s="55" customFormat="1">
      <c r="A1461" s="149"/>
      <c r="B1461" s="149"/>
      <c r="C1461" s="149"/>
      <c r="D1461" s="149"/>
      <c r="E1461" s="65"/>
      <c r="F1461" s="149"/>
      <c r="G1461" s="149"/>
      <c r="H1461" s="64"/>
      <c r="I1461" s="149"/>
      <c r="J1461" s="149"/>
      <c r="K1461" s="149"/>
      <c r="L1461" s="149"/>
      <c r="M1461" s="64"/>
      <c r="N1461" s="94"/>
      <c r="O1461" s="94"/>
      <c r="P1461" s="94"/>
      <c r="Q1461" s="94"/>
    </row>
    <row r="1462" spans="1:17" s="55" customFormat="1">
      <c r="A1462" s="149"/>
      <c r="B1462" s="149"/>
      <c r="C1462" s="149"/>
      <c r="D1462" s="149"/>
      <c r="E1462" s="65"/>
      <c r="F1462" s="149"/>
      <c r="G1462" s="149"/>
      <c r="H1462" s="64"/>
      <c r="I1462" s="149"/>
      <c r="J1462" s="149"/>
      <c r="K1462" s="149"/>
      <c r="L1462" s="149"/>
      <c r="M1462" s="64"/>
      <c r="N1462" s="94"/>
      <c r="O1462" s="94"/>
      <c r="P1462" s="94"/>
      <c r="Q1462" s="94"/>
    </row>
    <row r="1463" spans="1:17" s="55" customFormat="1">
      <c r="A1463" s="149"/>
      <c r="B1463" s="149"/>
      <c r="C1463" s="149"/>
      <c r="D1463" s="149"/>
      <c r="E1463" s="65"/>
      <c r="F1463" s="149"/>
      <c r="G1463" s="149"/>
      <c r="H1463" s="64"/>
      <c r="I1463" s="149"/>
      <c r="J1463" s="149"/>
      <c r="K1463" s="149"/>
      <c r="L1463" s="149"/>
      <c r="M1463" s="64"/>
      <c r="N1463" s="94"/>
      <c r="O1463" s="94"/>
      <c r="P1463" s="94"/>
      <c r="Q1463" s="94"/>
    </row>
    <row r="1464" spans="1:17" s="55" customFormat="1">
      <c r="A1464" s="149"/>
      <c r="B1464" s="149"/>
      <c r="C1464" s="149"/>
      <c r="D1464" s="149"/>
      <c r="E1464" s="65"/>
      <c r="F1464" s="149"/>
      <c r="G1464" s="149"/>
      <c r="H1464" s="64"/>
      <c r="I1464" s="149"/>
      <c r="J1464" s="149"/>
      <c r="K1464" s="149"/>
      <c r="L1464" s="149"/>
      <c r="M1464" s="64"/>
      <c r="N1464" s="94"/>
      <c r="O1464" s="94"/>
      <c r="P1464" s="94"/>
      <c r="Q1464" s="94"/>
    </row>
    <row r="1465" spans="1:17" s="55" customFormat="1">
      <c r="A1465" s="149"/>
      <c r="B1465" s="149"/>
      <c r="C1465" s="149"/>
      <c r="D1465" s="149"/>
      <c r="E1465" s="65"/>
      <c r="F1465" s="149"/>
      <c r="G1465" s="149"/>
      <c r="H1465" s="64"/>
      <c r="I1465" s="149"/>
      <c r="J1465" s="149"/>
      <c r="K1465" s="149"/>
      <c r="L1465" s="149"/>
      <c r="M1465" s="64"/>
      <c r="N1465" s="94"/>
      <c r="O1465" s="94"/>
      <c r="P1465" s="94"/>
      <c r="Q1465" s="94"/>
    </row>
    <row r="1466" spans="1:17" s="55" customFormat="1">
      <c r="A1466" s="149"/>
      <c r="B1466" s="149"/>
      <c r="C1466" s="149"/>
      <c r="D1466" s="149"/>
      <c r="E1466" s="65"/>
      <c r="F1466" s="149"/>
      <c r="G1466" s="149"/>
      <c r="H1466" s="64"/>
      <c r="I1466" s="149"/>
      <c r="J1466" s="149"/>
      <c r="K1466" s="149"/>
      <c r="L1466" s="149"/>
      <c r="M1466" s="64"/>
      <c r="N1466" s="94"/>
      <c r="O1466" s="94"/>
      <c r="P1466" s="94"/>
      <c r="Q1466" s="94"/>
    </row>
    <row r="1467" spans="1:17" s="55" customFormat="1">
      <c r="A1467" s="149"/>
      <c r="B1467" s="149"/>
      <c r="C1467" s="149"/>
      <c r="D1467" s="149"/>
      <c r="E1467" s="65"/>
      <c r="F1467" s="149"/>
      <c r="G1467" s="149"/>
      <c r="H1467" s="64"/>
      <c r="I1467" s="149"/>
      <c r="J1467" s="149"/>
      <c r="K1467" s="149"/>
      <c r="L1467" s="149"/>
      <c r="M1467" s="64"/>
      <c r="N1467" s="94"/>
      <c r="O1467" s="94"/>
      <c r="P1467" s="94"/>
      <c r="Q1467" s="94"/>
    </row>
    <row r="1468" spans="1:17" s="55" customFormat="1">
      <c r="A1468" s="149"/>
      <c r="B1468" s="149"/>
      <c r="C1468" s="149"/>
      <c r="D1468" s="149"/>
      <c r="E1468" s="65"/>
      <c r="F1468" s="149"/>
      <c r="G1468" s="149"/>
      <c r="H1468" s="64"/>
      <c r="I1468" s="149"/>
      <c r="J1468" s="149"/>
      <c r="K1468" s="149"/>
      <c r="L1468" s="149"/>
      <c r="M1468" s="64"/>
      <c r="N1468" s="94"/>
      <c r="O1468" s="94"/>
      <c r="P1468" s="94"/>
      <c r="Q1468" s="94"/>
    </row>
    <row r="1469" spans="1:17" s="55" customFormat="1">
      <c r="A1469" s="149"/>
      <c r="B1469" s="149"/>
      <c r="C1469" s="149"/>
      <c r="D1469" s="149"/>
      <c r="E1469" s="65"/>
      <c r="F1469" s="149"/>
      <c r="G1469" s="149"/>
      <c r="H1469" s="64"/>
      <c r="I1469" s="149"/>
      <c r="J1469" s="149"/>
      <c r="K1469" s="149"/>
      <c r="L1469" s="149"/>
      <c r="M1469" s="64"/>
      <c r="N1469" s="94"/>
      <c r="O1469" s="94"/>
      <c r="P1469" s="94"/>
      <c r="Q1469" s="94"/>
    </row>
    <row r="1470" spans="1:17" s="55" customFormat="1">
      <c r="A1470" s="149"/>
      <c r="B1470" s="149"/>
      <c r="C1470" s="149"/>
      <c r="D1470" s="149"/>
      <c r="E1470" s="65"/>
      <c r="F1470" s="149"/>
      <c r="G1470" s="149"/>
      <c r="H1470" s="64"/>
      <c r="I1470" s="149"/>
      <c r="J1470" s="149"/>
      <c r="K1470" s="149"/>
      <c r="L1470" s="149"/>
      <c r="M1470" s="64"/>
      <c r="N1470" s="94"/>
      <c r="O1470" s="94"/>
      <c r="P1470" s="94"/>
      <c r="Q1470" s="94"/>
    </row>
    <row r="1471" spans="1:17" s="55" customFormat="1">
      <c r="A1471" s="149"/>
      <c r="B1471" s="149"/>
      <c r="C1471" s="149"/>
      <c r="D1471" s="149"/>
      <c r="E1471" s="65"/>
      <c r="F1471" s="149"/>
      <c r="G1471" s="149"/>
      <c r="H1471" s="64"/>
      <c r="I1471" s="149"/>
      <c r="J1471" s="149"/>
      <c r="K1471" s="149"/>
      <c r="L1471" s="149"/>
      <c r="M1471" s="64"/>
      <c r="N1471" s="94"/>
      <c r="O1471" s="94"/>
      <c r="P1471" s="94"/>
      <c r="Q1471" s="94"/>
    </row>
    <row r="1472" spans="1:17" s="55" customFormat="1">
      <c r="A1472" s="149"/>
      <c r="B1472" s="149"/>
      <c r="C1472" s="149"/>
      <c r="D1472" s="149"/>
      <c r="E1472" s="65"/>
      <c r="F1472" s="149"/>
      <c r="G1472" s="149"/>
      <c r="H1472" s="64"/>
      <c r="I1472" s="149"/>
      <c r="J1472" s="149"/>
      <c r="K1472" s="149"/>
      <c r="L1472" s="149"/>
      <c r="M1472" s="64"/>
      <c r="N1472" s="94"/>
      <c r="O1472" s="94"/>
      <c r="P1472" s="94"/>
      <c r="Q1472" s="94"/>
    </row>
    <row r="1473" spans="1:17" s="55" customFormat="1">
      <c r="A1473" s="149"/>
      <c r="B1473" s="149"/>
      <c r="C1473" s="149"/>
      <c r="D1473" s="149"/>
      <c r="E1473" s="65"/>
      <c r="F1473" s="149"/>
      <c r="G1473" s="149"/>
      <c r="H1473" s="64"/>
      <c r="I1473" s="149"/>
      <c r="J1473" s="149"/>
      <c r="K1473" s="149"/>
      <c r="L1473" s="149"/>
      <c r="M1473" s="64"/>
      <c r="N1473" s="94"/>
      <c r="O1473" s="94"/>
      <c r="P1473" s="94"/>
      <c r="Q1473" s="94"/>
    </row>
    <row r="1474" spans="1:17" s="55" customFormat="1">
      <c r="A1474" s="149"/>
      <c r="B1474" s="149"/>
      <c r="C1474" s="149"/>
      <c r="D1474" s="149"/>
      <c r="E1474" s="65"/>
      <c r="F1474" s="149"/>
      <c r="G1474" s="149"/>
      <c r="H1474" s="64"/>
      <c r="I1474" s="149"/>
      <c r="J1474" s="149"/>
      <c r="K1474" s="149"/>
      <c r="L1474" s="149"/>
      <c r="M1474" s="64"/>
      <c r="N1474" s="94"/>
      <c r="O1474" s="94"/>
      <c r="P1474" s="94"/>
      <c r="Q1474" s="94"/>
    </row>
    <row r="1475" spans="1:17" s="55" customFormat="1">
      <c r="A1475" s="149"/>
      <c r="B1475" s="149"/>
      <c r="C1475" s="149"/>
      <c r="D1475" s="149"/>
      <c r="E1475" s="65"/>
      <c r="F1475" s="149"/>
      <c r="G1475" s="149"/>
      <c r="H1475" s="64"/>
      <c r="I1475" s="149"/>
      <c r="J1475" s="149"/>
      <c r="K1475" s="149"/>
      <c r="L1475" s="149"/>
      <c r="M1475" s="64"/>
      <c r="N1475" s="94"/>
      <c r="O1475" s="94"/>
      <c r="P1475" s="94"/>
      <c r="Q1475" s="94"/>
    </row>
    <row r="1476" spans="1:17" s="55" customFormat="1">
      <c r="A1476" s="149"/>
      <c r="B1476" s="149"/>
      <c r="C1476" s="149"/>
      <c r="D1476" s="149"/>
      <c r="E1476" s="65"/>
      <c r="F1476" s="149"/>
      <c r="G1476" s="149"/>
      <c r="H1476" s="64"/>
      <c r="I1476" s="149"/>
      <c r="J1476" s="149"/>
      <c r="K1476" s="149"/>
      <c r="L1476" s="149"/>
      <c r="M1476" s="64"/>
      <c r="N1476" s="94"/>
      <c r="O1476" s="94"/>
      <c r="P1476" s="94"/>
      <c r="Q1476" s="94"/>
    </row>
    <row r="1477" spans="1:17" s="55" customFormat="1">
      <c r="A1477" s="149"/>
      <c r="B1477" s="149"/>
      <c r="C1477" s="149"/>
      <c r="D1477" s="149"/>
      <c r="E1477" s="65"/>
      <c r="F1477" s="149"/>
      <c r="G1477" s="149"/>
      <c r="H1477" s="64"/>
      <c r="I1477" s="149"/>
      <c r="J1477" s="149"/>
      <c r="K1477" s="149"/>
      <c r="L1477" s="149"/>
      <c r="M1477" s="64"/>
      <c r="N1477" s="94"/>
      <c r="O1477" s="94"/>
      <c r="P1477" s="94"/>
      <c r="Q1477" s="94"/>
    </row>
    <row r="1478" spans="1:17" s="55" customFormat="1">
      <c r="A1478" s="149"/>
      <c r="B1478" s="149"/>
      <c r="C1478" s="149"/>
      <c r="D1478" s="149"/>
      <c r="E1478" s="65"/>
      <c r="F1478" s="149"/>
      <c r="G1478" s="149"/>
      <c r="H1478" s="64"/>
      <c r="I1478" s="149"/>
      <c r="J1478" s="149"/>
      <c r="K1478" s="149"/>
      <c r="L1478" s="149"/>
      <c r="M1478" s="64"/>
      <c r="N1478" s="94"/>
      <c r="O1478" s="94"/>
      <c r="P1478" s="94"/>
      <c r="Q1478" s="94"/>
    </row>
    <row r="1479" spans="1:17" s="55" customFormat="1">
      <c r="A1479" s="149"/>
      <c r="B1479" s="149"/>
      <c r="C1479" s="149"/>
      <c r="D1479" s="149"/>
      <c r="E1479" s="65"/>
      <c r="F1479" s="149"/>
      <c r="G1479" s="149"/>
      <c r="H1479" s="64"/>
      <c r="I1479" s="149"/>
      <c r="J1479" s="149"/>
      <c r="K1479" s="149"/>
      <c r="L1479" s="149"/>
      <c r="M1479" s="64"/>
      <c r="N1479" s="94"/>
      <c r="O1479" s="94"/>
      <c r="P1479" s="94"/>
      <c r="Q1479" s="94"/>
    </row>
    <row r="1480" spans="1:17" s="55" customFormat="1">
      <c r="A1480" s="149"/>
      <c r="B1480" s="149"/>
      <c r="C1480" s="149"/>
      <c r="D1480" s="149"/>
      <c r="E1480" s="65"/>
      <c r="F1480" s="149"/>
      <c r="G1480" s="149"/>
      <c r="H1480" s="64"/>
      <c r="I1480" s="149"/>
      <c r="J1480" s="149"/>
      <c r="K1480" s="149"/>
      <c r="L1480" s="149"/>
      <c r="M1480" s="64"/>
      <c r="N1480" s="94"/>
      <c r="O1480" s="94"/>
      <c r="P1480" s="94"/>
      <c r="Q1480" s="94"/>
    </row>
    <row r="1481" spans="1:17" s="55" customFormat="1">
      <c r="A1481" s="149"/>
      <c r="B1481" s="149"/>
      <c r="C1481" s="149"/>
      <c r="D1481" s="149"/>
      <c r="E1481" s="65"/>
      <c r="F1481" s="149"/>
      <c r="G1481" s="149"/>
      <c r="H1481" s="64"/>
      <c r="I1481" s="149"/>
      <c r="J1481" s="149"/>
      <c r="K1481" s="149"/>
      <c r="L1481" s="149"/>
      <c r="M1481" s="64"/>
      <c r="N1481" s="94"/>
      <c r="O1481" s="94"/>
      <c r="P1481" s="94"/>
      <c r="Q1481" s="94"/>
    </row>
    <row r="1482" spans="1:17" s="55" customFormat="1">
      <c r="A1482" s="149"/>
      <c r="B1482" s="149"/>
      <c r="C1482" s="149"/>
      <c r="D1482" s="149"/>
      <c r="E1482" s="65"/>
      <c r="F1482" s="149"/>
      <c r="G1482" s="149"/>
      <c r="H1482" s="64"/>
      <c r="I1482" s="149"/>
      <c r="J1482" s="149"/>
      <c r="K1482" s="149"/>
      <c r="L1482" s="149"/>
      <c r="M1482" s="64"/>
      <c r="N1482" s="94"/>
      <c r="O1482" s="94"/>
      <c r="P1482" s="94"/>
      <c r="Q1482" s="94"/>
    </row>
    <row r="1483" spans="1:17" s="55" customFormat="1">
      <c r="A1483" s="149"/>
      <c r="B1483" s="149"/>
      <c r="C1483" s="149"/>
      <c r="D1483" s="149"/>
      <c r="E1483" s="65"/>
      <c r="F1483" s="149"/>
      <c r="G1483" s="149"/>
      <c r="H1483" s="64"/>
      <c r="I1483" s="149"/>
      <c r="J1483" s="149"/>
      <c r="K1483" s="149"/>
      <c r="L1483" s="149"/>
      <c r="M1483" s="64"/>
      <c r="N1483" s="94"/>
      <c r="O1483" s="94"/>
      <c r="P1483" s="94"/>
      <c r="Q1483" s="94"/>
    </row>
    <row r="1484" spans="1:17" s="55" customFormat="1">
      <c r="A1484" s="149"/>
      <c r="B1484" s="149"/>
      <c r="C1484" s="149"/>
      <c r="D1484" s="149"/>
      <c r="E1484" s="65"/>
      <c r="F1484" s="149"/>
      <c r="G1484" s="149"/>
      <c r="H1484" s="64"/>
      <c r="I1484" s="149"/>
      <c r="J1484" s="149"/>
      <c r="K1484" s="149"/>
      <c r="L1484" s="149"/>
      <c r="M1484" s="64"/>
      <c r="N1484" s="94"/>
      <c r="O1484" s="94"/>
      <c r="P1484" s="94"/>
      <c r="Q1484" s="94"/>
    </row>
    <row r="1485" spans="1:17" s="55" customFormat="1">
      <c r="A1485" s="149"/>
      <c r="B1485" s="149"/>
      <c r="C1485" s="149"/>
      <c r="D1485" s="149"/>
      <c r="E1485" s="65"/>
      <c r="F1485" s="149"/>
      <c r="G1485" s="149"/>
      <c r="H1485" s="64"/>
      <c r="I1485" s="149"/>
      <c r="J1485" s="149"/>
      <c r="K1485" s="149"/>
      <c r="L1485" s="149"/>
      <c r="M1485" s="64"/>
      <c r="N1485" s="94"/>
      <c r="O1485" s="94"/>
      <c r="P1485" s="94"/>
      <c r="Q1485" s="94"/>
    </row>
    <row r="1486" spans="1:17" s="55" customFormat="1">
      <c r="A1486" s="149"/>
      <c r="B1486" s="149"/>
      <c r="C1486" s="149"/>
      <c r="D1486" s="149"/>
      <c r="E1486" s="65"/>
      <c r="F1486" s="149"/>
      <c r="G1486" s="149"/>
      <c r="H1486" s="64"/>
      <c r="I1486" s="149"/>
      <c r="J1486" s="149"/>
      <c r="K1486" s="149"/>
      <c r="L1486" s="149"/>
      <c r="M1486" s="64"/>
      <c r="N1486" s="94"/>
      <c r="O1486" s="94"/>
      <c r="P1486" s="94"/>
      <c r="Q1486" s="94"/>
    </row>
    <row r="1487" spans="1:17" s="55" customFormat="1">
      <c r="A1487" s="149"/>
      <c r="B1487" s="149"/>
      <c r="C1487" s="149"/>
      <c r="D1487" s="149"/>
      <c r="E1487" s="65"/>
      <c r="F1487" s="149"/>
      <c r="G1487" s="149"/>
      <c r="H1487" s="64"/>
      <c r="I1487" s="149"/>
      <c r="J1487" s="149"/>
      <c r="K1487" s="149"/>
      <c r="L1487" s="149"/>
      <c r="M1487" s="64"/>
      <c r="N1487" s="94"/>
      <c r="O1487" s="94"/>
      <c r="P1487" s="94"/>
      <c r="Q1487" s="94"/>
    </row>
    <row r="1488" spans="1:17" s="55" customFormat="1">
      <c r="A1488" s="149"/>
      <c r="B1488" s="149"/>
      <c r="C1488" s="149"/>
      <c r="D1488" s="149"/>
      <c r="E1488" s="65"/>
      <c r="F1488" s="149"/>
      <c r="G1488" s="149"/>
      <c r="H1488" s="64"/>
      <c r="I1488" s="149"/>
      <c r="J1488" s="149"/>
      <c r="K1488" s="149"/>
      <c r="L1488" s="149"/>
      <c r="M1488" s="64"/>
      <c r="N1488" s="94"/>
      <c r="O1488" s="94"/>
      <c r="P1488" s="94"/>
      <c r="Q1488" s="94"/>
    </row>
    <row r="1489" spans="1:17" s="55" customFormat="1">
      <c r="A1489" s="149"/>
      <c r="B1489" s="149"/>
      <c r="C1489" s="149"/>
      <c r="D1489" s="149"/>
      <c r="E1489" s="65"/>
      <c r="F1489" s="149"/>
      <c r="G1489" s="149"/>
      <c r="H1489" s="64"/>
      <c r="I1489" s="149"/>
      <c r="J1489" s="149"/>
      <c r="K1489" s="149"/>
      <c r="L1489" s="149"/>
      <c r="M1489" s="64"/>
      <c r="N1489" s="94"/>
      <c r="O1489" s="94"/>
      <c r="P1489" s="94"/>
      <c r="Q1489" s="94"/>
    </row>
    <row r="1490" spans="1:17" s="55" customFormat="1">
      <c r="A1490" s="149"/>
      <c r="B1490" s="149"/>
      <c r="C1490" s="149"/>
      <c r="D1490" s="149"/>
      <c r="E1490" s="65"/>
      <c r="F1490" s="149"/>
      <c r="G1490" s="149"/>
      <c r="H1490" s="64"/>
      <c r="I1490" s="149"/>
      <c r="J1490" s="149"/>
      <c r="K1490" s="149"/>
      <c r="L1490" s="149"/>
      <c r="M1490" s="64"/>
      <c r="N1490" s="94"/>
      <c r="O1490" s="94"/>
      <c r="P1490" s="94"/>
      <c r="Q1490" s="94"/>
    </row>
    <row r="1491" spans="1:17" s="55" customFormat="1">
      <c r="A1491" s="149"/>
      <c r="B1491" s="149"/>
      <c r="C1491" s="149"/>
      <c r="D1491" s="149"/>
      <c r="E1491" s="65"/>
      <c r="F1491" s="149"/>
      <c r="G1491" s="149"/>
      <c r="H1491" s="64"/>
      <c r="I1491" s="149"/>
      <c r="J1491" s="149"/>
      <c r="K1491" s="149"/>
      <c r="L1491" s="149"/>
      <c r="M1491" s="64"/>
      <c r="N1491" s="94"/>
      <c r="O1491" s="94"/>
      <c r="P1491" s="94"/>
      <c r="Q1491" s="94"/>
    </row>
    <row r="1492" spans="1:17" s="55" customFormat="1">
      <c r="A1492" s="149"/>
      <c r="B1492" s="149"/>
      <c r="C1492" s="149"/>
      <c r="D1492" s="149"/>
      <c r="E1492" s="65"/>
      <c r="F1492" s="149"/>
      <c r="G1492" s="149"/>
      <c r="H1492" s="64"/>
      <c r="I1492" s="149"/>
      <c r="J1492" s="149"/>
      <c r="K1492" s="149"/>
      <c r="L1492" s="149"/>
      <c r="M1492" s="64"/>
      <c r="N1492" s="94"/>
      <c r="O1492" s="94"/>
      <c r="P1492" s="94"/>
      <c r="Q1492" s="94"/>
    </row>
    <row r="1493" spans="1:17" s="55" customFormat="1">
      <c r="A1493" s="149"/>
      <c r="B1493" s="149"/>
      <c r="C1493" s="149"/>
      <c r="D1493" s="149"/>
      <c r="E1493" s="65"/>
      <c r="F1493" s="149"/>
      <c r="G1493" s="149"/>
      <c r="H1493" s="64"/>
      <c r="I1493" s="149"/>
      <c r="J1493" s="149"/>
      <c r="K1493" s="149"/>
      <c r="L1493" s="149"/>
      <c r="M1493" s="64"/>
      <c r="N1493" s="94"/>
      <c r="O1493" s="94"/>
      <c r="P1493" s="94"/>
      <c r="Q1493" s="94"/>
    </row>
    <row r="1494" spans="1:17" s="55" customFormat="1">
      <c r="A1494" s="149"/>
      <c r="B1494" s="149"/>
      <c r="C1494" s="149"/>
      <c r="D1494" s="149"/>
      <c r="E1494" s="65"/>
      <c r="F1494" s="149"/>
      <c r="G1494" s="149"/>
      <c r="H1494" s="64"/>
      <c r="I1494" s="149"/>
      <c r="J1494" s="149"/>
      <c r="K1494" s="149"/>
      <c r="L1494" s="149"/>
      <c r="M1494" s="64"/>
      <c r="N1494" s="94"/>
      <c r="O1494" s="94"/>
      <c r="P1494" s="94"/>
      <c r="Q1494" s="94"/>
    </row>
    <row r="1495" spans="1:17" s="55" customFormat="1">
      <c r="A1495" s="149"/>
      <c r="B1495" s="149"/>
      <c r="C1495" s="149"/>
      <c r="D1495" s="149"/>
      <c r="E1495" s="65"/>
      <c r="F1495" s="149"/>
      <c r="G1495" s="149"/>
      <c r="H1495" s="64"/>
      <c r="I1495" s="149"/>
      <c r="J1495" s="149"/>
      <c r="K1495" s="149"/>
      <c r="L1495" s="149"/>
      <c r="M1495" s="64"/>
      <c r="N1495" s="94"/>
      <c r="O1495" s="94"/>
      <c r="P1495" s="94"/>
      <c r="Q1495" s="94"/>
    </row>
    <row r="1496" spans="1:17" s="55" customFormat="1">
      <c r="A1496" s="149"/>
      <c r="B1496" s="149"/>
      <c r="C1496" s="149"/>
      <c r="D1496" s="149"/>
      <c r="E1496" s="65"/>
      <c r="F1496" s="149"/>
      <c r="G1496" s="149"/>
      <c r="H1496" s="64"/>
      <c r="I1496" s="149"/>
      <c r="J1496" s="149"/>
      <c r="K1496" s="149"/>
      <c r="L1496" s="149"/>
      <c r="M1496" s="64"/>
      <c r="N1496" s="94"/>
      <c r="O1496" s="94"/>
      <c r="P1496" s="94"/>
      <c r="Q1496" s="94"/>
    </row>
    <row r="1497" spans="1:17" s="55" customFormat="1">
      <c r="A1497" s="149"/>
      <c r="B1497" s="149"/>
      <c r="C1497" s="149"/>
      <c r="D1497" s="149"/>
      <c r="E1497" s="65"/>
      <c r="F1497" s="149"/>
      <c r="G1497" s="149"/>
      <c r="H1497" s="64"/>
      <c r="I1497" s="149"/>
      <c r="J1497" s="149"/>
      <c r="K1497" s="149"/>
      <c r="L1497" s="149"/>
      <c r="M1497" s="64"/>
      <c r="N1497" s="94"/>
      <c r="O1497" s="94"/>
      <c r="P1497" s="94"/>
      <c r="Q1497" s="94"/>
    </row>
    <row r="1498" spans="1:17" s="55" customFormat="1">
      <c r="A1498" s="149"/>
      <c r="B1498" s="149"/>
      <c r="C1498" s="149"/>
      <c r="D1498" s="149"/>
      <c r="E1498" s="65"/>
      <c r="F1498" s="149"/>
      <c r="G1498" s="149"/>
      <c r="H1498" s="64"/>
      <c r="I1498" s="149"/>
      <c r="J1498" s="149"/>
      <c r="K1498" s="149"/>
      <c r="L1498" s="149"/>
      <c r="M1498" s="64"/>
      <c r="N1498" s="94"/>
      <c r="O1498" s="94"/>
      <c r="P1498" s="94"/>
      <c r="Q1498" s="94"/>
    </row>
    <row r="1499" spans="1:17" s="55" customFormat="1">
      <c r="A1499" s="149"/>
      <c r="B1499" s="149"/>
      <c r="C1499" s="149"/>
      <c r="D1499" s="149"/>
      <c r="E1499" s="65"/>
      <c r="F1499" s="149"/>
      <c r="G1499" s="149"/>
      <c r="H1499" s="64"/>
      <c r="I1499" s="149"/>
      <c r="J1499" s="149"/>
      <c r="K1499" s="149"/>
      <c r="L1499" s="149"/>
      <c r="M1499" s="64"/>
      <c r="N1499" s="94"/>
      <c r="O1499" s="94"/>
      <c r="P1499" s="94"/>
      <c r="Q1499" s="94"/>
    </row>
    <row r="1500" spans="1:17" s="55" customFormat="1">
      <c r="A1500" s="149"/>
      <c r="B1500" s="149"/>
      <c r="C1500" s="149"/>
      <c r="D1500" s="149"/>
      <c r="E1500" s="65"/>
      <c r="F1500" s="149"/>
      <c r="G1500" s="149"/>
      <c r="H1500" s="64"/>
      <c r="I1500" s="149"/>
      <c r="J1500" s="149"/>
      <c r="K1500" s="149"/>
      <c r="L1500" s="149"/>
      <c r="M1500" s="64"/>
      <c r="N1500" s="94"/>
      <c r="O1500" s="94"/>
      <c r="P1500" s="94"/>
      <c r="Q1500" s="94"/>
    </row>
    <row r="1501" spans="1:17" s="55" customFormat="1">
      <c r="A1501" s="149"/>
      <c r="B1501" s="149"/>
      <c r="C1501" s="149"/>
      <c r="D1501" s="149"/>
      <c r="E1501" s="65"/>
      <c r="F1501" s="149"/>
      <c r="G1501" s="149"/>
      <c r="H1501" s="64"/>
      <c r="I1501" s="149"/>
      <c r="J1501" s="149"/>
      <c r="K1501" s="149"/>
      <c r="L1501" s="149"/>
      <c r="M1501" s="64"/>
      <c r="N1501" s="94"/>
      <c r="O1501" s="94"/>
      <c r="P1501" s="94"/>
      <c r="Q1501" s="94"/>
    </row>
    <row r="1502" spans="1:17" s="55" customFormat="1">
      <c r="A1502" s="149"/>
      <c r="B1502" s="149"/>
      <c r="C1502" s="149"/>
      <c r="D1502" s="149"/>
      <c r="E1502" s="65"/>
      <c r="F1502" s="149"/>
      <c r="G1502" s="149"/>
      <c r="H1502" s="64"/>
      <c r="I1502" s="149"/>
      <c r="J1502" s="149"/>
      <c r="K1502" s="149"/>
      <c r="L1502" s="149"/>
      <c r="M1502" s="64"/>
      <c r="N1502" s="94"/>
      <c r="O1502" s="94"/>
      <c r="P1502" s="94"/>
      <c r="Q1502" s="94"/>
    </row>
    <row r="1503" spans="1:17" s="55" customFormat="1">
      <c r="A1503" s="149"/>
      <c r="B1503" s="149"/>
      <c r="C1503" s="149"/>
      <c r="D1503" s="149"/>
      <c r="E1503" s="65"/>
      <c r="F1503" s="149"/>
      <c r="G1503" s="149"/>
      <c r="H1503" s="64"/>
      <c r="I1503" s="149"/>
      <c r="J1503" s="149"/>
      <c r="K1503" s="149"/>
      <c r="L1503" s="149"/>
      <c r="M1503" s="64"/>
      <c r="N1503" s="94"/>
      <c r="O1503" s="94"/>
      <c r="P1503" s="94"/>
      <c r="Q1503" s="94"/>
    </row>
    <row r="1504" spans="1:17" s="55" customFormat="1">
      <c r="A1504" s="149"/>
      <c r="B1504" s="149"/>
      <c r="C1504" s="149"/>
      <c r="D1504" s="149"/>
      <c r="E1504" s="65"/>
      <c r="F1504" s="149"/>
      <c r="G1504" s="149"/>
      <c r="H1504" s="64"/>
      <c r="I1504" s="149"/>
      <c r="J1504" s="149"/>
      <c r="K1504" s="149"/>
      <c r="L1504" s="149"/>
      <c r="M1504" s="64"/>
      <c r="N1504" s="94"/>
      <c r="O1504" s="94"/>
      <c r="P1504" s="94"/>
      <c r="Q1504" s="94"/>
    </row>
    <row r="1505" spans="1:17" s="55" customFormat="1">
      <c r="A1505" s="149"/>
      <c r="B1505" s="149"/>
      <c r="C1505" s="149"/>
      <c r="D1505" s="149"/>
      <c r="E1505" s="65"/>
      <c r="F1505" s="149"/>
      <c r="G1505" s="149"/>
      <c r="H1505" s="64"/>
      <c r="I1505" s="149"/>
      <c r="J1505" s="149"/>
      <c r="K1505" s="149"/>
      <c r="L1505" s="149"/>
      <c r="M1505" s="64"/>
      <c r="N1505" s="94"/>
      <c r="O1505" s="94"/>
      <c r="P1505" s="94"/>
      <c r="Q1505" s="94"/>
    </row>
    <row r="1506" spans="1:17" s="55" customFormat="1">
      <c r="A1506" s="149"/>
      <c r="B1506" s="149"/>
      <c r="C1506" s="149"/>
      <c r="D1506" s="149"/>
      <c r="E1506" s="65"/>
      <c r="F1506" s="149"/>
      <c r="G1506" s="149"/>
      <c r="H1506" s="64"/>
      <c r="I1506" s="149"/>
      <c r="J1506" s="149"/>
      <c r="K1506" s="149"/>
      <c r="L1506" s="149"/>
      <c r="M1506" s="64"/>
      <c r="N1506" s="94"/>
      <c r="O1506" s="94"/>
      <c r="P1506" s="94"/>
      <c r="Q1506" s="94"/>
    </row>
    <row r="1507" spans="1:17" s="55" customFormat="1">
      <c r="A1507" s="149"/>
      <c r="B1507" s="149"/>
      <c r="C1507" s="149"/>
      <c r="D1507" s="149"/>
      <c r="E1507" s="65"/>
      <c r="F1507" s="149"/>
      <c r="G1507" s="149"/>
      <c r="H1507" s="64"/>
      <c r="I1507" s="149"/>
      <c r="J1507" s="149"/>
      <c r="K1507" s="149"/>
      <c r="L1507" s="149"/>
      <c r="M1507" s="64"/>
      <c r="N1507" s="94"/>
      <c r="O1507" s="94"/>
      <c r="P1507" s="94"/>
      <c r="Q1507" s="94"/>
    </row>
    <row r="1508" spans="1:17" s="55" customFormat="1">
      <c r="A1508" s="149"/>
      <c r="B1508" s="149"/>
      <c r="C1508" s="149"/>
      <c r="D1508" s="149"/>
      <c r="E1508" s="65"/>
      <c r="F1508" s="149"/>
      <c r="G1508" s="149"/>
      <c r="H1508" s="64"/>
      <c r="I1508" s="149"/>
      <c r="J1508" s="149"/>
      <c r="K1508" s="149"/>
      <c r="L1508" s="149"/>
      <c r="M1508" s="64"/>
      <c r="N1508" s="94"/>
      <c r="O1508" s="94"/>
      <c r="P1508" s="94"/>
      <c r="Q1508" s="94"/>
    </row>
    <row r="1509" spans="1:17" s="55" customFormat="1">
      <c r="A1509" s="149"/>
      <c r="B1509" s="149"/>
      <c r="C1509" s="149"/>
      <c r="D1509" s="149"/>
      <c r="E1509" s="65"/>
      <c r="F1509" s="149"/>
      <c r="G1509" s="149"/>
      <c r="H1509" s="64"/>
      <c r="I1509" s="149"/>
      <c r="J1509" s="149"/>
      <c r="K1509" s="149"/>
      <c r="L1509" s="149"/>
      <c r="M1509" s="64"/>
      <c r="N1509" s="94"/>
      <c r="O1509" s="94"/>
      <c r="P1509" s="94"/>
      <c r="Q1509" s="94"/>
    </row>
    <row r="1510" spans="1:17" s="55" customFormat="1">
      <c r="A1510" s="149"/>
      <c r="B1510" s="149"/>
      <c r="C1510" s="149"/>
      <c r="D1510" s="149"/>
      <c r="E1510" s="65"/>
      <c r="F1510" s="149"/>
      <c r="G1510" s="149"/>
      <c r="H1510" s="64"/>
      <c r="I1510" s="149"/>
      <c r="J1510" s="149"/>
      <c r="K1510" s="149"/>
      <c r="L1510" s="149"/>
      <c r="M1510" s="64"/>
      <c r="N1510" s="94"/>
      <c r="O1510" s="94"/>
      <c r="P1510" s="94"/>
      <c r="Q1510" s="94"/>
    </row>
    <row r="1511" spans="1:17" s="55" customFormat="1">
      <c r="A1511" s="149"/>
      <c r="B1511" s="149"/>
      <c r="C1511" s="149"/>
      <c r="D1511" s="149"/>
      <c r="E1511" s="65"/>
      <c r="F1511" s="149"/>
      <c r="G1511" s="149"/>
      <c r="H1511" s="64"/>
      <c r="I1511" s="149"/>
      <c r="J1511" s="149"/>
      <c r="K1511" s="149"/>
      <c r="L1511" s="149"/>
      <c r="M1511" s="64"/>
      <c r="N1511" s="94"/>
      <c r="O1511" s="94"/>
      <c r="P1511" s="94"/>
      <c r="Q1511" s="94"/>
    </row>
    <row r="1512" spans="1:17" s="55" customFormat="1">
      <c r="A1512" s="149"/>
      <c r="B1512" s="149"/>
      <c r="C1512" s="149"/>
      <c r="D1512" s="149"/>
      <c r="E1512" s="65"/>
      <c r="F1512" s="149"/>
      <c r="G1512" s="149"/>
      <c r="H1512" s="64"/>
      <c r="I1512" s="149"/>
      <c r="J1512" s="149"/>
      <c r="K1512" s="149"/>
      <c r="L1512" s="149"/>
      <c r="M1512" s="64"/>
      <c r="N1512" s="94"/>
      <c r="O1512" s="94"/>
      <c r="P1512" s="94"/>
      <c r="Q1512" s="94"/>
    </row>
    <row r="1513" spans="1:17" s="55" customFormat="1">
      <c r="A1513" s="149"/>
      <c r="B1513" s="149"/>
      <c r="C1513" s="149"/>
      <c r="D1513" s="149"/>
      <c r="E1513" s="65"/>
      <c r="F1513" s="149"/>
      <c r="G1513" s="149"/>
      <c r="H1513" s="64"/>
      <c r="I1513" s="149"/>
      <c r="J1513" s="149"/>
      <c r="K1513" s="149"/>
      <c r="L1513" s="149"/>
      <c r="M1513" s="64"/>
      <c r="N1513" s="94"/>
      <c r="O1513" s="94"/>
      <c r="P1513" s="94"/>
      <c r="Q1513" s="94"/>
    </row>
    <row r="1514" spans="1:17" s="55" customFormat="1">
      <c r="A1514" s="149"/>
      <c r="B1514" s="149"/>
      <c r="C1514" s="149"/>
      <c r="D1514" s="149"/>
      <c r="E1514" s="65"/>
      <c r="F1514" s="149"/>
      <c r="G1514" s="149"/>
      <c r="H1514" s="64"/>
      <c r="I1514" s="149"/>
      <c r="J1514" s="149"/>
      <c r="K1514" s="149"/>
      <c r="L1514" s="149"/>
      <c r="M1514" s="64"/>
      <c r="N1514" s="94"/>
      <c r="O1514" s="94"/>
      <c r="P1514" s="94"/>
      <c r="Q1514" s="94"/>
    </row>
    <row r="1515" spans="1:17" s="55" customFormat="1">
      <c r="A1515" s="149"/>
      <c r="B1515" s="149"/>
      <c r="C1515" s="149"/>
      <c r="D1515" s="149"/>
      <c r="E1515" s="65"/>
      <c r="F1515" s="149"/>
      <c r="G1515" s="149"/>
      <c r="H1515" s="64"/>
      <c r="I1515" s="149"/>
      <c r="J1515" s="149"/>
      <c r="K1515" s="149"/>
      <c r="L1515" s="149"/>
      <c r="M1515" s="64"/>
      <c r="N1515" s="94"/>
      <c r="O1515" s="94"/>
      <c r="P1515" s="94"/>
      <c r="Q1515" s="94"/>
    </row>
    <row r="1516" spans="1:17" s="55" customFormat="1">
      <c r="A1516" s="149"/>
      <c r="B1516" s="149"/>
      <c r="C1516" s="149"/>
      <c r="D1516" s="149"/>
      <c r="E1516" s="65"/>
      <c r="F1516" s="149"/>
      <c r="G1516" s="149"/>
      <c r="H1516" s="64"/>
      <c r="I1516" s="149"/>
      <c r="J1516" s="149"/>
      <c r="K1516" s="149"/>
      <c r="L1516" s="149"/>
      <c r="M1516" s="64"/>
      <c r="N1516" s="94"/>
      <c r="O1516" s="94"/>
      <c r="P1516" s="94"/>
      <c r="Q1516" s="94"/>
    </row>
    <row r="1517" spans="1:17" s="55" customFormat="1">
      <c r="A1517" s="149"/>
      <c r="B1517" s="149"/>
      <c r="C1517" s="149"/>
      <c r="D1517" s="149"/>
      <c r="E1517" s="65"/>
      <c r="F1517" s="149"/>
      <c r="G1517" s="149"/>
      <c r="H1517" s="64"/>
      <c r="I1517" s="149"/>
      <c r="J1517" s="149"/>
      <c r="K1517" s="149"/>
      <c r="L1517" s="149"/>
      <c r="M1517" s="64"/>
      <c r="N1517" s="94"/>
      <c r="O1517" s="94"/>
      <c r="P1517" s="94"/>
      <c r="Q1517" s="94"/>
    </row>
    <row r="1518" spans="1:17" s="55" customFormat="1">
      <c r="A1518" s="149"/>
      <c r="B1518" s="149"/>
      <c r="C1518" s="149"/>
      <c r="D1518" s="149"/>
      <c r="E1518" s="65"/>
      <c r="F1518" s="149"/>
      <c r="G1518" s="149"/>
      <c r="H1518" s="64"/>
      <c r="I1518" s="149"/>
      <c r="J1518" s="149"/>
      <c r="K1518" s="149"/>
      <c r="L1518" s="149"/>
      <c r="M1518" s="64"/>
      <c r="N1518" s="94"/>
      <c r="O1518" s="94"/>
      <c r="P1518" s="94"/>
      <c r="Q1518" s="94"/>
    </row>
    <row r="1519" spans="1:17" s="55" customFormat="1">
      <c r="A1519" s="149"/>
      <c r="B1519" s="149"/>
      <c r="C1519" s="149"/>
      <c r="D1519" s="149"/>
      <c r="E1519" s="65"/>
      <c r="F1519" s="149"/>
      <c r="G1519" s="149"/>
      <c r="H1519" s="64"/>
      <c r="I1519" s="149"/>
      <c r="J1519" s="149"/>
      <c r="K1519" s="149"/>
      <c r="L1519" s="149"/>
      <c r="M1519" s="64"/>
      <c r="N1519" s="94"/>
      <c r="O1519" s="94"/>
      <c r="P1519" s="94"/>
      <c r="Q1519" s="94"/>
    </row>
    <row r="1520" spans="1:17" s="55" customFormat="1">
      <c r="A1520" s="149"/>
      <c r="B1520" s="149"/>
      <c r="C1520" s="149"/>
      <c r="D1520" s="149"/>
      <c r="E1520" s="65"/>
      <c r="F1520" s="149"/>
      <c r="G1520" s="149"/>
      <c r="H1520" s="64"/>
      <c r="I1520" s="149"/>
      <c r="J1520" s="149"/>
      <c r="K1520" s="149"/>
      <c r="L1520" s="149"/>
      <c r="M1520" s="64"/>
      <c r="N1520" s="94"/>
      <c r="O1520" s="94"/>
      <c r="P1520" s="94"/>
      <c r="Q1520" s="94"/>
    </row>
    <row r="1521" spans="1:17" s="55" customFormat="1">
      <c r="A1521" s="149"/>
      <c r="B1521" s="149"/>
      <c r="C1521" s="149"/>
      <c r="D1521" s="149"/>
      <c r="E1521" s="65"/>
      <c r="F1521" s="149"/>
      <c r="G1521" s="149"/>
      <c r="H1521" s="64"/>
      <c r="I1521" s="149"/>
      <c r="J1521" s="149"/>
      <c r="K1521" s="149"/>
      <c r="L1521" s="149"/>
      <c r="M1521" s="64"/>
      <c r="N1521" s="94"/>
      <c r="O1521" s="94"/>
      <c r="P1521" s="94"/>
      <c r="Q1521" s="94"/>
    </row>
    <row r="1522" spans="1:17" s="55" customFormat="1">
      <c r="A1522" s="149"/>
      <c r="B1522" s="149"/>
      <c r="C1522" s="149"/>
      <c r="D1522" s="149"/>
      <c r="E1522" s="65"/>
      <c r="F1522" s="149"/>
      <c r="G1522" s="149"/>
      <c r="H1522" s="64"/>
      <c r="I1522" s="149"/>
      <c r="J1522" s="149"/>
      <c r="K1522" s="149"/>
      <c r="L1522" s="149"/>
      <c r="M1522" s="64"/>
      <c r="N1522" s="94"/>
      <c r="O1522" s="94"/>
      <c r="P1522" s="94"/>
      <c r="Q1522" s="94"/>
    </row>
    <row r="1523" spans="1:17" s="55" customFormat="1">
      <c r="A1523" s="149"/>
      <c r="B1523" s="149"/>
      <c r="C1523" s="149"/>
      <c r="D1523" s="149"/>
      <c r="E1523" s="65"/>
      <c r="F1523" s="149"/>
      <c r="G1523" s="149"/>
      <c r="H1523" s="64"/>
      <c r="I1523" s="149"/>
      <c r="J1523" s="149"/>
      <c r="K1523" s="149"/>
      <c r="L1523" s="149"/>
      <c r="M1523" s="64"/>
      <c r="N1523" s="94"/>
      <c r="O1523" s="94"/>
      <c r="P1523" s="94"/>
      <c r="Q1523" s="94"/>
    </row>
    <row r="1524" spans="1:17" s="55" customFormat="1">
      <c r="A1524" s="149"/>
      <c r="B1524" s="149"/>
      <c r="C1524" s="149"/>
      <c r="D1524" s="149"/>
      <c r="E1524" s="65"/>
      <c r="F1524" s="149"/>
      <c r="G1524" s="149"/>
      <c r="H1524" s="64"/>
      <c r="I1524" s="149"/>
      <c r="J1524" s="149"/>
      <c r="K1524" s="149"/>
      <c r="L1524" s="149"/>
      <c r="M1524" s="64"/>
      <c r="N1524" s="94"/>
      <c r="O1524" s="94"/>
      <c r="P1524" s="94"/>
      <c r="Q1524" s="94"/>
    </row>
    <row r="1525" spans="1:17" s="55" customFormat="1">
      <c r="A1525" s="149"/>
      <c r="B1525" s="149"/>
      <c r="C1525" s="149"/>
      <c r="D1525" s="149"/>
      <c r="E1525" s="65"/>
      <c r="F1525" s="149"/>
      <c r="G1525" s="149"/>
      <c r="H1525" s="64"/>
      <c r="I1525" s="149"/>
      <c r="J1525" s="149"/>
      <c r="K1525" s="149"/>
      <c r="L1525" s="149"/>
      <c r="M1525" s="64"/>
      <c r="N1525" s="94"/>
      <c r="O1525" s="94"/>
      <c r="P1525" s="94"/>
      <c r="Q1525" s="94"/>
    </row>
    <row r="1526" spans="1:17" s="55" customFormat="1">
      <c r="A1526" s="149"/>
      <c r="B1526" s="149"/>
      <c r="C1526" s="149"/>
      <c r="D1526" s="149"/>
      <c r="E1526" s="65"/>
      <c r="F1526" s="149"/>
      <c r="G1526" s="149"/>
      <c r="H1526" s="64"/>
      <c r="I1526" s="149"/>
      <c r="J1526" s="149"/>
      <c r="K1526" s="149"/>
      <c r="L1526" s="149"/>
      <c r="M1526" s="64"/>
      <c r="N1526" s="94"/>
      <c r="O1526" s="94"/>
      <c r="P1526" s="94"/>
      <c r="Q1526" s="94"/>
    </row>
    <row r="1527" spans="1:17" s="55" customFormat="1">
      <c r="A1527" s="149"/>
      <c r="B1527" s="149"/>
      <c r="C1527" s="149"/>
      <c r="D1527" s="149"/>
      <c r="E1527" s="65"/>
      <c r="F1527" s="149"/>
      <c r="G1527" s="149"/>
      <c r="H1527" s="64"/>
      <c r="I1527" s="149"/>
      <c r="J1527" s="149"/>
      <c r="K1527" s="149"/>
      <c r="L1527" s="149"/>
      <c r="M1527" s="64"/>
      <c r="N1527" s="94"/>
      <c r="O1527" s="94"/>
      <c r="P1527" s="94"/>
      <c r="Q1527" s="94"/>
    </row>
    <row r="1528" spans="1:17" s="55" customFormat="1">
      <c r="A1528" s="149"/>
      <c r="B1528" s="149"/>
      <c r="C1528" s="149"/>
      <c r="D1528" s="149"/>
      <c r="E1528" s="65"/>
      <c r="F1528" s="149"/>
      <c r="G1528" s="149"/>
      <c r="H1528" s="64"/>
      <c r="I1528" s="149"/>
      <c r="J1528" s="149"/>
      <c r="K1528" s="149"/>
      <c r="L1528" s="149"/>
      <c r="M1528" s="64"/>
      <c r="N1528" s="94"/>
      <c r="O1528" s="94"/>
      <c r="P1528" s="94"/>
      <c r="Q1528" s="94"/>
    </row>
    <row r="1529" spans="1:17" s="55" customFormat="1">
      <c r="A1529" s="149"/>
      <c r="B1529" s="149"/>
      <c r="C1529" s="149"/>
      <c r="D1529" s="149"/>
      <c r="E1529" s="65"/>
      <c r="F1529" s="149"/>
      <c r="G1529" s="149"/>
      <c r="H1529" s="64"/>
      <c r="I1529" s="149"/>
      <c r="J1529" s="149"/>
      <c r="K1529" s="149"/>
      <c r="L1529" s="149"/>
      <c r="M1529" s="64"/>
      <c r="N1529" s="94"/>
      <c r="O1529" s="94"/>
      <c r="P1529" s="94"/>
      <c r="Q1529" s="94"/>
    </row>
    <row r="1530" spans="1:17" s="55" customFormat="1">
      <c r="A1530" s="149"/>
      <c r="B1530" s="149"/>
      <c r="C1530" s="149"/>
      <c r="D1530" s="149"/>
      <c r="E1530" s="65"/>
      <c r="F1530" s="149"/>
      <c r="G1530" s="149"/>
      <c r="H1530" s="64"/>
      <c r="I1530" s="149"/>
      <c r="J1530" s="149"/>
      <c r="K1530" s="149"/>
      <c r="L1530" s="149"/>
      <c r="M1530" s="64"/>
      <c r="N1530" s="94"/>
      <c r="O1530" s="94"/>
      <c r="P1530" s="94"/>
      <c r="Q1530" s="94"/>
    </row>
    <row r="1531" spans="1:17" s="55" customFormat="1">
      <c r="A1531" s="149"/>
      <c r="B1531" s="149"/>
      <c r="C1531" s="149"/>
      <c r="D1531" s="149"/>
      <c r="E1531" s="65"/>
      <c r="F1531" s="149"/>
      <c r="G1531" s="149"/>
      <c r="H1531" s="64"/>
      <c r="I1531" s="149"/>
      <c r="J1531" s="149"/>
      <c r="K1531" s="149"/>
      <c r="L1531" s="149"/>
      <c r="M1531" s="64"/>
      <c r="N1531" s="94"/>
      <c r="O1531" s="94"/>
      <c r="P1531" s="94"/>
      <c r="Q1531" s="94"/>
    </row>
    <row r="1532" spans="1:17" s="55" customFormat="1">
      <c r="A1532" s="149"/>
      <c r="B1532" s="149"/>
      <c r="C1532" s="149"/>
      <c r="D1532" s="149"/>
      <c r="E1532" s="65"/>
      <c r="F1532" s="149"/>
      <c r="G1532" s="149"/>
      <c r="H1532" s="64"/>
      <c r="I1532" s="149"/>
      <c r="J1532" s="149"/>
      <c r="K1532" s="149"/>
      <c r="L1532" s="149"/>
      <c r="M1532" s="64"/>
      <c r="N1532" s="94"/>
      <c r="O1532" s="94"/>
      <c r="P1532" s="94"/>
      <c r="Q1532" s="94"/>
    </row>
    <row r="1533" spans="1:17" s="55" customFormat="1">
      <c r="A1533" s="149"/>
      <c r="B1533" s="149"/>
      <c r="C1533" s="149"/>
      <c r="D1533" s="149"/>
      <c r="E1533" s="65"/>
      <c r="F1533" s="149"/>
      <c r="G1533" s="149"/>
      <c r="H1533" s="64"/>
      <c r="I1533" s="149"/>
      <c r="J1533" s="149"/>
      <c r="K1533" s="149"/>
      <c r="L1533" s="149"/>
      <c r="M1533" s="64"/>
      <c r="N1533" s="94"/>
      <c r="O1533" s="94"/>
      <c r="P1533" s="94"/>
      <c r="Q1533" s="94"/>
    </row>
    <row r="1534" spans="1:17" s="55" customFormat="1">
      <c r="A1534" s="149"/>
      <c r="B1534" s="149"/>
      <c r="C1534" s="149"/>
      <c r="D1534" s="149"/>
      <c r="E1534" s="65"/>
      <c r="F1534" s="149"/>
      <c r="G1534" s="149"/>
      <c r="H1534" s="64"/>
      <c r="I1534" s="149"/>
      <c r="J1534" s="149"/>
      <c r="K1534" s="149"/>
      <c r="L1534" s="149"/>
      <c r="M1534" s="64"/>
      <c r="N1534" s="94"/>
      <c r="O1534" s="94"/>
      <c r="P1534" s="94"/>
      <c r="Q1534" s="94"/>
    </row>
    <row r="1535" spans="1:17" s="55" customFormat="1">
      <c r="A1535" s="149"/>
      <c r="B1535" s="149"/>
      <c r="C1535" s="149"/>
      <c r="D1535" s="149"/>
      <c r="E1535" s="65"/>
      <c r="F1535" s="149"/>
      <c r="G1535" s="149"/>
      <c r="H1535" s="64"/>
      <c r="I1535" s="149"/>
      <c r="J1535" s="149"/>
      <c r="K1535" s="149"/>
      <c r="L1535" s="149"/>
      <c r="M1535" s="64"/>
      <c r="N1535" s="94"/>
      <c r="O1535" s="94"/>
      <c r="P1535" s="94"/>
      <c r="Q1535" s="94"/>
    </row>
    <row r="1536" spans="1:17" s="55" customFormat="1">
      <c r="A1536" s="149"/>
      <c r="B1536" s="149"/>
      <c r="C1536" s="149"/>
      <c r="D1536" s="149"/>
      <c r="E1536" s="65"/>
      <c r="F1536" s="149"/>
      <c r="G1536" s="149"/>
      <c r="H1536" s="64"/>
      <c r="I1536" s="149"/>
      <c r="J1536" s="149"/>
      <c r="K1536" s="149"/>
      <c r="L1536" s="149"/>
      <c r="M1536" s="64"/>
      <c r="N1536" s="94"/>
      <c r="O1536" s="94"/>
      <c r="P1536" s="94"/>
      <c r="Q1536" s="94"/>
    </row>
    <row r="1537" spans="1:17" s="55" customFormat="1">
      <c r="A1537" s="149"/>
      <c r="B1537" s="149"/>
      <c r="C1537" s="149"/>
      <c r="D1537" s="149"/>
      <c r="E1537" s="65"/>
      <c r="F1537" s="149"/>
      <c r="G1537" s="149"/>
      <c r="H1537" s="64"/>
      <c r="I1537" s="149"/>
      <c r="J1537" s="149"/>
      <c r="K1537" s="149"/>
      <c r="L1537" s="149"/>
      <c r="M1537" s="64"/>
      <c r="N1537" s="94"/>
      <c r="O1537" s="94"/>
      <c r="P1537" s="94"/>
      <c r="Q1537" s="94"/>
    </row>
    <row r="1538" spans="1:17" s="55" customFormat="1">
      <c r="A1538" s="149"/>
      <c r="B1538" s="149"/>
      <c r="C1538" s="149"/>
      <c r="D1538" s="149"/>
      <c r="E1538" s="65"/>
      <c r="F1538" s="149"/>
      <c r="G1538" s="149"/>
      <c r="H1538" s="64"/>
      <c r="I1538" s="149"/>
      <c r="J1538" s="149"/>
      <c r="K1538" s="149"/>
      <c r="L1538" s="149"/>
      <c r="M1538" s="64"/>
      <c r="N1538" s="94"/>
      <c r="O1538" s="94"/>
      <c r="P1538" s="94"/>
      <c r="Q1538" s="94"/>
    </row>
    <row r="1539" spans="1:17" s="55" customFormat="1">
      <c r="A1539" s="149"/>
      <c r="B1539" s="149"/>
      <c r="C1539" s="149"/>
      <c r="D1539" s="149"/>
      <c r="E1539" s="65"/>
      <c r="F1539" s="149"/>
      <c r="G1539" s="149"/>
      <c r="H1539" s="64"/>
      <c r="I1539" s="149"/>
      <c r="J1539" s="149"/>
      <c r="K1539" s="149"/>
      <c r="L1539" s="149"/>
      <c r="M1539" s="64"/>
      <c r="N1539" s="94"/>
      <c r="O1539" s="94"/>
      <c r="P1539" s="94"/>
      <c r="Q1539" s="94"/>
    </row>
    <row r="1540" spans="1:17" s="55" customFormat="1">
      <c r="A1540" s="149"/>
      <c r="B1540" s="149"/>
      <c r="C1540" s="149"/>
      <c r="D1540" s="149"/>
      <c r="E1540" s="65"/>
      <c r="F1540" s="149"/>
      <c r="G1540" s="149"/>
      <c r="H1540" s="64"/>
      <c r="I1540" s="149"/>
      <c r="J1540" s="149"/>
      <c r="K1540" s="149"/>
      <c r="L1540" s="149"/>
      <c r="M1540" s="64"/>
      <c r="N1540" s="94"/>
      <c r="O1540" s="94"/>
      <c r="P1540" s="94"/>
      <c r="Q1540" s="94"/>
    </row>
    <row r="1541" spans="1:17" s="55" customFormat="1">
      <c r="A1541" s="149"/>
      <c r="B1541" s="149"/>
      <c r="C1541" s="149"/>
      <c r="D1541" s="149"/>
      <c r="E1541" s="65"/>
      <c r="F1541" s="149"/>
      <c r="G1541" s="149"/>
      <c r="H1541" s="64"/>
      <c r="I1541" s="149"/>
      <c r="J1541" s="149"/>
      <c r="K1541" s="149"/>
      <c r="L1541" s="149"/>
      <c r="M1541" s="64"/>
      <c r="N1541" s="94"/>
      <c r="O1541" s="94"/>
      <c r="P1541" s="94"/>
      <c r="Q1541" s="94"/>
    </row>
    <row r="1542" spans="1:17" s="55" customFormat="1">
      <c r="A1542" s="149"/>
      <c r="B1542" s="149"/>
      <c r="C1542" s="149"/>
      <c r="D1542" s="149"/>
      <c r="E1542" s="65"/>
      <c r="F1542" s="149"/>
      <c r="G1542" s="149"/>
      <c r="H1542" s="64"/>
      <c r="I1542" s="149"/>
      <c r="J1542" s="149"/>
      <c r="K1542" s="149"/>
      <c r="L1542" s="149"/>
      <c r="M1542" s="64"/>
      <c r="N1542" s="94"/>
      <c r="O1542" s="94"/>
      <c r="P1542" s="94"/>
      <c r="Q1542" s="94"/>
    </row>
    <row r="1543" spans="1:17" s="55" customFormat="1">
      <c r="A1543" s="149"/>
      <c r="B1543" s="149"/>
      <c r="C1543" s="149"/>
      <c r="D1543" s="149"/>
      <c r="E1543" s="65"/>
      <c r="F1543" s="149"/>
      <c r="G1543" s="149"/>
      <c r="H1543" s="64"/>
      <c r="I1543" s="149"/>
      <c r="J1543" s="149"/>
      <c r="K1543" s="149"/>
      <c r="L1543" s="149"/>
      <c r="M1543" s="64"/>
      <c r="N1543" s="94"/>
      <c r="O1543" s="94"/>
      <c r="P1543" s="94"/>
      <c r="Q1543" s="94"/>
    </row>
    <row r="1544" spans="1:17" s="55" customFormat="1">
      <c r="A1544" s="149"/>
      <c r="B1544" s="149"/>
      <c r="C1544" s="149"/>
      <c r="D1544" s="149"/>
      <c r="E1544" s="65"/>
      <c r="F1544" s="149"/>
      <c r="G1544" s="149"/>
      <c r="H1544" s="64"/>
      <c r="I1544" s="149"/>
      <c r="J1544" s="149"/>
      <c r="K1544" s="149"/>
      <c r="L1544" s="149"/>
      <c r="M1544" s="64"/>
      <c r="N1544" s="94"/>
      <c r="O1544" s="94"/>
      <c r="P1544" s="94"/>
      <c r="Q1544" s="94"/>
    </row>
    <row r="1545" spans="1:17" s="55" customFormat="1">
      <c r="A1545" s="149"/>
      <c r="B1545" s="149"/>
      <c r="C1545" s="149"/>
      <c r="D1545" s="149"/>
      <c r="E1545" s="65"/>
      <c r="F1545" s="149"/>
      <c r="G1545" s="149"/>
      <c r="H1545" s="64"/>
      <c r="I1545" s="149"/>
      <c r="J1545" s="149"/>
      <c r="K1545" s="149"/>
      <c r="L1545" s="149"/>
      <c r="M1545" s="64"/>
      <c r="N1545" s="94"/>
      <c r="O1545" s="94"/>
      <c r="P1545" s="94"/>
      <c r="Q1545" s="94"/>
    </row>
    <row r="1546" spans="1:17" s="55" customFormat="1">
      <c r="A1546" s="149"/>
      <c r="B1546" s="149"/>
      <c r="C1546" s="149"/>
      <c r="D1546" s="149"/>
      <c r="E1546" s="65"/>
      <c r="F1546" s="149"/>
      <c r="G1546" s="149"/>
      <c r="H1546" s="64"/>
      <c r="I1546" s="149"/>
      <c r="J1546" s="149"/>
      <c r="K1546" s="149"/>
      <c r="L1546" s="149"/>
      <c r="M1546" s="64"/>
      <c r="N1546" s="94"/>
      <c r="O1546" s="94"/>
      <c r="P1546" s="94"/>
      <c r="Q1546" s="94"/>
    </row>
    <row r="1547" spans="1:17" s="55" customFormat="1">
      <c r="A1547" s="149"/>
      <c r="B1547" s="149"/>
      <c r="C1547" s="149"/>
      <c r="D1547" s="149"/>
      <c r="E1547" s="65"/>
      <c r="F1547" s="149"/>
      <c r="G1547" s="149"/>
      <c r="H1547" s="64"/>
      <c r="I1547" s="149"/>
      <c r="J1547" s="149"/>
      <c r="K1547" s="149"/>
      <c r="L1547" s="149"/>
      <c r="M1547" s="64"/>
      <c r="N1547" s="94"/>
      <c r="O1547" s="94"/>
      <c r="P1547" s="94"/>
      <c r="Q1547" s="94"/>
    </row>
    <row r="1548" spans="1:17" s="55" customFormat="1">
      <c r="A1548" s="149"/>
      <c r="B1548" s="149"/>
      <c r="C1548" s="149"/>
      <c r="D1548" s="149"/>
      <c r="E1548" s="65"/>
      <c r="F1548" s="149"/>
      <c r="G1548" s="149"/>
      <c r="H1548" s="64"/>
      <c r="I1548" s="149"/>
      <c r="J1548" s="149"/>
      <c r="K1548" s="149"/>
      <c r="L1548" s="149"/>
      <c r="M1548" s="64"/>
      <c r="N1548" s="94"/>
      <c r="O1548" s="94"/>
      <c r="P1548" s="94"/>
      <c r="Q1548" s="94"/>
    </row>
    <row r="1549" spans="1:17" s="55" customFormat="1">
      <c r="A1549" s="149"/>
      <c r="B1549" s="149"/>
      <c r="C1549" s="149"/>
      <c r="D1549" s="149"/>
      <c r="E1549" s="65"/>
      <c r="F1549" s="149"/>
      <c r="G1549" s="149"/>
      <c r="H1549" s="64"/>
      <c r="I1549" s="149"/>
      <c r="J1549" s="149"/>
      <c r="K1549" s="149"/>
      <c r="L1549" s="149"/>
      <c r="M1549" s="64"/>
      <c r="N1549" s="94"/>
      <c r="O1549" s="94"/>
      <c r="P1549" s="94"/>
      <c r="Q1549" s="94"/>
    </row>
    <row r="1550" spans="1:17" s="55" customFormat="1">
      <c r="A1550" s="149"/>
      <c r="B1550" s="149"/>
      <c r="C1550" s="149"/>
      <c r="D1550" s="149"/>
      <c r="E1550" s="65"/>
      <c r="F1550" s="149"/>
      <c r="G1550" s="149"/>
      <c r="H1550" s="64"/>
      <c r="I1550" s="149"/>
      <c r="J1550" s="149"/>
      <c r="K1550" s="149"/>
      <c r="L1550" s="149"/>
      <c r="M1550" s="64"/>
      <c r="N1550" s="94"/>
      <c r="O1550" s="94"/>
      <c r="P1550" s="94"/>
      <c r="Q1550" s="94"/>
    </row>
    <row r="1551" spans="1:17" s="55" customFormat="1">
      <c r="A1551" s="149"/>
      <c r="B1551" s="149"/>
      <c r="C1551" s="149"/>
      <c r="D1551" s="149"/>
      <c r="E1551" s="65"/>
      <c r="F1551" s="149"/>
      <c r="G1551" s="149"/>
      <c r="H1551" s="64"/>
      <c r="I1551" s="149"/>
      <c r="J1551" s="149"/>
      <c r="K1551" s="149"/>
      <c r="L1551" s="149"/>
      <c r="M1551" s="64"/>
      <c r="N1551" s="94"/>
      <c r="O1551" s="94"/>
      <c r="P1551" s="94"/>
      <c r="Q1551" s="94"/>
    </row>
    <row r="1552" spans="1:17" s="55" customFormat="1">
      <c r="A1552" s="149"/>
      <c r="B1552" s="149"/>
      <c r="C1552" s="149"/>
      <c r="D1552" s="149"/>
      <c r="E1552" s="65"/>
      <c r="F1552" s="149"/>
      <c r="G1552" s="149"/>
      <c r="H1552" s="64"/>
      <c r="I1552" s="149"/>
      <c r="J1552" s="149"/>
      <c r="K1552" s="149"/>
      <c r="L1552" s="149"/>
      <c r="M1552" s="64"/>
      <c r="N1552" s="94"/>
      <c r="O1552" s="94"/>
      <c r="P1552" s="94"/>
      <c r="Q1552" s="94"/>
    </row>
    <row r="1553" spans="1:17" s="55" customFormat="1">
      <c r="A1553" s="149"/>
      <c r="B1553" s="149"/>
      <c r="C1553" s="149"/>
      <c r="D1553" s="149"/>
      <c r="E1553" s="65"/>
      <c r="F1553" s="149"/>
      <c r="G1553" s="149"/>
      <c r="H1553" s="64"/>
      <c r="I1553" s="149"/>
      <c r="J1553" s="149"/>
      <c r="K1553" s="149"/>
      <c r="L1553" s="149"/>
      <c r="M1553" s="64"/>
      <c r="N1553" s="94"/>
      <c r="O1553" s="94"/>
      <c r="P1553" s="94"/>
      <c r="Q1553" s="94"/>
    </row>
    <row r="1554" spans="1:17" s="55" customFormat="1">
      <c r="A1554" s="149"/>
      <c r="B1554" s="149"/>
      <c r="C1554" s="149"/>
      <c r="D1554" s="149"/>
      <c r="E1554" s="65"/>
      <c r="F1554" s="149"/>
      <c r="G1554" s="149"/>
      <c r="H1554" s="64"/>
      <c r="I1554" s="149"/>
      <c r="J1554" s="149"/>
      <c r="K1554" s="149"/>
      <c r="L1554" s="149"/>
      <c r="M1554" s="64"/>
      <c r="N1554" s="94"/>
      <c r="O1554" s="94"/>
      <c r="P1554" s="94"/>
      <c r="Q1554" s="94"/>
    </row>
    <row r="1555" spans="1:17" s="55" customFormat="1">
      <c r="A1555" s="149"/>
      <c r="B1555" s="149"/>
      <c r="C1555" s="149"/>
      <c r="D1555" s="149"/>
      <c r="E1555" s="65"/>
      <c r="F1555" s="149"/>
      <c r="G1555" s="149"/>
      <c r="H1555" s="64"/>
      <c r="I1555" s="149"/>
      <c r="J1555" s="149"/>
      <c r="K1555" s="149"/>
      <c r="L1555" s="149"/>
      <c r="M1555" s="64"/>
      <c r="N1555" s="94"/>
      <c r="O1555" s="94"/>
      <c r="P1555" s="94"/>
      <c r="Q1555" s="94"/>
    </row>
    <row r="1556" spans="1:17" s="55" customFormat="1">
      <c r="A1556" s="149"/>
      <c r="B1556" s="149"/>
      <c r="C1556" s="149"/>
      <c r="D1556" s="149"/>
      <c r="E1556" s="65"/>
      <c r="F1556" s="149"/>
      <c r="G1556" s="149"/>
      <c r="H1556" s="64"/>
      <c r="I1556" s="149"/>
      <c r="J1556" s="149"/>
      <c r="K1556" s="149"/>
      <c r="L1556" s="149"/>
      <c r="M1556" s="64"/>
      <c r="N1556" s="94"/>
      <c r="O1556" s="94"/>
      <c r="P1556" s="94"/>
      <c r="Q1556" s="94"/>
    </row>
    <row r="1557" spans="1:17" s="55" customFormat="1">
      <c r="A1557" s="149"/>
      <c r="B1557" s="149"/>
      <c r="C1557" s="149"/>
      <c r="D1557" s="149"/>
      <c r="E1557" s="65"/>
      <c r="F1557" s="149"/>
      <c r="G1557" s="149"/>
      <c r="H1557" s="64"/>
      <c r="I1557" s="149"/>
      <c r="J1557" s="149"/>
      <c r="K1557" s="149"/>
      <c r="L1557" s="149"/>
      <c r="M1557" s="64"/>
      <c r="N1557" s="94"/>
      <c r="O1557" s="94"/>
      <c r="P1557" s="94"/>
      <c r="Q1557" s="94"/>
    </row>
    <row r="1558" spans="1:17" s="55" customFormat="1">
      <c r="A1558" s="149"/>
      <c r="B1558" s="149"/>
      <c r="C1558" s="149"/>
      <c r="D1558" s="149"/>
      <c r="E1558" s="65"/>
      <c r="F1558" s="149"/>
      <c r="G1558" s="149"/>
      <c r="H1558" s="64"/>
      <c r="I1558" s="149"/>
      <c r="J1558" s="149"/>
      <c r="K1558" s="149"/>
      <c r="L1558" s="149"/>
      <c r="M1558" s="64"/>
      <c r="N1558" s="94"/>
      <c r="O1558" s="94"/>
      <c r="P1558" s="94"/>
      <c r="Q1558" s="94"/>
    </row>
    <row r="1559" spans="1:17" s="55" customFormat="1">
      <c r="A1559" s="149"/>
      <c r="B1559" s="149"/>
      <c r="C1559" s="149"/>
      <c r="D1559" s="149"/>
      <c r="E1559" s="65"/>
      <c r="F1559" s="149"/>
      <c r="G1559" s="149"/>
      <c r="H1559" s="64"/>
      <c r="I1559" s="149"/>
      <c r="J1559" s="149"/>
      <c r="K1559" s="149"/>
      <c r="L1559" s="149"/>
      <c r="M1559" s="64"/>
      <c r="N1559" s="94"/>
      <c r="O1559" s="94"/>
      <c r="P1559" s="94"/>
      <c r="Q1559" s="94"/>
    </row>
    <row r="1560" spans="1:17" s="55" customFormat="1">
      <c r="A1560" s="149"/>
      <c r="B1560" s="149"/>
      <c r="C1560" s="149"/>
      <c r="D1560" s="149"/>
      <c r="E1560" s="65"/>
      <c r="F1560" s="149"/>
      <c r="G1560" s="149"/>
      <c r="H1560" s="64"/>
      <c r="I1560" s="149"/>
      <c r="J1560" s="149"/>
      <c r="K1560" s="149"/>
      <c r="L1560" s="149"/>
      <c r="M1560" s="64"/>
      <c r="N1560" s="94"/>
      <c r="O1560" s="94"/>
      <c r="P1560" s="94"/>
      <c r="Q1560" s="94"/>
    </row>
    <row r="1561" spans="1:17" s="55" customFormat="1">
      <c r="A1561" s="149"/>
      <c r="B1561" s="149"/>
      <c r="C1561" s="149"/>
      <c r="D1561" s="149"/>
      <c r="E1561" s="65"/>
      <c r="F1561" s="149"/>
      <c r="G1561" s="149"/>
      <c r="H1561" s="64"/>
      <c r="I1561" s="149"/>
      <c r="J1561" s="149"/>
      <c r="K1561" s="149"/>
      <c r="L1561" s="149"/>
      <c r="M1561" s="64"/>
      <c r="N1561" s="94"/>
      <c r="O1561" s="94"/>
      <c r="P1561" s="94"/>
      <c r="Q1561" s="94"/>
    </row>
    <row r="1562" spans="1:17" s="55" customFormat="1">
      <c r="A1562" s="149"/>
      <c r="B1562" s="149"/>
      <c r="C1562" s="149"/>
      <c r="D1562" s="149"/>
      <c r="E1562" s="65"/>
      <c r="F1562" s="149"/>
      <c r="G1562" s="149"/>
      <c r="H1562" s="64"/>
      <c r="I1562" s="149"/>
      <c r="J1562" s="149"/>
      <c r="K1562" s="149"/>
      <c r="L1562" s="149"/>
      <c r="M1562" s="64"/>
      <c r="N1562" s="94"/>
      <c r="O1562" s="94"/>
      <c r="P1562" s="94"/>
      <c r="Q1562" s="94"/>
    </row>
    <row r="1563" spans="1:17" s="55" customFormat="1">
      <c r="A1563" s="149"/>
      <c r="B1563" s="149"/>
      <c r="C1563" s="149"/>
      <c r="D1563" s="149"/>
      <c r="E1563" s="65"/>
      <c r="F1563" s="149"/>
      <c r="G1563" s="149"/>
      <c r="H1563" s="64"/>
      <c r="I1563" s="149"/>
      <c r="J1563" s="149"/>
      <c r="K1563" s="149"/>
      <c r="L1563" s="149"/>
      <c r="M1563" s="64"/>
      <c r="N1563" s="94"/>
      <c r="O1563" s="94"/>
      <c r="P1563" s="94"/>
      <c r="Q1563" s="94"/>
    </row>
    <row r="1564" spans="1:17" s="55" customFormat="1">
      <c r="A1564" s="149"/>
      <c r="B1564" s="149"/>
      <c r="C1564" s="149"/>
      <c r="D1564" s="149"/>
      <c r="E1564" s="65"/>
      <c r="F1564" s="149"/>
      <c r="G1564" s="149"/>
      <c r="H1564" s="64"/>
      <c r="I1564" s="149"/>
      <c r="J1564" s="149"/>
      <c r="K1564" s="149"/>
      <c r="L1564" s="149"/>
      <c r="M1564" s="64"/>
      <c r="N1564" s="94"/>
      <c r="O1564" s="94"/>
      <c r="P1564" s="94"/>
      <c r="Q1564" s="94"/>
    </row>
    <row r="1565" spans="1:17" s="55" customFormat="1">
      <c r="A1565" s="149"/>
      <c r="B1565" s="149"/>
      <c r="C1565" s="149"/>
      <c r="D1565" s="149"/>
      <c r="E1565" s="65"/>
      <c r="F1565" s="149"/>
      <c r="G1565" s="149"/>
      <c r="H1565" s="64"/>
      <c r="I1565" s="149"/>
      <c r="J1565" s="149"/>
      <c r="K1565" s="149"/>
      <c r="L1565" s="149"/>
      <c r="M1565" s="64"/>
      <c r="N1565" s="94"/>
      <c r="O1565" s="94"/>
      <c r="P1565" s="94"/>
      <c r="Q1565" s="94"/>
    </row>
    <row r="1566" spans="1:17" s="55" customFormat="1">
      <c r="A1566" s="149"/>
      <c r="B1566" s="149"/>
      <c r="C1566" s="149"/>
      <c r="D1566" s="149"/>
      <c r="E1566" s="65"/>
      <c r="F1566" s="149"/>
      <c r="G1566" s="149"/>
      <c r="H1566" s="64"/>
      <c r="I1566" s="149"/>
      <c r="J1566" s="149"/>
      <c r="K1566" s="149"/>
      <c r="L1566" s="149"/>
      <c r="M1566" s="64"/>
      <c r="N1566" s="94"/>
      <c r="O1566" s="94"/>
      <c r="P1566" s="94"/>
      <c r="Q1566" s="94"/>
    </row>
    <row r="1567" spans="1:17" s="55" customFormat="1">
      <c r="A1567" s="149"/>
      <c r="B1567" s="149"/>
      <c r="C1567" s="149"/>
      <c r="D1567" s="149"/>
      <c r="E1567" s="65"/>
      <c r="F1567" s="149"/>
      <c r="G1567" s="149"/>
      <c r="H1567" s="64"/>
      <c r="I1567" s="149"/>
      <c r="J1567" s="149"/>
      <c r="K1567" s="149"/>
      <c r="L1567" s="149"/>
      <c r="M1567" s="64"/>
      <c r="N1567" s="94"/>
      <c r="O1567" s="94"/>
      <c r="P1567" s="94"/>
      <c r="Q1567" s="94"/>
    </row>
    <row r="1568" spans="1:17" s="55" customFormat="1">
      <c r="A1568" s="149"/>
      <c r="B1568" s="149"/>
      <c r="C1568" s="149"/>
      <c r="D1568" s="149"/>
      <c r="E1568" s="65"/>
      <c r="F1568" s="149"/>
      <c r="G1568" s="149"/>
      <c r="H1568" s="64"/>
      <c r="I1568" s="149"/>
      <c r="J1568" s="149"/>
      <c r="K1568" s="149"/>
      <c r="L1568" s="149"/>
      <c r="M1568" s="64"/>
      <c r="N1568" s="94"/>
      <c r="O1568" s="94"/>
      <c r="P1568" s="94"/>
      <c r="Q1568" s="94"/>
    </row>
    <row r="1569" spans="1:17" s="55" customFormat="1">
      <c r="A1569" s="149"/>
      <c r="B1569" s="149"/>
      <c r="C1569" s="149"/>
      <c r="D1569" s="149"/>
      <c r="E1569" s="65"/>
      <c r="F1569" s="149"/>
      <c r="G1569" s="149"/>
      <c r="H1569" s="64"/>
      <c r="I1569" s="149"/>
      <c r="J1569" s="149"/>
      <c r="K1569" s="149"/>
      <c r="L1569" s="149"/>
      <c r="M1569" s="64"/>
      <c r="N1569" s="94"/>
      <c r="O1569" s="94"/>
      <c r="P1569" s="94"/>
      <c r="Q1569" s="94"/>
    </row>
    <row r="1570" spans="1:17" s="55" customFormat="1">
      <c r="A1570" s="149"/>
      <c r="B1570" s="149"/>
      <c r="C1570" s="149"/>
      <c r="D1570" s="149"/>
      <c r="E1570" s="65"/>
      <c r="F1570" s="149"/>
      <c r="G1570" s="149"/>
      <c r="H1570" s="64"/>
      <c r="I1570" s="149"/>
      <c r="J1570" s="149"/>
      <c r="K1570" s="149"/>
      <c r="L1570" s="149"/>
      <c r="M1570" s="64"/>
      <c r="N1570" s="94"/>
      <c r="O1570" s="94"/>
      <c r="P1570" s="94"/>
      <c r="Q1570" s="94"/>
    </row>
    <row r="1571" spans="1:17" s="55" customFormat="1">
      <c r="A1571" s="149"/>
      <c r="B1571" s="149"/>
      <c r="C1571" s="149"/>
      <c r="D1571" s="149"/>
      <c r="E1571" s="65"/>
      <c r="F1571" s="149"/>
      <c r="G1571" s="149"/>
      <c r="H1571" s="64"/>
      <c r="I1571" s="149"/>
      <c r="J1571" s="149"/>
      <c r="K1571" s="149"/>
      <c r="L1571" s="149"/>
      <c r="M1571" s="64"/>
      <c r="N1571" s="94"/>
      <c r="O1571" s="94"/>
      <c r="P1571" s="94"/>
      <c r="Q1571" s="94"/>
    </row>
    <row r="1572" spans="1:17" s="55" customFormat="1">
      <c r="A1572" s="149"/>
      <c r="B1572" s="149"/>
      <c r="C1572" s="149"/>
      <c r="D1572" s="149"/>
      <c r="E1572" s="65"/>
      <c r="F1572" s="149"/>
      <c r="G1572" s="149"/>
      <c r="H1572" s="64"/>
      <c r="I1572" s="149"/>
      <c r="J1572" s="149"/>
      <c r="K1572" s="149"/>
      <c r="L1572" s="149"/>
      <c r="M1572" s="64"/>
      <c r="N1572" s="94"/>
      <c r="O1572" s="94"/>
      <c r="P1572" s="94"/>
      <c r="Q1572" s="94"/>
    </row>
    <row r="1573" spans="1:17" s="55" customFormat="1">
      <c r="A1573" s="149"/>
      <c r="B1573" s="149"/>
      <c r="C1573" s="149"/>
      <c r="D1573" s="149"/>
      <c r="E1573" s="65"/>
      <c r="F1573" s="149"/>
      <c r="G1573" s="149"/>
      <c r="H1573" s="64"/>
      <c r="I1573" s="149"/>
      <c r="J1573" s="149"/>
      <c r="K1573" s="149"/>
      <c r="L1573" s="149"/>
      <c r="M1573" s="64"/>
      <c r="N1573" s="94"/>
      <c r="O1573" s="94"/>
      <c r="P1573" s="94"/>
      <c r="Q1573" s="94"/>
    </row>
    <row r="1574" spans="1:17" s="55" customFormat="1">
      <c r="A1574" s="149"/>
      <c r="B1574" s="149"/>
      <c r="C1574" s="149"/>
      <c r="D1574" s="149"/>
      <c r="E1574" s="65"/>
      <c r="F1574" s="149"/>
      <c r="G1574" s="149"/>
      <c r="H1574" s="64"/>
      <c r="I1574" s="149"/>
      <c r="J1574" s="149"/>
      <c r="K1574" s="149"/>
      <c r="L1574" s="149"/>
      <c r="M1574" s="64"/>
      <c r="N1574" s="94"/>
      <c r="O1574" s="94"/>
      <c r="P1574" s="94"/>
      <c r="Q1574" s="94"/>
    </row>
    <row r="1575" spans="1:17" s="55" customFormat="1">
      <c r="A1575" s="149"/>
      <c r="B1575" s="149"/>
      <c r="C1575" s="149"/>
      <c r="D1575" s="149"/>
      <c r="E1575" s="65"/>
      <c r="F1575" s="149"/>
      <c r="G1575" s="149"/>
      <c r="H1575" s="64"/>
      <c r="I1575" s="149"/>
      <c r="J1575" s="149"/>
      <c r="K1575" s="149"/>
      <c r="L1575" s="149"/>
      <c r="M1575" s="64"/>
      <c r="N1575" s="94"/>
      <c r="O1575" s="94"/>
      <c r="P1575" s="94"/>
      <c r="Q1575" s="94"/>
    </row>
    <row r="1576" spans="1:17" s="55" customFormat="1">
      <c r="A1576" s="149"/>
      <c r="B1576" s="149"/>
      <c r="C1576" s="149"/>
      <c r="D1576" s="149"/>
      <c r="E1576" s="65"/>
      <c r="F1576" s="149"/>
      <c r="G1576" s="149"/>
      <c r="H1576" s="64"/>
      <c r="I1576" s="149"/>
      <c r="J1576" s="149"/>
      <c r="K1576" s="149"/>
      <c r="L1576" s="149"/>
      <c r="M1576" s="64"/>
      <c r="N1576" s="94"/>
      <c r="O1576" s="94"/>
      <c r="P1576" s="94"/>
      <c r="Q1576" s="94"/>
    </row>
    <row r="1577" spans="1:17" s="55" customFormat="1">
      <c r="A1577" s="149"/>
      <c r="B1577" s="149"/>
      <c r="C1577" s="149"/>
      <c r="D1577" s="149"/>
      <c r="E1577" s="65"/>
      <c r="F1577" s="149"/>
      <c r="G1577" s="149"/>
      <c r="H1577" s="64"/>
      <c r="I1577" s="149"/>
      <c r="J1577" s="149"/>
      <c r="K1577" s="149"/>
      <c r="L1577" s="149"/>
      <c r="M1577" s="64"/>
      <c r="N1577" s="94"/>
      <c r="O1577" s="94"/>
      <c r="P1577" s="94"/>
      <c r="Q1577" s="94"/>
    </row>
    <row r="1578" spans="1:17" s="55" customFormat="1">
      <c r="A1578" s="149"/>
      <c r="B1578" s="149"/>
      <c r="C1578" s="149"/>
      <c r="D1578" s="149"/>
      <c r="E1578" s="65"/>
      <c r="F1578" s="149"/>
      <c r="G1578" s="149"/>
      <c r="H1578" s="64"/>
      <c r="I1578" s="149"/>
      <c r="J1578" s="149"/>
      <c r="K1578" s="149"/>
      <c r="L1578" s="149"/>
      <c r="M1578" s="64"/>
      <c r="N1578" s="94"/>
      <c r="O1578" s="94"/>
      <c r="P1578" s="94"/>
      <c r="Q1578" s="94"/>
    </row>
    <row r="1579" spans="1:17" s="55" customFormat="1">
      <c r="A1579" s="149"/>
      <c r="B1579" s="149"/>
      <c r="C1579" s="149"/>
      <c r="D1579" s="149"/>
      <c r="E1579" s="65"/>
      <c r="F1579" s="149"/>
      <c r="G1579" s="149"/>
      <c r="H1579" s="64"/>
      <c r="I1579" s="149"/>
      <c r="J1579" s="149"/>
      <c r="K1579" s="149"/>
      <c r="L1579" s="149"/>
      <c r="M1579" s="64"/>
      <c r="N1579" s="94"/>
      <c r="O1579" s="94"/>
      <c r="P1579" s="94"/>
      <c r="Q1579" s="94"/>
    </row>
    <row r="1580" spans="1:17" s="55" customFormat="1">
      <c r="A1580" s="149"/>
      <c r="B1580" s="149"/>
      <c r="C1580" s="149"/>
      <c r="D1580" s="149"/>
      <c r="E1580" s="65"/>
      <c r="F1580" s="149"/>
      <c r="G1580" s="149"/>
      <c r="H1580" s="64"/>
      <c r="I1580" s="149"/>
      <c r="J1580" s="149"/>
      <c r="K1580" s="149"/>
      <c r="L1580" s="149"/>
      <c r="M1580" s="64"/>
      <c r="N1580" s="94"/>
      <c r="O1580" s="94"/>
      <c r="P1580" s="94"/>
      <c r="Q1580" s="94"/>
    </row>
    <row r="1581" spans="1:17" s="55" customFormat="1">
      <c r="A1581" s="149"/>
      <c r="B1581" s="149"/>
      <c r="C1581" s="149"/>
      <c r="D1581" s="149"/>
      <c r="E1581" s="65"/>
      <c r="F1581" s="149"/>
      <c r="G1581" s="149"/>
      <c r="H1581" s="64"/>
      <c r="I1581" s="149"/>
      <c r="J1581" s="149"/>
      <c r="K1581" s="149"/>
      <c r="L1581" s="149"/>
      <c r="M1581" s="64"/>
      <c r="N1581" s="94"/>
      <c r="O1581" s="94"/>
      <c r="P1581" s="94"/>
      <c r="Q1581" s="94"/>
    </row>
    <row r="1582" spans="1:17" s="55" customFormat="1">
      <c r="A1582" s="149"/>
      <c r="B1582" s="149"/>
      <c r="C1582" s="149"/>
      <c r="D1582" s="149"/>
      <c r="E1582" s="65"/>
      <c r="F1582" s="149"/>
      <c r="G1582" s="149"/>
      <c r="H1582" s="64"/>
      <c r="I1582" s="149"/>
      <c r="J1582" s="149"/>
      <c r="K1582" s="149"/>
      <c r="L1582" s="149"/>
      <c r="M1582" s="64"/>
      <c r="N1582" s="94"/>
      <c r="O1582" s="94"/>
      <c r="P1582" s="94"/>
      <c r="Q1582" s="94"/>
    </row>
    <row r="1583" spans="1:17" s="55" customFormat="1">
      <c r="A1583" s="149"/>
      <c r="B1583" s="149"/>
      <c r="C1583" s="149"/>
      <c r="D1583" s="149"/>
      <c r="E1583" s="65"/>
      <c r="F1583" s="149"/>
      <c r="G1583" s="149"/>
      <c r="H1583" s="64"/>
      <c r="I1583" s="149"/>
      <c r="J1583" s="149"/>
      <c r="K1583" s="149"/>
      <c r="L1583" s="149"/>
      <c r="M1583" s="64"/>
      <c r="N1583" s="94"/>
      <c r="O1583" s="94"/>
      <c r="P1583" s="94"/>
      <c r="Q1583" s="94"/>
    </row>
    <row r="1584" spans="1:17" s="55" customFormat="1">
      <c r="A1584" s="149"/>
      <c r="B1584" s="149"/>
      <c r="C1584" s="149"/>
      <c r="D1584" s="149"/>
      <c r="E1584" s="65"/>
      <c r="F1584" s="149"/>
      <c r="G1584" s="149"/>
      <c r="H1584" s="64"/>
      <c r="I1584" s="149"/>
      <c r="J1584" s="149"/>
      <c r="K1584" s="149"/>
      <c r="L1584" s="149"/>
      <c r="M1584" s="64"/>
      <c r="N1584" s="94"/>
      <c r="O1584" s="94"/>
      <c r="P1584" s="94"/>
      <c r="Q1584" s="94"/>
    </row>
    <row r="1585" spans="1:17" s="55" customFormat="1">
      <c r="A1585" s="149"/>
      <c r="B1585" s="149"/>
      <c r="C1585" s="149"/>
      <c r="D1585" s="149"/>
      <c r="E1585" s="65"/>
      <c r="F1585" s="149"/>
      <c r="G1585" s="149"/>
      <c r="H1585" s="64"/>
      <c r="I1585" s="149"/>
      <c r="J1585" s="149"/>
      <c r="K1585" s="149"/>
      <c r="L1585" s="149"/>
      <c r="M1585" s="64"/>
      <c r="N1585" s="94"/>
      <c r="O1585" s="94"/>
      <c r="P1585" s="94"/>
      <c r="Q1585" s="94"/>
    </row>
    <row r="1586" spans="1:17" s="55" customFormat="1">
      <c r="A1586" s="149"/>
      <c r="B1586" s="149"/>
      <c r="C1586" s="149"/>
      <c r="D1586" s="149"/>
      <c r="E1586" s="65"/>
      <c r="F1586" s="149"/>
      <c r="G1586" s="149"/>
      <c r="H1586" s="64"/>
      <c r="I1586" s="149"/>
      <c r="J1586" s="149"/>
      <c r="K1586" s="149"/>
      <c r="L1586" s="149"/>
      <c r="M1586" s="64"/>
      <c r="N1586" s="94"/>
      <c r="O1586" s="94"/>
      <c r="P1586" s="94"/>
      <c r="Q1586" s="94"/>
    </row>
    <row r="1587" spans="1:17" s="55" customFormat="1">
      <c r="A1587" s="149"/>
      <c r="B1587" s="149"/>
      <c r="C1587" s="149"/>
      <c r="D1587" s="149"/>
      <c r="E1587" s="65"/>
      <c r="F1587" s="149"/>
      <c r="G1587" s="149"/>
      <c r="H1587" s="64"/>
      <c r="I1587" s="149"/>
      <c r="J1587" s="149"/>
      <c r="K1587" s="149"/>
      <c r="L1587" s="149"/>
      <c r="M1587" s="64"/>
      <c r="N1587" s="94"/>
      <c r="O1587" s="94"/>
      <c r="P1587" s="94"/>
      <c r="Q1587" s="94"/>
    </row>
    <row r="1588" spans="1:17" s="55" customFormat="1">
      <c r="A1588" s="149"/>
      <c r="B1588" s="149"/>
      <c r="C1588" s="149"/>
      <c r="D1588" s="149"/>
      <c r="E1588" s="65"/>
      <c r="F1588" s="149"/>
      <c r="G1588" s="149"/>
      <c r="H1588" s="64"/>
      <c r="I1588" s="149"/>
      <c r="J1588" s="149"/>
      <c r="K1588" s="149"/>
      <c r="L1588" s="149"/>
      <c r="M1588" s="64"/>
      <c r="N1588" s="94"/>
      <c r="O1588" s="94"/>
      <c r="P1588" s="94"/>
      <c r="Q1588" s="94"/>
    </row>
    <row r="1589" spans="1:17" s="55" customFormat="1">
      <c r="A1589" s="149"/>
      <c r="B1589" s="149"/>
      <c r="C1589" s="149"/>
      <c r="D1589" s="149"/>
      <c r="E1589" s="65"/>
      <c r="F1589" s="149"/>
      <c r="G1589" s="149"/>
      <c r="H1589" s="64"/>
      <c r="I1589" s="149"/>
      <c r="J1589" s="149"/>
      <c r="K1589" s="149"/>
      <c r="L1589" s="149"/>
      <c r="M1589" s="64"/>
      <c r="N1589" s="94"/>
      <c r="O1589" s="94"/>
      <c r="P1589" s="94"/>
      <c r="Q1589" s="94"/>
    </row>
    <row r="1590" spans="1:17" s="55" customFormat="1">
      <c r="A1590" s="149"/>
      <c r="B1590" s="149"/>
      <c r="C1590" s="149"/>
      <c r="D1590" s="149"/>
      <c r="E1590" s="65"/>
      <c r="F1590" s="149"/>
      <c r="G1590" s="149"/>
      <c r="H1590" s="64"/>
      <c r="I1590" s="149"/>
      <c r="J1590" s="149"/>
      <c r="K1590" s="149"/>
      <c r="L1590" s="149"/>
      <c r="M1590" s="64"/>
      <c r="N1590" s="94"/>
      <c r="O1590" s="94"/>
      <c r="P1590" s="94"/>
      <c r="Q1590" s="94"/>
    </row>
    <row r="1591" spans="1:17" s="55" customFormat="1">
      <c r="A1591" s="149"/>
      <c r="B1591" s="149"/>
      <c r="C1591" s="149"/>
      <c r="D1591" s="149"/>
      <c r="E1591" s="65"/>
      <c r="F1591" s="149"/>
      <c r="G1591" s="149"/>
      <c r="H1591" s="64"/>
      <c r="I1591" s="149"/>
      <c r="J1591" s="149"/>
      <c r="K1591" s="149"/>
      <c r="L1591" s="149"/>
      <c r="M1591" s="64"/>
      <c r="N1591" s="94"/>
      <c r="O1591" s="94"/>
      <c r="P1591" s="94"/>
      <c r="Q1591" s="94"/>
    </row>
    <row r="1592" spans="1:17" s="55" customFormat="1">
      <c r="A1592" s="149"/>
      <c r="B1592" s="149"/>
      <c r="C1592" s="149"/>
      <c r="D1592" s="149"/>
      <c r="E1592" s="65"/>
      <c r="F1592" s="149"/>
      <c r="G1592" s="149"/>
      <c r="H1592" s="64"/>
      <c r="I1592" s="149"/>
      <c r="J1592" s="149"/>
      <c r="K1592" s="149"/>
      <c r="L1592" s="149"/>
      <c r="M1592" s="64"/>
      <c r="N1592" s="94"/>
      <c r="O1592" s="94"/>
      <c r="P1592" s="94"/>
      <c r="Q1592" s="94"/>
    </row>
    <row r="1593" spans="1:17" s="55" customFormat="1">
      <c r="A1593" s="149"/>
      <c r="B1593" s="149"/>
      <c r="C1593" s="149"/>
      <c r="D1593" s="149"/>
      <c r="E1593" s="65"/>
      <c r="F1593" s="149"/>
      <c r="G1593" s="149"/>
      <c r="H1593" s="64"/>
      <c r="I1593" s="149"/>
      <c r="J1593" s="149"/>
      <c r="K1593" s="149"/>
      <c r="L1593" s="149"/>
      <c r="M1593" s="64"/>
      <c r="N1593" s="94"/>
      <c r="O1593" s="94"/>
      <c r="P1593" s="94"/>
      <c r="Q1593" s="94"/>
    </row>
    <row r="1594" spans="1:17" s="55" customFormat="1">
      <c r="A1594" s="149"/>
      <c r="B1594" s="149"/>
      <c r="C1594" s="149"/>
      <c r="D1594" s="149"/>
      <c r="E1594" s="65"/>
      <c r="F1594" s="149"/>
      <c r="G1594" s="149"/>
      <c r="H1594" s="64"/>
      <c r="I1594" s="149"/>
      <c r="J1594" s="149"/>
      <c r="K1594" s="149"/>
      <c r="L1594" s="149"/>
      <c r="M1594" s="64"/>
      <c r="N1594" s="94"/>
      <c r="O1594" s="94"/>
      <c r="P1594" s="94"/>
      <c r="Q1594" s="94"/>
    </row>
    <row r="1595" spans="1:17" s="55" customFormat="1">
      <c r="A1595" s="149"/>
      <c r="B1595" s="149"/>
      <c r="C1595" s="149"/>
      <c r="D1595" s="149"/>
      <c r="E1595" s="65"/>
      <c r="F1595" s="149"/>
      <c r="G1595" s="149"/>
      <c r="H1595" s="64"/>
      <c r="I1595" s="149"/>
      <c r="J1595" s="149"/>
      <c r="K1595" s="149"/>
      <c r="L1595" s="149"/>
      <c r="M1595" s="64"/>
      <c r="N1595" s="94"/>
      <c r="O1595" s="94"/>
      <c r="P1595" s="94"/>
      <c r="Q1595" s="94"/>
    </row>
    <row r="1596" spans="1:17" s="55" customFormat="1">
      <c r="A1596" s="149"/>
      <c r="B1596" s="149"/>
      <c r="C1596" s="149"/>
      <c r="D1596" s="149"/>
      <c r="E1596" s="65"/>
      <c r="F1596" s="149"/>
      <c r="G1596" s="149"/>
      <c r="H1596" s="64"/>
      <c r="I1596" s="149"/>
      <c r="J1596" s="149"/>
      <c r="K1596" s="149"/>
      <c r="L1596" s="149"/>
      <c r="M1596" s="64"/>
      <c r="N1596" s="94"/>
      <c r="O1596" s="94"/>
      <c r="P1596" s="94"/>
      <c r="Q1596" s="94"/>
    </row>
    <row r="1597" spans="1:17" s="55" customFormat="1">
      <c r="A1597" s="149"/>
      <c r="B1597" s="149"/>
      <c r="C1597" s="149"/>
      <c r="D1597" s="149"/>
      <c r="E1597" s="65"/>
      <c r="F1597" s="149"/>
      <c r="G1597" s="149"/>
      <c r="H1597" s="64"/>
      <c r="I1597" s="149"/>
      <c r="J1597" s="149"/>
      <c r="K1597" s="149"/>
      <c r="L1597" s="149"/>
      <c r="M1597" s="64"/>
      <c r="N1597" s="94"/>
      <c r="O1597" s="94"/>
      <c r="P1597" s="94"/>
      <c r="Q1597" s="94"/>
    </row>
    <row r="1598" spans="1:17" s="55" customFormat="1">
      <c r="A1598" s="149"/>
      <c r="B1598" s="149"/>
      <c r="C1598" s="149"/>
      <c r="D1598" s="149"/>
      <c r="E1598" s="65"/>
      <c r="F1598" s="149"/>
      <c r="G1598" s="149"/>
      <c r="H1598" s="64"/>
      <c r="I1598" s="149"/>
      <c r="J1598" s="149"/>
      <c r="K1598" s="149"/>
      <c r="L1598" s="149"/>
      <c r="M1598" s="64"/>
      <c r="N1598" s="94"/>
      <c r="O1598" s="94"/>
      <c r="P1598" s="94"/>
      <c r="Q1598" s="94"/>
    </row>
    <row r="1599" spans="1:17" s="55" customFormat="1">
      <c r="A1599" s="149"/>
      <c r="B1599" s="149"/>
      <c r="C1599" s="149"/>
      <c r="D1599" s="149"/>
      <c r="E1599" s="65"/>
      <c r="F1599" s="149"/>
      <c r="G1599" s="149"/>
      <c r="H1599" s="64"/>
      <c r="I1599" s="149"/>
      <c r="J1599" s="149"/>
      <c r="K1599" s="149"/>
      <c r="L1599" s="149"/>
      <c r="M1599" s="64"/>
      <c r="N1599" s="94"/>
      <c r="O1599" s="94"/>
      <c r="P1599" s="94"/>
      <c r="Q1599" s="94"/>
    </row>
    <row r="1600" spans="1:17" s="55" customFormat="1">
      <c r="A1600" s="149"/>
      <c r="B1600" s="149"/>
      <c r="C1600" s="149"/>
      <c r="D1600" s="149"/>
      <c r="E1600" s="65"/>
      <c r="F1600" s="149"/>
      <c r="G1600" s="149"/>
      <c r="H1600" s="64"/>
      <c r="I1600" s="149"/>
      <c r="J1600" s="149"/>
      <c r="K1600" s="149"/>
      <c r="L1600" s="149"/>
      <c r="M1600" s="64"/>
      <c r="N1600" s="94"/>
      <c r="O1600" s="94"/>
      <c r="P1600" s="94"/>
      <c r="Q1600" s="94"/>
    </row>
    <row r="1601" spans="1:17" s="55" customFormat="1">
      <c r="A1601" s="149"/>
      <c r="B1601" s="149"/>
      <c r="C1601" s="149"/>
      <c r="D1601" s="149"/>
      <c r="E1601" s="65"/>
      <c r="F1601" s="149"/>
      <c r="G1601" s="149"/>
      <c r="H1601" s="64"/>
      <c r="I1601" s="149"/>
      <c r="J1601" s="149"/>
      <c r="K1601" s="149"/>
      <c r="L1601" s="149"/>
      <c r="M1601" s="64"/>
      <c r="N1601" s="94"/>
      <c r="O1601" s="94"/>
      <c r="P1601" s="94"/>
      <c r="Q1601" s="94"/>
    </row>
    <row r="1602" spans="1:17" s="55" customFormat="1">
      <c r="A1602" s="149"/>
      <c r="B1602" s="149"/>
      <c r="C1602" s="149"/>
      <c r="D1602" s="149"/>
      <c r="E1602" s="65"/>
      <c r="F1602" s="149"/>
      <c r="G1602" s="149"/>
      <c r="H1602" s="64"/>
      <c r="I1602" s="149"/>
      <c r="J1602" s="149"/>
      <c r="K1602" s="149"/>
      <c r="L1602" s="149"/>
      <c r="M1602" s="64"/>
      <c r="N1602" s="94"/>
      <c r="O1602" s="94"/>
      <c r="P1602" s="94"/>
      <c r="Q1602" s="94"/>
    </row>
    <row r="1603" spans="1:17" s="55" customFormat="1">
      <c r="A1603" s="149"/>
      <c r="B1603" s="149"/>
      <c r="C1603" s="149"/>
      <c r="D1603" s="149"/>
      <c r="E1603" s="65"/>
      <c r="F1603" s="149"/>
      <c r="G1603" s="149"/>
      <c r="H1603" s="64"/>
      <c r="I1603" s="149"/>
      <c r="J1603" s="149"/>
      <c r="K1603" s="149"/>
      <c r="L1603" s="149"/>
      <c r="M1603" s="64"/>
      <c r="N1603" s="94"/>
      <c r="O1603" s="94"/>
      <c r="P1603" s="94"/>
      <c r="Q1603" s="94"/>
    </row>
    <row r="1604" spans="1:17" s="55" customFormat="1">
      <c r="A1604" s="149"/>
      <c r="B1604" s="149"/>
      <c r="C1604" s="149"/>
      <c r="D1604" s="149"/>
      <c r="E1604" s="65"/>
      <c r="F1604" s="149"/>
      <c r="G1604" s="149"/>
      <c r="H1604" s="64"/>
      <c r="I1604" s="149"/>
      <c r="J1604" s="149"/>
      <c r="K1604" s="149"/>
      <c r="L1604" s="149"/>
      <c r="M1604" s="64"/>
      <c r="N1604" s="94"/>
      <c r="O1604" s="94"/>
      <c r="P1604" s="94"/>
      <c r="Q1604" s="94"/>
    </row>
    <row r="1605" spans="1:17" s="55" customFormat="1">
      <c r="A1605" s="149"/>
      <c r="B1605" s="149"/>
      <c r="C1605" s="149"/>
      <c r="D1605" s="149"/>
      <c r="E1605" s="65"/>
      <c r="F1605" s="149"/>
      <c r="G1605" s="149"/>
      <c r="H1605" s="64"/>
      <c r="I1605" s="149"/>
      <c r="J1605" s="149"/>
      <c r="K1605" s="149"/>
      <c r="L1605" s="149"/>
      <c r="M1605" s="64"/>
      <c r="N1605" s="94"/>
      <c r="O1605" s="94"/>
      <c r="P1605" s="94"/>
      <c r="Q1605" s="94"/>
    </row>
    <row r="1606" spans="1:17" s="55" customFormat="1">
      <c r="A1606" s="149"/>
      <c r="B1606" s="149"/>
      <c r="C1606" s="149"/>
      <c r="D1606" s="149"/>
      <c r="E1606" s="65"/>
      <c r="F1606" s="149"/>
      <c r="G1606" s="149"/>
      <c r="H1606" s="64"/>
      <c r="I1606" s="149"/>
      <c r="J1606" s="149"/>
      <c r="K1606" s="149"/>
      <c r="L1606" s="149"/>
      <c r="M1606" s="64"/>
      <c r="N1606" s="94"/>
      <c r="O1606" s="94"/>
      <c r="P1606" s="94"/>
      <c r="Q1606" s="94"/>
    </row>
    <row r="1607" spans="1:17" s="55" customFormat="1">
      <c r="A1607" s="149"/>
      <c r="B1607" s="149"/>
      <c r="C1607" s="149"/>
      <c r="D1607" s="149"/>
      <c r="E1607" s="65"/>
      <c r="F1607" s="149"/>
      <c r="G1607" s="149"/>
      <c r="H1607" s="64"/>
      <c r="I1607" s="149"/>
      <c r="J1607" s="149"/>
      <c r="K1607" s="149"/>
      <c r="L1607" s="149"/>
      <c r="M1607" s="64"/>
      <c r="N1607" s="94"/>
      <c r="O1607" s="94"/>
      <c r="P1607" s="94"/>
      <c r="Q1607" s="94"/>
    </row>
    <row r="1608" spans="1:17" s="55" customFormat="1">
      <c r="A1608" s="149"/>
      <c r="B1608" s="149"/>
      <c r="C1608" s="149"/>
      <c r="D1608" s="149"/>
      <c r="E1608" s="65"/>
      <c r="F1608" s="149"/>
      <c r="G1608" s="149"/>
      <c r="H1608" s="64"/>
      <c r="I1608" s="149"/>
      <c r="J1608" s="149"/>
      <c r="K1608" s="149"/>
      <c r="L1608" s="149"/>
      <c r="M1608" s="64"/>
      <c r="N1608" s="94"/>
      <c r="O1608" s="94"/>
      <c r="P1608" s="94"/>
      <c r="Q1608" s="94"/>
    </row>
    <row r="1609" spans="1:17" s="55" customFormat="1">
      <c r="A1609" s="149"/>
      <c r="B1609" s="149"/>
      <c r="C1609" s="149"/>
      <c r="D1609" s="149"/>
      <c r="E1609" s="65"/>
      <c r="F1609" s="149"/>
      <c r="G1609" s="149"/>
      <c r="H1609" s="64"/>
      <c r="I1609" s="149"/>
      <c r="J1609" s="149"/>
      <c r="K1609" s="149"/>
      <c r="L1609" s="149"/>
      <c r="M1609" s="64"/>
      <c r="N1609" s="94"/>
      <c r="O1609" s="94"/>
      <c r="P1609" s="94"/>
      <c r="Q1609" s="94"/>
    </row>
    <row r="1610" spans="1:17" s="55" customFormat="1">
      <c r="A1610" s="149"/>
      <c r="B1610" s="149"/>
      <c r="C1610" s="149"/>
      <c r="D1610" s="149"/>
      <c r="E1610" s="65"/>
      <c r="F1610" s="149"/>
      <c r="G1610" s="149"/>
      <c r="H1610" s="64"/>
      <c r="I1610" s="149"/>
      <c r="J1610" s="149"/>
      <c r="K1610" s="149"/>
      <c r="L1610" s="149"/>
      <c r="M1610" s="64"/>
      <c r="N1610" s="94"/>
      <c r="O1610" s="94"/>
      <c r="P1610" s="94"/>
      <c r="Q1610" s="94"/>
    </row>
    <row r="1611" spans="1:17" s="55" customFormat="1">
      <c r="A1611" s="149"/>
      <c r="B1611" s="149"/>
      <c r="C1611" s="149"/>
      <c r="D1611" s="149"/>
      <c r="E1611" s="65"/>
      <c r="F1611" s="149"/>
      <c r="G1611" s="149"/>
      <c r="H1611" s="64"/>
      <c r="I1611" s="149"/>
      <c r="J1611" s="149"/>
      <c r="K1611" s="149"/>
      <c r="L1611" s="149"/>
      <c r="M1611" s="64"/>
      <c r="N1611" s="94"/>
      <c r="O1611" s="94"/>
      <c r="P1611" s="94"/>
      <c r="Q1611" s="94"/>
    </row>
    <row r="1612" spans="1:17" s="55" customFormat="1">
      <c r="A1612" s="149"/>
      <c r="B1612" s="149"/>
      <c r="C1612" s="149"/>
      <c r="D1612" s="149"/>
      <c r="E1612" s="65"/>
      <c r="F1612" s="149"/>
      <c r="G1612" s="149"/>
      <c r="H1612" s="64"/>
      <c r="I1612" s="149"/>
      <c r="J1612" s="149"/>
      <c r="K1612" s="149"/>
      <c r="L1612" s="149"/>
      <c r="M1612" s="64"/>
      <c r="N1612" s="94"/>
      <c r="O1612" s="94"/>
      <c r="P1612" s="94"/>
      <c r="Q1612" s="94"/>
    </row>
    <row r="1613" spans="1:17" s="55" customFormat="1">
      <c r="A1613" s="149"/>
      <c r="B1613" s="149"/>
      <c r="C1613" s="149"/>
      <c r="D1613" s="149"/>
      <c r="E1613" s="65"/>
      <c r="F1613" s="149"/>
      <c r="G1613" s="149"/>
      <c r="H1613" s="64"/>
      <c r="I1613" s="149"/>
      <c r="J1613" s="149"/>
      <c r="K1613" s="149"/>
      <c r="L1613" s="149"/>
      <c r="M1613" s="64"/>
      <c r="N1613" s="94"/>
      <c r="O1613" s="94"/>
      <c r="P1613" s="94"/>
      <c r="Q1613" s="94"/>
    </row>
    <row r="1614" spans="1:17" s="55" customFormat="1">
      <c r="A1614" s="149"/>
      <c r="B1614" s="149"/>
      <c r="C1614" s="149"/>
      <c r="D1614" s="149"/>
      <c r="E1614" s="65"/>
      <c r="F1614" s="149"/>
      <c r="G1614" s="149"/>
      <c r="H1614" s="64"/>
      <c r="I1614" s="149"/>
      <c r="J1614" s="149"/>
      <c r="K1614" s="149"/>
      <c r="L1614" s="149"/>
      <c r="M1614" s="64"/>
      <c r="N1614" s="94"/>
      <c r="O1614" s="94"/>
      <c r="P1614" s="94"/>
      <c r="Q1614" s="94"/>
    </row>
    <row r="1615" spans="1:17" s="55" customFormat="1">
      <c r="A1615" s="149"/>
      <c r="B1615" s="149"/>
      <c r="C1615" s="149"/>
      <c r="D1615" s="149"/>
      <c r="E1615" s="65"/>
      <c r="F1615" s="149"/>
      <c r="G1615" s="149"/>
      <c r="H1615" s="64"/>
      <c r="I1615" s="149"/>
      <c r="J1615" s="149"/>
      <c r="K1615" s="149"/>
      <c r="L1615" s="149"/>
      <c r="M1615" s="64"/>
      <c r="N1615" s="94"/>
      <c r="O1615" s="94"/>
      <c r="P1615" s="94"/>
      <c r="Q1615" s="94"/>
    </row>
    <row r="1616" spans="1:17" s="55" customFormat="1">
      <c r="A1616" s="149"/>
      <c r="B1616" s="149"/>
      <c r="C1616" s="149"/>
      <c r="D1616" s="149"/>
      <c r="E1616" s="65"/>
      <c r="F1616" s="149"/>
      <c r="G1616" s="149"/>
      <c r="H1616" s="64"/>
      <c r="I1616" s="149"/>
      <c r="J1616" s="149"/>
      <c r="K1616" s="149"/>
      <c r="L1616" s="149"/>
      <c r="M1616" s="64"/>
      <c r="N1616" s="94"/>
      <c r="O1616" s="94"/>
      <c r="P1616" s="94"/>
      <c r="Q1616" s="94"/>
    </row>
    <row r="1617" spans="1:17" s="55" customFormat="1">
      <c r="A1617" s="149"/>
      <c r="B1617" s="149"/>
      <c r="C1617" s="149"/>
      <c r="D1617" s="149"/>
      <c r="E1617" s="65"/>
      <c r="F1617" s="149"/>
      <c r="G1617" s="149"/>
      <c r="H1617" s="64"/>
      <c r="I1617" s="149"/>
      <c r="J1617" s="149"/>
      <c r="K1617" s="149"/>
      <c r="L1617" s="149"/>
      <c r="M1617" s="64"/>
      <c r="N1617" s="94"/>
      <c r="O1617" s="94"/>
      <c r="P1617" s="94"/>
      <c r="Q1617" s="94"/>
    </row>
    <row r="1618" spans="1:17" s="55" customFormat="1">
      <c r="A1618" s="149"/>
      <c r="B1618" s="149"/>
      <c r="C1618" s="149"/>
      <c r="D1618" s="149"/>
      <c r="E1618" s="65"/>
      <c r="F1618" s="149"/>
      <c r="G1618" s="149"/>
      <c r="H1618" s="64"/>
      <c r="I1618" s="149"/>
      <c r="J1618" s="149"/>
      <c r="K1618" s="149"/>
      <c r="L1618" s="149"/>
      <c r="M1618" s="64"/>
      <c r="N1618" s="94"/>
      <c r="O1618" s="94"/>
      <c r="P1618" s="94"/>
      <c r="Q1618" s="94"/>
    </row>
    <row r="1619" spans="1:17" s="55" customFormat="1">
      <c r="A1619" s="149"/>
      <c r="B1619" s="149"/>
      <c r="C1619" s="149"/>
      <c r="D1619" s="149"/>
      <c r="E1619" s="65"/>
      <c r="F1619" s="149"/>
      <c r="G1619" s="149"/>
      <c r="H1619" s="64"/>
      <c r="I1619" s="149"/>
      <c r="J1619" s="149"/>
      <c r="K1619" s="149"/>
      <c r="L1619" s="149"/>
      <c r="M1619" s="64"/>
      <c r="N1619" s="94"/>
      <c r="O1619" s="94"/>
      <c r="P1619" s="94"/>
      <c r="Q1619" s="94"/>
    </row>
    <row r="1620" spans="1:17" s="55" customFormat="1">
      <c r="A1620" s="149"/>
      <c r="B1620" s="149"/>
      <c r="C1620" s="149"/>
      <c r="D1620" s="149"/>
      <c r="E1620" s="65"/>
      <c r="F1620" s="149"/>
      <c r="G1620" s="149"/>
      <c r="H1620" s="64"/>
      <c r="I1620" s="149"/>
      <c r="J1620" s="149"/>
      <c r="K1620" s="149"/>
      <c r="L1620" s="149"/>
      <c r="M1620" s="64"/>
      <c r="N1620" s="94"/>
      <c r="O1620" s="94"/>
      <c r="P1620" s="94"/>
      <c r="Q1620" s="94"/>
    </row>
    <row r="1621" spans="1:17" s="55" customFormat="1">
      <c r="A1621" s="149"/>
      <c r="B1621" s="149"/>
      <c r="C1621" s="149"/>
      <c r="D1621" s="149"/>
      <c r="E1621" s="65"/>
      <c r="F1621" s="149"/>
      <c r="G1621" s="149"/>
      <c r="H1621" s="64"/>
      <c r="I1621" s="149"/>
      <c r="J1621" s="149"/>
      <c r="K1621" s="149"/>
      <c r="L1621" s="149"/>
      <c r="M1621" s="64"/>
      <c r="N1621" s="94"/>
      <c r="O1621" s="94"/>
      <c r="P1621" s="94"/>
      <c r="Q1621" s="94"/>
    </row>
    <row r="1622" spans="1:17" s="55" customFormat="1">
      <c r="A1622" s="149"/>
      <c r="B1622" s="149"/>
      <c r="C1622" s="149"/>
      <c r="D1622" s="149"/>
      <c r="E1622" s="65"/>
      <c r="F1622" s="149"/>
      <c r="G1622" s="149"/>
      <c r="H1622" s="64"/>
      <c r="I1622" s="149"/>
      <c r="J1622" s="149"/>
      <c r="K1622" s="149"/>
      <c r="L1622" s="149"/>
      <c r="M1622" s="64"/>
      <c r="N1622" s="94"/>
      <c r="O1622" s="94"/>
      <c r="P1622" s="94"/>
      <c r="Q1622" s="94"/>
    </row>
    <row r="1623" spans="1:17" s="55" customFormat="1">
      <c r="A1623" s="149"/>
      <c r="B1623" s="149"/>
      <c r="C1623" s="149"/>
      <c r="D1623" s="149"/>
      <c r="E1623" s="65"/>
      <c r="F1623" s="149"/>
      <c r="G1623" s="149"/>
      <c r="H1623" s="64"/>
      <c r="I1623" s="149"/>
      <c r="J1623" s="149"/>
      <c r="K1623" s="149"/>
      <c r="L1623" s="149"/>
      <c r="M1623" s="64"/>
      <c r="N1623" s="94"/>
      <c r="O1623" s="94"/>
      <c r="P1623" s="94"/>
      <c r="Q1623" s="94"/>
    </row>
    <row r="1624" spans="1:17" s="55" customFormat="1">
      <c r="A1624" s="149"/>
      <c r="B1624" s="149"/>
      <c r="C1624" s="149"/>
      <c r="D1624" s="149"/>
      <c r="E1624" s="65"/>
      <c r="F1624" s="149"/>
      <c r="G1624" s="149"/>
      <c r="H1624" s="64"/>
      <c r="I1624" s="149"/>
      <c r="J1624" s="149"/>
      <c r="K1624" s="149"/>
      <c r="L1624" s="149"/>
      <c r="M1624" s="64"/>
      <c r="N1624" s="94"/>
      <c r="O1624" s="94"/>
      <c r="P1624" s="94"/>
      <c r="Q1624" s="94"/>
    </row>
    <row r="1625" spans="1:17" s="55" customFormat="1">
      <c r="A1625" s="149"/>
      <c r="B1625" s="149"/>
      <c r="C1625" s="149"/>
      <c r="D1625" s="149"/>
      <c r="E1625" s="65"/>
      <c r="F1625" s="149"/>
      <c r="G1625" s="149"/>
      <c r="H1625" s="64"/>
      <c r="I1625" s="149"/>
      <c r="J1625" s="149"/>
      <c r="K1625" s="149"/>
      <c r="L1625" s="149"/>
      <c r="M1625" s="64"/>
      <c r="N1625" s="94"/>
      <c r="O1625" s="94"/>
      <c r="P1625" s="94"/>
      <c r="Q1625" s="94"/>
    </row>
    <row r="1626" spans="1:17" s="55" customFormat="1">
      <c r="A1626" s="149"/>
      <c r="B1626" s="149"/>
      <c r="C1626" s="149"/>
      <c r="D1626" s="149"/>
      <c r="E1626" s="65"/>
      <c r="F1626" s="149"/>
      <c r="G1626" s="149"/>
      <c r="H1626" s="64"/>
      <c r="I1626" s="149"/>
      <c r="J1626" s="149"/>
      <c r="K1626" s="149"/>
      <c r="L1626" s="149"/>
      <c r="M1626" s="64"/>
      <c r="N1626" s="94"/>
      <c r="O1626" s="94"/>
      <c r="P1626" s="94"/>
      <c r="Q1626" s="94"/>
    </row>
    <row r="1627" spans="1:17" s="55" customFormat="1">
      <c r="A1627" s="149"/>
      <c r="B1627" s="149"/>
      <c r="C1627" s="149"/>
      <c r="D1627" s="149"/>
      <c r="E1627" s="65"/>
      <c r="F1627" s="149"/>
      <c r="G1627" s="149"/>
      <c r="H1627" s="64"/>
      <c r="I1627" s="149"/>
      <c r="J1627" s="149"/>
      <c r="K1627" s="149"/>
      <c r="L1627" s="149"/>
      <c r="M1627" s="64"/>
      <c r="N1627" s="94"/>
      <c r="O1627" s="94"/>
      <c r="P1627" s="94"/>
      <c r="Q1627" s="94"/>
    </row>
    <row r="1628" spans="1:17" s="55" customFormat="1">
      <c r="A1628" s="149"/>
      <c r="B1628" s="149"/>
      <c r="C1628" s="149"/>
      <c r="D1628" s="149"/>
      <c r="E1628" s="65"/>
      <c r="F1628" s="149"/>
      <c r="G1628" s="149"/>
      <c r="H1628" s="64"/>
      <c r="I1628" s="149"/>
      <c r="J1628" s="149"/>
      <c r="K1628" s="149"/>
      <c r="L1628" s="149"/>
      <c r="M1628" s="64"/>
      <c r="N1628" s="94"/>
      <c r="O1628" s="94"/>
      <c r="P1628" s="94"/>
      <c r="Q1628" s="94"/>
    </row>
    <row r="1629" spans="1:17" s="55" customFormat="1">
      <c r="A1629" s="149"/>
      <c r="B1629" s="149"/>
      <c r="C1629" s="149"/>
      <c r="D1629" s="149"/>
      <c r="E1629" s="65"/>
      <c r="F1629" s="149"/>
      <c r="G1629" s="149"/>
      <c r="H1629" s="64"/>
      <c r="I1629" s="149"/>
      <c r="J1629" s="149"/>
      <c r="K1629" s="149"/>
      <c r="L1629" s="149"/>
      <c r="M1629" s="64"/>
      <c r="N1629" s="94"/>
      <c r="O1629" s="94"/>
      <c r="P1629" s="94"/>
      <c r="Q1629" s="94"/>
    </row>
    <row r="1630" spans="1:17" s="55" customFormat="1">
      <c r="A1630" s="149"/>
      <c r="B1630" s="149"/>
      <c r="C1630" s="149"/>
      <c r="D1630" s="149"/>
      <c r="E1630" s="65"/>
      <c r="F1630" s="149"/>
      <c r="G1630" s="149"/>
      <c r="H1630" s="64"/>
      <c r="I1630" s="149"/>
      <c r="J1630" s="149"/>
      <c r="K1630" s="149"/>
      <c r="L1630" s="149"/>
      <c r="M1630" s="64"/>
      <c r="N1630" s="94"/>
      <c r="O1630" s="94"/>
      <c r="P1630" s="94"/>
      <c r="Q1630" s="94"/>
    </row>
    <row r="1631" spans="1:17" s="55" customFormat="1">
      <c r="A1631" s="149"/>
      <c r="B1631" s="149"/>
      <c r="C1631" s="149"/>
      <c r="D1631" s="149"/>
      <c r="E1631" s="65"/>
      <c r="F1631" s="149"/>
      <c r="G1631" s="149"/>
      <c r="H1631" s="64"/>
      <c r="I1631" s="149"/>
      <c r="J1631" s="149"/>
      <c r="K1631" s="149"/>
      <c r="L1631" s="149"/>
      <c r="M1631" s="64"/>
      <c r="N1631" s="94"/>
      <c r="O1631" s="94"/>
      <c r="P1631" s="94"/>
      <c r="Q1631" s="94"/>
    </row>
    <row r="1632" spans="1:17" s="55" customFormat="1">
      <c r="A1632" s="149"/>
      <c r="B1632" s="149"/>
      <c r="C1632" s="149"/>
      <c r="D1632" s="149"/>
      <c r="E1632" s="65"/>
      <c r="F1632" s="149"/>
      <c r="G1632" s="149"/>
      <c r="H1632" s="64"/>
      <c r="I1632" s="149"/>
      <c r="J1632" s="149"/>
      <c r="K1632" s="149"/>
      <c r="L1632" s="149"/>
      <c r="M1632" s="64"/>
      <c r="N1632" s="94"/>
      <c r="O1632" s="94"/>
      <c r="P1632" s="94"/>
      <c r="Q1632" s="94"/>
    </row>
    <row r="1633" spans="1:17" s="55" customFormat="1">
      <c r="A1633" s="149"/>
      <c r="B1633" s="149"/>
      <c r="C1633" s="149"/>
      <c r="D1633" s="149"/>
      <c r="E1633" s="65"/>
      <c r="F1633" s="149"/>
      <c r="G1633" s="149"/>
      <c r="H1633" s="64"/>
      <c r="I1633" s="149"/>
      <c r="J1633" s="149"/>
      <c r="K1633" s="149"/>
      <c r="L1633" s="149"/>
      <c r="M1633" s="64"/>
      <c r="N1633" s="94"/>
      <c r="O1633" s="94"/>
      <c r="P1633" s="94"/>
      <c r="Q1633" s="94"/>
    </row>
    <row r="1634" spans="1:17" s="55" customFormat="1">
      <c r="A1634" s="149"/>
      <c r="B1634" s="149"/>
      <c r="C1634" s="149"/>
      <c r="D1634" s="149"/>
      <c r="E1634" s="65"/>
      <c r="F1634" s="149"/>
      <c r="G1634" s="149"/>
      <c r="H1634" s="64"/>
      <c r="I1634" s="149"/>
      <c r="J1634" s="149"/>
      <c r="K1634" s="149"/>
      <c r="L1634" s="149"/>
      <c r="M1634" s="64"/>
      <c r="N1634" s="94"/>
      <c r="O1634" s="94"/>
      <c r="P1634" s="94"/>
      <c r="Q1634" s="94"/>
    </row>
    <row r="1635" spans="1:17" s="55" customFormat="1">
      <c r="A1635" s="149"/>
      <c r="B1635" s="149"/>
      <c r="C1635" s="149"/>
      <c r="D1635" s="149"/>
      <c r="E1635" s="65"/>
      <c r="F1635" s="149"/>
      <c r="G1635" s="149"/>
      <c r="H1635" s="64"/>
      <c r="I1635" s="149"/>
      <c r="J1635" s="149"/>
      <c r="K1635" s="149"/>
      <c r="L1635" s="149"/>
      <c r="M1635" s="64"/>
      <c r="N1635" s="94"/>
      <c r="O1635" s="94"/>
      <c r="P1635" s="94"/>
      <c r="Q1635" s="94"/>
    </row>
    <row r="1636" spans="1:17" s="55" customFormat="1">
      <c r="A1636" s="149"/>
      <c r="B1636" s="149"/>
      <c r="C1636" s="149"/>
      <c r="D1636" s="149"/>
      <c r="E1636" s="65"/>
      <c r="F1636" s="149"/>
      <c r="G1636" s="149"/>
      <c r="H1636" s="64"/>
      <c r="I1636" s="149"/>
      <c r="J1636" s="149"/>
      <c r="K1636" s="149"/>
      <c r="L1636" s="149"/>
      <c r="M1636" s="64"/>
      <c r="N1636" s="94"/>
      <c r="O1636" s="94"/>
      <c r="P1636" s="94"/>
      <c r="Q1636" s="94"/>
    </row>
    <row r="1637" spans="1:17" s="55" customFormat="1">
      <c r="A1637" s="149"/>
      <c r="B1637" s="149"/>
      <c r="C1637" s="149"/>
      <c r="D1637" s="149"/>
      <c r="E1637" s="65"/>
      <c r="F1637" s="149"/>
      <c r="G1637" s="149"/>
      <c r="H1637" s="64"/>
      <c r="I1637" s="149"/>
      <c r="J1637" s="149"/>
      <c r="K1637" s="149"/>
      <c r="L1637" s="149"/>
      <c r="M1637" s="64"/>
      <c r="N1637" s="94"/>
      <c r="O1637" s="94"/>
      <c r="P1637" s="94"/>
      <c r="Q1637" s="94"/>
    </row>
    <row r="1638" spans="1:17" s="55" customFormat="1">
      <c r="A1638" s="149"/>
      <c r="B1638" s="149"/>
      <c r="C1638" s="149"/>
      <c r="D1638" s="149"/>
      <c r="E1638" s="65"/>
      <c r="F1638" s="149"/>
      <c r="G1638" s="149"/>
      <c r="H1638" s="64"/>
      <c r="I1638" s="149"/>
      <c r="J1638" s="149"/>
      <c r="K1638" s="149"/>
      <c r="L1638" s="149"/>
      <c r="M1638" s="64"/>
      <c r="N1638" s="94"/>
      <c r="O1638" s="94"/>
      <c r="P1638" s="94"/>
      <c r="Q1638" s="94"/>
    </row>
    <row r="1639" spans="1:17" s="55" customFormat="1">
      <c r="A1639" s="149"/>
      <c r="B1639" s="149"/>
      <c r="C1639" s="149"/>
      <c r="D1639" s="149"/>
      <c r="E1639" s="65"/>
      <c r="F1639" s="149"/>
      <c r="G1639" s="149"/>
      <c r="H1639" s="64"/>
      <c r="I1639" s="149"/>
      <c r="J1639" s="149"/>
      <c r="K1639" s="149"/>
      <c r="L1639" s="149"/>
      <c r="M1639" s="64"/>
      <c r="N1639" s="94"/>
      <c r="O1639" s="94"/>
      <c r="P1639" s="94"/>
      <c r="Q1639" s="94"/>
    </row>
    <row r="1640" spans="1:17" s="55" customFormat="1">
      <c r="A1640" s="149"/>
      <c r="B1640" s="149"/>
      <c r="C1640" s="149"/>
      <c r="D1640" s="149"/>
      <c r="E1640" s="65"/>
      <c r="F1640" s="149"/>
      <c r="G1640" s="149"/>
      <c r="H1640" s="64"/>
      <c r="I1640" s="149"/>
      <c r="J1640" s="149"/>
      <c r="K1640" s="149"/>
      <c r="L1640" s="149"/>
      <c r="M1640" s="64"/>
      <c r="N1640" s="94"/>
      <c r="O1640" s="94"/>
      <c r="P1640" s="94"/>
      <c r="Q1640" s="94"/>
    </row>
    <row r="1641" spans="1:17" s="55" customFormat="1">
      <c r="A1641" s="149"/>
      <c r="B1641" s="149"/>
      <c r="C1641" s="149"/>
      <c r="D1641" s="149"/>
      <c r="E1641" s="65"/>
      <c r="F1641" s="149"/>
      <c r="G1641" s="149"/>
      <c r="H1641" s="64"/>
      <c r="I1641" s="149"/>
      <c r="J1641" s="149"/>
      <c r="K1641" s="149"/>
      <c r="L1641" s="149"/>
      <c r="M1641" s="64"/>
      <c r="N1641" s="94"/>
      <c r="O1641" s="94"/>
      <c r="P1641" s="94"/>
      <c r="Q1641" s="94"/>
    </row>
    <row r="1642" spans="1:17" s="55" customFormat="1">
      <c r="A1642" s="149"/>
      <c r="B1642" s="149"/>
      <c r="C1642" s="149"/>
      <c r="D1642" s="149"/>
      <c r="E1642" s="65"/>
      <c r="F1642" s="149"/>
      <c r="G1642" s="149"/>
      <c r="H1642" s="64"/>
      <c r="I1642" s="149"/>
      <c r="J1642" s="149"/>
      <c r="K1642" s="149"/>
      <c r="L1642" s="149"/>
      <c r="M1642" s="64"/>
      <c r="N1642" s="94"/>
      <c r="O1642" s="94"/>
      <c r="P1642" s="94"/>
      <c r="Q1642" s="94"/>
    </row>
    <row r="1643" spans="1:17" s="55" customFormat="1">
      <c r="A1643" s="149"/>
      <c r="B1643" s="149"/>
      <c r="C1643" s="149"/>
      <c r="D1643" s="149"/>
      <c r="E1643" s="65"/>
      <c r="F1643" s="149"/>
      <c r="G1643" s="149"/>
      <c r="H1643" s="64"/>
      <c r="I1643" s="149"/>
      <c r="J1643" s="149"/>
      <c r="K1643" s="149"/>
      <c r="L1643" s="149"/>
      <c r="M1643" s="64"/>
      <c r="N1643" s="94"/>
      <c r="O1643" s="94"/>
      <c r="P1643" s="94"/>
      <c r="Q1643" s="94"/>
    </row>
    <row r="1644" spans="1:17" s="55" customFormat="1">
      <c r="A1644" s="149"/>
      <c r="B1644" s="149"/>
      <c r="C1644" s="149"/>
      <c r="D1644" s="149"/>
      <c r="E1644" s="65"/>
      <c r="F1644" s="149"/>
      <c r="G1644" s="149"/>
      <c r="H1644" s="64"/>
      <c r="I1644" s="149"/>
      <c r="J1644" s="149"/>
      <c r="K1644" s="149"/>
      <c r="L1644" s="149"/>
      <c r="M1644" s="64"/>
      <c r="N1644" s="94"/>
      <c r="O1644" s="94"/>
      <c r="P1644" s="94"/>
      <c r="Q1644" s="94"/>
    </row>
    <row r="1645" spans="1:17" s="55" customFormat="1">
      <c r="A1645" s="149"/>
      <c r="B1645" s="149"/>
      <c r="C1645" s="149"/>
      <c r="D1645" s="149"/>
      <c r="E1645" s="65"/>
      <c r="F1645" s="149"/>
      <c r="G1645" s="149"/>
      <c r="H1645" s="64"/>
      <c r="I1645" s="149"/>
      <c r="J1645" s="149"/>
      <c r="K1645" s="149"/>
      <c r="L1645" s="149"/>
      <c r="M1645" s="64"/>
      <c r="N1645" s="94"/>
      <c r="O1645" s="94"/>
      <c r="P1645" s="94"/>
      <c r="Q1645" s="94"/>
    </row>
    <row r="1646" spans="1:17" s="55" customFormat="1">
      <c r="A1646" s="149"/>
      <c r="B1646" s="149"/>
      <c r="C1646" s="149"/>
      <c r="D1646" s="149"/>
      <c r="E1646" s="65"/>
      <c r="F1646" s="149"/>
      <c r="G1646" s="149"/>
      <c r="H1646" s="64"/>
      <c r="I1646" s="149"/>
      <c r="J1646" s="149"/>
      <c r="K1646" s="149"/>
      <c r="L1646" s="149"/>
      <c r="M1646" s="64"/>
      <c r="N1646" s="94"/>
      <c r="O1646" s="94"/>
      <c r="P1646" s="94"/>
      <c r="Q1646" s="94"/>
    </row>
    <row r="1647" spans="1:17" s="55" customFormat="1">
      <c r="A1647" s="149"/>
      <c r="B1647" s="149"/>
      <c r="C1647" s="149"/>
      <c r="D1647" s="149"/>
      <c r="E1647" s="65"/>
      <c r="F1647" s="149"/>
      <c r="G1647" s="149"/>
      <c r="H1647" s="64"/>
      <c r="I1647" s="149"/>
      <c r="J1647" s="149"/>
      <c r="K1647" s="149"/>
      <c r="L1647" s="149"/>
      <c r="M1647" s="64"/>
      <c r="N1647" s="94"/>
      <c r="O1647" s="94"/>
      <c r="P1647" s="94"/>
      <c r="Q1647" s="94"/>
    </row>
    <row r="1648" spans="1:17" s="55" customFormat="1">
      <c r="A1648" s="149"/>
      <c r="B1648" s="149"/>
      <c r="C1648" s="149"/>
      <c r="D1648" s="149"/>
      <c r="E1648" s="65"/>
      <c r="F1648" s="149"/>
      <c r="G1648" s="149"/>
      <c r="H1648" s="64"/>
      <c r="I1648" s="149"/>
      <c r="J1648" s="149"/>
      <c r="K1648" s="149"/>
      <c r="L1648" s="149"/>
      <c r="M1648" s="64"/>
      <c r="N1648" s="94"/>
      <c r="O1648" s="94"/>
      <c r="P1648" s="94"/>
      <c r="Q1648" s="94"/>
    </row>
    <row r="1649" spans="1:17" s="55" customFormat="1">
      <c r="A1649" s="149"/>
      <c r="B1649" s="149"/>
      <c r="C1649" s="149"/>
      <c r="D1649" s="149"/>
      <c r="E1649" s="65"/>
      <c r="F1649" s="149"/>
      <c r="G1649" s="149"/>
      <c r="H1649" s="64"/>
      <c r="I1649" s="149"/>
      <c r="J1649" s="149"/>
      <c r="K1649" s="149"/>
      <c r="L1649" s="149"/>
      <c r="M1649" s="64"/>
      <c r="N1649" s="94"/>
      <c r="O1649" s="94"/>
      <c r="P1649" s="94"/>
      <c r="Q1649" s="94"/>
    </row>
    <row r="1650" spans="1:17" s="55" customFormat="1">
      <c r="A1650" s="149"/>
      <c r="B1650" s="149"/>
      <c r="C1650" s="149"/>
      <c r="D1650" s="149"/>
      <c r="E1650" s="65"/>
      <c r="F1650" s="149"/>
      <c r="G1650" s="149"/>
      <c r="H1650" s="64"/>
      <c r="I1650" s="149"/>
      <c r="J1650" s="149"/>
      <c r="K1650" s="149"/>
      <c r="L1650" s="149"/>
      <c r="M1650" s="64"/>
      <c r="N1650" s="94"/>
      <c r="O1650" s="94"/>
      <c r="P1650" s="94"/>
      <c r="Q1650" s="94"/>
    </row>
    <row r="1651" spans="1:17" s="55" customFormat="1">
      <c r="A1651" s="149"/>
      <c r="B1651" s="149"/>
      <c r="C1651" s="149"/>
      <c r="D1651" s="149"/>
      <c r="E1651" s="65"/>
      <c r="F1651" s="149"/>
      <c r="G1651" s="149"/>
      <c r="H1651" s="64"/>
      <c r="I1651" s="149"/>
      <c r="J1651" s="149"/>
      <c r="K1651" s="149"/>
      <c r="L1651" s="149"/>
      <c r="M1651" s="64"/>
      <c r="N1651" s="94"/>
      <c r="O1651" s="94"/>
      <c r="P1651" s="94"/>
      <c r="Q1651" s="94"/>
    </row>
    <row r="1652" spans="1:17" s="55" customFormat="1">
      <c r="A1652" s="149"/>
      <c r="B1652" s="149"/>
      <c r="C1652" s="149"/>
      <c r="D1652" s="149"/>
      <c r="E1652" s="65"/>
      <c r="F1652" s="149"/>
      <c r="G1652" s="149"/>
      <c r="H1652" s="64"/>
      <c r="I1652" s="149"/>
      <c r="J1652" s="149"/>
      <c r="K1652" s="149"/>
      <c r="L1652" s="149"/>
      <c r="M1652" s="64"/>
      <c r="N1652" s="94"/>
      <c r="O1652" s="94"/>
      <c r="P1652" s="94"/>
      <c r="Q1652" s="94"/>
    </row>
    <row r="1653" spans="1:17" s="55" customFormat="1">
      <c r="A1653" s="149"/>
      <c r="B1653" s="149"/>
      <c r="C1653" s="149"/>
      <c r="D1653" s="149"/>
      <c r="E1653" s="65"/>
      <c r="F1653" s="149"/>
      <c r="G1653" s="149"/>
      <c r="H1653" s="64"/>
      <c r="I1653" s="149"/>
      <c r="J1653" s="149"/>
      <c r="K1653" s="149"/>
      <c r="L1653" s="149"/>
      <c r="M1653" s="64"/>
      <c r="N1653" s="94"/>
      <c r="O1653" s="94"/>
      <c r="P1653" s="94"/>
      <c r="Q1653" s="94"/>
    </row>
    <row r="1654" spans="1:17" s="55" customFormat="1">
      <c r="A1654" s="149"/>
      <c r="B1654" s="149"/>
      <c r="C1654" s="149"/>
      <c r="D1654" s="149"/>
      <c r="E1654" s="65"/>
      <c r="F1654" s="149"/>
      <c r="G1654" s="149"/>
      <c r="H1654" s="64"/>
      <c r="I1654" s="149"/>
      <c r="J1654" s="149"/>
      <c r="K1654" s="149"/>
      <c r="L1654" s="149"/>
      <c r="M1654" s="64"/>
      <c r="N1654" s="94"/>
      <c r="O1654" s="94"/>
      <c r="P1654" s="94"/>
      <c r="Q1654" s="94"/>
    </row>
    <row r="1655" spans="1:17" s="55" customFormat="1">
      <c r="A1655" s="149"/>
      <c r="B1655" s="149"/>
      <c r="C1655" s="149"/>
      <c r="D1655" s="149"/>
      <c r="E1655" s="65"/>
      <c r="F1655" s="149"/>
      <c r="G1655" s="149"/>
      <c r="H1655" s="64"/>
      <c r="I1655" s="149"/>
      <c r="J1655" s="149"/>
      <c r="K1655" s="149"/>
      <c r="L1655" s="149"/>
      <c r="M1655" s="64"/>
      <c r="N1655" s="94"/>
      <c r="O1655" s="94"/>
      <c r="P1655" s="94"/>
      <c r="Q1655" s="94"/>
    </row>
    <row r="1656" spans="1:17" s="55" customFormat="1">
      <c r="A1656" s="149"/>
      <c r="B1656" s="149"/>
      <c r="C1656" s="149"/>
      <c r="D1656" s="149"/>
      <c r="E1656" s="65"/>
      <c r="F1656" s="149"/>
      <c r="G1656" s="149"/>
      <c r="H1656" s="64"/>
      <c r="I1656" s="149"/>
      <c r="J1656" s="149"/>
      <c r="K1656" s="149"/>
      <c r="L1656" s="149"/>
      <c r="M1656" s="64"/>
      <c r="N1656" s="94"/>
      <c r="O1656" s="94"/>
      <c r="P1656" s="94"/>
      <c r="Q1656" s="94"/>
    </row>
    <row r="1657" spans="1:17" s="55" customFormat="1">
      <c r="A1657" s="149"/>
      <c r="B1657" s="149"/>
      <c r="C1657" s="149"/>
      <c r="D1657" s="149"/>
      <c r="E1657" s="65"/>
      <c r="F1657" s="149"/>
      <c r="G1657" s="149"/>
      <c r="H1657" s="64"/>
      <c r="I1657" s="149"/>
      <c r="J1657" s="149"/>
      <c r="K1657" s="149"/>
      <c r="L1657" s="149"/>
      <c r="M1657" s="64"/>
      <c r="N1657" s="94"/>
      <c r="O1657" s="94"/>
      <c r="P1657" s="94"/>
      <c r="Q1657" s="94"/>
    </row>
    <row r="1658" spans="1:17" s="55" customFormat="1">
      <c r="A1658" s="149"/>
      <c r="B1658" s="149"/>
      <c r="C1658" s="149"/>
      <c r="D1658" s="149"/>
      <c r="E1658" s="65"/>
      <c r="F1658" s="149"/>
      <c r="G1658" s="149"/>
      <c r="H1658" s="64"/>
      <c r="I1658" s="149"/>
      <c r="J1658" s="149"/>
      <c r="K1658" s="149"/>
      <c r="L1658" s="149"/>
      <c r="M1658" s="64"/>
      <c r="N1658" s="94"/>
      <c r="O1658" s="94"/>
      <c r="P1658" s="94"/>
      <c r="Q1658" s="94"/>
    </row>
    <row r="1659" spans="1:17" s="55" customFormat="1">
      <c r="A1659" s="149"/>
      <c r="B1659" s="149"/>
      <c r="C1659" s="149"/>
      <c r="D1659" s="149"/>
      <c r="E1659" s="65"/>
      <c r="F1659" s="149"/>
      <c r="G1659" s="149"/>
      <c r="H1659" s="64"/>
      <c r="I1659" s="149"/>
      <c r="J1659" s="149"/>
      <c r="K1659" s="149"/>
      <c r="L1659" s="149"/>
      <c r="M1659" s="64"/>
      <c r="N1659" s="94"/>
      <c r="O1659" s="94"/>
      <c r="P1659" s="94"/>
      <c r="Q1659" s="94"/>
    </row>
    <row r="1660" spans="1:17" s="55" customFormat="1">
      <c r="A1660" s="149"/>
      <c r="B1660" s="149"/>
      <c r="C1660" s="149"/>
      <c r="D1660" s="149"/>
      <c r="E1660" s="65"/>
      <c r="F1660" s="149"/>
      <c r="G1660" s="149"/>
      <c r="H1660" s="64"/>
      <c r="I1660" s="149"/>
      <c r="J1660" s="149"/>
      <c r="K1660" s="149"/>
      <c r="L1660" s="149"/>
      <c r="M1660" s="64"/>
      <c r="N1660" s="94"/>
      <c r="O1660" s="94"/>
      <c r="P1660" s="94"/>
      <c r="Q1660" s="94"/>
    </row>
    <row r="1661" spans="1:17" s="55" customFormat="1">
      <c r="A1661" s="149"/>
      <c r="B1661" s="149"/>
      <c r="C1661" s="149"/>
      <c r="D1661" s="149"/>
      <c r="E1661" s="65"/>
      <c r="F1661" s="149"/>
      <c r="G1661" s="149"/>
      <c r="H1661" s="64"/>
      <c r="I1661" s="149"/>
      <c r="J1661" s="149"/>
      <c r="K1661" s="149"/>
      <c r="L1661" s="149"/>
      <c r="M1661" s="64"/>
      <c r="N1661" s="94"/>
      <c r="O1661" s="94"/>
      <c r="P1661" s="94"/>
      <c r="Q1661" s="94"/>
    </row>
    <row r="1662" spans="1:17" s="55" customFormat="1">
      <c r="A1662" s="149"/>
      <c r="B1662" s="149"/>
      <c r="C1662" s="149"/>
      <c r="D1662" s="149"/>
      <c r="E1662" s="65"/>
      <c r="F1662" s="149"/>
      <c r="G1662" s="149"/>
      <c r="H1662" s="64"/>
      <c r="I1662" s="149"/>
      <c r="J1662" s="149"/>
      <c r="K1662" s="149"/>
      <c r="L1662" s="149"/>
      <c r="M1662" s="64"/>
      <c r="N1662" s="94"/>
      <c r="O1662" s="94"/>
      <c r="P1662" s="94"/>
      <c r="Q1662" s="94"/>
    </row>
    <row r="1663" spans="1:17" s="55" customFormat="1">
      <c r="A1663" s="149"/>
      <c r="B1663" s="149"/>
      <c r="C1663" s="149"/>
      <c r="D1663" s="149"/>
      <c r="E1663" s="65"/>
      <c r="F1663" s="149"/>
      <c r="G1663" s="149"/>
      <c r="H1663" s="64"/>
      <c r="I1663" s="149"/>
      <c r="J1663" s="149"/>
      <c r="K1663" s="149"/>
      <c r="L1663" s="149"/>
      <c r="M1663" s="64"/>
      <c r="N1663" s="94"/>
      <c r="O1663" s="94"/>
      <c r="P1663" s="94"/>
      <c r="Q1663" s="94"/>
    </row>
    <row r="1664" spans="1:17" s="55" customFormat="1">
      <c r="A1664" s="149"/>
      <c r="B1664" s="149"/>
      <c r="C1664" s="149"/>
      <c r="D1664" s="149"/>
      <c r="E1664" s="65"/>
      <c r="F1664" s="149"/>
      <c r="G1664" s="149"/>
      <c r="H1664" s="64"/>
      <c r="I1664" s="149"/>
      <c r="J1664" s="149"/>
      <c r="K1664" s="149"/>
      <c r="L1664" s="149"/>
      <c r="M1664" s="64"/>
      <c r="N1664" s="94"/>
      <c r="O1664" s="94"/>
      <c r="P1664" s="94"/>
      <c r="Q1664" s="94"/>
    </row>
    <row r="1665" spans="1:17" s="55" customFormat="1">
      <c r="A1665" s="149"/>
      <c r="B1665" s="149"/>
      <c r="C1665" s="149"/>
      <c r="D1665" s="149"/>
      <c r="E1665" s="65"/>
      <c r="F1665" s="149"/>
      <c r="G1665" s="149"/>
      <c r="H1665" s="64"/>
      <c r="I1665" s="149"/>
      <c r="J1665" s="149"/>
      <c r="K1665" s="149"/>
      <c r="L1665" s="149"/>
      <c r="M1665" s="64"/>
      <c r="N1665" s="94"/>
      <c r="O1665" s="94"/>
      <c r="P1665" s="94"/>
      <c r="Q1665" s="94"/>
    </row>
    <row r="1666" spans="1:17" s="55" customFormat="1">
      <c r="A1666" s="149"/>
      <c r="B1666" s="149"/>
      <c r="C1666" s="149"/>
      <c r="D1666" s="149"/>
      <c r="E1666" s="65"/>
      <c r="F1666" s="149"/>
      <c r="G1666" s="149"/>
      <c r="H1666" s="64"/>
      <c r="I1666" s="149"/>
      <c r="J1666" s="149"/>
      <c r="K1666" s="149"/>
      <c r="L1666" s="149"/>
      <c r="M1666" s="64"/>
      <c r="N1666" s="94"/>
      <c r="O1666" s="94"/>
      <c r="P1666" s="94"/>
      <c r="Q1666" s="94"/>
    </row>
    <row r="1667" spans="1:17" s="55" customFormat="1">
      <c r="A1667" s="149"/>
      <c r="B1667" s="149"/>
      <c r="C1667" s="149"/>
      <c r="D1667" s="149"/>
      <c r="E1667" s="65"/>
      <c r="F1667" s="149"/>
      <c r="G1667" s="149"/>
      <c r="H1667" s="64"/>
      <c r="I1667" s="149"/>
      <c r="J1667" s="149"/>
      <c r="K1667" s="149"/>
      <c r="L1667" s="149"/>
      <c r="M1667" s="64"/>
      <c r="N1667" s="94"/>
      <c r="O1667" s="94"/>
      <c r="P1667" s="94"/>
      <c r="Q1667" s="94"/>
    </row>
    <row r="1668" spans="1:17" s="55" customFormat="1">
      <c r="A1668" s="149"/>
      <c r="B1668" s="149"/>
      <c r="C1668" s="149"/>
      <c r="D1668" s="149"/>
      <c r="E1668" s="65"/>
      <c r="F1668" s="149"/>
      <c r="G1668" s="149"/>
      <c r="H1668" s="64"/>
      <c r="I1668" s="149"/>
      <c r="J1668" s="149"/>
      <c r="K1668" s="149"/>
      <c r="L1668" s="149"/>
      <c r="M1668" s="64"/>
      <c r="N1668" s="94"/>
      <c r="O1668" s="94"/>
      <c r="P1668" s="94"/>
      <c r="Q1668" s="94"/>
    </row>
    <row r="1669" spans="1:17" s="55" customFormat="1">
      <c r="A1669" s="149"/>
      <c r="B1669" s="149"/>
      <c r="C1669" s="149"/>
      <c r="D1669" s="149"/>
      <c r="E1669" s="65"/>
      <c r="F1669" s="149"/>
      <c r="G1669" s="149"/>
      <c r="H1669" s="64"/>
      <c r="I1669" s="149"/>
      <c r="J1669" s="149"/>
      <c r="K1669" s="149"/>
      <c r="L1669" s="149"/>
      <c r="M1669" s="64"/>
      <c r="N1669" s="94"/>
      <c r="O1669" s="94"/>
      <c r="P1669" s="94"/>
      <c r="Q1669" s="94"/>
    </row>
    <row r="1670" spans="1:17" s="55" customFormat="1">
      <c r="A1670" s="149"/>
      <c r="B1670" s="149"/>
      <c r="C1670" s="149"/>
      <c r="D1670" s="149"/>
      <c r="E1670" s="65"/>
      <c r="F1670" s="149"/>
      <c r="G1670" s="149"/>
      <c r="H1670" s="64"/>
      <c r="I1670" s="149"/>
      <c r="J1670" s="149"/>
      <c r="K1670" s="149"/>
      <c r="L1670" s="149"/>
      <c r="M1670" s="64"/>
      <c r="N1670" s="94"/>
      <c r="O1670" s="94"/>
      <c r="P1670" s="94"/>
      <c r="Q1670" s="94"/>
    </row>
    <row r="1671" spans="1:17" s="55" customFormat="1">
      <c r="A1671" s="149"/>
      <c r="B1671" s="149"/>
      <c r="C1671" s="149"/>
      <c r="D1671" s="149"/>
      <c r="E1671" s="65"/>
      <c r="F1671" s="149"/>
      <c r="G1671" s="149"/>
      <c r="H1671" s="64"/>
      <c r="I1671" s="149"/>
      <c r="J1671" s="149"/>
      <c r="K1671" s="149"/>
      <c r="L1671" s="149"/>
      <c r="M1671" s="64"/>
      <c r="N1671" s="94"/>
      <c r="O1671" s="94"/>
      <c r="P1671" s="94"/>
      <c r="Q1671" s="94"/>
    </row>
    <row r="1672" spans="1:17" s="55" customFormat="1">
      <c r="A1672" s="149"/>
      <c r="B1672" s="149"/>
      <c r="C1672" s="149"/>
      <c r="D1672" s="149"/>
      <c r="E1672" s="65"/>
      <c r="F1672" s="149"/>
      <c r="G1672" s="149"/>
      <c r="H1672" s="64"/>
      <c r="I1672" s="149"/>
      <c r="J1672" s="149"/>
      <c r="K1672" s="149"/>
      <c r="L1672" s="149"/>
      <c r="M1672" s="64"/>
      <c r="N1672" s="94"/>
      <c r="O1672" s="94"/>
      <c r="P1672" s="94"/>
      <c r="Q1672" s="94"/>
    </row>
    <row r="1673" spans="1:17" s="55" customFormat="1">
      <c r="A1673" s="149"/>
      <c r="B1673" s="149"/>
      <c r="C1673" s="149"/>
      <c r="D1673" s="149"/>
      <c r="E1673" s="65"/>
      <c r="F1673" s="149"/>
      <c r="G1673" s="149"/>
      <c r="H1673" s="64"/>
      <c r="I1673" s="149"/>
      <c r="J1673" s="149"/>
      <c r="K1673" s="149"/>
      <c r="L1673" s="149"/>
      <c r="M1673" s="64"/>
      <c r="N1673" s="94"/>
      <c r="O1673" s="94"/>
      <c r="P1673" s="94"/>
      <c r="Q1673" s="94"/>
    </row>
    <row r="1674" spans="1:17" s="55" customFormat="1">
      <c r="A1674" s="149"/>
      <c r="B1674" s="149"/>
      <c r="C1674" s="149"/>
      <c r="D1674" s="149"/>
      <c r="E1674" s="65"/>
      <c r="F1674" s="149"/>
      <c r="G1674" s="149"/>
      <c r="H1674" s="64"/>
      <c r="I1674" s="149"/>
      <c r="J1674" s="149"/>
      <c r="K1674" s="149"/>
      <c r="L1674" s="149"/>
      <c r="M1674" s="64"/>
      <c r="N1674" s="94"/>
      <c r="O1674" s="94"/>
      <c r="P1674" s="94"/>
      <c r="Q1674" s="94"/>
    </row>
    <row r="1675" spans="1:17" s="55" customFormat="1">
      <c r="A1675" s="149"/>
      <c r="B1675" s="149"/>
      <c r="C1675" s="149"/>
      <c r="D1675" s="149"/>
      <c r="E1675" s="65"/>
      <c r="F1675" s="149"/>
      <c r="G1675" s="149"/>
      <c r="H1675" s="64"/>
      <c r="I1675" s="149"/>
      <c r="J1675" s="149"/>
      <c r="K1675" s="149"/>
      <c r="L1675" s="149"/>
      <c r="M1675" s="64"/>
      <c r="N1675" s="94"/>
      <c r="O1675" s="94"/>
      <c r="P1675" s="94"/>
      <c r="Q1675" s="94"/>
    </row>
    <row r="1676" spans="1:17" s="55" customFormat="1">
      <c r="A1676" s="149"/>
      <c r="B1676" s="149"/>
      <c r="C1676" s="149"/>
      <c r="D1676" s="149"/>
      <c r="E1676" s="65"/>
      <c r="F1676" s="149"/>
      <c r="G1676" s="149"/>
      <c r="H1676" s="64"/>
      <c r="I1676" s="149"/>
      <c r="J1676" s="149"/>
      <c r="K1676" s="149"/>
      <c r="L1676" s="149"/>
      <c r="M1676" s="64"/>
      <c r="N1676" s="94"/>
      <c r="O1676" s="94"/>
      <c r="P1676" s="94"/>
      <c r="Q1676" s="94"/>
    </row>
    <row r="1677" spans="1:17" s="55" customFormat="1">
      <c r="A1677" s="149"/>
      <c r="B1677" s="149"/>
      <c r="C1677" s="149"/>
      <c r="D1677" s="149"/>
      <c r="E1677" s="65"/>
      <c r="F1677" s="149"/>
      <c r="G1677" s="149"/>
      <c r="H1677" s="64"/>
      <c r="I1677" s="149"/>
      <c r="J1677" s="149"/>
      <c r="K1677" s="149"/>
      <c r="L1677" s="149"/>
      <c r="M1677" s="64"/>
      <c r="N1677" s="94"/>
      <c r="O1677" s="94"/>
      <c r="P1677" s="94"/>
      <c r="Q1677" s="94"/>
    </row>
    <row r="1678" spans="1:17" s="55" customFormat="1">
      <c r="A1678" s="149"/>
      <c r="B1678" s="149"/>
      <c r="C1678" s="149"/>
      <c r="D1678" s="149"/>
      <c r="E1678" s="65"/>
      <c r="F1678" s="149"/>
      <c r="G1678" s="149"/>
      <c r="H1678" s="64"/>
      <c r="I1678" s="149"/>
      <c r="J1678" s="149"/>
      <c r="K1678" s="149"/>
      <c r="L1678" s="149"/>
      <c r="M1678" s="64"/>
      <c r="N1678" s="94"/>
      <c r="O1678" s="94"/>
      <c r="P1678" s="94"/>
      <c r="Q1678" s="94"/>
    </row>
    <row r="1679" spans="1:17" s="55" customFormat="1">
      <c r="A1679" s="149"/>
      <c r="B1679" s="149"/>
      <c r="C1679" s="149"/>
      <c r="D1679" s="149"/>
      <c r="E1679" s="65"/>
      <c r="F1679" s="149"/>
      <c r="G1679" s="149"/>
      <c r="H1679" s="64"/>
      <c r="I1679" s="149"/>
      <c r="J1679" s="149"/>
      <c r="K1679" s="149"/>
      <c r="L1679" s="149"/>
      <c r="M1679" s="64"/>
      <c r="N1679" s="94"/>
      <c r="O1679" s="94"/>
      <c r="P1679" s="94"/>
      <c r="Q1679" s="94"/>
    </row>
    <row r="1680" spans="1:17" s="55" customFormat="1">
      <c r="A1680" s="149"/>
      <c r="B1680" s="149"/>
      <c r="C1680" s="149"/>
      <c r="D1680" s="149"/>
      <c r="E1680" s="65"/>
      <c r="F1680" s="149"/>
      <c r="G1680" s="149"/>
      <c r="H1680" s="64"/>
      <c r="I1680" s="149"/>
      <c r="J1680" s="149"/>
      <c r="K1680" s="149"/>
      <c r="L1680" s="149"/>
      <c r="M1680" s="64"/>
      <c r="N1680" s="94"/>
      <c r="O1680" s="94"/>
      <c r="P1680" s="94"/>
      <c r="Q1680" s="94"/>
    </row>
    <row r="1681" spans="1:17" s="55" customFormat="1">
      <c r="A1681" s="149"/>
      <c r="B1681" s="149"/>
      <c r="C1681" s="149"/>
      <c r="D1681" s="149"/>
      <c r="E1681" s="65"/>
      <c r="F1681" s="149"/>
      <c r="G1681" s="149"/>
      <c r="H1681" s="64"/>
      <c r="I1681" s="149"/>
      <c r="J1681" s="149"/>
      <c r="K1681" s="149"/>
      <c r="L1681" s="149"/>
      <c r="M1681" s="64"/>
      <c r="N1681" s="94"/>
      <c r="O1681" s="94"/>
      <c r="P1681" s="94"/>
      <c r="Q1681" s="94"/>
    </row>
    <row r="1682" spans="1:17" s="55" customFormat="1">
      <c r="A1682" s="149"/>
      <c r="B1682" s="149"/>
      <c r="C1682" s="149"/>
      <c r="D1682" s="149"/>
      <c r="E1682" s="65"/>
      <c r="F1682" s="149"/>
      <c r="G1682" s="149"/>
      <c r="H1682" s="64"/>
      <c r="I1682" s="149"/>
      <c r="J1682" s="149"/>
      <c r="K1682" s="149"/>
      <c r="L1682" s="149"/>
      <c r="M1682" s="64"/>
      <c r="N1682" s="94"/>
      <c r="O1682" s="94"/>
      <c r="P1682" s="94"/>
      <c r="Q1682" s="94"/>
    </row>
    <row r="1683" spans="1:17" s="55" customFormat="1">
      <c r="A1683" s="149"/>
      <c r="B1683" s="149"/>
      <c r="C1683" s="149"/>
      <c r="D1683" s="149"/>
      <c r="E1683" s="65"/>
      <c r="F1683" s="149"/>
      <c r="G1683" s="149"/>
      <c r="H1683" s="64"/>
      <c r="I1683" s="149"/>
      <c r="J1683" s="149"/>
      <c r="K1683" s="149"/>
      <c r="L1683" s="149"/>
      <c r="M1683" s="64"/>
      <c r="N1683" s="94"/>
      <c r="O1683" s="94"/>
      <c r="P1683" s="94"/>
      <c r="Q1683" s="94"/>
    </row>
    <row r="1684" spans="1:17" s="55" customFormat="1">
      <c r="A1684" s="149"/>
      <c r="B1684" s="149"/>
      <c r="C1684" s="149"/>
      <c r="D1684" s="149"/>
      <c r="E1684" s="65"/>
      <c r="F1684" s="149"/>
      <c r="G1684" s="149"/>
      <c r="H1684" s="64"/>
      <c r="I1684" s="149"/>
      <c r="J1684" s="149"/>
      <c r="K1684" s="149"/>
      <c r="L1684" s="149"/>
      <c r="M1684" s="64"/>
      <c r="N1684" s="94"/>
      <c r="O1684" s="94"/>
      <c r="P1684" s="94"/>
      <c r="Q1684" s="94"/>
    </row>
    <row r="1685" spans="1:17" s="55" customFormat="1">
      <c r="A1685" s="149"/>
      <c r="B1685" s="149"/>
      <c r="C1685" s="149"/>
      <c r="D1685" s="149"/>
      <c r="E1685" s="65"/>
      <c r="F1685" s="149"/>
      <c r="G1685" s="149"/>
      <c r="H1685" s="64"/>
      <c r="I1685" s="149"/>
      <c r="J1685" s="149"/>
      <c r="K1685" s="149"/>
      <c r="L1685" s="149"/>
      <c r="M1685" s="64"/>
      <c r="N1685" s="94"/>
      <c r="O1685" s="94"/>
      <c r="P1685" s="94"/>
      <c r="Q1685" s="94"/>
    </row>
    <row r="1686" spans="1:17" s="55" customFormat="1">
      <c r="A1686" s="149"/>
      <c r="B1686" s="149"/>
      <c r="C1686" s="149"/>
      <c r="D1686" s="149"/>
      <c r="E1686" s="65"/>
      <c r="F1686" s="149"/>
      <c r="G1686" s="149"/>
      <c r="H1686" s="64"/>
      <c r="I1686" s="149"/>
      <c r="J1686" s="149"/>
      <c r="K1686" s="149"/>
      <c r="L1686" s="149"/>
      <c r="M1686" s="64"/>
      <c r="N1686" s="94"/>
      <c r="O1686" s="94"/>
      <c r="P1686" s="94"/>
      <c r="Q1686" s="94"/>
    </row>
    <row r="1687" spans="1:17" s="55" customFormat="1">
      <c r="A1687" s="149"/>
      <c r="B1687" s="149"/>
      <c r="C1687" s="149"/>
      <c r="D1687" s="149"/>
      <c r="E1687" s="65"/>
      <c r="F1687" s="149"/>
      <c r="G1687" s="149"/>
      <c r="H1687" s="64"/>
      <c r="I1687" s="149"/>
      <c r="J1687" s="149"/>
      <c r="K1687" s="149"/>
      <c r="L1687" s="149"/>
      <c r="M1687" s="64"/>
      <c r="N1687" s="94"/>
      <c r="O1687" s="94"/>
      <c r="P1687" s="94"/>
      <c r="Q1687" s="94"/>
    </row>
    <row r="1688" spans="1:17" s="55" customFormat="1">
      <c r="A1688" s="149"/>
      <c r="B1688" s="149"/>
      <c r="C1688" s="149"/>
      <c r="D1688" s="149"/>
      <c r="E1688" s="65"/>
      <c r="F1688" s="149"/>
      <c r="G1688" s="149"/>
      <c r="H1688" s="64"/>
      <c r="I1688" s="149"/>
      <c r="J1688" s="149"/>
      <c r="K1688" s="149"/>
      <c r="L1688" s="149"/>
      <c r="M1688" s="64"/>
      <c r="N1688" s="94"/>
      <c r="O1688" s="94"/>
      <c r="P1688" s="94"/>
      <c r="Q1688" s="94"/>
    </row>
    <row r="1689" spans="1:17" s="55" customFormat="1">
      <c r="A1689" s="149"/>
      <c r="B1689" s="149"/>
      <c r="C1689" s="149"/>
      <c r="D1689" s="149"/>
      <c r="E1689" s="65"/>
      <c r="F1689" s="149"/>
      <c r="G1689" s="149"/>
      <c r="H1689" s="64"/>
      <c r="I1689" s="149"/>
      <c r="J1689" s="149"/>
      <c r="K1689" s="149"/>
      <c r="L1689" s="149"/>
      <c r="M1689" s="64"/>
      <c r="N1689" s="94"/>
      <c r="O1689" s="94"/>
      <c r="P1689" s="94"/>
      <c r="Q1689" s="94"/>
    </row>
    <row r="1690" spans="1:17" s="55" customFormat="1">
      <c r="A1690" s="149"/>
      <c r="B1690" s="149"/>
      <c r="C1690" s="149"/>
      <c r="D1690" s="149"/>
      <c r="E1690" s="65"/>
      <c r="F1690" s="149"/>
      <c r="G1690" s="149"/>
      <c r="H1690" s="64"/>
      <c r="I1690" s="149"/>
      <c r="J1690" s="149"/>
      <c r="K1690" s="149"/>
      <c r="L1690" s="149"/>
      <c r="M1690" s="64"/>
      <c r="N1690" s="94"/>
      <c r="O1690" s="94"/>
      <c r="P1690" s="94"/>
      <c r="Q1690" s="94"/>
    </row>
    <row r="1691" spans="1:17" s="55" customFormat="1">
      <c r="A1691" s="149"/>
      <c r="B1691" s="149"/>
      <c r="C1691" s="149"/>
      <c r="D1691" s="149"/>
      <c r="E1691" s="65"/>
      <c r="F1691" s="149"/>
      <c r="G1691" s="149"/>
      <c r="H1691" s="64"/>
      <c r="I1691" s="149"/>
      <c r="J1691" s="149"/>
      <c r="K1691" s="149"/>
      <c r="L1691" s="149"/>
      <c r="M1691" s="64"/>
      <c r="N1691" s="94"/>
      <c r="O1691" s="94"/>
      <c r="P1691" s="94"/>
      <c r="Q1691" s="94"/>
    </row>
    <row r="1692" spans="1:17" s="55" customFormat="1">
      <c r="A1692" s="149"/>
      <c r="B1692" s="149"/>
      <c r="C1692" s="149"/>
      <c r="D1692" s="149"/>
      <c r="E1692" s="65"/>
      <c r="F1692" s="149"/>
      <c r="G1692" s="149"/>
      <c r="H1692" s="64"/>
      <c r="I1692" s="149"/>
      <c r="J1692" s="149"/>
      <c r="K1692" s="149"/>
      <c r="L1692" s="149"/>
      <c r="M1692" s="64"/>
      <c r="N1692" s="94"/>
      <c r="O1692" s="94"/>
      <c r="P1692" s="94"/>
      <c r="Q1692" s="94"/>
    </row>
    <row r="1693" spans="1:17" s="55" customFormat="1">
      <c r="A1693" s="149"/>
      <c r="B1693" s="149"/>
      <c r="C1693" s="149"/>
      <c r="D1693" s="149"/>
      <c r="E1693" s="65"/>
      <c r="F1693" s="149"/>
      <c r="G1693" s="149"/>
      <c r="H1693" s="64"/>
      <c r="I1693" s="149"/>
      <c r="J1693" s="149"/>
      <c r="K1693" s="149"/>
      <c r="L1693" s="149"/>
      <c r="M1693" s="64"/>
      <c r="N1693" s="94"/>
      <c r="O1693" s="94"/>
      <c r="P1693" s="94"/>
      <c r="Q1693" s="94"/>
    </row>
    <row r="1694" spans="1:17" s="55" customFormat="1">
      <c r="A1694" s="149"/>
      <c r="B1694" s="149"/>
      <c r="C1694" s="149"/>
      <c r="D1694" s="149"/>
      <c r="E1694" s="65"/>
      <c r="F1694" s="149"/>
      <c r="G1694" s="149"/>
      <c r="H1694" s="64"/>
      <c r="I1694" s="149"/>
      <c r="J1694" s="149"/>
      <c r="K1694" s="149"/>
      <c r="L1694" s="149"/>
      <c r="M1694" s="64"/>
      <c r="N1694" s="94"/>
      <c r="O1694" s="94"/>
      <c r="P1694" s="94"/>
      <c r="Q1694" s="94"/>
    </row>
    <row r="1695" spans="1:17" s="55" customFormat="1">
      <c r="A1695" s="149"/>
      <c r="B1695" s="149"/>
      <c r="C1695" s="149"/>
      <c r="D1695" s="149"/>
      <c r="E1695" s="65"/>
      <c r="F1695" s="149"/>
      <c r="G1695" s="149"/>
      <c r="H1695" s="64"/>
      <c r="I1695" s="149"/>
      <c r="J1695" s="149"/>
      <c r="K1695" s="149"/>
      <c r="L1695" s="149"/>
      <c r="M1695" s="64"/>
      <c r="N1695" s="94"/>
      <c r="O1695" s="94"/>
      <c r="P1695" s="94"/>
      <c r="Q1695" s="94"/>
    </row>
    <row r="1696" spans="1:17" s="55" customFormat="1">
      <c r="A1696" s="149"/>
      <c r="B1696" s="149"/>
      <c r="C1696" s="149"/>
      <c r="D1696" s="149"/>
      <c r="E1696" s="65"/>
      <c r="F1696" s="149"/>
      <c r="G1696" s="149"/>
      <c r="H1696" s="64"/>
      <c r="I1696" s="149"/>
      <c r="J1696" s="149"/>
      <c r="K1696" s="149"/>
      <c r="L1696" s="149"/>
      <c r="M1696" s="64"/>
      <c r="N1696" s="94"/>
      <c r="O1696" s="94"/>
      <c r="P1696" s="94"/>
      <c r="Q1696" s="94"/>
    </row>
    <row r="1697" spans="1:17" s="55" customFormat="1">
      <c r="A1697" s="149"/>
      <c r="B1697" s="149"/>
      <c r="C1697" s="149"/>
      <c r="D1697" s="149"/>
      <c r="E1697" s="65"/>
      <c r="F1697" s="149"/>
      <c r="G1697" s="149"/>
      <c r="H1697" s="64"/>
      <c r="I1697" s="149"/>
      <c r="J1697" s="149"/>
      <c r="K1697" s="149"/>
      <c r="L1697" s="149"/>
      <c r="M1697" s="64"/>
      <c r="N1697" s="94"/>
      <c r="O1697" s="94"/>
      <c r="P1697" s="94"/>
      <c r="Q1697" s="94"/>
    </row>
    <row r="1698" spans="1:17" s="55" customFormat="1">
      <c r="A1698" s="149"/>
      <c r="B1698" s="149"/>
      <c r="C1698" s="149"/>
      <c r="D1698" s="149"/>
      <c r="E1698" s="65"/>
      <c r="F1698" s="149"/>
      <c r="G1698" s="149"/>
      <c r="H1698" s="64"/>
      <c r="I1698" s="149"/>
      <c r="J1698" s="149"/>
      <c r="K1698" s="149"/>
      <c r="L1698" s="149"/>
      <c r="M1698" s="64"/>
      <c r="N1698" s="94"/>
      <c r="O1698" s="94"/>
      <c r="P1698" s="94"/>
      <c r="Q1698" s="94"/>
    </row>
    <row r="1699" spans="1:17" s="55" customFormat="1">
      <c r="A1699" s="149"/>
      <c r="B1699" s="149"/>
      <c r="C1699" s="149"/>
      <c r="D1699" s="149"/>
      <c r="E1699" s="65"/>
      <c r="F1699" s="149"/>
      <c r="G1699" s="149"/>
      <c r="H1699" s="64"/>
      <c r="I1699" s="149"/>
      <c r="J1699" s="149"/>
      <c r="K1699" s="149"/>
      <c r="L1699" s="149"/>
      <c r="M1699" s="64"/>
      <c r="N1699" s="94"/>
      <c r="O1699" s="94"/>
      <c r="P1699" s="94"/>
      <c r="Q1699" s="94"/>
    </row>
    <row r="1700" spans="1:17" s="55" customFormat="1">
      <c r="A1700" s="149"/>
      <c r="B1700" s="149"/>
      <c r="C1700" s="149"/>
      <c r="D1700" s="149"/>
      <c r="E1700" s="65"/>
      <c r="F1700" s="149"/>
      <c r="G1700" s="149"/>
      <c r="H1700" s="64"/>
      <c r="I1700" s="149"/>
      <c r="J1700" s="149"/>
      <c r="K1700" s="149"/>
      <c r="L1700" s="149"/>
      <c r="M1700" s="64"/>
      <c r="N1700" s="94"/>
      <c r="O1700" s="94"/>
      <c r="P1700" s="94"/>
      <c r="Q1700" s="94"/>
    </row>
    <row r="1701" spans="1:17" s="55" customFormat="1">
      <c r="A1701" s="149"/>
      <c r="B1701" s="149"/>
      <c r="C1701" s="149"/>
      <c r="D1701" s="149"/>
      <c r="E1701" s="65"/>
      <c r="F1701" s="149"/>
      <c r="G1701" s="149"/>
      <c r="H1701" s="64"/>
      <c r="I1701" s="149"/>
      <c r="J1701" s="149"/>
      <c r="K1701" s="149"/>
      <c r="L1701" s="149"/>
      <c r="M1701" s="64"/>
      <c r="N1701" s="94"/>
      <c r="O1701" s="94"/>
      <c r="P1701" s="94"/>
      <c r="Q1701" s="94"/>
    </row>
    <row r="1702" spans="1:17" s="55" customFormat="1">
      <c r="A1702" s="149"/>
      <c r="B1702" s="149"/>
      <c r="C1702" s="149"/>
      <c r="D1702" s="149"/>
      <c r="E1702" s="65"/>
      <c r="F1702" s="149"/>
      <c r="G1702" s="149"/>
      <c r="H1702" s="64"/>
      <c r="I1702" s="149"/>
      <c r="J1702" s="149"/>
      <c r="K1702" s="149"/>
      <c r="L1702" s="149"/>
      <c r="M1702" s="64"/>
      <c r="N1702" s="94"/>
      <c r="O1702" s="94"/>
      <c r="P1702" s="94"/>
      <c r="Q1702" s="94"/>
    </row>
    <row r="1703" spans="1:17" s="55" customFormat="1">
      <c r="A1703" s="149"/>
      <c r="B1703" s="149"/>
      <c r="C1703" s="149"/>
      <c r="D1703" s="149"/>
      <c r="E1703" s="65"/>
      <c r="F1703" s="149"/>
      <c r="G1703" s="149"/>
      <c r="H1703" s="64"/>
      <c r="I1703" s="149"/>
      <c r="J1703" s="149"/>
      <c r="K1703" s="149"/>
      <c r="L1703" s="149"/>
      <c r="M1703" s="64"/>
      <c r="N1703" s="94"/>
      <c r="O1703" s="94"/>
      <c r="P1703" s="94"/>
      <c r="Q1703" s="94"/>
    </row>
    <row r="1704" spans="1:17" s="55" customFormat="1">
      <c r="A1704" s="149"/>
      <c r="B1704" s="149"/>
      <c r="C1704" s="149"/>
      <c r="D1704" s="149"/>
      <c r="E1704" s="65"/>
      <c r="F1704" s="149"/>
      <c r="G1704" s="149"/>
      <c r="H1704" s="64"/>
      <c r="I1704" s="149"/>
      <c r="J1704" s="149"/>
      <c r="K1704" s="149"/>
      <c r="L1704" s="149"/>
      <c r="M1704" s="64"/>
      <c r="N1704" s="94"/>
      <c r="O1704" s="94"/>
      <c r="P1704" s="94"/>
      <c r="Q1704" s="94"/>
    </row>
    <row r="1705" spans="1:17" s="55" customFormat="1">
      <c r="A1705" s="149"/>
      <c r="B1705" s="149"/>
      <c r="C1705" s="149"/>
      <c r="D1705" s="149"/>
      <c r="E1705" s="65"/>
      <c r="F1705" s="149"/>
      <c r="G1705" s="149"/>
      <c r="H1705" s="64"/>
      <c r="I1705" s="149"/>
      <c r="J1705" s="149"/>
      <c r="K1705" s="149"/>
      <c r="L1705" s="149"/>
      <c r="M1705" s="64"/>
      <c r="N1705" s="94"/>
      <c r="O1705" s="94"/>
      <c r="P1705" s="94"/>
      <c r="Q1705" s="94"/>
    </row>
    <row r="1706" spans="1:17" s="55" customFormat="1">
      <c r="A1706" s="149"/>
      <c r="B1706" s="149"/>
      <c r="C1706" s="149"/>
      <c r="D1706" s="149"/>
      <c r="E1706" s="65"/>
      <c r="F1706" s="149"/>
      <c r="G1706" s="149"/>
      <c r="H1706" s="64"/>
      <c r="I1706" s="149"/>
      <c r="J1706" s="149"/>
      <c r="K1706" s="149"/>
      <c r="L1706" s="149"/>
      <c r="M1706" s="64"/>
      <c r="N1706" s="94"/>
      <c r="O1706" s="94"/>
      <c r="P1706" s="94"/>
      <c r="Q1706" s="94"/>
    </row>
    <row r="1707" spans="1:17" s="55" customFormat="1">
      <c r="A1707" s="149"/>
      <c r="B1707" s="149"/>
      <c r="C1707" s="149"/>
      <c r="D1707" s="149"/>
      <c r="E1707" s="65"/>
      <c r="F1707" s="149"/>
      <c r="G1707" s="149"/>
      <c r="H1707" s="64"/>
      <c r="I1707" s="149"/>
      <c r="J1707" s="149"/>
      <c r="K1707" s="149"/>
      <c r="L1707" s="149"/>
      <c r="M1707" s="64"/>
      <c r="N1707" s="94"/>
      <c r="O1707" s="94"/>
      <c r="P1707" s="94"/>
      <c r="Q1707" s="94"/>
    </row>
    <row r="1708" spans="1:17" s="55" customFormat="1">
      <c r="A1708" s="149"/>
      <c r="B1708" s="149"/>
      <c r="C1708" s="149"/>
      <c r="D1708" s="149"/>
      <c r="E1708" s="65"/>
      <c r="F1708" s="149"/>
      <c r="G1708" s="149"/>
      <c r="H1708" s="64"/>
      <c r="I1708" s="149"/>
      <c r="J1708" s="149"/>
      <c r="K1708" s="149"/>
      <c r="L1708" s="149"/>
      <c r="M1708" s="64"/>
      <c r="N1708" s="94"/>
      <c r="O1708" s="94"/>
      <c r="P1708" s="94"/>
      <c r="Q1708" s="94"/>
    </row>
    <row r="1709" spans="1:17" s="55" customFormat="1">
      <c r="A1709" s="149"/>
      <c r="B1709" s="149"/>
      <c r="C1709" s="149"/>
      <c r="D1709" s="149"/>
      <c r="E1709" s="65"/>
      <c r="F1709" s="149"/>
      <c r="G1709" s="149"/>
      <c r="H1709" s="64"/>
      <c r="I1709" s="149"/>
      <c r="J1709" s="149"/>
      <c r="K1709" s="149"/>
      <c r="L1709" s="149"/>
      <c r="M1709" s="64"/>
      <c r="N1709" s="94"/>
      <c r="O1709" s="94"/>
      <c r="P1709" s="94"/>
      <c r="Q1709" s="94"/>
    </row>
    <row r="1710" spans="1:17" s="55" customFormat="1">
      <c r="A1710" s="149"/>
      <c r="B1710" s="149"/>
      <c r="C1710" s="149"/>
      <c r="D1710" s="149"/>
      <c r="E1710" s="65"/>
      <c r="F1710" s="149"/>
      <c r="G1710" s="149"/>
      <c r="H1710" s="64"/>
      <c r="I1710" s="149"/>
      <c r="J1710" s="149"/>
      <c r="K1710" s="149"/>
      <c r="L1710" s="149"/>
      <c r="M1710" s="64"/>
      <c r="N1710" s="94"/>
      <c r="O1710" s="94"/>
      <c r="P1710" s="94"/>
      <c r="Q1710" s="94"/>
    </row>
    <row r="1711" spans="1:17" s="55" customFormat="1">
      <c r="A1711" s="149"/>
      <c r="B1711" s="149"/>
      <c r="C1711" s="149"/>
      <c r="D1711" s="149"/>
      <c r="E1711" s="65"/>
      <c r="F1711" s="149"/>
      <c r="G1711" s="149"/>
      <c r="H1711" s="64"/>
      <c r="I1711" s="149"/>
      <c r="J1711" s="149"/>
      <c r="K1711" s="149"/>
      <c r="L1711" s="149"/>
      <c r="M1711" s="64"/>
      <c r="N1711" s="94"/>
      <c r="O1711" s="94"/>
      <c r="P1711" s="94"/>
      <c r="Q1711" s="94"/>
    </row>
    <row r="1712" spans="1:17" s="55" customFormat="1">
      <c r="A1712" s="149"/>
      <c r="B1712" s="149"/>
      <c r="C1712" s="149"/>
      <c r="D1712" s="149"/>
      <c r="E1712" s="65"/>
      <c r="F1712" s="149"/>
      <c r="G1712" s="149"/>
      <c r="H1712" s="64"/>
      <c r="I1712" s="149"/>
      <c r="J1712" s="149"/>
      <c r="K1712" s="149"/>
      <c r="L1712" s="149"/>
      <c r="M1712" s="64"/>
      <c r="N1712" s="94"/>
      <c r="O1712" s="94"/>
      <c r="P1712" s="94"/>
      <c r="Q1712" s="94"/>
    </row>
    <row r="1713" spans="1:17" s="55" customFormat="1">
      <c r="A1713" s="149"/>
      <c r="B1713" s="149"/>
      <c r="C1713" s="149"/>
      <c r="D1713" s="149"/>
      <c r="E1713" s="65"/>
      <c r="F1713" s="149"/>
      <c r="G1713" s="149"/>
      <c r="H1713" s="64"/>
      <c r="I1713" s="149"/>
      <c r="J1713" s="149"/>
      <c r="K1713" s="149"/>
      <c r="L1713" s="149"/>
      <c r="M1713" s="64"/>
      <c r="N1713" s="94"/>
      <c r="O1713" s="94"/>
      <c r="P1713" s="94"/>
      <c r="Q1713" s="94"/>
    </row>
    <row r="1714" spans="1:17" s="55" customFormat="1">
      <c r="A1714" s="149"/>
      <c r="B1714" s="149"/>
      <c r="C1714" s="149"/>
      <c r="D1714" s="149"/>
      <c r="E1714" s="65"/>
      <c r="F1714" s="149"/>
      <c r="G1714" s="149"/>
      <c r="H1714" s="64"/>
      <c r="I1714" s="149"/>
      <c r="J1714" s="149"/>
      <c r="K1714" s="149"/>
      <c r="L1714" s="149"/>
      <c r="M1714" s="64"/>
      <c r="N1714" s="94"/>
      <c r="O1714" s="94"/>
      <c r="P1714" s="94"/>
      <c r="Q1714" s="94"/>
    </row>
    <row r="1715" spans="1:17" s="55" customFormat="1">
      <c r="A1715" s="149"/>
      <c r="B1715" s="149"/>
      <c r="C1715" s="149"/>
      <c r="D1715" s="149"/>
      <c r="E1715" s="65"/>
      <c r="F1715" s="149"/>
      <c r="G1715" s="149"/>
      <c r="H1715" s="64"/>
      <c r="I1715" s="149"/>
      <c r="J1715" s="149"/>
      <c r="K1715" s="149"/>
      <c r="L1715" s="149"/>
      <c r="M1715" s="64"/>
      <c r="N1715" s="94"/>
      <c r="O1715" s="94"/>
      <c r="P1715" s="94"/>
      <c r="Q1715" s="94"/>
    </row>
    <row r="1716" spans="1:17" s="55" customFormat="1">
      <c r="A1716" s="149"/>
      <c r="B1716" s="149"/>
      <c r="C1716" s="149"/>
      <c r="D1716" s="149"/>
      <c r="E1716" s="65"/>
      <c r="F1716" s="149"/>
      <c r="G1716" s="149"/>
      <c r="H1716" s="64"/>
      <c r="I1716" s="149"/>
      <c r="J1716" s="149"/>
      <c r="K1716" s="149"/>
      <c r="L1716" s="149"/>
      <c r="M1716" s="64"/>
      <c r="N1716" s="94"/>
      <c r="O1716" s="94"/>
      <c r="P1716" s="94"/>
      <c r="Q1716" s="94"/>
    </row>
    <row r="1717" spans="1:17" s="55" customFormat="1">
      <c r="A1717" s="149"/>
      <c r="B1717" s="149"/>
      <c r="C1717" s="149"/>
      <c r="D1717" s="149"/>
      <c r="E1717" s="65"/>
      <c r="F1717" s="149"/>
      <c r="G1717" s="149"/>
      <c r="H1717" s="64"/>
      <c r="I1717" s="149"/>
      <c r="J1717" s="149"/>
      <c r="K1717" s="149"/>
      <c r="L1717" s="149"/>
      <c r="M1717" s="64"/>
      <c r="N1717" s="94"/>
      <c r="O1717" s="94"/>
      <c r="P1717" s="94"/>
      <c r="Q1717" s="94"/>
    </row>
    <row r="1718" spans="1:17" s="55" customFormat="1">
      <c r="A1718" s="149"/>
      <c r="B1718" s="149"/>
      <c r="C1718" s="149"/>
      <c r="D1718" s="149"/>
      <c r="E1718" s="65"/>
      <c r="F1718" s="149"/>
      <c r="G1718" s="149"/>
      <c r="H1718" s="64"/>
      <c r="I1718" s="149"/>
      <c r="J1718" s="149"/>
      <c r="K1718" s="149"/>
      <c r="L1718" s="149"/>
      <c r="M1718" s="64"/>
      <c r="N1718" s="94"/>
      <c r="O1718" s="94"/>
      <c r="P1718" s="94"/>
      <c r="Q1718" s="94"/>
    </row>
    <row r="1719" spans="1:17" s="55" customFormat="1">
      <c r="A1719" s="149"/>
      <c r="B1719" s="149"/>
      <c r="C1719" s="149"/>
      <c r="D1719" s="149"/>
      <c r="E1719" s="65"/>
      <c r="F1719" s="149"/>
      <c r="G1719" s="149"/>
      <c r="H1719" s="64"/>
      <c r="I1719" s="149"/>
      <c r="J1719" s="149"/>
      <c r="K1719" s="149"/>
      <c r="L1719" s="149"/>
      <c r="M1719" s="64"/>
      <c r="N1719" s="94"/>
      <c r="O1719" s="94"/>
      <c r="P1719" s="94"/>
      <c r="Q1719" s="94"/>
    </row>
    <row r="1720" spans="1:17" s="55" customFormat="1">
      <c r="A1720" s="149"/>
      <c r="B1720" s="149"/>
      <c r="C1720" s="149"/>
      <c r="D1720" s="149"/>
      <c r="E1720" s="65"/>
      <c r="F1720" s="149"/>
      <c r="G1720" s="149"/>
      <c r="H1720" s="64"/>
      <c r="I1720" s="149"/>
      <c r="J1720" s="149"/>
      <c r="K1720" s="149"/>
      <c r="L1720" s="149"/>
      <c r="M1720" s="64"/>
      <c r="N1720" s="94"/>
      <c r="O1720" s="94"/>
      <c r="P1720" s="94"/>
      <c r="Q1720" s="94"/>
    </row>
    <row r="1721" spans="1:17" s="55" customFormat="1">
      <c r="A1721" s="149"/>
      <c r="B1721" s="149"/>
      <c r="C1721" s="149"/>
      <c r="D1721" s="149"/>
      <c r="E1721" s="65"/>
      <c r="F1721" s="149"/>
      <c r="G1721" s="149"/>
      <c r="H1721" s="64"/>
      <c r="I1721" s="149"/>
      <c r="J1721" s="149"/>
      <c r="K1721" s="149"/>
      <c r="L1721" s="149"/>
      <c r="M1721" s="64"/>
      <c r="N1721" s="94"/>
      <c r="O1721" s="94"/>
      <c r="P1721" s="94"/>
      <c r="Q1721" s="94"/>
    </row>
    <row r="1722" spans="1:17" s="55" customFormat="1">
      <c r="A1722" s="149"/>
      <c r="B1722" s="149"/>
      <c r="C1722" s="149"/>
      <c r="D1722" s="149"/>
      <c r="E1722" s="65"/>
      <c r="F1722" s="149"/>
      <c r="G1722" s="149"/>
      <c r="H1722" s="64"/>
      <c r="I1722" s="149"/>
      <c r="J1722" s="149"/>
      <c r="K1722" s="149"/>
      <c r="L1722" s="149"/>
      <c r="M1722" s="64"/>
      <c r="N1722" s="94"/>
      <c r="O1722" s="94"/>
      <c r="P1722" s="94"/>
      <c r="Q1722" s="94"/>
    </row>
    <row r="1723" spans="1:17" s="55" customFormat="1">
      <c r="A1723" s="149"/>
      <c r="B1723" s="149"/>
      <c r="C1723" s="149"/>
      <c r="D1723" s="149"/>
      <c r="E1723" s="65"/>
      <c r="F1723" s="149"/>
      <c r="G1723" s="149"/>
      <c r="H1723" s="64"/>
      <c r="I1723" s="149"/>
      <c r="J1723" s="149"/>
      <c r="K1723" s="149"/>
      <c r="L1723" s="149"/>
      <c r="M1723" s="64"/>
      <c r="N1723" s="94"/>
      <c r="O1723" s="94"/>
      <c r="P1723" s="94"/>
      <c r="Q1723" s="94"/>
    </row>
    <row r="1724" spans="1:17" s="55" customFormat="1">
      <c r="A1724" s="149"/>
      <c r="B1724" s="149"/>
      <c r="C1724" s="149"/>
      <c r="D1724" s="149"/>
      <c r="E1724" s="65"/>
      <c r="F1724" s="149"/>
      <c r="G1724" s="149"/>
      <c r="H1724" s="64"/>
      <c r="I1724" s="149"/>
      <c r="J1724" s="149"/>
      <c r="K1724" s="149"/>
      <c r="L1724" s="149"/>
      <c r="M1724" s="64"/>
      <c r="N1724" s="94"/>
      <c r="O1724" s="94"/>
      <c r="P1724" s="94"/>
      <c r="Q1724" s="94"/>
    </row>
    <row r="1725" spans="1:17" s="55" customFormat="1">
      <c r="A1725" s="149"/>
      <c r="B1725" s="149"/>
      <c r="C1725" s="149"/>
      <c r="D1725" s="149"/>
      <c r="E1725" s="65"/>
      <c r="F1725" s="149"/>
      <c r="G1725" s="149"/>
      <c r="H1725" s="64"/>
      <c r="I1725" s="149"/>
      <c r="J1725" s="149"/>
      <c r="K1725" s="149"/>
      <c r="L1725" s="149"/>
      <c r="M1725" s="64"/>
      <c r="N1725" s="94"/>
      <c r="O1725" s="94"/>
      <c r="P1725" s="94"/>
      <c r="Q1725" s="94"/>
    </row>
    <row r="1726" spans="1:17" s="55" customFormat="1">
      <c r="A1726" s="149"/>
      <c r="B1726" s="149"/>
      <c r="C1726" s="149"/>
      <c r="D1726" s="149"/>
      <c r="E1726" s="65"/>
      <c r="F1726" s="149"/>
      <c r="G1726" s="149"/>
      <c r="H1726" s="64"/>
      <c r="I1726" s="149"/>
      <c r="J1726" s="149"/>
      <c r="K1726" s="149"/>
      <c r="L1726" s="149"/>
      <c r="M1726" s="64"/>
      <c r="N1726" s="94"/>
      <c r="O1726" s="94"/>
      <c r="P1726" s="94"/>
      <c r="Q1726" s="94"/>
    </row>
    <row r="1727" spans="1:17" s="55" customFormat="1">
      <c r="A1727" s="149"/>
      <c r="B1727" s="149"/>
      <c r="C1727" s="149"/>
      <c r="D1727" s="149"/>
      <c r="E1727" s="65"/>
      <c r="F1727" s="149"/>
      <c r="G1727" s="149"/>
      <c r="H1727" s="64"/>
      <c r="I1727" s="149"/>
      <c r="J1727" s="149"/>
      <c r="K1727" s="149"/>
      <c r="L1727" s="149"/>
      <c r="M1727" s="64"/>
      <c r="N1727" s="94"/>
      <c r="O1727" s="94"/>
      <c r="P1727" s="94"/>
      <c r="Q1727" s="94"/>
    </row>
    <row r="1728" spans="1:17" s="55" customFormat="1">
      <c r="A1728" s="149"/>
      <c r="B1728" s="149"/>
      <c r="C1728" s="149"/>
      <c r="D1728" s="149"/>
      <c r="E1728" s="65"/>
      <c r="F1728" s="149"/>
      <c r="G1728" s="149"/>
      <c r="H1728" s="64"/>
      <c r="I1728" s="149"/>
      <c r="J1728" s="149"/>
      <c r="K1728" s="149"/>
      <c r="L1728" s="149"/>
      <c r="M1728" s="64"/>
      <c r="N1728" s="94"/>
      <c r="O1728" s="94"/>
      <c r="P1728" s="94"/>
      <c r="Q1728" s="94"/>
    </row>
    <row r="1729" spans="1:17" s="55" customFormat="1">
      <c r="A1729" s="149"/>
      <c r="B1729" s="149"/>
      <c r="C1729" s="149"/>
      <c r="D1729" s="149"/>
      <c r="E1729" s="65"/>
      <c r="F1729" s="149"/>
      <c r="G1729" s="149"/>
      <c r="H1729" s="64"/>
      <c r="I1729" s="149"/>
      <c r="J1729" s="149"/>
      <c r="K1729" s="149"/>
      <c r="L1729" s="149"/>
      <c r="M1729" s="64"/>
      <c r="N1729" s="94"/>
      <c r="O1729" s="94"/>
      <c r="P1729" s="94"/>
      <c r="Q1729" s="94"/>
    </row>
    <row r="1730" spans="1:17" s="55" customFormat="1">
      <c r="A1730" s="149"/>
      <c r="B1730" s="149"/>
      <c r="C1730" s="149"/>
      <c r="D1730" s="149"/>
      <c r="E1730" s="65"/>
      <c r="F1730" s="149"/>
      <c r="G1730" s="149"/>
      <c r="H1730" s="64"/>
      <c r="I1730" s="149"/>
      <c r="J1730" s="149"/>
      <c r="K1730" s="149"/>
      <c r="L1730" s="149"/>
      <c r="M1730" s="64"/>
      <c r="N1730" s="94"/>
      <c r="O1730" s="94"/>
      <c r="P1730" s="94"/>
      <c r="Q1730" s="94"/>
    </row>
    <row r="1731" spans="1:17" s="55" customFormat="1">
      <c r="A1731" s="149"/>
      <c r="B1731" s="149"/>
      <c r="C1731" s="149"/>
      <c r="D1731" s="149"/>
      <c r="E1731" s="65"/>
      <c r="F1731" s="149"/>
      <c r="G1731" s="149"/>
      <c r="H1731" s="64"/>
      <c r="I1731" s="149"/>
      <c r="J1731" s="149"/>
      <c r="K1731" s="149"/>
      <c r="L1731" s="149"/>
      <c r="M1731" s="64"/>
      <c r="N1731" s="94"/>
      <c r="O1731" s="94"/>
      <c r="P1731" s="94"/>
      <c r="Q1731" s="94"/>
    </row>
    <row r="1732" spans="1:17" s="55" customFormat="1">
      <c r="A1732" s="149"/>
      <c r="B1732" s="149"/>
      <c r="C1732" s="149"/>
      <c r="D1732" s="149"/>
      <c r="E1732" s="65"/>
      <c r="F1732" s="149"/>
      <c r="G1732" s="149"/>
      <c r="H1732" s="64"/>
      <c r="I1732" s="149"/>
      <c r="J1732" s="149"/>
      <c r="K1732" s="149"/>
      <c r="L1732" s="149"/>
      <c r="M1732" s="64"/>
      <c r="N1732" s="94"/>
      <c r="O1732" s="94"/>
      <c r="P1732" s="94"/>
      <c r="Q1732" s="94"/>
    </row>
    <row r="1733" spans="1:17" s="55" customFormat="1">
      <c r="A1733" s="149"/>
      <c r="B1733" s="149"/>
      <c r="C1733" s="149"/>
      <c r="D1733" s="149"/>
      <c r="E1733" s="65"/>
      <c r="F1733" s="149"/>
      <c r="G1733" s="149"/>
      <c r="H1733" s="64"/>
      <c r="I1733" s="149"/>
      <c r="J1733" s="149"/>
      <c r="K1733" s="149"/>
      <c r="L1733" s="149"/>
      <c r="M1733" s="64"/>
      <c r="N1733" s="94"/>
      <c r="O1733" s="94"/>
      <c r="P1733" s="94"/>
      <c r="Q1733" s="94"/>
    </row>
    <row r="1734" spans="1:17" s="55" customFormat="1">
      <c r="A1734" s="149"/>
      <c r="B1734" s="149"/>
      <c r="C1734" s="149"/>
      <c r="D1734" s="149"/>
      <c r="E1734" s="65"/>
      <c r="F1734" s="149"/>
      <c r="G1734" s="149"/>
      <c r="H1734" s="64"/>
      <c r="I1734" s="149"/>
      <c r="J1734" s="149"/>
      <c r="K1734" s="149"/>
      <c r="L1734" s="149"/>
      <c r="M1734" s="64"/>
      <c r="N1734" s="94"/>
      <c r="O1734" s="94"/>
      <c r="P1734" s="94"/>
      <c r="Q1734" s="94"/>
    </row>
    <row r="1735" spans="1:17" s="55" customFormat="1">
      <c r="A1735" s="149"/>
      <c r="B1735" s="149"/>
      <c r="C1735" s="149"/>
      <c r="D1735" s="149"/>
      <c r="E1735" s="65"/>
      <c r="F1735" s="149"/>
      <c r="G1735" s="149"/>
      <c r="H1735" s="64"/>
      <c r="I1735" s="149"/>
      <c r="J1735" s="149"/>
      <c r="K1735" s="149"/>
      <c r="L1735" s="149"/>
      <c r="M1735" s="64"/>
      <c r="N1735" s="94"/>
      <c r="O1735" s="94"/>
      <c r="P1735" s="94"/>
      <c r="Q1735" s="94"/>
    </row>
    <row r="1736" spans="1:17" s="55" customFormat="1">
      <c r="A1736" s="149"/>
      <c r="B1736" s="149"/>
      <c r="C1736" s="149"/>
      <c r="D1736" s="149"/>
      <c r="E1736" s="65"/>
      <c r="F1736" s="149"/>
      <c r="G1736" s="149"/>
      <c r="H1736" s="64"/>
      <c r="I1736" s="149"/>
      <c r="J1736" s="149"/>
      <c r="K1736" s="149"/>
      <c r="L1736" s="149"/>
      <c r="M1736" s="64"/>
      <c r="N1736" s="94"/>
      <c r="O1736" s="94"/>
      <c r="P1736" s="94"/>
      <c r="Q1736" s="94"/>
    </row>
    <row r="1737" spans="1:17" s="55" customFormat="1">
      <c r="A1737" s="149"/>
      <c r="B1737" s="149"/>
      <c r="C1737" s="149"/>
      <c r="D1737" s="149"/>
      <c r="E1737" s="65"/>
      <c r="F1737" s="149"/>
      <c r="G1737" s="149"/>
      <c r="H1737" s="64"/>
      <c r="I1737" s="149"/>
      <c r="J1737" s="149"/>
      <c r="K1737" s="149"/>
      <c r="L1737" s="149"/>
      <c r="M1737" s="64"/>
      <c r="N1737" s="94"/>
      <c r="O1737" s="94"/>
      <c r="P1737" s="94"/>
      <c r="Q1737" s="94"/>
    </row>
    <row r="1738" spans="1:17" s="55" customFormat="1">
      <c r="A1738" s="149"/>
      <c r="B1738" s="149"/>
      <c r="C1738" s="149"/>
      <c r="D1738" s="149"/>
      <c r="E1738" s="65"/>
      <c r="F1738" s="149"/>
      <c r="G1738" s="149"/>
      <c r="H1738" s="64"/>
      <c r="I1738" s="149"/>
      <c r="J1738" s="149"/>
      <c r="K1738" s="149"/>
      <c r="L1738" s="149"/>
      <c r="M1738" s="64"/>
      <c r="N1738" s="94"/>
      <c r="O1738" s="94"/>
      <c r="P1738" s="94"/>
      <c r="Q1738" s="94"/>
    </row>
    <row r="1739" spans="1:17" s="55" customFormat="1">
      <c r="A1739" s="149"/>
      <c r="B1739" s="149"/>
      <c r="C1739" s="149"/>
      <c r="D1739" s="149"/>
      <c r="E1739" s="65"/>
      <c r="F1739" s="149"/>
      <c r="G1739" s="149"/>
      <c r="H1739" s="64"/>
      <c r="I1739" s="149"/>
      <c r="J1739" s="149"/>
      <c r="K1739" s="149"/>
      <c r="L1739" s="149"/>
      <c r="M1739" s="64"/>
      <c r="N1739" s="94"/>
      <c r="O1739" s="94"/>
      <c r="P1739" s="94"/>
      <c r="Q1739" s="94"/>
    </row>
    <row r="1740" spans="1:17" s="55" customFormat="1">
      <c r="A1740" s="149"/>
      <c r="B1740" s="149"/>
      <c r="C1740" s="149"/>
      <c r="D1740" s="149"/>
      <c r="E1740" s="65"/>
      <c r="F1740" s="149"/>
      <c r="G1740" s="149"/>
      <c r="H1740" s="64"/>
      <c r="I1740" s="149"/>
      <c r="J1740" s="149"/>
      <c r="K1740" s="149"/>
      <c r="L1740" s="149"/>
      <c r="M1740" s="64"/>
      <c r="N1740" s="94"/>
      <c r="O1740" s="94"/>
      <c r="P1740" s="94"/>
      <c r="Q1740" s="94"/>
    </row>
    <row r="1741" spans="1:17" s="55" customFormat="1">
      <c r="A1741" s="149"/>
      <c r="B1741" s="149"/>
      <c r="C1741" s="149"/>
      <c r="D1741" s="149"/>
      <c r="E1741" s="65"/>
      <c r="F1741" s="149"/>
      <c r="G1741" s="149"/>
      <c r="H1741" s="64"/>
      <c r="I1741" s="149"/>
      <c r="J1741" s="149"/>
      <c r="K1741" s="149"/>
      <c r="L1741" s="149"/>
      <c r="M1741" s="64"/>
      <c r="N1741" s="94"/>
      <c r="O1741" s="94"/>
      <c r="P1741" s="94"/>
      <c r="Q1741" s="94"/>
    </row>
    <row r="1742" spans="1:17" s="55" customFormat="1">
      <c r="A1742" s="149"/>
      <c r="B1742" s="149"/>
      <c r="C1742" s="149"/>
      <c r="D1742" s="149"/>
      <c r="E1742" s="65"/>
      <c r="F1742" s="149"/>
      <c r="G1742" s="149"/>
      <c r="H1742" s="64"/>
      <c r="I1742" s="149"/>
      <c r="J1742" s="149"/>
      <c r="K1742" s="149"/>
      <c r="L1742" s="149"/>
      <c r="M1742" s="64"/>
      <c r="N1742" s="94"/>
      <c r="O1742" s="94"/>
      <c r="P1742" s="94"/>
      <c r="Q1742" s="94"/>
    </row>
    <row r="1743" spans="1:17" s="55" customFormat="1">
      <c r="A1743" s="149"/>
      <c r="B1743" s="149"/>
      <c r="C1743" s="149"/>
      <c r="D1743" s="149"/>
      <c r="E1743" s="65"/>
      <c r="F1743" s="149"/>
      <c r="G1743" s="149"/>
      <c r="H1743" s="64"/>
      <c r="I1743" s="149"/>
      <c r="J1743" s="149"/>
      <c r="K1743" s="149"/>
      <c r="L1743" s="149"/>
      <c r="M1743" s="64"/>
      <c r="N1743" s="94"/>
      <c r="O1743" s="94"/>
      <c r="P1743" s="94"/>
      <c r="Q1743" s="94"/>
    </row>
    <row r="1744" spans="1:17" s="55" customFormat="1">
      <c r="A1744" s="149"/>
      <c r="B1744" s="149"/>
      <c r="C1744" s="149"/>
      <c r="D1744" s="149"/>
      <c r="E1744" s="65"/>
      <c r="F1744" s="149"/>
      <c r="G1744" s="149"/>
      <c r="H1744" s="64"/>
      <c r="I1744" s="149"/>
      <c r="J1744" s="149"/>
      <c r="K1744" s="149"/>
      <c r="L1744" s="149"/>
      <c r="M1744" s="64"/>
      <c r="N1744" s="94"/>
      <c r="O1744" s="94"/>
      <c r="P1744" s="94"/>
      <c r="Q1744" s="94"/>
    </row>
    <row r="1745" spans="1:17" s="55" customFormat="1">
      <c r="A1745" s="149"/>
      <c r="B1745" s="149"/>
      <c r="C1745" s="149"/>
      <c r="D1745" s="149"/>
      <c r="E1745" s="65"/>
      <c r="F1745" s="149"/>
      <c r="G1745" s="149"/>
      <c r="H1745" s="64"/>
      <c r="I1745" s="149"/>
      <c r="J1745" s="149"/>
      <c r="K1745" s="149"/>
      <c r="L1745" s="149"/>
      <c r="M1745" s="64"/>
      <c r="N1745" s="94"/>
      <c r="O1745" s="94"/>
      <c r="P1745" s="94"/>
      <c r="Q1745" s="94"/>
    </row>
    <row r="1746" spans="1:17" s="55" customFormat="1">
      <c r="A1746" s="149"/>
      <c r="B1746" s="149"/>
      <c r="C1746" s="149"/>
      <c r="D1746" s="149"/>
      <c r="E1746" s="65"/>
      <c r="F1746" s="149"/>
      <c r="G1746" s="149"/>
      <c r="H1746" s="64"/>
      <c r="I1746" s="149"/>
      <c r="J1746" s="149"/>
      <c r="K1746" s="149"/>
      <c r="L1746" s="149"/>
      <c r="M1746" s="64"/>
      <c r="N1746" s="94"/>
      <c r="O1746" s="94"/>
      <c r="P1746" s="94"/>
      <c r="Q1746" s="94"/>
    </row>
    <row r="1747" spans="1:17" s="55" customFormat="1">
      <c r="A1747" s="149"/>
      <c r="B1747" s="149"/>
      <c r="C1747" s="149"/>
      <c r="D1747" s="149"/>
      <c r="E1747" s="65"/>
      <c r="F1747" s="149"/>
      <c r="G1747" s="149"/>
      <c r="H1747" s="64"/>
      <c r="I1747" s="149"/>
      <c r="J1747" s="149"/>
      <c r="K1747" s="149"/>
      <c r="L1747" s="149"/>
      <c r="M1747" s="64"/>
      <c r="N1747" s="94"/>
      <c r="O1747" s="94"/>
      <c r="P1747" s="94"/>
      <c r="Q1747" s="94"/>
    </row>
    <row r="1748" spans="1:17" s="55" customFormat="1">
      <c r="A1748" s="149"/>
      <c r="B1748" s="149"/>
      <c r="C1748" s="149"/>
      <c r="D1748" s="149"/>
      <c r="E1748" s="65"/>
      <c r="F1748" s="149"/>
      <c r="G1748" s="149"/>
      <c r="H1748" s="64"/>
      <c r="I1748" s="149"/>
      <c r="J1748" s="149"/>
      <c r="K1748" s="149"/>
      <c r="L1748" s="149"/>
      <c r="M1748" s="64"/>
      <c r="N1748" s="94"/>
      <c r="O1748" s="94"/>
      <c r="P1748" s="94"/>
      <c r="Q1748" s="94"/>
    </row>
    <row r="1749" spans="1:17" s="55" customFormat="1">
      <c r="A1749" s="149"/>
      <c r="B1749" s="149"/>
      <c r="C1749" s="149"/>
      <c r="D1749" s="149"/>
      <c r="E1749" s="65"/>
      <c r="F1749" s="149"/>
      <c r="G1749" s="149"/>
      <c r="H1749" s="64"/>
      <c r="I1749" s="149"/>
      <c r="J1749" s="149"/>
      <c r="K1749" s="149"/>
      <c r="L1749" s="149"/>
      <c r="M1749" s="64"/>
      <c r="N1749" s="94"/>
      <c r="O1749" s="94"/>
      <c r="P1749" s="94"/>
      <c r="Q1749" s="94"/>
    </row>
    <row r="1750" spans="1:17" s="55" customFormat="1">
      <c r="A1750" s="149"/>
      <c r="B1750" s="149"/>
      <c r="C1750" s="149"/>
      <c r="D1750" s="149"/>
      <c r="E1750" s="65"/>
      <c r="F1750" s="149"/>
      <c r="G1750" s="149"/>
      <c r="H1750" s="64"/>
      <c r="I1750" s="149"/>
      <c r="J1750" s="149"/>
      <c r="K1750" s="149"/>
      <c r="L1750" s="149"/>
      <c r="M1750" s="64"/>
      <c r="N1750" s="94"/>
      <c r="O1750" s="94"/>
      <c r="P1750" s="94"/>
      <c r="Q1750" s="94"/>
    </row>
    <row r="1751" spans="1:17" s="55" customFormat="1">
      <c r="A1751" s="149"/>
      <c r="B1751" s="149"/>
      <c r="C1751" s="149"/>
      <c r="D1751" s="149"/>
      <c r="E1751" s="65"/>
      <c r="F1751" s="149"/>
      <c r="G1751" s="149"/>
      <c r="H1751" s="64"/>
      <c r="I1751" s="149"/>
      <c r="J1751" s="149"/>
      <c r="K1751" s="149"/>
      <c r="L1751" s="149"/>
      <c r="M1751" s="64"/>
      <c r="N1751" s="94"/>
      <c r="O1751" s="94"/>
      <c r="P1751" s="94"/>
      <c r="Q1751" s="94"/>
    </row>
    <row r="1752" spans="1:17" s="55" customFormat="1">
      <c r="A1752" s="149"/>
      <c r="B1752" s="149"/>
      <c r="C1752" s="149"/>
      <c r="D1752" s="149"/>
      <c r="E1752" s="65"/>
      <c r="F1752" s="149"/>
      <c r="G1752" s="149"/>
      <c r="H1752" s="64"/>
      <c r="I1752" s="149"/>
      <c r="J1752" s="149"/>
      <c r="K1752" s="149"/>
      <c r="L1752" s="149"/>
      <c r="M1752" s="64"/>
      <c r="N1752" s="94"/>
      <c r="O1752" s="94"/>
      <c r="P1752" s="94"/>
      <c r="Q1752" s="94"/>
    </row>
    <row r="1753" spans="1:17" s="55" customFormat="1">
      <c r="A1753" s="149"/>
      <c r="B1753" s="149"/>
      <c r="C1753" s="149"/>
      <c r="D1753" s="149"/>
      <c r="E1753" s="65"/>
      <c r="F1753" s="149"/>
      <c r="G1753" s="149"/>
      <c r="H1753" s="64"/>
      <c r="I1753" s="149"/>
      <c r="J1753" s="149"/>
      <c r="K1753" s="149"/>
      <c r="L1753" s="149"/>
      <c r="M1753" s="64"/>
      <c r="N1753" s="94"/>
      <c r="O1753" s="94"/>
      <c r="P1753" s="94"/>
      <c r="Q1753" s="94"/>
    </row>
    <row r="1754" spans="1:17" s="55" customFormat="1">
      <c r="A1754" s="149"/>
      <c r="B1754" s="149"/>
      <c r="C1754" s="149"/>
      <c r="D1754" s="149"/>
      <c r="E1754" s="65"/>
      <c r="F1754" s="149"/>
      <c r="G1754" s="149"/>
      <c r="H1754" s="64"/>
      <c r="I1754" s="149"/>
      <c r="J1754" s="149"/>
      <c r="K1754" s="149"/>
      <c r="L1754" s="149"/>
      <c r="M1754" s="64"/>
      <c r="N1754" s="94"/>
      <c r="O1754" s="94"/>
      <c r="P1754" s="94"/>
      <c r="Q1754" s="94"/>
    </row>
    <row r="1755" spans="1:17" s="55" customFormat="1">
      <c r="A1755" s="149"/>
      <c r="B1755" s="149"/>
      <c r="C1755" s="149"/>
      <c r="D1755" s="149"/>
      <c r="E1755" s="65"/>
      <c r="F1755" s="149"/>
      <c r="G1755" s="149"/>
      <c r="H1755" s="64"/>
      <c r="I1755" s="149"/>
      <c r="J1755" s="149"/>
      <c r="K1755" s="149"/>
      <c r="L1755" s="149"/>
      <c r="M1755" s="64"/>
      <c r="N1755" s="94"/>
      <c r="O1755" s="94"/>
      <c r="P1755" s="94"/>
      <c r="Q1755" s="94"/>
    </row>
    <row r="1756" spans="1:17" s="55" customFormat="1">
      <c r="A1756" s="149"/>
      <c r="B1756" s="149"/>
      <c r="C1756" s="149"/>
      <c r="D1756" s="149"/>
      <c r="E1756" s="65"/>
      <c r="F1756" s="149"/>
      <c r="G1756" s="149"/>
      <c r="H1756" s="64"/>
      <c r="I1756" s="149"/>
      <c r="J1756" s="149"/>
      <c r="K1756" s="149"/>
      <c r="L1756" s="149"/>
      <c r="M1756" s="64"/>
      <c r="N1756" s="94"/>
      <c r="O1756" s="94"/>
      <c r="P1756" s="94"/>
      <c r="Q1756" s="94"/>
    </row>
    <row r="1757" spans="1:17" s="55" customFormat="1">
      <c r="A1757" s="149"/>
      <c r="B1757" s="149"/>
      <c r="C1757" s="149"/>
      <c r="D1757" s="149"/>
      <c r="E1757" s="65"/>
      <c r="F1757" s="149"/>
      <c r="G1757" s="149"/>
      <c r="H1757" s="64"/>
      <c r="I1757" s="149"/>
      <c r="J1757" s="149"/>
      <c r="K1757" s="149"/>
      <c r="L1757" s="149"/>
      <c r="M1757" s="64"/>
      <c r="N1757" s="94"/>
      <c r="O1757" s="94"/>
      <c r="P1757" s="94"/>
      <c r="Q1757" s="94"/>
    </row>
    <row r="1758" spans="1:17" s="55" customFormat="1">
      <c r="A1758" s="149"/>
      <c r="B1758" s="149"/>
      <c r="C1758" s="149"/>
      <c r="D1758" s="149"/>
      <c r="E1758" s="65"/>
      <c r="F1758" s="149"/>
      <c r="G1758" s="149"/>
      <c r="H1758" s="64"/>
      <c r="I1758" s="149"/>
      <c r="J1758" s="149"/>
      <c r="K1758" s="149"/>
      <c r="L1758" s="149"/>
      <c r="M1758" s="64"/>
      <c r="N1758" s="94"/>
      <c r="O1758" s="94"/>
      <c r="P1758" s="94"/>
      <c r="Q1758" s="94"/>
    </row>
    <row r="1759" spans="1:17" s="55" customFormat="1">
      <c r="A1759" s="149"/>
      <c r="B1759" s="149"/>
      <c r="C1759" s="149"/>
      <c r="D1759" s="149"/>
      <c r="E1759" s="65"/>
      <c r="F1759" s="149"/>
      <c r="G1759" s="149"/>
      <c r="H1759" s="64"/>
      <c r="I1759" s="149"/>
      <c r="J1759" s="149"/>
      <c r="K1759" s="149"/>
      <c r="L1759" s="149"/>
      <c r="M1759" s="64"/>
      <c r="N1759" s="94"/>
      <c r="O1759" s="94"/>
      <c r="P1759" s="94"/>
      <c r="Q1759" s="94"/>
    </row>
    <row r="1760" spans="1:17" s="55" customFormat="1">
      <c r="A1760" s="149"/>
      <c r="B1760" s="149"/>
      <c r="C1760" s="149"/>
      <c r="D1760" s="149"/>
      <c r="E1760" s="65"/>
      <c r="F1760" s="149"/>
      <c r="G1760" s="149"/>
      <c r="H1760" s="64"/>
      <c r="I1760" s="149"/>
      <c r="J1760" s="149"/>
      <c r="K1760" s="149"/>
      <c r="L1760" s="149"/>
      <c r="M1760" s="64"/>
      <c r="N1760" s="94"/>
      <c r="O1760" s="94"/>
      <c r="P1760" s="94"/>
      <c r="Q1760" s="94"/>
    </row>
    <row r="1761" spans="1:17" s="55" customFormat="1">
      <c r="A1761" s="149"/>
      <c r="B1761" s="149"/>
      <c r="C1761" s="149"/>
      <c r="D1761" s="149"/>
      <c r="E1761" s="65"/>
      <c r="F1761" s="149"/>
      <c r="G1761" s="149"/>
      <c r="H1761" s="64"/>
      <c r="I1761" s="149"/>
      <c r="J1761" s="149"/>
      <c r="K1761" s="149"/>
      <c r="L1761" s="149"/>
      <c r="M1761" s="64"/>
      <c r="N1761" s="94"/>
      <c r="O1761" s="94"/>
      <c r="P1761" s="94"/>
      <c r="Q1761" s="94"/>
    </row>
    <row r="1762" spans="1:17">
      <c r="A1762" s="149"/>
      <c r="B1762" s="149"/>
      <c r="C1762" s="149"/>
      <c r="D1762" s="149"/>
      <c r="E1762" s="65"/>
      <c r="F1762" s="149"/>
      <c r="G1762" s="149"/>
      <c r="H1762" s="64"/>
      <c r="I1762" s="149"/>
      <c r="J1762" s="149"/>
      <c r="K1762" s="149"/>
      <c r="L1762" s="149"/>
      <c r="M1762" s="64"/>
      <c r="N1762" s="94"/>
      <c r="O1762" s="94"/>
      <c r="P1762" s="94"/>
      <c r="Q1762" s="94"/>
    </row>
    <row r="1763" spans="1:17">
      <c r="A1763" s="149"/>
      <c r="B1763" s="149"/>
      <c r="C1763" s="149"/>
      <c r="D1763" s="149"/>
      <c r="E1763" s="65"/>
      <c r="F1763" s="149"/>
      <c r="G1763" s="149"/>
      <c r="H1763" s="64"/>
      <c r="I1763" s="149"/>
      <c r="J1763" s="149"/>
      <c r="K1763" s="149"/>
      <c r="L1763" s="149"/>
      <c r="M1763" s="64"/>
      <c r="N1763" s="94"/>
      <c r="O1763" s="94"/>
      <c r="P1763" s="94"/>
      <c r="Q1763" s="94"/>
    </row>
    <row r="1764" spans="1:17">
      <c r="A1764" s="149"/>
      <c r="B1764" s="149"/>
      <c r="C1764" s="149"/>
      <c r="D1764" s="149"/>
      <c r="E1764" s="65"/>
      <c r="F1764" s="149"/>
      <c r="G1764" s="149"/>
      <c r="H1764" s="64"/>
      <c r="I1764" s="149"/>
      <c r="J1764" s="149"/>
      <c r="K1764" s="149"/>
      <c r="L1764" s="149"/>
      <c r="M1764" s="64"/>
      <c r="N1764" s="94"/>
      <c r="O1764" s="94"/>
      <c r="P1764" s="94"/>
      <c r="Q1764" s="94"/>
    </row>
    <row r="1765" spans="1:17">
      <c r="A1765" s="149"/>
      <c r="B1765" s="149"/>
      <c r="C1765" s="149"/>
      <c r="D1765" s="149"/>
      <c r="E1765" s="65"/>
      <c r="F1765" s="149"/>
      <c r="G1765" s="149"/>
      <c r="H1765" s="64"/>
      <c r="I1765" s="149"/>
      <c r="J1765" s="149"/>
      <c r="K1765" s="149"/>
      <c r="L1765" s="149"/>
      <c r="M1765" s="64"/>
      <c r="N1765" s="94"/>
      <c r="O1765" s="94"/>
      <c r="P1765" s="94"/>
      <c r="Q1765" s="94"/>
    </row>
    <row r="1766" spans="1:17">
      <c r="A1766" s="149"/>
      <c r="B1766" s="149"/>
      <c r="C1766" s="149"/>
      <c r="D1766" s="149"/>
      <c r="E1766" s="65"/>
      <c r="F1766" s="149"/>
      <c r="G1766" s="149"/>
      <c r="H1766" s="64"/>
      <c r="I1766" s="149"/>
      <c r="J1766" s="149"/>
      <c r="K1766" s="149"/>
      <c r="L1766" s="149"/>
      <c r="M1766" s="64"/>
      <c r="N1766" s="94"/>
      <c r="O1766" s="94"/>
      <c r="P1766" s="94"/>
      <c r="Q1766" s="94"/>
    </row>
    <row r="1767" spans="1:17">
      <c r="A1767" s="149"/>
      <c r="B1767" s="149"/>
      <c r="C1767" s="149"/>
      <c r="D1767" s="149"/>
      <c r="E1767" s="65"/>
      <c r="F1767" s="149"/>
      <c r="G1767" s="149"/>
      <c r="H1767" s="64"/>
      <c r="I1767" s="149"/>
      <c r="J1767" s="149"/>
      <c r="K1767" s="149"/>
      <c r="L1767" s="149"/>
      <c r="M1767" s="64"/>
      <c r="N1767" s="94"/>
      <c r="O1767" s="94"/>
      <c r="P1767" s="94"/>
      <c r="Q1767" s="94"/>
    </row>
    <row r="1768" spans="1:17">
      <c r="A1768" s="149"/>
      <c r="B1768" s="149"/>
      <c r="C1768" s="149"/>
      <c r="D1768" s="149"/>
      <c r="E1768" s="65"/>
      <c r="F1768" s="149"/>
      <c r="G1768" s="149"/>
      <c r="H1768" s="64"/>
      <c r="I1768" s="149"/>
      <c r="J1768" s="149"/>
      <c r="K1768" s="149"/>
      <c r="L1768" s="149"/>
      <c r="M1768" s="64"/>
      <c r="N1768" s="94"/>
      <c r="O1768" s="94"/>
      <c r="P1768" s="94"/>
      <c r="Q1768" s="94"/>
    </row>
    <row r="1769" spans="1:17">
      <c r="A1769" s="149"/>
      <c r="B1769" s="149"/>
      <c r="C1769" s="149"/>
      <c r="D1769" s="149"/>
      <c r="E1769" s="65"/>
      <c r="F1769" s="149"/>
      <c r="G1769" s="149"/>
      <c r="H1769" s="64"/>
      <c r="I1769" s="149"/>
      <c r="J1769" s="149"/>
      <c r="K1769" s="149"/>
      <c r="L1769" s="149"/>
      <c r="M1769" s="64"/>
      <c r="N1769" s="94"/>
      <c r="O1769" s="94"/>
      <c r="P1769" s="94"/>
      <c r="Q1769" s="94"/>
    </row>
    <row r="1770" spans="1:17">
      <c r="A1770" s="149"/>
      <c r="B1770" s="149"/>
      <c r="C1770" s="149"/>
      <c r="D1770" s="149"/>
      <c r="E1770" s="65"/>
      <c r="F1770" s="149"/>
      <c r="G1770" s="149"/>
      <c r="H1770" s="64"/>
      <c r="I1770" s="149"/>
      <c r="J1770" s="149"/>
      <c r="K1770" s="149"/>
      <c r="L1770" s="149"/>
      <c r="M1770" s="64"/>
      <c r="N1770" s="94"/>
      <c r="O1770" s="94"/>
      <c r="P1770" s="94"/>
      <c r="Q1770" s="94"/>
    </row>
    <row r="1771" spans="1:17">
      <c r="A1771" s="149"/>
      <c r="B1771" s="149"/>
      <c r="C1771" s="149"/>
      <c r="D1771" s="149"/>
      <c r="E1771" s="65"/>
      <c r="F1771" s="149"/>
      <c r="G1771" s="149"/>
      <c r="H1771" s="64"/>
      <c r="I1771" s="149"/>
      <c r="J1771" s="149"/>
      <c r="K1771" s="149"/>
      <c r="L1771" s="149"/>
      <c r="M1771" s="64"/>
      <c r="N1771" s="94"/>
      <c r="O1771" s="94"/>
      <c r="P1771" s="94"/>
      <c r="Q1771" s="94"/>
    </row>
    <row r="1772" spans="1:17">
      <c r="A1772" s="149"/>
      <c r="B1772" s="149"/>
      <c r="C1772" s="149"/>
      <c r="D1772" s="149"/>
      <c r="E1772" s="65"/>
      <c r="F1772" s="149"/>
      <c r="G1772" s="149"/>
      <c r="H1772" s="64"/>
      <c r="I1772" s="149"/>
      <c r="J1772" s="149"/>
      <c r="K1772" s="149"/>
      <c r="L1772" s="149"/>
      <c r="M1772" s="64"/>
      <c r="N1772" s="94"/>
      <c r="O1772" s="94"/>
      <c r="P1772" s="94"/>
      <c r="Q1772" s="94"/>
    </row>
    <row r="1773" spans="1:17">
      <c r="A1773" s="149"/>
      <c r="B1773" s="149"/>
      <c r="C1773" s="149"/>
      <c r="D1773" s="149"/>
      <c r="E1773" s="65"/>
      <c r="F1773" s="149"/>
      <c r="G1773" s="149"/>
      <c r="H1773" s="64"/>
      <c r="I1773" s="149"/>
      <c r="J1773" s="149"/>
      <c r="K1773" s="149"/>
      <c r="L1773" s="149"/>
      <c r="M1773" s="64"/>
      <c r="N1773" s="94"/>
      <c r="O1773" s="94"/>
      <c r="P1773" s="94"/>
      <c r="Q1773" s="94"/>
    </row>
    <row r="1774" spans="1:17">
      <c r="A1774" s="149"/>
      <c r="B1774" s="149"/>
      <c r="C1774" s="149"/>
      <c r="D1774" s="149"/>
      <c r="E1774" s="65"/>
      <c r="F1774" s="149"/>
      <c r="G1774" s="149"/>
      <c r="H1774" s="64"/>
      <c r="I1774" s="149"/>
      <c r="J1774" s="149"/>
      <c r="K1774" s="149"/>
      <c r="L1774" s="149"/>
      <c r="M1774" s="64"/>
      <c r="N1774" s="94"/>
      <c r="O1774" s="94"/>
      <c r="P1774" s="94"/>
      <c r="Q1774" s="94"/>
    </row>
    <row r="1775" spans="1:17">
      <c r="A1775" s="149"/>
      <c r="B1775" s="149"/>
      <c r="C1775" s="149"/>
      <c r="D1775" s="149"/>
      <c r="E1775" s="65"/>
      <c r="F1775" s="149"/>
      <c r="G1775" s="149"/>
      <c r="H1775" s="64"/>
      <c r="I1775" s="149"/>
      <c r="J1775" s="149"/>
      <c r="K1775" s="149"/>
      <c r="L1775" s="149"/>
      <c r="M1775" s="64"/>
      <c r="N1775" s="94"/>
      <c r="O1775" s="94"/>
      <c r="P1775" s="94"/>
      <c r="Q1775" s="94"/>
    </row>
    <row r="1776" spans="1:17">
      <c r="A1776" s="149"/>
      <c r="B1776" s="149"/>
      <c r="C1776" s="149"/>
      <c r="D1776" s="149"/>
      <c r="E1776" s="65"/>
      <c r="F1776" s="149"/>
      <c r="G1776" s="149"/>
      <c r="H1776" s="64"/>
      <c r="I1776" s="149"/>
      <c r="J1776" s="149"/>
      <c r="K1776" s="149"/>
      <c r="L1776" s="149"/>
      <c r="M1776" s="64"/>
      <c r="N1776" s="94"/>
      <c r="O1776" s="94"/>
      <c r="P1776" s="94"/>
      <c r="Q1776" s="94"/>
    </row>
    <row r="1777" spans="1:17">
      <c r="A1777" s="149"/>
      <c r="B1777" s="149"/>
      <c r="C1777" s="149"/>
      <c r="D1777" s="149"/>
      <c r="E1777" s="65"/>
      <c r="F1777" s="149"/>
      <c r="G1777" s="149"/>
      <c r="H1777" s="64"/>
      <c r="I1777" s="149"/>
      <c r="J1777" s="149"/>
      <c r="K1777" s="149"/>
      <c r="L1777" s="149"/>
      <c r="M1777" s="64"/>
      <c r="N1777" s="94"/>
      <c r="O1777" s="94"/>
      <c r="P1777" s="94"/>
      <c r="Q1777" s="94"/>
    </row>
    <row r="1778" spans="1:17">
      <c r="A1778" s="149"/>
      <c r="B1778" s="149"/>
      <c r="C1778" s="149"/>
      <c r="D1778" s="149"/>
      <c r="E1778" s="65"/>
      <c r="F1778" s="149"/>
      <c r="G1778" s="149"/>
      <c r="H1778" s="64"/>
      <c r="I1778" s="149"/>
      <c r="J1778" s="149"/>
      <c r="K1778" s="149"/>
      <c r="L1778" s="149"/>
      <c r="M1778" s="64"/>
      <c r="N1778" s="94"/>
      <c r="O1778" s="94"/>
      <c r="P1778" s="94"/>
      <c r="Q1778" s="94"/>
    </row>
    <row r="1779" spans="1:17">
      <c r="A1779" s="149"/>
      <c r="B1779" s="149"/>
      <c r="C1779" s="149"/>
      <c r="D1779" s="149"/>
      <c r="E1779" s="65"/>
      <c r="F1779" s="149"/>
      <c r="G1779" s="149"/>
      <c r="H1779" s="64"/>
      <c r="I1779" s="149"/>
      <c r="J1779" s="149"/>
      <c r="K1779" s="149"/>
      <c r="L1779" s="149"/>
      <c r="M1779" s="64"/>
      <c r="N1779" s="94"/>
      <c r="O1779" s="94"/>
      <c r="P1779" s="94"/>
      <c r="Q1779" s="94"/>
    </row>
    <row r="1780" spans="1:17">
      <c r="A1780" s="149"/>
      <c r="B1780" s="149"/>
      <c r="C1780" s="149"/>
      <c r="D1780" s="149"/>
      <c r="E1780" s="65"/>
      <c r="F1780" s="149"/>
      <c r="G1780" s="149"/>
      <c r="H1780" s="64"/>
      <c r="I1780" s="149"/>
      <c r="J1780" s="149"/>
      <c r="K1780" s="149"/>
      <c r="L1780" s="149"/>
      <c r="M1780" s="64"/>
      <c r="N1780" s="94"/>
      <c r="O1780" s="94"/>
      <c r="P1780" s="94"/>
      <c r="Q1780" s="94"/>
    </row>
    <row r="1781" spans="1:17">
      <c r="A1781" s="149"/>
      <c r="B1781" s="149"/>
      <c r="C1781" s="149"/>
      <c r="D1781" s="149"/>
      <c r="E1781" s="65"/>
      <c r="F1781" s="149"/>
      <c r="G1781" s="149"/>
      <c r="H1781" s="64"/>
      <c r="I1781" s="149"/>
      <c r="J1781" s="149"/>
      <c r="K1781" s="149"/>
      <c r="L1781" s="149"/>
      <c r="M1781" s="64"/>
      <c r="N1781" s="94"/>
      <c r="O1781" s="94"/>
      <c r="P1781" s="94"/>
      <c r="Q1781" s="94"/>
    </row>
    <row r="1782" spans="1:17">
      <c r="A1782" s="149"/>
      <c r="B1782" s="149"/>
      <c r="C1782" s="149"/>
      <c r="D1782" s="149"/>
      <c r="E1782" s="65"/>
      <c r="F1782" s="149"/>
      <c r="G1782" s="149"/>
      <c r="H1782" s="64"/>
      <c r="I1782" s="149"/>
      <c r="J1782" s="149"/>
      <c r="K1782" s="149"/>
      <c r="L1782" s="149"/>
      <c r="M1782" s="64"/>
      <c r="N1782" s="94"/>
      <c r="O1782" s="94"/>
      <c r="P1782" s="94"/>
      <c r="Q1782" s="94"/>
    </row>
    <row r="1783" spans="1:17">
      <c r="A1783" s="149"/>
      <c r="B1783" s="149"/>
      <c r="C1783" s="149"/>
      <c r="D1783" s="149"/>
      <c r="E1783" s="65"/>
      <c r="F1783" s="149"/>
      <c r="G1783" s="149"/>
      <c r="H1783" s="64"/>
      <c r="I1783" s="149"/>
      <c r="J1783" s="149"/>
      <c r="K1783" s="149"/>
      <c r="L1783" s="149"/>
      <c r="M1783" s="64"/>
      <c r="N1783" s="94"/>
      <c r="O1783" s="94"/>
      <c r="P1783" s="94"/>
      <c r="Q1783" s="94"/>
    </row>
    <row r="1784" spans="1:17">
      <c r="A1784" s="149"/>
      <c r="B1784" s="149"/>
      <c r="C1784" s="149"/>
      <c r="D1784" s="149"/>
      <c r="E1784" s="65"/>
      <c r="F1784" s="149"/>
      <c r="G1784" s="149"/>
      <c r="H1784" s="64"/>
      <c r="I1784" s="149"/>
      <c r="J1784" s="149"/>
      <c r="K1784" s="149"/>
      <c r="L1784" s="149"/>
      <c r="M1784" s="64"/>
      <c r="N1784" s="94"/>
      <c r="O1784" s="94"/>
      <c r="P1784" s="94"/>
      <c r="Q1784" s="94"/>
    </row>
    <row r="1785" spans="1:17">
      <c r="A1785" s="149"/>
      <c r="B1785" s="149"/>
      <c r="C1785" s="149"/>
      <c r="D1785" s="149"/>
      <c r="E1785" s="65"/>
      <c r="F1785" s="149"/>
      <c r="G1785" s="149"/>
      <c r="H1785" s="64"/>
      <c r="I1785" s="149"/>
      <c r="J1785" s="149"/>
      <c r="K1785" s="149"/>
      <c r="L1785" s="149"/>
      <c r="M1785" s="64"/>
      <c r="N1785" s="94"/>
      <c r="O1785" s="94"/>
      <c r="P1785" s="94"/>
      <c r="Q1785" s="94"/>
    </row>
    <row r="1786" spans="1:17">
      <c r="A1786" s="149"/>
      <c r="B1786" s="149"/>
      <c r="C1786" s="149"/>
      <c r="D1786" s="149"/>
      <c r="E1786" s="65"/>
      <c r="F1786" s="149"/>
      <c r="G1786" s="149"/>
      <c r="H1786" s="64"/>
      <c r="I1786" s="149"/>
      <c r="J1786" s="149"/>
      <c r="K1786" s="149"/>
      <c r="L1786" s="149"/>
      <c r="M1786" s="64"/>
      <c r="N1786" s="94"/>
      <c r="O1786" s="94"/>
      <c r="P1786" s="94"/>
      <c r="Q1786" s="94"/>
    </row>
    <row r="1787" spans="1:17">
      <c r="A1787" s="149"/>
      <c r="B1787" s="149"/>
      <c r="C1787" s="149"/>
      <c r="D1787" s="149"/>
      <c r="E1787" s="65"/>
      <c r="F1787" s="149"/>
      <c r="G1787" s="149"/>
      <c r="H1787" s="64"/>
      <c r="I1787" s="149"/>
      <c r="J1787" s="149"/>
      <c r="K1787" s="149"/>
      <c r="L1787" s="149"/>
      <c r="M1787" s="64"/>
      <c r="N1787" s="94"/>
      <c r="O1787" s="94"/>
      <c r="P1787" s="94"/>
      <c r="Q1787" s="94"/>
    </row>
    <row r="1788" spans="1:17">
      <c r="A1788" s="149"/>
      <c r="B1788" s="149"/>
      <c r="C1788" s="149"/>
      <c r="D1788" s="149"/>
      <c r="E1788" s="65"/>
      <c r="F1788" s="149"/>
      <c r="G1788" s="149"/>
      <c r="H1788" s="64"/>
      <c r="I1788" s="149"/>
      <c r="J1788" s="149"/>
      <c r="K1788" s="149"/>
      <c r="L1788" s="149"/>
      <c r="M1788" s="64"/>
      <c r="N1788" s="94"/>
      <c r="O1788" s="94"/>
      <c r="P1788" s="94"/>
      <c r="Q1788" s="94"/>
    </row>
    <row r="1789" spans="1:17">
      <c r="A1789" s="149"/>
      <c r="B1789" s="149"/>
      <c r="C1789" s="149"/>
      <c r="D1789" s="149"/>
      <c r="E1789" s="65"/>
      <c r="F1789" s="149"/>
      <c r="G1789" s="149"/>
      <c r="H1789" s="64"/>
      <c r="I1789" s="149"/>
      <c r="J1789" s="149"/>
      <c r="K1789" s="149"/>
      <c r="L1789" s="149"/>
      <c r="M1789" s="64"/>
      <c r="N1789" s="94"/>
      <c r="O1789" s="94"/>
      <c r="P1789" s="94"/>
      <c r="Q1789" s="94"/>
    </row>
    <row r="1790" spans="1:17">
      <c r="A1790" s="149"/>
      <c r="B1790" s="149"/>
      <c r="C1790" s="149"/>
      <c r="D1790" s="149"/>
      <c r="E1790" s="65"/>
      <c r="F1790" s="149"/>
      <c r="G1790" s="149"/>
      <c r="H1790" s="64"/>
      <c r="I1790" s="149"/>
      <c r="J1790" s="149"/>
      <c r="K1790" s="149"/>
      <c r="L1790" s="149"/>
      <c r="M1790" s="64"/>
      <c r="N1790" s="94"/>
      <c r="O1790" s="94"/>
      <c r="P1790" s="94"/>
      <c r="Q1790" s="94"/>
    </row>
    <row r="1791" spans="1:17">
      <c r="A1791" s="149"/>
      <c r="B1791" s="149"/>
      <c r="C1791" s="149"/>
      <c r="D1791" s="149"/>
      <c r="E1791" s="65"/>
      <c r="F1791" s="149"/>
      <c r="G1791" s="149"/>
      <c r="H1791" s="64"/>
      <c r="I1791" s="149"/>
      <c r="J1791" s="149"/>
      <c r="K1791" s="149"/>
      <c r="L1791" s="149"/>
      <c r="M1791" s="64"/>
      <c r="N1791" s="94"/>
      <c r="O1791" s="94"/>
      <c r="P1791" s="94"/>
      <c r="Q1791" s="94"/>
    </row>
    <row r="1792" spans="1:17">
      <c r="A1792" s="149"/>
      <c r="B1792" s="149"/>
      <c r="C1792" s="149"/>
      <c r="D1792" s="149"/>
      <c r="E1792" s="65"/>
      <c r="F1792" s="149"/>
      <c r="G1792" s="149"/>
      <c r="H1792" s="64"/>
      <c r="I1792" s="149"/>
      <c r="J1792" s="149"/>
      <c r="K1792" s="149"/>
      <c r="L1792" s="149"/>
      <c r="M1792" s="64"/>
      <c r="N1792" s="94"/>
      <c r="O1792" s="94"/>
      <c r="P1792" s="94"/>
      <c r="Q1792" s="94"/>
    </row>
    <row r="1793" spans="1:17">
      <c r="A1793" s="149"/>
      <c r="B1793" s="149"/>
      <c r="C1793" s="149"/>
      <c r="D1793" s="149"/>
      <c r="E1793" s="65"/>
      <c r="F1793" s="149"/>
      <c r="G1793" s="149"/>
      <c r="H1793" s="64"/>
      <c r="I1793" s="149"/>
      <c r="J1793" s="149"/>
      <c r="K1793" s="149"/>
      <c r="L1793" s="149"/>
      <c r="M1793" s="64"/>
      <c r="N1793" s="94"/>
      <c r="O1793" s="94"/>
      <c r="P1793" s="94"/>
      <c r="Q1793" s="94"/>
    </row>
    <row r="1794" spans="1:17">
      <c r="A1794" s="149"/>
      <c r="B1794" s="149"/>
      <c r="C1794" s="149"/>
      <c r="D1794" s="149"/>
      <c r="E1794" s="65"/>
      <c r="F1794" s="149"/>
      <c r="G1794" s="149"/>
      <c r="H1794" s="64"/>
      <c r="I1794" s="149"/>
      <c r="J1794" s="149"/>
      <c r="K1794" s="149"/>
      <c r="L1794" s="149"/>
      <c r="M1794" s="64"/>
      <c r="N1794" s="94"/>
      <c r="O1794" s="94"/>
      <c r="P1794" s="94"/>
      <c r="Q1794" s="94"/>
    </row>
    <row r="1795" spans="1:17">
      <c r="A1795" s="149"/>
      <c r="B1795" s="149"/>
      <c r="C1795" s="149"/>
      <c r="D1795" s="149"/>
      <c r="E1795" s="65"/>
      <c r="F1795" s="149"/>
      <c r="G1795" s="149"/>
      <c r="H1795" s="64"/>
      <c r="I1795" s="149"/>
      <c r="J1795" s="149"/>
      <c r="K1795" s="149"/>
      <c r="L1795" s="149"/>
      <c r="M1795" s="64"/>
      <c r="N1795" s="94"/>
      <c r="O1795" s="94"/>
      <c r="P1795" s="94"/>
      <c r="Q1795" s="94"/>
    </row>
    <row r="1796" spans="1:17">
      <c r="A1796" s="149"/>
      <c r="B1796" s="149"/>
      <c r="C1796" s="149"/>
      <c r="D1796" s="149"/>
      <c r="E1796" s="65"/>
      <c r="F1796" s="149"/>
      <c r="G1796" s="149"/>
      <c r="H1796" s="64"/>
      <c r="I1796" s="149"/>
      <c r="J1796" s="149"/>
      <c r="K1796" s="149"/>
      <c r="L1796" s="149"/>
      <c r="M1796" s="64"/>
      <c r="N1796" s="94"/>
      <c r="O1796" s="94"/>
      <c r="P1796" s="94"/>
      <c r="Q1796" s="94"/>
    </row>
    <row r="1797" spans="1:17">
      <c r="A1797" s="149"/>
      <c r="B1797" s="149"/>
      <c r="C1797" s="149"/>
      <c r="D1797" s="149"/>
      <c r="E1797" s="65"/>
      <c r="F1797" s="149"/>
      <c r="G1797" s="149"/>
      <c r="H1797" s="64"/>
      <c r="I1797" s="149"/>
      <c r="J1797" s="149"/>
      <c r="K1797" s="149"/>
      <c r="L1797" s="149"/>
      <c r="M1797" s="64"/>
      <c r="N1797" s="94"/>
      <c r="O1797" s="94"/>
      <c r="P1797" s="94"/>
      <c r="Q1797" s="94"/>
    </row>
    <row r="1798" spans="1:17">
      <c r="A1798" s="149"/>
      <c r="B1798" s="149"/>
      <c r="C1798" s="149"/>
      <c r="D1798" s="149"/>
      <c r="E1798" s="65"/>
      <c r="F1798" s="149"/>
      <c r="G1798" s="149"/>
      <c r="H1798" s="64"/>
      <c r="I1798" s="149"/>
      <c r="J1798" s="149"/>
      <c r="K1798" s="149"/>
      <c r="L1798" s="149"/>
      <c r="M1798" s="64"/>
      <c r="N1798" s="94"/>
      <c r="O1798" s="94"/>
      <c r="P1798" s="94"/>
      <c r="Q1798" s="94"/>
    </row>
    <row r="1799" spans="1:17">
      <c r="A1799" s="149"/>
      <c r="B1799" s="149"/>
      <c r="C1799" s="149"/>
      <c r="D1799" s="149"/>
      <c r="E1799" s="65"/>
      <c r="F1799" s="149"/>
      <c r="G1799" s="149"/>
      <c r="H1799" s="64"/>
      <c r="I1799" s="149"/>
      <c r="J1799" s="149"/>
      <c r="K1799" s="149"/>
      <c r="L1799" s="149"/>
      <c r="M1799" s="64"/>
      <c r="N1799" s="94"/>
      <c r="O1799" s="94"/>
      <c r="P1799" s="94"/>
      <c r="Q1799" s="94"/>
    </row>
    <row r="1800" spans="1:17">
      <c r="A1800" s="149"/>
      <c r="B1800" s="149"/>
      <c r="C1800" s="149"/>
      <c r="D1800" s="149"/>
      <c r="E1800" s="65"/>
      <c r="F1800" s="149"/>
      <c r="G1800" s="149"/>
      <c r="H1800" s="64"/>
      <c r="I1800" s="149"/>
      <c r="J1800" s="149"/>
      <c r="K1800" s="149"/>
      <c r="L1800" s="149"/>
      <c r="M1800" s="64"/>
      <c r="N1800" s="94"/>
      <c r="O1800" s="94"/>
      <c r="P1800" s="94"/>
      <c r="Q1800" s="94"/>
    </row>
    <row r="1801" spans="1:17">
      <c r="A1801" s="149"/>
      <c r="B1801" s="149"/>
      <c r="C1801" s="149"/>
      <c r="D1801" s="149"/>
      <c r="E1801" s="65"/>
      <c r="F1801" s="149"/>
      <c r="G1801" s="149"/>
      <c r="H1801" s="64"/>
      <c r="I1801" s="149"/>
      <c r="J1801" s="149"/>
      <c r="K1801" s="149"/>
      <c r="L1801" s="149"/>
      <c r="M1801" s="64"/>
      <c r="N1801" s="94"/>
      <c r="O1801" s="94"/>
      <c r="P1801" s="94"/>
      <c r="Q1801" s="94"/>
    </row>
    <row r="1802" spans="1:17">
      <c r="A1802" s="149"/>
      <c r="B1802" s="149"/>
      <c r="C1802" s="149"/>
      <c r="D1802" s="149"/>
      <c r="E1802" s="65"/>
      <c r="F1802" s="149"/>
      <c r="G1802" s="149"/>
      <c r="H1802" s="64"/>
      <c r="I1802" s="149"/>
      <c r="J1802" s="149"/>
      <c r="K1802" s="149"/>
      <c r="L1802" s="149"/>
      <c r="M1802" s="64"/>
      <c r="N1802" s="94"/>
      <c r="O1802" s="94"/>
      <c r="P1802" s="94"/>
      <c r="Q1802" s="94"/>
    </row>
    <row r="1803" spans="1:17">
      <c r="A1803" s="149"/>
      <c r="B1803" s="149"/>
      <c r="C1803" s="149"/>
      <c r="D1803" s="149"/>
      <c r="E1803" s="65"/>
      <c r="F1803" s="149"/>
      <c r="G1803" s="149"/>
      <c r="H1803" s="64"/>
      <c r="I1803" s="149"/>
      <c r="J1803" s="149"/>
      <c r="K1803" s="149"/>
      <c r="L1803" s="149"/>
      <c r="M1803" s="64"/>
      <c r="N1803" s="94"/>
      <c r="O1803" s="94"/>
      <c r="P1803" s="94"/>
      <c r="Q1803" s="94"/>
    </row>
    <row r="1804" spans="1:17">
      <c r="A1804" s="150"/>
      <c r="B1804" s="150"/>
      <c r="C1804" s="150"/>
      <c r="D1804" s="150"/>
      <c r="E1804" s="65"/>
      <c r="F1804" s="150"/>
      <c r="G1804" s="150"/>
      <c r="H1804" s="150"/>
      <c r="I1804" s="150"/>
      <c r="J1804" s="150"/>
      <c r="K1804" s="150"/>
      <c r="L1804" s="150"/>
      <c r="M1804" s="150"/>
      <c r="N1804" s="94"/>
      <c r="O1804" s="94"/>
      <c r="P1804" s="94"/>
      <c r="Q1804" s="94"/>
    </row>
    <row r="1805" spans="1:17">
      <c r="A1805" s="150"/>
      <c r="B1805" s="150"/>
      <c r="C1805" s="150"/>
      <c r="D1805" s="150"/>
      <c r="E1805" s="65"/>
      <c r="F1805" s="150"/>
      <c r="G1805" s="150"/>
      <c r="H1805" s="150"/>
      <c r="I1805" s="150"/>
      <c r="J1805" s="150"/>
      <c r="K1805" s="150"/>
      <c r="L1805" s="150"/>
      <c r="M1805" s="150"/>
      <c r="N1805" s="94"/>
      <c r="O1805" s="94"/>
      <c r="P1805" s="94"/>
      <c r="Q1805" s="94"/>
    </row>
    <row r="1806" spans="1:17">
      <c r="A1806" s="150"/>
      <c r="B1806" s="150"/>
      <c r="C1806" s="150"/>
      <c r="D1806" s="150"/>
      <c r="E1806" s="65"/>
      <c r="F1806" s="150"/>
      <c r="G1806" s="150"/>
      <c r="H1806" s="150"/>
      <c r="I1806" s="150"/>
      <c r="J1806" s="150"/>
      <c r="K1806" s="150"/>
      <c r="L1806" s="150"/>
      <c r="M1806" s="150"/>
      <c r="N1806" s="94"/>
      <c r="O1806" s="94"/>
      <c r="P1806" s="94"/>
      <c r="Q1806" s="94"/>
    </row>
    <row r="1807" spans="1:17">
      <c r="A1807" s="150"/>
      <c r="B1807" s="150"/>
      <c r="C1807" s="150"/>
      <c r="D1807" s="150"/>
      <c r="E1807" s="65"/>
      <c r="F1807" s="150"/>
      <c r="G1807" s="150"/>
      <c r="H1807" s="150"/>
      <c r="I1807" s="150"/>
      <c r="J1807" s="150"/>
      <c r="K1807" s="150"/>
      <c r="L1807" s="150"/>
      <c r="M1807" s="150"/>
      <c r="N1807" s="94"/>
      <c r="O1807" s="94"/>
      <c r="P1807" s="94"/>
      <c r="Q1807" s="94"/>
    </row>
    <row r="1808" spans="1:17">
      <c r="A1808" s="150"/>
      <c r="B1808" s="150"/>
      <c r="C1808" s="150"/>
      <c r="D1808" s="150"/>
      <c r="E1808" s="65"/>
      <c r="F1808" s="150"/>
      <c r="G1808" s="150"/>
      <c r="H1808" s="150"/>
      <c r="I1808" s="150"/>
      <c r="J1808" s="150"/>
      <c r="K1808" s="150"/>
      <c r="L1808" s="150"/>
      <c r="M1808" s="150"/>
      <c r="N1808" s="94"/>
      <c r="O1808" s="94"/>
      <c r="P1808" s="94"/>
      <c r="Q1808" s="94"/>
    </row>
    <row r="1809" spans="1:17">
      <c r="A1809" s="150"/>
      <c r="B1809" s="150"/>
      <c r="C1809" s="150"/>
      <c r="D1809" s="150"/>
      <c r="E1809" s="65"/>
      <c r="F1809" s="150"/>
      <c r="G1809" s="150"/>
      <c r="H1809" s="150"/>
      <c r="I1809" s="150"/>
      <c r="J1809" s="150"/>
      <c r="K1809" s="150"/>
      <c r="L1809" s="150"/>
      <c r="M1809" s="150"/>
      <c r="N1809" s="94"/>
      <c r="O1809" s="94"/>
      <c r="P1809" s="94"/>
      <c r="Q1809" s="94"/>
    </row>
    <row r="1810" spans="1:17">
      <c r="A1810" s="150"/>
      <c r="B1810" s="150"/>
      <c r="C1810" s="150"/>
      <c r="D1810" s="150"/>
      <c r="E1810" s="65"/>
      <c r="F1810" s="150"/>
      <c r="G1810" s="150"/>
      <c r="H1810" s="150"/>
      <c r="I1810" s="150"/>
      <c r="J1810" s="150"/>
      <c r="K1810" s="150"/>
      <c r="L1810" s="150"/>
      <c r="M1810" s="150"/>
      <c r="N1810" s="94"/>
      <c r="O1810" s="94"/>
      <c r="P1810" s="94"/>
      <c r="Q1810" s="94"/>
    </row>
    <row r="1811" spans="1:17">
      <c r="A1811" s="150"/>
      <c r="B1811" s="150"/>
      <c r="C1811" s="150"/>
      <c r="D1811" s="150"/>
      <c r="E1811" s="65"/>
      <c r="F1811" s="150"/>
      <c r="G1811" s="150"/>
      <c r="H1811" s="150"/>
      <c r="I1811" s="150"/>
      <c r="J1811" s="150"/>
      <c r="K1811" s="150"/>
      <c r="L1811" s="150"/>
      <c r="M1811" s="150"/>
      <c r="N1811" s="94"/>
      <c r="O1811" s="94"/>
      <c r="P1811" s="94"/>
      <c r="Q1811" s="94"/>
    </row>
    <row r="1812" spans="1:17">
      <c r="A1812" s="150"/>
      <c r="B1812" s="150"/>
      <c r="C1812" s="150"/>
      <c r="D1812" s="150"/>
      <c r="E1812" s="65"/>
      <c r="F1812" s="150"/>
      <c r="G1812" s="150"/>
      <c r="H1812" s="150"/>
      <c r="I1812" s="150"/>
      <c r="J1812" s="150"/>
      <c r="K1812" s="150"/>
      <c r="L1812" s="150"/>
      <c r="M1812" s="150"/>
      <c r="N1812" s="94"/>
      <c r="O1812" s="94"/>
      <c r="P1812" s="94"/>
      <c r="Q1812" s="94"/>
    </row>
    <row r="1813" spans="1:17">
      <c r="A1813" s="150"/>
      <c r="B1813" s="150"/>
      <c r="C1813" s="150"/>
      <c r="D1813" s="150"/>
      <c r="E1813" s="65"/>
      <c r="F1813" s="150"/>
      <c r="G1813" s="150"/>
      <c r="H1813" s="150"/>
      <c r="I1813" s="150"/>
      <c r="J1813" s="150"/>
      <c r="K1813" s="150"/>
      <c r="L1813" s="150"/>
      <c r="M1813" s="150"/>
      <c r="N1813" s="94"/>
      <c r="O1813" s="94"/>
      <c r="P1813" s="94"/>
      <c r="Q1813" s="94"/>
    </row>
    <row r="1814" spans="1:17">
      <c r="A1814" s="150"/>
      <c r="B1814" s="150"/>
      <c r="C1814" s="150"/>
      <c r="D1814" s="150"/>
      <c r="E1814" s="65"/>
      <c r="F1814" s="150"/>
      <c r="G1814" s="150"/>
      <c r="H1814" s="150"/>
      <c r="I1814" s="150"/>
      <c r="J1814" s="150"/>
      <c r="K1814" s="150"/>
      <c r="L1814" s="150"/>
      <c r="M1814" s="150"/>
      <c r="N1814" s="94"/>
      <c r="O1814" s="94"/>
      <c r="P1814" s="94"/>
      <c r="Q1814" s="94"/>
    </row>
    <row r="1815" spans="1:17">
      <c r="A1815" s="150"/>
      <c r="B1815" s="150"/>
      <c r="C1815" s="150"/>
      <c r="D1815" s="150"/>
      <c r="E1815" s="65"/>
      <c r="F1815" s="150"/>
      <c r="G1815" s="150"/>
      <c r="H1815" s="150"/>
      <c r="I1815" s="150"/>
      <c r="J1815" s="150"/>
      <c r="K1815" s="150"/>
      <c r="L1815" s="150"/>
      <c r="M1815" s="150"/>
      <c r="N1815" s="94"/>
      <c r="O1815" s="94"/>
      <c r="P1815" s="94"/>
      <c r="Q1815" s="94"/>
    </row>
    <row r="1816" spans="1:17">
      <c r="A1816" s="150"/>
      <c r="B1816" s="150"/>
      <c r="C1816" s="150"/>
      <c r="D1816" s="150"/>
      <c r="E1816" s="65"/>
      <c r="F1816" s="150"/>
      <c r="G1816" s="150"/>
      <c r="H1816" s="150"/>
      <c r="I1816" s="150"/>
      <c r="J1816" s="150"/>
      <c r="K1816" s="150"/>
      <c r="L1816" s="150"/>
      <c r="M1816" s="150"/>
      <c r="N1816" s="94"/>
      <c r="O1816" s="94"/>
      <c r="P1816" s="94"/>
      <c r="Q1816" s="94"/>
    </row>
    <row r="1817" spans="1:17">
      <c r="A1817" s="150"/>
      <c r="B1817" s="150"/>
      <c r="C1817" s="150"/>
      <c r="D1817" s="150"/>
      <c r="E1817" s="65"/>
      <c r="F1817" s="150"/>
      <c r="G1817" s="150"/>
      <c r="H1817" s="150"/>
      <c r="I1817" s="150"/>
      <c r="J1817" s="150"/>
      <c r="K1817" s="150"/>
      <c r="L1817" s="150"/>
      <c r="M1817" s="150"/>
      <c r="N1817" s="94"/>
      <c r="O1817" s="94"/>
      <c r="P1817" s="94"/>
      <c r="Q1817" s="94"/>
    </row>
    <row r="1818" spans="1:17">
      <c r="A1818" s="150"/>
      <c r="B1818" s="150"/>
      <c r="C1818" s="150"/>
      <c r="D1818" s="150"/>
      <c r="E1818" s="65"/>
      <c r="F1818" s="150"/>
      <c r="G1818" s="150"/>
      <c r="H1818" s="150"/>
      <c r="I1818" s="150"/>
      <c r="J1818" s="150"/>
      <c r="K1818" s="150"/>
      <c r="L1818" s="150"/>
      <c r="M1818" s="150"/>
      <c r="N1818" s="94"/>
      <c r="O1818" s="94"/>
      <c r="P1818" s="94"/>
      <c r="Q1818" s="94"/>
    </row>
    <row r="1819" spans="1:17">
      <c r="A1819" s="150"/>
      <c r="B1819" s="150"/>
      <c r="C1819" s="150"/>
      <c r="D1819" s="150"/>
      <c r="E1819" s="65"/>
      <c r="F1819" s="150"/>
      <c r="G1819" s="150"/>
      <c r="H1819" s="150"/>
      <c r="I1819" s="150"/>
      <c r="J1819" s="150"/>
      <c r="K1819" s="150"/>
      <c r="L1819" s="150"/>
      <c r="M1819" s="150"/>
      <c r="N1819" s="94"/>
      <c r="O1819" s="94"/>
      <c r="P1819" s="94"/>
      <c r="Q1819" s="94"/>
    </row>
    <row r="1820" spans="1:17">
      <c r="A1820" s="150"/>
      <c r="B1820" s="150"/>
      <c r="C1820" s="150"/>
      <c r="D1820" s="150"/>
      <c r="E1820" s="65"/>
      <c r="F1820" s="150"/>
      <c r="G1820" s="150"/>
      <c r="H1820" s="150"/>
      <c r="I1820" s="150"/>
      <c r="J1820" s="150"/>
      <c r="K1820" s="150"/>
      <c r="L1820" s="150"/>
      <c r="M1820" s="150"/>
      <c r="N1820" s="94"/>
      <c r="O1820" s="94"/>
      <c r="P1820" s="94"/>
      <c r="Q1820" s="94"/>
    </row>
    <row r="1821" spans="1:17">
      <c r="A1821" s="150"/>
      <c r="B1821" s="150"/>
      <c r="C1821" s="150"/>
      <c r="D1821" s="150"/>
      <c r="E1821" s="65"/>
      <c r="F1821" s="150"/>
      <c r="G1821" s="150"/>
      <c r="H1821" s="150"/>
      <c r="I1821" s="150"/>
      <c r="J1821" s="150"/>
      <c r="K1821" s="150"/>
      <c r="L1821" s="150"/>
      <c r="M1821" s="150"/>
      <c r="N1821" s="94"/>
      <c r="O1821" s="94"/>
      <c r="P1821" s="94"/>
      <c r="Q1821" s="94"/>
    </row>
    <row r="1822" spans="1:17">
      <c r="A1822" s="150"/>
      <c r="B1822" s="150"/>
      <c r="C1822" s="150"/>
      <c r="D1822" s="150"/>
      <c r="E1822" s="65"/>
      <c r="F1822" s="150"/>
      <c r="G1822" s="150"/>
      <c r="H1822" s="150"/>
      <c r="I1822" s="150"/>
      <c r="J1822" s="150"/>
      <c r="K1822" s="150"/>
      <c r="L1822" s="150"/>
      <c r="M1822" s="150"/>
      <c r="N1822" s="94"/>
      <c r="O1822" s="94"/>
      <c r="P1822" s="94"/>
      <c r="Q1822" s="94"/>
    </row>
    <row r="1823" spans="1:17">
      <c r="A1823" s="150"/>
      <c r="B1823" s="150"/>
      <c r="C1823" s="150"/>
      <c r="D1823" s="150"/>
      <c r="E1823" s="65"/>
      <c r="F1823" s="150"/>
      <c r="G1823" s="150"/>
      <c r="H1823" s="150"/>
      <c r="I1823" s="150"/>
      <c r="J1823" s="150"/>
      <c r="K1823" s="150"/>
      <c r="L1823" s="150"/>
      <c r="M1823" s="150"/>
      <c r="N1823" s="94"/>
      <c r="O1823" s="94"/>
      <c r="P1823" s="94"/>
      <c r="Q1823" s="94"/>
    </row>
    <row r="1824" spans="1:17">
      <c r="A1824" s="150"/>
      <c r="B1824" s="150"/>
      <c r="C1824" s="150"/>
      <c r="D1824" s="150"/>
      <c r="E1824" s="65"/>
      <c r="F1824" s="150"/>
      <c r="G1824" s="150"/>
      <c r="H1824" s="150"/>
      <c r="I1824" s="150"/>
      <c r="J1824" s="150"/>
      <c r="K1824" s="150"/>
      <c r="L1824" s="150"/>
      <c r="M1824" s="150"/>
      <c r="N1824" s="94"/>
      <c r="O1824" s="94"/>
      <c r="P1824" s="94"/>
      <c r="Q1824" s="94"/>
    </row>
    <row r="1825" spans="1:17">
      <c r="A1825" s="150"/>
      <c r="B1825" s="150"/>
      <c r="C1825" s="150"/>
      <c r="D1825" s="150"/>
      <c r="E1825" s="65"/>
      <c r="F1825" s="150"/>
      <c r="G1825" s="150"/>
      <c r="H1825" s="150"/>
      <c r="I1825" s="150"/>
      <c r="J1825" s="150"/>
      <c r="K1825" s="150"/>
      <c r="L1825" s="150"/>
      <c r="M1825" s="150"/>
      <c r="N1825" s="94"/>
      <c r="O1825" s="94"/>
      <c r="P1825" s="94"/>
      <c r="Q1825" s="94"/>
    </row>
    <row r="1826" spans="1:17">
      <c r="A1826" s="150"/>
      <c r="B1826" s="150"/>
      <c r="C1826" s="150"/>
      <c r="D1826" s="150"/>
      <c r="E1826" s="65"/>
      <c r="F1826" s="150"/>
      <c r="G1826" s="150"/>
      <c r="H1826" s="150"/>
      <c r="I1826" s="150"/>
      <c r="J1826" s="150"/>
      <c r="K1826" s="150"/>
      <c r="L1826" s="150"/>
      <c r="M1826" s="150"/>
      <c r="N1826" s="94"/>
      <c r="O1826" s="94"/>
      <c r="P1826" s="94"/>
      <c r="Q1826" s="94"/>
    </row>
    <row r="1827" spans="1:17">
      <c r="A1827" s="150"/>
      <c r="B1827" s="150"/>
      <c r="C1827" s="150"/>
      <c r="D1827" s="150"/>
      <c r="E1827" s="65"/>
      <c r="F1827" s="150"/>
      <c r="G1827" s="150"/>
      <c r="H1827" s="150"/>
      <c r="I1827" s="150"/>
      <c r="J1827" s="150"/>
      <c r="K1827" s="150"/>
      <c r="L1827" s="150"/>
      <c r="M1827" s="150"/>
      <c r="N1827" s="94"/>
      <c r="O1827" s="94"/>
      <c r="P1827" s="94"/>
      <c r="Q1827" s="94"/>
    </row>
    <row r="1828" spans="1:17">
      <c r="A1828" s="150"/>
      <c r="B1828" s="150"/>
      <c r="C1828" s="150"/>
      <c r="D1828" s="150"/>
      <c r="E1828" s="65"/>
      <c r="F1828" s="150"/>
      <c r="G1828" s="150"/>
      <c r="H1828" s="150"/>
      <c r="I1828" s="150"/>
      <c r="J1828" s="150"/>
      <c r="K1828" s="150"/>
      <c r="L1828" s="150"/>
      <c r="M1828" s="150"/>
      <c r="N1828" s="94"/>
      <c r="O1828" s="94"/>
      <c r="P1828" s="94"/>
      <c r="Q1828" s="94"/>
    </row>
    <row r="1829" spans="1:17">
      <c r="A1829" s="150"/>
      <c r="B1829" s="150"/>
      <c r="C1829" s="150"/>
      <c r="D1829" s="150"/>
      <c r="E1829" s="65"/>
      <c r="F1829" s="150"/>
      <c r="G1829" s="150"/>
      <c r="H1829" s="150"/>
      <c r="I1829" s="150"/>
      <c r="J1829" s="150"/>
      <c r="K1829" s="150"/>
      <c r="L1829" s="150"/>
      <c r="M1829" s="150"/>
      <c r="N1829" s="94"/>
      <c r="O1829" s="94"/>
      <c r="P1829" s="94"/>
      <c r="Q1829" s="94"/>
    </row>
    <row r="1830" spans="1:17">
      <c r="A1830" s="150"/>
      <c r="B1830" s="150"/>
      <c r="C1830" s="150"/>
      <c r="D1830" s="150"/>
      <c r="E1830" s="65"/>
      <c r="F1830" s="150"/>
      <c r="G1830" s="150"/>
      <c r="H1830" s="150"/>
      <c r="I1830" s="150"/>
      <c r="J1830" s="150"/>
      <c r="K1830" s="150"/>
      <c r="L1830" s="150"/>
      <c r="M1830" s="150"/>
      <c r="N1830" s="94"/>
      <c r="O1830" s="94"/>
      <c r="P1830" s="94"/>
      <c r="Q1830" s="94"/>
    </row>
    <row r="1831" spans="1:17">
      <c r="A1831" s="150"/>
      <c r="B1831" s="150"/>
      <c r="C1831" s="150"/>
      <c r="D1831" s="150"/>
      <c r="E1831" s="65"/>
      <c r="F1831" s="150"/>
      <c r="G1831" s="150"/>
      <c r="H1831" s="150"/>
      <c r="I1831" s="150"/>
      <c r="J1831" s="150"/>
      <c r="K1831" s="150"/>
      <c r="L1831" s="150"/>
      <c r="M1831" s="150"/>
      <c r="N1831" s="94"/>
      <c r="O1831" s="94"/>
      <c r="P1831" s="94"/>
      <c r="Q1831" s="94"/>
    </row>
    <row r="1832" spans="1:17">
      <c r="A1832" s="150"/>
      <c r="B1832" s="150"/>
      <c r="C1832" s="150"/>
      <c r="D1832" s="150"/>
      <c r="E1832" s="65"/>
      <c r="F1832" s="150"/>
      <c r="G1832" s="150"/>
      <c r="H1832" s="150"/>
      <c r="I1832" s="150"/>
      <c r="J1832" s="150"/>
      <c r="K1832" s="150"/>
      <c r="L1832" s="150"/>
      <c r="M1832" s="150"/>
      <c r="N1832" s="94"/>
      <c r="O1832" s="94"/>
      <c r="P1832" s="94"/>
      <c r="Q1832" s="94"/>
    </row>
    <row r="1833" spans="1:17">
      <c r="A1833" s="150"/>
      <c r="B1833" s="150"/>
      <c r="C1833" s="150"/>
      <c r="D1833" s="150"/>
      <c r="E1833" s="65"/>
      <c r="F1833" s="150"/>
      <c r="G1833" s="150"/>
      <c r="H1833" s="150"/>
      <c r="I1833" s="150"/>
      <c r="J1833" s="150"/>
      <c r="K1833" s="150"/>
      <c r="L1833" s="150"/>
      <c r="M1833" s="150"/>
      <c r="N1833" s="94"/>
      <c r="O1833" s="94"/>
      <c r="P1833" s="94"/>
      <c r="Q1833" s="94"/>
    </row>
    <row r="1834" spans="1:17">
      <c r="A1834" s="150"/>
      <c r="B1834" s="150"/>
      <c r="C1834" s="150"/>
      <c r="D1834" s="150"/>
      <c r="E1834" s="65"/>
      <c r="F1834" s="150"/>
      <c r="G1834" s="150"/>
      <c r="H1834" s="150"/>
      <c r="I1834" s="150"/>
      <c r="J1834" s="150"/>
      <c r="K1834" s="150"/>
      <c r="L1834" s="150"/>
      <c r="M1834" s="150"/>
      <c r="N1834" s="94"/>
      <c r="O1834" s="94"/>
      <c r="P1834" s="94"/>
      <c r="Q1834" s="94"/>
    </row>
    <row r="1835" spans="1:17">
      <c r="A1835" s="150"/>
      <c r="B1835" s="150"/>
      <c r="C1835" s="150"/>
      <c r="D1835" s="150"/>
      <c r="E1835" s="65"/>
      <c r="F1835" s="150"/>
      <c r="G1835" s="150"/>
      <c r="H1835" s="150"/>
      <c r="I1835" s="150"/>
      <c r="J1835" s="150"/>
      <c r="K1835" s="150"/>
      <c r="L1835" s="150"/>
      <c r="M1835" s="150"/>
      <c r="N1835" s="94"/>
      <c r="O1835" s="94"/>
      <c r="P1835" s="94"/>
      <c r="Q1835" s="94"/>
    </row>
    <row r="1836" spans="1:17">
      <c r="A1836" s="150"/>
      <c r="B1836" s="150"/>
      <c r="C1836" s="150"/>
      <c r="D1836" s="150"/>
      <c r="E1836" s="65"/>
      <c r="F1836" s="150"/>
      <c r="G1836" s="150"/>
      <c r="H1836" s="150"/>
      <c r="I1836" s="150"/>
      <c r="J1836" s="150"/>
      <c r="K1836" s="150"/>
      <c r="L1836" s="150"/>
      <c r="M1836" s="150"/>
      <c r="N1836" s="94"/>
      <c r="O1836" s="94"/>
      <c r="P1836" s="94"/>
      <c r="Q1836" s="94"/>
    </row>
    <row r="1837" spans="1:17">
      <c r="A1837" s="150"/>
      <c r="B1837" s="150"/>
      <c r="C1837" s="150"/>
      <c r="D1837" s="150"/>
      <c r="E1837" s="65"/>
      <c r="F1837" s="150"/>
      <c r="G1837" s="150"/>
      <c r="H1837" s="150"/>
      <c r="I1837" s="150"/>
      <c r="J1837" s="150"/>
      <c r="K1837" s="150"/>
      <c r="L1837" s="150"/>
      <c r="M1837" s="150"/>
      <c r="N1837" s="94"/>
      <c r="O1837" s="94"/>
      <c r="P1837" s="94"/>
      <c r="Q1837" s="94"/>
    </row>
    <row r="1838" spans="1:17">
      <c r="A1838" s="150"/>
      <c r="B1838" s="150"/>
      <c r="C1838" s="150"/>
      <c r="D1838" s="150"/>
      <c r="E1838" s="65"/>
      <c r="F1838" s="150"/>
      <c r="G1838" s="150"/>
      <c r="H1838" s="150"/>
      <c r="I1838" s="150"/>
      <c r="J1838" s="150"/>
      <c r="K1838" s="150"/>
      <c r="L1838" s="150"/>
      <c r="M1838" s="150"/>
      <c r="N1838" s="94"/>
      <c r="O1838" s="94"/>
      <c r="P1838" s="94"/>
      <c r="Q1838" s="94"/>
    </row>
    <row r="1839" spans="1:17">
      <c r="A1839" s="150"/>
      <c r="B1839" s="150"/>
      <c r="C1839" s="150"/>
      <c r="D1839" s="150"/>
      <c r="E1839" s="65"/>
      <c r="F1839" s="150"/>
      <c r="G1839" s="150"/>
      <c r="H1839" s="150"/>
      <c r="I1839" s="150"/>
      <c r="J1839" s="150"/>
      <c r="K1839" s="150"/>
      <c r="L1839" s="150"/>
      <c r="M1839" s="150"/>
      <c r="N1839" s="94"/>
      <c r="O1839" s="94"/>
      <c r="P1839" s="94"/>
      <c r="Q1839" s="94"/>
    </row>
    <row r="1840" spans="1:17">
      <c r="A1840" s="150"/>
      <c r="B1840" s="150"/>
      <c r="C1840" s="150"/>
      <c r="D1840" s="150"/>
      <c r="E1840" s="65"/>
      <c r="F1840" s="150"/>
      <c r="G1840" s="150"/>
      <c r="H1840" s="150"/>
      <c r="I1840" s="150"/>
      <c r="J1840" s="150"/>
      <c r="K1840" s="150"/>
      <c r="L1840" s="150"/>
      <c r="M1840" s="150"/>
      <c r="N1840" s="94"/>
      <c r="O1840" s="94"/>
      <c r="P1840" s="94"/>
      <c r="Q1840" s="94"/>
    </row>
    <row r="1841" spans="1:17">
      <c r="A1841" s="150"/>
      <c r="B1841" s="150"/>
      <c r="C1841" s="150"/>
      <c r="D1841" s="150"/>
      <c r="E1841" s="65"/>
      <c r="F1841" s="150"/>
      <c r="G1841" s="150"/>
      <c r="H1841" s="150"/>
      <c r="I1841" s="150"/>
      <c r="J1841" s="150"/>
      <c r="K1841" s="150"/>
      <c r="L1841" s="150"/>
      <c r="M1841" s="150"/>
      <c r="N1841" s="94"/>
      <c r="O1841" s="94"/>
      <c r="P1841" s="94"/>
      <c r="Q1841" s="94"/>
    </row>
    <row r="1842" spans="1:17">
      <c r="A1842" s="150"/>
      <c r="B1842" s="150"/>
      <c r="C1842" s="150"/>
      <c r="D1842" s="150"/>
      <c r="E1842" s="65"/>
      <c r="F1842" s="150"/>
      <c r="G1842" s="150"/>
      <c r="H1842" s="150"/>
      <c r="I1842" s="150"/>
      <c r="J1842" s="150"/>
      <c r="K1842" s="150"/>
      <c r="L1842" s="150"/>
      <c r="M1842" s="150"/>
      <c r="N1842" s="94"/>
      <c r="O1842" s="94"/>
      <c r="P1842" s="94"/>
      <c r="Q1842" s="94"/>
    </row>
    <row r="1843" spans="1:17">
      <c r="A1843" s="150"/>
      <c r="B1843" s="150"/>
      <c r="C1843" s="150"/>
      <c r="D1843" s="150"/>
      <c r="E1843" s="65"/>
      <c r="F1843" s="150"/>
      <c r="G1843" s="150"/>
      <c r="H1843" s="150"/>
      <c r="I1843" s="150"/>
      <c r="J1843" s="150"/>
      <c r="K1843" s="150"/>
      <c r="L1843" s="150"/>
      <c r="M1843" s="150"/>
      <c r="N1843" s="94"/>
      <c r="O1843" s="94"/>
      <c r="P1843" s="94"/>
      <c r="Q1843" s="94"/>
    </row>
    <row r="1844" spans="1:17">
      <c r="A1844" s="150"/>
      <c r="B1844" s="150"/>
      <c r="C1844" s="150"/>
      <c r="D1844" s="150"/>
      <c r="E1844" s="65"/>
      <c r="F1844" s="150"/>
      <c r="G1844" s="150"/>
      <c r="H1844" s="150"/>
      <c r="I1844" s="150"/>
      <c r="J1844" s="150"/>
      <c r="K1844" s="150"/>
      <c r="L1844" s="150"/>
      <c r="M1844" s="150"/>
      <c r="N1844" s="94"/>
      <c r="O1844" s="94"/>
      <c r="P1844" s="94"/>
      <c r="Q1844" s="94"/>
    </row>
    <row r="1845" spans="1:17">
      <c r="A1845" s="150"/>
      <c r="B1845" s="150"/>
      <c r="C1845" s="150"/>
      <c r="D1845" s="150"/>
      <c r="E1845" s="65"/>
      <c r="F1845" s="150"/>
      <c r="G1845" s="150"/>
      <c r="H1845" s="150"/>
      <c r="I1845" s="150"/>
      <c r="J1845" s="150"/>
      <c r="K1845" s="150"/>
      <c r="L1845" s="150"/>
      <c r="M1845" s="150"/>
      <c r="N1845" s="94"/>
      <c r="O1845" s="94"/>
      <c r="P1845" s="94"/>
      <c r="Q1845" s="94"/>
    </row>
    <row r="1846" spans="1:17">
      <c r="A1846" s="150"/>
      <c r="B1846" s="150"/>
      <c r="C1846" s="150"/>
      <c r="D1846" s="150"/>
      <c r="E1846" s="65"/>
      <c r="F1846" s="150"/>
      <c r="G1846" s="150"/>
      <c r="H1846" s="150"/>
      <c r="I1846" s="150"/>
      <c r="J1846" s="150"/>
      <c r="K1846" s="150"/>
      <c r="L1846" s="150"/>
      <c r="M1846" s="150"/>
      <c r="N1846" s="94"/>
      <c r="O1846" s="94"/>
      <c r="P1846" s="94"/>
      <c r="Q1846" s="94"/>
    </row>
    <row r="1847" spans="1:17">
      <c r="A1847" s="150"/>
      <c r="B1847" s="150"/>
      <c r="C1847" s="150"/>
      <c r="D1847" s="150"/>
      <c r="E1847" s="65"/>
      <c r="F1847" s="150"/>
      <c r="G1847" s="150"/>
      <c r="H1847" s="150"/>
      <c r="I1847" s="150"/>
      <c r="J1847" s="150"/>
      <c r="K1847" s="150"/>
      <c r="L1847" s="150"/>
      <c r="M1847" s="150"/>
      <c r="N1847" s="94"/>
      <c r="O1847" s="94"/>
      <c r="P1847" s="94"/>
      <c r="Q1847" s="94"/>
    </row>
    <row r="1848" spans="1:17">
      <c r="A1848" s="150"/>
      <c r="B1848" s="150"/>
      <c r="C1848" s="150"/>
      <c r="D1848" s="150"/>
      <c r="E1848" s="65"/>
      <c r="F1848" s="150"/>
      <c r="G1848" s="150"/>
      <c r="H1848" s="150"/>
      <c r="I1848" s="150"/>
      <c r="J1848" s="150"/>
      <c r="K1848" s="150"/>
      <c r="L1848" s="150"/>
      <c r="M1848" s="150"/>
      <c r="N1848" s="94"/>
      <c r="O1848" s="94"/>
      <c r="P1848" s="94"/>
      <c r="Q1848" s="94"/>
    </row>
    <row r="1849" spans="1:17">
      <c r="A1849" s="150"/>
      <c r="B1849" s="150"/>
      <c r="C1849" s="150"/>
      <c r="D1849" s="150"/>
      <c r="E1849" s="65"/>
      <c r="F1849" s="150"/>
      <c r="G1849" s="150"/>
      <c r="H1849" s="150"/>
      <c r="I1849" s="150"/>
      <c r="J1849" s="150"/>
      <c r="K1849" s="150"/>
      <c r="L1849" s="150"/>
      <c r="M1849" s="150"/>
      <c r="N1849" s="94"/>
      <c r="O1849" s="94"/>
      <c r="P1849" s="94"/>
      <c r="Q1849" s="94"/>
    </row>
    <row r="1850" spans="1:17">
      <c r="A1850" s="150"/>
      <c r="B1850" s="150"/>
      <c r="C1850" s="150"/>
      <c r="D1850" s="150"/>
      <c r="E1850" s="65"/>
      <c r="F1850" s="150"/>
      <c r="G1850" s="150"/>
      <c r="H1850" s="150"/>
      <c r="I1850" s="150"/>
      <c r="J1850" s="150"/>
      <c r="K1850" s="150"/>
      <c r="L1850" s="150"/>
      <c r="M1850" s="150"/>
      <c r="N1850" s="94"/>
      <c r="O1850" s="94"/>
      <c r="P1850" s="94"/>
      <c r="Q1850" s="94"/>
    </row>
    <row r="1851" spans="1:17">
      <c r="A1851" s="150"/>
      <c r="B1851" s="150"/>
      <c r="C1851" s="150"/>
      <c r="D1851" s="150"/>
      <c r="E1851" s="65"/>
      <c r="F1851" s="150"/>
      <c r="G1851" s="150"/>
      <c r="H1851" s="150"/>
      <c r="I1851" s="150"/>
      <c r="J1851" s="150"/>
      <c r="K1851" s="150"/>
      <c r="L1851" s="150"/>
      <c r="M1851" s="150"/>
      <c r="N1851" s="94"/>
      <c r="O1851" s="94"/>
      <c r="P1851" s="94"/>
      <c r="Q1851" s="94"/>
    </row>
    <row r="1852" spans="1:17">
      <c r="A1852" s="150"/>
      <c r="B1852" s="150"/>
      <c r="C1852" s="150"/>
      <c r="D1852" s="150"/>
      <c r="E1852" s="65"/>
      <c r="F1852" s="150"/>
      <c r="G1852" s="150"/>
      <c r="H1852" s="150"/>
      <c r="I1852" s="150"/>
      <c r="J1852" s="150"/>
      <c r="K1852" s="150"/>
      <c r="L1852" s="150"/>
      <c r="M1852" s="150"/>
      <c r="N1852" s="94"/>
      <c r="O1852" s="94"/>
      <c r="P1852" s="94"/>
      <c r="Q1852" s="94"/>
    </row>
    <row r="1853" spans="1:17">
      <c r="A1853" s="150"/>
      <c r="B1853" s="150"/>
      <c r="C1853" s="150"/>
      <c r="D1853" s="150"/>
      <c r="E1853" s="65"/>
      <c r="F1853" s="150"/>
      <c r="G1853" s="150"/>
      <c r="H1853" s="150"/>
      <c r="I1853" s="150"/>
      <c r="J1853" s="150"/>
      <c r="K1853" s="150"/>
      <c r="L1853" s="150"/>
      <c r="M1853" s="150"/>
      <c r="N1853" s="94"/>
      <c r="O1853" s="94"/>
      <c r="P1853" s="94"/>
      <c r="Q1853" s="94"/>
    </row>
    <row r="1854" spans="1:17">
      <c r="A1854" s="150"/>
      <c r="B1854" s="150"/>
      <c r="C1854" s="150"/>
      <c r="D1854" s="150"/>
      <c r="E1854" s="65"/>
      <c r="F1854" s="150"/>
      <c r="G1854" s="150"/>
      <c r="H1854" s="150"/>
      <c r="I1854" s="150"/>
      <c r="J1854" s="150"/>
      <c r="K1854" s="150"/>
      <c r="L1854" s="150"/>
      <c r="M1854" s="150"/>
      <c r="N1854" s="94"/>
      <c r="O1854" s="94"/>
      <c r="P1854" s="94"/>
      <c r="Q1854" s="94"/>
    </row>
    <row r="1855" spans="1:17">
      <c r="A1855" s="150"/>
      <c r="B1855" s="150"/>
      <c r="C1855" s="150"/>
      <c r="D1855" s="150"/>
      <c r="E1855" s="65"/>
      <c r="F1855" s="150"/>
      <c r="G1855" s="150"/>
      <c r="H1855" s="150"/>
      <c r="I1855" s="150"/>
      <c r="J1855" s="150"/>
      <c r="K1855" s="150"/>
      <c r="L1855" s="150"/>
      <c r="M1855" s="150"/>
      <c r="N1855" s="94"/>
      <c r="O1855" s="94"/>
      <c r="P1855" s="94"/>
      <c r="Q1855" s="94"/>
    </row>
    <row r="1856" spans="1:17">
      <c r="A1856" s="150"/>
      <c r="B1856" s="150"/>
      <c r="C1856" s="150"/>
      <c r="D1856" s="150"/>
      <c r="E1856" s="65"/>
      <c r="F1856" s="150"/>
      <c r="G1856" s="150"/>
      <c r="H1856" s="150"/>
      <c r="I1856" s="150"/>
      <c r="J1856" s="150"/>
      <c r="K1856" s="150"/>
      <c r="L1856" s="150"/>
      <c r="M1856" s="150"/>
      <c r="N1856" s="94"/>
      <c r="O1856" s="94"/>
      <c r="P1856" s="94"/>
      <c r="Q1856" s="94"/>
    </row>
    <row r="1857" spans="1:17">
      <c r="A1857" s="150"/>
      <c r="B1857" s="150"/>
      <c r="C1857" s="150"/>
      <c r="D1857" s="150"/>
      <c r="E1857" s="65"/>
      <c r="F1857" s="150"/>
      <c r="G1857" s="150"/>
      <c r="H1857" s="150"/>
      <c r="I1857" s="150"/>
      <c r="J1857" s="150"/>
      <c r="K1857" s="150"/>
      <c r="L1857" s="150"/>
      <c r="M1857" s="150"/>
      <c r="N1857" s="94"/>
      <c r="O1857" s="94"/>
      <c r="P1857" s="94"/>
      <c r="Q1857" s="94"/>
    </row>
    <row r="1858" spans="1:17">
      <c r="A1858" s="150"/>
      <c r="B1858" s="150"/>
      <c r="C1858" s="150"/>
      <c r="D1858" s="150"/>
      <c r="E1858" s="65"/>
      <c r="F1858" s="150"/>
      <c r="G1858" s="150"/>
      <c r="H1858" s="150"/>
      <c r="I1858" s="150"/>
      <c r="J1858" s="150"/>
      <c r="K1858" s="150"/>
      <c r="L1858" s="150"/>
      <c r="M1858" s="150"/>
      <c r="N1858" s="94"/>
      <c r="O1858" s="94"/>
      <c r="P1858" s="94"/>
      <c r="Q1858" s="94"/>
    </row>
    <row r="1859" spans="1:17">
      <c r="A1859" s="150"/>
      <c r="B1859" s="150"/>
      <c r="C1859" s="150"/>
      <c r="D1859" s="150"/>
      <c r="E1859" s="65"/>
      <c r="F1859" s="150"/>
      <c r="G1859" s="150"/>
      <c r="H1859" s="150"/>
      <c r="I1859" s="150"/>
      <c r="J1859" s="150"/>
      <c r="K1859" s="150"/>
      <c r="L1859" s="150"/>
      <c r="M1859" s="150"/>
      <c r="N1859" s="94"/>
      <c r="O1859" s="94"/>
      <c r="P1859" s="94"/>
      <c r="Q1859" s="94"/>
    </row>
    <row r="1860" spans="1:17">
      <c r="A1860" s="150"/>
      <c r="B1860" s="150"/>
      <c r="C1860" s="150"/>
      <c r="D1860" s="150"/>
      <c r="E1860" s="65"/>
      <c r="F1860" s="150"/>
      <c r="G1860" s="150"/>
      <c r="H1860" s="150"/>
      <c r="I1860" s="150"/>
      <c r="J1860" s="150"/>
      <c r="K1860" s="150"/>
      <c r="L1860" s="150"/>
      <c r="M1860" s="150"/>
      <c r="N1860" s="94"/>
      <c r="O1860" s="94"/>
      <c r="P1860" s="94"/>
      <c r="Q1860" s="94"/>
    </row>
    <row r="1861" spans="1:17">
      <c r="A1861" s="150"/>
      <c r="B1861" s="150"/>
      <c r="C1861" s="150"/>
      <c r="D1861" s="150"/>
      <c r="E1861" s="65"/>
      <c r="F1861" s="150"/>
      <c r="G1861" s="150"/>
      <c r="H1861" s="150"/>
      <c r="I1861" s="150"/>
      <c r="J1861" s="150"/>
      <c r="K1861" s="150"/>
      <c r="L1861" s="150"/>
      <c r="M1861" s="150"/>
      <c r="N1861" s="94"/>
      <c r="O1861" s="94"/>
      <c r="P1861" s="94"/>
      <c r="Q1861" s="94"/>
    </row>
    <row r="1862" spans="1:17">
      <c r="A1862" s="150"/>
      <c r="B1862" s="150"/>
      <c r="C1862" s="150"/>
      <c r="D1862" s="150"/>
      <c r="E1862" s="65"/>
      <c r="F1862" s="150"/>
      <c r="G1862" s="150"/>
      <c r="H1862" s="150"/>
      <c r="I1862" s="150"/>
      <c r="J1862" s="150"/>
      <c r="K1862" s="150"/>
      <c r="L1862" s="150"/>
      <c r="M1862" s="150"/>
      <c r="N1862" s="94"/>
      <c r="O1862" s="94"/>
      <c r="P1862" s="94"/>
      <c r="Q1862" s="94"/>
    </row>
    <row r="1863" spans="1:17">
      <c r="A1863" s="150"/>
      <c r="B1863" s="150"/>
      <c r="C1863" s="150"/>
      <c r="D1863" s="150"/>
      <c r="E1863" s="65"/>
      <c r="F1863" s="150"/>
      <c r="G1863" s="150"/>
      <c r="H1863" s="150"/>
      <c r="I1863" s="150"/>
      <c r="J1863" s="150"/>
      <c r="K1863" s="150"/>
      <c r="L1863" s="150"/>
      <c r="M1863" s="150"/>
      <c r="N1863" s="94"/>
      <c r="O1863" s="94"/>
      <c r="P1863" s="94"/>
      <c r="Q1863" s="94"/>
    </row>
    <row r="1864" spans="1:17">
      <c r="A1864" s="150"/>
      <c r="B1864" s="150"/>
      <c r="C1864" s="150"/>
      <c r="D1864" s="150"/>
      <c r="E1864" s="65"/>
      <c r="F1864" s="150"/>
      <c r="G1864" s="150"/>
      <c r="H1864" s="150"/>
      <c r="I1864" s="150"/>
      <c r="J1864" s="150"/>
      <c r="K1864" s="150"/>
      <c r="L1864" s="150"/>
      <c r="M1864" s="150"/>
      <c r="N1864" s="94"/>
      <c r="O1864" s="94"/>
      <c r="P1864" s="94"/>
      <c r="Q1864" s="94"/>
    </row>
    <row r="1865" spans="1:17">
      <c r="A1865" s="150"/>
      <c r="B1865" s="150"/>
      <c r="C1865" s="150"/>
      <c r="D1865" s="150"/>
      <c r="E1865" s="65"/>
      <c r="F1865" s="150"/>
      <c r="G1865" s="150"/>
      <c r="H1865" s="150"/>
      <c r="I1865" s="150"/>
      <c r="J1865" s="150"/>
      <c r="K1865" s="150"/>
      <c r="L1865" s="150"/>
      <c r="M1865" s="150"/>
      <c r="N1865" s="94"/>
      <c r="O1865" s="94"/>
      <c r="P1865" s="94"/>
      <c r="Q1865" s="94"/>
    </row>
    <row r="1866" spans="1:17">
      <c r="A1866" s="150"/>
      <c r="B1866" s="150"/>
      <c r="C1866" s="150"/>
      <c r="D1866" s="150"/>
      <c r="E1866" s="65"/>
      <c r="F1866" s="150"/>
      <c r="G1866" s="150"/>
      <c r="H1866" s="150"/>
      <c r="I1866" s="150"/>
      <c r="J1866" s="150"/>
      <c r="K1866" s="150"/>
      <c r="L1866" s="150"/>
      <c r="M1866" s="150"/>
      <c r="N1866" s="94"/>
      <c r="O1866" s="94"/>
      <c r="P1866" s="94"/>
      <c r="Q1866" s="94"/>
    </row>
    <row r="1867" spans="1:17">
      <c r="A1867" s="150"/>
      <c r="B1867" s="150"/>
      <c r="C1867" s="150"/>
      <c r="D1867" s="150"/>
      <c r="E1867" s="65"/>
      <c r="F1867" s="150"/>
      <c r="G1867" s="150"/>
      <c r="H1867" s="150"/>
      <c r="I1867" s="150"/>
      <c r="J1867" s="150"/>
      <c r="K1867" s="150"/>
      <c r="L1867" s="150"/>
      <c r="M1867" s="150"/>
      <c r="N1867" s="94"/>
      <c r="O1867" s="94"/>
      <c r="P1867" s="94"/>
      <c r="Q1867" s="94"/>
    </row>
    <row r="1868" spans="1:17">
      <c r="A1868" s="150"/>
      <c r="B1868" s="150"/>
      <c r="C1868" s="150"/>
      <c r="D1868" s="150"/>
      <c r="E1868" s="65"/>
      <c r="F1868" s="150"/>
      <c r="G1868" s="150"/>
      <c r="H1868" s="150"/>
      <c r="I1868" s="150"/>
      <c r="J1868" s="150"/>
      <c r="K1868" s="150"/>
      <c r="L1868" s="150"/>
      <c r="M1868" s="150"/>
      <c r="N1868" s="94"/>
      <c r="O1868" s="94"/>
      <c r="P1868" s="94"/>
      <c r="Q1868" s="94"/>
    </row>
    <row r="1869" spans="1:17">
      <c r="A1869" s="150"/>
      <c r="B1869" s="150"/>
      <c r="C1869" s="150"/>
      <c r="D1869" s="150"/>
      <c r="E1869" s="65"/>
      <c r="F1869" s="150"/>
      <c r="G1869" s="150"/>
      <c r="H1869" s="150"/>
      <c r="I1869" s="150"/>
      <c r="J1869" s="150"/>
      <c r="K1869" s="150"/>
      <c r="L1869" s="150"/>
      <c r="M1869" s="150"/>
      <c r="N1869" s="94"/>
      <c r="O1869" s="94"/>
      <c r="P1869" s="94"/>
      <c r="Q1869" s="94"/>
    </row>
    <row r="1870" spans="1:17">
      <c r="A1870" s="150"/>
      <c r="B1870" s="150"/>
      <c r="C1870" s="150"/>
      <c r="D1870" s="150"/>
      <c r="E1870" s="65"/>
      <c r="F1870" s="150"/>
      <c r="G1870" s="150"/>
      <c r="H1870" s="150"/>
      <c r="I1870" s="150"/>
      <c r="J1870" s="150"/>
      <c r="K1870" s="150"/>
      <c r="L1870" s="150"/>
      <c r="M1870" s="150"/>
      <c r="N1870" s="94"/>
      <c r="O1870" s="94"/>
      <c r="P1870" s="94"/>
      <c r="Q1870" s="94"/>
    </row>
    <row r="1871" spans="1:17">
      <c r="A1871" s="150"/>
      <c r="B1871" s="150"/>
      <c r="C1871" s="150"/>
      <c r="D1871" s="150"/>
      <c r="E1871" s="65"/>
      <c r="F1871" s="150"/>
      <c r="G1871" s="150"/>
      <c r="H1871" s="150"/>
      <c r="I1871" s="150"/>
      <c r="J1871" s="150"/>
      <c r="K1871" s="150"/>
      <c r="L1871" s="150"/>
      <c r="M1871" s="150"/>
      <c r="N1871" s="94"/>
      <c r="O1871" s="94"/>
      <c r="P1871" s="94"/>
      <c r="Q1871" s="94"/>
    </row>
    <row r="1872" spans="1:17">
      <c r="A1872" s="150"/>
      <c r="B1872" s="150"/>
      <c r="C1872" s="150"/>
      <c r="D1872" s="150"/>
      <c r="E1872" s="65"/>
      <c r="F1872" s="150"/>
      <c r="G1872" s="150"/>
      <c r="H1872" s="150"/>
      <c r="I1872" s="150"/>
      <c r="J1872" s="150"/>
      <c r="K1872" s="150"/>
      <c r="L1872" s="150"/>
      <c r="M1872" s="150"/>
      <c r="N1872" s="94"/>
      <c r="O1872" s="94"/>
      <c r="P1872" s="94"/>
      <c r="Q1872" s="94"/>
    </row>
    <row r="1873" spans="1:17">
      <c r="A1873" s="150"/>
      <c r="B1873" s="150"/>
      <c r="C1873" s="150"/>
      <c r="D1873" s="150"/>
      <c r="E1873" s="65"/>
      <c r="F1873" s="150"/>
      <c r="G1873" s="150"/>
      <c r="H1873" s="150"/>
      <c r="I1873" s="150"/>
      <c r="J1873" s="150"/>
      <c r="K1873" s="150"/>
      <c r="L1873" s="150"/>
      <c r="M1873" s="150"/>
      <c r="N1873" s="94"/>
      <c r="O1873" s="94"/>
      <c r="P1873" s="94"/>
      <c r="Q1873" s="94"/>
    </row>
    <row r="1874" spans="1:17">
      <c r="A1874" s="150"/>
      <c r="B1874" s="150"/>
      <c r="C1874" s="150"/>
      <c r="D1874" s="150"/>
      <c r="E1874" s="65"/>
      <c r="F1874" s="150"/>
      <c r="G1874" s="150"/>
      <c r="H1874" s="150"/>
      <c r="I1874" s="150"/>
      <c r="J1874" s="150"/>
      <c r="K1874" s="150"/>
      <c r="L1874" s="150"/>
      <c r="M1874" s="150"/>
      <c r="N1874" s="94"/>
      <c r="O1874" s="94"/>
      <c r="P1874" s="94"/>
      <c r="Q1874" s="94"/>
    </row>
    <row r="1875" spans="1:17">
      <c r="A1875" s="150"/>
      <c r="B1875" s="150"/>
      <c r="C1875" s="150"/>
      <c r="D1875" s="150"/>
      <c r="E1875" s="65"/>
      <c r="F1875" s="150"/>
      <c r="G1875" s="150"/>
      <c r="H1875" s="150"/>
      <c r="I1875" s="150"/>
      <c r="J1875" s="150"/>
      <c r="K1875" s="150"/>
      <c r="L1875" s="150"/>
      <c r="M1875" s="150"/>
      <c r="N1875" s="94"/>
      <c r="O1875" s="94"/>
      <c r="P1875" s="94"/>
      <c r="Q1875" s="94"/>
    </row>
    <row r="1876" spans="1:17">
      <c r="A1876" s="150"/>
      <c r="B1876" s="150"/>
      <c r="C1876" s="150"/>
      <c r="D1876" s="150"/>
      <c r="E1876" s="65"/>
      <c r="F1876" s="150"/>
      <c r="G1876" s="150"/>
      <c r="H1876" s="150"/>
      <c r="I1876" s="150"/>
      <c r="J1876" s="150"/>
      <c r="K1876" s="150"/>
      <c r="L1876" s="150"/>
      <c r="M1876" s="150"/>
      <c r="N1876" s="94"/>
      <c r="O1876" s="94"/>
      <c r="P1876" s="94"/>
      <c r="Q1876" s="94"/>
    </row>
    <row r="1877" spans="1:17">
      <c r="A1877" s="150"/>
      <c r="B1877" s="150"/>
      <c r="C1877" s="150"/>
      <c r="D1877" s="150"/>
      <c r="E1877" s="65"/>
      <c r="F1877" s="150"/>
      <c r="G1877" s="150"/>
      <c r="H1877" s="150"/>
      <c r="I1877" s="150"/>
      <c r="J1877" s="150"/>
      <c r="K1877" s="150"/>
      <c r="L1877" s="150"/>
      <c r="M1877" s="150"/>
      <c r="N1877" s="94"/>
      <c r="O1877" s="94"/>
      <c r="P1877" s="94"/>
      <c r="Q1877" s="94"/>
    </row>
    <row r="1878" spans="1:17">
      <c r="A1878" s="150"/>
      <c r="B1878" s="150"/>
      <c r="C1878" s="150"/>
      <c r="D1878" s="150"/>
      <c r="E1878" s="65"/>
      <c r="F1878" s="150"/>
      <c r="G1878" s="150"/>
      <c r="H1878" s="150"/>
      <c r="I1878" s="150"/>
      <c r="J1878" s="150"/>
      <c r="K1878" s="150"/>
      <c r="L1878" s="150"/>
      <c r="M1878" s="150"/>
      <c r="N1878" s="94"/>
      <c r="O1878" s="94"/>
      <c r="P1878" s="94"/>
      <c r="Q1878" s="94"/>
    </row>
    <row r="1879" spans="1:17">
      <c r="A1879" s="150"/>
      <c r="B1879" s="150"/>
      <c r="C1879" s="150"/>
      <c r="D1879" s="150"/>
      <c r="E1879" s="65"/>
      <c r="F1879" s="150"/>
      <c r="G1879" s="150"/>
      <c r="H1879" s="150"/>
      <c r="I1879" s="150"/>
      <c r="J1879" s="150"/>
      <c r="K1879" s="150"/>
      <c r="L1879" s="150"/>
      <c r="M1879" s="150"/>
      <c r="N1879" s="94"/>
      <c r="O1879" s="94"/>
      <c r="P1879" s="94"/>
      <c r="Q1879" s="94"/>
    </row>
    <row r="1880" spans="1:17">
      <c r="A1880" s="150"/>
      <c r="B1880" s="150"/>
      <c r="C1880" s="150"/>
      <c r="D1880" s="150"/>
      <c r="E1880" s="65"/>
      <c r="F1880" s="150"/>
      <c r="G1880" s="150"/>
      <c r="H1880" s="150"/>
      <c r="I1880" s="150"/>
      <c r="J1880" s="150"/>
      <c r="K1880" s="150"/>
      <c r="L1880" s="150"/>
      <c r="M1880" s="150"/>
      <c r="N1880" s="94"/>
      <c r="O1880" s="94"/>
      <c r="P1880" s="94"/>
      <c r="Q1880" s="94"/>
    </row>
    <row r="1881" spans="1:17">
      <c r="A1881" s="150"/>
      <c r="B1881" s="150"/>
      <c r="C1881" s="150"/>
      <c r="D1881" s="150"/>
      <c r="E1881" s="65"/>
      <c r="F1881" s="150"/>
      <c r="G1881" s="150"/>
      <c r="H1881" s="150"/>
      <c r="I1881" s="150"/>
      <c r="J1881" s="150"/>
      <c r="K1881" s="150"/>
      <c r="L1881" s="150"/>
      <c r="M1881" s="150"/>
      <c r="N1881" s="94"/>
      <c r="O1881" s="94"/>
      <c r="P1881" s="94"/>
      <c r="Q1881" s="94"/>
    </row>
    <row r="1882" spans="1:17">
      <c r="A1882" s="150"/>
      <c r="B1882" s="150"/>
      <c r="C1882" s="150"/>
      <c r="D1882" s="150"/>
      <c r="E1882" s="65"/>
      <c r="F1882" s="150"/>
      <c r="G1882" s="150"/>
      <c r="H1882" s="150"/>
      <c r="I1882" s="150"/>
      <c r="J1882" s="150"/>
      <c r="K1882" s="150"/>
      <c r="L1882" s="150"/>
      <c r="M1882" s="150"/>
      <c r="N1882" s="94"/>
      <c r="O1882" s="94"/>
      <c r="P1882" s="94"/>
      <c r="Q1882" s="94"/>
    </row>
    <row r="1883" spans="1:17">
      <c r="A1883" s="150"/>
      <c r="B1883" s="150"/>
      <c r="C1883" s="150"/>
      <c r="D1883" s="150"/>
      <c r="E1883" s="65"/>
      <c r="F1883" s="150"/>
      <c r="G1883" s="150"/>
      <c r="H1883" s="150"/>
      <c r="I1883" s="150"/>
      <c r="J1883" s="150"/>
      <c r="K1883" s="150"/>
      <c r="L1883" s="150"/>
      <c r="M1883" s="150"/>
      <c r="N1883" s="94"/>
      <c r="O1883" s="94"/>
      <c r="P1883" s="94"/>
      <c r="Q1883" s="94"/>
    </row>
    <row r="1884" spans="1:17">
      <c r="A1884" s="150"/>
      <c r="B1884" s="150"/>
      <c r="C1884" s="150"/>
      <c r="D1884" s="150"/>
      <c r="E1884" s="65"/>
      <c r="F1884" s="150"/>
      <c r="G1884" s="150"/>
      <c r="H1884" s="150"/>
      <c r="I1884" s="150"/>
      <c r="J1884" s="150"/>
      <c r="K1884" s="150"/>
      <c r="L1884" s="150"/>
      <c r="M1884" s="150"/>
      <c r="N1884" s="94"/>
      <c r="O1884" s="94"/>
      <c r="P1884" s="94"/>
      <c r="Q1884" s="94"/>
    </row>
    <row r="1885" spans="1:17">
      <c r="A1885" s="150"/>
      <c r="B1885" s="150"/>
      <c r="C1885" s="150"/>
      <c r="D1885" s="150"/>
      <c r="E1885" s="65"/>
      <c r="F1885" s="150"/>
      <c r="G1885" s="150"/>
      <c r="H1885" s="150"/>
      <c r="I1885" s="150"/>
      <c r="J1885" s="150"/>
      <c r="K1885" s="150"/>
      <c r="L1885" s="150"/>
      <c r="M1885" s="150"/>
      <c r="N1885" s="94"/>
      <c r="O1885" s="94"/>
      <c r="P1885" s="94"/>
      <c r="Q1885" s="94"/>
    </row>
    <row r="1886" spans="1:17">
      <c r="A1886" s="150"/>
      <c r="B1886" s="150"/>
      <c r="C1886" s="150"/>
      <c r="D1886" s="150"/>
      <c r="E1886" s="65"/>
      <c r="F1886" s="150"/>
      <c r="G1886" s="150"/>
      <c r="H1886" s="150"/>
      <c r="I1886" s="150"/>
      <c r="J1886" s="150"/>
      <c r="K1886" s="150"/>
      <c r="L1886" s="150"/>
      <c r="M1886" s="150"/>
      <c r="N1886" s="94"/>
      <c r="O1886" s="94"/>
      <c r="P1886" s="94"/>
      <c r="Q1886" s="94"/>
    </row>
    <row r="1887" spans="1:17">
      <c r="A1887" s="150"/>
      <c r="B1887" s="150"/>
      <c r="C1887" s="150"/>
      <c r="D1887" s="150"/>
      <c r="E1887" s="65"/>
      <c r="F1887" s="150"/>
      <c r="G1887" s="150"/>
      <c r="H1887" s="150"/>
      <c r="I1887" s="150"/>
      <c r="J1887" s="150"/>
      <c r="K1887" s="150"/>
      <c r="L1887" s="150"/>
      <c r="M1887" s="150"/>
      <c r="N1887" s="94"/>
      <c r="O1887" s="94"/>
      <c r="P1887" s="94"/>
      <c r="Q1887" s="94"/>
    </row>
    <row r="1888" spans="1:17">
      <c r="A1888" s="150"/>
      <c r="B1888" s="150"/>
      <c r="C1888" s="150"/>
      <c r="D1888" s="150"/>
      <c r="E1888" s="65"/>
      <c r="F1888" s="150"/>
      <c r="G1888" s="150"/>
      <c r="H1888" s="150"/>
      <c r="I1888" s="150"/>
      <c r="J1888" s="150"/>
      <c r="K1888" s="150"/>
      <c r="L1888" s="150"/>
      <c r="M1888" s="150"/>
      <c r="N1888" s="94"/>
      <c r="O1888" s="94"/>
      <c r="P1888" s="94"/>
      <c r="Q1888" s="94"/>
    </row>
    <row r="1889" spans="1:17">
      <c r="A1889" s="150"/>
      <c r="B1889" s="150"/>
      <c r="C1889" s="150"/>
      <c r="D1889" s="150"/>
      <c r="E1889" s="65"/>
      <c r="F1889" s="150"/>
      <c r="G1889" s="150"/>
      <c r="H1889" s="150"/>
      <c r="I1889" s="150"/>
      <c r="J1889" s="150"/>
      <c r="K1889" s="150"/>
      <c r="L1889" s="150"/>
      <c r="M1889" s="150"/>
      <c r="N1889" s="94"/>
      <c r="O1889" s="94"/>
      <c r="P1889" s="94"/>
      <c r="Q1889" s="94"/>
    </row>
    <row r="1890" spans="1:17">
      <c r="A1890" s="150"/>
      <c r="B1890" s="150"/>
      <c r="C1890" s="150"/>
      <c r="D1890" s="150"/>
      <c r="E1890" s="65"/>
      <c r="F1890" s="150"/>
      <c r="G1890" s="150"/>
      <c r="H1890" s="150"/>
      <c r="I1890" s="150"/>
      <c r="J1890" s="150"/>
      <c r="K1890" s="150"/>
      <c r="L1890" s="150"/>
      <c r="M1890" s="150"/>
      <c r="N1890" s="94"/>
      <c r="O1890" s="94"/>
      <c r="P1890" s="94"/>
      <c r="Q1890" s="94"/>
    </row>
    <row r="1891" spans="1:17">
      <c r="A1891" s="150"/>
      <c r="B1891" s="150"/>
      <c r="C1891" s="150"/>
      <c r="D1891" s="150"/>
      <c r="E1891" s="65"/>
      <c r="F1891" s="150"/>
      <c r="G1891" s="150"/>
      <c r="H1891" s="150"/>
      <c r="I1891" s="150"/>
      <c r="J1891" s="150"/>
      <c r="K1891" s="150"/>
      <c r="L1891" s="150"/>
      <c r="M1891" s="150"/>
      <c r="N1891" s="94"/>
      <c r="O1891" s="94"/>
      <c r="P1891" s="94"/>
      <c r="Q1891" s="94"/>
    </row>
    <row r="1892" spans="1:17">
      <c r="A1892" s="150"/>
      <c r="B1892" s="150"/>
      <c r="C1892" s="150"/>
      <c r="D1892" s="150"/>
      <c r="E1892" s="65"/>
      <c r="F1892" s="150"/>
      <c r="G1892" s="150"/>
      <c r="H1892" s="150"/>
      <c r="I1892" s="150"/>
      <c r="J1892" s="150"/>
      <c r="K1892" s="150"/>
      <c r="L1892" s="150"/>
      <c r="M1892" s="150"/>
      <c r="N1892" s="94"/>
      <c r="O1892" s="94"/>
      <c r="P1892" s="94"/>
      <c r="Q1892" s="94"/>
    </row>
    <row r="1893" spans="1:17">
      <c r="A1893" s="150"/>
      <c r="B1893" s="150"/>
      <c r="C1893" s="150"/>
      <c r="D1893" s="150"/>
      <c r="E1893" s="65"/>
      <c r="F1893" s="150"/>
      <c r="G1893" s="150"/>
      <c r="H1893" s="150"/>
      <c r="I1893" s="150"/>
      <c r="J1893" s="150"/>
      <c r="K1893" s="150"/>
      <c r="L1893" s="150"/>
      <c r="M1893" s="150"/>
      <c r="N1893" s="94"/>
      <c r="O1893" s="94"/>
      <c r="P1893" s="94"/>
      <c r="Q1893" s="94"/>
    </row>
    <row r="1894" spans="1:17">
      <c r="A1894" s="150"/>
      <c r="B1894" s="150"/>
      <c r="C1894" s="150"/>
      <c r="D1894" s="150"/>
      <c r="E1894" s="65"/>
      <c r="F1894" s="150"/>
      <c r="G1894" s="150"/>
      <c r="H1894" s="150"/>
      <c r="I1894" s="150"/>
      <c r="J1894" s="150"/>
      <c r="K1894" s="150"/>
      <c r="L1894" s="150"/>
      <c r="M1894" s="150"/>
      <c r="N1894" s="94"/>
      <c r="O1894" s="94"/>
      <c r="P1894" s="94"/>
      <c r="Q1894" s="94"/>
    </row>
    <row r="1895" spans="1:17">
      <c r="A1895" s="150"/>
      <c r="B1895" s="150"/>
      <c r="C1895" s="150"/>
      <c r="D1895" s="150"/>
      <c r="E1895" s="65"/>
      <c r="F1895" s="150"/>
      <c r="G1895" s="150"/>
      <c r="H1895" s="150"/>
      <c r="I1895" s="150"/>
      <c r="J1895" s="150"/>
      <c r="K1895" s="150"/>
      <c r="L1895" s="150"/>
      <c r="M1895" s="150"/>
      <c r="N1895" s="94"/>
      <c r="O1895" s="94"/>
      <c r="P1895" s="94"/>
      <c r="Q1895" s="94"/>
    </row>
    <row r="1896" spans="1:17">
      <c r="A1896" s="150"/>
      <c r="B1896" s="150"/>
      <c r="C1896" s="150"/>
      <c r="D1896" s="150"/>
      <c r="E1896" s="65"/>
      <c r="F1896" s="150"/>
      <c r="G1896" s="150"/>
      <c r="H1896" s="150"/>
      <c r="I1896" s="150"/>
      <c r="J1896" s="150"/>
      <c r="K1896" s="150"/>
      <c r="L1896" s="150"/>
      <c r="M1896" s="150"/>
      <c r="N1896" s="94"/>
      <c r="O1896" s="94"/>
      <c r="P1896" s="94"/>
      <c r="Q1896" s="94"/>
    </row>
    <row r="1897" spans="1:17">
      <c r="A1897" s="150"/>
      <c r="B1897" s="150"/>
      <c r="C1897" s="150"/>
      <c r="D1897" s="150"/>
      <c r="E1897" s="65"/>
      <c r="F1897" s="150"/>
      <c r="G1897" s="150"/>
      <c r="H1897" s="150"/>
      <c r="I1897" s="150"/>
      <c r="J1897" s="150"/>
      <c r="K1897" s="150"/>
      <c r="L1897" s="150"/>
      <c r="M1897" s="150"/>
      <c r="N1897" s="94"/>
      <c r="O1897" s="94"/>
      <c r="P1897" s="94"/>
      <c r="Q1897" s="94"/>
    </row>
    <row r="1898" spans="1:17">
      <c r="A1898" s="150"/>
      <c r="B1898" s="150"/>
      <c r="C1898" s="150"/>
      <c r="D1898" s="150"/>
      <c r="E1898" s="65"/>
      <c r="F1898" s="150"/>
      <c r="G1898" s="150"/>
      <c r="H1898" s="150"/>
      <c r="I1898" s="150"/>
      <c r="J1898" s="150"/>
      <c r="K1898" s="150"/>
      <c r="L1898" s="150"/>
      <c r="M1898" s="150"/>
      <c r="N1898" s="94"/>
      <c r="O1898" s="94"/>
      <c r="P1898" s="94"/>
      <c r="Q1898" s="94"/>
    </row>
    <row r="1899" spans="1:17">
      <c r="A1899" s="150"/>
      <c r="B1899" s="150"/>
      <c r="C1899" s="150"/>
      <c r="D1899" s="150"/>
      <c r="E1899" s="65"/>
      <c r="F1899" s="150"/>
      <c r="G1899" s="150"/>
      <c r="H1899" s="150"/>
      <c r="I1899" s="150"/>
      <c r="J1899" s="150"/>
      <c r="K1899" s="150"/>
      <c r="L1899" s="150"/>
      <c r="M1899" s="150"/>
      <c r="N1899" s="94"/>
      <c r="O1899" s="94"/>
      <c r="P1899" s="94"/>
      <c r="Q1899" s="94"/>
    </row>
    <row r="1900" spans="1:17">
      <c r="A1900" s="150"/>
      <c r="B1900" s="150"/>
      <c r="C1900" s="150"/>
      <c r="D1900" s="150"/>
      <c r="E1900" s="65"/>
      <c r="F1900" s="150"/>
      <c r="G1900" s="150"/>
      <c r="H1900" s="150"/>
      <c r="I1900" s="150"/>
      <c r="J1900" s="150"/>
      <c r="K1900" s="150"/>
      <c r="L1900" s="150"/>
      <c r="M1900" s="150"/>
      <c r="N1900" s="94"/>
      <c r="O1900" s="94"/>
      <c r="P1900" s="94"/>
      <c r="Q1900" s="94"/>
    </row>
    <row r="1901" spans="1:17">
      <c r="A1901" s="150"/>
      <c r="B1901" s="150"/>
      <c r="C1901" s="150"/>
      <c r="D1901" s="150"/>
      <c r="E1901" s="65"/>
      <c r="F1901" s="150"/>
      <c r="G1901" s="150"/>
      <c r="H1901" s="150"/>
      <c r="I1901" s="150"/>
      <c r="J1901" s="150"/>
      <c r="K1901" s="150"/>
      <c r="L1901" s="150"/>
      <c r="M1901" s="150"/>
      <c r="N1901" s="94"/>
      <c r="O1901" s="94"/>
      <c r="P1901" s="94"/>
      <c r="Q1901" s="94"/>
    </row>
    <row r="1902" spans="1:17">
      <c r="A1902" s="150"/>
      <c r="B1902" s="150"/>
      <c r="C1902" s="150"/>
      <c r="D1902" s="150"/>
      <c r="E1902" s="65"/>
      <c r="F1902" s="150"/>
      <c r="G1902" s="150"/>
      <c r="H1902" s="150"/>
      <c r="I1902" s="150"/>
      <c r="J1902" s="150"/>
      <c r="K1902" s="150"/>
      <c r="L1902" s="150"/>
      <c r="M1902" s="150"/>
      <c r="N1902" s="94"/>
      <c r="O1902" s="94"/>
      <c r="P1902" s="94"/>
      <c r="Q1902" s="94"/>
    </row>
    <row r="1903" spans="1:17">
      <c r="A1903" s="150"/>
      <c r="B1903" s="150"/>
      <c r="C1903" s="150"/>
      <c r="D1903" s="150"/>
      <c r="E1903" s="65"/>
      <c r="F1903" s="150"/>
      <c r="G1903" s="150"/>
      <c r="H1903" s="150"/>
      <c r="I1903" s="150"/>
      <c r="J1903" s="150"/>
      <c r="K1903" s="150"/>
      <c r="L1903" s="150"/>
      <c r="M1903" s="150"/>
      <c r="N1903" s="94"/>
      <c r="O1903" s="94"/>
      <c r="P1903" s="94"/>
      <c r="Q1903" s="94"/>
    </row>
    <row r="1904" spans="1:17">
      <c r="A1904" s="150"/>
      <c r="B1904" s="150"/>
      <c r="C1904" s="150"/>
      <c r="D1904" s="150"/>
      <c r="E1904" s="65"/>
      <c r="F1904" s="150"/>
      <c r="G1904" s="150"/>
      <c r="H1904" s="150"/>
      <c r="I1904" s="150"/>
      <c r="J1904" s="150"/>
      <c r="K1904" s="150"/>
      <c r="L1904" s="150"/>
      <c r="M1904" s="150"/>
      <c r="N1904" s="94"/>
      <c r="O1904" s="94"/>
      <c r="P1904" s="94"/>
      <c r="Q1904" s="94"/>
    </row>
    <row r="1905" spans="1:17">
      <c r="A1905" s="150"/>
      <c r="B1905" s="150"/>
      <c r="C1905" s="150"/>
      <c r="D1905" s="150"/>
      <c r="E1905" s="65"/>
      <c r="F1905" s="150"/>
      <c r="G1905" s="150"/>
      <c r="H1905" s="150"/>
      <c r="I1905" s="150"/>
      <c r="J1905" s="150"/>
      <c r="K1905" s="150"/>
      <c r="L1905" s="150"/>
      <c r="M1905" s="150"/>
      <c r="N1905" s="94"/>
      <c r="O1905" s="94"/>
      <c r="P1905" s="94"/>
      <c r="Q1905" s="94"/>
    </row>
    <row r="1906" spans="1:17">
      <c r="A1906" s="150"/>
      <c r="B1906" s="150"/>
      <c r="C1906" s="150"/>
      <c r="D1906" s="150"/>
      <c r="E1906" s="65"/>
      <c r="F1906" s="150"/>
      <c r="G1906" s="150"/>
      <c r="H1906" s="150"/>
      <c r="I1906" s="150"/>
      <c r="J1906" s="150"/>
      <c r="K1906" s="150"/>
      <c r="L1906" s="150"/>
      <c r="M1906" s="150"/>
      <c r="N1906" s="94"/>
      <c r="O1906" s="94"/>
      <c r="P1906" s="94"/>
      <c r="Q1906" s="94"/>
    </row>
    <row r="1907" spans="1:17">
      <c r="A1907" s="150"/>
      <c r="B1907" s="150"/>
      <c r="C1907" s="150"/>
      <c r="D1907" s="150"/>
      <c r="E1907" s="65"/>
      <c r="F1907" s="150"/>
      <c r="G1907" s="150"/>
      <c r="H1907" s="150"/>
      <c r="I1907" s="150"/>
      <c r="J1907" s="150"/>
      <c r="K1907" s="150"/>
      <c r="L1907" s="150"/>
      <c r="M1907" s="150"/>
      <c r="N1907" s="94"/>
      <c r="O1907" s="94"/>
      <c r="P1907" s="94"/>
      <c r="Q1907" s="94"/>
    </row>
    <row r="1908" spans="1:17">
      <c r="A1908" s="150"/>
      <c r="B1908" s="150"/>
      <c r="C1908" s="150"/>
      <c r="D1908" s="150"/>
      <c r="E1908" s="65"/>
      <c r="F1908" s="150"/>
      <c r="G1908" s="150"/>
      <c r="H1908" s="150"/>
      <c r="I1908" s="150"/>
      <c r="J1908" s="150"/>
      <c r="K1908" s="150"/>
      <c r="L1908" s="150"/>
      <c r="M1908" s="150"/>
      <c r="N1908" s="94"/>
      <c r="O1908" s="94"/>
      <c r="P1908" s="94"/>
      <c r="Q1908" s="94"/>
    </row>
    <row r="1909" spans="1:17">
      <c r="A1909" s="150"/>
      <c r="B1909" s="150"/>
      <c r="C1909" s="150"/>
      <c r="D1909" s="150"/>
      <c r="E1909" s="65"/>
      <c r="F1909" s="150"/>
      <c r="G1909" s="150"/>
      <c r="H1909" s="150"/>
      <c r="I1909" s="150"/>
      <c r="J1909" s="150"/>
      <c r="K1909" s="150"/>
      <c r="L1909" s="150"/>
      <c r="M1909" s="150"/>
      <c r="N1909" s="94"/>
      <c r="O1909" s="94"/>
      <c r="P1909" s="94"/>
      <c r="Q1909" s="94"/>
    </row>
    <row r="1910" spans="1:17">
      <c r="A1910" s="150"/>
      <c r="B1910" s="150"/>
      <c r="C1910" s="150"/>
      <c r="D1910" s="150"/>
      <c r="E1910" s="65"/>
      <c r="F1910" s="150"/>
      <c r="G1910" s="150"/>
      <c r="H1910" s="150"/>
      <c r="I1910" s="150"/>
      <c r="J1910" s="150"/>
      <c r="K1910" s="150"/>
      <c r="L1910" s="150"/>
      <c r="M1910" s="150"/>
      <c r="N1910" s="94"/>
      <c r="O1910" s="94"/>
      <c r="P1910" s="94"/>
      <c r="Q1910" s="94"/>
    </row>
    <row r="1911" spans="1:17">
      <c r="A1911" s="150"/>
      <c r="B1911" s="150"/>
      <c r="C1911" s="150"/>
      <c r="D1911" s="150"/>
      <c r="E1911" s="65"/>
      <c r="F1911" s="150"/>
      <c r="G1911" s="150"/>
      <c r="H1911" s="150"/>
      <c r="I1911" s="150"/>
      <c r="J1911" s="150"/>
      <c r="K1911" s="150"/>
      <c r="L1911" s="150"/>
      <c r="M1911" s="150"/>
      <c r="N1911" s="94"/>
      <c r="O1911" s="94"/>
      <c r="P1911" s="94"/>
      <c r="Q1911" s="94"/>
    </row>
    <row r="1912" spans="1:17">
      <c r="A1912" s="150"/>
      <c r="B1912" s="150"/>
      <c r="C1912" s="150"/>
      <c r="D1912" s="150"/>
      <c r="E1912" s="65"/>
      <c r="F1912" s="150"/>
      <c r="G1912" s="150"/>
      <c r="H1912" s="150"/>
      <c r="I1912" s="150"/>
      <c r="J1912" s="150"/>
      <c r="K1912" s="150"/>
      <c r="L1912" s="150"/>
      <c r="M1912" s="150"/>
      <c r="N1912" s="94"/>
      <c r="O1912" s="94"/>
      <c r="P1912" s="94"/>
      <c r="Q1912" s="94"/>
    </row>
    <row r="1913" spans="1:17">
      <c r="A1913" s="150"/>
      <c r="B1913" s="150"/>
      <c r="C1913" s="150"/>
      <c r="D1913" s="150"/>
      <c r="E1913" s="65"/>
      <c r="F1913" s="150"/>
      <c r="G1913" s="150"/>
      <c r="H1913" s="150"/>
      <c r="I1913" s="150"/>
      <c r="J1913" s="150"/>
      <c r="K1913" s="150"/>
      <c r="L1913" s="150"/>
      <c r="M1913" s="150"/>
      <c r="N1913" s="94"/>
      <c r="O1913" s="94"/>
      <c r="P1913" s="94"/>
      <c r="Q1913" s="94"/>
    </row>
    <row r="1914" spans="1:17">
      <c r="A1914" s="150"/>
      <c r="B1914" s="150"/>
      <c r="C1914" s="150"/>
      <c r="D1914" s="150"/>
      <c r="E1914" s="65"/>
      <c r="F1914" s="150"/>
      <c r="G1914" s="150"/>
      <c r="H1914" s="150"/>
      <c r="I1914" s="150"/>
      <c r="J1914" s="150"/>
      <c r="K1914" s="150"/>
      <c r="L1914" s="150"/>
      <c r="M1914" s="150"/>
      <c r="N1914" s="94"/>
      <c r="O1914" s="94"/>
      <c r="P1914" s="94"/>
      <c r="Q1914" s="94"/>
    </row>
    <row r="1915" spans="1:17">
      <c r="A1915" s="150"/>
      <c r="B1915" s="150"/>
      <c r="C1915" s="150"/>
      <c r="D1915" s="150"/>
      <c r="E1915" s="65"/>
      <c r="F1915" s="150"/>
      <c r="G1915" s="150"/>
      <c r="H1915" s="150"/>
      <c r="I1915" s="150"/>
      <c r="J1915" s="150"/>
      <c r="K1915" s="150"/>
      <c r="L1915" s="150"/>
      <c r="M1915" s="150"/>
      <c r="N1915" s="94"/>
      <c r="O1915" s="94"/>
      <c r="P1915" s="94"/>
      <c r="Q1915" s="94"/>
    </row>
    <row r="1916" spans="1:17">
      <c r="A1916" s="150"/>
      <c r="B1916" s="150"/>
      <c r="C1916" s="150"/>
      <c r="D1916" s="150"/>
      <c r="E1916" s="65"/>
      <c r="F1916" s="150"/>
      <c r="G1916" s="150"/>
      <c r="H1916" s="150"/>
      <c r="I1916" s="150"/>
      <c r="J1916" s="150"/>
      <c r="K1916" s="150"/>
      <c r="L1916" s="150"/>
      <c r="M1916" s="150"/>
      <c r="N1916" s="94"/>
      <c r="O1916" s="94"/>
      <c r="P1916" s="94"/>
      <c r="Q1916" s="94"/>
    </row>
    <row r="1917" spans="1:17">
      <c r="A1917" s="150"/>
      <c r="B1917" s="150"/>
      <c r="C1917" s="150"/>
      <c r="D1917" s="150"/>
      <c r="E1917" s="65"/>
      <c r="F1917" s="150"/>
      <c r="G1917" s="150"/>
      <c r="H1917" s="150"/>
      <c r="I1917" s="150"/>
      <c r="J1917" s="150"/>
      <c r="K1917" s="150"/>
      <c r="L1917" s="150"/>
      <c r="M1917" s="150"/>
      <c r="N1917" s="94"/>
      <c r="O1917" s="94"/>
      <c r="P1917" s="94"/>
      <c r="Q1917" s="94"/>
    </row>
    <row r="1918" spans="1:17">
      <c r="A1918" s="150"/>
      <c r="B1918" s="150"/>
      <c r="C1918" s="150"/>
      <c r="D1918" s="150"/>
      <c r="E1918" s="65"/>
      <c r="F1918" s="150"/>
      <c r="G1918" s="150"/>
      <c r="H1918" s="150"/>
      <c r="I1918" s="150"/>
      <c r="J1918" s="150"/>
      <c r="K1918" s="150"/>
      <c r="L1918" s="150"/>
      <c r="M1918" s="150"/>
      <c r="N1918" s="94"/>
      <c r="O1918" s="94"/>
      <c r="P1918" s="94"/>
      <c r="Q1918" s="94"/>
    </row>
    <row r="1919" spans="1:17">
      <c r="A1919" s="150"/>
      <c r="B1919" s="150"/>
      <c r="C1919" s="150"/>
      <c r="D1919" s="150"/>
      <c r="E1919" s="65"/>
      <c r="F1919" s="150"/>
      <c r="G1919" s="150"/>
      <c r="H1919" s="150"/>
      <c r="I1919" s="150"/>
      <c r="J1919" s="150"/>
      <c r="K1919" s="150"/>
      <c r="L1919" s="150"/>
      <c r="M1919" s="150"/>
      <c r="N1919" s="94"/>
      <c r="O1919" s="94"/>
      <c r="P1919" s="94"/>
      <c r="Q1919" s="94"/>
    </row>
    <row r="1920" spans="1:17">
      <c r="A1920" s="150"/>
      <c r="B1920" s="150"/>
      <c r="C1920" s="150"/>
      <c r="D1920" s="150"/>
      <c r="E1920" s="65"/>
      <c r="F1920" s="150"/>
      <c r="G1920" s="150"/>
      <c r="H1920" s="150"/>
      <c r="I1920" s="150"/>
      <c r="J1920" s="150"/>
      <c r="K1920" s="150"/>
      <c r="L1920" s="150"/>
      <c r="M1920" s="150"/>
      <c r="N1920" s="94"/>
      <c r="O1920" s="94"/>
      <c r="P1920" s="94"/>
      <c r="Q1920" s="94"/>
    </row>
    <row r="1921" spans="1:17">
      <c r="A1921" s="150"/>
      <c r="B1921" s="150"/>
      <c r="C1921" s="150"/>
      <c r="D1921" s="150"/>
      <c r="E1921" s="65"/>
      <c r="F1921" s="150"/>
      <c r="G1921" s="150"/>
      <c r="H1921" s="150"/>
      <c r="I1921" s="150"/>
      <c r="J1921" s="150"/>
      <c r="K1921" s="150"/>
      <c r="L1921" s="150"/>
      <c r="M1921" s="150"/>
      <c r="N1921" s="94"/>
      <c r="O1921" s="94"/>
      <c r="P1921" s="94"/>
      <c r="Q1921" s="94"/>
    </row>
    <row r="1922" spans="1:17">
      <c r="A1922" s="150"/>
      <c r="B1922" s="150"/>
      <c r="C1922" s="150"/>
      <c r="D1922" s="150"/>
      <c r="E1922" s="65"/>
      <c r="F1922" s="150"/>
      <c r="G1922" s="150"/>
      <c r="H1922" s="150"/>
      <c r="I1922" s="150"/>
      <c r="J1922" s="150"/>
      <c r="K1922" s="150"/>
      <c r="L1922" s="150"/>
      <c r="M1922" s="150"/>
      <c r="N1922" s="94"/>
      <c r="O1922" s="94"/>
      <c r="P1922" s="94"/>
      <c r="Q1922" s="94"/>
    </row>
    <row r="1923" spans="1:17">
      <c r="A1923" s="150"/>
      <c r="B1923" s="150"/>
      <c r="C1923" s="150"/>
      <c r="D1923" s="150"/>
      <c r="E1923" s="65"/>
      <c r="F1923" s="150"/>
      <c r="G1923" s="150"/>
      <c r="H1923" s="150"/>
      <c r="I1923" s="150"/>
      <c r="J1923" s="150"/>
      <c r="K1923" s="150"/>
      <c r="L1923" s="150"/>
      <c r="M1923" s="150"/>
      <c r="N1923" s="94"/>
      <c r="O1923" s="94"/>
      <c r="P1923" s="94"/>
      <c r="Q1923" s="94"/>
    </row>
    <row r="1924" spans="1:17">
      <c r="A1924" s="150"/>
      <c r="B1924" s="150"/>
      <c r="C1924" s="150"/>
      <c r="D1924" s="150"/>
      <c r="E1924" s="65"/>
      <c r="F1924" s="150"/>
      <c r="G1924" s="150"/>
      <c r="H1924" s="150"/>
      <c r="I1924" s="150"/>
      <c r="J1924" s="150"/>
      <c r="K1924" s="150"/>
      <c r="L1924" s="150"/>
      <c r="M1924" s="150"/>
      <c r="N1924" s="94"/>
      <c r="O1924" s="94"/>
      <c r="P1924" s="94"/>
      <c r="Q1924" s="94"/>
    </row>
    <row r="1925" spans="1:17">
      <c r="A1925" s="150"/>
      <c r="B1925" s="150"/>
      <c r="C1925" s="150"/>
      <c r="D1925" s="150"/>
      <c r="E1925" s="65"/>
      <c r="F1925" s="150"/>
      <c r="G1925" s="150"/>
      <c r="H1925" s="150"/>
      <c r="I1925" s="150"/>
      <c r="J1925" s="150"/>
      <c r="K1925" s="150"/>
      <c r="L1925" s="150"/>
      <c r="M1925" s="150"/>
      <c r="N1925" s="94"/>
      <c r="O1925" s="94"/>
      <c r="P1925" s="94"/>
      <c r="Q1925" s="94"/>
    </row>
    <row r="1926" spans="1:17">
      <c r="A1926" s="150"/>
      <c r="B1926" s="150"/>
      <c r="C1926" s="150"/>
      <c r="D1926" s="150"/>
      <c r="E1926" s="65"/>
      <c r="F1926" s="150"/>
      <c r="G1926" s="150"/>
      <c r="H1926" s="150"/>
      <c r="I1926" s="150"/>
      <c r="J1926" s="150"/>
      <c r="K1926" s="150"/>
      <c r="L1926" s="150"/>
      <c r="M1926" s="150"/>
      <c r="N1926" s="94"/>
      <c r="O1926" s="94"/>
      <c r="P1926" s="94"/>
      <c r="Q1926" s="94"/>
    </row>
    <row r="1927" spans="1:17">
      <c r="A1927" s="150"/>
      <c r="B1927" s="150"/>
      <c r="C1927" s="150"/>
      <c r="D1927" s="150"/>
      <c r="E1927" s="65"/>
      <c r="F1927" s="150"/>
      <c r="G1927" s="150"/>
      <c r="H1927" s="150"/>
      <c r="I1927" s="150"/>
      <c r="J1927" s="150"/>
      <c r="K1927" s="150"/>
      <c r="L1927" s="150"/>
      <c r="M1927" s="150"/>
      <c r="N1927" s="94"/>
      <c r="O1927" s="94"/>
      <c r="P1927" s="94"/>
      <c r="Q1927" s="94"/>
    </row>
    <row r="1928" spans="1:17">
      <c r="A1928" s="150"/>
      <c r="B1928" s="150"/>
      <c r="C1928" s="150"/>
      <c r="D1928" s="150"/>
      <c r="E1928" s="65"/>
      <c r="F1928" s="150"/>
      <c r="G1928" s="150"/>
      <c r="H1928" s="150"/>
      <c r="I1928" s="150"/>
      <c r="J1928" s="150"/>
      <c r="K1928" s="150"/>
      <c r="L1928" s="150"/>
      <c r="M1928" s="150"/>
      <c r="N1928" s="94"/>
      <c r="O1928" s="94"/>
      <c r="P1928" s="94"/>
      <c r="Q1928" s="94"/>
    </row>
    <row r="1929" spans="1:17">
      <c r="A1929" s="150"/>
      <c r="B1929" s="150"/>
      <c r="C1929" s="150"/>
      <c r="D1929" s="150"/>
      <c r="E1929" s="65"/>
      <c r="F1929" s="150"/>
      <c r="G1929" s="150"/>
      <c r="H1929" s="150"/>
      <c r="I1929" s="150"/>
      <c r="J1929" s="150"/>
      <c r="K1929" s="150"/>
      <c r="L1929" s="150"/>
      <c r="M1929" s="150"/>
      <c r="N1929" s="94"/>
      <c r="O1929" s="94"/>
      <c r="P1929" s="94"/>
      <c r="Q1929" s="94"/>
    </row>
    <row r="1930" spans="1:17">
      <c r="A1930" s="150"/>
      <c r="B1930" s="150"/>
      <c r="C1930" s="150"/>
      <c r="D1930" s="150"/>
      <c r="E1930" s="65"/>
      <c r="F1930" s="150"/>
      <c r="G1930" s="150"/>
      <c r="H1930" s="150"/>
      <c r="I1930" s="150"/>
      <c r="J1930" s="150"/>
      <c r="K1930" s="150"/>
      <c r="L1930" s="150"/>
      <c r="M1930" s="150"/>
      <c r="N1930" s="94"/>
      <c r="O1930" s="94"/>
      <c r="P1930" s="94"/>
      <c r="Q1930" s="94"/>
    </row>
    <row r="1931" spans="1:17">
      <c r="A1931" s="150"/>
      <c r="B1931" s="150"/>
      <c r="C1931" s="150"/>
      <c r="D1931" s="150"/>
      <c r="E1931" s="65"/>
      <c r="F1931" s="150"/>
      <c r="G1931" s="150"/>
      <c r="H1931" s="150"/>
      <c r="I1931" s="150"/>
      <c r="J1931" s="150"/>
      <c r="K1931" s="150"/>
      <c r="L1931" s="150"/>
      <c r="M1931" s="150"/>
      <c r="N1931" s="94"/>
      <c r="O1931" s="94"/>
      <c r="P1931" s="94"/>
      <c r="Q1931" s="94"/>
    </row>
    <row r="1932" spans="1:17">
      <c r="A1932" s="150"/>
      <c r="B1932" s="150"/>
      <c r="C1932" s="150"/>
      <c r="D1932" s="150"/>
      <c r="E1932" s="65"/>
      <c r="F1932" s="150"/>
      <c r="G1932" s="150"/>
      <c r="H1932" s="150"/>
      <c r="I1932" s="150"/>
      <c r="J1932" s="150"/>
      <c r="K1932" s="150"/>
      <c r="L1932" s="150"/>
      <c r="M1932" s="150"/>
      <c r="N1932" s="94"/>
      <c r="O1932" s="94"/>
      <c r="P1932" s="94"/>
      <c r="Q1932" s="94"/>
    </row>
    <row r="1933" spans="1:17">
      <c r="A1933" s="150"/>
      <c r="B1933" s="150"/>
      <c r="C1933" s="150"/>
      <c r="D1933" s="150"/>
      <c r="E1933" s="65"/>
      <c r="F1933" s="150"/>
      <c r="G1933" s="150"/>
      <c r="H1933" s="150"/>
      <c r="I1933" s="150"/>
      <c r="J1933" s="150"/>
      <c r="K1933" s="150"/>
      <c r="L1933" s="150"/>
      <c r="M1933" s="150"/>
      <c r="N1933" s="94"/>
      <c r="O1933" s="94"/>
      <c r="P1933" s="94"/>
      <c r="Q1933" s="94"/>
    </row>
    <row r="1934" spans="1:17">
      <c r="A1934" s="150"/>
      <c r="B1934" s="150"/>
      <c r="C1934" s="150"/>
      <c r="D1934" s="150"/>
      <c r="E1934" s="65"/>
      <c r="F1934" s="150"/>
      <c r="G1934" s="150"/>
      <c r="H1934" s="150"/>
      <c r="I1934" s="150"/>
      <c r="J1934" s="150"/>
      <c r="K1934" s="150"/>
      <c r="L1934" s="150"/>
      <c r="M1934" s="150"/>
      <c r="N1934" s="94"/>
      <c r="O1934" s="94"/>
      <c r="P1934" s="94"/>
      <c r="Q1934" s="94"/>
    </row>
    <row r="1935" spans="1:17">
      <c r="A1935" s="150"/>
      <c r="B1935" s="150"/>
      <c r="C1935" s="150"/>
      <c r="D1935" s="150"/>
      <c r="E1935" s="65"/>
      <c r="F1935" s="150"/>
      <c r="G1935" s="150"/>
      <c r="H1935" s="150"/>
      <c r="I1935" s="150"/>
      <c r="J1935" s="150"/>
      <c r="K1935" s="150"/>
      <c r="L1935" s="150"/>
      <c r="M1935" s="150"/>
      <c r="N1935" s="94"/>
      <c r="O1935" s="94"/>
      <c r="P1935" s="94"/>
      <c r="Q1935" s="94"/>
    </row>
    <row r="1936" spans="1:17">
      <c r="A1936" s="150"/>
      <c r="B1936" s="150"/>
      <c r="C1936" s="150"/>
      <c r="D1936" s="150"/>
      <c r="E1936" s="65"/>
      <c r="F1936" s="150"/>
      <c r="G1936" s="150"/>
      <c r="H1936" s="150"/>
      <c r="I1936" s="150"/>
      <c r="J1936" s="150"/>
      <c r="K1936" s="150"/>
      <c r="L1936" s="150"/>
      <c r="M1936" s="150"/>
      <c r="N1936" s="94"/>
      <c r="O1936" s="94"/>
      <c r="P1936" s="94"/>
      <c r="Q1936" s="94"/>
    </row>
    <row r="1937" spans="1:17">
      <c r="A1937" s="150"/>
      <c r="B1937" s="150"/>
      <c r="C1937" s="150"/>
      <c r="D1937" s="150"/>
      <c r="E1937" s="65"/>
      <c r="F1937" s="150"/>
      <c r="G1937" s="150"/>
      <c r="H1937" s="150"/>
      <c r="I1937" s="150"/>
      <c r="J1937" s="150"/>
      <c r="K1937" s="150"/>
      <c r="L1937" s="150"/>
      <c r="M1937" s="150"/>
      <c r="N1937" s="94"/>
      <c r="O1937" s="94"/>
      <c r="P1937" s="94"/>
      <c r="Q1937" s="94"/>
    </row>
    <row r="1938" spans="1:17">
      <c r="A1938" s="150"/>
      <c r="B1938" s="150"/>
      <c r="C1938" s="150"/>
      <c r="D1938" s="150"/>
      <c r="E1938" s="65"/>
      <c r="F1938" s="150"/>
      <c r="G1938" s="150"/>
      <c r="H1938" s="150"/>
      <c r="I1938" s="150"/>
      <c r="J1938" s="150"/>
      <c r="K1938" s="150"/>
      <c r="L1938" s="150"/>
      <c r="M1938" s="150"/>
      <c r="N1938" s="94"/>
      <c r="O1938" s="94"/>
      <c r="P1938" s="94"/>
      <c r="Q1938" s="94"/>
    </row>
    <row r="1939" spans="1:17">
      <c r="A1939" s="150"/>
      <c r="B1939" s="150"/>
      <c r="C1939" s="150"/>
      <c r="D1939" s="150"/>
      <c r="E1939" s="65"/>
      <c r="F1939" s="150"/>
      <c r="G1939" s="150"/>
      <c r="H1939" s="150"/>
      <c r="I1939" s="150"/>
      <c r="J1939" s="150"/>
      <c r="K1939" s="150"/>
      <c r="L1939" s="150"/>
      <c r="M1939" s="150"/>
      <c r="N1939" s="94"/>
      <c r="O1939" s="94"/>
      <c r="P1939" s="94"/>
      <c r="Q1939" s="94"/>
    </row>
    <row r="1940" spans="1:17">
      <c r="A1940" s="150"/>
      <c r="B1940" s="150"/>
      <c r="C1940" s="150"/>
      <c r="D1940" s="150"/>
      <c r="E1940" s="65"/>
      <c r="F1940" s="150"/>
      <c r="G1940" s="150"/>
      <c r="H1940" s="150"/>
      <c r="I1940" s="150"/>
      <c r="J1940" s="150"/>
      <c r="K1940" s="150"/>
      <c r="L1940" s="150"/>
      <c r="M1940" s="150"/>
      <c r="N1940" s="94"/>
      <c r="O1940" s="94"/>
      <c r="P1940" s="94"/>
      <c r="Q1940" s="94"/>
    </row>
    <row r="1941" spans="1:17">
      <c r="A1941" s="150"/>
      <c r="B1941" s="150"/>
      <c r="C1941" s="150"/>
      <c r="D1941" s="150"/>
      <c r="E1941" s="65"/>
      <c r="F1941" s="150"/>
      <c r="G1941" s="150"/>
      <c r="H1941" s="150"/>
      <c r="I1941" s="150"/>
      <c r="J1941" s="150"/>
      <c r="K1941" s="150"/>
      <c r="L1941" s="150"/>
      <c r="M1941" s="150"/>
      <c r="N1941" s="94"/>
      <c r="O1941" s="94"/>
      <c r="P1941" s="94"/>
      <c r="Q1941" s="94"/>
    </row>
    <row r="1942" spans="1:17">
      <c r="A1942" s="150"/>
      <c r="B1942" s="150"/>
      <c r="C1942" s="150"/>
      <c r="D1942" s="150"/>
      <c r="E1942" s="65"/>
      <c r="F1942" s="150"/>
      <c r="G1942" s="150"/>
      <c r="H1942" s="150"/>
      <c r="I1942" s="150"/>
      <c r="J1942" s="150"/>
      <c r="K1942" s="150"/>
      <c r="L1942" s="150"/>
      <c r="M1942" s="150"/>
      <c r="N1942" s="94"/>
      <c r="O1942" s="94"/>
      <c r="P1942" s="94"/>
      <c r="Q1942" s="94"/>
    </row>
    <row r="1943" spans="1:17">
      <c r="A1943" s="150"/>
      <c r="B1943" s="150"/>
      <c r="C1943" s="150"/>
      <c r="D1943" s="150"/>
      <c r="E1943" s="65"/>
      <c r="F1943" s="150"/>
      <c r="G1943" s="150"/>
      <c r="H1943" s="150"/>
      <c r="I1943" s="150"/>
      <c r="J1943" s="150"/>
      <c r="K1943" s="150"/>
      <c r="L1943" s="150"/>
      <c r="M1943" s="150"/>
      <c r="N1943" s="94"/>
      <c r="O1943" s="94"/>
      <c r="P1943" s="94"/>
      <c r="Q1943" s="94"/>
    </row>
    <row r="1944" spans="1:17">
      <c r="A1944" s="150"/>
      <c r="B1944" s="150"/>
      <c r="C1944" s="150"/>
      <c r="D1944" s="150"/>
      <c r="E1944" s="65"/>
      <c r="F1944" s="150"/>
      <c r="G1944" s="150"/>
      <c r="H1944" s="150"/>
      <c r="I1944" s="150"/>
      <c r="J1944" s="150"/>
      <c r="K1944" s="150"/>
      <c r="L1944" s="150"/>
      <c r="M1944" s="150"/>
      <c r="N1944" s="94"/>
      <c r="O1944" s="94"/>
      <c r="P1944" s="94"/>
      <c r="Q1944" s="94"/>
    </row>
    <row r="1945" spans="1:17">
      <c r="A1945" s="150"/>
      <c r="B1945" s="150"/>
      <c r="C1945" s="150"/>
      <c r="D1945" s="150"/>
      <c r="E1945" s="65"/>
      <c r="F1945" s="150"/>
      <c r="G1945" s="150"/>
      <c r="H1945" s="150"/>
      <c r="I1945" s="150"/>
      <c r="J1945" s="150"/>
      <c r="K1945" s="150"/>
      <c r="L1945" s="150"/>
      <c r="M1945" s="150"/>
      <c r="N1945" s="94"/>
      <c r="O1945" s="94"/>
      <c r="P1945" s="94"/>
      <c r="Q1945" s="94"/>
    </row>
    <row r="1946" spans="1:17">
      <c r="A1946" s="150"/>
      <c r="B1946" s="150"/>
      <c r="C1946" s="150"/>
      <c r="D1946" s="150"/>
      <c r="E1946" s="65"/>
      <c r="F1946" s="150"/>
      <c r="G1946" s="150"/>
      <c r="H1946" s="150"/>
      <c r="I1946" s="150"/>
      <c r="J1946" s="150"/>
      <c r="K1946" s="150"/>
      <c r="L1946" s="150"/>
      <c r="M1946" s="150"/>
      <c r="N1946" s="94"/>
      <c r="O1946" s="94"/>
      <c r="P1946" s="94"/>
      <c r="Q1946" s="94"/>
    </row>
    <row r="1947" spans="1:17">
      <c r="A1947" s="150"/>
      <c r="B1947" s="150"/>
      <c r="C1947" s="150"/>
      <c r="D1947" s="150"/>
      <c r="E1947" s="65"/>
      <c r="F1947" s="150"/>
      <c r="G1947" s="150"/>
      <c r="H1947" s="150"/>
      <c r="I1947" s="150"/>
      <c r="J1947" s="150"/>
      <c r="K1947" s="150"/>
      <c r="L1947" s="150"/>
      <c r="M1947" s="150"/>
      <c r="N1947" s="94"/>
      <c r="O1947" s="94"/>
      <c r="P1947" s="94"/>
      <c r="Q1947" s="94"/>
    </row>
    <row r="1948" spans="1:17">
      <c r="A1948" s="150"/>
      <c r="B1948" s="150"/>
      <c r="C1948" s="150"/>
      <c r="D1948" s="150"/>
      <c r="E1948" s="65"/>
      <c r="F1948" s="150"/>
      <c r="G1948" s="150"/>
      <c r="H1948" s="150"/>
      <c r="I1948" s="150"/>
      <c r="J1948" s="150"/>
      <c r="K1948" s="150"/>
      <c r="L1948" s="150"/>
      <c r="M1948" s="150"/>
      <c r="N1948" s="94"/>
      <c r="O1948" s="94"/>
      <c r="P1948" s="94"/>
      <c r="Q1948" s="94"/>
    </row>
    <row r="1949" spans="1:17">
      <c r="A1949" s="150"/>
      <c r="B1949" s="150"/>
      <c r="C1949" s="150"/>
      <c r="D1949" s="150"/>
      <c r="E1949" s="65"/>
      <c r="F1949" s="150"/>
      <c r="G1949" s="150"/>
      <c r="H1949" s="150"/>
      <c r="I1949" s="150"/>
      <c r="J1949" s="150"/>
      <c r="K1949" s="150"/>
      <c r="L1949" s="150"/>
      <c r="M1949" s="150"/>
      <c r="N1949" s="94"/>
      <c r="O1949" s="94"/>
      <c r="P1949" s="94"/>
      <c r="Q1949" s="94"/>
    </row>
    <row r="1950" spans="1:17">
      <c r="A1950" s="150"/>
      <c r="B1950" s="150"/>
      <c r="C1950" s="150"/>
      <c r="D1950" s="150"/>
      <c r="E1950" s="65"/>
      <c r="F1950" s="150"/>
      <c r="G1950" s="150"/>
      <c r="H1950" s="150"/>
      <c r="I1950" s="150"/>
      <c r="J1950" s="150"/>
      <c r="K1950" s="150"/>
      <c r="L1950" s="150"/>
      <c r="M1950" s="150"/>
      <c r="N1950" s="94"/>
      <c r="O1950" s="94"/>
      <c r="P1950" s="94"/>
      <c r="Q1950" s="94"/>
    </row>
    <row r="1951" spans="1:17">
      <c r="A1951" s="150"/>
      <c r="B1951" s="150"/>
      <c r="C1951" s="150"/>
      <c r="D1951" s="150"/>
      <c r="E1951" s="65"/>
      <c r="F1951" s="150"/>
      <c r="G1951" s="150"/>
      <c r="H1951" s="150"/>
      <c r="I1951" s="150"/>
      <c r="J1951" s="150"/>
      <c r="K1951" s="150"/>
      <c r="L1951" s="150"/>
      <c r="M1951" s="150"/>
      <c r="N1951" s="94"/>
      <c r="O1951" s="94"/>
      <c r="P1951" s="94"/>
      <c r="Q1951" s="94"/>
    </row>
    <row r="1952" spans="1:17">
      <c r="A1952" s="150"/>
      <c r="B1952" s="150"/>
      <c r="C1952" s="150"/>
      <c r="D1952" s="150"/>
      <c r="E1952" s="65"/>
      <c r="F1952" s="150"/>
      <c r="G1952" s="150"/>
      <c r="H1952" s="150"/>
      <c r="I1952" s="150"/>
      <c r="J1952" s="150"/>
      <c r="K1952" s="150"/>
      <c r="L1952" s="150"/>
      <c r="M1952" s="150"/>
      <c r="N1952" s="94"/>
      <c r="O1952" s="94"/>
      <c r="P1952" s="94"/>
      <c r="Q1952" s="94"/>
    </row>
    <row r="1953" spans="1:17">
      <c r="A1953" s="150"/>
      <c r="B1953" s="150"/>
      <c r="C1953" s="150"/>
      <c r="D1953" s="150"/>
      <c r="E1953" s="65"/>
      <c r="F1953" s="150"/>
      <c r="G1953" s="150"/>
      <c r="H1953" s="150"/>
      <c r="I1953" s="150"/>
      <c r="J1953" s="150"/>
      <c r="K1953" s="150"/>
      <c r="L1953" s="150"/>
      <c r="M1953" s="150"/>
      <c r="N1953" s="94"/>
      <c r="O1953" s="94"/>
      <c r="P1953" s="94"/>
      <c r="Q1953" s="94"/>
    </row>
    <row r="1954" spans="1:17">
      <c r="A1954" s="150"/>
      <c r="B1954" s="150"/>
      <c r="C1954" s="150"/>
      <c r="D1954" s="150"/>
      <c r="E1954" s="65"/>
      <c r="F1954" s="150"/>
      <c r="G1954" s="150"/>
      <c r="H1954" s="150"/>
      <c r="I1954" s="150"/>
      <c r="J1954" s="150"/>
      <c r="K1954" s="150"/>
      <c r="L1954" s="150"/>
      <c r="M1954" s="150"/>
      <c r="N1954" s="94"/>
      <c r="O1954" s="94"/>
      <c r="P1954" s="94"/>
      <c r="Q1954" s="94"/>
    </row>
    <row r="1955" spans="1:17">
      <c r="A1955" s="150"/>
      <c r="B1955" s="150"/>
      <c r="C1955" s="150"/>
      <c r="D1955" s="150"/>
      <c r="E1955" s="65"/>
      <c r="F1955" s="150"/>
      <c r="G1955" s="150"/>
      <c r="H1955" s="150"/>
      <c r="I1955" s="150"/>
      <c r="J1955" s="150"/>
      <c r="K1955" s="150"/>
      <c r="L1955" s="150"/>
      <c r="M1955" s="150"/>
      <c r="N1955" s="94"/>
      <c r="O1955" s="94"/>
      <c r="P1955" s="94"/>
      <c r="Q1955" s="94"/>
    </row>
    <row r="1956" spans="1:17">
      <c r="A1956" s="150"/>
      <c r="B1956" s="150"/>
      <c r="C1956" s="150"/>
      <c r="D1956" s="150"/>
      <c r="E1956" s="65"/>
      <c r="F1956" s="150"/>
      <c r="G1956" s="150"/>
      <c r="H1956" s="150"/>
      <c r="I1956" s="150"/>
      <c r="J1956" s="150"/>
      <c r="K1956" s="150"/>
      <c r="L1956" s="150"/>
      <c r="M1956" s="150"/>
      <c r="N1956" s="94"/>
      <c r="O1956" s="94"/>
      <c r="P1956" s="94"/>
      <c r="Q1956" s="94"/>
    </row>
    <row r="1957" spans="1:17">
      <c r="A1957" s="150"/>
      <c r="B1957" s="150"/>
      <c r="C1957" s="150"/>
      <c r="D1957" s="150"/>
      <c r="E1957" s="65"/>
      <c r="F1957" s="150"/>
      <c r="G1957" s="150"/>
      <c r="H1957" s="150"/>
      <c r="I1957" s="150"/>
      <c r="J1957" s="150"/>
      <c r="K1957" s="150"/>
      <c r="L1957" s="150"/>
      <c r="M1957" s="150"/>
      <c r="N1957" s="94"/>
      <c r="O1957" s="94"/>
      <c r="P1957" s="94"/>
      <c r="Q1957" s="94"/>
    </row>
    <row r="1958" spans="1:17">
      <c r="A1958" s="150"/>
      <c r="B1958" s="150"/>
      <c r="C1958" s="150"/>
      <c r="D1958" s="150"/>
      <c r="E1958" s="65"/>
      <c r="F1958" s="150"/>
      <c r="G1958" s="150"/>
      <c r="H1958" s="150"/>
      <c r="I1958" s="150"/>
      <c r="J1958" s="150"/>
      <c r="K1958" s="150"/>
      <c r="L1958" s="150"/>
      <c r="M1958" s="150"/>
      <c r="N1958" s="94"/>
      <c r="O1958" s="94"/>
      <c r="P1958" s="94"/>
      <c r="Q1958" s="94"/>
    </row>
    <row r="1959" spans="1:17">
      <c r="A1959" s="150"/>
      <c r="B1959" s="150"/>
      <c r="C1959" s="150"/>
      <c r="D1959" s="150"/>
      <c r="E1959" s="65"/>
      <c r="F1959" s="150"/>
      <c r="G1959" s="150"/>
      <c r="H1959" s="150"/>
      <c r="I1959" s="150"/>
      <c r="J1959" s="150"/>
      <c r="K1959" s="150"/>
      <c r="L1959" s="150"/>
      <c r="M1959" s="150"/>
      <c r="N1959" s="94"/>
      <c r="O1959" s="94"/>
      <c r="P1959" s="94"/>
      <c r="Q1959" s="94"/>
    </row>
    <row r="1960" spans="1:17">
      <c r="A1960" s="150"/>
      <c r="B1960" s="150"/>
      <c r="C1960" s="150"/>
      <c r="D1960" s="150"/>
      <c r="E1960" s="65"/>
      <c r="F1960" s="150"/>
      <c r="G1960" s="150"/>
      <c r="H1960" s="150"/>
      <c r="I1960" s="150"/>
      <c r="J1960" s="150"/>
      <c r="K1960" s="150"/>
      <c r="L1960" s="150"/>
      <c r="M1960" s="150"/>
      <c r="N1960" s="94"/>
      <c r="O1960" s="94"/>
      <c r="P1960" s="94"/>
      <c r="Q1960" s="94"/>
    </row>
    <row r="1961" spans="1:17">
      <c r="A1961" s="150"/>
      <c r="B1961" s="150"/>
      <c r="C1961" s="150"/>
      <c r="D1961" s="150"/>
      <c r="E1961" s="65"/>
      <c r="F1961" s="150"/>
      <c r="G1961" s="150"/>
      <c r="H1961" s="150"/>
      <c r="I1961" s="150"/>
      <c r="J1961" s="150"/>
      <c r="K1961" s="150"/>
      <c r="L1961" s="150"/>
      <c r="M1961" s="150"/>
      <c r="N1961" s="94"/>
      <c r="O1961" s="94"/>
      <c r="P1961" s="94"/>
      <c r="Q1961" s="94"/>
    </row>
    <row r="1962" spans="1:17">
      <c r="A1962" s="150"/>
      <c r="B1962" s="150"/>
      <c r="C1962" s="150"/>
      <c r="D1962" s="150"/>
      <c r="E1962" s="65"/>
      <c r="F1962" s="150"/>
      <c r="G1962" s="150"/>
      <c r="H1962" s="150"/>
      <c r="I1962" s="150"/>
      <c r="J1962" s="150"/>
      <c r="K1962" s="150"/>
      <c r="L1962" s="150"/>
      <c r="M1962" s="150"/>
      <c r="N1962" s="94"/>
      <c r="O1962" s="94"/>
      <c r="P1962" s="94"/>
      <c r="Q1962" s="94"/>
    </row>
    <row r="1963" spans="1:17">
      <c r="A1963" s="150"/>
      <c r="B1963" s="150"/>
      <c r="C1963" s="150"/>
      <c r="D1963" s="150"/>
      <c r="E1963" s="65"/>
      <c r="F1963" s="150"/>
      <c r="G1963" s="150"/>
      <c r="H1963" s="150"/>
      <c r="I1963" s="150"/>
      <c r="J1963" s="150"/>
      <c r="K1963" s="150"/>
      <c r="L1963" s="150"/>
      <c r="M1963" s="150"/>
      <c r="N1963" s="94"/>
      <c r="O1963" s="94"/>
      <c r="P1963" s="94"/>
      <c r="Q1963" s="94"/>
    </row>
    <row r="1964" spans="1:17">
      <c r="A1964" s="150"/>
      <c r="B1964" s="150"/>
      <c r="C1964" s="150"/>
      <c r="D1964" s="150"/>
      <c r="E1964" s="65"/>
      <c r="F1964" s="150"/>
      <c r="G1964" s="150"/>
      <c r="H1964" s="150"/>
      <c r="I1964" s="150"/>
      <c r="J1964" s="150"/>
      <c r="K1964" s="150"/>
      <c r="L1964" s="150"/>
      <c r="M1964" s="150"/>
      <c r="N1964" s="94"/>
      <c r="O1964" s="94"/>
      <c r="P1964" s="94"/>
      <c r="Q1964" s="94"/>
    </row>
    <row r="1965" spans="1:17">
      <c r="A1965" s="150"/>
      <c r="B1965" s="150"/>
      <c r="C1965" s="150"/>
      <c r="D1965" s="150"/>
      <c r="E1965" s="65"/>
      <c r="F1965" s="150"/>
      <c r="G1965" s="150"/>
      <c r="H1965" s="150"/>
      <c r="I1965" s="150"/>
      <c r="J1965" s="150"/>
      <c r="K1965" s="150"/>
      <c r="L1965" s="150"/>
      <c r="M1965" s="150"/>
      <c r="N1965" s="94"/>
      <c r="O1965" s="94"/>
      <c r="P1965" s="94"/>
      <c r="Q1965" s="94"/>
    </row>
    <row r="1966" spans="1:17">
      <c r="A1966" s="150"/>
      <c r="B1966" s="150"/>
      <c r="C1966" s="150"/>
      <c r="D1966" s="150"/>
      <c r="E1966" s="65"/>
      <c r="F1966" s="150"/>
      <c r="G1966" s="150"/>
      <c r="H1966" s="150"/>
      <c r="I1966" s="150"/>
      <c r="J1966" s="150"/>
      <c r="K1966" s="150"/>
      <c r="L1966" s="150"/>
      <c r="M1966" s="150"/>
      <c r="N1966" s="94"/>
      <c r="O1966" s="94"/>
      <c r="P1966" s="94"/>
      <c r="Q1966" s="94"/>
    </row>
    <row r="1967" spans="1:17">
      <c r="A1967" s="150"/>
      <c r="B1967" s="150"/>
      <c r="C1967" s="150"/>
      <c r="D1967" s="150"/>
      <c r="E1967" s="65"/>
      <c r="F1967" s="150"/>
      <c r="G1967" s="150"/>
      <c r="H1967" s="150"/>
      <c r="I1967" s="150"/>
      <c r="J1967" s="150"/>
      <c r="K1967" s="150"/>
      <c r="L1967" s="150"/>
      <c r="M1967" s="150"/>
      <c r="N1967" s="94"/>
      <c r="O1967" s="94"/>
      <c r="P1967" s="94"/>
      <c r="Q1967" s="94"/>
    </row>
    <row r="1968" spans="1:17">
      <c r="A1968" s="150"/>
      <c r="B1968" s="150"/>
      <c r="C1968" s="150"/>
      <c r="D1968" s="150"/>
      <c r="E1968" s="65"/>
      <c r="F1968" s="150"/>
      <c r="G1968" s="150"/>
      <c r="H1968" s="150"/>
      <c r="I1968" s="150"/>
      <c r="J1968" s="150"/>
      <c r="K1968" s="150"/>
      <c r="L1968" s="150"/>
      <c r="M1968" s="150"/>
      <c r="N1968" s="94"/>
      <c r="O1968" s="94"/>
      <c r="P1968" s="94"/>
      <c r="Q1968" s="94"/>
    </row>
    <row r="1969" spans="1:17">
      <c r="A1969" s="150"/>
      <c r="B1969" s="150"/>
      <c r="C1969" s="150"/>
      <c r="D1969" s="150"/>
      <c r="E1969" s="65"/>
      <c r="F1969" s="150"/>
      <c r="G1969" s="150"/>
      <c r="H1969" s="150"/>
      <c r="I1969" s="150"/>
      <c r="J1969" s="150"/>
      <c r="K1969" s="150"/>
      <c r="L1969" s="150"/>
      <c r="M1969" s="150"/>
      <c r="N1969" s="94"/>
      <c r="O1969" s="94"/>
      <c r="P1969" s="94"/>
      <c r="Q1969" s="94"/>
    </row>
    <row r="1970" spans="1:17">
      <c r="A1970" s="150"/>
      <c r="B1970" s="150"/>
      <c r="C1970" s="150"/>
      <c r="D1970" s="150"/>
      <c r="E1970" s="65"/>
      <c r="F1970" s="150"/>
      <c r="G1970" s="150"/>
      <c r="H1970" s="150"/>
      <c r="I1970" s="150"/>
      <c r="J1970" s="150"/>
      <c r="K1970" s="150"/>
      <c r="L1970" s="150"/>
      <c r="M1970" s="150"/>
      <c r="N1970" s="94"/>
      <c r="O1970" s="94"/>
      <c r="P1970" s="94"/>
      <c r="Q1970" s="94"/>
    </row>
    <row r="1971" spans="1:17">
      <c r="A1971" s="150"/>
      <c r="B1971" s="150"/>
      <c r="C1971" s="150"/>
      <c r="D1971" s="150"/>
      <c r="E1971" s="65"/>
      <c r="F1971" s="150"/>
      <c r="G1971" s="150"/>
      <c r="H1971" s="150"/>
      <c r="I1971" s="150"/>
      <c r="J1971" s="150"/>
      <c r="K1971" s="150"/>
      <c r="L1971" s="150"/>
      <c r="M1971" s="150"/>
      <c r="N1971" s="94"/>
      <c r="O1971" s="94"/>
      <c r="P1971" s="94"/>
      <c r="Q1971" s="94"/>
    </row>
    <row r="1972" spans="1:17">
      <c r="A1972" s="150"/>
      <c r="B1972" s="150"/>
      <c r="C1972" s="150"/>
      <c r="D1972" s="150"/>
      <c r="E1972" s="65"/>
      <c r="F1972" s="150"/>
      <c r="G1972" s="150"/>
      <c r="H1972" s="150"/>
      <c r="I1972" s="150"/>
      <c r="J1972" s="150"/>
      <c r="K1972" s="150"/>
      <c r="L1972" s="150"/>
      <c r="M1972" s="150"/>
      <c r="N1972" s="94"/>
      <c r="O1972" s="94"/>
      <c r="P1972" s="94"/>
      <c r="Q1972" s="94"/>
    </row>
    <row r="1973" spans="1:17">
      <c r="A1973" s="150"/>
      <c r="B1973" s="150"/>
      <c r="C1973" s="150"/>
      <c r="D1973" s="150"/>
      <c r="E1973" s="65"/>
      <c r="F1973" s="150"/>
      <c r="G1973" s="150"/>
      <c r="H1973" s="150"/>
      <c r="I1973" s="150"/>
      <c r="J1973" s="150"/>
      <c r="K1973" s="150"/>
      <c r="L1973" s="150"/>
      <c r="M1973" s="150"/>
      <c r="N1973" s="94"/>
      <c r="O1973" s="94"/>
      <c r="P1973" s="94"/>
      <c r="Q1973" s="94"/>
    </row>
    <row r="1974" spans="1:17">
      <c r="A1974" s="150"/>
      <c r="B1974" s="150"/>
      <c r="C1974" s="150"/>
      <c r="D1974" s="150"/>
      <c r="E1974" s="65"/>
      <c r="F1974" s="150"/>
      <c r="G1974" s="150"/>
      <c r="H1974" s="150"/>
      <c r="I1974" s="150"/>
      <c r="J1974" s="150"/>
      <c r="K1974" s="150"/>
      <c r="L1974" s="150"/>
      <c r="M1974" s="150"/>
      <c r="N1974" s="94"/>
      <c r="O1974" s="94"/>
      <c r="P1974" s="94"/>
      <c r="Q1974" s="94"/>
    </row>
    <row r="1975" spans="1:17">
      <c r="A1975" s="150"/>
      <c r="B1975" s="150"/>
      <c r="C1975" s="150"/>
      <c r="D1975" s="150"/>
      <c r="E1975" s="65"/>
      <c r="F1975" s="150"/>
      <c r="G1975" s="150"/>
      <c r="H1975" s="150"/>
      <c r="I1975" s="150"/>
      <c r="J1975" s="150"/>
      <c r="K1975" s="150"/>
      <c r="L1975" s="150"/>
      <c r="M1975" s="150"/>
      <c r="N1975" s="94"/>
      <c r="O1975" s="94"/>
      <c r="P1975" s="94"/>
      <c r="Q1975" s="94"/>
    </row>
    <row r="1976" spans="1:17">
      <c r="A1976" s="150"/>
      <c r="B1976" s="150"/>
      <c r="C1976" s="150"/>
      <c r="D1976" s="150"/>
      <c r="E1976" s="65"/>
      <c r="F1976" s="150"/>
      <c r="G1976" s="150"/>
      <c r="H1976" s="150"/>
      <c r="I1976" s="150"/>
      <c r="J1976" s="150"/>
      <c r="K1976" s="150"/>
      <c r="L1976" s="150"/>
      <c r="M1976" s="150"/>
      <c r="N1976" s="94"/>
      <c r="O1976" s="94"/>
      <c r="P1976" s="94"/>
      <c r="Q1976" s="94"/>
    </row>
    <row r="1977" spans="1:17">
      <c r="A1977" s="150"/>
      <c r="B1977" s="150"/>
      <c r="C1977" s="150"/>
      <c r="D1977" s="150"/>
      <c r="E1977" s="65"/>
      <c r="F1977" s="150"/>
      <c r="G1977" s="150"/>
      <c r="H1977" s="150"/>
      <c r="I1977" s="150"/>
      <c r="J1977" s="150"/>
      <c r="K1977" s="150"/>
      <c r="L1977" s="150"/>
      <c r="M1977" s="150"/>
      <c r="N1977" s="94"/>
      <c r="O1977" s="94"/>
      <c r="P1977" s="94"/>
      <c r="Q1977" s="94"/>
    </row>
    <row r="1978" spans="1:17">
      <c r="A1978" s="150"/>
      <c r="B1978" s="150"/>
      <c r="C1978" s="150"/>
      <c r="D1978" s="150"/>
      <c r="E1978" s="65"/>
      <c r="F1978" s="150"/>
      <c r="G1978" s="150"/>
      <c r="H1978" s="150"/>
      <c r="I1978" s="150"/>
      <c r="J1978" s="150"/>
      <c r="K1978" s="150"/>
      <c r="L1978" s="150"/>
      <c r="M1978" s="150"/>
      <c r="N1978" s="94"/>
      <c r="O1978" s="94"/>
      <c r="P1978" s="94"/>
      <c r="Q1978" s="94"/>
    </row>
    <row r="1979" spans="1:17">
      <c r="A1979" s="150"/>
      <c r="B1979" s="150"/>
      <c r="C1979" s="150"/>
      <c r="D1979" s="150"/>
      <c r="E1979" s="65"/>
      <c r="F1979" s="150"/>
      <c r="G1979" s="150"/>
      <c r="H1979" s="150"/>
      <c r="I1979" s="150"/>
      <c r="J1979" s="150"/>
      <c r="K1979" s="150"/>
      <c r="L1979" s="150"/>
      <c r="M1979" s="150"/>
      <c r="N1979" s="94"/>
      <c r="O1979" s="94"/>
      <c r="P1979" s="94"/>
      <c r="Q1979" s="94"/>
    </row>
    <row r="1980" spans="1:17">
      <c r="A1980" s="150"/>
      <c r="B1980" s="150"/>
      <c r="C1980" s="150"/>
      <c r="D1980" s="150"/>
      <c r="E1980" s="65"/>
      <c r="F1980" s="150"/>
      <c r="G1980" s="150"/>
      <c r="H1980" s="150"/>
      <c r="I1980" s="150"/>
      <c r="J1980" s="150"/>
      <c r="K1980" s="150"/>
      <c r="L1980" s="150"/>
      <c r="M1980" s="150"/>
      <c r="N1980" s="94"/>
      <c r="O1980" s="94"/>
      <c r="P1980" s="94"/>
      <c r="Q1980" s="94"/>
    </row>
    <row r="1981" spans="1:17">
      <c r="A1981" s="150"/>
      <c r="B1981" s="150"/>
      <c r="C1981" s="150"/>
      <c r="D1981" s="150"/>
      <c r="E1981" s="65"/>
      <c r="F1981" s="150"/>
      <c r="G1981" s="150"/>
      <c r="H1981" s="150"/>
      <c r="I1981" s="150"/>
      <c r="J1981" s="150"/>
      <c r="K1981" s="150"/>
      <c r="L1981" s="150"/>
      <c r="M1981" s="150"/>
      <c r="N1981" s="94"/>
      <c r="O1981" s="94"/>
      <c r="P1981" s="94"/>
      <c r="Q1981" s="94"/>
    </row>
    <row r="1982" spans="1:17">
      <c r="A1982" s="150"/>
      <c r="B1982" s="150"/>
      <c r="C1982" s="150"/>
      <c r="D1982" s="150"/>
      <c r="E1982" s="65"/>
      <c r="F1982" s="150"/>
      <c r="G1982" s="150"/>
      <c r="H1982" s="150"/>
      <c r="I1982" s="150"/>
      <c r="J1982" s="150"/>
      <c r="K1982" s="150"/>
      <c r="L1982" s="150"/>
      <c r="M1982" s="150"/>
      <c r="N1982" s="94"/>
      <c r="O1982" s="94"/>
      <c r="P1982" s="94"/>
      <c r="Q1982" s="94"/>
    </row>
    <row r="1983" spans="1:17">
      <c r="A1983" s="150"/>
      <c r="B1983" s="150"/>
      <c r="C1983" s="150"/>
      <c r="D1983" s="150"/>
      <c r="E1983" s="65"/>
      <c r="F1983" s="150"/>
      <c r="G1983" s="150"/>
      <c r="H1983" s="150"/>
      <c r="I1983" s="150"/>
      <c r="J1983" s="150"/>
      <c r="K1983" s="150"/>
      <c r="L1983" s="150"/>
      <c r="M1983" s="150"/>
      <c r="N1983" s="94"/>
      <c r="O1983" s="94"/>
      <c r="P1983" s="94"/>
      <c r="Q1983" s="94"/>
    </row>
    <row r="1984" spans="1:17">
      <c r="A1984" s="150"/>
      <c r="B1984" s="150"/>
      <c r="C1984" s="150"/>
      <c r="D1984" s="150"/>
      <c r="E1984" s="65"/>
      <c r="F1984" s="150"/>
      <c r="G1984" s="150"/>
      <c r="H1984" s="150"/>
      <c r="I1984" s="150"/>
      <c r="J1984" s="150"/>
      <c r="K1984" s="150"/>
      <c r="L1984" s="150"/>
      <c r="M1984" s="150"/>
      <c r="N1984" s="94"/>
      <c r="O1984" s="94"/>
      <c r="P1984" s="94"/>
      <c r="Q1984" s="94"/>
    </row>
    <row r="1985" spans="1:17">
      <c r="A1985" s="150"/>
      <c r="B1985" s="150"/>
      <c r="C1985" s="150"/>
      <c r="D1985" s="150"/>
      <c r="E1985" s="65"/>
      <c r="F1985" s="150"/>
      <c r="G1985" s="150"/>
      <c r="H1985" s="150"/>
      <c r="I1985" s="150"/>
      <c r="J1985" s="150"/>
      <c r="K1985" s="150"/>
      <c r="L1985" s="150"/>
      <c r="M1985" s="150"/>
      <c r="N1985" s="94"/>
      <c r="O1985" s="94"/>
      <c r="P1985" s="94"/>
      <c r="Q1985" s="94"/>
    </row>
    <row r="1986" spans="1:17">
      <c r="A1986" s="150"/>
      <c r="B1986" s="150"/>
      <c r="C1986" s="150"/>
      <c r="D1986" s="150"/>
      <c r="E1986" s="65"/>
      <c r="F1986" s="150"/>
      <c r="G1986" s="150"/>
      <c r="H1986" s="150"/>
      <c r="I1986" s="150"/>
      <c r="J1986" s="150"/>
      <c r="K1986" s="150"/>
      <c r="L1986" s="150"/>
      <c r="M1986" s="150"/>
      <c r="N1986" s="94"/>
      <c r="O1986" s="94"/>
      <c r="P1986" s="94"/>
      <c r="Q1986" s="94"/>
    </row>
    <row r="1987" spans="1:17">
      <c r="A1987" s="150"/>
      <c r="B1987" s="150"/>
      <c r="C1987" s="150"/>
      <c r="D1987" s="150"/>
      <c r="E1987" s="65"/>
      <c r="F1987" s="150"/>
      <c r="G1987" s="150"/>
      <c r="H1987" s="150"/>
      <c r="I1987" s="150"/>
      <c r="J1987" s="150"/>
      <c r="K1987" s="150"/>
      <c r="L1987" s="150"/>
      <c r="M1987" s="150"/>
      <c r="N1987" s="94"/>
      <c r="O1987" s="94"/>
      <c r="P1987" s="94"/>
      <c r="Q1987" s="94"/>
    </row>
    <row r="1988" spans="1:17">
      <c r="A1988" s="150"/>
      <c r="B1988" s="150"/>
      <c r="C1988" s="150"/>
      <c r="D1988" s="150"/>
      <c r="E1988" s="65"/>
      <c r="F1988" s="150"/>
      <c r="G1988" s="150"/>
      <c r="H1988" s="150"/>
      <c r="I1988" s="150"/>
      <c r="J1988" s="150"/>
      <c r="K1988" s="150"/>
      <c r="L1988" s="150"/>
      <c r="M1988" s="150"/>
      <c r="N1988" s="94"/>
      <c r="O1988" s="94"/>
      <c r="P1988" s="94"/>
      <c r="Q1988" s="94"/>
    </row>
    <row r="1989" spans="1:17">
      <c r="A1989" s="150"/>
      <c r="B1989" s="150"/>
      <c r="C1989" s="150"/>
      <c r="D1989" s="150"/>
      <c r="E1989" s="65"/>
      <c r="F1989" s="150"/>
      <c r="G1989" s="150"/>
      <c r="H1989" s="150"/>
      <c r="I1989" s="150"/>
      <c r="J1989" s="150"/>
      <c r="K1989" s="150"/>
      <c r="L1989" s="150"/>
      <c r="M1989" s="150"/>
      <c r="N1989" s="94"/>
      <c r="O1989" s="94"/>
      <c r="P1989" s="94"/>
      <c r="Q1989" s="94"/>
    </row>
    <row r="1990" spans="1:17">
      <c r="A1990" s="150"/>
      <c r="B1990" s="150"/>
      <c r="C1990" s="150"/>
      <c r="D1990" s="150"/>
      <c r="E1990" s="65"/>
      <c r="F1990" s="150"/>
      <c r="G1990" s="150"/>
      <c r="H1990" s="150"/>
      <c r="I1990" s="150"/>
      <c r="J1990" s="150"/>
      <c r="K1990" s="150"/>
      <c r="L1990" s="150"/>
      <c r="M1990" s="150"/>
      <c r="N1990" s="94"/>
      <c r="O1990" s="94"/>
      <c r="P1990" s="94"/>
      <c r="Q1990" s="94"/>
    </row>
    <row r="1991" spans="1:17">
      <c r="A1991" s="150"/>
      <c r="B1991" s="150"/>
      <c r="C1991" s="150"/>
      <c r="D1991" s="150"/>
      <c r="E1991" s="65"/>
      <c r="F1991" s="150"/>
      <c r="G1991" s="150"/>
      <c r="H1991" s="150"/>
      <c r="I1991" s="150"/>
      <c r="J1991" s="150"/>
      <c r="K1991" s="150"/>
      <c r="L1991" s="150"/>
      <c r="M1991" s="150"/>
      <c r="N1991" s="94"/>
      <c r="O1991" s="94"/>
      <c r="P1991" s="94"/>
      <c r="Q1991" s="94"/>
    </row>
    <row r="1992" spans="1:17">
      <c r="A1992" s="150"/>
      <c r="B1992" s="150"/>
      <c r="C1992" s="150"/>
      <c r="D1992" s="150"/>
      <c r="E1992" s="65"/>
      <c r="F1992" s="150"/>
      <c r="G1992" s="150"/>
      <c r="H1992" s="150"/>
      <c r="I1992" s="150"/>
      <c r="J1992" s="150"/>
      <c r="K1992" s="150"/>
      <c r="L1992" s="150"/>
      <c r="M1992" s="150"/>
      <c r="N1992" s="94"/>
      <c r="O1992" s="94"/>
      <c r="P1992" s="94"/>
      <c r="Q1992" s="94"/>
    </row>
    <row r="1993" spans="1:17">
      <c r="A1993" s="150"/>
      <c r="B1993" s="150"/>
      <c r="C1993" s="150"/>
      <c r="D1993" s="150"/>
      <c r="E1993" s="65"/>
      <c r="F1993" s="150"/>
      <c r="G1993" s="150"/>
      <c r="H1993" s="150"/>
      <c r="I1993" s="150"/>
      <c r="J1993" s="150"/>
      <c r="K1993" s="150"/>
      <c r="L1993" s="150"/>
      <c r="M1993" s="150"/>
      <c r="N1993" s="94"/>
      <c r="O1993" s="94"/>
      <c r="P1993" s="94"/>
      <c r="Q1993" s="94"/>
    </row>
    <row r="1994" spans="1:17">
      <c r="A1994" s="150"/>
      <c r="B1994" s="150"/>
      <c r="C1994" s="150"/>
      <c r="D1994" s="150"/>
      <c r="E1994" s="65"/>
      <c r="F1994" s="150"/>
      <c r="G1994" s="150"/>
      <c r="H1994" s="150"/>
      <c r="I1994" s="150"/>
      <c r="J1994" s="150"/>
      <c r="K1994" s="150"/>
      <c r="L1994" s="150"/>
      <c r="M1994" s="150"/>
      <c r="N1994" s="94"/>
      <c r="O1994" s="94"/>
      <c r="P1994" s="94"/>
      <c r="Q1994" s="94"/>
    </row>
    <row r="1995" spans="1:17">
      <c r="A1995" s="150"/>
      <c r="B1995" s="150"/>
      <c r="C1995" s="150"/>
      <c r="D1995" s="150"/>
      <c r="E1995" s="65"/>
      <c r="F1995" s="150"/>
      <c r="G1995" s="150"/>
      <c r="H1995" s="150"/>
      <c r="I1995" s="150"/>
      <c r="J1995" s="150"/>
      <c r="K1995" s="150"/>
      <c r="L1995" s="150"/>
      <c r="M1995" s="150"/>
      <c r="N1995" s="94"/>
      <c r="O1995" s="94"/>
      <c r="P1995" s="94"/>
      <c r="Q1995" s="94"/>
    </row>
    <row r="1996" spans="1:17">
      <c r="A1996" s="150"/>
      <c r="B1996" s="150"/>
      <c r="C1996" s="150"/>
      <c r="D1996" s="150"/>
      <c r="E1996" s="65"/>
      <c r="F1996" s="150"/>
      <c r="G1996" s="150"/>
      <c r="H1996" s="150"/>
      <c r="I1996" s="150"/>
      <c r="J1996" s="150"/>
      <c r="K1996" s="150"/>
      <c r="L1996" s="150"/>
      <c r="M1996" s="150"/>
      <c r="N1996" s="94"/>
      <c r="O1996" s="94"/>
      <c r="P1996" s="94"/>
      <c r="Q1996" s="94"/>
    </row>
    <row r="1997" spans="1:17">
      <c r="A1997" s="150"/>
      <c r="B1997" s="150"/>
      <c r="C1997" s="150"/>
      <c r="D1997" s="150"/>
      <c r="E1997" s="65"/>
      <c r="F1997" s="150"/>
      <c r="G1997" s="150"/>
      <c r="H1997" s="150"/>
      <c r="I1997" s="150"/>
      <c r="J1997" s="150"/>
      <c r="K1997" s="150"/>
      <c r="L1997" s="150"/>
      <c r="M1997" s="150"/>
      <c r="N1997" s="94"/>
      <c r="O1997" s="94"/>
      <c r="P1997" s="94"/>
      <c r="Q1997" s="94"/>
    </row>
    <row r="1998" spans="1:17">
      <c r="A1998" s="150"/>
      <c r="B1998" s="150"/>
      <c r="C1998" s="150"/>
      <c r="D1998" s="150"/>
      <c r="E1998" s="65"/>
      <c r="F1998" s="150"/>
      <c r="G1998" s="150"/>
      <c r="H1998" s="150"/>
      <c r="I1998" s="150"/>
      <c r="J1998" s="150"/>
      <c r="K1998" s="150"/>
      <c r="L1998" s="150"/>
      <c r="M1998" s="150"/>
      <c r="N1998" s="94"/>
      <c r="O1998" s="94"/>
      <c r="P1998" s="94"/>
      <c r="Q1998" s="94"/>
    </row>
    <row r="1999" spans="1:17">
      <c r="A1999" s="150"/>
      <c r="B1999" s="150"/>
      <c r="C1999" s="150"/>
      <c r="D1999" s="150"/>
      <c r="E1999" s="65"/>
      <c r="F1999" s="150"/>
      <c r="G1999" s="150"/>
      <c r="H1999" s="150"/>
      <c r="I1999" s="150"/>
      <c r="J1999" s="150"/>
      <c r="K1999" s="150"/>
      <c r="L1999" s="150"/>
      <c r="M1999" s="150"/>
      <c r="N1999" s="94"/>
      <c r="O1999" s="94"/>
      <c r="P1999" s="94"/>
      <c r="Q1999" s="94"/>
    </row>
    <row r="2000" spans="1:17">
      <c r="A2000" s="150"/>
      <c r="B2000" s="150"/>
      <c r="C2000" s="150"/>
      <c r="D2000" s="150"/>
      <c r="E2000" s="65"/>
      <c r="F2000" s="150"/>
      <c r="G2000" s="150"/>
      <c r="H2000" s="150"/>
      <c r="I2000" s="150"/>
      <c r="J2000" s="150"/>
      <c r="K2000" s="150"/>
      <c r="L2000" s="150"/>
      <c r="M2000" s="150"/>
      <c r="N2000" s="94"/>
      <c r="O2000" s="94"/>
      <c r="P2000" s="94"/>
      <c r="Q2000" s="94"/>
    </row>
    <row r="2001" spans="1:17">
      <c r="A2001" s="150"/>
      <c r="B2001" s="150"/>
      <c r="C2001" s="150"/>
      <c r="D2001" s="150"/>
      <c r="E2001" s="65"/>
      <c r="F2001" s="150"/>
      <c r="G2001" s="150"/>
      <c r="H2001" s="150"/>
      <c r="I2001" s="150"/>
      <c r="J2001" s="150"/>
      <c r="K2001" s="150"/>
      <c r="L2001" s="150"/>
      <c r="M2001" s="150"/>
      <c r="N2001" s="94"/>
      <c r="O2001" s="94"/>
      <c r="P2001" s="94"/>
      <c r="Q2001" s="94"/>
    </row>
    <row r="2002" spans="1:17">
      <c r="A2002" s="150"/>
      <c r="B2002" s="150"/>
      <c r="C2002" s="150"/>
      <c r="D2002" s="150"/>
      <c r="E2002" s="65"/>
      <c r="F2002" s="150"/>
      <c r="G2002" s="150"/>
      <c r="H2002" s="150"/>
      <c r="I2002" s="150"/>
      <c r="J2002" s="150"/>
      <c r="K2002" s="150"/>
      <c r="L2002" s="150"/>
      <c r="M2002" s="150"/>
      <c r="N2002" s="94"/>
      <c r="O2002" s="94"/>
      <c r="P2002" s="94"/>
      <c r="Q2002" s="94"/>
    </row>
    <row r="2003" spans="1:17">
      <c r="A2003" s="150"/>
      <c r="B2003" s="150"/>
      <c r="C2003" s="150"/>
      <c r="D2003" s="150"/>
      <c r="E2003" s="65"/>
      <c r="F2003" s="150"/>
      <c r="G2003" s="150"/>
      <c r="H2003" s="150"/>
      <c r="I2003" s="150"/>
      <c r="J2003" s="150"/>
      <c r="K2003" s="150"/>
      <c r="L2003" s="150"/>
      <c r="M2003" s="150"/>
      <c r="N2003" s="94"/>
      <c r="O2003" s="94"/>
      <c r="P2003" s="94"/>
      <c r="Q2003" s="94"/>
    </row>
    <row r="2004" spans="1:17">
      <c r="A2004" s="150"/>
      <c r="B2004" s="150"/>
      <c r="C2004" s="150"/>
      <c r="D2004" s="150"/>
      <c r="E2004" s="65"/>
      <c r="F2004" s="150"/>
      <c r="G2004" s="150"/>
      <c r="H2004" s="150"/>
      <c r="I2004" s="150"/>
      <c r="J2004" s="150"/>
      <c r="K2004" s="150"/>
      <c r="L2004" s="150"/>
      <c r="M2004" s="150"/>
      <c r="N2004" s="94"/>
      <c r="O2004" s="94"/>
      <c r="P2004" s="94"/>
      <c r="Q2004" s="94"/>
    </row>
    <row r="2005" spans="1:17">
      <c r="A2005" s="150"/>
      <c r="B2005" s="150"/>
      <c r="C2005" s="150"/>
      <c r="D2005" s="150"/>
      <c r="E2005" s="65"/>
      <c r="F2005" s="150"/>
      <c r="G2005" s="150"/>
      <c r="H2005" s="150"/>
      <c r="I2005" s="150"/>
      <c r="J2005" s="150"/>
      <c r="K2005" s="150"/>
      <c r="L2005" s="150"/>
      <c r="M2005" s="150"/>
      <c r="N2005" s="94"/>
      <c r="O2005" s="94"/>
      <c r="P2005" s="94"/>
      <c r="Q2005" s="94"/>
    </row>
    <row r="2006" spans="1:17">
      <c r="A2006" s="150"/>
      <c r="B2006" s="150"/>
      <c r="C2006" s="150"/>
      <c r="D2006" s="150"/>
      <c r="E2006" s="65"/>
      <c r="F2006" s="150"/>
      <c r="G2006" s="150"/>
      <c r="H2006" s="150"/>
      <c r="I2006" s="150"/>
      <c r="J2006" s="150"/>
      <c r="K2006" s="150"/>
      <c r="L2006" s="150"/>
      <c r="M2006" s="150"/>
      <c r="N2006" s="94"/>
      <c r="O2006" s="94"/>
      <c r="P2006" s="94"/>
      <c r="Q2006" s="94"/>
    </row>
    <row r="2007" spans="1:17">
      <c r="A2007" s="150"/>
      <c r="B2007" s="150"/>
      <c r="C2007" s="150"/>
      <c r="D2007" s="150"/>
      <c r="E2007" s="65"/>
      <c r="F2007" s="150"/>
      <c r="G2007" s="150"/>
      <c r="H2007" s="150"/>
      <c r="I2007" s="150"/>
      <c r="J2007" s="150"/>
      <c r="K2007" s="150"/>
      <c r="L2007" s="150"/>
      <c r="M2007" s="150"/>
      <c r="N2007" s="94"/>
      <c r="O2007" s="94"/>
      <c r="P2007" s="94"/>
      <c r="Q2007" s="94"/>
    </row>
    <row r="2008" spans="1:17">
      <c r="A2008" s="150"/>
      <c r="B2008" s="150"/>
      <c r="C2008" s="150"/>
      <c r="D2008" s="150"/>
      <c r="E2008" s="65"/>
      <c r="F2008" s="150"/>
      <c r="G2008" s="150"/>
      <c r="H2008" s="150"/>
      <c r="I2008" s="150"/>
      <c r="J2008" s="150"/>
      <c r="K2008" s="150"/>
      <c r="L2008" s="150"/>
      <c r="M2008" s="150"/>
      <c r="N2008" s="94"/>
      <c r="O2008" s="94"/>
      <c r="P2008" s="94"/>
      <c r="Q2008" s="94"/>
    </row>
    <row r="2009" spans="1:17">
      <c r="A2009" s="150"/>
      <c r="B2009" s="150"/>
      <c r="C2009" s="150"/>
      <c r="D2009" s="150"/>
      <c r="E2009" s="65"/>
      <c r="F2009" s="150"/>
      <c r="G2009" s="150"/>
      <c r="H2009" s="150"/>
      <c r="I2009" s="150"/>
      <c r="J2009" s="150"/>
      <c r="K2009" s="150"/>
      <c r="L2009" s="150"/>
      <c r="M2009" s="150"/>
      <c r="N2009" s="94"/>
      <c r="O2009" s="94"/>
      <c r="P2009" s="94"/>
      <c r="Q2009" s="94"/>
    </row>
    <row r="2010" spans="1:17">
      <c r="A2010" s="150"/>
      <c r="B2010" s="150"/>
      <c r="C2010" s="150"/>
      <c r="D2010" s="150"/>
      <c r="E2010" s="65"/>
      <c r="F2010" s="150"/>
      <c r="G2010" s="150"/>
      <c r="H2010" s="150"/>
      <c r="I2010" s="150"/>
      <c r="J2010" s="150"/>
      <c r="K2010" s="150"/>
      <c r="L2010" s="150"/>
      <c r="M2010" s="150"/>
      <c r="N2010" s="94"/>
      <c r="O2010" s="94"/>
      <c r="P2010" s="94"/>
      <c r="Q2010" s="94"/>
    </row>
    <row r="2011" spans="1:17">
      <c r="A2011" s="150"/>
      <c r="B2011" s="150"/>
      <c r="C2011" s="150"/>
      <c r="D2011" s="150"/>
      <c r="E2011" s="65"/>
      <c r="F2011" s="150"/>
      <c r="G2011" s="150"/>
      <c r="H2011" s="150"/>
      <c r="I2011" s="150"/>
      <c r="J2011" s="150"/>
      <c r="K2011" s="150"/>
      <c r="L2011" s="150"/>
      <c r="M2011" s="150"/>
      <c r="N2011" s="94"/>
      <c r="O2011" s="94"/>
      <c r="P2011" s="94"/>
      <c r="Q2011" s="94"/>
    </row>
    <row r="2012" spans="1:17">
      <c r="A2012" s="150"/>
      <c r="B2012" s="150"/>
      <c r="C2012" s="150"/>
      <c r="D2012" s="150"/>
      <c r="E2012" s="65"/>
      <c r="F2012" s="150"/>
      <c r="G2012" s="150"/>
      <c r="H2012" s="150"/>
      <c r="I2012" s="150"/>
      <c r="J2012" s="150"/>
      <c r="K2012" s="150"/>
      <c r="L2012" s="150"/>
      <c r="M2012" s="150"/>
      <c r="N2012" s="94"/>
      <c r="O2012" s="94"/>
      <c r="P2012" s="94"/>
      <c r="Q2012" s="94"/>
    </row>
    <row r="2013" spans="1:17">
      <c r="A2013" s="150"/>
      <c r="B2013" s="150"/>
      <c r="C2013" s="150"/>
      <c r="D2013" s="150"/>
      <c r="E2013" s="65"/>
      <c r="F2013" s="150"/>
      <c r="G2013" s="150"/>
      <c r="H2013" s="150"/>
      <c r="I2013" s="150"/>
      <c r="J2013" s="150"/>
      <c r="K2013" s="150"/>
      <c r="L2013" s="150"/>
      <c r="M2013" s="150"/>
      <c r="N2013" s="94"/>
      <c r="O2013" s="94"/>
      <c r="P2013" s="94"/>
      <c r="Q2013" s="94"/>
    </row>
    <row r="2014" spans="1:17">
      <c r="A2014" s="150"/>
      <c r="B2014" s="150"/>
      <c r="C2014" s="150"/>
      <c r="D2014" s="150"/>
      <c r="E2014" s="65"/>
      <c r="F2014" s="150"/>
      <c r="G2014" s="150"/>
      <c r="H2014" s="150"/>
      <c r="I2014" s="150"/>
      <c r="J2014" s="150"/>
      <c r="K2014" s="150"/>
      <c r="L2014" s="150"/>
      <c r="M2014" s="150"/>
      <c r="N2014" s="94"/>
      <c r="O2014" s="94"/>
      <c r="P2014" s="94"/>
      <c r="Q2014" s="94"/>
    </row>
    <row r="2015" spans="1:17">
      <c r="A2015" s="150"/>
      <c r="B2015" s="150"/>
      <c r="C2015" s="150"/>
      <c r="D2015" s="150"/>
      <c r="E2015" s="65"/>
      <c r="F2015" s="150"/>
      <c r="G2015" s="150"/>
      <c r="H2015" s="150"/>
      <c r="I2015" s="150"/>
      <c r="J2015" s="150"/>
      <c r="K2015" s="150"/>
      <c r="L2015" s="150"/>
      <c r="M2015" s="150"/>
      <c r="N2015" s="94"/>
      <c r="O2015" s="94"/>
      <c r="P2015" s="94"/>
      <c r="Q2015" s="94"/>
    </row>
    <row r="2016" spans="1:17">
      <c r="A2016" s="150"/>
      <c r="B2016" s="150"/>
      <c r="C2016" s="150"/>
      <c r="D2016" s="150"/>
      <c r="E2016" s="65"/>
      <c r="F2016" s="150"/>
      <c r="G2016" s="150"/>
      <c r="H2016" s="150"/>
      <c r="I2016" s="150"/>
      <c r="J2016" s="150"/>
      <c r="K2016" s="150"/>
      <c r="L2016" s="150"/>
      <c r="M2016" s="150"/>
      <c r="N2016" s="94"/>
      <c r="O2016" s="94"/>
      <c r="P2016" s="94"/>
      <c r="Q2016" s="94"/>
    </row>
    <row r="2017" spans="1:17">
      <c r="A2017" s="150"/>
      <c r="B2017" s="150"/>
      <c r="C2017" s="150"/>
      <c r="D2017" s="150"/>
      <c r="E2017" s="65"/>
      <c r="F2017" s="150"/>
      <c r="G2017" s="150"/>
      <c r="H2017" s="150"/>
      <c r="I2017" s="150"/>
      <c r="J2017" s="150"/>
      <c r="K2017" s="150"/>
      <c r="L2017" s="150"/>
      <c r="M2017" s="150"/>
      <c r="N2017" s="94"/>
      <c r="O2017" s="94"/>
      <c r="P2017" s="94"/>
      <c r="Q2017" s="94"/>
    </row>
    <row r="2018" spans="1:17">
      <c r="A2018" s="150"/>
      <c r="B2018" s="150"/>
      <c r="C2018" s="150"/>
      <c r="D2018" s="150"/>
      <c r="E2018" s="65"/>
      <c r="F2018" s="150"/>
      <c r="G2018" s="150"/>
      <c r="H2018" s="150"/>
      <c r="I2018" s="150"/>
      <c r="J2018" s="150"/>
      <c r="K2018" s="150"/>
      <c r="L2018" s="150"/>
      <c r="M2018" s="150"/>
      <c r="N2018" s="94"/>
      <c r="O2018" s="94"/>
      <c r="P2018" s="94"/>
      <c r="Q2018" s="94"/>
    </row>
    <row r="2019" spans="1:17">
      <c r="A2019" s="150"/>
      <c r="B2019" s="150"/>
      <c r="C2019" s="150"/>
      <c r="D2019" s="150"/>
      <c r="E2019" s="65"/>
      <c r="F2019" s="150"/>
      <c r="G2019" s="150"/>
      <c r="H2019" s="150"/>
      <c r="I2019" s="150"/>
      <c r="J2019" s="150"/>
      <c r="K2019" s="150"/>
      <c r="L2019" s="150"/>
      <c r="M2019" s="150"/>
      <c r="N2019" s="94"/>
      <c r="O2019" s="94"/>
      <c r="P2019" s="94"/>
      <c r="Q2019" s="94"/>
    </row>
    <row r="2020" spans="1:17">
      <c r="A2020" s="150"/>
      <c r="B2020" s="150"/>
      <c r="C2020" s="150"/>
      <c r="D2020" s="150"/>
      <c r="E2020" s="65"/>
      <c r="F2020" s="150"/>
      <c r="G2020" s="150"/>
      <c r="H2020" s="150"/>
      <c r="I2020" s="150"/>
      <c r="J2020" s="150"/>
      <c r="K2020" s="150"/>
      <c r="L2020" s="150"/>
      <c r="M2020" s="150"/>
      <c r="N2020" s="94"/>
      <c r="O2020" s="94"/>
      <c r="P2020" s="94"/>
      <c r="Q2020" s="94"/>
    </row>
    <row r="2021" spans="1:17">
      <c r="A2021" s="150"/>
      <c r="B2021" s="150"/>
      <c r="C2021" s="150"/>
      <c r="D2021" s="150"/>
      <c r="E2021" s="65"/>
      <c r="F2021" s="150"/>
      <c r="G2021" s="150"/>
      <c r="H2021" s="150"/>
      <c r="I2021" s="150"/>
      <c r="J2021" s="150"/>
      <c r="K2021" s="150"/>
      <c r="L2021" s="150"/>
      <c r="M2021" s="150"/>
      <c r="N2021" s="94"/>
      <c r="O2021" s="94"/>
      <c r="P2021" s="94"/>
      <c r="Q2021" s="94"/>
    </row>
    <row r="2022" spans="1:17">
      <c r="A2022" s="150"/>
      <c r="B2022" s="150"/>
      <c r="C2022" s="150"/>
      <c r="D2022" s="150"/>
      <c r="E2022" s="65"/>
      <c r="F2022" s="150"/>
      <c r="G2022" s="150"/>
      <c r="H2022" s="150"/>
      <c r="I2022" s="150"/>
      <c r="J2022" s="150"/>
      <c r="K2022" s="150"/>
      <c r="L2022" s="150"/>
      <c r="M2022" s="150"/>
      <c r="N2022" s="94"/>
      <c r="O2022" s="94"/>
      <c r="P2022" s="94"/>
      <c r="Q2022" s="94"/>
    </row>
    <row r="2023" spans="1:17">
      <c r="A2023" s="150"/>
      <c r="B2023" s="150"/>
      <c r="C2023" s="150"/>
      <c r="D2023" s="150"/>
      <c r="E2023" s="65"/>
      <c r="F2023" s="150"/>
      <c r="G2023" s="150"/>
      <c r="H2023" s="150"/>
      <c r="I2023" s="150"/>
      <c r="J2023" s="150"/>
      <c r="K2023" s="150"/>
      <c r="L2023" s="150"/>
      <c r="M2023" s="150"/>
      <c r="N2023" s="94"/>
      <c r="O2023" s="94"/>
      <c r="P2023" s="94"/>
      <c r="Q2023" s="94"/>
    </row>
    <row r="2024" spans="1:17">
      <c r="A2024" s="150"/>
      <c r="B2024" s="150"/>
      <c r="C2024" s="150"/>
      <c r="D2024" s="150"/>
      <c r="E2024" s="65"/>
      <c r="F2024" s="150"/>
      <c r="G2024" s="150"/>
      <c r="H2024" s="150"/>
      <c r="I2024" s="150"/>
      <c r="J2024" s="150"/>
      <c r="K2024" s="150"/>
      <c r="L2024" s="150"/>
      <c r="M2024" s="150"/>
      <c r="N2024" s="94"/>
      <c r="O2024" s="94"/>
      <c r="P2024" s="94"/>
      <c r="Q2024" s="94"/>
    </row>
    <row r="2025" spans="1:17">
      <c r="A2025" s="150"/>
      <c r="B2025" s="150"/>
      <c r="C2025" s="150"/>
      <c r="D2025" s="150"/>
      <c r="E2025" s="65"/>
      <c r="F2025" s="150"/>
      <c r="G2025" s="150"/>
      <c r="H2025" s="150"/>
      <c r="I2025" s="150"/>
      <c r="J2025" s="150"/>
      <c r="K2025" s="150"/>
      <c r="L2025" s="150"/>
      <c r="M2025" s="150"/>
      <c r="N2025" s="94"/>
      <c r="O2025" s="94"/>
      <c r="P2025" s="94"/>
      <c r="Q2025" s="94"/>
    </row>
    <row r="2026" spans="1:17">
      <c r="A2026" s="150"/>
      <c r="B2026" s="150"/>
      <c r="C2026" s="150"/>
      <c r="D2026" s="150"/>
      <c r="E2026" s="65"/>
      <c r="F2026" s="150"/>
      <c r="G2026" s="150"/>
      <c r="H2026" s="150"/>
      <c r="I2026" s="150"/>
      <c r="J2026" s="150"/>
      <c r="K2026" s="150"/>
      <c r="L2026" s="150"/>
      <c r="M2026" s="150"/>
      <c r="N2026" s="94"/>
      <c r="O2026" s="94"/>
      <c r="P2026" s="94"/>
      <c r="Q2026" s="94"/>
    </row>
    <row r="2027" spans="1:17">
      <c r="A2027" s="150"/>
      <c r="B2027" s="150"/>
      <c r="C2027" s="150"/>
      <c r="D2027" s="150"/>
      <c r="E2027" s="65"/>
      <c r="F2027" s="150"/>
      <c r="G2027" s="150"/>
      <c r="H2027" s="150"/>
      <c r="I2027" s="150"/>
      <c r="J2027" s="150"/>
      <c r="K2027" s="150"/>
      <c r="L2027" s="150"/>
      <c r="M2027" s="150"/>
      <c r="N2027" s="94"/>
      <c r="O2027" s="94"/>
      <c r="P2027" s="94"/>
      <c r="Q2027" s="94"/>
    </row>
    <row r="2028" spans="1:17">
      <c r="A2028" s="150"/>
      <c r="B2028" s="150"/>
      <c r="C2028" s="150"/>
      <c r="D2028" s="150"/>
      <c r="E2028" s="65"/>
      <c r="F2028" s="150"/>
      <c r="G2028" s="150"/>
      <c r="H2028" s="150"/>
      <c r="I2028" s="150"/>
      <c r="J2028" s="150"/>
      <c r="K2028" s="150"/>
      <c r="L2028" s="150"/>
      <c r="M2028" s="150"/>
      <c r="N2028" s="94"/>
      <c r="O2028" s="94"/>
      <c r="P2028" s="94"/>
      <c r="Q2028" s="94"/>
    </row>
    <row r="2029" spans="1:17">
      <c r="A2029" s="150"/>
      <c r="B2029" s="150"/>
      <c r="C2029" s="150"/>
      <c r="D2029" s="150"/>
      <c r="E2029" s="65"/>
      <c r="F2029" s="150"/>
      <c r="G2029" s="150"/>
      <c r="H2029" s="150"/>
      <c r="I2029" s="150"/>
      <c r="J2029" s="150"/>
      <c r="K2029" s="150"/>
      <c r="L2029" s="150"/>
      <c r="M2029" s="150"/>
      <c r="N2029" s="94"/>
      <c r="O2029" s="94"/>
      <c r="P2029" s="94"/>
      <c r="Q2029" s="94"/>
    </row>
    <row r="2030" spans="1:17">
      <c r="A2030" s="150"/>
      <c r="B2030" s="150"/>
      <c r="C2030" s="150"/>
      <c r="D2030" s="150"/>
      <c r="E2030" s="65"/>
      <c r="F2030" s="150"/>
      <c r="G2030" s="150"/>
      <c r="H2030" s="150"/>
      <c r="I2030" s="150"/>
      <c r="J2030" s="150"/>
      <c r="K2030" s="150"/>
      <c r="L2030" s="150"/>
      <c r="M2030" s="150"/>
      <c r="N2030" s="94"/>
      <c r="O2030" s="94"/>
      <c r="P2030" s="94"/>
      <c r="Q2030" s="94"/>
    </row>
    <row r="2031" spans="1:17">
      <c r="A2031" s="150"/>
      <c r="B2031" s="150"/>
      <c r="C2031" s="150"/>
      <c r="D2031" s="150"/>
      <c r="E2031" s="65"/>
      <c r="F2031" s="150"/>
      <c r="G2031" s="150"/>
      <c r="H2031" s="150"/>
      <c r="I2031" s="150"/>
      <c r="J2031" s="150"/>
      <c r="K2031" s="150"/>
      <c r="L2031" s="150"/>
      <c r="M2031" s="150"/>
      <c r="N2031" s="94"/>
      <c r="O2031" s="94"/>
      <c r="P2031" s="94"/>
      <c r="Q2031" s="94"/>
    </row>
    <row r="2032" spans="1:17">
      <c r="A2032" s="150"/>
      <c r="B2032" s="150"/>
      <c r="C2032" s="150"/>
      <c r="D2032" s="150"/>
      <c r="E2032" s="65"/>
      <c r="F2032" s="150"/>
      <c r="G2032" s="150"/>
      <c r="H2032" s="150"/>
      <c r="I2032" s="150"/>
      <c r="J2032" s="150"/>
      <c r="K2032" s="150"/>
      <c r="L2032" s="150"/>
      <c r="M2032" s="150"/>
      <c r="N2032" s="94"/>
      <c r="O2032" s="94"/>
      <c r="P2032" s="94"/>
      <c r="Q2032" s="94"/>
    </row>
    <row r="2033" spans="1:17">
      <c r="A2033" s="150"/>
      <c r="B2033" s="150"/>
      <c r="C2033" s="150"/>
      <c r="D2033" s="150"/>
      <c r="E2033" s="65"/>
      <c r="F2033" s="150"/>
      <c r="G2033" s="150"/>
      <c r="H2033" s="150"/>
      <c r="I2033" s="150"/>
      <c r="J2033" s="150"/>
      <c r="K2033" s="150"/>
      <c r="L2033" s="150"/>
      <c r="M2033" s="150"/>
      <c r="N2033" s="94"/>
      <c r="O2033" s="94"/>
      <c r="P2033" s="94"/>
      <c r="Q2033" s="94"/>
    </row>
    <row r="2034" spans="1:17">
      <c r="A2034" s="150"/>
      <c r="B2034" s="150"/>
      <c r="C2034" s="150"/>
      <c r="D2034" s="150"/>
      <c r="E2034" s="65"/>
      <c r="F2034" s="150"/>
      <c r="G2034" s="150"/>
      <c r="H2034" s="150"/>
      <c r="I2034" s="150"/>
      <c r="J2034" s="150"/>
      <c r="K2034" s="150"/>
      <c r="L2034" s="150"/>
      <c r="M2034" s="150"/>
      <c r="N2034" s="94"/>
      <c r="O2034" s="94"/>
      <c r="P2034" s="94"/>
      <c r="Q2034" s="94"/>
    </row>
    <row r="2035" spans="1:17">
      <c r="A2035" s="150"/>
      <c r="B2035" s="150"/>
      <c r="C2035" s="150"/>
      <c r="D2035" s="150"/>
      <c r="E2035" s="65"/>
      <c r="F2035" s="150"/>
      <c r="G2035" s="150"/>
      <c r="H2035" s="150"/>
      <c r="I2035" s="150"/>
      <c r="J2035" s="150"/>
      <c r="K2035" s="150"/>
      <c r="L2035" s="150"/>
      <c r="M2035" s="150"/>
      <c r="N2035" s="94"/>
      <c r="O2035" s="94"/>
      <c r="P2035" s="94"/>
      <c r="Q2035" s="94"/>
    </row>
    <row r="2036" spans="1:17">
      <c r="A2036" s="150"/>
      <c r="B2036" s="150"/>
      <c r="C2036" s="150"/>
      <c r="D2036" s="150"/>
      <c r="E2036" s="65"/>
      <c r="F2036" s="150"/>
      <c r="G2036" s="150"/>
      <c r="H2036" s="150"/>
      <c r="I2036" s="150"/>
      <c r="J2036" s="150"/>
      <c r="K2036" s="150"/>
      <c r="L2036" s="150"/>
      <c r="M2036" s="150"/>
      <c r="N2036" s="94"/>
      <c r="O2036" s="94"/>
      <c r="P2036" s="94"/>
      <c r="Q2036" s="94"/>
    </row>
    <row r="2037" spans="1:17">
      <c r="A2037" s="150"/>
      <c r="B2037" s="150"/>
      <c r="C2037" s="150"/>
      <c r="D2037" s="150"/>
      <c r="E2037" s="65"/>
      <c r="F2037" s="150"/>
      <c r="G2037" s="150"/>
      <c r="H2037" s="150"/>
      <c r="I2037" s="150"/>
      <c r="J2037" s="150"/>
      <c r="K2037" s="150"/>
      <c r="L2037" s="150"/>
      <c r="M2037" s="150"/>
      <c r="N2037" s="94"/>
      <c r="O2037" s="94"/>
      <c r="P2037" s="94"/>
      <c r="Q2037" s="94"/>
    </row>
    <row r="2038" spans="1:17">
      <c r="A2038" s="150"/>
      <c r="B2038" s="150"/>
      <c r="C2038" s="150"/>
      <c r="D2038" s="150"/>
      <c r="E2038" s="65"/>
      <c r="F2038" s="150"/>
      <c r="G2038" s="150"/>
      <c r="H2038" s="150"/>
      <c r="I2038" s="150"/>
      <c r="J2038" s="150"/>
      <c r="K2038" s="150"/>
      <c r="L2038" s="150"/>
      <c r="M2038" s="150"/>
      <c r="N2038" s="94"/>
      <c r="O2038" s="94"/>
      <c r="P2038" s="94"/>
      <c r="Q2038" s="94"/>
    </row>
    <row r="2039" spans="1:17">
      <c r="A2039" s="150"/>
      <c r="B2039" s="150"/>
      <c r="C2039" s="150"/>
      <c r="D2039" s="150"/>
      <c r="E2039" s="65"/>
      <c r="F2039" s="150"/>
      <c r="G2039" s="150"/>
      <c r="H2039" s="150"/>
      <c r="I2039" s="150"/>
      <c r="J2039" s="150"/>
      <c r="K2039" s="150"/>
      <c r="L2039" s="150"/>
      <c r="M2039" s="150"/>
      <c r="N2039" s="94"/>
      <c r="O2039" s="94"/>
      <c r="P2039" s="94"/>
      <c r="Q2039" s="94"/>
    </row>
    <row r="2040" spans="1:17">
      <c r="A2040" s="150"/>
      <c r="B2040" s="150"/>
      <c r="C2040" s="150"/>
      <c r="D2040" s="150"/>
      <c r="E2040" s="65"/>
      <c r="F2040" s="150"/>
      <c r="G2040" s="150"/>
      <c r="H2040" s="150"/>
      <c r="I2040" s="150"/>
      <c r="J2040" s="150"/>
      <c r="K2040" s="150"/>
      <c r="L2040" s="150"/>
      <c r="M2040" s="150"/>
      <c r="N2040" s="94"/>
      <c r="O2040" s="94"/>
      <c r="P2040" s="94"/>
      <c r="Q2040" s="94"/>
    </row>
    <row r="2041" spans="1:17">
      <c r="A2041" s="150"/>
      <c r="B2041" s="150"/>
      <c r="C2041" s="150"/>
      <c r="D2041" s="150"/>
      <c r="E2041" s="65"/>
      <c r="F2041" s="150"/>
      <c r="G2041" s="150"/>
      <c r="H2041" s="150"/>
      <c r="I2041" s="150"/>
      <c r="J2041" s="150"/>
      <c r="K2041" s="150"/>
      <c r="L2041" s="150"/>
      <c r="M2041" s="150"/>
      <c r="N2041" s="94"/>
      <c r="O2041" s="94"/>
      <c r="P2041" s="94"/>
      <c r="Q2041" s="94"/>
    </row>
    <row r="2042" spans="1:17">
      <c r="A2042" s="150"/>
      <c r="B2042" s="150"/>
      <c r="C2042" s="150"/>
      <c r="D2042" s="150"/>
      <c r="E2042" s="65"/>
      <c r="F2042" s="150"/>
      <c r="G2042" s="150"/>
      <c r="H2042" s="150"/>
      <c r="I2042" s="150"/>
      <c r="J2042" s="150"/>
      <c r="K2042" s="150"/>
      <c r="L2042" s="150"/>
      <c r="M2042" s="150"/>
      <c r="N2042" s="94"/>
      <c r="O2042" s="94"/>
      <c r="P2042" s="94"/>
      <c r="Q2042" s="94"/>
    </row>
    <row r="2043" spans="1:17">
      <c r="A2043" s="150"/>
      <c r="B2043" s="150"/>
      <c r="C2043" s="150"/>
      <c r="D2043" s="150"/>
      <c r="E2043" s="65"/>
      <c r="F2043" s="150"/>
      <c r="G2043" s="150"/>
      <c r="H2043" s="150"/>
      <c r="I2043" s="150"/>
      <c r="J2043" s="150"/>
      <c r="K2043" s="150"/>
      <c r="L2043" s="150"/>
      <c r="M2043" s="150"/>
      <c r="N2043" s="94"/>
      <c r="O2043" s="94"/>
      <c r="P2043" s="94"/>
      <c r="Q2043" s="94"/>
    </row>
    <row r="2044" spans="1:17">
      <c r="A2044" s="150"/>
      <c r="B2044" s="150"/>
      <c r="C2044" s="150"/>
      <c r="D2044" s="150"/>
      <c r="E2044" s="65"/>
      <c r="F2044" s="150"/>
      <c r="G2044" s="150"/>
      <c r="H2044" s="150"/>
      <c r="I2044" s="150"/>
      <c r="J2044" s="150"/>
      <c r="K2044" s="150"/>
      <c r="L2044" s="150"/>
      <c r="M2044" s="150"/>
      <c r="N2044" s="94"/>
      <c r="O2044" s="94"/>
      <c r="P2044" s="94"/>
      <c r="Q2044" s="94"/>
    </row>
    <row r="2045" spans="1:17">
      <c r="A2045" s="150"/>
      <c r="B2045" s="150"/>
      <c r="C2045" s="150"/>
      <c r="D2045" s="150"/>
      <c r="E2045" s="65"/>
      <c r="F2045" s="150"/>
      <c r="G2045" s="150"/>
      <c r="H2045" s="150"/>
      <c r="I2045" s="150"/>
      <c r="J2045" s="150"/>
      <c r="K2045" s="150"/>
      <c r="L2045" s="150"/>
      <c r="M2045" s="150"/>
      <c r="N2045" s="94"/>
      <c r="O2045" s="94"/>
      <c r="P2045" s="94"/>
      <c r="Q2045" s="94"/>
    </row>
    <row r="2046" spans="1:17">
      <c r="A2046" s="150"/>
      <c r="B2046" s="150"/>
      <c r="C2046" s="150"/>
      <c r="D2046" s="150"/>
      <c r="E2046" s="65"/>
      <c r="F2046" s="150"/>
      <c r="G2046" s="150"/>
      <c r="H2046" s="150"/>
      <c r="I2046" s="150"/>
      <c r="J2046" s="150"/>
      <c r="K2046" s="150"/>
      <c r="L2046" s="150"/>
      <c r="M2046" s="150"/>
      <c r="N2046" s="94"/>
      <c r="O2046" s="94"/>
      <c r="P2046" s="94"/>
      <c r="Q2046" s="94"/>
    </row>
    <row r="2047" spans="1:17">
      <c r="A2047" s="150"/>
      <c r="B2047" s="150"/>
      <c r="C2047" s="150"/>
      <c r="D2047" s="150"/>
      <c r="E2047" s="65"/>
      <c r="F2047" s="150"/>
      <c r="G2047" s="150"/>
      <c r="H2047" s="150"/>
      <c r="I2047" s="150"/>
      <c r="J2047" s="150"/>
      <c r="K2047" s="150"/>
      <c r="L2047" s="150"/>
      <c r="M2047" s="150"/>
      <c r="N2047" s="94"/>
      <c r="O2047" s="94"/>
      <c r="P2047" s="94"/>
      <c r="Q2047" s="94"/>
    </row>
    <row r="2048" spans="1:17">
      <c r="A2048" s="150"/>
      <c r="B2048" s="150"/>
      <c r="C2048" s="150"/>
      <c r="D2048" s="150"/>
      <c r="E2048" s="65"/>
      <c r="F2048" s="150"/>
      <c r="G2048" s="150"/>
      <c r="H2048" s="150"/>
      <c r="I2048" s="150"/>
      <c r="J2048" s="150"/>
      <c r="K2048" s="150"/>
      <c r="L2048" s="150"/>
      <c r="M2048" s="150"/>
      <c r="N2048" s="94"/>
      <c r="O2048" s="94"/>
      <c r="P2048" s="94"/>
      <c r="Q2048" s="94"/>
    </row>
    <row r="2049" spans="1:17">
      <c r="A2049" s="150"/>
      <c r="B2049" s="150"/>
      <c r="C2049" s="150"/>
      <c r="D2049" s="150"/>
      <c r="E2049" s="65"/>
      <c r="F2049" s="150"/>
      <c r="G2049" s="150"/>
      <c r="H2049" s="150"/>
      <c r="I2049" s="150"/>
      <c r="J2049" s="150"/>
      <c r="K2049" s="150"/>
      <c r="L2049" s="150"/>
      <c r="M2049" s="150"/>
      <c r="N2049" s="94"/>
      <c r="O2049" s="94"/>
      <c r="P2049" s="94"/>
      <c r="Q2049" s="94"/>
    </row>
    <row r="2050" spans="1:17">
      <c r="A2050" s="150"/>
      <c r="B2050" s="150"/>
      <c r="C2050" s="150"/>
      <c r="D2050" s="150"/>
      <c r="E2050" s="65"/>
      <c r="F2050" s="150"/>
      <c r="G2050" s="150"/>
      <c r="H2050" s="150"/>
      <c r="I2050" s="150"/>
      <c r="J2050" s="150"/>
      <c r="K2050" s="150"/>
      <c r="L2050" s="150"/>
      <c r="M2050" s="150"/>
      <c r="N2050" s="94"/>
      <c r="O2050" s="94"/>
      <c r="P2050" s="94"/>
      <c r="Q2050" s="94"/>
    </row>
    <row r="2051" spans="1:17">
      <c r="A2051" s="150"/>
      <c r="B2051" s="150"/>
      <c r="C2051" s="150"/>
      <c r="D2051" s="150"/>
      <c r="E2051" s="65"/>
      <c r="F2051" s="150"/>
      <c r="G2051" s="150"/>
      <c r="H2051" s="150"/>
      <c r="I2051" s="150"/>
      <c r="J2051" s="150"/>
      <c r="K2051" s="150"/>
      <c r="L2051" s="150"/>
      <c r="M2051" s="150"/>
      <c r="N2051" s="94"/>
      <c r="O2051" s="94"/>
      <c r="P2051" s="94"/>
      <c r="Q2051" s="94"/>
    </row>
    <row r="2052" spans="1:17">
      <c r="A2052" s="150"/>
      <c r="B2052" s="150"/>
      <c r="C2052" s="150"/>
      <c r="D2052" s="150"/>
      <c r="E2052" s="65"/>
      <c r="F2052" s="150"/>
      <c r="G2052" s="150"/>
      <c r="H2052" s="150"/>
      <c r="I2052" s="150"/>
      <c r="J2052" s="150"/>
      <c r="K2052" s="150"/>
      <c r="L2052" s="150"/>
      <c r="M2052" s="150"/>
      <c r="N2052" s="94"/>
      <c r="O2052" s="94"/>
      <c r="P2052" s="94"/>
      <c r="Q2052" s="94"/>
    </row>
    <row r="2053" spans="1:17">
      <c r="A2053" s="150"/>
      <c r="B2053" s="150"/>
      <c r="C2053" s="150"/>
      <c r="D2053" s="150"/>
      <c r="E2053" s="65"/>
      <c r="F2053" s="150"/>
      <c r="G2053" s="150"/>
      <c r="H2053" s="150"/>
      <c r="I2053" s="150"/>
      <c r="J2053" s="150"/>
      <c r="K2053" s="150"/>
      <c r="L2053" s="150"/>
      <c r="M2053" s="150"/>
      <c r="N2053" s="94"/>
      <c r="O2053" s="94"/>
      <c r="P2053" s="94"/>
      <c r="Q2053" s="94"/>
    </row>
    <row r="2054" spans="1:17">
      <c r="A2054" s="150"/>
      <c r="B2054" s="150"/>
      <c r="C2054" s="150"/>
      <c r="D2054" s="150"/>
      <c r="E2054" s="65"/>
      <c r="F2054" s="150"/>
      <c r="G2054" s="150"/>
      <c r="H2054" s="150"/>
      <c r="I2054" s="150"/>
      <c r="J2054" s="150"/>
      <c r="K2054" s="150"/>
      <c r="L2054" s="150"/>
      <c r="M2054" s="150"/>
      <c r="N2054" s="94"/>
      <c r="O2054" s="94"/>
      <c r="P2054" s="94"/>
      <c r="Q2054" s="94"/>
    </row>
    <row r="2055" spans="1:17">
      <c r="A2055" s="150"/>
      <c r="B2055" s="150"/>
      <c r="C2055" s="150"/>
      <c r="D2055" s="150"/>
      <c r="E2055" s="65"/>
      <c r="F2055" s="150"/>
      <c r="G2055" s="150"/>
      <c r="H2055" s="150"/>
      <c r="I2055" s="150"/>
      <c r="J2055" s="150"/>
      <c r="K2055" s="150"/>
      <c r="L2055" s="150"/>
      <c r="M2055" s="150"/>
      <c r="N2055" s="94"/>
      <c r="O2055" s="94"/>
      <c r="P2055" s="94"/>
      <c r="Q2055" s="94"/>
    </row>
    <row r="2056" spans="1:17">
      <c r="A2056" s="150"/>
      <c r="B2056" s="150"/>
      <c r="C2056" s="150"/>
      <c r="D2056" s="150"/>
      <c r="E2056" s="65"/>
      <c r="F2056" s="150"/>
      <c r="G2056" s="150"/>
      <c r="H2056" s="150"/>
      <c r="I2056" s="150"/>
      <c r="J2056" s="150"/>
      <c r="K2056" s="150"/>
      <c r="L2056" s="150"/>
      <c r="M2056" s="150"/>
      <c r="N2056" s="94"/>
      <c r="O2056" s="94"/>
      <c r="P2056" s="94"/>
      <c r="Q2056" s="94"/>
    </row>
    <row r="2057" spans="1:17">
      <c r="A2057" s="150"/>
      <c r="B2057" s="150"/>
      <c r="C2057" s="150"/>
      <c r="D2057" s="150"/>
      <c r="E2057" s="65"/>
      <c r="F2057" s="150"/>
      <c r="G2057" s="150"/>
      <c r="H2057" s="150"/>
      <c r="I2057" s="150"/>
      <c r="J2057" s="150"/>
      <c r="K2057" s="150"/>
      <c r="L2057" s="150"/>
      <c r="M2057" s="150"/>
      <c r="N2057" s="94"/>
      <c r="O2057" s="94"/>
      <c r="P2057" s="94"/>
      <c r="Q2057" s="94"/>
    </row>
    <row r="2058" spans="1:17">
      <c r="A2058" s="150"/>
      <c r="B2058" s="150"/>
      <c r="C2058" s="150"/>
      <c r="D2058" s="150"/>
      <c r="E2058" s="65"/>
      <c r="F2058" s="150"/>
      <c r="G2058" s="150"/>
      <c r="H2058" s="150"/>
      <c r="I2058" s="150"/>
      <c r="J2058" s="150"/>
      <c r="K2058" s="150"/>
      <c r="L2058" s="150"/>
      <c r="M2058" s="150"/>
      <c r="N2058" s="94"/>
      <c r="O2058" s="94"/>
      <c r="P2058" s="94"/>
      <c r="Q2058" s="94"/>
    </row>
    <row r="2059" spans="1:17">
      <c r="A2059" s="150"/>
      <c r="B2059" s="150"/>
      <c r="C2059" s="150"/>
      <c r="D2059" s="150"/>
      <c r="E2059" s="65"/>
      <c r="F2059" s="150"/>
      <c r="G2059" s="150"/>
      <c r="H2059" s="150"/>
      <c r="I2059" s="150"/>
      <c r="J2059" s="150"/>
      <c r="K2059" s="150"/>
      <c r="L2059" s="150"/>
      <c r="M2059" s="150"/>
      <c r="N2059" s="94"/>
      <c r="O2059" s="94"/>
      <c r="P2059" s="94"/>
      <c r="Q2059" s="94"/>
    </row>
    <row r="2060" spans="1:17">
      <c r="A2060" s="150"/>
      <c r="B2060" s="150"/>
      <c r="C2060" s="150"/>
      <c r="D2060" s="150"/>
      <c r="E2060" s="65"/>
      <c r="F2060" s="150"/>
      <c r="G2060" s="150"/>
      <c r="H2060" s="150"/>
      <c r="I2060" s="150"/>
      <c r="J2060" s="150"/>
      <c r="K2060" s="150"/>
      <c r="L2060" s="150"/>
      <c r="M2060" s="150"/>
      <c r="N2060" s="94"/>
      <c r="O2060" s="94"/>
      <c r="P2060" s="94"/>
      <c r="Q2060" s="94"/>
    </row>
    <row r="2061" spans="1:17">
      <c r="A2061" s="150"/>
      <c r="B2061" s="150"/>
      <c r="C2061" s="150"/>
      <c r="D2061" s="150"/>
      <c r="E2061" s="65"/>
      <c r="F2061" s="150"/>
      <c r="G2061" s="150"/>
      <c r="H2061" s="150"/>
      <c r="I2061" s="150"/>
      <c r="J2061" s="150"/>
      <c r="K2061" s="150"/>
      <c r="L2061" s="150"/>
      <c r="M2061" s="150"/>
      <c r="N2061" s="94"/>
      <c r="O2061" s="94"/>
      <c r="P2061" s="94"/>
      <c r="Q2061" s="94"/>
    </row>
    <row r="2062" spans="1:17">
      <c r="A2062" s="150"/>
      <c r="B2062" s="150"/>
      <c r="C2062" s="150"/>
      <c r="D2062" s="150"/>
      <c r="E2062" s="65"/>
      <c r="F2062" s="150"/>
      <c r="G2062" s="150"/>
      <c r="H2062" s="150"/>
      <c r="I2062" s="150"/>
      <c r="J2062" s="150"/>
      <c r="K2062" s="150"/>
      <c r="L2062" s="150"/>
      <c r="M2062" s="150"/>
      <c r="N2062" s="94"/>
      <c r="O2062" s="94"/>
      <c r="P2062" s="94"/>
      <c r="Q2062" s="94"/>
    </row>
    <row r="2063" spans="1:17">
      <c r="A2063" s="150"/>
      <c r="B2063" s="150"/>
      <c r="C2063" s="150"/>
      <c r="D2063" s="150"/>
      <c r="E2063" s="65"/>
      <c r="F2063" s="150"/>
      <c r="G2063" s="150"/>
      <c r="H2063" s="150"/>
      <c r="I2063" s="150"/>
      <c r="J2063" s="150"/>
      <c r="K2063" s="150"/>
      <c r="L2063" s="150"/>
      <c r="M2063" s="150"/>
      <c r="N2063" s="94"/>
      <c r="O2063" s="94"/>
      <c r="P2063" s="94"/>
      <c r="Q2063" s="94"/>
    </row>
    <row r="2064" spans="1:17">
      <c r="A2064" s="150"/>
      <c r="B2064" s="150"/>
      <c r="C2064" s="150"/>
      <c r="D2064" s="150"/>
      <c r="E2064" s="65"/>
      <c r="F2064" s="150"/>
      <c r="G2064" s="150"/>
      <c r="H2064" s="150"/>
      <c r="I2064" s="150"/>
      <c r="J2064" s="150"/>
      <c r="K2064" s="150"/>
      <c r="L2064" s="150"/>
      <c r="M2064" s="150"/>
      <c r="N2064" s="94"/>
      <c r="O2064" s="94"/>
      <c r="P2064" s="94"/>
      <c r="Q2064" s="94"/>
    </row>
    <row r="2065" spans="1:17">
      <c r="A2065" s="150"/>
      <c r="B2065" s="150"/>
      <c r="C2065" s="150"/>
      <c r="D2065" s="150"/>
      <c r="E2065" s="65"/>
      <c r="F2065" s="150"/>
      <c r="G2065" s="150"/>
      <c r="H2065" s="150"/>
      <c r="I2065" s="150"/>
      <c r="J2065" s="150"/>
      <c r="K2065" s="150"/>
      <c r="L2065" s="150"/>
      <c r="M2065" s="150"/>
      <c r="N2065" s="94"/>
      <c r="O2065" s="94"/>
      <c r="P2065" s="94"/>
      <c r="Q2065" s="94"/>
    </row>
    <row r="2066" spans="1:17">
      <c r="A2066" s="150"/>
      <c r="B2066" s="150"/>
      <c r="C2066" s="150"/>
      <c r="D2066" s="150"/>
      <c r="E2066" s="65"/>
      <c r="F2066" s="150"/>
      <c r="G2066" s="150"/>
      <c r="H2066" s="150"/>
      <c r="I2066" s="150"/>
      <c r="J2066" s="150"/>
      <c r="K2066" s="150"/>
      <c r="L2066" s="150"/>
      <c r="M2066" s="150"/>
      <c r="N2066" s="94"/>
      <c r="O2066" s="94"/>
      <c r="P2066" s="94"/>
      <c r="Q2066" s="94"/>
    </row>
    <row r="2067" spans="1:17">
      <c r="A2067" s="150"/>
      <c r="B2067" s="150"/>
      <c r="C2067" s="150"/>
      <c r="D2067" s="150"/>
      <c r="E2067" s="65"/>
      <c r="F2067" s="150"/>
      <c r="G2067" s="150"/>
      <c r="H2067" s="150"/>
      <c r="I2067" s="150"/>
      <c r="J2067" s="150"/>
      <c r="K2067" s="150"/>
      <c r="L2067" s="150"/>
      <c r="M2067" s="150"/>
      <c r="N2067" s="94"/>
      <c r="O2067" s="94"/>
      <c r="P2067" s="94"/>
      <c r="Q2067" s="94"/>
    </row>
    <row r="2068" spans="1:17">
      <c r="A2068" s="150"/>
      <c r="B2068" s="150"/>
      <c r="C2068" s="150"/>
      <c r="D2068" s="150"/>
      <c r="E2068" s="65"/>
      <c r="F2068" s="150"/>
      <c r="G2068" s="150"/>
      <c r="H2068" s="150"/>
      <c r="I2068" s="150"/>
      <c r="J2068" s="150"/>
      <c r="K2068" s="150"/>
      <c r="L2068" s="150"/>
      <c r="M2068" s="150"/>
      <c r="N2068" s="94"/>
      <c r="O2068" s="94"/>
      <c r="P2068" s="94"/>
      <c r="Q2068" s="94"/>
    </row>
    <row r="2069" spans="1:17">
      <c r="A2069" s="150"/>
      <c r="B2069" s="150"/>
      <c r="C2069" s="150"/>
      <c r="D2069" s="150"/>
      <c r="E2069" s="65"/>
      <c r="F2069" s="150"/>
      <c r="G2069" s="150"/>
      <c r="H2069" s="150"/>
      <c r="I2069" s="150"/>
      <c r="J2069" s="150"/>
      <c r="K2069" s="150"/>
      <c r="L2069" s="150"/>
      <c r="M2069" s="150"/>
      <c r="N2069" s="94"/>
      <c r="O2069" s="94"/>
      <c r="P2069" s="94"/>
      <c r="Q2069" s="94"/>
    </row>
    <row r="2070" spans="1:17">
      <c r="A2070" s="150"/>
      <c r="B2070" s="150"/>
      <c r="C2070" s="150"/>
      <c r="D2070" s="150"/>
      <c r="E2070" s="65"/>
      <c r="F2070" s="150"/>
      <c r="G2070" s="150"/>
      <c r="H2070" s="150"/>
      <c r="I2070" s="150"/>
      <c r="J2070" s="150"/>
      <c r="K2070" s="150"/>
      <c r="L2070" s="150"/>
      <c r="M2070" s="150"/>
      <c r="N2070" s="94"/>
      <c r="O2070" s="94"/>
      <c r="P2070" s="94"/>
      <c r="Q2070" s="94"/>
    </row>
    <row r="2071" spans="1:17">
      <c r="A2071" s="150"/>
      <c r="B2071" s="150"/>
      <c r="C2071" s="150"/>
      <c r="D2071" s="150"/>
      <c r="E2071" s="65"/>
      <c r="F2071" s="150"/>
      <c r="G2071" s="150"/>
      <c r="H2071" s="150"/>
      <c r="I2071" s="150"/>
      <c r="J2071" s="150"/>
      <c r="K2071" s="150"/>
      <c r="L2071" s="150"/>
      <c r="M2071" s="150"/>
      <c r="N2071" s="94"/>
      <c r="O2071" s="94"/>
      <c r="P2071" s="94"/>
      <c r="Q2071" s="94"/>
    </row>
    <row r="2072" spans="1:17">
      <c r="A2072" s="150"/>
      <c r="B2072" s="150"/>
      <c r="C2072" s="150"/>
      <c r="D2072" s="150"/>
      <c r="E2072" s="65"/>
      <c r="F2072" s="150"/>
      <c r="G2072" s="150"/>
      <c r="H2072" s="150"/>
      <c r="I2072" s="150"/>
      <c r="J2072" s="150"/>
      <c r="K2072" s="150"/>
      <c r="L2072" s="150"/>
      <c r="M2072" s="150"/>
      <c r="N2072" s="94"/>
      <c r="O2072" s="94"/>
      <c r="P2072" s="94"/>
      <c r="Q2072" s="94"/>
    </row>
    <row r="2073" spans="1:17">
      <c r="A2073" s="150"/>
      <c r="B2073" s="150"/>
      <c r="C2073" s="150"/>
      <c r="D2073" s="150"/>
      <c r="E2073" s="65"/>
      <c r="F2073" s="150"/>
      <c r="G2073" s="150"/>
      <c r="H2073" s="150"/>
      <c r="I2073" s="150"/>
      <c r="J2073" s="150"/>
      <c r="K2073" s="150"/>
      <c r="L2073" s="150"/>
      <c r="M2073" s="150"/>
      <c r="N2073" s="94"/>
      <c r="O2073" s="94"/>
      <c r="P2073" s="94"/>
      <c r="Q2073" s="94"/>
    </row>
    <row r="2074" spans="1:17">
      <c r="A2074" s="150"/>
      <c r="B2074" s="150"/>
      <c r="C2074" s="150"/>
      <c r="D2074" s="150"/>
      <c r="E2074" s="65"/>
      <c r="F2074" s="150"/>
      <c r="G2074" s="150"/>
      <c r="H2074" s="150"/>
      <c r="I2074" s="150"/>
      <c r="J2074" s="150"/>
      <c r="K2074" s="150"/>
      <c r="L2074" s="150"/>
      <c r="M2074" s="150"/>
      <c r="N2074" s="94"/>
      <c r="O2074" s="94"/>
      <c r="P2074" s="94"/>
      <c r="Q2074" s="94"/>
    </row>
    <row r="2075" spans="1:17">
      <c r="A2075" s="150"/>
      <c r="B2075" s="150"/>
      <c r="C2075" s="150"/>
      <c r="D2075" s="150"/>
      <c r="E2075" s="65"/>
      <c r="F2075" s="150"/>
      <c r="G2075" s="150"/>
      <c r="H2075" s="150"/>
      <c r="I2075" s="150"/>
      <c r="J2075" s="150"/>
      <c r="K2075" s="150"/>
      <c r="L2075" s="150"/>
      <c r="M2075" s="150"/>
      <c r="N2075" s="94"/>
      <c r="O2075" s="94"/>
      <c r="P2075" s="94"/>
      <c r="Q2075" s="94"/>
    </row>
    <row r="2076" spans="1:17">
      <c r="A2076" s="150"/>
      <c r="B2076" s="150"/>
      <c r="C2076" s="150"/>
      <c r="D2076" s="150"/>
      <c r="E2076" s="65"/>
      <c r="F2076" s="150"/>
      <c r="G2076" s="150"/>
      <c r="H2076" s="150"/>
      <c r="I2076" s="150"/>
      <c r="J2076" s="150"/>
      <c r="K2076" s="150"/>
      <c r="L2076" s="150"/>
      <c r="M2076" s="150"/>
      <c r="N2076" s="94"/>
      <c r="O2076" s="94"/>
      <c r="P2076" s="94"/>
      <c r="Q2076" s="94"/>
    </row>
    <row r="2077" spans="1:17">
      <c r="A2077" s="150"/>
      <c r="B2077" s="150"/>
      <c r="C2077" s="150"/>
      <c r="D2077" s="150"/>
      <c r="E2077" s="65"/>
      <c r="F2077" s="150"/>
      <c r="G2077" s="150"/>
      <c r="H2077" s="150"/>
      <c r="I2077" s="150"/>
      <c r="J2077" s="150"/>
      <c r="K2077" s="150"/>
      <c r="L2077" s="150"/>
      <c r="M2077" s="150"/>
      <c r="N2077" s="94"/>
      <c r="O2077" s="94"/>
      <c r="P2077" s="94"/>
      <c r="Q2077" s="94"/>
    </row>
    <row r="2078" spans="1:17">
      <c r="A2078" s="150"/>
      <c r="B2078" s="150"/>
      <c r="C2078" s="150"/>
      <c r="D2078" s="150"/>
      <c r="E2078" s="65"/>
      <c r="F2078" s="150"/>
      <c r="G2078" s="150"/>
      <c r="H2078" s="150"/>
      <c r="I2078" s="150"/>
      <c r="J2078" s="150"/>
      <c r="K2078" s="150"/>
      <c r="L2078" s="150"/>
      <c r="M2078" s="150"/>
      <c r="N2078" s="94"/>
      <c r="O2078" s="94"/>
      <c r="P2078" s="94"/>
      <c r="Q2078" s="94"/>
    </row>
    <row r="2079" spans="1:17">
      <c r="A2079" s="150"/>
      <c r="B2079" s="150"/>
      <c r="C2079" s="150"/>
      <c r="D2079" s="150"/>
      <c r="E2079" s="65"/>
      <c r="F2079" s="150"/>
      <c r="G2079" s="150"/>
      <c r="H2079" s="150"/>
      <c r="I2079" s="150"/>
      <c r="J2079" s="150"/>
      <c r="K2079" s="150"/>
      <c r="L2079" s="150"/>
      <c r="M2079" s="150"/>
      <c r="N2079" s="94"/>
      <c r="O2079" s="94"/>
      <c r="P2079" s="94"/>
      <c r="Q2079" s="94"/>
    </row>
    <row r="2080" spans="1:17">
      <c r="A2080" s="150"/>
      <c r="B2080" s="150"/>
      <c r="C2080" s="150"/>
      <c r="D2080" s="150"/>
      <c r="E2080" s="65"/>
      <c r="F2080" s="150"/>
      <c r="G2080" s="150"/>
      <c r="H2080" s="150"/>
      <c r="I2080" s="150"/>
      <c r="J2080" s="150"/>
      <c r="K2080" s="150"/>
      <c r="L2080" s="150"/>
      <c r="M2080" s="150"/>
      <c r="N2080" s="94"/>
      <c r="O2080" s="94"/>
      <c r="P2080" s="94"/>
      <c r="Q2080" s="94"/>
    </row>
    <row r="2081" spans="1:17">
      <c r="A2081" s="150"/>
      <c r="B2081" s="150"/>
      <c r="C2081" s="150"/>
      <c r="D2081" s="150"/>
      <c r="E2081" s="65"/>
      <c r="F2081" s="150"/>
      <c r="G2081" s="150"/>
      <c r="H2081" s="150"/>
      <c r="I2081" s="150"/>
      <c r="J2081" s="150"/>
      <c r="K2081" s="150"/>
      <c r="L2081" s="150"/>
      <c r="M2081" s="150"/>
      <c r="N2081" s="94"/>
      <c r="O2081" s="94"/>
      <c r="P2081" s="94"/>
      <c r="Q2081" s="94"/>
    </row>
    <row r="2082" spans="1:17">
      <c r="A2082" s="150"/>
      <c r="B2082" s="150"/>
      <c r="C2082" s="150"/>
      <c r="D2082" s="150"/>
      <c r="E2082" s="65"/>
      <c r="F2082" s="150"/>
      <c r="G2082" s="150"/>
      <c r="H2082" s="150"/>
      <c r="I2082" s="150"/>
      <c r="J2082" s="150"/>
      <c r="K2082" s="150"/>
      <c r="L2082" s="150"/>
      <c r="M2082" s="150"/>
      <c r="N2082" s="94"/>
      <c r="O2082" s="94"/>
      <c r="P2082" s="94"/>
      <c r="Q2082" s="94"/>
    </row>
    <row r="2083" spans="1:17">
      <c r="A2083" s="150"/>
      <c r="B2083" s="150"/>
      <c r="C2083" s="150"/>
      <c r="D2083" s="150"/>
      <c r="E2083" s="65"/>
      <c r="F2083" s="150"/>
      <c r="G2083" s="150"/>
      <c r="H2083" s="150"/>
      <c r="I2083" s="150"/>
      <c r="J2083" s="150"/>
      <c r="K2083" s="150"/>
      <c r="L2083" s="150"/>
      <c r="M2083" s="150"/>
      <c r="N2083" s="94"/>
      <c r="O2083" s="94"/>
      <c r="P2083" s="94"/>
      <c r="Q2083" s="94"/>
    </row>
    <row r="2084" spans="1:17">
      <c r="A2084" s="150"/>
      <c r="B2084" s="150"/>
      <c r="C2084" s="150"/>
      <c r="D2084" s="150"/>
      <c r="E2084" s="65"/>
      <c r="F2084" s="150"/>
      <c r="G2084" s="150"/>
      <c r="H2084" s="150"/>
      <c r="I2084" s="150"/>
      <c r="J2084" s="150"/>
      <c r="K2084" s="150"/>
      <c r="L2084" s="150"/>
      <c r="M2084" s="150"/>
      <c r="N2084" s="94"/>
      <c r="O2084" s="94"/>
      <c r="P2084" s="94"/>
      <c r="Q2084" s="94"/>
    </row>
    <row r="2085" spans="1:17">
      <c r="A2085" s="150"/>
      <c r="B2085" s="150"/>
      <c r="C2085" s="150"/>
      <c r="D2085" s="150"/>
      <c r="E2085" s="65"/>
      <c r="F2085" s="150"/>
      <c r="G2085" s="150"/>
      <c r="H2085" s="150"/>
      <c r="I2085" s="150"/>
      <c r="J2085" s="150"/>
      <c r="K2085" s="150"/>
      <c r="L2085" s="150"/>
      <c r="M2085" s="150"/>
      <c r="N2085" s="94"/>
      <c r="O2085" s="94"/>
      <c r="P2085" s="94"/>
      <c r="Q2085" s="94"/>
    </row>
    <row r="2086" spans="1:17">
      <c r="A2086" s="150"/>
      <c r="B2086" s="150"/>
      <c r="C2086" s="150"/>
      <c r="D2086" s="150"/>
      <c r="E2086" s="65"/>
      <c r="F2086" s="150"/>
      <c r="G2086" s="150"/>
      <c r="H2086" s="150"/>
      <c r="I2086" s="150"/>
      <c r="J2086" s="150"/>
      <c r="K2086" s="150"/>
      <c r="L2086" s="150"/>
      <c r="M2086" s="150"/>
      <c r="N2086" s="94"/>
      <c r="O2086" s="94"/>
      <c r="P2086" s="94"/>
      <c r="Q2086" s="94"/>
    </row>
    <row r="2087" spans="1:17">
      <c r="A2087" s="150"/>
      <c r="B2087" s="150"/>
      <c r="C2087" s="150"/>
      <c r="D2087" s="150"/>
      <c r="E2087" s="65"/>
      <c r="F2087" s="150"/>
      <c r="G2087" s="150"/>
      <c r="H2087" s="150"/>
      <c r="I2087" s="150"/>
      <c r="J2087" s="150"/>
      <c r="K2087" s="150"/>
      <c r="L2087" s="150"/>
      <c r="M2087" s="150"/>
      <c r="N2087" s="94"/>
      <c r="O2087" s="94"/>
      <c r="P2087" s="94"/>
      <c r="Q2087" s="94"/>
    </row>
    <row r="2088" spans="1:17">
      <c r="A2088" s="150"/>
      <c r="B2088" s="150"/>
      <c r="C2088" s="150"/>
      <c r="D2088" s="150"/>
      <c r="E2088" s="65"/>
      <c r="F2088" s="150"/>
      <c r="G2088" s="150"/>
      <c r="H2088" s="150"/>
      <c r="I2088" s="150"/>
      <c r="J2088" s="150"/>
      <c r="K2088" s="150"/>
      <c r="L2088" s="150"/>
      <c r="M2088" s="150"/>
      <c r="N2088" s="94"/>
      <c r="O2088" s="94"/>
      <c r="P2088" s="94"/>
      <c r="Q2088" s="94"/>
    </row>
    <row r="2089" spans="1:17">
      <c r="A2089" s="150"/>
      <c r="B2089" s="150"/>
      <c r="C2089" s="150"/>
      <c r="D2089" s="150"/>
      <c r="E2089" s="65"/>
      <c r="F2089" s="150"/>
      <c r="G2089" s="150"/>
      <c r="H2089" s="150"/>
      <c r="I2089" s="150"/>
      <c r="J2089" s="150"/>
      <c r="K2089" s="150"/>
      <c r="L2089" s="150"/>
      <c r="M2089" s="150"/>
      <c r="N2089" s="94"/>
      <c r="O2089" s="94"/>
      <c r="P2089" s="94"/>
      <c r="Q2089" s="94"/>
    </row>
    <row r="2090" spans="1:17">
      <c r="A2090" s="150"/>
      <c r="B2090" s="150"/>
      <c r="C2090" s="150"/>
      <c r="D2090" s="150"/>
      <c r="E2090" s="65"/>
      <c r="F2090" s="150"/>
      <c r="G2090" s="150"/>
      <c r="H2090" s="150"/>
      <c r="I2090" s="150"/>
      <c r="J2090" s="150"/>
      <c r="K2090" s="150"/>
      <c r="L2090" s="150"/>
      <c r="M2090" s="150"/>
      <c r="N2090" s="94"/>
      <c r="O2090" s="94"/>
      <c r="P2090" s="94"/>
      <c r="Q2090" s="94"/>
    </row>
    <row r="2091" spans="1:17">
      <c r="A2091" s="150"/>
      <c r="B2091" s="150"/>
      <c r="C2091" s="150"/>
      <c r="D2091" s="150"/>
      <c r="E2091" s="65"/>
      <c r="F2091" s="150"/>
      <c r="G2091" s="150"/>
      <c r="H2091" s="150"/>
      <c r="I2091" s="150"/>
      <c r="J2091" s="150"/>
      <c r="K2091" s="150"/>
      <c r="L2091" s="150"/>
      <c r="M2091" s="150"/>
      <c r="N2091" s="94"/>
      <c r="O2091" s="94"/>
      <c r="P2091" s="94"/>
      <c r="Q2091" s="94"/>
    </row>
    <row r="2092" spans="1:17">
      <c r="A2092" s="150"/>
      <c r="B2092" s="150"/>
      <c r="C2092" s="150"/>
      <c r="D2092" s="150"/>
      <c r="E2092" s="65"/>
      <c r="F2092" s="150"/>
      <c r="G2092" s="150"/>
      <c r="H2092" s="150"/>
      <c r="I2092" s="150"/>
      <c r="J2092" s="150"/>
      <c r="K2092" s="150"/>
      <c r="L2092" s="150"/>
      <c r="M2092" s="150"/>
      <c r="N2092" s="94"/>
      <c r="O2092" s="94"/>
      <c r="P2092" s="94"/>
      <c r="Q2092" s="94"/>
    </row>
    <row r="2093" spans="1:17">
      <c r="A2093" s="150"/>
      <c r="B2093" s="150"/>
      <c r="C2093" s="150"/>
      <c r="D2093" s="150"/>
      <c r="E2093" s="65"/>
      <c r="F2093" s="150"/>
      <c r="G2093" s="150"/>
      <c r="H2093" s="150"/>
      <c r="I2093" s="150"/>
      <c r="J2093" s="150"/>
      <c r="K2093" s="150"/>
      <c r="L2093" s="150"/>
      <c r="M2093" s="150"/>
      <c r="N2093" s="94"/>
      <c r="O2093" s="94"/>
      <c r="P2093" s="94"/>
      <c r="Q2093" s="94"/>
    </row>
    <row r="2094" spans="1:17">
      <c r="A2094" s="150"/>
      <c r="B2094" s="150"/>
      <c r="C2094" s="150"/>
      <c r="D2094" s="150"/>
      <c r="E2094" s="65"/>
      <c r="F2094" s="150"/>
      <c r="G2094" s="150"/>
      <c r="H2094" s="150"/>
      <c r="I2094" s="150"/>
      <c r="J2094" s="150"/>
      <c r="K2094" s="150"/>
      <c r="L2094" s="150"/>
      <c r="M2094" s="150"/>
      <c r="N2094" s="94"/>
      <c r="O2094" s="94"/>
      <c r="P2094" s="94"/>
      <c r="Q2094" s="94"/>
    </row>
    <row r="2095" spans="1:17">
      <c r="A2095" s="150"/>
      <c r="B2095" s="150"/>
      <c r="C2095" s="150"/>
      <c r="D2095" s="150"/>
      <c r="E2095" s="65"/>
      <c r="F2095" s="150"/>
      <c r="G2095" s="150"/>
      <c r="H2095" s="150"/>
      <c r="I2095" s="150"/>
      <c r="J2095" s="150"/>
      <c r="K2095" s="150"/>
      <c r="L2095" s="150"/>
      <c r="M2095" s="150"/>
      <c r="N2095" s="94"/>
      <c r="O2095" s="94"/>
      <c r="P2095" s="94"/>
      <c r="Q2095" s="94"/>
    </row>
    <row r="2096" spans="1:17">
      <c r="A2096" s="150"/>
      <c r="B2096" s="150"/>
      <c r="C2096" s="150"/>
      <c r="D2096" s="150"/>
      <c r="E2096" s="65"/>
      <c r="F2096" s="150"/>
      <c r="G2096" s="150"/>
      <c r="H2096" s="150"/>
      <c r="I2096" s="150"/>
      <c r="J2096" s="150"/>
      <c r="K2096" s="150"/>
      <c r="L2096" s="150"/>
      <c r="M2096" s="150"/>
      <c r="N2096" s="94"/>
      <c r="O2096" s="94"/>
      <c r="P2096" s="94"/>
      <c r="Q2096" s="94"/>
    </row>
    <row r="2097" spans="1:17">
      <c r="A2097" s="150"/>
      <c r="B2097" s="150"/>
      <c r="C2097" s="150"/>
      <c r="D2097" s="150"/>
      <c r="E2097" s="65"/>
      <c r="F2097" s="150"/>
      <c r="G2097" s="150"/>
      <c r="H2097" s="150"/>
      <c r="I2097" s="150"/>
      <c r="J2097" s="150"/>
      <c r="K2097" s="150"/>
      <c r="L2097" s="150"/>
      <c r="M2097" s="150"/>
      <c r="N2097" s="94"/>
      <c r="O2097" s="94"/>
      <c r="P2097" s="94"/>
      <c r="Q2097" s="94"/>
    </row>
    <row r="2098" spans="1:17">
      <c r="A2098" s="150"/>
      <c r="B2098" s="150"/>
      <c r="C2098" s="150"/>
      <c r="D2098" s="150"/>
      <c r="E2098" s="65"/>
      <c r="F2098" s="150"/>
      <c r="G2098" s="150"/>
      <c r="H2098" s="150"/>
      <c r="I2098" s="150"/>
      <c r="J2098" s="150"/>
      <c r="K2098" s="150"/>
      <c r="L2098" s="150"/>
      <c r="M2098" s="150"/>
      <c r="N2098" s="94"/>
      <c r="O2098" s="94"/>
      <c r="P2098" s="94"/>
      <c r="Q2098" s="94"/>
    </row>
    <row r="2099" spans="1:17">
      <c r="A2099" s="150"/>
      <c r="B2099" s="150"/>
      <c r="C2099" s="150"/>
      <c r="D2099" s="150"/>
      <c r="E2099" s="65"/>
      <c r="F2099" s="150"/>
      <c r="G2099" s="150"/>
      <c r="H2099" s="150"/>
      <c r="I2099" s="150"/>
      <c r="J2099" s="150"/>
      <c r="K2099" s="150"/>
      <c r="L2099" s="150"/>
      <c r="M2099" s="150"/>
      <c r="N2099" s="94"/>
      <c r="O2099" s="94"/>
      <c r="P2099" s="94"/>
      <c r="Q2099" s="94"/>
    </row>
    <row r="2100" spans="1:17">
      <c r="A2100" s="150"/>
      <c r="B2100" s="150"/>
      <c r="C2100" s="150"/>
      <c r="D2100" s="150"/>
      <c r="E2100" s="65"/>
      <c r="F2100" s="150"/>
      <c r="G2100" s="150"/>
      <c r="H2100" s="150"/>
      <c r="I2100" s="150"/>
      <c r="J2100" s="150"/>
      <c r="K2100" s="150"/>
      <c r="L2100" s="150"/>
      <c r="M2100" s="150"/>
      <c r="N2100" s="94"/>
      <c r="O2100" s="94"/>
      <c r="P2100" s="94"/>
      <c r="Q2100" s="94"/>
    </row>
    <row r="2101" spans="1:17">
      <c r="A2101" s="150"/>
      <c r="B2101" s="150"/>
      <c r="C2101" s="150"/>
      <c r="D2101" s="150"/>
      <c r="E2101" s="65"/>
      <c r="F2101" s="150"/>
      <c r="G2101" s="150"/>
      <c r="H2101" s="150"/>
      <c r="I2101" s="150"/>
      <c r="J2101" s="150"/>
      <c r="K2101" s="150"/>
      <c r="L2101" s="150"/>
      <c r="M2101" s="150"/>
      <c r="N2101" s="94"/>
      <c r="O2101" s="94"/>
      <c r="P2101" s="94"/>
      <c r="Q2101" s="94"/>
    </row>
    <row r="2102" spans="1:17">
      <c r="A2102" s="150"/>
      <c r="B2102" s="150"/>
      <c r="C2102" s="150"/>
      <c r="D2102" s="150"/>
      <c r="E2102" s="65"/>
      <c r="F2102" s="150"/>
      <c r="G2102" s="150"/>
      <c r="H2102" s="150"/>
      <c r="I2102" s="150"/>
      <c r="J2102" s="150"/>
      <c r="K2102" s="150"/>
      <c r="L2102" s="150"/>
      <c r="M2102" s="150"/>
      <c r="N2102" s="94"/>
      <c r="O2102" s="94"/>
      <c r="P2102" s="94"/>
      <c r="Q2102" s="94"/>
    </row>
    <row r="2103" spans="1:17">
      <c r="A2103" s="150"/>
      <c r="B2103" s="150"/>
      <c r="C2103" s="150"/>
      <c r="D2103" s="150"/>
      <c r="E2103" s="65"/>
      <c r="F2103" s="150"/>
      <c r="G2103" s="150"/>
      <c r="H2103" s="150"/>
      <c r="I2103" s="150"/>
      <c r="J2103" s="150"/>
      <c r="K2103" s="150"/>
      <c r="L2103" s="150"/>
      <c r="M2103" s="150"/>
      <c r="N2103" s="94"/>
      <c r="O2103" s="94"/>
      <c r="P2103" s="94"/>
      <c r="Q2103" s="94"/>
    </row>
    <row r="2104" spans="1:17">
      <c r="A2104" s="150"/>
      <c r="B2104" s="150"/>
      <c r="C2104" s="150"/>
      <c r="D2104" s="150"/>
      <c r="E2104" s="65"/>
      <c r="F2104" s="150"/>
      <c r="G2104" s="150"/>
      <c r="H2104" s="150"/>
      <c r="I2104" s="150"/>
      <c r="J2104" s="150"/>
      <c r="K2104" s="150"/>
      <c r="L2104" s="150"/>
      <c r="M2104" s="150"/>
      <c r="N2104" s="94"/>
      <c r="O2104" s="94"/>
      <c r="P2104" s="94"/>
      <c r="Q2104" s="94"/>
    </row>
    <row r="2105" spans="1:17">
      <c r="A2105" s="150"/>
      <c r="B2105" s="150"/>
      <c r="C2105" s="150"/>
      <c r="D2105" s="150"/>
      <c r="E2105" s="65"/>
      <c r="F2105" s="150"/>
      <c r="G2105" s="150"/>
      <c r="H2105" s="150"/>
      <c r="I2105" s="150"/>
      <c r="J2105" s="150"/>
      <c r="K2105" s="150"/>
      <c r="L2105" s="150"/>
      <c r="M2105" s="150"/>
      <c r="N2105" s="94"/>
      <c r="O2105" s="94"/>
      <c r="P2105" s="94"/>
      <c r="Q2105" s="94"/>
    </row>
    <row r="2106" spans="1:17">
      <c r="A2106" s="150"/>
      <c r="B2106" s="150"/>
      <c r="C2106" s="150"/>
      <c r="D2106" s="150"/>
      <c r="E2106" s="65"/>
      <c r="F2106" s="150"/>
      <c r="G2106" s="150"/>
      <c r="H2106" s="150"/>
      <c r="I2106" s="150"/>
      <c r="J2106" s="150"/>
      <c r="K2106" s="150"/>
      <c r="L2106" s="150"/>
      <c r="M2106" s="150"/>
      <c r="N2106" s="94"/>
      <c r="O2106" s="94"/>
      <c r="P2106" s="94"/>
      <c r="Q2106" s="94"/>
    </row>
    <row r="2107" spans="1:17">
      <c r="A2107" s="150"/>
      <c r="B2107" s="150"/>
      <c r="C2107" s="150"/>
      <c r="D2107" s="150"/>
      <c r="E2107" s="65"/>
      <c r="F2107" s="150"/>
      <c r="G2107" s="150"/>
      <c r="H2107" s="150"/>
      <c r="I2107" s="150"/>
      <c r="J2107" s="150"/>
      <c r="K2107" s="150"/>
      <c r="L2107" s="150"/>
      <c r="M2107" s="150"/>
      <c r="N2107" s="94"/>
      <c r="O2107" s="94"/>
      <c r="P2107" s="94"/>
      <c r="Q2107" s="94"/>
    </row>
    <row r="2108" spans="1:17">
      <c r="A2108" s="150"/>
      <c r="B2108" s="150"/>
      <c r="C2108" s="150"/>
      <c r="D2108" s="150"/>
      <c r="E2108" s="65"/>
      <c r="F2108" s="150"/>
      <c r="G2108" s="150"/>
      <c r="H2108" s="150"/>
      <c r="I2108" s="150"/>
      <c r="J2108" s="150"/>
      <c r="K2108" s="150"/>
      <c r="L2108" s="150"/>
      <c r="M2108" s="150"/>
      <c r="N2108" s="94"/>
      <c r="O2108" s="94"/>
      <c r="P2108" s="94"/>
      <c r="Q2108" s="94"/>
    </row>
    <row r="2109" spans="1:17">
      <c r="A2109" s="150"/>
      <c r="B2109" s="150"/>
      <c r="C2109" s="150"/>
      <c r="D2109" s="150"/>
      <c r="E2109" s="65"/>
      <c r="F2109" s="150"/>
      <c r="G2109" s="150"/>
      <c r="H2109" s="150"/>
      <c r="I2109" s="150"/>
      <c r="J2109" s="150"/>
      <c r="K2109" s="150"/>
      <c r="L2109" s="150"/>
      <c r="M2109" s="150"/>
      <c r="N2109" s="94"/>
      <c r="O2109" s="94"/>
      <c r="P2109" s="94"/>
      <c r="Q2109" s="94"/>
    </row>
    <row r="2110" spans="1:17">
      <c r="A2110" s="150"/>
      <c r="B2110" s="150"/>
      <c r="C2110" s="150"/>
      <c r="D2110" s="150"/>
      <c r="E2110" s="65"/>
      <c r="F2110" s="150"/>
      <c r="G2110" s="150"/>
      <c r="H2110" s="150"/>
      <c r="I2110" s="150"/>
      <c r="J2110" s="150"/>
      <c r="K2110" s="150"/>
      <c r="L2110" s="150"/>
      <c r="M2110" s="150"/>
      <c r="N2110" s="94"/>
      <c r="O2110" s="94"/>
      <c r="P2110" s="94"/>
      <c r="Q2110" s="94"/>
    </row>
    <row r="2111" spans="1:17">
      <c r="A2111" s="150"/>
      <c r="B2111" s="150"/>
      <c r="C2111" s="150"/>
      <c r="D2111" s="150"/>
      <c r="E2111" s="65"/>
      <c r="F2111" s="150"/>
      <c r="G2111" s="150"/>
      <c r="H2111" s="150"/>
      <c r="I2111" s="150"/>
      <c r="J2111" s="150"/>
      <c r="K2111" s="150"/>
      <c r="L2111" s="150"/>
      <c r="M2111" s="150"/>
      <c r="N2111" s="94"/>
      <c r="O2111" s="94"/>
      <c r="P2111" s="94"/>
      <c r="Q2111" s="94"/>
    </row>
    <row r="2112" spans="1:17">
      <c r="A2112" s="150"/>
      <c r="B2112" s="150"/>
      <c r="C2112" s="150"/>
      <c r="D2112" s="150"/>
      <c r="E2112" s="65"/>
      <c r="F2112" s="150"/>
      <c r="G2112" s="150"/>
      <c r="H2112" s="150"/>
      <c r="I2112" s="150"/>
      <c r="J2112" s="150"/>
      <c r="K2112" s="150"/>
      <c r="L2112" s="150"/>
      <c r="M2112" s="150"/>
      <c r="N2112" s="94"/>
      <c r="O2112" s="94"/>
      <c r="P2112" s="94"/>
      <c r="Q2112" s="94"/>
    </row>
    <row r="2113" spans="1:17">
      <c r="A2113" s="150"/>
      <c r="B2113" s="150"/>
      <c r="C2113" s="150"/>
      <c r="D2113" s="150"/>
      <c r="E2113" s="65"/>
      <c r="F2113" s="150"/>
      <c r="G2113" s="150"/>
      <c r="H2113" s="150"/>
      <c r="I2113" s="150"/>
      <c r="J2113" s="150"/>
      <c r="K2113" s="150"/>
      <c r="L2113" s="150"/>
      <c r="M2113" s="150"/>
      <c r="N2113" s="94"/>
      <c r="O2113" s="94"/>
      <c r="P2113" s="94"/>
      <c r="Q2113" s="94"/>
    </row>
    <row r="2114" spans="1:17">
      <c r="A2114" s="150"/>
      <c r="B2114" s="150"/>
      <c r="C2114" s="150"/>
      <c r="D2114" s="150"/>
      <c r="E2114" s="65"/>
      <c r="F2114" s="150"/>
      <c r="G2114" s="150"/>
      <c r="H2114" s="150"/>
      <c r="I2114" s="150"/>
      <c r="J2114" s="150"/>
      <c r="K2114" s="150"/>
      <c r="L2114" s="150"/>
      <c r="M2114" s="150"/>
      <c r="N2114" s="94"/>
      <c r="O2114" s="94"/>
      <c r="P2114" s="94"/>
      <c r="Q2114" s="94"/>
    </row>
    <row r="2115" spans="1:17">
      <c r="A2115" s="150"/>
      <c r="B2115" s="150"/>
      <c r="C2115" s="150"/>
      <c r="D2115" s="150"/>
      <c r="E2115" s="65"/>
      <c r="F2115" s="150"/>
      <c r="G2115" s="150"/>
      <c r="H2115" s="150"/>
      <c r="I2115" s="150"/>
      <c r="J2115" s="150"/>
      <c r="K2115" s="150"/>
      <c r="L2115" s="150"/>
      <c r="M2115" s="150"/>
      <c r="N2115" s="94"/>
      <c r="O2115" s="94"/>
      <c r="P2115" s="94"/>
      <c r="Q2115" s="94"/>
    </row>
    <row r="2116" spans="1:17">
      <c r="A2116" s="150"/>
      <c r="B2116" s="150"/>
      <c r="C2116" s="150"/>
      <c r="D2116" s="150"/>
      <c r="E2116" s="65"/>
      <c r="F2116" s="150"/>
      <c r="G2116" s="150"/>
      <c r="H2116" s="150"/>
      <c r="I2116" s="150"/>
      <c r="J2116" s="150"/>
      <c r="K2116" s="150"/>
      <c r="L2116" s="150"/>
      <c r="M2116" s="150"/>
      <c r="N2116" s="94"/>
      <c r="O2116" s="94"/>
      <c r="P2116" s="94"/>
      <c r="Q2116" s="94"/>
    </row>
    <row r="2117" spans="1:17">
      <c r="A2117" s="150"/>
      <c r="B2117" s="150"/>
      <c r="C2117" s="150"/>
      <c r="D2117" s="150"/>
      <c r="E2117" s="65"/>
      <c r="F2117" s="150"/>
      <c r="G2117" s="150"/>
      <c r="H2117" s="150"/>
      <c r="I2117" s="150"/>
      <c r="J2117" s="150"/>
      <c r="K2117" s="150"/>
      <c r="L2117" s="150"/>
      <c r="M2117" s="150"/>
      <c r="N2117" s="94"/>
      <c r="O2117" s="94"/>
      <c r="P2117" s="94"/>
      <c r="Q2117" s="94"/>
    </row>
    <row r="2118" spans="1:17">
      <c r="A2118" s="150"/>
      <c r="B2118" s="150"/>
      <c r="C2118" s="150"/>
      <c r="D2118" s="150"/>
      <c r="E2118" s="65"/>
      <c r="F2118" s="150"/>
      <c r="G2118" s="150"/>
      <c r="H2118" s="150"/>
      <c r="I2118" s="150"/>
      <c r="J2118" s="150"/>
      <c r="K2118" s="150"/>
      <c r="L2118" s="150"/>
      <c r="M2118" s="150"/>
      <c r="N2118" s="94"/>
      <c r="O2118" s="94"/>
      <c r="P2118" s="94"/>
      <c r="Q2118" s="94"/>
    </row>
    <row r="2119" spans="1:17">
      <c r="A2119" s="150"/>
      <c r="B2119" s="150"/>
      <c r="C2119" s="150"/>
      <c r="D2119" s="150"/>
      <c r="E2119" s="65"/>
      <c r="F2119" s="150"/>
      <c r="G2119" s="150"/>
      <c r="H2119" s="150"/>
      <c r="I2119" s="150"/>
      <c r="J2119" s="150"/>
      <c r="K2119" s="150"/>
      <c r="L2119" s="150"/>
      <c r="M2119" s="150"/>
      <c r="N2119" s="94"/>
      <c r="O2119" s="94"/>
      <c r="P2119" s="94"/>
      <c r="Q2119" s="94"/>
    </row>
    <row r="2120" spans="1:17">
      <c r="A2120" s="150"/>
      <c r="B2120" s="150"/>
      <c r="C2120" s="150"/>
      <c r="D2120" s="150"/>
      <c r="E2120" s="65"/>
      <c r="F2120" s="150"/>
      <c r="G2120" s="150"/>
      <c r="H2120" s="150"/>
      <c r="I2120" s="150"/>
      <c r="J2120" s="150"/>
      <c r="K2120" s="150"/>
      <c r="L2120" s="150"/>
      <c r="M2120" s="150"/>
      <c r="N2120" s="94"/>
      <c r="O2120" s="94"/>
      <c r="P2120" s="94"/>
      <c r="Q2120" s="94"/>
    </row>
    <row r="2121" spans="1:17">
      <c r="A2121" s="150"/>
      <c r="B2121" s="150"/>
      <c r="C2121" s="150"/>
      <c r="D2121" s="150"/>
      <c r="E2121" s="65"/>
      <c r="F2121" s="150"/>
      <c r="G2121" s="150"/>
      <c r="H2121" s="150"/>
      <c r="I2121" s="150"/>
      <c r="J2121" s="150"/>
      <c r="K2121" s="150"/>
      <c r="L2121" s="150"/>
      <c r="M2121" s="150"/>
      <c r="N2121" s="94"/>
      <c r="O2121" s="94"/>
      <c r="P2121" s="94"/>
      <c r="Q2121" s="94"/>
    </row>
    <row r="2122" spans="1:17">
      <c r="A2122" s="150"/>
      <c r="B2122" s="150"/>
      <c r="C2122" s="150"/>
      <c r="D2122" s="150"/>
      <c r="E2122" s="65"/>
      <c r="F2122" s="150"/>
      <c r="G2122" s="150"/>
      <c r="H2122" s="150"/>
      <c r="I2122" s="150"/>
      <c r="J2122" s="150"/>
      <c r="K2122" s="150"/>
      <c r="L2122" s="150"/>
      <c r="M2122" s="150"/>
      <c r="N2122" s="94"/>
      <c r="O2122" s="94"/>
      <c r="P2122" s="94"/>
      <c r="Q2122" s="94"/>
    </row>
    <row r="2123" spans="1:17">
      <c r="A2123" s="150"/>
      <c r="B2123" s="150"/>
      <c r="C2123" s="150"/>
      <c r="D2123" s="150"/>
      <c r="E2123" s="65"/>
      <c r="F2123" s="150"/>
      <c r="G2123" s="150"/>
      <c r="H2123" s="150"/>
      <c r="I2123" s="150"/>
      <c r="J2123" s="150"/>
      <c r="K2123" s="150"/>
      <c r="L2123" s="150"/>
      <c r="M2123" s="150"/>
      <c r="N2123" s="94"/>
      <c r="O2123" s="94"/>
      <c r="P2123" s="94"/>
      <c r="Q2123" s="94"/>
    </row>
    <row r="2124" spans="1:17">
      <c r="A2124" s="150"/>
      <c r="B2124" s="150"/>
      <c r="C2124" s="150"/>
      <c r="D2124" s="150"/>
      <c r="E2124" s="65"/>
      <c r="F2124" s="150"/>
      <c r="G2124" s="150"/>
      <c r="H2124" s="150"/>
      <c r="I2124" s="150"/>
      <c r="J2124" s="150"/>
      <c r="K2124" s="150"/>
      <c r="L2124" s="150"/>
      <c r="M2124" s="150"/>
      <c r="N2124" s="94"/>
      <c r="O2124" s="94"/>
      <c r="P2124" s="94"/>
      <c r="Q2124" s="94"/>
    </row>
    <row r="2125" spans="1:17">
      <c r="A2125" s="150"/>
      <c r="B2125" s="150"/>
      <c r="C2125" s="150"/>
      <c r="D2125" s="150"/>
      <c r="E2125" s="65"/>
      <c r="F2125" s="150"/>
      <c r="G2125" s="150"/>
      <c r="H2125" s="150"/>
      <c r="I2125" s="150"/>
      <c r="J2125" s="150"/>
      <c r="K2125" s="150"/>
      <c r="L2125" s="150"/>
      <c r="M2125" s="150"/>
      <c r="N2125" s="94"/>
      <c r="O2125" s="94"/>
      <c r="P2125" s="94"/>
      <c r="Q2125" s="94"/>
    </row>
    <row r="2126" spans="1:17">
      <c r="A2126" s="150"/>
      <c r="B2126" s="150"/>
      <c r="C2126" s="150"/>
      <c r="D2126" s="150"/>
      <c r="E2126" s="65"/>
      <c r="F2126" s="150"/>
      <c r="G2126" s="150"/>
      <c r="H2126" s="150"/>
      <c r="I2126" s="150"/>
      <c r="J2126" s="150"/>
      <c r="K2126" s="150"/>
      <c r="L2126" s="150"/>
      <c r="M2126" s="150"/>
      <c r="N2126" s="94"/>
      <c r="O2126" s="94"/>
      <c r="P2126" s="94"/>
      <c r="Q2126" s="94"/>
    </row>
    <row r="2127" spans="1:17">
      <c r="A2127" s="150"/>
      <c r="B2127" s="150"/>
      <c r="C2127" s="150"/>
      <c r="D2127" s="150"/>
      <c r="E2127" s="65"/>
      <c r="F2127" s="150"/>
      <c r="G2127" s="150"/>
      <c r="H2127" s="150"/>
      <c r="I2127" s="150"/>
      <c r="J2127" s="150"/>
      <c r="K2127" s="150"/>
      <c r="L2127" s="150"/>
      <c r="M2127" s="150"/>
      <c r="N2127" s="94"/>
      <c r="O2127" s="94"/>
      <c r="P2127" s="94"/>
      <c r="Q2127" s="94"/>
    </row>
    <row r="2128" spans="1:17">
      <c r="A2128" s="150"/>
      <c r="B2128" s="150"/>
      <c r="C2128" s="150"/>
      <c r="D2128" s="150"/>
      <c r="E2128" s="65"/>
      <c r="F2128" s="150"/>
      <c r="G2128" s="150"/>
      <c r="H2128" s="150"/>
      <c r="I2128" s="150"/>
      <c r="J2128" s="150"/>
      <c r="K2128" s="150"/>
      <c r="L2128" s="150"/>
      <c r="M2128" s="150"/>
      <c r="N2128" s="94"/>
      <c r="O2128" s="94"/>
      <c r="P2128" s="94"/>
      <c r="Q2128" s="94"/>
    </row>
    <row r="2129" spans="1:17">
      <c r="A2129" s="150"/>
      <c r="B2129" s="150"/>
      <c r="C2129" s="150"/>
      <c r="D2129" s="150"/>
      <c r="E2129" s="65"/>
      <c r="F2129" s="150"/>
      <c r="G2129" s="150"/>
      <c r="H2129" s="150"/>
      <c r="I2129" s="150"/>
      <c r="J2129" s="150"/>
      <c r="K2129" s="150"/>
      <c r="L2129" s="150"/>
      <c r="M2129" s="150"/>
      <c r="N2129" s="94"/>
      <c r="O2129" s="94"/>
      <c r="P2129" s="94"/>
      <c r="Q2129" s="94"/>
    </row>
    <row r="2130" spans="1:17">
      <c r="A2130" s="150"/>
      <c r="B2130" s="150"/>
      <c r="C2130" s="150"/>
      <c r="D2130" s="150"/>
      <c r="E2130" s="65"/>
      <c r="F2130" s="150"/>
      <c r="G2130" s="150"/>
      <c r="H2130" s="150"/>
      <c r="I2130" s="150"/>
      <c r="J2130" s="150"/>
      <c r="K2130" s="150"/>
      <c r="L2130" s="150"/>
      <c r="M2130" s="150"/>
      <c r="N2130" s="94"/>
      <c r="O2130" s="94"/>
      <c r="P2130" s="94"/>
      <c r="Q2130" s="94"/>
    </row>
    <row r="2131" spans="1:17">
      <c r="A2131" s="150"/>
      <c r="B2131" s="150"/>
      <c r="C2131" s="150"/>
      <c r="D2131" s="150"/>
      <c r="E2131" s="65"/>
      <c r="F2131" s="150"/>
      <c r="G2131" s="150"/>
      <c r="H2131" s="150"/>
      <c r="I2131" s="150"/>
      <c r="J2131" s="150"/>
      <c r="K2131" s="150"/>
      <c r="L2131" s="150"/>
      <c r="M2131" s="150"/>
      <c r="N2131" s="94"/>
      <c r="O2131" s="94"/>
      <c r="P2131" s="94"/>
      <c r="Q2131" s="94"/>
    </row>
    <row r="2132" spans="1:17">
      <c r="A2132" s="150"/>
      <c r="B2132" s="150"/>
      <c r="C2132" s="150"/>
      <c r="D2132" s="150"/>
      <c r="E2132" s="65"/>
      <c r="F2132" s="150"/>
      <c r="G2132" s="150"/>
      <c r="H2132" s="150"/>
      <c r="I2132" s="150"/>
      <c r="J2132" s="150"/>
      <c r="K2132" s="150"/>
      <c r="L2132" s="150"/>
      <c r="M2132" s="150"/>
      <c r="N2132" s="94"/>
      <c r="O2132" s="94"/>
      <c r="P2132" s="94"/>
      <c r="Q2132" s="94"/>
    </row>
    <row r="2133" spans="1:17">
      <c r="A2133" s="150"/>
      <c r="B2133" s="150"/>
      <c r="C2133" s="150"/>
      <c r="D2133" s="150"/>
      <c r="E2133" s="65"/>
      <c r="F2133" s="150"/>
      <c r="G2133" s="150"/>
      <c r="H2133" s="150"/>
      <c r="I2133" s="150"/>
      <c r="J2133" s="150"/>
      <c r="K2133" s="150"/>
      <c r="L2133" s="150"/>
      <c r="M2133" s="150"/>
      <c r="N2133" s="94"/>
      <c r="O2133" s="94"/>
      <c r="P2133" s="94"/>
      <c r="Q2133" s="94"/>
    </row>
    <row r="2134" spans="1:17">
      <c r="A2134" s="150"/>
      <c r="B2134" s="150"/>
      <c r="C2134" s="150"/>
      <c r="D2134" s="150"/>
      <c r="E2134" s="65"/>
      <c r="F2134" s="150"/>
      <c r="G2134" s="150"/>
      <c r="H2134" s="150"/>
      <c r="I2134" s="150"/>
      <c r="J2134" s="150"/>
      <c r="K2134" s="150"/>
      <c r="L2134" s="150"/>
      <c r="M2134" s="150"/>
      <c r="N2134" s="94"/>
      <c r="O2134" s="94"/>
      <c r="P2134" s="94"/>
      <c r="Q2134" s="94"/>
    </row>
    <row r="2135" spans="1:17">
      <c r="A2135" s="150"/>
      <c r="B2135" s="150"/>
      <c r="C2135" s="150"/>
      <c r="D2135" s="150"/>
      <c r="E2135" s="65"/>
      <c r="F2135" s="150"/>
      <c r="G2135" s="150"/>
      <c r="H2135" s="150"/>
      <c r="I2135" s="150"/>
      <c r="J2135" s="150"/>
      <c r="K2135" s="150"/>
      <c r="L2135" s="150"/>
      <c r="M2135" s="150"/>
      <c r="N2135" s="94"/>
      <c r="O2135" s="94"/>
      <c r="P2135" s="94"/>
      <c r="Q2135" s="94"/>
    </row>
    <row r="2136" spans="1:17">
      <c r="A2136" s="150"/>
      <c r="B2136" s="150"/>
      <c r="C2136" s="150"/>
      <c r="D2136" s="150"/>
      <c r="E2136" s="65"/>
      <c r="F2136" s="150"/>
      <c r="G2136" s="150"/>
      <c r="H2136" s="150"/>
      <c r="I2136" s="150"/>
      <c r="J2136" s="150"/>
      <c r="K2136" s="150"/>
      <c r="L2136" s="150"/>
      <c r="M2136" s="150"/>
      <c r="N2136" s="94"/>
      <c r="O2136" s="94"/>
      <c r="P2136" s="94"/>
      <c r="Q2136" s="94"/>
    </row>
    <row r="2137" spans="1:17">
      <c r="A2137" s="150"/>
      <c r="B2137" s="150"/>
      <c r="C2137" s="150"/>
      <c r="D2137" s="150"/>
      <c r="E2137" s="65"/>
      <c r="F2137" s="150"/>
      <c r="G2137" s="150"/>
      <c r="H2137" s="150"/>
      <c r="I2137" s="150"/>
      <c r="J2137" s="150"/>
      <c r="K2137" s="150"/>
      <c r="L2137" s="150"/>
      <c r="M2137" s="150"/>
      <c r="N2137" s="94"/>
      <c r="O2137" s="94"/>
      <c r="P2137" s="94"/>
      <c r="Q2137" s="94"/>
    </row>
    <row r="2138" spans="1:17">
      <c r="A2138" s="150"/>
      <c r="B2138" s="150"/>
      <c r="C2138" s="150"/>
      <c r="D2138" s="150"/>
      <c r="E2138" s="65"/>
      <c r="F2138" s="150"/>
      <c r="G2138" s="150"/>
      <c r="H2138" s="150"/>
      <c r="I2138" s="150"/>
      <c r="J2138" s="150"/>
      <c r="K2138" s="150"/>
      <c r="L2138" s="150"/>
      <c r="M2138" s="150"/>
      <c r="N2138" s="94"/>
      <c r="O2138" s="94"/>
      <c r="P2138" s="94"/>
      <c r="Q2138" s="94"/>
    </row>
    <row r="2139" spans="1:17">
      <c r="A2139" s="150"/>
      <c r="B2139" s="150"/>
      <c r="C2139" s="150"/>
      <c r="D2139" s="150"/>
      <c r="E2139" s="65"/>
      <c r="F2139" s="150"/>
      <c r="G2139" s="150"/>
      <c r="H2139" s="150"/>
      <c r="I2139" s="150"/>
      <c r="J2139" s="150"/>
      <c r="K2139" s="150"/>
      <c r="L2139" s="150"/>
      <c r="M2139" s="150"/>
      <c r="N2139" s="94"/>
      <c r="O2139" s="94"/>
      <c r="P2139" s="94"/>
      <c r="Q2139" s="94"/>
    </row>
    <row r="2140" spans="1:17">
      <c r="A2140" s="150"/>
      <c r="B2140" s="150"/>
      <c r="C2140" s="150"/>
      <c r="D2140" s="150"/>
      <c r="E2140" s="65"/>
      <c r="F2140" s="150"/>
      <c r="G2140" s="150"/>
      <c r="H2140" s="150"/>
      <c r="I2140" s="150"/>
      <c r="J2140" s="150"/>
      <c r="K2140" s="150"/>
      <c r="L2140" s="150"/>
      <c r="M2140" s="150"/>
      <c r="N2140" s="94"/>
      <c r="O2140" s="94"/>
      <c r="P2140" s="94"/>
      <c r="Q2140" s="94"/>
    </row>
    <row r="2141" spans="1:17">
      <c r="A2141" s="150"/>
      <c r="B2141" s="150"/>
      <c r="C2141" s="150"/>
      <c r="D2141" s="150"/>
      <c r="E2141" s="65"/>
      <c r="F2141" s="150"/>
      <c r="G2141" s="150"/>
      <c r="H2141" s="150"/>
      <c r="I2141" s="150"/>
      <c r="J2141" s="150"/>
      <c r="K2141" s="150"/>
      <c r="L2141" s="150"/>
      <c r="M2141" s="150"/>
      <c r="N2141" s="94"/>
      <c r="O2141" s="94"/>
      <c r="P2141" s="94"/>
      <c r="Q2141" s="94"/>
    </row>
    <row r="2142" spans="1:17">
      <c r="A2142" s="150"/>
      <c r="B2142" s="150"/>
      <c r="C2142" s="150"/>
      <c r="D2142" s="150"/>
      <c r="E2142" s="65"/>
      <c r="F2142" s="150"/>
      <c r="G2142" s="150"/>
      <c r="H2142" s="150"/>
      <c r="I2142" s="150"/>
      <c r="J2142" s="150"/>
      <c r="K2142" s="150"/>
      <c r="L2142" s="150"/>
      <c r="M2142" s="150"/>
      <c r="N2142" s="94"/>
      <c r="O2142" s="94"/>
      <c r="P2142" s="94"/>
      <c r="Q2142" s="94"/>
    </row>
    <row r="2143" spans="1:17">
      <c r="A2143" s="150"/>
      <c r="B2143" s="150"/>
      <c r="C2143" s="150"/>
      <c r="D2143" s="150"/>
      <c r="E2143" s="65"/>
      <c r="F2143" s="150"/>
      <c r="G2143" s="150"/>
      <c r="H2143" s="150"/>
      <c r="I2143" s="150"/>
      <c r="J2143" s="150"/>
      <c r="K2143" s="150"/>
      <c r="L2143" s="150"/>
      <c r="M2143" s="150"/>
      <c r="N2143" s="94"/>
      <c r="O2143" s="94"/>
      <c r="P2143" s="94"/>
      <c r="Q2143" s="94"/>
    </row>
    <row r="2144" spans="1:17">
      <c r="A2144" s="150"/>
      <c r="B2144" s="150"/>
      <c r="C2144" s="150"/>
      <c r="D2144" s="150"/>
      <c r="E2144" s="65"/>
      <c r="F2144" s="150"/>
      <c r="G2144" s="150"/>
      <c r="H2144" s="150"/>
      <c r="I2144" s="150"/>
      <c r="J2144" s="150"/>
      <c r="K2144" s="150"/>
      <c r="L2144" s="150"/>
      <c r="M2144" s="150"/>
      <c r="N2144" s="94"/>
      <c r="O2144" s="94"/>
      <c r="P2144" s="94"/>
      <c r="Q2144" s="94"/>
    </row>
    <row r="2145" spans="1:17">
      <c r="A2145" s="150"/>
      <c r="B2145" s="150"/>
      <c r="C2145" s="150"/>
      <c r="D2145" s="150"/>
      <c r="E2145" s="65"/>
      <c r="F2145" s="150"/>
      <c r="G2145" s="150"/>
      <c r="H2145" s="150"/>
      <c r="I2145" s="150"/>
      <c r="J2145" s="150"/>
      <c r="K2145" s="150"/>
      <c r="L2145" s="150"/>
      <c r="M2145" s="150"/>
      <c r="N2145" s="94"/>
      <c r="O2145" s="94"/>
      <c r="P2145" s="94"/>
      <c r="Q2145" s="94"/>
    </row>
    <row r="2146" spans="1:17">
      <c r="A2146" s="150"/>
      <c r="B2146" s="150"/>
      <c r="C2146" s="150"/>
      <c r="D2146" s="150"/>
      <c r="E2146" s="65"/>
      <c r="F2146" s="150"/>
      <c r="G2146" s="150"/>
      <c r="H2146" s="150"/>
      <c r="I2146" s="150"/>
      <c r="J2146" s="150"/>
      <c r="K2146" s="150"/>
      <c r="L2146" s="150"/>
      <c r="M2146" s="150"/>
      <c r="N2146" s="94"/>
      <c r="O2146" s="94"/>
      <c r="P2146" s="94"/>
      <c r="Q2146" s="94"/>
    </row>
    <row r="2147" spans="1:17">
      <c r="A2147" s="150"/>
      <c r="B2147" s="150"/>
      <c r="C2147" s="150"/>
      <c r="D2147" s="150"/>
      <c r="E2147" s="65"/>
      <c r="F2147" s="150"/>
      <c r="G2147" s="150"/>
      <c r="H2147" s="150"/>
      <c r="I2147" s="150"/>
      <c r="J2147" s="150"/>
      <c r="K2147" s="150"/>
      <c r="L2147" s="150"/>
      <c r="M2147" s="150"/>
      <c r="N2147" s="94"/>
      <c r="O2147" s="94"/>
      <c r="P2147" s="94"/>
      <c r="Q2147" s="94"/>
    </row>
    <row r="2148" spans="1:17">
      <c r="A2148" s="150"/>
      <c r="B2148" s="150"/>
      <c r="C2148" s="150"/>
      <c r="D2148" s="150"/>
      <c r="E2148" s="65"/>
      <c r="F2148" s="150"/>
      <c r="G2148" s="150"/>
      <c r="H2148" s="150"/>
      <c r="I2148" s="150"/>
      <c r="J2148" s="150"/>
      <c r="K2148" s="150"/>
      <c r="L2148" s="150"/>
      <c r="M2148" s="150"/>
      <c r="N2148" s="94"/>
      <c r="O2148" s="94"/>
      <c r="P2148" s="94"/>
      <c r="Q2148" s="94"/>
    </row>
    <row r="2149" spans="1:17">
      <c r="A2149" s="150"/>
      <c r="B2149" s="150"/>
      <c r="C2149" s="150"/>
      <c r="D2149" s="150"/>
      <c r="E2149" s="65"/>
      <c r="F2149" s="150"/>
      <c r="G2149" s="150"/>
      <c r="H2149" s="150"/>
      <c r="I2149" s="150"/>
      <c r="J2149" s="150"/>
      <c r="K2149" s="150"/>
      <c r="L2149" s="150"/>
      <c r="M2149" s="150"/>
      <c r="N2149" s="94"/>
      <c r="O2149" s="94"/>
      <c r="P2149" s="94"/>
      <c r="Q2149" s="94"/>
    </row>
    <row r="2150" spans="1:17">
      <c r="A2150" s="150"/>
      <c r="B2150" s="150"/>
      <c r="C2150" s="150"/>
      <c r="D2150" s="150"/>
      <c r="E2150" s="65"/>
      <c r="F2150" s="150"/>
      <c r="G2150" s="150"/>
      <c r="H2150" s="150"/>
      <c r="I2150" s="150"/>
      <c r="J2150" s="150"/>
      <c r="K2150" s="150"/>
      <c r="L2150" s="150"/>
      <c r="M2150" s="150"/>
      <c r="N2150" s="94"/>
      <c r="O2150" s="94"/>
      <c r="P2150" s="94"/>
      <c r="Q2150" s="94"/>
    </row>
    <row r="2151" spans="1:17">
      <c r="A2151" s="150"/>
      <c r="B2151" s="150"/>
      <c r="C2151" s="150"/>
      <c r="D2151" s="150"/>
      <c r="E2151" s="65"/>
      <c r="F2151" s="150"/>
      <c r="G2151" s="150"/>
      <c r="H2151" s="150"/>
      <c r="I2151" s="150"/>
      <c r="J2151" s="150"/>
      <c r="K2151" s="150"/>
      <c r="L2151" s="150"/>
      <c r="M2151" s="150"/>
      <c r="N2151" s="94"/>
      <c r="O2151" s="94"/>
      <c r="P2151" s="94"/>
      <c r="Q2151" s="94"/>
    </row>
    <row r="2152" spans="1:17">
      <c r="A2152" s="150"/>
      <c r="B2152" s="150"/>
      <c r="C2152" s="150"/>
      <c r="D2152" s="150"/>
      <c r="E2152" s="65"/>
      <c r="F2152" s="150"/>
      <c r="G2152" s="150"/>
      <c r="H2152" s="150"/>
      <c r="I2152" s="150"/>
      <c r="J2152" s="150"/>
      <c r="K2152" s="150"/>
      <c r="L2152" s="150"/>
      <c r="M2152" s="150"/>
      <c r="N2152" s="94"/>
      <c r="O2152" s="94"/>
      <c r="P2152" s="94"/>
      <c r="Q2152" s="94"/>
    </row>
    <row r="2153" spans="1:17">
      <c r="A2153" s="150"/>
      <c r="B2153" s="150"/>
      <c r="C2153" s="150"/>
      <c r="D2153" s="150"/>
      <c r="E2153" s="65"/>
      <c r="F2153" s="150"/>
      <c r="G2153" s="150"/>
      <c r="H2153" s="150"/>
      <c r="I2153" s="150"/>
      <c r="J2153" s="150"/>
      <c r="K2153" s="150"/>
      <c r="L2153" s="150"/>
      <c r="M2153" s="150"/>
      <c r="N2153" s="94"/>
      <c r="O2153" s="94"/>
      <c r="P2153" s="94"/>
      <c r="Q2153" s="94"/>
    </row>
    <row r="2154" spans="1:17">
      <c r="A2154" s="150"/>
      <c r="B2154" s="150"/>
      <c r="C2154" s="150"/>
      <c r="D2154" s="150"/>
      <c r="E2154" s="65"/>
      <c r="F2154" s="150"/>
      <c r="G2154" s="150"/>
      <c r="H2154" s="150"/>
      <c r="I2154" s="150"/>
      <c r="J2154" s="150"/>
      <c r="K2154" s="150"/>
      <c r="L2154" s="150"/>
      <c r="M2154" s="150"/>
      <c r="N2154" s="94"/>
      <c r="O2154" s="94"/>
      <c r="P2154" s="94"/>
      <c r="Q2154" s="94"/>
    </row>
    <row r="2155" spans="1:17">
      <c r="A2155" s="150"/>
      <c r="B2155" s="150"/>
      <c r="C2155" s="150"/>
      <c r="D2155" s="150"/>
      <c r="E2155" s="65"/>
      <c r="F2155" s="150"/>
      <c r="G2155" s="150"/>
      <c r="H2155" s="150"/>
      <c r="I2155" s="150"/>
      <c r="J2155" s="150"/>
      <c r="K2155" s="150"/>
      <c r="L2155" s="150"/>
      <c r="M2155" s="150"/>
      <c r="N2155" s="94"/>
      <c r="O2155" s="94"/>
      <c r="P2155" s="94"/>
      <c r="Q2155" s="94"/>
    </row>
    <row r="2156" spans="1:17">
      <c r="A2156" s="150"/>
      <c r="B2156" s="150"/>
      <c r="C2156" s="150"/>
      <c r="D2156" s="150"/>
      <c r="E2156" s="65"/>
      <c r="F2156" s="150"/>
      <c r="G2156" s="150"/>
      <c r="H2156" s="150"/>
      <c r="I2156" s="150"/>
      <c r="J2156" s="150"/>
      <c r="K2156" s="150"/>
      <c r="L2156" s="150"/>
      <c r="M2156" s="150"/>
      <c r="N2156" s="94"/>
      <c r="O2156" s="94"/>
      <c r="P2156" s="94"/>
      <c r="Q2156" s="94"/>
    </row>
    <row r="2157" spans="1:17">
      <c r="A2157" s="150"/>
      <c r="B2157" s="150"/>
      <c r="C2157" s="150"/>
      <c r="D2157" s="150"/>
      <c r="E2157" s="65"/>
      <c r="F2157" s="150"/>
      <c r="G2157" s="150"/>
      <c r="H2157" s="150"/>
      <c r="I2157" s="150"/>
      <c r="J2157" s="150"/>
      <c r="K2157" s="150"/>
      <c r="L2157" s="150"/>
      <c r="M2157" s="150"/>
      <c r="N2157" s="94"/>
      <c r="O2157" s="94"/>
      <c r="P2157" s="94"/>
      <c r="Q2157" s="94"/>
    </row>
    <row r="2158" spans="1:17">
      <c r="A2158" s="150"/>
      <c r="B2158" s="150"/>
      <c r="C2158" s="150"/>
      <c r="D2158" s="150"/>
      <c r="E2158" s="65"/>
      <c r="F2158" s="150"/>
      <c r="G2158" s="150"/>
      <c r="H2158" s="150"/>
      <c r="I2158" s="150"/>
      <c r="J2158" s="150"/>
      <c r="K2158" s="150"/>
      <c r="L2158" s="150"/>
      <c r="M2158" s="150"/>
      <c r="N2158" s="94"/>
      <c r="O2158" s="94"/>
      <c r="P2158" s="94"/>
      <c r="Q2158" s="94"/>
    </row>
    <row r="2159" spans="1:17">
      <c r="A2159" s="150"/>
      <c r="B2159" s="150"/>
      <c r="C2159" s="150"/>
      <c r="D2159" s="150"/>
      <c r="E2159" s="65"/>
      <c r="F2159" s="150"/>
      <c r="G2159" s="150"/>
      <c r="H2159" s="150"/>
      <c r="I2159" s="150"/>
      <c r="J2159" s="150"/>
      <c r="K2159" s="150"/>
      <c r="L2159" s="150"/>
      <c r="M2159" s="150"/>
      <c r="N2159" s="94"/>
      <c r="O2159" s="94"/>
      <c r="P2159" s="94"/>
      <c r="Q2159" s="94"/>
    </row>
    <row r="2160" spans="1:17">
      <c r="A2160" s="150"/>
      <c r="B2160" s="150"/>
      <c r="C2160" s="150"/>
      <c r="D2160" s="150"/>
      <c r="E2160" s="65"/>
      <c r="F2160" s="150"/>
      <c r="G2160" s="150"/>
      <c r="H2160" s="150"/>
      <c r="I2160" s="150"/>
      <c r="J2160" s="150"/>
      <c r="K2160" s="150"/>
      <c r="L2160" s="150"/>
      <c r="M2160" s="150"/>
      <c r="N2160" s="94"/>
      <c r="O2160" s="94"/>
      <c r="P2160" s="94"/>
      <c r="Q2160" s="94"/>
    </row>
    <row r="2161" spans="1:17">
      <c r="A2161" s="150"/>
      <c r="B2161" s="150"/>
      <c r="C2161" s="150"/>
      <c r="D2161" s="150"/>
      <c r="E2161" s="65"/>
      <c r="F2161" s="150"/>
      <c r="G2161" s="150"/>
      <c r="H2161" s="150"/>
      <c r="I2161" s="150"/>
      <c r="J2161" s="150"/>
      <c r="K2161" s="150"/>
      <c r="L2161" s="150"/>
      <c r="M2161" s="150"/>
      <c r="N2161" s="94"/>
      <c r="O2161" s="94"/>
      <c r="P2161" s="94"/>
      <c r="Q2161" s="94"/>
    </row>
    <row r="2162" spans="1:17">
      <c r="A2162" s="150"/>
      <c r="B2162" s="150"/>
      <c r="C2162" s="150"/>
      <c r="D2162" s="150"/>
      <c r="E2162" s="65"/>
      <c r="F2162" s="150"/>
      <c r="G2162" s="150"/>
      <c r="H2162" s="150"/>
      <c r="I2162" s="150"/>
      <c r="J2162" s="150"/>
      <c r="K2162" s="150"/>
      <c r="L2162" s="150"/>
      <c r="M2162" s="150"/>
      <c r="N2162" s="94"/>
      <c r="O2162" s="94"/>
      <c r="P2162" s="94"/>
      <c r="Q2162" s="94"/>
    </row>
    <row r="2163" spans="1:17">
      <c r="A2163" s="150"/>
      <c r="B2163" s="150"/>
      <c r="C2163" s="150"/>
      <c r="D2163" s="150"/>
      <c r="E2163" s="65"/>
      <c r="F2163" s="150"/>
      <c r="G2163" s="150"/>
      <c r="H2163" s="150"/>
      <c r="I2163" s="150"/>
      <c r="J2163" s="150"/>
      <c r="K2163" s="150"/>
      <c r="L2163" s="150"/>
      <c r="M2163" s="150"/>
      <c r="N2163" s="94"/>
      <c r="O2163" s="94"/>
      <c r="P2163" s="94"/>
      <c r="Q2163" s="94"/>
    </row>
    <row r="2164" spans="1:17">
      <c r="A2164" s="150"/>
      <c r="B2164" s="150"/>
      <c r="C2164" s="150"/>
      <c r="D2164" s="150"/>
      <c r="E2164" s="65"/>
      <c r="F2164" s="150"/>
      <c r="G2164" s="150"/>
      <c r="H2164" s="150"/>
      <c r="I2164" s="150"/>
      <c r="J2164" s="150"/>
      <c r="K2164" s="150"/>
      <c r="L2164" s="150"/>
      <c r="M2164" s="150"/>
      <c r="N2164" s="94"/>
      <c r="O2164" s="94"/>
      <c r="P2164" s="94"/>
      <c r="Q2164" s="94"/>
    </row>
    <row r="2165" spans="1:17">
      <c r="A2165" s="150"/>
      <c r="B2165" s="150"/>
      <c r="C2165" s="150"/>
      <c r="D2165" s="150"/>
      <c r="E2165" s="65"/>
      <c r="F2165" s="150"/>
      <c r="G2165" s="150"/>
      <c r="H2165" s="150"/>
      <c r="I2165" s="150"/>
      <c r="J2165" s="150"/>
      <c r="K2165" s="150"/>
      <c r="L2165" s="150"/>
      <c r="M2165" s="150"/>
      <c r="N2165" s="94"/>
      <c r="O2165" s="94"/>
      <c r="P2165" s="94"/>
      <c r="Q2165" s="94"/>
    </row>
    <row r="2166" spans="1:17">
      <c r="A2166" s="150"/>
      <c r="B2166" s="150"/>
      <c r="C2166" s="150"/>
      <c r="D2166" s="150"/>
      <c r="E2166" s="65"/>
      <c r="F2166" s="150"/>
      <c r="G2166" s="150"/>
      <c r="H2166" s="150"/>
      <c r="I2166" s="150"/>
      <c r="J2166" s="150"/>
      <c r="K2166" s="150"/>
      <c r="L2166" s="150"/>
      <c r="M2166" s="150"/>
      <c r="N2166" s="94"/>
      <c r="O2166" s="94"/>
      <c r="P2166" s="94"/>
      <c r="Q2166" s="94"/>
    </row>
    <row r="2167" spans="1:17">
      <c r="A2167" s="150"/>
      <c r="B2167" s="150"/>
      <c r="C2167" s="150"/>
      <c r="D2167" s="150"/>
      <c r="E2167" s="65"/>
      <c r="F2167" s="150"/>
      <c r="G2167" s="150"/>
      <c r="H2167" s="150"/>
      <c r="I2167" s="150"/>
      <c r="J2167" s="150"/>
      <c r="K2167" s="150"/>
      <c r="L2167" s="150"/>
      <c r="M2167" s="150"/>
      <c r="N2167" s="94"/>
      <c r="O2167" s="94"/>
      <c r="P2167" s="94"/>
      <c r="Q2167" s="94"/>
    </row>
    <row r="2168" spans="1:17">
      <c r="A2168" s="150"/>
      <c r="B2168" s="150"/>
      <c r="C2168" s="150"/>
      <c r="D2168" s="150"/>
      <c r="E2168" s="65"/>
      <c r="F2168" s="150"/>
      <c r="G2168" s="150"/>
      <c r="H2168" s="150"/>
      <c r="I2168" s="150"/>
      <c r="J2168" s="150"/>
      <c r="K2168" s="150"/>
      <c r="L2168" s="150"/>
      <c r="M2168" s="150"/>
      <c r="N2168" s="94"/>
      <c r="O2168" s="94"/>
      <c r="P2168" s="94"/>
      <c r="Q2168" s="94"/>
    </row>
    <row r="2169" spans="1:17">
      <c r="A2169" s="150"/>
      <c r="B2169" s="150"/>
      <c r="C2169" s="150"/>
      <c r="D2169" s="150"/>
      <c r="E2169" s="65"/>
      <c r="F2169" s="150"/>
      <c r="G2169" s="150"/>
      <c r="H2169" s="150"/>
      <c r="I2169" s="150"/>
      <c r="J2169" s="150"/>
      <c r="K2169" s="150"/>
      <c r="L2169" s="150"/>
      <c r="M2169" s="150"/>
      <c r="N2169" s="94"/>
      <c r="O2169" s="94"/>
      <c r="P2169" s="94"/>
      <c r="Q2169" s="94"/>
    </row>
    <row r="2170" spans="1:17">
      <c r="A2170" s="150"/>
      <c r="B2170" s="150"/>
      <c r="C2170" s="150"/>
      <c r="D2170" s="150"/>
      <c r="E2170" s="65"/>
      <c r="F2170" s="150"/>
      <c r="G2170" s="150"/>
      <c r="H2170" s="150"/>
      <c r="I2170" s="150"/>
      <c r="J2170" s="150"/>
      <c r="K2170" s="150"/>
      <c r="L2170" s="150"/>
      <c r="M2170" s="150"/>
      <c r="N2170" s="94"/>
      <c r="O2170" s="94"/>
      <c r="P2170" s="94"/>
      <c r="Q2170" s="94"/>
    </row>
    <row r="2171" spans="1:17">
      <c r="A2171" s="150"/>
      <c r="B2171" s="150"/>
      <c r="C2171" s="150"/>
      <c r="D2171" s="150"/>
      <c r="E2171" s="65"/>
      <c r="F2171" s="150"/>
      <c r="G2171" s="150"/>
      <c r="H2171" s="150"/>
      <c r="I2171" s="150"/>
      <c r="J2171" s="150"/>
      <c r="K2171" s="150"/>
      <c r="L2171" s="150"/>
      <c r="M2171" s="150"/>
      <c r="N2171" s="94"/>
      <c r="O2171" s="94"/>
      <c r="P2171" s="94"/>
      <c r="Q2171" s="94"/>
    </row>
    <row r="2172" spans="1:17">
      <c r="A2172" s="150"/>
      <c r="B2172" s="150"/>
      <c r="C2172" s="150"/>
      <c r="D2172" s="150"/>
      <c r="E2172" s="65"/>
      <c r="F2172" s="150"/>
      <c r="G2172" s="150"/>
      <c r="H2172" s="150"/>
      <c r="I2172" s="150"/>
      <c r="J2172" s="150"/>
      <c r="K2172" s="150"/>
      <c r="L2172" s="150"/>
      <c r="M2172" s="150"/>
      <c r="N2172" s="94"/>
      <c r="O2172" s="94"/>
      <c r="P2172" s="94"/>
      <c r="Q2172" s="94"/>
    </row>
    <row r="2173" spans="1:17">
      <c r="A2173" s="150"/>
      <c r="B2173" s="150"/>
      <c r="C2173" s="150"/>
      <c r="D2173" s="150"/>
      <c r="E2173" s="65"/>
      <c r="F2173" s="150"/>
      <c r="G2173" s="150"/>
      <c r="H2173" s="150"/>
      <c r="I2173" s="150"/>
      <c r="J2173" s="150"/>
      <c r="K2173" s="150"/>
      <c r="L2173" s="150"/>
      <c r="M2173" s="150"/>
      <c r="N2173" s="94"/>
      <c r="O2173" s="94"/>
      <c r="P2173" s="94"/>
      <c r="Q2173" s="94"/>
    </row>
    <row r="2174" spans="1:17">
      <c r="A2174" s="150"/>
      <c r="B2174" s="150"/>
      <c r="C2174" s="150"/>
      <c r="D2174" s="150"/>
      <c r="E2174" s="65"/>
      <c r="F2174" s="150"/>
      <c r="G2174" s="150"/>
      <c r="H2174" s="150"/>
      <c r="I2174" s="150"/>
      <c r="J2174" s="150"/>
      <c r="K2174" s="150"/>
      <c r="L2174" s="150"/>
      <c r="M2174" s="150"/>
      <c r="N2174" s="94"/>
      <c r="O2174" s="94"/>
      <c r="P2174" s="94"/>
      <c r="Q2174" s="94"/>
    </row>
    <row r="2175" spans="1:17">
      <c r="A2175" s="150"/>
      <c r="B2175" s="150"/>
      <c r="C2175" s="150"/>
      <c r="D2175" s="150"/>
      <c r="E2175" s="65"/>
      <c r="F2175" s="150"/>
      <c r="G2175" s="150"/>
      <c r="H2175" s="150"/>
      <c r="I2175" s="150"/>
      <c r="J2175" s="150"/>
      <c r="K2175" s="150"/>
      <c r="L2175" s="150"/>
      <c r="M2175" s="150"/>
      <c r="N2175" s="94"/>
      <c r="O2175" s="94"/>
      <c r="P2175" s="94"/>
      <c r="Q2175" s="94"/>
    </row>
    <row r="2176" spans="1:17">
      <c r="A2176" s="150"/>
      <c r="B2176" s="150"/>
      <c r="C2176" s="150"/>
      <c r="D2176" s="150"/>
      <c r="E2176" s="65"/>
      <c r="F2176" s="150"/>
      <c r="G2176" s="150"/>
      <c r="H2176" s="150"/>
      <c r="I2176" s="150"/>
      <c r="J2176" s="150"/>
      <c r="K2176" s="150"/>
      <c r="L2176" s="150"/>
      <c r="M2176" s="150"/>
      <c r="N2176" s="94"/>
      <c r="O2176" s="94"/>
      <c r="P2176" s="94"/>
      <c r="Q2176" s="94"/>
    </row>
    <row r="2177" spans="1:17">
      <c r="A2177" s="150"/>
      <c r="B2177" s="150"/>
      <c r="C2177" s="150"/>
      <c r="D2177" s="150"/>
      <c r="E2177" s="65"/>
      <c r="F2177" s="150"/>
      <c r="G2177" s="150"/>
      <c r="H2177" s="150"/>
      <c r="I2177" s="150"/>
      <c r="J2177" s="150"/>
      <c r="K2177" s="150"/>
      <c r="L2177" s="150"/>
      <c r="M2177" s="150"/>
      <c r="N2177" s="94"/>
      <c r="O2177" s="94"/>
      <c r="P2177" s="94"/>
      <c r="Q2177" s="94"/>
    </row>
    <row r="2178" spans="1:17">
      <c r="A2178" s="150"/>
      <c r="B2178" s="150"/>
      <c r="C2178" s="150"/>
      <c r="D2178" s="150"/>
      <c r="E2178" s="65"/>
      <c r="F2178" s="150"/>
      <c r="G2178" s="150"/>
      <c r="H2178" s="150"/>
      <c r="I2178" s="150"/>
      <c r="J2178" s="150"/>
      <c r="K2178" s="150"/>
      <c r="L2178" s="150"/>
      <c r="M2178" s="150"/>
      <c r="N2178" s="94"/>
      <c r="O2178" s="94"/>
      <c r="P2178" s="94"/>
      <c r="Q2178" s="94"/>
    </row>
    <row r="2179" spans="1:17">
      <c r="A2179" s="150"/>
      <c r="B2179" s="150"/>
      <c r="C2179" s="150"/>
      <c r="D2179" s="150"/>
      <c r="E2179" s="65"/>
      <c r="F2179" s="150"/>
      <c r="G2179" s="150"/>
      <c r="H2179" s="150"/>
      <c r="I2179" s="150"/>
      <c r="J2179" s="150"/>
      <c r="K2179" s="150"/>
      <c r="L2179" s="150"/>
      <c r="M2179" s="150"/>
      <c r="N2179" s="94"/>
      <c r="O2179" s="94"/>
      <c r="P2179" s="94"/>
      <c r="Q2179" s="94"/>
    </row>
    <row r="2180" spans="1:17">
      <c r="A2180" s="150"/>
      <c r="B2180" s="150"/>
      <c r="C2180" s="150"/>
      <c r="D2180" s="150"/>
      <c r="E2180" s="65"/>
      <c r="F2180" s="150"/>
      <c r="G2180" s="150"/>
      <c r="H2180" s="150"/>
      <c r="I2180" s="150"/>
      <c r="J2180" s="150"/>
      <c r="K2180" s="150"/>
      <c r="L2180" s="150"/>
      <c r="M2180" s="150"/>
      <c r="N2180" s="94"/>
      <c r="O2180" s="94"/>
      <c r="P2180" s="94"/>
      <c r="Q2180" s="94"/>
    </row>
    <row r="2181" spans="1:17">
      <c r="A2181" s="150"/>
      <c r="B2181" s="150"/>
      <c r="C2181" s="150"/>
      <c r="D2181" s="150"/>
      <c r="E2181" s="65"/>
      <c r="F2181" s="150"/>
      <c r="G2181" s="150"/>
      <c r="H2181" s="150"/>
      <c r="I2181" s="150"/>
      <c r="J2181" s="150"/>
      <c r="K2181" s="150"/>
      <c r="L2181" s="150"/>
      <c r="M2181" s="150"/>
      <c r="N2181" s="94"/>
      <c r="O2181" s="94"/>
      <c r="P2181" s="94"/>
      <c r="Q2181" s="94"/>
    </row>
    <row r="2182" spans="1:17">
      <c r="A2182" s="150"/>
      <c r="B2182" s="150"/>
      <c r="C2182" s="150"/>
      <c r="D2182" s="150"/>
      <c r="E2182" s="65"/>
      <c r="F2182" s="150"/>
      <c r="G2182" s="150"/>
      <c r="H2182" s="150"/>
      <c r="I2182" s="150"/>
      <c r="J2182" s="150"/>
      <c r="K2182" s="150"/>
      <c r="L2182" s="150"/>
      <c r="M2182" s="150"/>
      <c r="N2182" s="94"/>
      <c r="O2182" s="94"/>
      <c r="P2182" s="94"/>
      <c r="Q2182" s="94"/>
    </row>
    <row r="2183" spans="1:17">
      <c r="A2183" s="150"/>
      <c r="B2183" s="150"/>
      <c r="C2183" s="150"/>
      <c r="D2183" s="150"/>
      <c r="E2183" s="65"/>
      <c r="F2183" s="150"/>
      <c r="G2183" s="150"/>
      <c r="H2183" s="150"/>
      <c r="I2183" s="150"/>
      <c r="J2183" s="150"/>
      <c r="K2183" s="150"/>
      <c r="L2183" s="150"/>
      <c r="M2183" s="150"/>
      <c r="N2183" s="94"/>
      <c r="O2183" s="94"/>
      <c r="P2183" s="94"/>
      <c r="Q2183" s="94"/>
    </row>
    <row r="2184" spans="1:17">
      <c r="A2184" s="150"/>
      <c r="B2184" s="150"/>
      <c r="C2184" s="150"/>
      <c r="D2184" s="150"/>
      <c r="E2184" s="65"/>
      <c r="F2184" s="150"/>
      <c r="G2184" s="150"/>
      <c r="H2184" s="150"/>
      <c r="I2184" s="150"/>
      <c r="J2184" s="150"/>
      <c r="K2184" s="150"/>
      <c r="L2184" s="150"/>
      <c r="M2184" s="150"/>
      <c r="N2184" s="94"/>
      <c r="O2184" s="94"/>
      <c r="P2184" s="94"/>
      <c r="Q2184" s="94"/>
    </row>
    <row r="2185" spans="1:17">
      <c r="A2185" s="150"/>
      <c r="B2185" s="150"/>
      <c r="C2185" s="150"/>
      <c r="D2185" s="150"/>
      <c r="E2185" s="65"/>
      <c r="F2185" s="150"/>
      <c r="G2185" s="150"/>
      <c r="H2185" s="150"/>
      <c r="I2185" s="150"/>
      <c r="J2185" s="150"/>
      <c r="K2185" s="150"/>
      <c r="L2185" s="150"/>
      <c r="M2185" s="150"/>
      <c r="N2185" s="94"/>
      <c r="O2185" s="94"/>
      <c r="P2185" s="94"/>
      <c r="Q2185" s="94"/>
    </row>
    <row r="2186" spans="1:17">
      <c r="A2186" s="150"/>
      <c r="B2186" s="150"/>
      <c r="C2186" s="150"/>
      <c r="D2186" s="150"/>
      <c r="E2186" s="65"/>
      <c r="F2186" s="150"/>
      <c r="G2186" s="150"/>
      <c r="H2186" s="150"/>
      <c r="I2186" s="150"/>
      <c r="J2186" s="150"/>
      <c r="K2186" s="150"/>
      <c r="L2186" s="150"/>
      <c r="M2186" s="150"/>
      <c r="N2186" s="94"/>
      <c r="O2186" s="94"/>
      <c r="P2186" s="94"/>
      <c r="Q2186" s="94"/>
    </row>
    <row r="2187" spans="1:17">
      <c r="A2187" s="150"/>
      <c r="B2187" s="150"/>
      <c r="C2187" s="150"/>
      <c r="D2187" s="150"/>
      <c r="E2187" s="65"/>
      <c r="F2187" s="150"/>
      <c r="G2187" s="150"/>
      <c r="H2187" s="150"/>
      <c r="I2187" s="150"/>
      <c r="J2187" s="150"/>
      <c r="K2187" s="150"/>
      <c r="L2187" s="150"/>
      <c r="M2187" s="150"/>
      <c r="N2187" s="94"/>
      <c r="O2187" s="94"/>
      <c r="P2187" s="94"/>
      <c r="Q2187" s="94"/>
    </row>
    <row r="2188" spans="1:17">
      <c r="A2188" s="150"/>
      <c r="B2188" s="150"/>
      <c r="C2188" s="150"/>
      <c r="D2188" s="150"/>
      <c r="E2188" s="65"/>
      <c r="F2188" s="150"/>
      <c r="G2188" s="150"/>
      <c r="H2188" s="150"/>
      <c r="I2188" s="150"/>
      <c r="J2188" s="150"/>
      <c r="K2188" s="150"/>
      <c r="L2188" s="150"/>
      <c r="M2188" s="150"/>
      <c r="N2188" s="94"/>
      <c r="O2188" s="94"/>
      <c r="P2188" s="94"/>
      <c r="Q2188" s="94"/>
    </row>
    <row r="2189" spans="1:17">
      <c r="A2189" s="150"/>
      <c r="B2189" s="150"/>
      <c r="C2189" s="150"/>
      <c r="D2189" s="150"/>
      <c r="E2189" s="65"/>
      <c r="F2189" s="150"/>
      <c r="G2189" s="150"/>
      <c r="H2189" s="150"/>
      <c r="I2189" s="150"/>
      <c r="J2189" s="150"/>
      <c r="K2189" s="150"/>
      <c r="L2189" s="150"/>
      <c r="M2189" s="150"/>
      <c r="N2189" s="94"/>
      <c r="O2189" s="94"/>
      <c r="P2189" s="94"/>
      <c r="Q2189" s="94"/>
    </row>
    <row r="2190" spans="1:17">
      <c r="A2190" s="150"/>
      <c r="B2190" s="150"/>
      <c r="C2190" s="150"/>
      <c r="D2190" s="150"/>
      <c r="E2190" s="65"/>
      <c r="F2190" s="150"/>
      <c r="G2190" s="150"/>
      <c r="H2190" s="150"/>
      <c r="I2190" s="150"/>
      <c r="J2190" s="150"/>
      <c r="K2190" s="150"/>
      <c r="L2190" s="150"/>
      <c r="M2190" s="150"/>
      <c r="N2190" s="94"/>
      <c r="O2190" s="94"/>
      <c r="P2190" s="94"/>
      <c r="Q2190" s="94"/>
    </row>
    <row r="2191" spans="1:17">
      <c r="A2191" s="150"/>
      <c r="B2191" s="150"/>
      <c r="C2191" s="150"/>
      <c r="D2191" s="150"/>
      <c r="E2191" s="65"/>
      <c r="F2191" s="150"/>
      <c r="G2191" s="150"/>
      <c r="H2191" s="150"/>
      <c r="I2191" s="150"/>
      <c r="J2191" s="150"/>
      <c r="K2191" s="150"/>
      <c r="L2191" s="150"/>
      <c r="M2191" s="150"/>
      <c r="N2191" s="94"/>
      <c r="O2191" s="94"/>
      <c r="P2191" s="94"/>
      <c r="Q2191" s="94"/>
    </row>
    <row r="2192" spans="1:17">
      <c r="A2192" s="150"/>
      <c r="B2192" s="150"/>
      <c r="C2192" s="150"/>
      <c r="D2192" s="150"/>
      <c r="E2192" s="65"/>
      <c r="F2192" s="150"/>
      <c r="G2192" s="150"/>
      <c r="H2192" s="150"/>
      <c r="I2192" s="150"/>
      <c r="J2192" s="150"/>
      <c r="K2192" s="150"/>
      <c r="L2192" s="150"/>
      <c r="M2192" s="150"/>
      <c r="N2192" s="94"/>
      <c r="O2192" s="94"/>
      <c r="P2192" s="94"/>
      <c r="Q2192" s="94"/>
    </row>
    <row r="2193" spans="1:17">
      <c r="A2193" s="150"/>
      <c r="B2193" s="150"/>
      <c r="C2193" s="150"/>
      <c r="D2193" s="150"/>
      <c r="E2193" s="65"/>
      <c r="F2193" s="150"/>
      <c r="G2193" s="150"/>
      <c r="H2193" s="150"/>
      <c r="I2193" s="150"/>
      <c r="J2193" s="150"/>
      <c r="K2193" s="150"/>
      <c r="L2193" s="150"/>
      <c r="M2193" s="150"/>
      <c r="N2193" s="94"/>
      <c r="O2193" s="94"/>
      <c r="P2193" s="94"/>
      <c r="Q2193" s="94"/>
    </row>
    <row r="2194" spans="1:17">
      <c r="A2194" s="150"/>
      <c r="B2194" s="150"/>
      <c r="C2194" s="150"/>
      <c r="D2194" s="150"/>
      <c r="E2194" s="65"/>
      <c r="F2194" s="150"/>
      <c r="G2194" s="150"/>
      <c r="H2194" s="150"/>
      <c r="I2194" s="150"/>
      <c r="J2194" s="150"/>
      <c r="K2194" s="150"/>
      <c r="L2194" s="150"/>
      <c r="M2194" s="150"/>
      <c r="N2194" s="94"/>
      <c r="O2194" s="94"/>
      <c r="P2194" s="94"/>
      <c r="Q2194" s="94"/>
    </row>
    <row r="2195" spans="1:17">
      <c r="A2195" s="150"/>
      <c r="B2195" s="150"/>
      <c r="C2195" s="150"/>
      <c r="D2195" s="150"/>
      <c r="E2195" s="65"/>
      <c r="F2195" s="150"/>
      <c r="G2195" s="150"/>
      <c r="H2195" s="150"/>
      <c r="I2195" s="150"/>
      <c r="J2195" s="150"/>
      <c r="K2195" s="150"/>
      <c r="L2195" s="150"/>
      <c r="M2195" s="150"/>
      <c r="N2195" s="94"/>
      <c r="O2195" s="94"/>
      <c r="P2195" s="94"/>
      <c r="Q2195" s="94"/>
    </row>
    <row r="2196" spans="1:17">
      <c r="A2196" s="150"/>
      <c r="B2196" s="150"/>
      <c r="C2196" s="150"/>
      <c r="D2196" s="150"/>
      <c r="E2196" s="65"/>
      <c r="F2196" s="150"/>
      <c r="G2196" s="150"/>
      <c r="H2196" s="150"/>
      <c r="I2196" s="150"/>
      <c r="J2196" s="150"/>
      <c r="K2196" s="150"/>
      <c r="L2196" s="150"/>
      <c r="M2196" s="150"/>
      <c r="N2196" s="94"/>
      <c r="O2196" s="94"/>
      <c r="P2196" s="94"/>
      <c r="Q2196" s="94"/>
    </row>
    <row r="2197" spans="1:17">
      <c r="A2197" s="150"/>
      <c r="B2197" s="150"/>
      <c r="C2197" s="150"/>
      <c r="D2197" s="150"/>
      <c r="E2197" s="65"/>
      <c r="F2197" s="150"/>
      <c r="G2197" s="150"/>
      <c r="H2197" s="150"/>
      <c r="I2197" s="150"/>
      <c r="J2197" s="150"/>
      <c r="K2197" s="150"/>
      <c r="L2197" s="150"/>
      <c r="M2197" s="150"/>
      <c r="N2197" s="94"/>
      <c r="O2197" s="94"/>
      <c r="P2197" s="94"/>
      <c r="Q2197" s="94"/>
    </row>
    <row r="2198" spans="1:17">
      <c r="A2198" s="150"/>
      <c r="B2198" s="150"/>
      <c r="C2198" s="150"/>
      <c r="D2198" s="150"/>
      <c r="E2198" s="65"/>
      <c r="F2198" s="150"/>
      <c r="G2198" s="150"/>
      <c r="H2198" s="150"/>
      <c r="I2198" s="150"/>
      <c r="J2198" s="150"/>
      <c r="K2198" s="150"/>
      <c r="L2198" s="150"/>
      <c r="M2198" s="150"/>
      <c r="N2198" s="94"/>
      <c r="O2198" s="94"/>
      <c r="P2198" s="94"/>
      <c r="Q2198" s="94"/>
    </row>
    <row r="2199" spans="1:17">
      <c r="A2199" s="150"/>
      <c r="B2199" s="150"/>
      <c r="C2199" s="150"/>
      <c r="D2199" s="150"/>
      <c r="E2199" s="65"/>
      <c r="F2199" s="150"/>
      <c r="G2199" s="150"/>
      <c r="H2199" s="150"/>
      <c r="I2199" s="150"/>
      <c r="J2199" s="150"/>
      <c r="K2199" s="150"/>
      <c r="L2199" s="150"/>
      <c r="M2199" s="150"/>
      <c r="N2199" s="94"/>
      <c r="O2199" s="94"/>
      <c r="P2199" s="94"/>
      <c r="Q2199" s="94"/>
    </row>
    <row r="2200" spans="1:17">
      <c r="A2200" s="150"/>
      <c r="B2200" s="150"/>
      <c r="C2200" s="150"/>
      <c r="D2200" s="150"/>
      <c r="E2200" s="65"/>
      <c r="F2200" s="150"/>
      <c r="G2200" s="150"/>
      <c r="H2200" s="150"/>
      <c r="I2200" s="150"/>
      <c r="J2200" s="150"/>
      <c r="K2200" s="150"/>
      <c r="L2200" s="150"/>
      <c r="M2200" s="150"/>
      <c r="N2200" s="94"/>
      <c r="O2200" s="94"/>
      <c r="P2200" s="94"/>
      <c r="Q2200" s="94"/>
    </row>
    <row r="2201" spans="1:17">
      <c r="A2201" s="150"/>
      <c r="B2201" s="150"/>
      <c r="C2201" s="150"/>
      <c r="D2201" s="150"/>
      <c r="E2201" s="65"/>
      <c r="F2201" s="150"/>
      <c r="G2201" s="150"/>
      <c r="H2201" s="150"/>
      <c r="I2201" s="150"/>
      <c r="J2201" s="150"/>
      <c r="K2201" s="150"/>
      <c r="L2201" s="150"/>
      <c r="M2201" s="150"/>
      <c r="N2201" s="94"/>
      <c r="O2201" s="94"/>
      <c r="P2201" s="94"/>
      <c r="Q2201" s="94"/>
    </row>
    <row r="2202" spans="1:17">
      <c r="A2202" s="150"/>
      <c r="B2202" s="150"/>
      <c r="C2202" s="150"/>
      <c r="D2202" s="150"/>
      <c r="E2202" s="65"/>
      <c r="F2202" s="150"/>
      <c r="G2202" s="150"/>
      <c r="H2202" s="150"/>
      <c r="I2202" s="150"/>
      <c r="J2202" s="150"/>
      <c r="K2202" s="150"/>
      <c r="L2202" s="150"/>
      <c r="M2202" s="150"/>
      <c r="N2202" s="94"/>
      <c r="O2202" s="94"/>
      <c r="P2202" s="94"/>
      <c r="Q2202" s="94"/>
    </row>
    <row r="2203" spans="1:17">
      <c r="A2203" s="150"/>
      <c r="B2203" s="150"/>
      <c r="C2203" s="150"/>
      <c r="D2203" s="150"/>
      <c r="E2203" s="65"/>
      <c r="F2203" s="150"/>
      <c r="G2203" s="150"/>
      <c r="H2203" s="150"/>
      <c r="I2203" s="150"/>
      <c r="J2203" s="150"/>
      <c r="K2203" s="150"/>
      <c r="L2203" s="150"/>
      <c r="M2203" s="150"/>
      <c r="N2203" s="94"/>
      <c r="O2203" s="94"/>
      <c r="P2203" s="94"/>
      <c r="Q2203" s="94"/>
    </row>
    <row r="2204" spans="1:17">
      <c r="A2204" s="150"/>
      <c r="B2204" s="150"/>
      <c r="C2204" s="150"/>
      <c r="D2204" s="150"/>
      <c r="E2204" s="65"/>
      <c r="F2204" s="150"/>
      <c r="G2204" s="150"/>
      <c r="H2204" s="150"/>
      <c r="I2204" s="150"/>
      <c r="J2204" s="150"/>
      <c r="K2204" s="150"/>
      <c r="L2204" s="150"/>
      <c r="M2204" s="150"/>
      <c r="N2204" s="94"/>
      <c r="O2204" s="94"/>
      <c r="P2204" s="94"/>
      <c r="Q2204" s="94"/>
    </row>
    <row r="2205" spans="1:17">
      <c r="A2205" s="150"/>
      <c r="B2205" s="150"/>
      <c r="C2205" s="150"/>
      <c r="D2205" s="150"/>
      <c r="E2205" s="65"/>
      <c r="F2205" s="150"/>
      <c r="G2205" s="150"/>
      <c r="H2205" s="150"/>
      <c r="I2205" s="150"/>
      <c r="J2205" s="150"/>
      <c r="K2205" s="150"/>
      <c r="L2205" s="150"/>
      <c r="M2205" s="150"/>
      <c r="N2205" s="94"/>
      <c r="O2205" s="94"/>
      <c r="P2205" s="94"/>
      <c r="Q2205" s="94"/>
    </row>
    <row r="2206" spans="1:17">
      <c r="A2206" s="150"/>
      <c r="B2206" s="150"/>
      <c r="C2206" s="150"/>
      <c r="D2206" s="150"/>
      <c r="E2206" s="65"/>
      <c r="F2206" s="150"/>
      <c r="G2206" s="150"/>
      <c r="H2206" s="150"/>
      <c r="I2206" s="150"/>
      <c r="J2206" s="150"/>
      <c r="K2206" s="150"/>
      <c r="L2206" s="150"/>
      <c r="M2206" s="150"/>
      <c r="N2206" s="94"/>
      <c r="O2206" s="94"/>
      <c r="P2206" s="94"/>
      <c r="Q2206" s="94"/>
    </row>
    <row r="2207" spans="1:17">
      <c r="A2207" s="150"/>
      <c r="B2207" s="150"/>
      <c r="C2207" s="150"/>
      <c r="D2207" s="150"/>
      <c r="E2207" s="65"/>
      <c r="F2207" s="150"/>
      <c r="G2207" s="150"/>
      <c r="H2207" s="150"/>
      <c r="I2207" s="150"/>
      <c r="J2207" s="150"/>
      <c r="K2207" s="150"/>
      <c r="L2207" s="150"/>
      <c r="M2207" s="150"/>
      <c r="N2207" s="94"/>
      <c r="O2207" s="94"/>
      <c r="P2207" s="94"/>
      <c r="Q2207" s="94"/>
    </row>
    <row r="2208" spans="1:17">
      <c r="A2208" s="150"/>
      <c r="B2208" s="150"/>
      <c r="C2208" s="150"/>
      <c r="D2208" s="150"/>
      <c r="E2208" s="65"/>
      <c r="F2208" s="150"/>
      <c r="G2208" s="150"/>
      <c r="H2208" s="150"/>
      <c r="I2208" s="150"/>
      <c r="J2208" s="150"/>
      <c r="K2208" s="150"/>
      <c r="L2208" s="150"/>
      <c r="M2208" s="150"/>
      <c r="N2208" s="94"/>
      <c r="O2208" s="94"/>
      <c r="P2208" s="94"/>
      <c r="Q2208" s="94"/>
    </row>
    <row r="2209" spans="1:17">
      <c r="A2209" s="150"/>
      <c r="B2209" s="150"/>
      <c r="C2209" s="150"/>
      <c r="D2209" s="150"/>
      <c r="E2209" s="65"/>
      <c r="F2209" s="150"/>
      <c r="G2209" s="150"/>
      <c r="H2209" s="150"/>
      <c r="I2209" s="150"/>
      <c r="J2209" s="150"/>
      <c r="K2209" s="150"/>
      <c r="L2209" s="150"/>
      <c r="M2209" s="150"/>
      <c r="N2209" s="94"/>
      <c r="O2209" s="94"/>
      <c r="P2209" s="94"/>
      <c r="Q2209" s="94"/>
    </row>
    <row r="2210" spans="1:17">
      <c r="A2210" s="150"/>
      <c r="B2210" s="150"/>
      <c r="C2210" s="150"/>
      <c r="D2210" s="150"/>
      <c r="E2210" s="65"/>
      <c r="F2210" s="150"/>
      <c r="G2210" s="150"/>
      <c r="H2210" s="150"/>
      <c r="I2210" s="150"/>
      <c r="J2210" s="150"/>
      <c r="K2210" s="150"/>
      <c r="L2210" s="150"/>
      <c r="M2210" s="150"/>
      <c r="N2210" s="94"/>
      <c r="O2210" s="94"/>
      <c r="P2210" s="94"/>
      <c r="Q2210" s="94"/>
    </row>
    <row r="2211" spans="1:17">
      <c r="A2211" s="150"/>
      <c r="B2211" s="150"/>
      <c r="C2211" s="150"/>
      <c r="D2211" s="150"/>
      <c r="E2211" s="65"/>
      <c r="F2211" s="150"/>
      <c r="G2211" s="150"/>
      <c r="H2211" s="150"/>
      <c r="I2211" s="150"/>
      <c r="J2211" s="150"/>
      <c r="K2211" s="150"/>
      <c r="L2211" s="150"/>
      <c r="M2211" s="150"/>
      <c r="N2211" s="94"/>
      <c r="O2211" s="94"/>
      <c r="P2211" s="94"/>
      <c r="Q2211" s="94"/>
    </row>
    <row r="2212" spans="1:17">
      <c r="A2212" s="150"/>
      <c r="B2212" s="150"/>
      <c r="C2212" s="150"/>
      <c r="D2212" s="150"/>
      <c r="E2212" s="65"/>
      <c r="F2212" s="150"/>
      <c r="G2212" s="150"/>
      <c r="H2212" s="150"/>
      <c r="I2212" s="150"/>
      <c r="J2212" s="150"/>
      <c r="K2212" s="150"/>
      <c r="L2212" s="150"/>
      <c r="M2212" s="150"/>
      <c r="N2212" s="94"/>
      <c r="O2212" s="94"/>
      <c r="P2212" s="94"/>
      <c r="Q2212" s="94"/>
    </row>
    <row r="2213" spans="1:17">
      <c r="A2213" s="150"/>
      <c r="B2213" s="150"/>
      <c r="C2213" s="150"/>
      <c r="D2213" s="150"/>
      <c r="E2213" s="65"/>
      <c r="F2213" s="150"/>
      <c r="G2213" s="150"/>
      <c r="H2213" s="150"/>
      <c r="I2213" s="150"/>
      <c r="J2213" s="150"/>
      <c r="K2213" s="150"/>
      <c r="L2213" s="150"/>
      <c r="M2213" s="150"/>
      <c r="N2213" s="94"/>
      <c r="O2213" s="94"/>
      <c r="P2213" s="94"/>
      <c r="Q2213" s="94"/>
    </row>
    <row r="2214" spans="1:17">
      <c r="A2214" s="150"/>
      <c r="B2214" s="150"/>
      <c r="C2214" s="150"/>
      <c r="D2214" s="150"/>
      <c r="E2214" s="65"/>
      <c r="F2214" s="150"/>
      <c r="G2214" s="150"/>
      <c r="H2214" s="150"/>
      <c r="I2214" s="150"/>
      <c r="J2214" s="150"/>
      <c r="K2214" s="150"/>
      <c r="L2214" s="150"/>
      <c r="M2214" s="150"/>
      <c r="N2214" s="94"/>
      <c r="O2214" s="94"/>
      <c r="P2214" s="94"/>
      <c r="Q2214" s="94"/>
    </row>
    <row r="2215" spans="1:17">
      <c r="A2215" s="150"/>
      <c r="B2215" s="150"/>
      <c r="C2215" s="150"/>
      <c r="D2215" s="150"/>
      <c r="E2215" s="65"/>
      <c r="F2215" s="150"/>
      <c r="G2215" s="150"/>
      <c r="H2215" s="150"/>
      <c r="I2215" s="150"/>
      <c r="J2215" s="150"/>
      <c r="K2215" s="150"/>
      <c r="L2215" s="150"/>
      <c r="M2215" s="150"/>
      <c r="N2215" s="94"/>
      <c r="O2215" s="94"/>
      <c r="P2215" s="94"/>
      <c r="Q2215" s="94"/>
    </row>
    <row r="2216" spans="1:17">
      <c r="A2216" s="150"/>
      <c r="B2216" s="150"/>
      <c r="C2216" s="150"/>
      <c r="D2216" s="150"/>
      <c r="E2216" s="65"/>
      <c r="F2216" s="150"/>
      <c r="G2216" s="150"/>
      <c r="H2216" s="150"/>
      <c r="I2216" s="150"/>
      <c r="J2216" s="150"/>
      <c r="K2216" s="150"/>
      <c r="L2216" s="150"/>
      <c r="M2216" s="150"/>
      <c r="N2216" s="94"/>
      <c r="O2216" s="94"/>
      <c r="P2216" s="94"/>
      <c r="Q2216" s="94"/>
    </row>
    <row r="2217" spans="1:17">
      <c r="A2217" s="150"/>
      <c r="B2217" s="150"/>
      <c r="C2217" s="150"/>
      <c r="D2217" s="150"/>
      <c r="E2217" s="65"/>
      <c r="F2217" s="150"/>
      <c r="G2217" s="150"/>
      <c r="H2217" s="150"/>
      <c r="I2217" s="150"/>
      <c r="J2217" s="150"/>
      <c r="K2217" s="150"/>
      <c r="L2217" s="150"/>
      <c r="M2217" s="150"/>
      <c r="N2217" s="94"/>
      <c r="O2217" s="94"/>
      <c r="P2217" s="94"/>
      <c r="Q2217" s="94"/>
    </row>
    <row r="2218" spans="1:17">
      <c r="A2218" s="150"/>
      <c r="B2218" s="150"/>
      <c r="C2218" s="150"/>
      <c r="D2218" s="150"/>
      <c r="E2218" s="65"/>
      <c r="F2218" s="150"/>
      <c r="G2218" s="150"/>
      <c r="H2218" s="150"/>
      <c r="I2218" s="150"/>
      <c r="J2218" s="150"/>
      <c r="K2218" s="150"/>
      <c r="L2218" s="150"/>
      <c r="M2218" s="150"/>
      <c r="N2218" s="94"/>
      <c r="O2218" s="94"/>
      <c r="P2218" s="94"/>
      <c r="Q2218" s="94"/>
    </row>
    <row r="2219" spans="1:17">
      <c r="A2219" s="150"/>
      <c r="B2219" s="150"/>
      <c r="C2219" s="150"/>
      <c r="D2219" s="150"/>
      <c r="E2219" s="65"/>
      <c r="F2219" s="150"/>
      <c r="G2219" s="150"/>
      <c r="H2219" s="150"/>
      <c r="I2219" s="150"/>
      <c r="J2219" s="150"/>
      <c r="K2219" s="150"/>
      <c r="L2219" s="150"/>
      <c r="M2219" s="150"/>
      <c r="N2219" s="94"/>
      <c r="O2219" s="94"/>
      <c r="P2219" s="94"/>
      <c r="Q2219" s="94"/>
    </row>
    <row r="2220" spans="1:17">
      <c r="A2220" s="150"/>
      <c r="B2220" s="150"/>
      <c r="C2220" s="150"/>
      <c r="D2220" s="150"/>
      <c r="E2220" s="65"/>
      <c r="F2220" s="150"/>
      <c r="G2220" s="150"/>
      <c r="H2220" s="150"/>
      <c r="I2220" s="150"/>
      <c r="J2220" s="150"/>
      <c r="K2220" s="150"/>
      <c r="L2220" s="150"/>
      <c r="M2220" s="150"/>
      <c r="N2220" s="94"/>
      <c r="O2220" s="94"/>
      <c r="P2220" s="94"/>
      <c r="Q2220" s="94"/>
    </row>
    <row r="2221" spans="1:17">
      <c r="A2221" s="150"/>
      <c r="B2221" s="150"/>
      <c r="C2221" s="150"/>
      <c r="D2221" s="150"/>
      <c r="E2221" s="65"/>
      <c r="F2221" s="150"/>
      <c r="G2221" s="150"/>
      <c r="H2221" s="150"/>
      <c r="I2221" s="150"/>
      <c r="J2221" s="150"/>
      <c r="K2221" s="150"/>
      <c r="L2221" s="150"/>
      <c r="M2221" s="150"/>
      <c r="N2221" s="94"/>
      <c r="O2221" s="94"/>
      <c r="P2221" s="94"/>
      <c r="Q2221" s="94"/>
    </row>
    <row r="2222" spans="1:17">
      <c r="A2222" s="150"/>
      <c r="B2222" s="150"/>
      <c r="C2222" s="150"/>
      <c r="D2222" s="150"/>
      <c r="E2222" s="65"/>
      <c r="F2222" s="150"/>
      <c r="G2222" s="150"/>
      <c r="H2222" s="150"/>
      <c r="I2222" s="150"/>
      <c r="J2222" s="150"/>
      <c r="K2222" s="150"/>
      <c r="L2222" s="150"/>
      <c r="M2222" s="150"/>
      <c r="N2222" s="94"/>
      <c r="O2222" s="94"/>
      <c r="P2222" s="94"/>
      <c r="Q2222" s="94"/>
    </row>
    <row r="2223" spans="1:17">
      <c r="A2223" s="150"/>
      <c r="B2223" s="150"/>
      <c r="C2223" s="150"/>
      <c r="D2223" s="150"/>
      <c r="E2223" s="65"/>
      <c r="F2223" s="150"/>
      <c r="G2223" s="150"/>
      <c r="H2223" s="150"/>
      <c r="I2223" s="150"/>
      <c r="J2223" s="150"/>
      <c r="K2223" s="150"/>
      <c r="L2223" s="150"/>
      <c r="M2223" s="150"/>
      <c r="N2223" s="94"/>
      <c r="O2223" s="94"/>
      <c r="P2223" s="94"/>
      <c r="Q2223" s="94"/>
    </row>
    <row r="2224" spans="1:17">
      <c r="A2224" s="150"/>
      <c r="B2224" s="150"/>
      <c r="C2224" s="150"/>
      <c r="D2224" s="150"/>
      <c r="E2224" s="65"/>
      <c r="F2224" s="150"/>
      <c r="G2224" s="150"/>
      <c r="H2224" s="150"/>
      <c r="I2224" s="150"/>
      <c r="J2224" s="150"/>
      <c r="K2224" s="150"/>
      <c r="L2224" s="150"/>
      <c r="M2224" s="150"/>
      <c r="N2224" s="94"/>
      <c r="O2224" s="94"/>
      <c r="P2224" s="94"/>
      <c r="Q2224" s="94"/>
    </row>
    <row r="2225" spans="1:17">
      <c r="A2225" s="150"/>
      <c r="B2225" s="150"/>
      <c r="C2225" s="150"/>
      <c r="D2225" s="150"/>
      <c r="E2225" s="65"/>
      <c r="F2225" s="150"/>
      <c r="G2225" s="150"/>
      <c r="H2225" s="150"/>
      <c r="I2225" s="150"/>
      <c r="J2225" s="150"/>
      <c r="K2225" s="150"/>
      <c r="L2225" s="150"/>
      <c r="M2225" s="150"/>
      <c r="N2225" s="94"/>
      <c r="O2225" s="94"/>
      <c r="P2225" s="94"/>
      <c r="Q2225" s="94"/>
    </row>
    <row r="2226" spans="1:17">
      <c r="A2226" s="150"/>
      <c r="B2226" s="150"/>
      <c r="C2226" s="150"/>
      <c r="D2226" s="150"/>
      <c r="E2226" s="65"/>
      <c r="F2226" s="150"/>
      <c r="G2226" s="150"/>
      <c r="H2226" s="150"/>
      <c r="I2226" s="150"/>
      <c r="J2226" s="150"/>
      <c r="K2226" s="150"/>
      <c r="L2226" s="150"/>
      <c r="M2226" s="150"/>
      <c r="N2226" s="94"/>
      <c r="O2226" s="94"/>
      <c r="P2226" s="94"/>
      <c r="Q2226" s="94"/>
    </row>
    <row r="2227" spans="1:17">
      <c r="A2227" s="150"/>
      <c r="B2227" s="150"/>
      <c r="C2227" s="150"/>
      <c r="D2227" s="150"/>
      <c r="E2227" s="65"/>
      <c r="F2227" s="150"/>
      <c r="G2227" s="150"/>
      <c r="H2227" s="150"/>
      <c r="I2227" s="150"/>
      <c r="J2227" s="150"/>
      <c r="K2227" s="150"/>
      <c r="L2227" s="150"/>
      <c r="M2227" s="150"/>
      <c r="N2227" s="94"/>
      <c r="O2227" s="94"/>
      <c r="P2227" s="94"/>
      <c r="Q2227" s="94"/>
    </row>
    <row r="2228" spans="1:17">
      <c r="A2228" s="150"/>
      <c r="B2228" s="150"/>
      <c r="C2228" s="150"/>
      <c r="D2228" s="150"/>
      <c r="E2228" s="65"/>
      <c r="F2228" s="150"/>
      <c r="G2228" s="150"/>
      <c r="H2228" s="150"/>
      <c r="I2228" s="150"/>
      <c r="J2228" s="150"/>
      <c r="K2228" s="150"/>
      <c r="L2228" s="150"/>
      <c r="M2228" s="150"/>
      <c r="N2228" s="94"/>
      <c r="O2228" s="94"/>
      <c r="P2228" s="94"/>
      <c r="Q2228" s="94"/>
    </row>
    <row r="2229" spans="1:17">
      <c r="A2229" s="150"/>
      <c r="B2229" s="150"/>
      <c r="C2229" s="150"/>
      <c r="D2229" s="150"/>
      <c r="E2229" s="65"/>
      <c r="F2229" s="150"/>
      <c r="G2229" s="150"/>
      <c r="H2229" s="150"/>
      <c r="I2229" s="150"/>
      <c r="J2229" s="150"/>
      <c r="K2229" s="150"/>
      <c r="L2229" s="150"/>
      <c r="M2229" s="150"/>
      <c r="N2229" s="94"/>
      <c r="O2229" s="94"/>
      <c r="P2229" s="94"/>
      <c r="Q2229" s="94"/>
    </row>
    <row r="2230" spans="1:17">
      <c r="A2230" s="150"/>
      <c r="B2230" s="150"/>
      <c r="C2230" s="150"/>
      <c r="D2230" s="150"/>
      <c r="E2230" s="65"/>
      <c r="F2230" s="150"/>
      <c r="G2230" s="150"/>
      <c r="H2230" s="150"/>
      <c r="I2230" s="150"/>
      <c r="J2230" s="150"/>
      <c r="K2230" s="150"/>
      <c r="L2230" s="150"/>
      <c r="M2230" s="150"/>
      <c r="N2230" s="94"/>
      <c r="O2230" s="94"/>
      <c r="P2230" s="94"/>
      <c r="Q2230" s="94"/>
    </row>
    <row r="2231" spans="1:17">
      <c r="A2231" s="150"/>
      <c r="B2231" s="150"/>
      <c r="C2231" s="150"/>
      <c r="D2231" s="150"/>
      <c r="E2231" s="65"/>
      <c r="F2231" s="150"/>
      <c r="G2231" s="150"/>
      <c r="H2231" s="150"/>
      <c r="I2231" s="150"/>
      <c r="J2231" s="150"/>
      <c r="K2231" s="150"/>
      <c r="L2231" s="150"/>
      <c r="M2231" s="150"/>
      <c r="N2231" s="94"/>
      <c r="O2231" s="94"/>
      <c r="P2231" s="94"/>
      <c r="Q2231" s="94"/>
    </row>
    <row r="2232" spans="1:17">
      <c r="A2232" s="150"/>
      <c r="B2232" s="150"/>
      <c r="C2232" s="150"/>
      <c r="D2232" s="150"/>
      <c r="E2232" s="65"/>
      <c r="F2232" s="150"/>
      <c r="G2232" s="150"/>
      <c r="H2232" s="150"/>
      <c r="I2232" s="150"/>
      <c r="J2232" s="150"/>
      <c r="K2232" s="150"/>
      <c r="L2232" s="150"/>
      <c r="M2232" s="150"/>
      <c r="N2232" s="94"/>
      <c r="O2232" s="94"/>
      <c r="P2232" s="94"/>
      <c r="Q2232" s="94"/>
    </row>
    <row r="2233" spans="1:17">
      <c r="A2233" s="150"/>
      <c r="B2233" s="150"/>
      <c r="C2233" s="150"/>
      <c r="D2233" s="150"/>
      <c r="E2233" s="65"/>
      <c r="F2233" s="150"/>
      <c r="G2233" s="150"/>
      <c r="H2233" s="150"/>
      <c r="I2233" s="150"/>
      <c r="J2233" s="150"/>
      <c r="K2233" s="150"/>
      <c r="L2233" s="150"/>
      <c r="M2233" s="150"/>
      <c r="N2233" s="94"/>
      <c r="O2233" s="94"/>
      <c r="P2233" s="94"/>
      <c r="Q2233" s="94"/>
    </row>
    <row r="2234" spans="1:17">
      <c r="A2234" s="150"/>
      <c r="B2234" s="150"/>
      <c r="C2234" s="150"/>
      <c r="D2234" s="150"/>
      <c r="E2234" s="65"/>
      <c r="F2234" s="150"/>
      <c r="G2234" s="150"/>
      <c r="H2234" s="150"/>
      <c r="I2234" s="150"/>
      <c r="J2234" s="150"/>
      <c r="K2234" s="150"/>
      <c r="L2234" s="150"/>
      <c r="M2234" s="150"/>
      <c r="N2234" s="94"/>
      <c r="O2234" s="94"/>
      <c r="P2234" s="94"/>
      <c r="Q2234" s="94"/>
    </row>
    <row r="2235" spans="1:17">
      <c r="A2235" s="150"/>
      <c r="B2235" s="150"/>
      <c r="C2235" s="150"/>
      <c r="D2235" s="150"/>
      <c r="E2235" s="65"/>
      <c r="F2235" s="150"/>
      <c r="G2235" s="150"/>
      <c r="H2235" s="150"/>
      <c r="I2235" s="150"/>
      <c r="J2235" s="150"/>
      <c r="K2235" s="150"/>
      <c r="L2235" s="150"/>
      <c r="M2235" s="150"/>
      <c r="N2235" s="94"/>
      <c r="O2235" s="94"/>
      <c r="P2235" s="94"/>
      <c r="Q2235" s="94"/>
    </row>
    <row r="2236" spans="1:17">
      <c r="A2236" s="150"/>
      <c r="B2236" s="150"/>
      <c r="C2236" s="150"/>
      <c r="D2236" s="150"/>
      <c r="E2236" s="65"/>
      <c r="F2236" s="150"/>
      <c r="G2236" s="150"/>
      <c r="H2236" s="150"/>
      <c r="I2236" s="150"/>
      <c r="J2236" s="150"/>
      <c r="K2236" s="150"/>
      <c r="L2236" s="150"/>
      <c r="M2236" s="150"/>
      <c r="N2236" s="94"/>
      <c r="O2236" s="94"/>
      <c r="P2236" s="94"/>
      <c r="Q2236" s="94"/>
    </row>
    <row r="2237" spans="1:17">
      <c r="A2237" s="150"/>
      <c r="B2237" s="150"/>
      <c r="C2237" s="150"/>
      <c r="D2237" s="150"/>
      <c r="E2237" s="65"/>
      <c r="F2237" s="150"/>
      <c r="G2237" s="150"/>
      <c r="H2237" s="150"/>
      <c r="I2237" s="150"/>
      <c r="J2237" s="150"/>
      <c r="K2237" s="150"/>
      <c r="L2237" s="150"/>
      <c r="M2237" s="150"/>
      <c r="N2237" s="94"/>
      <c r="O2237" s="94"/>
      <c r="P2237" s="94"/>
      <c r="Q2237" s="94"/>
    </row>
    <row r="2238" spans="1:17">
      <c r="A2238" s="150"/>
      <c r="B2238" s="150"/>
      <c r="C2238" s="150"/>
      <c r="D2238" s="150"/>
      <c r="E2238" s="65"/>
      <c r="F2238" s="150"/>
      <c r="G2238" s="150"/>
      <c r="H2238" s="150"/>
      <c r="I2238" s="150"/>
      <c r="J2238" s="150"/>
      <c r="K2238" s="150"/>
      <c r="L2238" s="150"/>
      <c r="M2238" s="150"/>
      <c r="N2238" s="94"/>
      <c r="O2238" s="94"/>
      <c r="P2238" s="94"/>
      <c r="Q2238" s="94"/>
    </row>
    <row r="2239" spans="1:17">
      <c r="A2239" s="150"/>
      <c r="B2239" s="150"/>
      <c r="C2239" s="150"/>
      <c r="D2239" s="150"/>
      <c r="E2239" s="65"/>
      <c r="F2239" s="150"/>
      <c r="G2239" s="150"/>
      <c r="H2239" s="150"/>
      <c r="I2239" s="150"/>
      <c r="J2239" s="150"/>
      <c r="K2239" s="150"/>
      <c r="L2239" s="150"/>
      <c r="M2239" s="150"/>
      <c r="N2239" s="94"/>
      <c r="O2239" s="94"/>
      <c r="P2239" s="94"/>
      <c r="Q2239" s="94"/>
    </row>
    <row r="2240" spans="1:17">
      <c r="A2240" s="150"/>
      <c r="B2240" s="150"/>
      <c r="C2240" s="150"/>
      <c r="D2240" s="150"/>
      <c r="E2240" s="65"/>
      <c r="F2240" s="150"/>
      <c r="G2240" s="150"/>
      <c r="H2240" s="150"/>
      <c r="I2240" s="150"/>
      <c r="J2240" s="150"/>
      <c r="K2240" s="150"/>
      <c r="L2240" s="150"/>
      <c r="M2240" s="150"/>
      <c r="N2240" s="94"/>
      <c r="O2240" s="94"/>
      <c r="P2240" s="94"/>
      <c r="Q2240" s="94"/>
    </row>
    <row r="2241" spans="1:17">
      <c r="A2241" s="150"/>
      <c r="B2241" s="150"/>
      <c r="C2241" s="150"/>
      <c r="D2241" s="150"/>
      <c r="E2241" s="65"/>
      <c r="F2241" s="150"/>
      <c r="G2241" s="150"/>
      <c r="H2241" s="150"/>
      <c r="I2241" s="150"/>
      <c r="J2241" s="150"/>
      <c r="K2241" s="150"/>
      <c r="L2241" s="150"/>
      <c r="M2241" s="150"/>
      <c r="N2241" s="94"/>
      <c r="O2241" s="94"/>
      <c r="P2241" s="94"/>
      <c r="Q2241" s="94"/>
    </row>
    <row r="2242" spans="1:17">
      <c r="A2242" s="150"/>
      <c r="B2242" s="150"/>
      <c r="C2242" s="150"/>
      <c r="D2242" s="150"/>
      <c r="E2242" s="65"/>
      <c r="F2242" s="150"/>
      <c r="G2242" s="150"/>
      <c r="H2242" s="150"/>
      <c r="I2242" s="150"/>
      <c r="J2242" s="150"/>
      <c r="K2242" s="150"/>
      <c r="L2242" s="150"/>
      <c r="M2242" s="150"/>
      <c r="N2242" s="94"/>
      <c r="O2242" s="94"/>
      <c r="P2242" s="94"/>
      <c r="Q2242" s="94"/>
    </row>
    <row r="2243" spans="1:17">
      <c r="A2243" s="150"/>
      <c r="B2243" s="150"/>
      <c r="C2243" s="150"/>
      <c r="D2243" s="150"/>
      <c r="E2243" s="65"/>
      <c r="F2243" s="150"/>
      <c r="G2243" s="150"/>
      <c r="H2243" s="150"/>
      <c r="I2243" s="150"/>
      <c r="J2243" s="150"/>
      <c r="K2243" s="150"/>
      <c r="L2243" s="150"/>
      <c r="M2243" s="150"/>
      <c r="N2243" s="94"/>
      <c r="O2243" s="94"/>
      <c r="P2243" s="94"/>
      <c r="Q2243" s="94"/>
    </row>
    <row r="2244" spans="1:17">
      <c r="A2244" s="150"/>
      <c r="B2244" s="150"/>
      <c r="C2244" s="150"/>
      <c r="D2244" s="150"/>
      <c r="E2244" s="65"/>
      <c r="F2244" s="150"/>
      <c r="G2244" s="150"/>
      <c r="H2244" s="150"/>
      <c r="I2244" s="150"/>
      <c r="J2244" s="150"/>
      <c r="K2244" s="150"/>
      <c r="L2244" s="150"/>
      <c r="M2244" s="150"/>
      <c r="N2244" s="94"/>
      <c r="O2244" s="94"/>
      <c r="P2244" s="94"/>
      <c r="Q2244" s="94"/>
    </row>
    <row r="2245" spans="1:17">
      <c r="A2245" s="150"/>
      <c r="B2245" s="150"/>
      <c r="C2245" s="150"/>
      <c r="D2245" s="150"/>
      <c r="E2245" s="65"/>
      <c r="F2245" s="150"/>
      <c r="G2245" s="150"/>
      <c r="H2245" s="150"/>
      <c r="I2245" s="150"/>
      <c r="J2245" s="150"/>
      <c r="K2245" s="150"/>
      <c r="L2245" s="150"/>
      <c r="M2245" s="150"/>
      <c r="N2245" s="94"/>
      <c r="O2245" s="94"/>
      <c r="P2245" s="94"/>
      <c r="Q2245" s="94"/>
    </row>
    <row r="2246" spans="1:17">
      <c r="A2246" s="150"/>
      <c r="B2246" s="150"/>
      <c r="C2246" s="150"/>
      <c r="D2246" s="150"/>
      <c r="E2246" s="65"/>
      <c r="F2246" s="150"/>
      <c r="G2246" s="150"/>
      <c r="H2246" s="150"/>
      <c r="I2246" s="150"/>
      <c r="J2246" s="150"/>
      <c r="K2246" s="150"/>
      <c r="L2246" s="150"/>
      <c r="M2246" s="150"/>
      <c r="N2246" s="94"/>
      <c r="O2246" s="94"/>
      <c r="P2246" s="94"/>
      <c r="Q2246" s="94"/>
    </row>
    <row r="2247" spans="1:17">
      <c r="A2247" s="150"/>
      <c r="B2247" s="150"/>
      <c r="C2247" s="150"/>
      <c r="D2247" s="150"/>
      <c r="E2247" s="65"/>
      <c r="F2247" s="150"/>
      <c r="G2247" s="150"/>
      <c r="H2247" s="150"/>
      <c r="I2247" s="150"/>
      <c r="J2247" s="150"/>
      <c r="K2247" s="150"/>
      <c r="L2247" s="150"/>
      <c r="M2247" s="150"/>
      <c r="N2247" s="94"/>
      <c r="O2247" s="94"/>
      <c r="P2247" s="94"/>
      <c r="Q2247" s="94"/>
    </row>
    <row r="2248" spans="1:17">
      <c r="A2248" s="150"/>
      <c r="B2248" s="150"/>
      <c r="C2248" s="150"/>
      <c r="D2248" s="150"/>
      <c r="E2248" s="65"/>
      <c r="F2248" s="150"/>
      <c r="G2248" s="150"/>
      <c r="H2248" s="150"/>
      <c r="I2248" s="150"/>
      <c r="J2248" s="150"/>
      <c r="K2248" s="150"/>
      <c r="L2248" s="150"/>
      <c r="M2248" s="150"/>
      <c r="N2248" s="94"/>
      <c r="O2248" s="94"/>
      <c r="P2248" s="94"/>
      <c r="Q2248" s="94"/>
    </row>
    <row r="2249" spans="1:17">
      <c r="A2249" s="150"/>
      <c r="B2249" s="150"/>
      <c r="C2249" s="150"/>
      <c r="D2249" s="150"/>
      <c r="E2249" s="65"/>
      <c r="F2249" s="150"/>
      <c r="G2249" s="150"/>
      <c r="H2249" s="150"/>
      <c r="I2249" s="150"/>
      <c r="J2249" s="150"/>
      <c r="K2249" s="150"/>
      <c r="L2249" s="150"/>
      <c r="M2249" s="150"/>
      <c r="N2249" s="94"/>
      <c r="O2249" s="94"/>
      <c r="P2249" s="94"/>
      <c r="Q2249" s="94"/>
    </row>
    <row r="2250" spans="1:17">
      <c r="A2250" s="150"/>
      <c r="B2250" s="150"/>
      <c r="C2250" s="150"/>
      <c r="D2250" s="150"/>
      <c r="E2250" s="65"/>
      <c r="F2250" s="150"/>
      <c r="G2250" s="150"/>
      <c r="H2250" s="150"/>
      <c r="I2250" s="150"/>
      <c r="J2250" s="150"/>
      <c r="K2250" s="150"/>
      <c r="L2250" s="150"/>
      <c r="M2250" s="150"/>
      <c r="N2250" s="94"/>
      <c r="O2250" s="94"/>
      <c r="P2250" s="94"/>
      <c r="Q2250" s="94"/>
    </row>
    <row r="2251" spans="1:17">
      <c r="A2251" s="150"/>
      <c r="B2251" s="150"/>
      <c r="C2251" s="150"/>
      <c r="D2251" s="150"/>
      <c r="E2251" s="65"/>
      <c r="F2251" s="150"/>
      <c r="G2251" s="150"/>
      <c r="H2251" s="150"/>
      <c r="I2251" s="150"/>
      <c r="J2251" s="150"/>
      <c r="K2251" s="150"/>
      <c r="L2251" s="150"/>
      <c r="M2251" s="150"/>
      <c r="N2251" s="94"/>
      <c r="O2251" s="94"/>
      <c r="P2251" s="94"/>
      <c r="Q2251" s="94"/>
    </row>
    <row r="2252" spans="1:17">
      <c r="A2252" s="150"/>
      <c r="B2252" s="150"/>
      <c r="C2252" s="150"/>
      <c r="D2252" s="150"/>
      <c r="E2252" s="65"/>
      <c r="F2252" s="150"/>
      <c r="G2252" s="150"/>
      <c r="H2252" s="150"/>
      <c r="I2252" s="150"/>
      <c r="J2252" s="150"/>
      <c r="K2252" s="150"/>
      <c r="L2252" s="150"/>
      <c r="M2252" s="150"/>
      <c r="N2252" s="94"/>
      <c r="O2252" s="94"/>
      <c r="P2252" s="94"/>
      <c r="Q2252" s="94"/>
    </row>
    <row r="2253" spans="1:17">
      <c r="A2253" s="150"/>
      <c r="B2253" s="150"/>
      <c r="C2253" s="150"/>
      <c r="D2253" s="150"/>
      <c r="E2253" s="65"/>
      <c r="F2253" s="150"/>
      <c r="G2253" s="150"/>
      <c r="H2253" s="150"/>
      <c r="I2253" s="150"/>
      <c r="J2253" s="150"/>
      <c r="K2253" s="150"/>
      <c r="L2253" s="150"/>
      <c r="M2253" s="150"/>
      <c r="N2253" s="94"/>
      <c r="O2253" s="94"/>
      <c r="P2253" s="94"/>
      <c r="Q2253" s="94"/>
    </row>
    <row r="2254" spans="1:17">
      <c r="A2254" s="150"/>
      <c r="B2254" s="150"/>
      <c r="C2254" s="150"/>
      <c r="D2254" s="150"/>
      <c r="E2254" s="65"/>
      <c r="F2254" s="150"/>
      <c r="G2254" s="150"/>
      <c r="H2254" s="150"/>
      <c r="I2254" s="150"/>
      <c r="J2254" s="150"/>
      <c r="K2254" s="150"/>
      <c r="L2254" s="150"/>
      <c r="M2254" s="150"/>
      <c r="N2254" s="94"/>
      <c r="O2254" s="94"/>
      <c r="P2254" s="94"/>
      <c r="Q2254" s="94"/>
    </row>
    <row r="2255" spans="1:17">
      <c r="A2255" s="150"/>
      <c r="B2255" s="150"/>
      <c r="C2255" s="150"/>
      <c r="D2255" s="150"/>
      <c r="E2255" s="65"/>
      <c r="F2255" s="150"/>
      <c r="G2255" s="150"/>
      <c r="H2255" s="150"/>
      <c r="I2255" s="150"/>
      <c r="J2255" s="150"/>
      <c r="K2255" s="150"/>
      <c r="L2255" s="150"/>
      <c r="M2255" s="150"/>
      <c r="N2255" s="94"/>
      <c r="O2255" s="94"/>
      <c r="P2255" s="94"/>
      <c r="Q2255" s="94"/>
    </row>
    <row r="2256" spans="1:17">
      <c r="A2256" s="150"/>
      <c r="B2256" s="150"/>
      <c r="C2256" s="150"/>
      <c r="D2256" s="150"/>
      <c r="E2256" s="65"/>
      <c r="F2256" s="150"/>
      <c r="G2256" s="150"/>
      <c r="H2256" s="150"/>
      <c r="I2256" s="150"/>
      <c r="J2256" s="150"/>
      <c r="K2256" s="150"/>
      <c r="L2256" s="150"/>
      <c r="M2256" s="150"/>
      <c r="N2256" s="94"/>
      <c r="O2256" s="94"/>
      <c r="P2256" s="94"/>
      <c r="Q2256" s="94"/>
    </row>
    <row r="2257" spans="1:17">
      <c r="A2257" s="150"/>
      <c r="B2257" s="150"/>
      <c r="C2257" s="150"/>
      <c r="D2257" s="150"/>
      <c r="E2257" s="65"/>
      <c r="F2257" s="150"/>
      <c r="G2257" s="150"/>
      <c r="H2257" s="150"/>
      <c r="I2257" s="150"/>
      <c r="J2257" s="150"/>
      <c r="K2257" s="150"/>
      <c r="L2257" s="150"/>
      <c r="M2257" s="150"/>
      <c r="N2257" s="94"/>
      <c r="O2257" s="94"/>
      <c r="P2257" s="94"/>
      <c r="Q2257" s="94"/>
    </row>
    <row r="2258" spans="1:17">
      <c r="A2258" s="150"/>
      <c r="B2258" s="150"/>
      <c r="C2258" s="150"/>
      <c r="D2258" s="150"/>
      <c r="E2258" s="65"/>
      <c r="F2258" s="150"/>
      <c r="G2258" s="150"/>
      <c r="H2258" s="150"/>
      <c r="I2258" s="150"/>
      <c r="J2258" s="150"/>
      <c r="K2258" s="150"/>
      <c r="L2258" s="150"/>
      <c r="M2258" s="150"/>
      <c r="N2258" s="94"/>
      <c r="O2258" s="94"/>
      <c r="P2258" s="94"/>
      <c r="Q2258" s="94"/>
    </row>
    <row r="2259" spans="1:17">
      <c r="A2259" s="150"/>
      <c r="B2259" s="150"/>
      <c r="C2259" s="150"/>
      <c r="D2259" s="150"/>
      <c r="E2259" s="65"/>
      <c r="F2259" s="150"/>
      <c r="G2259" s="150"/>
      <c r="H2259" s="150"/>
      <c r="I2259" s="150"/>
      <c r="J2259" s="150"/>
      <c r="K2259" s="150"/>
      <c r="L2259" s="150"/>
      <c r="M2259" s="150"/>
      <c r="N2259" s="94"/>
      <c r="O2259" s="94"/>
      <c r="P2259" s="94"/>
      <c r="Q2259" s="94"/>
    </row>
    <row r="2260" spans="1:17">
      <c r="A2260" s="150"/>
      <c r="B2260" s="150"/>
      <c r="C2260" s="150"/>
      <c r="D2260" s="150"/>
      <c r="E2260" s="65"/>
      <c r="F2260" s="150"/>
      <c r="G2260" s="150"/>
      <c r="H2260" s="150"/>
      <c r="I2260" s="150"/>
      <c r="J2260" s="150"/>
      <c r="K2260" s="150"/>
      <c r="L2260" s="150"/>
      <c r="M2260" s="150"/>
      <c r="N2260" s="94"/>
      <c r="O2260" s="94"/>
      <c r="P2260" s="94"/>
      <c r="Q2260" s="94"/>
    </row>
    <row r="2261" spans="1:17">
      <c r="A2261" s="150"/>
      <c r="B2261" s="150"/>
      <c r="C2261" s="150"/>
      <c r="D2261" s="150"/>
      <c r="E2261" s="65"/>
      <c r="F2261" s="150"/>
      <c r="G2261" s="150"/>
      <c r="H2261" s="150"/>
      <c r="I2261" s="150"/>
      <c r="J2261" s="150"/>
      <c r="K2261" s="150"/>
      <c r="L2261" s="150"/>
      <c r="M2261" s="150"/>
      <c r="N2261" s="94"/>
      <c r="O2261" s="94"/>
      <c r="P2261" s="94"/>
      <c r="Q2261" s="94"/>
    </row>
    <row r="2262" spans="1:17">
      <c r="A2262" s="150"/>
      <c r="B2262" s="150"/>
      <c r="C2262" s="150"/>
      <c r="D2262" s="150"/>
      <c r="E2262" s="65"/>
      <c r="F2262" s="150"/>
      <c r="G2262" s="150"/>
      <c r="H2262" s="150"/>
      <c r="I2262" s="150"/>
      <c r="J2262" s="150"/>
      <c r="K2262" s="150"/>
      <c r="L2262" s="150"/>
      <c r="M2262" s="150"/>
      <c r="N2262" s="94"/>
      <c r="O2262" s="94"/>
      <c r="P2262" s="94"/>
      <c r="Q2262" s="94"/>
    </row>
    <row r="2263" spans="1:17">
      <c r="A2263" s="150"/>
      <c r="B2263" s="150"/>
      <c r="C2263" s="150"/>
      <c r="D2263" s="150"/>
      <c r="E2263" s="65"/>
      <c r="F2263" s="150"/>
      <c r="G2263" s="150"/>
      <c r="H2263" s="150"/>
      <c r="I2263" s="150"/>
      <c r="J2263" s="150"/>
      <c r="K2263" s="150"/>
      <c r="L2263" s="150"/>
      <c r="M2263" s="150"/>
      <c r="N2263" s="94"/>
      <c r="O2263" s="94"/>
      <c r="P2263" s="94"/>
      <c r="Q2263" s="94"/>
    </row>
    <row r="2264" spans="1:17">
      <c r="A2264" s="150"/>
      <c r="B2264" s="150"/>
      <c r="C2264" s="150"/>
      <c r="D2264" s="150"/>
      <c r="E2264" s="65"/>
      <c r="F2264" s="150"/>
      <c r="G2264" s="150"/>
      <c r="H2264" s="150"/>
      <c r="I2264" s="150"/>
      <c r="J2264" s="150"/>
      <c r="K2264" s="150"/>
      <c r="L2264" s="150"/>
      <c r="M2264" s="150"/>
      <c r="N2264" s="94"/>
      <c r="O2264" s="94"/>
      <c r="P2264" s="94"/>
      <c r="Q2264" s="94"/>
    </row>
    <row r="2265" spans="1:17">
      <c r="A2265" s="150"/>
      <c r="B2265" s="150"/>
      <c r="C2265" s="150"/>
      <c r="D2265" s="150"/>
      <c r="E2265" s="65"/>
      <c r="F2265" s="150"/>
      <c r="G2265" s="150"/>
      <c r="H2265" s="150"/>
      <c r="I2265" s="150"/>
      <c r="J2265" s="150"/>
      <c r="K2265" s="150"/>
      <c r="L2265" s="150"/>
      <c r="M2265" s="150"/>
      <c r="N2265" s="94"/>
      <c r="O2265" s="94"/>
      <c r="P2265" s="94"/>
      <c r="Q2265" s="94"/>
    </row>
    <row r="2266" spans="1:17">
      <c r="A2266" s="150"/>
      <c r="B2266" s="150"/>
      <c r="C2266" s="150"/>
      <c r="D2266" s="150"/>
      <c r="E2266" s="65"/>
      <c r="F2266" s="150"/>
      <c r="G2266" s="150"/>
      <c r="H2266" s="150"/>
      <c r="I2266" s="150"/>
      <c r="J2266" s="150"/>
      <c r="K2266" s="150"/>
      <c r="L2266" s="150"/>
      <c r="M2266" s="150"/>
      <c r="N2266" s="94"/>
      <c r="O2266" s="94"/>
      <c r="P2266" s="94"/>
      <c r="Q2266" s="94"/>
    </row>
    <row r="2267" spans="1:17">
      <c r="A2267" s="150"/>
      <c r="B2267" s="150"/>
      <c r="C2267" s="150"/>
      <c r="D2267" s="150"/>
      <c r="E2267" s="65"/>
      <c r="F2267" s="150"/>
      <c r="G2267" s="150"/>
      <c r="H2267" s="150"/>
      <c r="I2267" s="150"/>
      <c r="J2267" s="150"/>
      <c r="K2267" s="150"/>
      <c r="L2267" s="150"/>
      <c r="M2267" s="150"/>
      <c r="N2267" s="94"/>
      <c r="O2267" s="94"/>
      <c r="P2267" s="94"/>
      <c r="Q2267" s="94"/>
    </row>
    <row r="2268" spans="1:17">
      <c r="A2268" s="150"/>
      <c r="B2268" s="150"/>
      <c r="C2268" s="150"/>
      <c r="D2268" s="150"/>
      <c r="E2268" s="65"/>
      <c r="F2268" s="150"/>
      <c r="G2268" s="150"/>
      <c r="H2268" s="150"/>
      <c r="I2268" s="150"/>
      <c r="J2268" s="150"/>
      <c r="K2268" s="150"/>
      <c r="L2268" s="150"/>
      <c r="M2268" s="150"/>
      <c r="N2268" s="94"/>
      <c r="O2268" s="94"/>
      <c r="P2268" s="94"/>
      <c r="Q2268" s="94"/>
    </row>
    <row r="2269" spans="1:17">
      <c r="A2269" s="150"/>
      <c r="B2269" s="150"/>
      <c r="C2269" s="150"/>
      <c r="D2269" s="150"/>
      <c r="E2269" s="65"/>
      <c r="F2269" s="150"/>
      <c r="G2269" s="150"/>
      <c r="H2269" s="150"/>
      <c r="I2269" s="150"/>
      <c r="J2269" s="150"/>
      <c r="K2269" s="150"/>
      <c r="L2269" s="150"/>
      <c r="M2269" s="150"/>
      <c r="N2269" s="94"/>
      <c r="O2269" s="94"/>
      <c r="P2269" s="94"/>
      <c r="Q2269" s="94"/>
    </row>
    <row r="2270" spans="1:17">
      <c r="A2270" s="150"/>
      <c r="B2270" s="150"/>
      <c r="C2270" s="150"/>
      <c r="D2270" s="150"/>
      <c r="E2270" s="65"/>
      <c r="F2270" s="150"/>
      <c r="G2270" s="150"/>
      <c r="H2270" s="150"/>
      <c r="I2270" s="150"/>
      <c r="J2270" s="150"/>
      <c r="K2270" s="150"/>
      <c r="L2270" s="150"/>
      <c r="M2270" s="150"/>
      <c r="N2270" s="94"/>
      <c r="O2270" s="94"/>
      <c r="P2270" s="94"/>
      <c r="Q2270" s="94"/>
    </row>
    <row r="2271" spans="1:17">
      <c r="A2271" s="150"/>
      <c r="B2271" s="150"/>
      <c r="C2271" s="150"/>
      <c r="D2271" s="150"/>
      <c r="E2271" s="65"/>
      <c r="F2271" s="150"/>
      <c r="G2271" s="150"/>
      <c r="H2271" s="150"/>
      <c r="I2271" s="150"/>
      <c r="J2271" s="150"/>
      <c r="K2271" s="150"/>
      <c r="L2271" s="150"/>
      <c r="M2271" s="150"/>
      <c r="N2271" s="94"/>
      <c r="O2271" s="94"/>
      <c r="P2271" s="94"/>
      <c r="Q2271" s="94"/>
    </row>
    <row r="2272" spans="1:17">
      <c r="A2272" s="150"/>
      <c r="B2272" s="150"/>
      <c r="C2272" s="150"/>
      <c r="D2272" s="150"/>
      <c r="E2272" s="65"/>
      <c r="F2272" s="150"/>
      <c r="G2272" s="150"/>
      <c r="H2272" s="150"/>
      <c r="I2272" s="150"/>
      <c r="J2272" s="150"/>
      <c r="K2272" s="150"/>
      <c r="L2272" s="150"/>
      <c r="M2272" s="150"/>
      <c r="N2272" s="94"/>
      <c r="O2272" s="94"/>
      <c r="P2272" s="94"/>
      <c r="Q2272" s="94"/>
    </row>
    <row r="2273" spans="1:17">
      <c r="A2273" s="150"/>
      <c r="B2273" s="150"/>
      <c r="C2273" s="150"/>
      <c r="D2273" s="150"/>
      <c r="E2273" s="65"/>
      <c r="F2273" s="150"/>
      <c r="G2273" s="150"/>
      <c r="H2273" s="150"/>
      <c r="I2273" s="150"/>
      <c r="J2273" s="150"/>
      <c r="K2273" s="150"/>
      <c r="L2273" s="150"/>
      <c r="M2273" s="150"/>
      <c r="N2273" s="94"/>
      <c r="O2273" s="94"/>
      <c r="P2273" s="94"/>
      <c r="Q2273" s="94"/>
    </row>
    <row r="2274" spans="1:17">
      <c r="A2274" s="150"/>
      <c r="B2274" s="150"/>
      <c r="C2274" s="150"/>
      <c r="D2274" s="150"/>
      <c r="E2274" s="65"/>
      <c r="F2274" s="150"/>
      <c r="G2274" s="150"/>
      <c r="H2274" s="150"/>
      <c r="I2274" s="150"/>
      <c r="J2274" s="150"/>
      <c r="K2274" s="150"/>
      <c r="L2274" s="150"/>
      <c r="M2274" s="150"/>
      <c r="N2274" s="94"/>
      <c r="O2274" s="94"/>
      <c r="P2274" s="94"/>
      <c r="Q2274" s="94"/>
    </row>
    <row r="2275" spans="1:17">
      <c r="A2275" s="150"/>
      <c r="B2275" s="150"/>
      <c r="C2275" s="150"/>
      <c r="D2275" s="150"/>
      <c r="E2275" s="65"/>
      <c r="F2275" s="150"/>
      <c r="G2275" s="150"/>
      <c r="H2275" s="150"/>
      <c r="I2275" s="150"/>
      <c r="J2275" s="150"/>
      <c r="K2275" s="150"/>
      <c r="L2275" s="150"/>
      <c r="M2275" s="150"/>
      <c r="N2275" s="94"/>
      <c r="O2275" s="94"/>
      <c r="P2275" s="94"/>
      <c r="Q2275" s="94"/>
    </row>
    <row r="2276" spans="1:17">
      <c r="A2276" s="150"/>
      <c r="B2276" s="150"/>
      <c r="C2276" s="150"/>
      <c r="D2276" s="150"/>
      <c r="E2276" s="65"/>
      <c r="F2276" s="150"/>
      <c r="G2276" s="150"/>
      <c r="H2276" s="150"/>
      <c r="I2276" s="150"/>
      <c r="J2276" s="150"/>
      <c r="K2276" s="150"/>
      <c r="L2276" s="150"/>
      <c r="M2276" s="150"/>
      <c r="N2276" s="94"/>
      <c r="O2276" s="94"/>
      <c r="P2276" s="94"/>
      <c r="Q2276" s="94"/>
    </row>
    <row r="2277" spans="1:17">
      <c r="A2277" s="150"/>
      <c r="B2277" s="150"/>
      <c r="C2277" s="150"/>
      <c r="D2277" s="150"/>
      <c r="E2277" s="65"/>
      <c r="F2277" s="150"/>
      <c r="G2277" s="150"/>
      <c r="H2277" s="150"/>
      <c r="I2277" s="150"/>
      <c r="J2277" s="150"/>
      <c r="K2277" s="150"/>
      <c r="L2277" s="150"/>
      <c r="M2277" s="150"/>
      <c r="N2277" s="94"/>
      <c r="O2277" s="94"/>
      <c r="P2277" s="94"/>
      <c r="Q2277" s="94"/>
    </row>
    <row r="2278" spans="1:17">
      <c r="A2278" s="150"/>
      <c r="B2278" s="150"/>
      <c r="C2278" s="150"/>
      <c r="D2278" s="150"/>
      <c r="E2278" s="65"/>
      <c r="F2278" s="150"/>
      <c r="G2278" s="150"/>
      <c r="H2278" s="150"/>
      <c r="I2278" s="150"/>
      <c r="J2278" s="150"/>
      <c r="K2278" s="150"/>
      <c r="L2278" s="150"/>
      <c r="M2278" s="150"/>
      <c r="N2278" s="94"/>
      <c r="O2278" s="94"/>
      <c r="P2278" s="94"/>
      <c r="Q2278" s="94"/>
    </row>
    <row r="2279" spans="1:17">
      <c r="A2279" s="150"/>
      <c r="B2279" s="150"/>
      <c r="C2279" s="150"/>
      <c r="D2279" s="150"/>
      <c r="E2279" s="65"/>
      <c r="F2279" s="150"/>
      <c r="G2279" s="150"/>
      <c r="H2279" s="150"/>
      <c r="I2279" s="150"/>
      <c r="J2279" s="150"/>
      <c r="K2279" s="150"/>
      <c r="L2279" s="150"/>
      <c r="M2279" s="150"/>
      <c r="N2279" s="94"/>
      <c r="O2279" s="94"/>
      <c r="P2279" s="94"/>
      <c r="Q2279" s="94"/>
    </row>
    <row r="2280" spans="1:17">
      <c r="A2280" s="150"/>
      <c r="B2280" s="150"/>
      <c r="C2280" s="150"/>
      <c r="D2280" s="150"/>
      <c r="E2280" s="65"/>
      <c r="F2280" s="150"/>
      <c r="G2280" s="150"/>
      <c r="H2280" s="150"/>
      <c r="I2280" s="150"/>
      <c r="J2280" s="150"/>
      <c r="K2280" s="150"/>
      <c r="L2280" s="150"/>
      <c r="M2280" s="150"/>
      <c r="N2280" s="94"/>
      <c r="O2280" s="94"/>
      <c r="P2280" s="94"/>
      <c r="Q2280" s="94"/>
    </row>
    <row r="2281" spans="1:17">
      <c r="A2281" s="150"/>
      <c r="B2281" s="150"/>
      <c r="C2281" s="150"/>
      <c r="D2281" s="150"/>
      <c r="E2281" s="65"/>
      <c r="F2281" s="150"/>
      <c r="G2281" s="150"/>
      <c r="H2281" s="150"/>
      <c r="I2281" s="150"/>
      <c r="J2281" s="150"/>
      <c r="K2281" s="150"/>
      <c r="L2281" s="150"/>
      <c r="M2281" s="150"/>
      <c r="N2281" s="94"/>
      <c r="O2281" s="94"/>
      <c r="P2281" s="94"/>
      <c r="Q2281" s="94"/>
    </row>
    <row r="2282" spans="1:17">
      <c r="A2282" s="150"/>
      <c r="B2282" s="150"/>
      <c r="C2282" s="150"/>
      <c r="D2282" s="150"/>
      <c r="E2282" s="65"/>
      <c r="F2282" s="150"/>
      <c r="G2282" s="150"/>
      <c r="H2282" s="150"/>
      <c r="I2282" s="150"/>
      <c r="J2282" s="150"/>
      <c r="K2282" s="150"/>
      <c r="L2282" s="150"/>
      <c r="M2282" s="150"/>
      <c r="N2282" s="94"/>
      <c r="O2282" s="94"/>
      <c r="P2282" s="94"/>
      <c r="Q2282" s="94"/>
    </row>
    <row r="2283" spans="1:17">
      <c r="A2283" s="150"/>
      <c r="B2283" s="150"/>
      <c r="C2283" s="150"/>
      <c r="D2283" s="150"/>
      <c r="E2283" s="65"/>
      <c r="F2283" s="150"/>
      <c r="G2283" s="150"/>
      <c r="H2283" s="150"/>
      <c r="I2283" s="150"/>
      <c r="J2283" s="150"/>
      <c r="K2283" s="150"/>
      <c r="L2283" s="150"/>
      <c r="M2283" s="150"/>
      <c r="N2283" s="94"/>
      <c r="O2283" s="94"/>
      <c r="P2283" s="94"/>
      <c r="Q2283" s="94"/>
    </row>
    <row r="2284" spans="1:17">
      <c r="A2284" s="150"/>
      <c r="B2284" s="150"/>
      <c r="C2284" s="150"/>
      <c r="D2284" s="150"/>
      <c r="E2284" s="65"/>
      <c r="F2284" s="150"/>
      <c r="G2284" s="150"/>
      <c r="H2284" s="150"/>
      <c r="I2284" s="150"/>
      <c r="J2284" s="150"/>
      <c r="K2284" s="150"/>
      <c r="L2284" s="150"/>
      <c r="M2284" s="150"/>
      <c r="N2284" s="94"/>
      <c r="O2284" s="94"/>
      <c r="P2284" s="94"/>
      <c r="Q2284" s="94"/>
    </row>
    <row r="2285" spans="1:17">
      <c r="A2285" s="150"/>
      <c r="B2285" s="150"/>
      <c r="C2285" s="150"/>
      <c r="D2285" s="150"/>
      <c r="E2285" s="65"/>
      <c r="F2285" s="150"/>
      <c r="G2285" s="150"/>
      <c r="H2285" s="150"/>
      <c r="I2285" s="150"/>
      <c r="J2285" s="150"/>
      <c r="K2285" s="150"/>
      <c r="L2285" s="150"/>
      <c r="M2285" s="150"/>
      <c r="N2285" s="94"/>
      <c r="O2285" s="94"/>
      <c r="P2285" s="94"/>
      <c r="Q2285" s="94"/>
    </row>
    <row r="2286" spans="1:17">
      <c r="A2286" s="150"/>
      <c r="B2286" s="150"/>
      <c r="C2286" s="150"/>
      <c r="D2286" s="150"/>
      <c r="E2286" s="65"/>
      <c r="F2286" s="150"/>
      <c r="G2286" s="150"/>
      <c r="H2286" s="150"/>
      <c r="I2286" s="150"/>
      <c r="J2286" s="150"/>
      <c r="K2286" s="150"/>
      <c r="L2286" s="150"/>
      <c r="M2286" s="150"/>
      <c r="N2286" s="94"/>
      <c r="O2286" s="94"/>
      <c r="P2286" s="94"/>
      <c r="Q2286" s="94"/>
    </row>
    <row r="2287" spans="1:17">
      <c r="A2287" s="150"/>
      <c r="B2287" s="150"/>
      <c r="C2287" s="150"/>
      <c r="D2287" s="150"/>
      <c r="E2287" s="65"/>
      <c r="F2287" s="150"/>
      <c r="G2287" s="150"/>
      <c r="H2287" s="150"/>
      <c r="I2287" s="150"/>
      <c r="J2287" s="150"/>
      <c r="K2287" s="150"/>
      <c r="L2287" s="150"/>
      <c r="M2287" s="150"/>
      <c r="N2287" s="94"/>
      <c r="O2287" s="94"/>
      <c r="P2287" s="94"/>
      <c r="Q2287" s="94"/>
    </row>
    <row r="2288" spans="1:17">
      <c r="A2288" s="150"/>
      <c r="B2288" s="150"/>
      <c r="C2288" s="150"/>
      <c r="D2288" s="150"/>
      <c r="E2288" s="65"/>
      <c r="F2288" s="150"/>
      <c r="G2288" s="150"/>
      <c r="H2288" s="150"/>
      <c r="I2288" s="150"/>
      <c r="J2288" s="150"/>
      <c r="K2288" s="150"/>
      <c r="L2288" s="150"/>
      <c r="M2288" s="150"/>
      <c r="N2288" s="94"/>
      <c r="O2288" s="94"/>
      <c r="P2288" s="94"/>
      <c r="Q2288" s="94"/>
    </row>
    <row r="2289" spans="1:17">
      <c r="A2289" s="150"/>
      <c r="B2289" s="150"/>
      <c r="C2289" s="150"/>
      <c r="D2289" s="150"/>
      <c r="E2289" s="65"/>
      <c r="F2289" s="150"/>
      <c r="G2289" s="150"/>
      <c r="H2289" s="150"/>
      <c r="I2289" s="150"/>
      <c r="J2289" s="150"/>
      <c r="K2289" s="150"/>
      <c r="L2289" s="150"/>
      <c r="M2289" s="150"/>
      <c r="N2289" s="94"/>
      <c r="O2289" s="94"/>
      <c r="P2289" s="94"/>
      <c r="Q2289" s="94"/>
    </row>
    <row r="2290" spans="1:17">
      <c r="A2290" s="150"/>
      <c r="B2290" s="150"/>
      <c r="C2290" s="150"/>
      <c r="D2290" s="150"/>
      <c r="E2290" s="65"/>
      <c r="F2290" s="150"/>
      <c r="G2290" s="150"/>
      <c r="H2290" s="150"/>
      <c r="I2290" s="150"/>
      <c r="J2290" s="150"/>
      <c r="K2290" s="150"/>
      <c r="L2290" s="150"/>
      <c r="M2290" s="150"/>
      <c r="N2290" s="94"/>
      <c r="O2290" s="94"/>
      <c r="P2290" s="94"/>
      <c r="Q2290" s="94"/>
    </row>
    <row r="2291" spans="1:17">
      <c r="A2291" s="150"/>
      <c r="B2291" s="150"/>
      <c r="C2291" s="150"/>
      <c r="D2291" s="150"/>
      <c r="E2291" s="65"/>
      <c r="F2291" s="150"/>
      <c r="G2291" s="150"/>
      <c r="H2291" s="150"/>
      <c r="I2291" s="150"/>
      <c r="J2291" s="150"/>
      <c r="K2291" s="150"/>
      <c r="L2291" s="150"/>
      <c r="M2291" s="150"/>
      <c r="N2291" s="94"/>
      <c r="O2291" s="94"/>
      <c r="P2291" s="94"/>
      <c r="Q2291" s="94"/>
    </row>
    <row r="2292" spans="1:17">
      <c r="A2292" s="150"/>
      <c r="B2292" s="150"/>
      <c r="C2292" s="150"/>
      <c r="D2292" s="150"/>
      <c r="E2292" s="65"/>
      <c r="F2292" s="150"/>
      <c r="G2292" s="150"/>
      <c r="H2292" s="150"/>
      <c r="I2292" s="150"/>
      <c r="J2292" s="150"/>
      <c r="K2292" s="150"/>
      <c r="L2292" s="150"/>
      <c r="M2292" s="150"/>
      <c r="N2292" s="94"/>
      <c r="O2292" s="94"/>
      <c r="P2292" s="94"/>
      <c r="Q2292" s="94"/>
    </row>
    <row r="2293" spans="1:17">
      <c r="A2293" s="150"/>
      <c r="B2293" s="150"/>
      <c r="C2293" s="150"/>
      <c r="D2293" s="150"/>
      <c r="E2293" s="65"/>
      <c r="F2293" s="150"/>
      <c r="G2293" s="150"/>
      <c r="H2293" s="150"/>
      <c r="I2293" s="150"/>
      <c r="J2293" s="150"/>
      <c r="K2293" s="150"/>
      <c r="L2293" s="150"/>
      <c r="M2293" s="150"/>
      <c r="N2293" s="94"/>
      <c r="O2293" s="94"/>
      <c r="P2293" s="94"/>
      <c r="Q2293" s="94"/>
    </row>
    <row r="2294" spans="1:17">
      <c r="A2294" s="150"/>
      <c r="B2294" s="150"/>
      <c r="C2294" s="150"/>
      <c r="D2294" s="150"/>
      <c r="E2294" s="65"/>
      <c r="F2294" s="150"/>
      <c r="G2294" s="150"/>
      <c r="H2294" s="150"/>
      <c r="I2294" s="150"/>
      <c r="J2294" s="150"/>
      <c r="K2294" s="150"/>
      <c r="L2294" s="150"/>
      <c r="M2294" s="150"/>
      <c r="N2294" s="94"/>
      <c r="O2294" s="94"/>
      <c r="P2294" s="94"/>
      <c r="Q2294" s="94"/>
    </row>
    <row r="2295" spans="1:17">
      <c r="A2295" s="150"/>
      <c r="B2295" s="150"/>
      <c r="C2295" s="150"/>
      <c r="D2295" s="150"/>
      <c r="E2295" s="65"/>
      <c r="F2295" s="150"/>
      <c r="G2295" s="150"/>
      <c r="H2295" s="150"/>
      <c r="I2295" s="150"/>
      <c r="J2295" s="150"/>
      <c r="K2295" s="150"/>
      <c r="L2295" s="150"/>
      <c r="M2295" s="150"/>
      <c r="N2295" s="94"/>
      <c r="O2295" s="94"/>
      <c r="P2295" s="94"/>
      <c r="Q2295" s="94"/>
    </row>
    <row r="2296" spans="1:17">
      <c r="A2296" s="150"/>
      <c r="B2296" s="150"/>
      <c r="C2296" s="150"/>
      <c r="D2296" s="150"/>
      <c r="E2296" s="65"/>
      <c r="F2296" s="150"/>
      <c r="G2296" s="150"/>
      <c r="H2296" s="150"/>
      <c r="I2296" s="150"/>
      <c r="J2296" s="150"/>
      <c r="K2296" s="150"/>
      <c r="L2296" s="150"/>
      <c r="M2296" s="150"/>
      <c r="N2296" s="94"/>
      <c r="O2296" s="94"/>
      <c r="P2296" s="94"/>
      <c r="Q2296" s="94"/>
    </row>
    <row r="2297" spans="1:17">
      <c r="A2297" s="150"/>
      <c r="B2297" s="150"/>
      <c r="C2297" s="150"/>
      <c r="D2297" s="150"/>
      <c r="E2297" s="65"/>
      <c r="F2297" s="150"/>
      <c r="G2297" s="150"/>
      <c r="H2297" s="150"/>
      <c r="I2297" s="150"/>
      <c r="J2297" s="150"/>
      <c r="K2297" s="150"/>
      <c r="L2297" s="150"/>
      <c r="M2297" s="150"/>
      <c r="N2297" s="94"/>
      <c r="O2297" s="94"/>
      <c r="P2297" s="94"/>
      <c r="Q2297" s="94"/>
    </row>
    <row r="2298" spans="1:17">
      <c r="A2298" s="150"/>
      <c r="B2298" s="150"/>
      <c r="C2298" s="150"/>
      <c r="D2298" s="150"/>
      <c r="E2298" s="65"/>
      <c r="F2298" s="150"/>
      <c r="G2298" s="150"/>
      <c r="H2298" s="150"/>
      <c r="I2298" s="150"/>
      <c r="J2298" s="150"/>
      <c r="K2298" s="150"/>
      <c r="L2298" s="150"/>
      <c r="M2298" s="150"/>
      <c r="N2298" s="94"/>
      <c r="O2298" s="94"/>
      <c r="P2298" s="94"/>
      <c r="Q2298" s="94"/>
    </row>
    <row r="2299" spans="1:17">
      <c r="A2299" s="150"/>
      <c r="B2299" s="150"/>
      <c r="C2299" s="150"/>
      <c r="D2299" s="150"/>
      <c r="E2299" s="65"/>
      <c r="F2299" s="150"/>
      <c r="G2299" s="150"/>
      <c r="H2299" s="150"/>
      <c r="I2299" s="150"/>
      <c r="J2299" s="150"/>
      <c r="K2299" s="150"/>
      <c r="L2299" s="150"/>
      <c r="M2299" s="150"/>
      <c r="N2299" s="94"/>
      <c r="O2299" s="94"/>
      <c r="P2299" s="94"/>
      <c r="Q2299" s="94"/>
    </row>
    <row r="2300" spans="1:17">
      <c r="A2300" s="150"/>
      <c r="B2300" s="150"/>
      <c r="C2300" s="150"/>
      <c r="D2300" s="150"/>
      <c r="E2300" s="65"/>
      <c r="F2300" s="150"/>
      <c r="G2300" s="150"/>
      <c r="H2300" s="150"/>
      <c r="I2300" s="150"/>
      <c r="J2300" s="150"/>
      <c r="K2300" s="150"/>
      <c r="L2300" s="150"/>
      <c r="M2300" s="150"/>
      <c r="N2300" s="94"/>
      <c r="O2300" s="94"/>
      <c r="P2300" s="94"/>
      <c r="Q2300" s="94"/>
    </row>
    <row r="2301" spans="1:17">
      <c r="A2301" s="150"/>
      <c r="B2301" s="150"/>
      <c r="C2301" s="150"/>
      <c r="D2301" s="150"/>
      <c r="E2301" s="65"/>
      <c r="F2301" s="150"/>
      <c r="G2301" s="150"/>
      <c r="H2301" s="150"/>
      <c r="I2301" s="150"/>
      <c r="J2301" s="150"/>
      <c r="K2301" s="150"/>
      <c r="L2301" s="150"/>
      <c r="M2301" s="150"/>
      <c r="N2301" s="94"/>
      <c r="O2301" s="94"/>
      <c r="P2301" s="94"/>
      <c r="Q2301" s="94"/>
    </row>
    <row r="2302" spans="1:17">
      <c r="A2302" s="150"/>
      <c r="B2302" s="150"/>
      <c r="C2302" s="150"/>
      <c r="D2302" s="150"/>
      <c r="E2302" s="65"/>
      <c r="F2302" s="150"/>
      <c r="G2302" s="150"/>
      <c r="H2302" s="150"/>
      <c r="I2302" s="150"/>
      <c r="J2302" s="150"/>
      <c r="K2302" s="150"/>
      <c r="L2302" s="150"/>
      <c r="M2302" s="150"/>
      <c r="N2302" s="94"/>
      <c r="O2302" s="94"/>
      <c r="P2302" s="94"/>
      <c r="Q2302" s="94"/>
    </row>
    <row r="2303" spans="1:17">
      <c r="A2303" s="150"/>
      <c r="B2303" s="150"/>
      <c r="C2303" s="150"/>
      <c r="D2303" s="150"/>
      <c r="E2303" s="65"/>
      <c r="F2303" s="150"/>
      <c r="G2303" s="150"/>
      <c r="H2303" s="150"/>
      <c r="I2303" s="150"/>
      <c r="J2303" s="150"/>
      <c r="K2303" s="150"/>
      <c r="L2303" s="150"/>
      <c r="M2303" s="150"/>
      <c r="N2303" s="94"/>
      <c r="O2303" s="94"/>
      <c r="P2303" s="94"/>
      <c r="Q2303" s="94"/>
    </row>
    <row r="2304" spans="1:17">
      <c r="A2304" s="150"/>
      <c r="B2304" s="150"/>
      <c r="C2304" s="150"/>
      <c r="D2304" s="150"/>
      <c r="E2304" s="65"/>
      <c r="F2304" s="150"/>
      <c r="G2304" s="150"/>
      <c r="H2304" s="150"/>
      <c r="I2304" s="150"/>
      <c r="J2304" s="150"/>
      <c r="K2304" s="150"/>
      <c r="L2304" s="150"/>
      <c r="M2304" s="150"/>
      <c r="N2304" s="94"/>
      <c r="O2304" s="94"/>
      <c r="P2304" s="94"/>
      <c r="Q2304" s="94"/>
    </row>
    <row r="2305" spans="1:17">
      <c r="A2305" s="150"/>
      <c r="B2305" s="150"/>
      <c r="C2305" s="150"/>
      <c r="D2305" s="150"/>
      <c r="E2305" s="65"/>
      <c r="F2305" s="150"/>
      <c r="G2305" s="150"/>
      <c r="H2305" s="150"/>
      <c r="I2305" s="150"/>
      <c r="J2305" s="150"/>
      <c r="K2305" s="150"/>
      <c r="L2305" s="150"/>
      <c r="M2305" s="150"/>
      <c r="N2305" s="94"/>
      <c r="O2305" s="94"/>
      <c r="P2305" s="94"/>
      <c r="Q2305" s="94"/>
    </row>
    <row r="2306" spans="1:17">
      <c r="A2306" s="150"/>
      <c r="B2306" s="150"/>
      <c r="C2306" s="150"/>
      <c r="D2306" s="150"/>
      <c r="E2306" s="65"/>
      <c r="F2306" s="150"/>
      <c r="G2306" s="150"/>
      <c r="H2306" s="150"/>
      <c r="I2306" s="150"/>
      <c r="J2306" s="150"/>
      <c r="K2306" s="150"/>
      <c r="L2306" s="150"/>
      <c r="M2306" s="150"/>
      <c r="N2306" s="94"/>
      <c r="O2306" s="94"/>
      <c r="P2306" s="94"/>
      <c r="Q2306" s="94"/>
    </row>
    <row r="2307" spans="1:17">
      <c r="A2307" s="150"/>
      <c r="B2307" s="150"/>
      <c r="C2307" s="150"/>
      <c r="D2307" s="150"/>
      <c r="E2307" s="65"/>
      <c r="F2307" s="150"/>
      <c r="G2307" s="150"/>
      <c r="H2307" s="150"/>
      <c r="I2307" s="150"/>
      <c r="J2307" s="150"/>
      <c r="K2307" s="150"/>
      <c r="L2307" s="150"/>
      <c r="M2307" s="150"/>
      <c r="N2307" s="94"/>
      <c r="O2307" s="94"/>
      <c r="P2307" s="94"/>
      <c r="Q2307" s="94"/>
    </row>
    <row r="2308" spans="1:17">
      <c r="A2308" s="150"/>
      <c r="B2308" s="150"/>
      <c r="C2308" s="150"/>
      <c r="D2308" s="150"/>
      <c r="E2308" s="65"/>
      <c r="F2308" s="150"/>
      <c r="G2308" s="150"/>
      <c r="H2308" s="150"/>
      <c r="I2308" s="150"/>
      <c r="J2308" s="150"/>
      <c r="K2308" s="150"/>
      <c r="L2308" s="150"/>
      <c r="M2308" s="150"/>
      <c r="N2308" s="94"/>
      <c r="O2308" s="94"/>
      <c r="P2308" s="94"/>
      <c r="Q2308" s="94"/>
    </row>
    <row r="2309" spans="1:17">
      <c r="A2309" s="150"/>
      <c r="B2309" s="150"/>
      <c r="C2309" s="150"/>
      <c r="D2309" s="150"/>
      <c r="E2309" s="65"/>
      <c r="F2309" s="150"/>
      <c r="G2309" s="150"/>
      <c r="H2309" s="150"/>
      <c r="I2309" s="150"/>
      <c r="J2309" s="150"/>
      <c r="K2309" s="150"/>
      <c r="L2309" s="150"/>
      <c r="M2309" s="150"/>
      <c r="N2309" s="94"/>
      <c r="O2309" s="94"/>
      <c r="P2309" s="94"/>
      <c r="Q2309" s="94"/>
    </row>
    <row r="2310" spans="1:17">
      <c r="A2310" s="150"/>
      <c r="B2310" s="150"/>
      <c r="C2310" s="150"/>
      <c r="D2310" s="150"/>
      <c r="E2310" s="65"/>
      <c r="F2310" s="150"/>
      <c r="G2310" s="150"/>
      <c r="H2310" s="150"/>
      <c r="I2310" s="150"/>
      <c r="J2310" s="150"/>
      <c r="K2310" s="150"/>
      <c r="L2310" s="150"/>
      <c r="M2310" s="150"/>
      <c r="N2310" s="94"/>
      <c r="O2310" s="94"/>
      <c r="P2310" s="94"/>
      <c r="Q2310" s="94"/>
    </row>
    <row r="2311" spans="1:17">
      <c r="A2311" s="150"/>
      <c r="B2311" s="150"/>
      <c r="C2311" s="150"/>
      <c r="D2311" s="150"/>
      <c r="E2311" s="65"/>
      <c r="F2311" s="150"/>
      <c r="G2311" s="150"/>
      <c r="H2311" s="150"/>
      <c r="I2311" s="150"/>
      <c r="J2311" s="150"/>
      <c r="K2311" s="150"/>
      <c r="L2311" s="150"/>
      <c r="M2311" s="150"/>
      <c r="N2311" s="94"/>
      <c r="O2311" s="94"/>
      <c r="P2311" s="94"/>
      <c r="Q2311" s="94"/>
    </row>
    <row r="2312" spans="1:17">
      <c r="A2312" s="150"/>
      <c r="B2312" s="150"/>
      <c r="C2312" s="150"/>
      <c r="D2312" s="150"/>
      <c r="E2312" s="65"/>
      <c r="F2312" s="150"/>
      <c r="G2312" s="150"/>
      <c r="H2312" s="150"/>
      <c r="I2312" s="150"/>
      <c r="J2312" s="150"/>
      <c r="K2312" s="150"/>
      <c r="L2312" s="150"/>
      <c r="M2312" s="150"/>
      <c r="N2312" s="94"/>
      <c r="O2312" s="94"/>
      <c r="P2312" s="94"/>
      <c r="Q2312" s="94"/>
    </row>
    <row r="2313" spans="1:17">
      <c r="A2313" s="150"/>
      <c r="B2313" s="150"/>
      <c r="C2313" s="150"/>
      <c r="D2313" s="150"/>
      <c r="E2313" s="65"/>
      <c r="F2313" s="150"/>
      <c r="G2313" s="150"/>
      <c r="H2313" s="150"/>
      <c r="I2313" s="150"/>
      <c r="J2313" s="150"/>
      <c r="K2313" s="150"/>
      <c r="L2313" s="150"/>
      <c r="M2313" s="150"/>
      <c r="N2313" s="94"/>
      <c r="O2313" s="94"/>
      <c r="P2313" s="94"/>
      <c r="Q2313" s="94"/>
    </row>
    <row r="2314" spans="1:17">
      <c r="A2314" s="150"/>
      <c r="B2314" s="150"/>
      <c r="C2314" s="150"/>
      <c r="D2314" s="150"/>
      <c r="E2314" s="65"/>
      <c r="F2314" s="150"/>
      <c r="G2314" s="150"/>
      <c r="H2314" s="150"/>
      <c r="I2314" s="150"/>
      <c r="J2314" s="150"/>
      <c r="K2314" s="150"/>
      <c r="L2314" s="150"/>
      <c r="M2314" s="150"/>
      <c r="N2314" s="94"/>
      <c r="O2314" s="94"/>
      <c r="P2314" s="94"/>
      <c r="Q2314" s="94"/>
    </row>
    <row r="2315" spans="1:17">
      <c r="A2315" s="150"/>
      <c r="B2315" s="150"/>
      <c r="C2315" s="150"/>
      <c r="D2315" s="150"/>
      <c r="E2315" s="65"/>
      <c r="F2315" s="150"/>
      <c r="G2315" s="150"/>
      <c r="H2315" s="150"/>
      <c r="I2315" s="150"/>
      <c r="J2315" s="150"/>
      <c r="K2315" s="150"/>
      <c r="L2315" s="150"/>
      <c r="M2315" s="150"/>
      <c r="N2315" s="94"/>
      <c r="O2315" s="94"/>
      <c r="P2315" s="94"/>
      <c r="Q2315" s="94"/>
    </row>
    <row r="2316" spans="1:17">
      <c r="A2316" s="150"/>
      <c r="B2316" s="150"/>
      <c r="C2316" s="150"/>
      <c r="D2316" s="150"/>
      <c r="E2316" s="65"/>
      <c r="F2316" s="150"/>
      <c r="G2316" s="150"/>
      <c r="H2316" s="150"/>
      <c r="I2316" s="150"/>
      <c r="J2316" s="150"/>
      <c r="K2316" s="150"/>
      <c r="L2316" s="150"/>
      <c r="M2316" s="150"/>
      <c r="N2316" s="94"/>
      <c r="O2316" s="94"/>
      <c r="P2316" s="94"/>
      <c r="Q2316" s="94"/>
    </row>
    <row r="2317" spans="1:17">
      <c r="A2317" s="150"/>
      <c r="B2317" s="150"/>
      <c r="C2317" s="150"/>
      <c r="D2317" s="150"/>
      <c r="E2317" s="65"/>
      <c r="F2317" s="150"/>
      <c r="G2317" s="150"/>
      <c r="H2317" s="150"/>
      <c r="I2317" s="150"/>
      <c r="J2317" s="150"/>
      <c r="K2317" s="150"/>
      <c r="L2317" s="150"/>
      <c r="M2317" s="150"/>
      <c r="N2317" s="94"/>
      <c r="O2317" s="94"/>
      <c r="P2317" s="94"/>
      <c r="Q2317" s="94"/>
    </row>
    <row r="2318" spans="1:17">
      <c r="A2318" s="150"/>
      <c r="B2318" s="150"/>
      <c r="C2318" s="150"/>
      <c r="D2318" s="150"/>
      <c r="E2318" s="65"/>
      <c r="F2318" s="150"/>
      <c r="G2318" s="150"/>
      <c r="H2318" s="150"/>
      <c r="I2318" s="150"/>
      <c r="J2318" s="150"/>
      <c r="K2318" s="150"/>
      <c r="L2318" s="150"/>
      <c r="M2318" s="150"/>
      <c r="N2318" s="94"/>
      <c r="O2318" s="94"/>
      <c r="P2318" s="94"/>
      <c r="Q2318" s="94"/>
    </row>
    <row r="2319" spans="1:17">
      <c r="A2319" s="150"/>
      <c r="B2319" s="150"/>
      <c r="C2319" s="150"/>
      <c r="D2319" s="150"/>
      <c r="E2319" s="65"/>
      <c r="F2319" s="150"/>
      <c r="G2319" s="150"/>
      <c r="H2319" s="150"/>
      <c r="I2319" s="150"/>
      <c r="J2319" s="150"/>
      <c r="K2319" s="150"/>
      <c r="L2319" s="150"/>
      <c r="M2319" s="150"/>
      <c r="N2319" s="94"/>
      <c r="O2319" s="94"/>
      <c r="P2319" s="94"/>
      <c r="Q2319" s="94"/>
    </row>
    <row r="2320" spans="1:17">
      <c r="A2320" s="150"/>
      <c r="B2320" s="150"/>
      <c r="C2320" s="150"/>
      <c r="D2320" s="150"/>
      <c r="E2320" s="65"/>
      <c r="F2320" s="150"/>
      <c r="G2320" s="150"/>
      <c r="H2320" s="150"/>
      <c r="I2320" s="150"/>
      <c r="J2320" s="150"/>
      <c r="K2320" s="150"/>
      <c r="L2320" s="150"/>
      <c r="M2320" s="150"/>
      <c r="N2320" s="94"/>
      <c r="O2320" s="94"/>
      <c r="P2320" s="94"/>
      <c r="Q2320" s="94"/>
    </row>
    <row r="2321" spans="1:17">
      <c r="A2321" s="150"/>
      <c r="B2321" s="150"/>
      <c r="C2321" s="150"/>
      <c r="D2321" s="150"/>
      <c r="E2321" s="65"/>
      <c r="F2321" s="150"/>
      <c r="G2321" s="150"/>
      <c r="H2321" s="150"/>
      <c r="I2321" s="150"/>
      <c r="J2321" s="150"/>
      <c r="K2321" s="150"/>
      <c r="L2321" s="150"/>
      <c r="M2321" s="150"/>
      <c r="N2321" s="94"/>
      <c r="O2321" s="94"/>
      <c r="P2321" s="94"/>
      <c r="Q2321" s="94"/>
    </row>
    <row r="2322" spans="1:17">
      <c r="A2322" s="150"/>
      <c r="B2322" s="150"/>
      <c r="C2322" s="150"/>
      <c r="D2322" s="150"/>
      <c r="E2322" s="65"/>
      <c r="F2322" s="150"/>
      <c r="G2322" s="150"/>
      <c r="H2322" s="150"/>
      <c r="I2322" s="150"/>
      <c r="J2322" s="150"/>
      <c r="K2322" s="150"/>
      <c r="L2322" s="150"/>
      <c r="M2322" s="150"/>
      <c r="N2322" s="94"/>
      <c r="O2322" s="94"/>
      <c r="P2322" s="94"/>
      <c r="Q2322" s="94"/>
    </row>
    <row r="2323" spans="1:17">
      <c r="A2323" s="150"/>
      <c r="B2323" s="150"/>
      <c r="C2323" s="150"/>
      <c r="D2323" s="150"/>
      <c r="E2323" s="65"/>
      <c r="F2323" s="150"/>
      <c r="G2323" s="150"/>
      <c r="H2323" s="150"/>
      <c r="I2323" s="150"/>
      <c r="J2323" s="150"/>
      <c r="K2323" s="150"/>
      <c r="L2323" s="150"/>
      <c r="M2323" s="150"/>
      <c r="N2323" s="94"/>
      <c r="O2323" s="94"/>
      <c r="P2323" s="94"/>
      <c r="Q2323" s="94"/>
    </row>
    <row r="2324" spans="1:17">
      <c r="A2324" s="150"/>
      <c r="B2324" s="150"/>
      <c r="C2324" s="150"/>
      <c r="D2324" s="150"/>
      <c r="E2324" s="65"/>
      <c r="F2324" s="150"/>
      <c r="G2324" s="150"/>
      <c r="H2324" s="150"/>
      <c r="I2324" s="150"/>
      <c r="J2324" s="150"/>
      <c r="K2324" s="150"/>
      <c r="L2324" s="150"/>
      <c r="M2324" s="150"/>
      <c r="N2324" s="94"/>
      <c r="O2324" s="94"/>
      <c r="P2324" s="94"/>
      <c r="Q2324" s="94"/>
    </row>
    <row r="2325" spans="1:17">
      <c r="A2325" s="150"/>
      <c r="B2325" s="150"/>
      <c r="C2325" s="150"/>
      <c r="D2325" s="150"/>
      <c r="E2325" s="65"/>
      <c r="F2325" s="150"/>
      <c r="G2325" s="150"/>
      <c r="H2325" s="150"/>
      <c r="I2325" s="150"/>
      <c r="J2325" s="150"/>
      <c r="K2325" s="150"/>
      <c r="L2325" s="150"/>
      <c r="M2325" s="150"/>
      <c r="N2325" s="94"/>
      <c r="O2325" s="94"/>
      <c r="P2325" s="94"/>
      <c r="Q2325" s="94"/>
    </row>
    <row r="2326" spans="1:17">
      <c r="A2326" s="150"/>
      <c r="B2326" s="150"/>
      <c r="C2326" s="150"/>
      <c r="D2326" s="150"/>
      <c r="E2326" s="65"/>
      <c r="F2326" s="150"/>
      <c r="G2326" s="150"/>
      <c r="H2326" s="150"/>
      <c r="I2326" s="150"/>
      <c r="J2326" s="150"/>
      <c r="K2326" s="150"/>
      <c r="L2326" s="150"/>
      <c r="M2326" s="150"/>
      <c r="N2326" s="94"/>
      <c r="O2326" s="94"/>
      <c r="P2326" s="94"/>
      <c r="Q2326" s="94"/>
    </row>
    <row r="2327" spans="1:17">
      <c r="A2327" s="150"/>
      <c r="B2327" s="150"/>
      <c r="C2327" s="150"/>
      <c r="D2327" s="150"/>
      <c r="E2327" s="65"/>
      <c r="F2327" s="150"/>
      <c r="G2327" s="150"/>
      <c r="H2327" s="150"/>
      <c r="I2327" s="150"/>
      <c r="J2327" s="150"/>
      <c r="K2327" s="150"/>
      <c r="L2327" s="150"/>
      <c r="M2327" s="150"/>
      <c r="N2327" s="94"/>
      <c r="O2327" s="94"/>
      <c r="P2327" s="94"/>
      <c r="Q2327" s="94"/>
    </row>
    <row r="2328" spans="1:17">
      <c r="A2328" s="150"/>
      <c r="B2328" s="150"/>
      <c r="C2328" s="150"/>
      <c r="D2328" s="150"/>
      <c r="E2328" s="65"/>
      <c r="F2328" s="150"/>
      <c r="G2328" s="150"/>
      <c r="H2328" s="150"/>
      <c r="I2328" s="150"/>
      <c r="J2328" s="150"/>
      <c r="K2328" s="150"/>
      <c r="L2328" s="150"/>
      <c r="M2328" s="150"/>
      <c r="N2328" s="94"/>
      <c r="O2328" s="94"/>
      <c r="P2328" s="94"/>
      <c r="Q2328" s="94"/>
    </row>
    <row r="2329" spans="1:17">
      <c r="A2329" s="150"/>
      <c r="B2329" s="150"/>
      <c r="C2329" s="150"/>
      <c r="D2329" s="150"/>
      <c r="E2329" s="65"/>
      <c r="F2329" s="150"/>
      <c r="G2329" s="150"/>
      <c r="H2329" s="150"/>
      <c r="I2329" s="150"/>
      <c r="J2329" s="150"/>
      <c r="K2329" s="150"/>
      <c r="L2329" s="150"/>
      <c r="M2329" s="150"/>
      <c r="N2329" s="94"/>
      <c r="O2329" s="94"/>
      <c r="P2329" s="94"/>
      <c r="Q2329" s="94"/>
    </row>
    <row r="2330" spans="1:17">
      <c r="A2330" s="150"/>
      <c r="B2330" s="150"/>
      <c r="C2330" s="150"/>
      <c r="D2330" s="150"/>
      <c r="E2330" s="65"/>
      <c r="F2330" s="150"/>
      <c r="G2330" s="150"/>
      <c r="H2330" s="150"/>
      <c r="I2330" s="150"/>
      <c r="J2330" s="150"/>
      <c r="K2330" s="150"/>
      <c r="L2330" s="150"/>
      <c r="M2330" s="150"/>
      <c r="N2330" s="94"/>
      <c r="O2330" s="94"/>
      <c r="P2330" s="94"/>
      <c r="Q2330" s="94"/>
    </row>
    <row r="2331" spans="1:17">
      <c r="A2331" s="150"/>
      <c r="B2331" s="150"/>
      <c r="C2331" s="150"/>
      <c r="D2331" s="150"/>
      <c r="E2331" s="65"/>
      <c r="F2331" s="150"/>
      <c r="G2331" s="150"/>
      <c r="H2331" s="150"/>
      <c r="I2331" s="150"/>
      <c r="J2331" s="150"/>
      <c r="K2331" s="150"/>
      <c r="L2331" s="150"/>
      <c r="M2331" s="150"/>
      <c r="N2331" s="94"/>
      <c r="O2331" s="94"/>
      <c r="P2331" s="94"/>
      <c r="Q2331" s="94"/>
    </row>
    <row r="2332" spans="1:17">
      <c r="A2332" s="150"/>
      <c r="B2332" s="150"/>
      <c r="C2332" s="150"/>
      <c r="D2332" s="150"/>
      <c r="E2332" s="65"/>
      <c r="F2332" s="150"/>
      <c r="G2332" s="150"/>
      <c r="H2332" s="150"/>
      <c r="I2332" s="150"/>
      <c r="J2332" s="150"/>
      <c r="K2332" s="150"/>
      <c r="L2332" s="150"/>
      <c r="M2332" s="150"/>
      <c r="N2332" s="94"/>
      <c r="O2332" s="94"/>
      <c r="P2332" s="94"/>
      <c r="Q2332" s="94"/>
    </row>
    <row r="2333" spans="1:17">
      <c r="A2333" s="150"/>
      <c r="B2333" s="150"/>
      <c r="C2333" s="150"/>
      <c r="D2333" s="150"/>
      <c r="E2333" s="65"/>
      <c r="F2333" s="150"/>
      <c r="G2333" s="150"/>
      <c r="H2333" s="150"/>
      <c r="I2333" s="150"/>
      <c r="J2333" s="150"/>
      <c r="K2333" s="150"/>
      <c r="L2333" s="150"/>
      <c r="M2333" s="150"/>
      <c r="N2333" s="94"/>
      <c r="O2333" s="94"/>
      <c r="P2333" s="94"/>
      <c r="Q2333" s="94"/>
    </row>
    <row r="2334" spans="1:17">
      <c r="A2334" s="150"/>
      <c r="B2334" s="150"/>
      <c r="C2334" s="150"/>
      <c r="D2334" s="150"/>
      <c r="E2334" s="65"/>
      <c r="F2334" s="150"/>
      <c r="G2334" s="150"/>
      <c r="H2334" s="150"/>
      <c r="I2334" s="150"/>
      <c r="J2334" s="150"/>
      <c r="K2334" s="150"/>
      <c r="L2334" s="150"/>
      <c r="M2334" s="150"/>
      <c r="N2334" s="94"/>
      <c r="O2334" s="94"/>
      <c r="P2334" s="94"/>
      <c r="Q2334" s="94"/>
    </row>
    <row r="2335" spans="1:17">
      <c r="A2335" s="150"/>
      <c r="B2335" s="150"/>
      <c r="C2335" s="150"/>
      <c r="D2335" s="150"/>
      <c r="E2335" s="65"/>
      <c r="F2335" s="150"/>
      <c r="G2335" s="150"/>
      <c r="H2335" s="150"/>
      <c r="I2335" s="150"/>
      <c r="J2335" s="150"/>
      <c r="K2335" s="150"/>
      <c r="L2335" s="150"/>
      <c r="M2335" s="150"/>
      <c r="N2335" s="94"/>
      <c r="O2335" s="94"/>
      <c r="P2335" s="94"/>
      <c r="Q2335" s="94"/>
    </row>
    <row r="2336" spans="1:17">
      <c r="A2336" s="150"/>
      <c r="B2336" s="150"/>
      <c r="C2336" s="150"/>
      <c r="D2336" s="150"/>
      <c r="E2336" s="65"/>
      <c r="F2336" s="150"/>
      <c r="G2336" s="150"/>
      <c r="H2336" s="150"/>
      <c r="I2336" s="150"/>
      <c r="J2336" s="150"/>
      <c r="K2336" s="150"/>
      <c r="L2336" s="150"/>
      <c r="M2336" s="150"/>
      <c r="N2336" s="94"/>
      <c r="O2336" s="94"/>
      <c r="P2336" s="94"/>
      <c r="Q2336" s="94"/>
    </row>
    <row r="2337" spans="1:17">
      <c r="A2337" s="150"/>
      <c r="B2337" s="150"/>
      <c r="C2337" s="150"/>
      <c r="D2337" s="150"/>
      <c r="E2337" s="65"/>
      <c r="F2337" s="150"/>
      <c r="G2337" s="150"/>
      <c r="H2337" s="150"/>
      <c r="I2337" s="150"/>
      <c r="J2337" s="150"/>
      <c r="K2337" s="150"/>
      <c r="L2337" s="150"/>
      <c r="M2337" s="150"/>
      <c r="N2337" s="94"/>
      <c r="O2337" s="94"/>
      <c r="P2337" s="94"/>
      <c r="Q2337" s="94"/>
    </row>
    <row r="2338" spans="1:17">
      <c r="A2338" s="150"/>
      <c r="B2338" s="150"/>
      <c r="C2338" s="150"/>
      <c r="D2338" s="150"/>
      <c r="E2338" s="65"/>
      <c r="F2338" s="150"/>
      <c r="G2338" s="150"/>
      <c r="H2338" s="150"/>
      <c r="I2338" s="150"/>
      <c r="J2338" s="150"/>
      <c r="K2338" s="150"/>
      <c r="L2338" s="150"/>
      <c r="M2338" s="150"/>
      <c r="N2338" s="94"/>
      <c r="O2338" s="94"/>
      <c r="P2338" s="94"/>
      <c r="Q2338" s="94"/>
    </row>
    <row r="2339" spans="1:17">
      <c r="A2339" s="150"/>
      <c r="B2339" s="150"/>
      <c r="C2339" s="150"/>
      <c r="D2339" s="150"/>
      <c r="E2339" s="65"/>
      <c r="F2339" s="150"/>
      <c r="G2339" s="150"/>
      <c r="H2339" s="150"/>
      <c r="I2339" s="150"/>
      <c r="J2339" s="150"/>
      <c r="K2339" s="150"/>
      <c r="L2339" s="150"/>
      <c r="M2339" s="150"/>
      <c r="N2339" s="94"/>
      <c r="O2339" s="94"/>
      <c r="P2339" s="94"/>
      <c r="Q2339" s="94"/>
    </row>
    <row r="2340" spans="1:17">
      <c r="A2340" s="150"/>
      <c r="B2340" s="150"/>
      <c r="C2340" s="150"/>
      <c r="D2340" s="150"/>
      <c r="E2340" s="65"/>
      <c r="F2340" s="150"/>
      <c r="G2340" s="150"/>
      <c r="H2340" s="150"/>
      <c r="I2340" s="150"/>
      <c r="J2340" s="150"/>
      <c r="K2340" s="150"/>
      <c r="L2340" s="150"/>
      <c r="M2340" s="150"/>
      <c r="N2340" s="94"/>
      <c r="O2340" s="94"/>
      <c r="P2340" s="94"/>
      <c r="Q2340" s="94"/>
    </row>
    <row r="2341" spans="1:17">
      <c r="A2341" s="150"/>
      <c r="B2341" s="150"/>
      <c r="C2341" s="150"/>
      <c r="D2341" s="150"/>
      <c r="E2341" s="65"/>
      <c r="F2341" s="150"/>
      <c r="G2341" s="150"/>
      <c r="H2341" s="150"/>
      <c r="I2341" s="150"/>
      <c r="J2341" s="150"/>
      <c r="K2341" s="150"/>
      <c r="L2341" s="150"/>
      <c r="M2341" s="150"/>
      <c r="N2341" s="94"/>
      <c r="O2341" s="94"/>
      <c r="P2341" s="94"/>
      <c r="Q2341" s="94"/>
    </row>
    <row r="2342" spans="1:17">
      <c r="A2342" s="150"/>
      <c r="B2342" s="150"/>
      <c r="C2342" s="150"/>
      <c r="D2342" s="150"/>
      <c r="E2342" s="65"/>
      <c r="F2342" s="150"/>
      <c r="G2342" s="150"/>
      <c r="H2342" s="150"/>
      <c r="I2342" s="150"/>
      <c r="J2342" s="150"/>
      <c r="K2342" s="150"/>
      <c r="L2342" s="150"/>
      <c r="M2342" s="150"/>
      <c r="N2342" s="94"/>
      <c r="O2342" s="94"/>
      <c r="P2342" s="94"/>
      <c r="Q2342" s="94"/>
    </row>
    <row r="2343" spans="1:17">
      <c r="A2343" s="150"/>
      <c r="B2343" s="150"/>
      <c r="C2343" s="150"/>
      <c r="D2343" s="150"/>
      <c r="E2343" s="65"/>
      <c r="F2343" s="150"/>
      <c r="G2343" s="150"/>
      <c r="H2343" s="150"/>
      <c r="I2343" s="150"/>
      <c r="J2343" s="150"/>
      <c r="K2343" s="150"/>
      <c r="L2343" s="150"/>
      <c r="M2343" s="150"/>
      <c r="N2343" s="94"/>
      <c r="O2343" s="94"/>
      <c r="P2343" s="94"/>
      <c r="Q2343" s="94"/>
    </row>
    <row r="2344" spans="1:17">
      <c r="A2344" s="150"/>
      <c r="B2344" s="150"/>
      <c r="C2344" s="150"/>
      <c r="D2344" s="150"/>
      <c r="E2344" s="65"/>
      <c r="F2344" s="150"/>
      <c r="G2344" s="150"/>
      <c r="H2344" s="150"/>
      <c r="I2344" s="150"/>
      <c r="J2344" s="150"/>
      <c r="K2344" s="150"/>
      <c r="L2344" s="150"/>
      <c r="M2344" s="150"/>
      <c r="N2344" s="94"/>
      <c r="O2344" s="94"/>
      <c r="P2344" s="94"/>
      <c r="Q2344" s="94"/>
    </row>
    <row r="2345" spans="1:17">
      <c r="A2345" s="150"/>
      <c r="B2345" s="150"/>
      <c r="C2345" s="150"/>
      <c r="D2345" s="150"/>
      <c r="E2345" s="65"/>
      <c r="F2345" s="150"/>
      <c r="G2345" s="150"/>
      <c r="H2345" s="150"/>
      <c r="I2345" s="150"/>
      <c r="J2345" s="150"/>
      <c r="K2345" s="150"/>
      <c r="L2345" s="150"/>
      <c r="M2345" s="150"/>
      <c r="N2345" s="94"/>
      <c r="O2345" s="94"/>
      <c r="P2345" s="94"/>
      <c r="Q2345" s="94"/>
    </row>
    <row r="2346" spans="1:17">
      <c r="A2346" s="150"/>
      <c r="B2346" s="150"/>
      <c r="C2346" s="150"/>
      <c r="D2346" s="150"/>
      <c r="E2346" s="65"/>
      <c r="F2346" s="150"/>
      <c r="G2346" s="150"/>
      <c r="H2346" s="150"/>
      <c r="I2346" s="150"/>
      <c r="J2346" s="150"/>
      <c r="K2346" s="150"/>
      <c r="L2346" s="150"/>
      <c r="M2346" s="150"/>
      <c r="N2346" s="94"/>
      <c r="O2346" s="94"/>
      <c r="P2346" s="94"/>
      <c r="Q2346" s="94"/>
    </row>
    <row r="2347" spans="1:17">
      <c r="A2347" s="150"/>
      <c r="B2347" s="150"/>
      <c r="C2347" s="150"/>
      <c r="D2347" s="150"/>
      <c r="E2347" s="65"/>
      <c r="F2347" s="150"/>
      <c r="G2347" s="150"/>
      <c r="H2347" s="150"/>
      <c r="I2347" s="150"/>
      <c r="J2347" s="150"/>
      <c r="K2347" s="150"/>
      <c r="L2347" s="150"/>
      <c r="M2347" s="150"/>
      <c r="N2347" s="94"/>
      <c r="O2347" s="94"/>
      <c r="P2347" s="94"/>
      <c r="Q2347" s="94"/>
    </row>
    <row r="2348" spans="1:17">
      <c r="A2348" s="150"/>
      <c r="B2348" s="150"/>
      <c r="C2348" s="150"/>
      <c r="D2348" s="150"/>
      <c r="E2348" s="65"/>
      <c r="F2348" s="150"/>
      <c r="G2348" s="150"/>
      <c r="H2348" s="150"/>
      <c r="I2348" s="150"/>
      <c r="J2348" s="150"/>
      <c r="K2348" s="150"/>
      <c r="L2348" s="150"/>
      <c r="M2348" s="150"/>
      <c r="N2348" s="94"/>
      <c r="O2348" s="94"/>
      <c r="P2348" s="94"/>
      <c r="Q2348" s="94"/>
    </row>
    <row r="2349" spans="1:17">
      <c r="A2349" s="150"/>
      <c r="B2349" s="150"/>
      <c r="C2349" s="150"/>
      <c r="D2349" s="150"/>
      <c r="E2349" s="65"/>
      <c r="F2349" s="150"/>
      <c r="G2349" s="150"/>
      <c r="H2349" s="150"/>
      <c r="I2349" s="150"/>
      <c r="J2349" s="150"/>
      <c r="K2349" s="150"/>
      <c r="L2349" s="150"/>
      <c r="M2349" s="150"/>
      <c r="N2349" s="94"/>
      <c r="O2349" s="94"/>
      <c r="P2349" s="94"/>
      <c r="Q2349" s="94"/>
    </row>
    <row r="2350" spans="1:17">
      <c r="A2350" s="150"/>
      <c r="B2350" s="150"/>
      <c r="C2350" s="150"/>
      <c r="D2350" s="150"/>
      <c r="E2350" s="65"/>
      <c r="F2350" s="150"/>
      <c r="G2350" s="150"/>
      <c r="H2350" s="150"/>
      <c r="I2350" s="150"/>
      <c r="J2350" s="150"/>
      <c r="K2350" s="150"/>
      <c r="L2350" s="150"/>
      <c r="M2350" s="150"/>
      <c r="N2350" s="94"/>
      <c r="O2350" s="94"/>
      <c r="P2350" s="94"/>
      <c r="Q2350" s="94"/>
    </row>
    <row r="2351" spans="1:17">
      <c r="A2351" s="150"/>
      <c r="B2351" s="150"/>
      <c r="C2351" s="150"/>
      <c r="D2351" s="150"/>
      <c r="E2351" s="65"/>
      <c r="F2351" s="150"/>
      <c r="G2351" s="150"/>
      <c r="H2351" s="150"/>
      <c r="I2351" s="150"/>
      <c r="J2351" s="150"/>
      <c r="K2351" s="150"/>
      <c r="L2351" s="150"/>
      <c r="M2351" s="150"/>
      <c r="N2351" s="94"/>
      <c r="O2351" s="94"/>
      <c r="P2351" s="94"/>
      <c r="Q2351" s="94"/>
    </row>
    <row r="2352" spans="1:17">
      <c r="A2352" s="150"/>
      <c r="B2352" s="150"/>
      <c r="C2352" s="150"/>
      <c r="D2352" s="150"/>
      <c r="E2352" s="65"/>
      <c r="F2352" s="150"/>
      <c r="G2352" s="150"/>
      <c r="H2352" s="150"/>
      <c r="I2352" s="150"/>
      <c r="J2352" s="150"/>
      <c r="K2352" s="150"/>
      <c r="L2352" s="150"/>
      <c r="M2352" s="150"/>
      <c r="N2352" s="94"/>
      <c r="O2352" s="94"/>
      <c r="P2352" s="94"/>
      <c r="Q2352" s="94"/>
    </row>
    <row r="2353" spans="1:17">
      <c r="A2353" s="150"/>
      <c r="B2353" s="150"/>
      <c r="C2353" s="150"/>
      <c r="D2353" s="150"/>
      <c r="E2353" s="65"/>
      <c r="F2353" s="150"/>
      <c r="G2353" s="150"/>
      <c r="H2353" s="150"/>
      <c r="I2353" s="150"/>
      <c r="J2353" s="150"/>
      <c r="K2353" s="150"/>
      <c r="L2353" s="150"/>
      <c r="M2353" s="150"/>
      <c r="N2353" s="94"/>
      <c r="O2353" s="94"/>
      <c r="P2353" s="94"/>
      <c r="Q2353" s="94"/>
    </row>
    <row r="2354" spans="1:17">
      <c r="A2354" s="150"/>
      <c r="B2354" s="150"/>
      <c r="C2354" s="150"/>
      <c r="D2354" s="150"/>
      <c r="E2354" s="65"/>
      <c r="F2354" s="150"/>
      <c r="G2354" s="150"/>
      <c r="H2354" s="150"/>
      <c r="I2354" s="150"/>
      <c r="J2354" s="150"/>
      <c r="K2354" s="150"/>
      <c r="L2354" s="150"/>
      <c r="M2354" s="150"/>
      <c r="N2354" s="94"/>
      <c r="O2354" s="94"/>
      <c r="P2354" s="94"/>
      <c r="Q2354" s="94"/>
    </row>
    <row r="2355" spans="1:17">
      <c r="A2355" s="150"/>
      <c r="B2355" s="150"/>
      <c r="C2355" s="150"/>
      <c r="D2355" s="150"/>
      <c r="E2355" s="65"/>
      <c r="F2355" s="150"/>
      <c r="G2355" s="150"/>
      <c r="H2355" s="150"/>
      <c r="I2355" s="150"/>
      <c r="J2355" s="150"/>
      <c r="K2355" s="150"/>
      <c r="L2355" s="150"/>
      <c r="M2355" s="150"/>
      <c r="N2355" s="94"/>
      <c r="O2355" s="94"/>
      <c r="P2355" s="94"/>
      <c r="Q2355" s="94"/>
    </row>
    <row r="2356" spans="1:17">
      <c r="A2356" s="150"/>
      <c r="B2356" s="150"/>
      <c r="C2356" s="150"/>
      <c r="D2356" s="150"/>
      <c r="E2356" s="65"/>
      <c r="F2356" s="150"/>
      <c r="G2356" s="150"/>
      <c r="H2356" s="150"/>
      <c r="I2356" s="150"/>
      <c r="J2356" s="150"/>
      <c r="K2356" s="150"/>
      <c r="L2356" s="150"/>
      <c r="M2356" s="150"/>
      <c r="N2356" s="94"/>
      <c r="O2356" s="94"/>
      <c r="P2356" s="94"/>
      <c r="Q2356" s="94"/>
    </row>
    <row r="2357" spans="1:17">
      <c r="A2357" s="150"/>
      <c r="B2357" s="150"/>
      <c r="C2357" s="150"/>
      <c r="D2357" s="150"/>
      <c r="E2357" s="65"/>
      <c r="F2357" s="150"/>
      <c r="G2357" s="150"/>
      <c r="H2357" s="150"/>
      <c r="I2357" s="150"/>
      <c r="J2357" s="150"/>
      <c r="K2357" s="150"/>
      <c r="L2357" s="150"/>
      <c r="M2357" s="150"/>
      <c r="N2357" s="94"/>
      <c r="O2357" s="94"/>
      <c r="P2357" s="94"/>
      <c r="Q2357" s="94"/>
    </row>
    <row r="2358" spans="1:17">
      <c r="A2358" s="150"/>
      <c r="B2358" s="150"/>
      <c r="C2358" s="150"/>
      <c r="D2358" s="150"/>
      <c r="E2358" s="65"/>
      <c r="F2358" s="150"/>
      <c r="G2358" s="150"/>
      <c r="H2358" s="150"/>
      <c r="I2358" s="150"/>
      <c r="J2358" s="150"/>
      <c r="K2358" s="150"/>
      <c r="L2358" s="150"/>
      <c r="M2358" s="150"/>
      <c r="N2358" s="94"/>
      <c r="O2358" s="94"/>
      <c r="P2358" s="94"/>
      <c r="Q2358" s="94"/>
    </row>
    <row r="2359" spans="1:17">
      <c r="A2359" s="150"/>
      <c r="B2359" s="150"/>
      <c r="C2359" s="150"/>
      <c r="D2359" s="150"/>
      <c r="E2359" s="65"/>
      <c r="F2359" s="150"/>
      <c r="G2359" s="150"/>
      <c r="H2359" s="150"/>
      <c r="I2359" s="150"/>
      <c r="J2359" s="150"/>
      <c r="K2359" s="150"/>
      <c r="L2359" s="150"/>
      <c r="M2359" s="150"/>
      <c r="N2359" s="94"/>
      <c r="O2359" s="94"/>
      <c r="P2359" s="94"/>
      <c r="Q2359" s="94"/>
    </row>
    <row r="2360" spans="1:17">
      <c r="A2360" s="150"/>
      <c r="B2360" s="150"/>
      <c r="C2360" s="150"/>
      <c r="D2360" s="150"/>
      <c r="E2360" s="65"/>
      <c r="F2360" s="150"/>
      <c r="G2360" s="150"/>
      <c r="H2360" s="150"/>
      <c r="I2360" s="150"/>
      <c r="J2360" s="150"/>
      <c r="K2360" s="150"/>
      <c r="L2360" s="150"/>
      <c r="M2360" s="150"/>
      <c r="N2360" s="94"/>
      <c r="O2360" s="94"/>
      <c r="P2360" s="94"/>
      <c r="Q2360" s="94"/>
    </row>
    <row r="2361" spans="1:17">
      <c r="A2361" s="150"/>
      <c r="B2361" s="150"/>
      <c r="C2361" s="150"/>
      <c r="D2361" s="150"/>
      <c r="E2361" s="65"/>
      <c r="F2361" s="150"/>
      <c r="G2361" s="150"/>
      <c r="H2361" s="150"/>
      <c r="I2361" s="150"/>
      <c r="J2361" s="150"/>
      <c r="K2361" s="150"/>
      <c r="L2361" s="150"/>
      <c r="M2361" s="150"/>
      <c r="N2361" s="94"/>
      <c r="O2361" s="94"/>
      <c r="P2361" s="94"/>
      <c r="Q2361" s="94"/>
    </row>
    <row r="2362" spans="1:17">
      <c r="A2362" s="150"/>
      <c r="B2362" s="150"/>
      <c r="C2362" s="150"/>
      <c r="D2362" s="150"/>
      <c r="E2362" s="65"/>
      <c r="F2362" s="150"/>
      <c r="G2362" s="150"/>
      <c r="H2362" s="150"/>
      <c r="I2362" s="150"/>
      <c r="J2362" s="150"/>
      <c r="K2362" s="150"/>
      <c r="L2362" s="150"/>
      <c r="M2362" s="150"/>
      <c r="N2362" s="94"/>
      <c r="O2362" s="94"/>
      <c r="P2362" s="94"/>
      <c r="Q2362" s="94"/>
    </row>
    <row r="2363" spans="1:17">
      <c r="A2363" s="150"/>
      <c r="B2363" s="150"/>
      <c r="C2363" s="150"/>
      <c r="D2363" s="150"/>
      <c r="E2363" s="65"/>
      <c r="F2363" s="150"/>
      <c r="G2363" s="150"/>
      <c r="H2363" s="150"/>
      <c r="I2363" s="150"/>
      <c r="J2363" s="150"/>
      <c r="K2363" s="150"/>
      <c r="L2363" s="150"/>
      <c r="M2363" s="150"/>
      <c r="N2363" s="94"/>
      <c r="O2363" s="94"/>
      <c r="P2363" s="94"/>
      <c r="Q2363" s="94"/>
    </row>
    <row r="2364" spans="1:17">
      <c r="A2364" s="150"/>
      <c r="B2364" s="150"/>
      <c r="C2364" s="150"/>
      <c r="D2364" s="150"/>
      <c r="E2364" s="65"/>
      <c r="F2364" s="150"/>
      <c r="G2364" s="150"/>
      <c r="H2364" s="150"/>
      <c r="I2364" s="150"/>
      <c r="J2364" s="150"/>
      <c r="K2364" s="150"/>
      <c r="L2364" s="150"/>
      <c r="M2364" s="150"/>
      <c r="N2364" s="94"/>
      <c r="O2364" s="94"/>
      <c r="P2364" s="94"/>
      <c r="Q2364" s="94"/>
    </row>
    <row r="2365" spans="1:17">
      <c r="A2365" s="150"/>
      <c r="B2365" s="150"/>
      <c r="C2365" s="150"/>
      <c r="D2365" s="150"/>
      <c r="E2365" s="65"/>
      <c r="F2365" s="150"/>
      <c r="G2365" s="150"/>
      <c r="H2365" s="150"/>
      <c r="I2365" s="150"/>
      <c r="J2365" s="150"/>
      <c r="K2365" s="150"/>
      <c r="L2365" s="150"/>
      <c r="M2365" s="150"/>
      <c r="N2365" s="94"/>
      <c r="O2365" s="94"/>
      <c r="P2365" s="94"/>
      <c r="Q2365" s="94"/>
    </row>
    <row r="2366" spans="1:17">
      <c r="A2366" s="150"/>
      <c r="B2366" s="150"/>
      <c r="C2366" s="150"/>
      <c r="D2366" s="150"/>
      <c r="E2366" s="65"/>
      <c r="F2366" s="150"/>
      <c r="G2366" s="150"/>
      <c r="H2366" s="150"/>
      <c r="I2366" s="150"/>
      <c r="J2366" s="150"/>
      <c r="K2366" s="150"/>
      <c r="L2366" s="150"/>
      <c r="M2366" s="150"/>
      <c r="N2366" s="94"/>
      <c r="O2366" s="94"/>
      <c r="P2366" s="94"/>
      <c r="Q2366" s="94"/>
    </row>
    <row r="2367" spans="1:17">
      <c r="A2367" s="150"/>
      <c r="B2367" s="150"/>
      <c r="C2367" s="150"/>
      <c r="D2367" s="150"/>
      <c r="E2367" s="65"/>
      <c r="F2367" s="150"/>
      <c r="G2367" s="150"/>
      <c r="H2367" s="150"/>
      <c r="I2367" s="150"/>
      <c r="J2367" s="150"/>
      <c r="K2367" s="150"/>
      <c r="L2367" s="150"/>
      <c r="M2367" s="150"/>
      <c r="N2367" s="94"/>
      <c r="O2367" s="94"/>
      <c r="P2367" s="94"/>
      <c r="Q2367" s="94"/>
    </row>
    <row r="2368" spans="1:17">
      <c r="A2368" s="150"/>
      <c r="B2368" s="150"/>
      <c r="C2368" s="150"/>
      <c r="D2368" s="150"/>
      <c r="E2368" s="65"/>
      <c r="F2368" s="150"/>
      <c r="G2368" s="150"/>
      <c r="H2368" s="150"/>
      <c r="I2368" s="150"/>
      <c r="J2368" s="150"/>
      <c r="K2368" s="150"/>
      <c r="L2368" s="150"/>
      <c r="M2368" s="150"/>
      <c r="N2368" s="94"/>
      <c r="O2368" s="94"/>
      <c r="P2368" s="94"/>
      <c r="Q2368" s="94"/>
    </row>
    <row r="2369" spans="1:17">
      <c r="A2369" s="150"/>
      <c r="B2369" s="150"/>
      <c r="C2369" s="150"/>
      <c r="D2369" s="150"/>
      <c r="E2369" s="65"/>
      <c r="F2369" s="150"/>
      <c r="G2369" s="150"/>
      <c r="H2369" s="150"/>
      <c r="I2369" s="150"/>
      <c r="J2369" s="150"/>
      <c r="K2369" s="150"/>
      <c r="L2369" s="150"/>
      <c r="M2369" s="150"/>
      <c r="N2369" s="94"/>
      <c r="O2369" s="94"/>
      <c r="P2369" s="94"/>
      <c r="Q2369" s="94"/>
    </row>
    <row r="2370" spans="1:17">
      <c r="A2370" s="150"/>
      <c r="B2370" s="150"/>
      <c r="C2370" s="150"/>
      <c r="D2370" s="150"/>
      <c r="E2370" s="65"/>
      <c r="F2370" s="150"/>
      <c r="G2370" s="150"/>
      <c r="H2370" s="150"/>
      <c r="I2370" s="150"/>
      <c r="J2370" s="150"/>
      <c r="K2370" s="150"/>
      <c r="L2370" s="150"/>
      <c r="M2370" s="150"/>
      <c r="N2370" s="94"/>
      <c r="O2370" s="94"/>
      <c r="P2370" s="94"/>
      <c r="Q2370" s="94"/>
    </row>
    <row r="2371" spans="1:17">
      <c r="A2371" s="150"/>
      <c r="B2371" s="150"/>
      <c r="C2371" s="150"/>
      <c r="D2371" s="150"/>
      <c r="E2371" s="65"/>
      <c r="F2371" s="150"/>
      <c r="G2371" s="150"/>
      <c r="H2371" s="150"/>
      <c r="I2371" s="150"/>
      <c r="J2371" s="150"/>
      <c r="K2371" s="150"/>
      <c r="L2371" s="150"/>
      <c r="M2371" s="150"/>
      <c r="N2371" s="94"/>
      <c r="O2371" s="94"/>
      <c r="P2371" s="94"/>
      <c r="Q2371" s="94"/>
    </row>
    <row r="2372" spans="1:17">
      <c r="A2372" s="150"/>
      <c r="B2372" s="150"/>
      <c r="C2372" s="150"/>
      <c r="D2372" s="150"/>
      <c r="E2372" s="65"/>
      <c r="F2372" s="150"/>
      <c r="G2372" s="150"/>
      <c r="H2372" s="150"/>
      <c r="I2372" s="150"/>
      <c r="J2372" s="150"/>
      <c r="K2372" s="150"/>
      <c r="L2372" s="150"/>
      <c r="M2372" s="150"/>
      <c r="N2372" s="94"/>
      <c r="O2372" s="94"/>
      <c r="P2372" s="94"/>
      <c r="Q2372" s="94"/>
    </row>
    <row r="2373" spans="1:17">
      <c r="A2373" s="150"/>
      <c r="B2373" s="150"/>
      <c r="C2373" s="150"/>
      <c r="D2373" s="150"/>
      <c r="E2373" s="65"/>
      <c r="F2373" s="150"/>
      <c r="G2373" s="150"/>
      <c r="H2373" s="150"/>
      <c r="I2373" s="150"/>
      <c r="J2373" s="150"/>
      <c r="K2373" s="150"/>
      <c r="L2373" s="150"/>
      <c r="M2373" s="150"/>
      <c r="N2373" s="94"/>
      <c r="O2373" s="94"/>
      <c r="P2373" s="94"/>
      <c r="Q2373" s="94"/>
    </row>
    <row r="2374" spans="1:17">
      <c r="A2374" s="150"/>
      <c r="B2374" s="150"/>
      <c r="C2374" s="150"/>
      <c r="D2374" s="150"/>
      <c r="E2374" s="65"/>
      <c r="F2374" s="150"/>
      <c r="G2374" s="150"/>
      <c r="H2374" s="150"/>
      <c r="I2374" s="150"/>
      <c r="J2374" s="150"/>
      <c r="K2374" s="150"/>
      <c r="L2374" s="150"/>
      <c r="M2374" s="150"/>
      <c r="N2374" s="94"/>
      <c r="O2374" s="94"/>
      <c r="P2374" s="94"/>
      <c r="Q2374" s="94"/>
    </row>
    <row r="2375" spans="1:17">
      <c r="A2375" s="150"/>
      <c r="B2375" s="150"/>
      <c r="C2375" s="150"/>
      <c r="D2375" s="150"/>
      <c r="E2375" s="65"/>
      <c r="F2375" s="150"/>
      <c r="G2375" s="150"/>
      <c r="H2375" s="150"/>
      <c r="I2375" s="150"/>
      <c r="J2375" s="150"/>
      <c r="K2375" s="150"/>
      <c r="L2375" s="150"/>
      <c r="M2375" s="150"/>
      <c r="N2375" s="94"/>
      <c r="O2375" s="94"/>
      <c r="P2375" s="94"/>
      <c r="Q2375" s="94"/>
    </row>
    <row r="2376" spans="1:17">
      <c r="A2376" s="150"/>
      <c r="B2376" s="150"/>
      <c r="C2376" s="150"/>
      <c r="D2376" s="150"/>
      <c r="E2376" s="65"/>
      <c r="F2376" s="150"/>
      <c r="G2376" s="150"/>
      <c r="H2376" s="150"/>
      <c r="I2376" s="150"/>
      <c r="J2376" s="150"/>
      <c r="K2376" s="150"/>
      <c r="L2376" s="150"/>
      <c r="M2376" s="150"/>
      <c r="N2376" s="94"/>
      <c r="O2376" s="94"/>
      <c r="P2376" s="94"/>
      <c r="Q2376" s="94"/>
    </row>
    <row r="2377" spans="1:17">
      <c r="A2377" s="150"/>
      <c r="B2377" s="150"/>
      <c r="C2377" s="150"/>
      <c r="D2377" s="150"/>
      <c r="E2377" s="65"/>
      <c r="F2377" s="150"/>
      <c r="G2377" s="150"/>
      <c r="H2377" s="150"/>
      <c r="I2377" s="150"/>
      <c r="J2377" s="150"/>
      <c r="K2377" s="150"/>
      <c r="L2377" s="150"/>
      <c r="M2377" s="150"/>
      <c r="N2377" s="94"/>
      <c r="O2377" s="94"/>
      <c r="P2377" s="94"/>
      <c r="Q2377" s="94"/>
    </row>
    <row r="2378" spans="1:17">
      <c r="A2378" s="150"/>
      <c r="B2378" s="150"/>
      <c r="C2378" s="150"/>
      <c r="D2378" s="150"/>
      <c r="E2378" s="65"/>
      <c r="F2378" s="150"/>
      <c r="G2378" s="150"/>
      <c r="H2378" s="150"/>
      <c r="I2378" s="150"/>
      <c r="J2378" s="150"/>
      <c r="K2378" s="150"/>
      <c r="L2378" s="150"/>
      <c r="M2378" s="150"/>
      <c r="N2378" s="94"/>
      <c r="O2378" s="94"/>
      <c r="P2378" s="94"/>
      <c r="Q2378" s="94"/>
    </row>
    <row r="2379" spans="1:17">
      <c r="A2379" s="150"/>
      <c r="B2379" s="150"/>
      <c r="C2379" s="150"/>
      <c r="D2379" s="150"/>
      <c r="E2379" s="65"/>
      <c r="F2379" s="150"/>
      <c r="G2379" s="150"/>
      <c r="H2379" s="150"/>
      <c r="I2379" s="150"/>
      <c r="J2379" s="150"/>
      <c r="K2379" s="150"/>
      <c r="L2379" s="150"/>
      <c r="M2379" s="150"/>
      <c r="N2379" s="94"/>
      <c r="O2379" s="94"/>
      <c r="P2379" s="94"/>
      <c r="Q2379" s="94"/>
    </row>
    <row r="2380" spans="1:17">
      <c r="A2380" s="150"/>
      <c r="B2380" s="150"/>
      <c r="C2380" s="150"/>
      <c r="D2380" s="150"/>
      <c r="E2380" s="65"/>
      <c r="F2380" s="150"/>
      <c r="G2380" s="150"/>
      <c r="H2380" s="150"/>
      <c r="I2380" s="150"/>
      <c r="J2380" s="150"/>
      <c r="K2380" s="150"/>
      <c r="L2380" s="150"/>
      <c r="M2380" s="150"/>
      <c r="N2380" s="94"/>
      <c r="O2380" s="94"/>
      <c r="P2380" s="94"/>
      <c r="Q2380" s="94"/>
    </row>
    <row r="2381" spans="1:17">
      <c r="A2381" s="150"/>
      <c r="B2381" s="150"/>
      <c r="C2381" s="150"/>
      <c r="D2381" s="150"/>
      <c r="E2381" s="65"/>
      <c r="F2381" s="150"/>
      <c r="G2381" s="150"/>
      <c r="H2381" s="150"/>
      <c r="I2381" s="150"/>
      <c r="J2381" s="150"/>
      <c r="K2381" s="150"/>
      <c r="L2381" s="150"/>
      <c r="M2381" s="150"/>
      <c r="N2381" s="94"/>
      <c r="O2381" s="94"/>
      <c r="P2381" s="94"/>
      <c r="Q2381" s="94"/>
    </row>
    <row r="2382" spans="1:17">
      <c r="A2382" s="150"/>
      <c r="B2382" s="150"/>
      <c r="C2382" s="150"/>
      <c r="D2382" s="150"/>
      <c r="E2382" s="65"/>
      <c r="F2382" s="150"/>
      <c r="G2382" s="150"/>
      <c r="H2382" s="150"/>
      <c r="I2382" s="150"/>
      <c r="J2382" s="150"/>
      <c r="K2382" s="150"/>
      <c r="L2382" s="150"/>
      <c r="M2382" s="150"/>
      <c r="N2382" s="94"/>
      <c r="O2382" s="94"/>
      <c r="P2382" s="94"/>
      <c r="Q2382" s="94"/>
    </row>
    <row r="2383" spans="1:17">
      <c r="A2383" s="150"/>
      <c r="B2383" s="150"/>
      <c r="C2383" s="150"/>
      <c r="D2383" s="150"/>
      <c r="E2383" s="65"/>
      <c r="F2383" s="150"/>
      <c r="G2383" s="150"/>
      <c r="H2383" s="150"/>
      <c r="I2383" s="150"/>
      <c r="J2383" s="150"/>
      <c r="K2383" s="150"/>
      <c r="L2383" s="150"/>
      <c r="M2383" s="150"/>
      <c r="N2383" s="94"/>
      <c r="O2383" s="94"/>
      <c r="P2383" s="94"/>
      <c r="Q2383" s="94"/>
    </row>
    <row r="2384" spans="1:17">
      <c r="A2384" s="150"/>
      <c r="B2384" s="150"/>
      <c r="C2384" s="150"/>
      <c r="D2384" s="150"/>
      <c r="E2384" s="65"/>
      <c r="F2384" s="150"/>
      <c r="G2384" s="150"/>
      <c r="H2384" s="150"/>
      <c r="I2384" s="150"/>
      <c r="J2384" s="150"/>
      <c r="K2384" s="150"/>
      <c r="L2384" s="150"/>
      <c r="M2384" s="150"/>
      <c r="N2384" s="94"/>
      <c r="O2384" s="94"/>
      <c r="P2384" s="94"/>
      <c r="Q2384" s="94"/>
    </row>
    <row r="2385" spans="1:17">
      <c r="A2385" s="150"/>
      <c r="B2385" s="150"/>
      <c r="C2385" s="150"/>
      <c r="D2385" s="150"/>
      <c r="E2385" s="65"/>
      <c r="F2385" s="150"/>
      <c r="G2385" s="150"/>
      <c r="H2385" s="150"/>
      <c r="I2385" s="150"/>
      <c r="J2385" s="150"/>
      <c r="K2385" s="150"/>
      <c r="L2385" s="150"/>
      <c r="M2385" s="150"/>
      <c r="N2385" s="94"/>
      <c r="O2385" s="94"/>
      <c r="P2385" s="94"/>
      <c r="Q2385" s="94"/>
    </row>
    <row r="2386" spans="1:17">
      <c r="A2386" s="150"/>
      <c r="B2386" s="150"/>
      <c r="C2386" s="150"/>
      <c r="D2386" s="150"/>
      <c r="E2386" s="65"/>
      <c r="F2386" s="150"/>
      <c r="G2386" s="150"/>
      <c r="H2386" s="150"/>
      <c r="I2386" s="150"/>
      <c r="J2386" s="150"/>
      <c r="K2386" s="150"/>
      <c r="L2386" s="150"/>
      <c r="M2386" s="150"/>
      <c r="N2386" s="94"/>
      <c r="O2386" s="94"/>
      <c r="P2386" s="94"/>
      <c r="Q2386" s="94"/>
    </row>
    <row r="2387" spans="1:17">
      <c r="A2387" s="150"/>
      <c r="B2387" s="150"/>
      <c r="C2387" s="150"/>
      <c r="D2387" s="150"/>
      <c r="E2387" s="65"/>
      <c r="F2387" s="150"/>
      <c r="G2387" s="150"/>
      <c r="H2387" s="150"/>
      <c r="I2387" s="150"/>
      <c r="J2387" s="150"/>
      <c r="K2387" s="150"/>
      <c r="L2387" s="150"/>
      <c r="M2387" s="150"/>
      <c r="N2387" s="94"/>
      <c r="O2387" s="94"/>
      <c r="P2387" s="94"/>
      <c r="Q2387" s="94"/>
    </row>
    <row r="2388" spans="1:17">
      <c r="A2388" s="150"/>
      <c r="B2388" s="150"/>
      <c r="C2388" s="150"/>
      <c r="D2388" s="150"/>
      <c r="E2388" s="65"/>
      <c r="F2388" s="150"/>
      <c r="G2388" s="150"/>
      <c r="H2388" s="150"/>
      <c r="I2388" s="150"/>
      <c r="J2388" s="150"/>
      <c r="K2388" s="150"/>
      <c r="L2388" s="150"/>
      <c r="M2388" s="150"/>
      <c r="N2388" s="94"/>
      <c r="O2388" s="94"/>
      <c r="P2388" s="94"/>
      <c r="Q2388" s="94"/>
    </row>
    <row r="2389" spans="1:17">
      <c r="A2389" s="150"/>
      <c r="B2389" s="150"/>
      <c r="C2389" s="150"/>
      <c r="D2389" s="150"/>
      <c r="E2389" s="65"/>
      <c r="F2389" s="150"/>
      <c r="G2389" s="150"/>
      <c r="H2389" s="150"/>
      <c r="I2389" s="150"/>
      <c r="J2389" s="150"/>
      <c r="K2389" s="150"/>
      <c r="L2389" s="150"/>
      <c r="M2389" s="150"/>
      <c r="N2389" s="94"/>
      <c r="O2389" s="94"/>
      <c r="P2389" s="94"/>
      <c r="Q2389" s="94"/>
    </row>
    <row r="2390" spans="1:17">
      <c r="A2390" s="150"/>
      <c r="B2390" s="150"/>
      <c r="C2390" s="150"/>
      <c r="D2390" s="150"/>
      <c r="E2390" s="65"/>
      <c r="F2390" s="150"/>
      <c r="G2390" s="150"/>
      <c r="H2390" s="150"/>
      <c r="I2390" s="150"/>
      <c r="J2390" s="150"/>
      <c r="K2390" s="150"/>
      <c r="L2390" s="150"/>
      <c r="M2390" s="150"/>
      <c r="N2390" s="94"/>
      <c r="O2390" s="94"/>
      <c r="P2390" s="94"/>
      <c r="Q2390" s="94"/>
    </row>
    <row r="2391" spans="1:17">
      <c r="A2391" s="150"/>
      <c r="B2391" s="150"/>
      <c r="C2391" s="150"/>
      <c r="D2391" s="150"/>
      <c r="E2391" s="65"/>
      <c r="F2391" s="150"/>
      <c r="G2391" s="150"/>
      <c r="H2391" s="150"/>
      <c r="I2391" s="150"/>
      <c r="J2391" s="150"/>
      <c r="K2391" s="150"/>
      <c r="L2391" s="150"/>
      <c r="M2391" s="150"/>
      <c r="N2391" s="94"/>
      <c r="O2391" s="94"/>
      <c r="P2391" s="94"/>
      <c r="Q2391" s="94"/>
    </row>
    <row r="2392" spans="1:17">
      <c r="A2392" s="150"/>
      <c r="B2392" s="150"/>
      <c r="C2392" s="150"/>
      <c r="D2392" s="150"/>
      <c r="E2392" s="65"/>
      <c r="F2392" s="150"/>
      <c r="G2392" s="150"/>
      <c r="H2392" s="150"/>
      <c r="I2392" s="150"/>
      <c r="J2392" s="150"/>
      <c r="K2392" s="150"/>
      <c r="L2392" s="150"/>
      <c r="M2392" s="150"/>
      <c r="N2392" s="94"/>
      <c r="O2392" s="94"/>
      <c r="P2392" s="94"/>
      <c r="Q2392" s="94"/>
    </row>
    <row r="2393" spans="1:17">
      <c r="A2393" s="150"/>
      <c r="B2393" s="150"/>
      <c r="C2393" s="150"/>
      <c r="D2393" s="150"/>
      <c r="E2393" s="65"/>
      <c r="F2393" s="150"/>
      <c r="G2393" s="150"/>
      <c r="H2393" s="150"/>
      <c r="I2393" s="150"/>
      <c r="J2393" s="150"/>
      <c r="K2393" s="150"/>
      <c r="L2393" s="150"/>
      <c r="M2393" s="150"/>
      <c r="N2393" s="94"/>
      <c r="O2393" s="94"/>
      <c r="P2393" s="94"/>
      <c r="Q2393" s="94"/>
    </row>
    <row r="2394" spans="1:17">
      <c r="A2394" s="150"/>
      <c r="B2394" s="150"/>
      <c r="C2394" s="150"/>
      <c r="D2394" s="150"/>
      <c r="E2394" s="65"/>
      <c r="F2394" s="150"/>
      <c r="G2394" s="150"/>
      <c r="H2394" s="150"/>
      <c r="I2394" s="150"/>
      <c r="J2394" s="150"/>
      <c r="K2394" s="150"/>
      <c r="L2394" s="150"/>
      <c r="M2394" s="150"/>
      <c r="N2394" s="94"/>
      <c r="O2394" s="94"/>
      <c r="P2394" s="94"/>
      <c r="Q2394" s="94"/>
    </row>
    <row r="2395" spans="1:17">
      <c r="A2395" s="150"/>
      <c r="B2395" s="150"/>
      <c r="C2395" s="150"/>
      <c r="D2395" s="150"/>
      <c r="E2395" s="65"/>
      <c r="F2395" s="150"/>
      <c r="G2395" s="150"/>
      <c r="H2395" s="150"/>
      <c r="I2395" s="150"/>
      <c r="J2395" s="150"/>
      <c r="K2395" s="150"/>
      <c r="L2395" s="150"/>
      <c r="M2395" s="150"/>
      <c r="N2395" s="94"/>
      <c r="O2395" s="94"/>
      <c r="P2395" s="94"/>
      <c r="Q2395" s="94"/>
    </row>
    <row r="2396" spans="1:17">
      <c r="A2396" s="150"/>
      <c r="B2396" s="150"/>
      <c r="C2396" s="150"/>
      <c r="D2396" s="150"/>
      <c r="E2396" s="65"/>
      <c r="F2396" s="150"/>
      <c r="G2396" s="150"/>
      <c r="H2396" s="150"/>
      <c r="I2396" s="150"/>
      <c r="J2396" s="150"/>
      <c r="K2396" s="150"/>
      <c r="L2396" s="150"/>
      <c r="M2396" s="150"/>
      <c r="N2396" s="94"/>
      <c r="O2396" s="94"/>
      <c r="P2396" s="94"/>
      <c r="Q2396" s="94"/>
    </row>
    <row r="2397" spans="1:17">
      <c r="A2397" s="150"/>
      <c r="B2397" s="150"/>
      <c r="C2397" s="150"/>
      <c r="D2397" s="150"/>
      <c r="E2397" s="65"/>
      <c r="F2397" s="150"/>
      <c r="G2397" s="150"/>
      <c r="H2397" s="150"/>
      <c r="I2397" s="150"/>
      <c r="J2397" s="150"/>
      <c r="K2397" s="150"/>
      <c r="L2397" s="150"/>
      <c r="M2397" s="150"/>
      <c r="N2397" s="94"/>
      <c r="O2397" s="94"/>
      <c r="P2397" s="94"/>
      <c r="Q2397" s="94"/>
    </row>
    <row r="2398" spans="1:17">
      <c r="A2398" s="150"/>
      <c r="B2398" s="150"/>
      <c r="C2398" s="150"/>
      <c r="D2398" s="150"/>
      <c r="E2398" s="65"/>
      <c r="F2398" s="150"/>
      <c r="G2398" s="150"/>
      <c r="H2398" s="150"/>
      <c r="I2398" s="150"/>
      <c r="J2398" s="150"/>
      <c r="K2398" s="150"/>
      <c r="L2398" s="150"/>
      <c r="M2398" s="150"/>
      <c r="N2398" s="94"/>
      <c r="O2398" s="94"/>
      <c r="P2398" s="94"/>
      <c r="Q2398" s="94"/>
    </row>
    <row r="2399" spans="1:17">
      <c r="A2399" s="150"/>
      <c r="B2399" s="150"/>
      <c r="C2399" s="150"/>
      <c r="D2399" s="150"/>
      <c r="E2399" s="65"/>
      <c r="F2399" s="150"/>
      <c r="G2399" s="150"/>
      <c r="H2399" s="150"/>
      <c r="I2399" s="150"/>
      <c r="J2399" s="150"/>
      <c r="K2399" s="150"/>
      <c r="L2399" s="150"/>
      <c r="M2399" s="150"/>
      <c r="N2399" s="94"/>
      <c r="O2399" s="94"/>
      <c r="P2399" s="94"/>
      <c r="Q2399" s="94"/>
    </row>
    <row r="2400" spans="1:17">
      <c r="A2400" s="150"/>
      <c r="B2400" s="150"/>
      <c r="C2400" s="150"/>
      <c r="D2400" s="150"/>
      <c r="E2400" s="65"/>
      <c r="F2400" s="150"/>
      <c r="G2400" s="150"/>
      <c r="H2400" s="150"/>
      <c r="I2400" s="150"/>
      <c r="J2400" s="150"/>
      <c r="K2400" s="150"/>
      <c r="L2400" s="150"/>
      <c r="M2400" s="150"/>
      <c r="N2400" s="94"/>
      <c r="O2400" s="94"/>
      <c r="P2400" s="94"/>
      <c r="Q2400" s="94"/>
    </row>
    <row r="2401" spans="1:17">
      <c r="A2401" s="150"/>
      <c r="B2401" s="150"/>
      <c r="C2401" s="150"/>
      <c r="D2401" s="150"/>
      <c r="E2401" s="65"/>
      <c r="F2401" s="150"/>
      <c r="G2401" s="150"/>
      <c r="H2401" s="150"/>
      <c r="I2401" s="150"/>
      <c r="J2401" s="150"/>
      <c r="K2401" s="150"/>
      <c r="L2401" s="150"/>
      <c r="M2401" s="150"/>
      <c r="N2401" s="94"/>
      <c r="O2401" s="94"/>
      <c r="P2401" s="94"/>
      <c r="Q2401" s="94"/>
    </row>
    <row r="2402" spans="1:17">
      <c r="A2402" s="150"/>
      <c r="B2402" s="150"/>
      <c r="C2402" s="150"/>
      <c r="D2402" s="150"/>
      <c r="E2402" s="65"/>
      <c r="F2402" s="150"/>
      <c r="G2402" s="150"/>
      <c r="H2402" s="150"/>
      <c r="I2402" s="150"/>
      <c r="J2402" s="150"/>
      <c r="K2402" s="150"/>
      <c r="L2402" s="150"/>
      <c r="M2402" s="150"/>
      <c r="N2402" s="94"/>
      <c r="O2402" s="94"/>
      <c r="P2402" s="94"/>
      <c r="Q2402" s="94"/>
    </row>
    <row r="2403" spans="1:17">
      <c r="A2403" s="150"/>
      <c r="B2403" s="150"/>
      <c r="C2403" s="150"/>
      <c r="D2403" s="150"/>
      <c r="E2403" s="65"/>
      <c r="F2403" s="150"/>
      <c r="G2403" s="150"/>
      <c r="H2403" s="150"/>
      <c r="I2403" s="150"/>
      <c r="J2403" s="150"/>
      <c r="K2403" s="150"/>
      <c r="L2403" s="150"/>
      <c r="M2403" s="150"/>
      <c r="N2403" s="94"/>
      <c r="O2403" s="94"/>
      <c r="P2403" s="94"/>
      <c r="Q2403" s="94"/>
    </row>
    <row r="2404" spans="1:17">
      <c r="A2404" s="150"/>
      <c r="B2404" s="150"/>
      <c r="C2404" s="150"/>
      <c r="D2404" s="150"/>
      <c r="E2404" s="65"/>
      <c r="F2404" s="150"/>
      <c r="G2404" s="150"/>
      <c r="H2404" s="150"/>
      <c r="I2404" s="150"/>
      <c r="J2404" s="150"/>
      <c r="K2404" s="150"/>
      <c r="L2404" s="150"/>
      <c r="M2404" s="150"/>
      <c r="N2404" s="94"/>
      <c r="O2404" s="94"/>
      <c r="P2404" s="94"/>
      <c r="Q2404" s="94"/>
    </row>
    <row r="2405" spans="1:17">
      <c r="A2405" s="150"/>
      <c r="B2405" s="150"/>
      <c r="C2405" s="150"/>
      <c r="D2405" s="150"/>
      <c r="E2405" s="65"/>
      <c r="F2405" s="150"/>
      <c r="G2405" s="150"/>
      <c r="H2405" s="150"/>
      <c r="I2405" s="150"/>
      <c r="J2405" s="150"/>
      <c r="K2405" s="150"/>
      <c r="L2405" s="150"/>
      <c r="M2405" s="150"/>
      <c r="N2405" s="94"/>
      <c r="O2405" s="94"/>
      <c r="P2405" s="94"/>
      <c r="Q2405" s="94"/>
    </row>
    <row r="2406" spans="1:17">
      <c r="A2406" s="150"/>
      <c r="B2406" s="150"/>
      <c r="C2406" s="150"/>
      <c r="D2406" s="150"/>
      <c r="E2406" s="65"/>
      <c r="F2406" s="150"/>
      <c r="G2406" s="150"/>
      <c r="H2406" s="150"/>
      <c r="I2406" s="150"/>
      <c r="J2406" s="150"/>
      <c r="K2406" s="150"/>
      <c r="L2406" s="150"/>
      <c r="M2406" s="150"/>
      <c r="N2406" s="94"/>
      <c r="O2406" s="94"/>
      <c r="P2406" s="94"/>
      <c r="Q2406" s="94"/>
    </row>
    <row r="2407" spans="1:17">
      <c r="A2407" s="150"/>
      <c r="B2407" s="150"/>
      <c r="C2407" s="150"/>
      <c r="D2407" s="150"/>
      <c r="E2407" s="65"/>
      <c r="F2407" s="150"/>
      <c r="G2407" s="150"/>
      <c r="H2407" s="150"/>
      <c r="I2407" s="150"/>
      <c r="J2407" s="150"/>
      <c r="K2407" s="150"/>
      <c r="L2407" s="150"/>
      <c r="M2407" s="150"/>
      <c r="N2407" s="94"/>
      <c r="O2407" s="94"/>
      <c r="P2407" s="94"/>
      <c r="Q2407" s="94"/>
    </row>
    <row r="2408" spans="1:17">
      <c r="A2408" s="150"/>
      <c r="B2408" s="150"/>
      <c r="C2408" s="150"/>
      <c r="D2408" s="150"/>
      <c r="E2408" s="65"/>
      <c r="F2408" s="150"/>
      <c r="G2408" s="150"/>
      <c r="H2408" s="150"/>
      <c r="I2408" s="150"/>
      <c r="J2408" s="150"/>
      <c r="K2408" s="150"/>
      <c r="L2408" s="150"/>
      <c r="M2408" s="150"/>
      <c r="N2408" s="94"/>
      <c r="O2408" s="94"/>
      <c r="P2408" s="94"/>
      <c r="Q2408" s="94"/>
    </row>
    <row r="2409" spans="1:17">
      <c r="A2409" s="150"/>
      <c r="B2409" s="150"/>
      <c r="C2409" s="150"/>
      <c r="D2409" s="150"/>
      <c r="E2409" s="65"/>
      <c r="F2409" s="150"/>
      <c r="G2409" s="150"/>
      <c r="H2409" s="150"/>
      <c r="I2409" s="150"/>
      <c r="J2409" s="150"/>
      <c r="K2409" s="150"/>
      <c r="L2409" s="150"/>
      <c r="M2409" s="150"/>
      <c r="N2409" s="94"/>
      <c r="O2409" s="94"/>
      <c r="P2409" s="94"/>
      <c r="Q2409" s="94"/>
    </row>
    <row r="2410" spans="1:17">
      <c r="A2410" s="150"/>
      <c r="B2410" s="150"/>
      <c r="C2410" s="150"/>
      <c r="D2410" s="150"/>
      <c r="E2410" s="65"/>
      <c r="F2410" s="150"/>
      <c r="G2410" s="150"/>
      <c r="H2410" s="150"/>
      <c r="I2410" s="150"/>
      <c r="J2410" s="150"/>
      <c r="K2410" s="150"/>
      <c r="L2410" s="150"/>
      <c r="M2410" s="150"/>
      <c r="N2410" s="94"/>
      <c r="O2410" s="94"/>
      <c r="P2410" s="94"/>
      <c r="Q2410" s="94"/>
    </row>
    <row r="2411" spans="1:17">
      <c r="A2411" s="150"/>
      <c r="B2411" s="150"/>
      <c r="C2411" s="150"/>
      <c r="D2411" s="150"/>
      <c r="E2411" s="65"/>
      <c r="F2411" s="150"/>
      <c r="G2411" s="150"/>
      <c r="H2411" s="150"/>
      <c r="I2411" s="150"/>
      <c r="J2411" s="150"/>
      <c r="K2411" s="150"/>
      <c r="L2411" s="150"/>
      <c r="M2411" s="150"/>
      <c r="N2411" s="94"/>
      <c r="O2411" s="94"/>
      <c r="P2411" s="94"/>
      <c r="Q2411" s="94"/>
    </row>
    <row r="2412" spans="1:17">
      <c r="A2412" s="150"/>
      <c r="B2412" s="150"/>
      <c r="C2412" s="150"/>
      <c r="D2412" s="150"/>
      <c r="E2412" s="65"/>
      <c r="F2412" s="150"/>
      <c r="G2412" s="150"/>
      <c r="H2412" s="150"/>
      <c r="I2412" s="150"/>
      <c r="J2412" s="150"/>
      <c r="K2412" s="150"/>
      <c r="L2412" s="150"/>
      <c r="M2412" s="150"/>
      <c r="N2412" s="94"/>
      <c r="O2412" s="94"/>
      <c r="P2412" s="94"/>
      <c r="Q2412" s="94"/>
    </row>
    <row r="2413" spans="1:17">
      <c r="A2413" s="150"/>
      <c r="B2413" s="150"/>
      <c r="C2413" s="150"/>
      <c r="D2413" s="150"/>
      <c r="E2413" s="65"/>
      <c r="F2413" s="150"/>
      <c r="G2413" s="150"/>
      <c r="H2413" s="150"/>
      <c r="I2413" s="150"/>
      <c r="J2413" s="150"/>
      <c r="K2413" s="150"/>
      <c r="L2413" s="150"/>
      <c r="M2413" s="150"/>
      <c r="N2413" s="94"/>
      <c r="O2413" s="94"/>
      <c r="P2413" s="94"/>
      <c r="Q2413" s="94"/>
    </row>
    <row r="2414" spans="1:17">
      <c r="A2414" s="150"/>
      <c r="B2414" s="150"/>
      <c r="C2414" s="150"/>
      <c r="D2414" s="150"/>
      <c r="E2414" s="65"/>
      <c r="F2414" s="150"/>
      <c r="G2414" s="150"/>
      <c r="H2414" s="150"/>
      <c r="I2414" s="150"/>
      <c r="J2414" s="150"/>
      <c r="K2414" s="150"/>
      <c r="L2414" s="150"/>
      <c r="M2414" s="150"/>
      <c r="N2414" s="94"/>
      <c r="O2414" s="94"/>
      <c r="P2414" s="94"/>
      <c r="Q2414" s="94"/>
    </row>
    <row r="2415" spans="1:17">
      <c r="A2415" s="150"/>
      <c r="B2415" s="150"/>
      <c r="C2415" s="150"/>
      <c r="D2415" s="150"/>
      <c r="E2415" s="65"/>
      <c r="F2415" s="150"/>
      <c r="G2415" s="150"/>
      <c r="H2415" s="150"/>
      <c r="I2415" s="150"/>
      <c r="J2415" s="150"/>
      <c r="K2415" s="150"/>
      <c r="L2415" s="150"/>
      <c r="M2415" s="150"/>
      <c r="N2415" s="94"/>
      <c r="O2415" s="94"/>
      <c r="P2415" s="94"/>
      <c r="Q2415" s="94"/>
    </row>
    <row r="2416" spans="1:17">
      <c r="A2416" s="150"/>
      <c r="B2416" s="150"/>
      <c r="C2416" s="150"/>
      <c r="D2416" s="150"/>
      <c r="E2416" s="65"/>
      <c r="F2416" s="150"/>
      <c r="G2416" s="150"/>
      <c r="H2416" s="150"/>
      <c r="I2416" s="150"/>
      <c r="J2416" s="150"/>
      <c r="K2416" s="150"/>
      <c r="L2416" s="150"/>
      <c r="M2416" s="150"/>
      <c r="N2416" s="94"/>
      <c r="O2416" s="94"/>
      <c r="P2416" s="94"/>
      <c r="Q2416" s="94"/>
    </row>
    <row r="2417" spans="1:17">
      <c r="A2417" s="150"/>
      <c r="B2417" s="150"/>
      <c r="C2417" s="150"/>
      <c r="D2417" s="150"/>
      <c r="E2417" s="65"/>
      <c r="F2417" s="150"/>
      <c r="G2417" s="150"/>
      <c r="H2417" s="150"/>
      <c r="I2417" s="150"/>
      <c r="J2417" s="150"/>
      <c r="K2417" s="150"/>
      <c r="L2417" s="150"/>
      <c r="M2417" s="150"/>
      <c r="N2417" s="94"/>
      <c r="O2417" s="94"/>
      <c r="P2417" s="94"/>
      <c r="Q2417" s="94"/>
    </row>
    <row r="2418" spans="1:17">
      <c r="A2418" s="150"/>
      <c r="B2418" s="150"/>
      <c r="C2418" s="150"/>
      <c r="D2418" s="150"/>
      <c r="E2418" s="65"/>
      <c r="F2418" s="150"/>
      <c r="G2418" s="150"/>
      <c r="H2418" s="150"/>
      <c r="I2418" s="150"/>
      <c r="J2418" s="150"/>
      <c r="K2418" s="150"/>
      <c r="L2418" s="150"/>
      <c r="M2418" s="150"/>
      <c r="N2418" s="94"/>
      <c r="O2418" s="94"/>
      <c r="P2418" s="94"/>
      <c r="Q2418" s="94"/>
    </row>
    <row r="2419" spans="1:17">
      <c r="A2419" s="150"/>
      <c r="B2419" s="150"/>
      <c r="C2419" s="150"/>
      <c r="D2419" s="150"/>
      <c r="E2419" s="65"/>
      <c r="F2419" s="150"/>
      <c r="G2419" s="150"/>
      <c r="H2419" s="150"/>
      <c r="I2419" s="150"/>
      <c r="J2419" s="150"/>
      <c r="K2419" s="150"/>
      <c r="L2419" s="150"/>
      <c r="M2419" s="150"/>
      <c r="N2419" s="94"/>
      <c r="O2419" s="94"/>
      <c r="P2419" s="94"/>
      <c r="Q2419" s="94"/>
    </row>
    <row r="2420" spans="1:17">
      <c r="A2420" s="150"/>
      <c r="B2420" s="150"/>
      <c r="C2420" s="150"/>
      <c r="D2420" s="150"/>
      <c r="E2420" s="65"/>
      <c r="F2420" s="150"/>
      <c r="G2420" s="150"/>
      <c r="H2420" s="150"/>
      <c r="I2420" s="150"/>
      <c r="J2420" s="150"/>
      <c r="K2420" s="150"/>
      <c r="L2420" s="150"/>
      <c r="M2420" s="150"/>
      <c r="N2420" s="94"/>
      <c r="O2420" s="94"/>
      <c r="P2420" s="94"/>
      <c r="Q2420" s="94"/>
    </row>
    <row r="2421" spans="1:17">
      <c r="A2421" s="150"/>
      <c r="B2421" s="150"/>
      <c r="C2421" s="150"/>
      <c r="D2421" s="150"/>
      <c r="E2421" s="65"/>
      <c r="F2421" s="150"/>
      <c r="G2421" s="150"/>
      <c r="H2421" s="150"/>
      <c r="I2421" s="150"/>
      <c r="J2421" s="150"/>
      <c r="K2421" s="150"/>
      <c r="L2421" s="150"/>
      <c r="M2421" s="150"/>
      <c r="N2421" s="94"/>
      <c r="O2421" s="94"/>
      <c r="P2421" s="94"/>
      <c r="Q2421" s="94"/>
    </row>
    <row r="2422" spans="1:17">
      <c r="A2422" s="150"/>
      <c r="B2422" s="150"/>
      <c r="C2422" s="150"/>
      <c r="D2422" s="150"/>
      <c r="E2422" s="65"/>
      <c r="F2422" s="150"/>
      <c r="G2422" s="150"/>
      <c r="H2422" s="150"/>
      <c r="I2422" s="150"/>
      <c r="J2422" s="150"/>
      <c r="K2422" s="150"/>
      <c r="L2422" s="150"/>
      <c r="M2422" s="150"/>
      <c r="N2422" s="94"/>
      <c r="O2422" s="94"/>
      <c r="P2422" s="94"/>
      <c r="Q2422" s="94"/>
    </row>
    <row r="2423" spans="1:17">
      <c r="A2423" s="150"/>
      <c r="B2423" s="150"/>
      <c r="C2423" s="150"/>
      <c r="D2423" s="150"/>
      <c r="E2423" s="65"/>
      <c r="F2423" s="150"/>
      <c r="G2423" s="150"/>
      <c r="H2423" s="150"/>
      <c r="I2423" s="150"/>
      <c r="J2423" s="150"/>
      <c r="K2423" s="150"/>
      <c r="L2423" s="150"/>
      <c r="M2423" s="150"/>
      <c r="N2423" s="94"/>
      <c r="O2423" s="94"/>
      <c r="P2423" s="94"/>
      <c r="Q2423" s="94"/>
    </row>
    <row r="2424" spans="1:17">
      <c r="A2424" s="150"/>
      <c r="B2424" s="150"/>
      <c r="C2424" s="150"/>
      <c r="D2424" s="150"/>
      <c r="E2424" s="65"/>
      <c r="F2424" s="150"/>
      <c r="G2424" s="150"/>
      <c r="H2424" s="150"/>
      <c r="I2424" s="150"/>
      <c r="J2424" s="150"/>
      <c r="K2424" s="150"/>
      <c r="L2424" s="150"/>
      <c r="M2424" s="150"/>
      <c r="N2424" s="94"/>
      <c r="O2424" s="94"/>
      <c r="P2424" s="94"/>
      <c r="Q2424" s="94"/>
    </row>
    <row r="2425" spans="1:17">
      <c r="A2425" s="150"/>
      <c r="B2425" s="150"/>
      <c r="C2425" s="150"/>
      <c r="D2425" s="150"/>
      <c r="E2425" s="65"/>
      <c r="F2425" s="150"/>
      <c r="G2425" s="150"/>
      <c r="H2425" s="150"/>
      <c r="I2425" s="150"/>
      <c r="J2425" s="150"/>
      <c r="K2425" s="150"/>
      <c r="L2425" s="150"/>
      <c r="M2425" s="150"/>
      <c r="N2425" s="94"/>
      <c r="O2425" s="94"/>
      <c r="P2425" s="94"/>
      <c r="Q2425" s="94"/>
    </row>
    <row r="2426" spans="1:17">
      <c r="A2426" s="150"/>
      <c r="B2426" s="150"/>
      <c r="C2426" s="150"/>
      <c r="D2426" s="150"/>
      <c r="E2426" s="65"/>
      <c r="F2426" s="150"/>
      <c r="G2426" s="150"/>
      <c r="H2426" s="150"/>
      <c r="I2426" s="150"/>
      <c r="J2426" s="150"/>
      <c r="K2426" s="150"/>
      <c r="L2426" s="150"/>
      <c r="M2426" s="150"/>
      <c r="N2426" s="94"/>
      <c r="O2426" s="94"/>
      <c r="P2426" s="94"/>
      <c r="Q2426" s="94"/>
    </row>
    <row r="2427" spans="1:17">
      <c r="A2427" s="150"/>
      <c r="B2427" s="150"/>
      <c r="C2427" s="150"/>
      <c r="D2427" s="150"/>
      <c r="E2427" s="65"/>
      <c r="F2427" s="150"/>
      <c r="G2427" s="150"/>
      <c r="H2427" s="150"/>
      <c r="I2427" s="150"/>
      <c r="J2427" s="150"/>
      <c r="K2427" s="150"/>
      <c r="L2427" s="150"/>
      <c r="M2427" s="150"/>
      <c r="N2427" s="94"/>
      <c r="O2427" s="94"/>
      <c r="P2427" s="94"/>
      <c r="Q2427" s="94"/>
    </row>
    <row r="2428" spans="1:17">
      <c r="A2428" s="150"/>
      <c r="B2428" s="150"/>
      <c r="C2428" s="150"/>
      <c r="D2428" s="150"/>
      <c r="E2428" s="65"/>
      <c r="F2428" s="150"/>
      <c r="G2428" s="150"/>
      <c r="H2428" s="150"/>
      <c r="I2428" s="150"/>
      <c r="J2428" s="150"/>
      <c r="K2428" s="150"/>
      <c r="L2428" s="150"/>
      <c r="M2428" s="150"/>
      <c r="N2428" s="94"/>
      <c r="O2428" s="94"/>
      <c r="P2428" s="94"/>
      <c r="Q2428" s="94"/>
    </row>
    <row r="2429" spans="1:17">
      <c r="A2429" s="150"/>
      <c r="B2429" s="150"/>
      <c r="C2429" s="150"/>
      <c r="D2429" s="150"/>
      <c r="E2429" s="65"/>
      <c r="F2429" s="150"/>
      <c r="G2429" s="150"/>
      <c r="H2429" s="150"/>
      <c r="I2429" s="150"/>
      <c r="J2429" s="150"/>
      <c r="K2429" s="150"/>
      <c r="L2429" s="150"/>
      <c r="M2429" s="150"/>
      <c r="N2429" s="94"/>
      <c r="O2429" s="94"/>
      <c r="P2429" s="94"/>
      <c r="Q2429" s="94"/>
    </row>
    <row r="2430" spans="1:17">
      <c r="A2430" s="150"/>
      <c r="B2430" s="150"/>
      <c r="C2430" s="150"/>
      <c r="D2430" s="150"/>
      <c r="E2430" s="65"/>
      <c r="F2430" s="150"/>
      <c r="G2430" s="150"/>
      <c r="H2430" s="150"/>
      <c r="I2430" s="150"/>
      <c r="J2430" s="150"/>
      <c r="K2430" s="150"/>
      <c r="L2430" s="150"/>
      <c r="M2430" s="150"/>
      <c r="N2430" s="94"/>
      <c r="O2430" s="94"/>
      <c r="P2430" s="94"/>
      <c r="Q2430" s="94"/>
    </row>
    <row r="2431" spans="1:17">
      <c r="A2431" s="150"/>
      <c r="B2431" s="150"/>
      <c r="C2431" s="150"/>
      <c r="D2431" s="150"/>
      <c r="E2431" s="65"/>
      <c r="F2431" s="150"/>
      <c r="G2431" s="150"/>
      <c r="H2431" s="150"/>
      <c r="I2431" s="150"/>
      <c r="J2431" s="150"/>
      <c r="K2431" s="150"/>
      <c r="L2431" s="150"/>
      <c r="M2431" s="150"/>
      <c r="N2431" s="94"/>
      <c r="O2431" s="94"/>
      <c r="P2431" s="94"/>
      <c r="Q2431" s="94"/>
    </row>
    <row r="2432" spans="1:17">
      <c r="A2432" s="150"/>
      <c r="B2432" s="150"/>
      <c r="C2432" s="150"/>
      <c r="D2432" s="150"/>
      <c r="E2432" s="65"/>
      <c r="F2432" s="150"/>
      <c r="G2432" s="150"/>
      <c r="H2432" s="150"/>
      <c r="I2432" s="150"/>
      <c r="J2432" s="150"/>
      <c r="K2432" s="150"/>
      <c r="L2432" s="150"/>
      <c r="M2432" s="150"/>
      <c r="N2432" s="94"/>
      <c r="O2432" s="94"/>
      <c r="P2432" s="94"/>
      <c r="Q2432" s="94"/>
    </row>
    <row r="2433" spans="1:17">
      <c r="A2433" s="150"/>
      <c r="B2433" s="150"/>
      <c r="C2433" s="150"/>
      <c r="D2433" s="150"/>
      <c r="E2433" s="65"/>
      <c r="F2433" s="150"/>
      <c r="G2433" s="150"/>
      <c r="H2433" s="150"/>
      <c r="I2433" s="150"/>
      <c r="J2433" s="150"/>
      <c r="K2433" s="150"/>
      <c r="L2433" s="150"/>
      <c r="M2433" s="150"/>
      <c r="N2433" s="94"/>
      <c r="O2433" s="94"/>
      <c r="P2433" s="94"/>
      <c r="Q2433" s="94"/>
    </row>
    <row r="2434" spans="1:17">
      <c r="A2434" s="150"/>
      <c r="B2434" s="150"/>
      <c r="C2434" s="150"/>
      <c r="D2434" s="150"/>
      <c r="E2434" s="65"/>
      <c r="F2434" s="150"/>
      <c r="G2434" s="150"/>
      <c r="H2434" s="150"/>
      <c r="I2434" s="150"/>
      <c r="J2434" s="150"/>
      <c r="K2434" s="150"/>
      <c r="L2434" s="150"/>
      <c r="M2434" s="150"/>
      <c r="N2434" s="94"/>
      <c r="O2434" s="94"/>
      <c r="P2434" s="94"/>
      <c r="Q2434" s="94"/>
    </row>
    <row r="2435" spans="1:17">
      <c r="A2435" s="150"/>
      <c r="B2435" s="150"/>
      <c r="C2435" s="150"/>
      <c r="D2435" s="150"/>
      <c r="E2435" s="65"/>
      <c r="F2435" s="150"/>
      <c r="G2435" s="150"/>
      <c r="H2435" s="150"/>
      <c r="I2435" s="150"/>
      <c r="J2435" s="150"/>
      <c r="K2435" s="150"/>
      <c r="L2435" s="150"/>
      <c r="M2435" s="150"/>
      <c r="N2435" s="94"/>
      <c r="O2435" s="94"/>
      <c r="P2435" s="94"/>
      <c r="Q2435" s="94"/>
    </row>
    <row r="2436" spans="1:17">
      <c r="A2436" s="150"/>
      <c r="B2436" s="150"/>
      <c r="C2436" s="150"/>
      <c r="D2436" s="150"/>
      <c r="E2436" s="65"/>
      <c r="F2436" s="150"/>
      <c r="G2436" s="150"/>
      <c r="H2436" s="150"/>
      <c r="I2436" s="150"/>
      <c r="J2436" s="150"/>
      <c r="K2436" s="150"/>
      <c r="L2436" s="150"/>
      <c r="M2436" s="150"/>
      <c r="N2436" s="94"/>
      <c r="O2436" s="94"/>
      <c r="P2436" s="94"/>
      <c r="Q2436" s="94"/>
    </row>
    <row r="2437" spans="1:17">
      <c r="A2437" s="150"/>
      <c r="B2437" s="150"/>
      <c r="C2437" s="150"/>
      <c r="D2437" s="150"/>
      <c r="E2437" s="65"/>
      <c r="F2437" s="150"/>
      <c r="G2437" s="150"/>
      <c r="H2437" s="150"/>
      <c r="I2437" s="150"/>
      <c r="J2437" s="150"/>
      <c r="K2437" s="150"/>
      <c r="L2437" s="150"/>
      <c r="M2437" s="150"/>
      <c r="N2437" s="94"/>
      <c r="O2437" s="94"/>
      <c r="P2437" s="94"/>
      <c r="Q2437" s="94"/>
    </row>
    <row r="2438" spans="1:17">
      <c r="A2438" s="150"/>
      <c r="B2438" s="150"/>
      <c r="C2438" s="150"/>
      <c r="D2438" s="150"/>
      <c r="E2438" s="65"/>
      <c r="F2438" s="150"/>
      <c r="G2438" s="150"/>
      <c r="H2438" s="150"/>
      <c r="I2438" s="150"/>
      <c r="J2438" s="150"/>
      <c r="K2438" s="150"/>
      <c r="L2438" s="150"/>
      <c r="M2438" s="150"/>
      <c r="N2438" s="94"/>
      <c r="O2438" s="94"/>
      <c r="P2438" s="94"/>
      <c r="Q2438" s="94"/>
    </row>
    <row r="2439" spans="1:17">
      <c r="A2439" s="150"/>
      <c r="B2439" s="150"/>
      <c r="C2439" s="150"/>
      <c r="D2439" s="150"/>
      <c r="E2439" s="65"/>
      <c r="F2439" s="150"/>
      <c r="G2439" s="150"/>
      <c r="H2439" s="150"/>
      <c r="I2439" s="150"/>
      <c r="J2439" s="150"/>
      <c r="K2439" s="150"/>
      <c r="L2439" s="150"/>
      <c r="M2439" s="150"/>
      <c r="N2439" s="94"/>
      <c r="O2439" s="94"/>
      <c r="P2439" s="94"/>
      <c r="Q2439" s="94"/>
    </row>
    <row r="2440" spans="1:17">
      <c r="A2440" s="150"/>
      <c r="B2440" s="150"/>
      <c r="C2440" s="150"/>
      <c r="D2440" s="150"/>
      <c r="E2440" s="65"/>
      <c r="F2440" s="150"/>
      <c r="G2440" s="150"/>
      <c r="H2440" s="150"/>
      <c r="I2440" s="150"/>
      <c r="J2440" s="150"/>
      <c r="K2440" s="150"/>
      <c r="L2440" s="150"/>
      <c r="M2440" s="150"/>
      <c r="N2440" s="94"/>
      <c r="O2440" s="94"/>
      <c r="P2440" s="94"/>
      <c r="Q2440" s="94"/>
    </row>
    <row r="2441" spans="1:17">
      <c r="A2441" s="150"/>
      <c r="B2441" s="150"/>
      <c r="C2441" s="150"/>
      <c r="D2441" s="150"/>
      <c r="E2441" s="65"/>
      <c r="F2441" s="150"/>
      <c r="G2441" s="150"/>
      <c r="H2441" s="150"/>
      <c r="I2441" s="150"/>
      <c r="J2441" s="150"/>
      <c r="K2441" s="150"/>
      <c r="L2441" s="150"/>
      <c r="M2441" s="150"/>
      <c r="N2441" s="94"/>
      <c r="O2441" s="94"/>
      <c r="P2441" s="94"/>
      <c r="Q2441" s="94"/>
    </row>
    <row r="2442" spans="1:17">
      <c r="A2442" s="150"/>
      <c r="B2442" s="150"/>
      <c r="C2442" s="150"/>
      <c r="D2442" s="150"/>
      <c r="E2442" s="65"/>
      <c r="F2442" s="150"/>
      <c r="G2442" s="150"/>
      <c r="H2442" s="150"/>
      <c r="I2442" s="150"/>
      <c r="J2442" s="150"/>
      <c r="K2442" s="150"/>
      <c r="L2442" s="150"/>
      <c r="M2442" s="150"/>
      <c r="N2442" s="94"/>
      <c r="O2442" s="94"/>
      <c r="P2442" s="94"/>
      <c r="Q2442" s="94"/>
    </row>
    <row r="2443" spans="1:17">
      <c r="A2443" s="150"/>
      <c r="B2443" s="150"/>
      <c r="C2443" s="150"/>
      <c r="D2443" s="150"/>
      <c r="E2443" s="65"/>
      <c r="F2443" s="150"/>
      <c r="G2443" s="150"/>
      <c r="H2443" s="150"/>
      <c r="I2443" s="150"/>
      <c r="J2443" s="150"/>
      <c r="K2443" s="150"/>
      <c r="L2443" s="150"/>
      <c r="M2443" s="150"/>
      <c r="N2443" s="94"/>
      <c r="O2443" s="94"/>
      <c r="P2443" s="94"/>
      <c r="Q2443" s="94"/>
    </row>
    <row r="2444" spans="1:17">
      <c r="A2444" s="150"/>
      <c r="B2444" s="150"/>
      <c r="C2444" s="150"/>
      <c r="D2444" s="150"/>
      <c r="E2444" s="65"/>
      <c r="F2444" s="150"/>
      <c r="G2444" s="150"/>
      <c r="H2444" s="150"/>
      <c r="I2444" s="150"/>
      <c r="J2444" s="150"/>
      <c r="K2444" s="150"/>
      <c r="L2444" s="150"/>
      <c r="M2444" s="150"/>
      <c r="N2444" s="94"/>
      <c r="O2444" s="94"/>
      <c r="P2444" s="94"/>
      <c r="Q2444" s="94"/>
    </row>
    <row r="2445" spans="1:17">
      <c r="A2445" s="150"/>
      <c r="B2445" s="150"/>
      <c r="C2445" s="150"/>
      <c r="D2445" s="150"/>
      <c r="E2445" s="65"/>
      <c r="F2445" s="150"/>
      <c r="G2445" s="150"/>
      <c r="H2445" s="150"/>
      <c r="I2445" s="150"/>
      <c r="J2445" s="150"/>
      <c r="K2445" s="150"/>
      <c r="L2445" s="150"/>
      <c r="M2445" s="150"/>
      <c r="N2445" s="94"/>
      <c r="O2445" s="94"/>
      <c r="P2445" s="94"/>
      <c r="Q2445" s="94"/>
    </row>
    <row r="2446" spans="1:17">
      <c r="A2446" s="150"/>
      <c r="B2446" s="150"/>
      <c r="C2446" s="150"/>
      <c r="D2446" s="150"/>
      <c r="E2446" s="65"/>
      <c r="F2446" s="150"/>
      <c r="G2446" s="150"/>
      <c r="H2446" s="150"/>
      <c r="I2446" s="150"/>
      <c r="J2446" s="150"/>
      <c r="K2446" s="150"/>
      <c r="L2446" s="150"/>
      <c r="M2446" s="150"/>
      <c r="N2446" s="94"/>
      <c r="O2446" s="94"/>
      <c r="P2446" s="94"/>
      <c r="Q2446" s="94"/>
    </row>
    <row r="2447" spans="1:17">
      <c r="A2447" s="150"/>
      <c r="B2447" s="150"/>
      <c r="C2447" s="150"/>
      <c r="D2447" s="150"/>
      <c r="E2447" s="65"/>
      <c r="F2447" s="150"/>
      <c r="G2447" s="150"/>
      <c r="H2447" s="150"/>
      <c r="I2447" s="150"/>
      <c r="J2447" s="150"/>
      <c r="K2447" s="150"/>
      <c r="L2447" s="150"/>
      <c r="M2447" s="150"/>
      <c r="N2447" s="94"/>
      <c r="O2447" s="94"/>
      <c r="P2447" s="94"/>
      <c r="Q2447" s="94"/>
    </row>
    <row r="2448" spans="1:17">
      <c r="A2448" s="150"/>
      <c r="B2448" s="150"/>
      <c r="C2448" s="150"/>
      <c r="D2448" s="150"/>
      <c r="E2448" s="65"/>
      <c r="F2448" s="150"/>
      <c r="G2448" s="150"/>
      <c r="H2448" s="150"/>
      <c r="I2448" s="150"/>
      <c r="J2448" s="150"/>
      <c r="K2448" s="150"/>
      <c r="L2448" s="150"/>
      <c r="M2448" s="150"/>
      <c r="N2448" s="94"/>
      <c r="O2448" s="94"/>
      <c r="P2448" s="94"/>
      <c r="Q2448" s="94"/>
    </row>
    <row r="2449" spans="1:17">
      <c r="A2449" s="150"/>
      <c r="B2449" s="150"/>
      <c r="C2449" s="150"/>
      <c r="D2449" s="150"/>
      <c r="E2449" s="65"/>
      <c r="F2449" s="150"/>
      <c r="G2449" s="150"/>
      <c r="H2449" s="150"/>
      <c r="I2449" s="150"/>
      <c r="J2449" s="150"/>
      <c r="K2449" s="150"/>
      <c r="L2449" s="150"/>
      <c r="M2449" s="150"/>
      <c r="N2449" s="94"/>
      <c r="O2449" s="94"/>
      <c r="P2449" s="94"/>
      <c r="Q2449" s="94"/>
    </row>
    <row r="2450" spans="1:17">
      <c r="A2450" s="150"/>
      <c r="B2450" s="150"/>
      <c r="C2450" s="150"/>
      <c r="D2450" s="150"/>
      <c r="E2450" s="65"/>
      <c r="F2450" s="150"/>
      <c r="G2450" s="150"/>
      <c r="H2450" s="150"/>
      <c r="I2450" s="150"/>
      <c r="J2450" s="150"/>
      <c r="K2450" s="150"/>
      <c r="L2450" s="150"/>
      <c r="M2450" s="150"/>
      <c r="N2450" s="94"/>
      <c r="O2450" s="94"/>
      <c r="P2450" s="94"/>
      <c r="Q2450" s="94"/>
    </row>
    <row r="2451" spans="1:17">
      <c r="A2451" s="150"/>
      <c r="B2451" s="150"/>
      <c r="C2451" s="150"/>
      <c r="D2451" s="150"/>
      <c r="E2451" s="65"/>
      <c r="F2451" s="150"/>
      <c r="G2451" s="150"/>
      <c r="H2451" s="150"/>
      <c r="I2451" s="150"/>
      <c r="J2451" s="150"/>
      <c r="K2451" s="150"/>
      <c r="L2451" s="150"/>
      <c r="M2451" s="150"/>
      <c r="N2451" s="94"/>
      <c r="O2451" s="94"/>
      <c r="P2451" s="94"/>
      <c r="Q2451" s="94"/>
    </row>
    <row r="2452" spans="1:17">
      <c r="A2452" s="150"/>
      <c r="B2452" s="150"/>
      <c r="C2452" s="150"/>
      <c r="D2452" s="150"/>
      <c r="E2452" s="65"/>
      <c r="F2452" s="150"/>
      <c r="G2452" s="150"/>
      <c r="H2452" s="150"/>
      <c r="I2452" s="150"/>
      <c r="J2452" s="150"/>
      <c r="K2452" s="150"/>
      <c r="L2452" s="150"/>
      <c r="M2452" s="150"/>
      <c r="N2452" s="94"/>
      <c r="O2452" s="94"/>
      <c r="P2452" s="94"/>
      <c r="Q2452" s="94"/>
    </row>
    <row r="2453" spans="1:17">
      <c r="A2453" s="150"/>
      <c r="B2453" s="150"/>
      <c r="C2453" s="150"/>
      <c r="D2453" s="150"/>
      <c r="E2453" s="65"/>
      <c r="F2453" s="150"/>
      <c r="G2453" s="150"/>
      <c r="H2453" s="150"/>
      <c r="I2453" s="150"/>
      <c r="J2453" s="150"/>
      <c r="K2453" s="150"/>
      <c r="L2453" s="150"/>
      <c r="M2453" s="150"/>
      <c r="N2453" s="94"/>
      <c r="O2453" s="94"/>
      <c r="P2453" s="94"/>
      <c r="Q2453" s="94"/>
    </row>
    <row r="2454" spans="1:17">
      <c r="A2454" s="150"/>
      <c r="B2454" s="150"/>
      <c r="C2454" s="150"/>
      <c r="D2454" s="150"/>
      <c r="E2454" s="65"/>
      <c r="F2454" s="150"/>
      <c r="G2454" s="150"/>
      <c r="H2454" s="150"/>
      <c r="I2454" s="150"/>
      <c r="J2454" s="150"/>
      <c r="K2454" s="150"/>
      <c r="L2454" s="150"/>
      <c r="M2454" s="150"/>
      <c r="N2454" s="94"/>
      <c r="O2454" s="94"/>
      <c r="P2454" s="94"/>
      <c r="Q2454" s="94"/>
    </row>
    <row r="2455" spans="1:17">
      <c r="A2455" s="150"/>
      <c r="B2455" s="150"/>
      <c r="C2455" s="150"/>
      <c r="D2455" s="150"/>
      <c r="E2455" s="65"/>
      <c r="F2455" s="150"/>
      <c r="G2455" s="150"/>
      <c r="H2455" s="150"/>
      <c r="I2455" s="150"/>
      <c r="J2455" s="150"/>
      <c r="K2455" s="150"/>
      <c r="L2455" s="150"/>
      <c r="M2455" s="150"/>
      <c r="N2455" s="94"/>
      <c r="O2455" s="94"/>
      <c r="P2455" s="94"/>
      <c r="Q2455" s="94"/>
    </row>
    <row r="2456" spans="1:17">
      <c r="A2456" s="150"/>
      <c r="B2456" s="150"/>
      <c r="C2456" s="150"/>
      <c r="D2456" s="150"/>
      <c r="E2456" s="65"/>
      <c r="F2456" s="150"/>
      <c r="G2456" s="150"/>
      <c r="H2456" s="150"/>
      <c r="I2456" s="150"/>
      <c r="J2456" s="150"/>
      <c r="K2456" s="150"/>
      <c r="L2456" s="150"/>
      <c r="M2456" s="150"/>
      <c r="N2456" s="94"/>
      <c r="O2456" s="94"/>
      <c r="P2456" s="94"/>
      <c r="Q2456" s="94"/>
    </row>
    <row r="2457" spans="1:17">
      <c r="A2457" s="150"/>
      <c r="B2457" s="150"/>
      <c r="C2457" s="150"/>
      <c r="D2457" s="150"/>
      <c r="E2457" s="65"/>
      <c r="F2457" s="150"/>
      <c r="G2457" s="150"/>
      <c r="H2457" s="150"/>
      <c r="I2457" s="150"/>
      <c r="J2457" s="150"/>
      <c r="K2457" s="150"/>
      <c r="L2457" s="150"/>
      <c r="M2457" s="150"/>
      <c r="N2457" s="94"/>
      <c r="O2457" s="94"/>
      <c r="P2457" s="94"/>
      <c r="Q2457" s="94"/>
    </row>
    <row r="2458" spans="1:17">
      <c r="A2458" s="150"/>
      <c r="B2458" s="150"/>
      <c r="C2458" s="150"/>
      <c r="D2458" s="150"/>
      <c r="E2458" s="65"/>
      <c r="F2458" s="150"/>
      <c r="G2458" s="150"/>
      <c r="H2458" s="150"/>
      <c r="I2458" s="150"/>
      <c r="J2458" s="150"/>
      <c r="K2458" s="150"/>
      <c r="L2458" s="150"/>
      <c r="M2458" s="150"/>
      <c r="N2458" s="94"/>
      <c r="O2458" s="94"/>
      <c r="P2458" s="94"/>
      <c r="Q2458" s="94"/>
    </row>
    <row r="2459" spans="1:17">
      <c r="A2459" s="150"/>
      <c r="B2459" s="150"/>
      <c r="C2459" s="150"/>
      <c r="D2459" s="150"/>
      <c r="E2459" s="65"/>
      <c r="F2459" s="150"/>
      <c r="G2459" s="150"/>
      <c r="H2459" s="150"/>
      <c r="I2459" s="150"/>
      <c r="J2459" s="150"/>
      <c r="K2459" s="150"/>
      <c r="L2459" s="150"/>
      <c r="M2459" s="150"/>
      <c r="N2459" s="94"/>
      <c r="O2459" s="94"/>
      <c r="P2459" s="94"/>
      <c r="Q2459" s="94"/>
    </row>
    <row r="2460" spans="1:17">
      <c r="A2460" s="150"/>
      <c r="B2460" s="150"/>
      <c r="C2460" s="150"/>
      <c r="D2460" s="150"/>
      <c r="E2460" s="65"/>
      <c r="F2460" s="150"/>
      <c r="G2460" s="150"/>
      <c r="H2460" s="150"/>
      <c r="I2460" s="150"/>
      <c r="J2460" s="150"/>
      <c r="K2460" s="150"/>
      <c r="L2460" s="150"/>
      <c r="M2460" s="150"/>
      <c r="N2460" s="94"/>
      <c r="O2460" s="94"/>
      <c r="P2460" s="94"/>
      <c r="Q2460" s="94"/>
    </row>
    <row r="2461" spans="1:17">
      <c r="A2461" s="150"/>
      <c r="B2461" s="150"/>
      <c r="C2461" s="150"/>
      <c r="D2461" s="150"/>
      <c r="E2461" s="65"/>
      <c r="F2461" s="150"/>
      <c r="G2461" s="150"/>
      <c r="H2461" s="150"/>
      <c r="I2461" s="150"/>
      <c r="J2461" s="150"/>
      <c r="K2461" s="150"/>
      <c r="L2461" s="150"/>
      <c r="M2461" s="150"/>
      <c r="N2461" s="94"/>
      <c r="O2461" s="94"/>
      <c r="P2461" s="94"/>
      <c r="Q2461" s="94"/>
    </row>
    <row r="2462" spans="1:17">
      <c r="A2462" s="150"/>
      <c r="B2462" s="150"/>
      <c r="C2462" s="150"/>
      <c r="D2462" s="150"/>
      <c r="E2462" s="65"/>
      <c r="F2462" s="150"/>
      <c r="G2462" s="150"/>
      <c r="H2462" s="150"/>
      <c r="I2462" s="150"/>
      <c r="J2462" s="150"/>
      <c r="K2462" s="150"/>
      <c r="L2462" s="150"/>
      <c r="M2462" s="150"/>
      <c r="N2462" s="94"/>
      <c r="O2462" s="94"/>
      <c r="P2462" s="94"/>
      <c r="Q2462" s="94"/>
    </row>
    <row r="2463" spans="1:17">
      <c r="A2463" s="150"/>
      <c r="B2463" s="150"/>
      <c r="C2463" s="150"/>
      <c r="D2463" s="150"/>
      <c r="E2463" s="65"/>
      <c r="F2463" s="150"/>
      <c r="G2463" s="150"/>
      <c r="H2463" s="150"/>
      <c r="I2463" s="150"/>
      <c r="J2463" s="150"/>
      <c r="K2463" s="150"/>
      <c r="L2463" s="150"/>
      <c r="M2463" s="150"/>
      <c r="N2463" s="94"/>
      <c r="O2463" s="94"/>
      <c r="P2463" s="94"/>
      <c r="Q2463" s="94"/>
    </row>
    <row r="2464" spans="1:17">
      <c r="A2464" s="150"/>
      <c r="B2464" s="150"/>
      <c r="C2464" s="150"/>
      <c r="D2464" s="150"/>
      <c r="E2464" s="65"/>
      <c r="F2464" s="150"/>
      <c r="G2464" s="150"/>
      <c r="H2464" s="150"/>
      <c r="I2464" s="150"/>
      <c r="J2464" s="150"/>
      <c r="K2464" s="150"/>
      <c r="L2464" s="150"/>
      <c r="M2464" s="150"/>
      <c r="N2464" s="94"/>
      <c r="O2464" s="94"/>
      <c r="P2464" s="94"/>
      <c r="Q2464" s="94"/>
    </row>
    <row r="2465" spans="1:17">
      <c r="A2465" s="150"/>
      <c r="B2465" s="150"/>
      <c r="C2465" s="150"/>
      <c r="D2465" s="150"/>
      <c r="E2465" s="65"/>
      <c r="F2465" s="150"/>
      <c r="G2465" s="150"/>
      <c r="H2465" s="150"/>
      <c r="I2465" s="150"/>
      <c r="J2465" s="150"/>
      <c r="K2465" s="150"/>
      <c r="L2465" s="150"/>
      <c r="M2465" s="150"/>
      <c r="N2465" s="94"/>
      <c r="O2465" s="94"/>
      <c r="P2465" s="94"/>
      <c r="Q2465" s="94"/>
    </row>
    <row r="2466" spans="1:17">
      <c r="A2466" s="150"/>
      <c r="B2466" s="150"/>
      <c r="C2466" s="150"/>
      <c r="D2466" s="150"/>
      <c r="E2466" s="65"/>
      <c r="F2466" s="150"/>
      <c r="G2466" s="150"/>
      <c r="H2466" s="150"/>
      <c r="I2466" s="150"/>
      <c r="J2466" s="150"/>
      <c r="K2466" s="150"/>
      <c r="L2466" s="150"/>
      <c r="M2466" s="150"/>
      <c r="N2466" s="94"/>
      <c r="O2466" s="94"/>
      <c r="P2466" s="94"/>
      <c r="Q2466" s="94"/>
    </row>
    <row r="2467" spans="1:17">
      <c r="A2467" s="150"/>
      <c r="B2467" s="150"/>
      <c r="C2467" s="150"/>
      <c r="D2467" s="150"/>
      <c r="E2467" s="65"/>
      <c r="F2467" s="150"/>
      <c r="G2467" s="150"/>
      <c r="H2467" s="150"/>
      <c r="I2467" s="150"/>
      <c r="J2467" s="150"/>
      <c r="K2467" s="150"/>
      <c r="L2467" s="150"/>
      <c r="M2467" s="150"/>
      <c r="N2467" s="94"/>
      <c r="O2467" s="94"/>
      <c r="P2467" s="94"/>
      <c r="Q2467" s="94"/>
    </row>
    <row r="2468" spans="1:17">
      <c r="A2468" s="150"/>
      <c r="B2468" s="150"/>
      <c r="C2468" s="150"/>
      <c r="D2468" s="150"/>
      <c r="E2468" s="65"/>
      <c r="F2468" s="150"/>
      <c r="G2468" s="150"/>
      <c r="H2468" s="150"/>
      <c r="I2468" s="150"/>
      <c r="J2468" s="150"/>
      <c r="K2468" s="150"/>
      <c r="L2468" s="150"/>
      <c r="M2468" s="150"/>
      <c r="N2468" s="94"/>
      <c r="O2468" s="94"/>
      <c r="P2468" s="94"/>
      <c r="Q2468" s="94"/>
    </row>
    <row r="2469" spans="1:17">
      <c r="A2469" s="150"/>
      <c r="B2469" s="150"/>
      <c r="C2469" s="150"/>
      <c r="D2469" s="150"/>
      <c r="E2469" s="65"/>
      <c r="F2469" s="150"/>
      <c r="G2469" s="150"/>
      <c r="H2469" s="150"/>
      <c r="I2469" s="150"/>
      <c r="J2469" s="150"/>
      <c r="K2469" s="150"/>
      <c r="L2469" s="150"/>
      <c r="M2469" s="150"/>
      <c r="N2469" s="94"/>
      <c r="O2469" s="94"/>
      <c r="P2469" s="94"/>
      <c r="Q2469" s="94"/>
    </row>
    <row r="2470" spans="1:17">
      <c r="A2470" s="150"/>
      <c r="B2470" s="150"/>
      <c r="C2470" s="150"/>
      <c r="D2470" s="150"/>
      <c r="E2470" s="65"/>
      <c r="F2470" s="150"/>
      <c r="G2470" s="150"/>
      <c r="H2470" s="150"/>
      <c r="I2470" s="150"/>
      <c r="J2470" s="150"/>
      <c r="K2470" s="150"/>
      <c r="L2470" s="150"/>
      <c r="M2470" s="150"/>
      <c r="N2470" s="94"/>
      <c r="O2470" s="94"/>
      <c r="P2470" s="94"/>
      <c r="Q2470" s="94"/>
    </row>
    <row r="2471" spans="1:17">
      <c r="A2471" s="150"/>
      <c r="B2471" s="150"/>
      <c r="C2471" s="150"/>
      <c r="D2471" s="150"/>
      <c r="E2471" s="65"/>
      <c r="F2471" s="150"/>
      <c r="G2471" s="150"/>
      <c r="H2471" s="150"/>
      <c r="I2471" s="150"/>
      <c r="J2471" s="150"/>
      <c r="K2471" s="150"/>
      <c r="L2471" s="150"/>
      <c r="M2471" s="150"/>
      <c r="N2471" s="94"/>
      <c r="O2471" s="94"/>
      <c r="P2471" s="94"/>
      <c r="Q2471" s="94"/>
    </row>
    <row r="2472" spans="1:17">
      <c r="A2472" s="150"/>
      <c r="B2472" s="150"/>
      <c r="C2472" s="150"/>
      <c r="D2472" s="150"/>
      <c r="E2472" s="65"/>
      <c r="F2472" s="150"/>
      <c r="G2472" s="150"/>
      <c r="H2472" s="150"/>
      <c r="I2472" s="150"/>
      <c r="J2472" s="150"/>
      <c r="K2472" s="150"/>
      <c r="L2472" s="150"/>
      <c r="M2472" s="150"/>
      <c r="N2472" s="94"/>
      <c r="O2472" s="94"/>
      <c r="P2472" s="94"/>
      <c r="Q2472" s="94"/>
    </row>
    <row r="2473" spans="1:17">
      <c r="A2473" s="150"/>
      <c r="B2473" s="150"/>
      <c r="C2473" s="150"/>
      <c r="D2473" s="150"/>
      <c r="E2473" s="65"/>
      <c r="F2473" s="150"/>
      <c r="G2473" s="150"/>
      <c r="H2473" s="150"/>
      <c r="I2473" s="150"/>
      <c r="J2473" s="150"/>
      <c r="K2473" s="150"/>
      <c r="L2473" s="150"/>
      <c r="M2473" s="150"/>
      <c r="N2473" s="94"/>
      <c r="O2473" s="94"/>
      <c r="P2473" s="94"/>
      <c r="Q2473" s="94"/>
    </row>
    <row r="2474" spans="1:17">
      <c r="A2474" s="150"/>
      <c r="B2474" s="150"/>
      <c r="C2474" s="150"/>
      <c r="D2474" s="150"/>
      <c r="E2474" s="65"/>
      <c r="F2474" s="150"/>
      <c r="G2474" s="150"/>
      <c r="H2474" s="150"/>
      <c r="I2474" s="150"/>
      <c r="J2474" s="150"/>
      <c r="K2474" s="150"/>
      <c r="L2474" s="150"/>
      <c r="M2474" s="150"/>
      <c r="N2474" s="94"/>
      <c r="O2474" s="94"/>
      <c r="P2474" s="94"/>
      <c r="Q2474" s="94"/>
    </row>
    <row r="2475" spans="1:17">
      <c r="A2475" s="150"/>
      <c r="B2475" s="150"/>
      <c r="C2475" s="150"/>
      <c r="D2475" s="150"/>
      <c r="E2475" s="65"/>
      <c r="F2475" s="150"/>
      <c r="G2475" s="150"/>
      <c r="H2475" s="150"/>
      <c r="I2475" s="150"/>
      <c r="J2475" s="150"/>
      <c r="K2475" s="150"/>
      <c r="L2475" s="150"/>
      <c r="M2475" s="150"/>
      <c r="N2475" s="94"/>
      <c r="O2475" s="94"/>
      <c r="P2475" s="94"/>
      <c r="Q2475" s="94"/>
    </row>
    <row r="2476" spans="1:17">
      <c r="A2476" s="150"/>
      <c r="B2476" s="150"/>
      <c r="C2476" s="150"/>
      <c r="D2476" s="150"/>
      <c r="E2476" s="65"/>
      <c r="F2476" s="150"/>
      <c r="G2476" s="150"/>
      <c r="H2476" s="150"/>
      <c r="I2476" s="150"/>
      <c r="J2476" s="150"/>
      <c r="K2476" s="150"/>
      <c r="L2476" s="150"/>
      <c r="M2476" s="150"/>
      <c r="N2476" s="94"/>
      <c r="O2476" s="94"/>
      <c r="P2476" s="94"/>
      <c r="Q2476" s="94"/>
    </row>
    <row r="2477" spans="1:17">
      <c r="A2477" s="150"/>
      <c r="B2477" s="150"/>
      <c r="C2477" s="150"/>
      <c r="D2477" s="150"/>
      <c r="E2477" s="65"/>
      <c r="F2477" s="150"/>
      <c r="G2477" s="150"/>
      <c r="H2477" s="150"/>
      <c r="I2477" s="150"/>
      <c r="J2477" s="150"/>
      <c r="K2477" s="150"/>
      <c r="L2477" s="150"/>
      <c r="M2477" s="150"/>
      <c r="N2477" s="94"/>
      <c r="O2477" s="94"/>
      <c r="P2477" s="94"/>
      <c r="Q2477" s="94"/>
    </row>
    <row r="2478" spans="1:17">
      <c r="A2478" s="150"/>
      <c r="B2478" s="150"/>
      <c r="C2478" s="150"/>
      <c r="D2478" s="150"/>
      <c r="E2478" s="65"/>
      <c r="F2478" s="150"/>
      <c r="G2478" s="150"/>
      <c r="H2478" s="150"/>
      <c r="I2478" s="150"/>
      <c r="J2478" s="150"/>
      <c r="K2478" s="150"/>
      <c r="L2478" s="150"/>
      <c r="M2478" s="150"/>
      <c r="N2478" s="94"/>
      <c r="O2478" s="94"/>
      <c r="P2478" s="94"/>
      <c r="Q2478" s="94"/>
    </row>
    <row r="2479" spans="1:17">
      <c r="A2479" s="150"/>
      <c r="B2479" s="150"/>
      <c r="C2479" s="150"/>
      <c r="D2479" s="150"/>
      <c r="E2479" s="65"/>
      <c r="F2479" s="150"/>
      <c r="G2479" s="150"/>
      <c r="H2479" s="150"/>
      <c r="I2479" s="150"/>
      <c r="J2479" s="150"/>
      <c r="K2479" s="150"/>
      <c r="L2479" s="150"/>
      <c r="M2479" s="150"/>
      <c r="N2479" s="94"/>
      <c r="O2479" s="94"/>
      <c r="P2479" s="94"/>
      <c r="Q2479" s="94"/>
    </row>
    <row r="2480" spans="1:17">
      <c r="A2480" s="150"/>
      <c r="B2480" s="150"/>
      <c r="C2480" s="150"/>
      <c r="D2480" s="150"/>
      <c r="E2480" s="65"/>
      <c r="F2480" s="150"/>
      <c r="G2480" s="150"/>
      <c r="H2480" s="150"/>
      <c r="I2480" s="150"/>
      <c r="J2480" s="150"/>
      <c r="K2480" s="150"/>
      <c r="L2480" s="150"/>
      <c r="M2480" s="150"/>
      <c r="N2480" s="94"/>
      <c r="O2480" s="94"/>
      <c r="P2480" s="94"/>
      <c r="Q2480" s="94"/>
    </row>
    <row r="2481" spans="1:17">
      <c r="A2481" s="150"/>
      <c r="B2481" s="150"/>
      <c r="C2481" s="150"/>
      <c r="D2481" s="150"/>
      <c r="E2481" s="65"/>
      <c r="F2481" s="150"/>
      <c r="G2481" s="150"/>
      <c r="H2481" s="150"/>
      <c r="I2481" s="150"/>
      <c r="J2481" s="150"/>
      <c r="K2481" s="150"/>
      <c r="L2481" s="150"/>
      <c r="M2481" s="150"/>
      <c r="N2481" s="94"/>
      <c r="O2481" s="94"/>
      <c r="P2481" s="94"/>
      <c r="Q2481" s="94"/>
    </row>
    <row r="2482" spans="1:17">
      <c r="A2482" s="150"/>
      <c r="B2482" s="150"/>
      <c r="C2482" s="150"/>
      <c r="D2482" s="150"/>
      <c r="E2482" s="65"/>
      <c r="F2482" s="150"/>
      <c r="G2482" s="150"/>
      <c r="H2482" s="150"/>
      <c r="I2482" s="150"/>
      <c r="J2482" s="150"/>
      <c r="K2482" s="150"/>
      <c r="L2482" s="150"/>
      <c r="M2482" s="150"/>
      <c r="N2482" s="94"/>
      <c r="O2482" s="94"/>
      <c r="P2482" s="94"/>
      <c r="Q2482" s="94"/>
    </row>
    <row r="2483" spans="1:17">
      <c r="A2483" s="150"/>
      <c r="B2483" s="150"/>
      <c r="C2483" s="150"/>
      <c r="D2483" s="150"/>
      <c r="E2483" s="65"/>
      <c r="F2483" s="150"/>
      <c r="G2483" s="150"/>
      <c r="H2483" s="150"/>
      <c r="I2483" s="150"/>
      <c r="J2483" s="150"/>
      <c r="K2483" s="150"/>
      <c r="L2483" s="150"/>
      <c r="M2483" s="150"/>
      <c r="N2483" s="94"/>
      <c r="O2483" s="94"/>
      <c r="P2483" s="94"/>
      <c r="Q2483" s="94"/>
    </row>
    <row r="2484" spans="1:17">
      <c r="A2484" s="150"/>
      <c r="B2484" s="150"/>
      <c r="C2484" s="150"/>
      <c r="D2484" s="150"/>
      <c r="E2484" s="65"/>
      <c r="F2484" s="150"/>
      <c r="G2484" s="150"/>
      <c r="H2484" s="150"/>
      <c r="I2484" s="150"/>
      <c r="J2484" s="150"/>
      <c r="K2484" s="150"/>
      <c r="L2484" s="150"/>
      <c r="M2484" s="150"/>
      <c r="N2484" s="94"/>
      <c r="O2484" s="94"/>
      <c r="P2484" s="94"/>
      <c r="Q2484" s="94"/>
    </row>
    <row r="2485" spans="1:17">
      <c r="A2485" s="150"/>
      <c r="B2485" s="150"/>
      <c r="C2485" s="150"/>
      <c r="D2485" s="150"/>
      <c r="E2485" s="65"/>
      <c r="F2485" s="150"/>
      <c r="G2485" s="150"/>
      <c r="H2485" s="150"/>
      <c r="I2485" s="150"/>
      <c r="J2485" s="150"/>
      <c r="K2485" s="150"/>
      <c r="L2485" s="150"/>
      <c r="M2485" s="150"/>
      <c r="N2485" s="94"/>
      <c r="O2485" s="94"/>
      <c r="P2485" s="94"/>
      <c r="Q2485" s="94"/>
    </row>
    <row r="2486" spans="1:17">
      <c r="A2486" s="150"/>
      <c r="B2486" s="150"/>
      <c r="C2486" s="150"/>
      <c r="D2486" s="150"/>
      <c r="E2486" s="65"/>
      <c r="F2486" s="150"/>
      <c r="G2486" s="150"/>
      <c r="H2486" s="150"/>
      <c r="I2486" s="150"/>
      <c r="J2486" s="150"/>
      <c r="K2486" s="150"/>
      <c r="L2486" s="150"/>
      <c r="M2486" s="150"/>
      <c r="N2486" s="94"/>
      <c r="O2486" s="94"/>
      <c r="P2486" s="94"/>
      <c r="Q2486" s="94"/>
    </row>
    <row r="2487" spans="1:17">
      <c r="A2487" s="150"/>
      <c r="B2487" s="150"/>
      <c r="C2487" s="150"/>
      <c r="D2487" s="150"/>
      <c r="E2487" s="65"/>
      <c r="F2487" s="150"/>
      <c r="G2487" s="150"/>
      <c r="H2487" s="150"/>
      <c r="I2487" s="150"/>
      <c r="J2487" s="150"/>
      <c r="K2487" s="150"/>
      <c r="L2487" s="150"/>
      <c r="M2487" s="150"/>
      <c r="N2487" s="94"/>
      <c r="O2487" s="94"/>
      <c r="P2487" s="94"/>
      <c r="Q2487" s="94"/>
    </row>
    <row r="2488" spans="1:17">
      <c r="A2488" s="150"/>
      <c r="B2488" s="150"/>
      <c r="C2488" s="150"/>
      <c r="D2488" s="150"/>
      <c r="E2488" s="65"/>
      <c r="F2488" s="150"/>
      <c r="G2488" s="150"/>
      <c r="H2488" s="150"/>
      <c r="I2488" s="150"/>
      <c r="J2488" s="150"/>
      <c r="K2488" s="150"/>
      <c r="L2488" s="150"/>
      <c r="M2488" s="150"/>
      <c r="N2488" s="94"/>
      <c r="O2488" s="94"/>
      <c r="P2488" s="94"/>
      <c r="Q2488" s="94"/>
    </row>
    <row r="2489" spans="1:17">
      <c r="A2489" s="150"/>
      <c r="B2489" s="150"/>
      <c r="C2489" s="150"/>
      <c r="D2489" s="150"/>
      <c r="E2489" s="65"/>
      <c r="F2489" s="150"/>
      <c r="G2489" s="150"/>
      <c r="H2489" s="150"/>
      <c r="I2489" s="150"/>
      <c r="J2489" s="150"/>
      <c r="K2489" s="150"/>
      <c r="L2489" s="150"/>
      <c r="M2489" s="150"/>
      <c r="N2489" s="94"/>
      <c r="O2489" s="94"/>
      <c r="P2489" s="94"/>
      <c r="Q2489" s="94"/>
    </row>
    <row r="2490" spans="1:17">
      <c r="A2490" s="150"/>
      <c r="B2490" s="150"/>
      <c r="C2490" s="150"/>
      <c r="D2490" s="150"/>
      <c r="E2490" s="65"/>
      <c r="F2490" s="150"/>
      <c r="G2490" s="150"/>
      <c r="H2490" s="150"/>
      <c r="I2490" s="150"/>
      <c r="J2490" s="150"/>
      <c r="K2490" s="150"/>
      <c r="L2490" s="150"/>
      <c r="M2490" s="150"/>
      <c r="N2490" s="94"/>
      <c r="O2490" s="94"/>
      <c r="P2490" s="94"/>
      <c r="Q2490" s="94"/>
    </row>
    <row r="2491" spans="1:17">
      <c r="A2491" s="150"/>
      <c r="B2491" s="150"/>
      <c r="C2491" s="150"/>
      <c r="D2491" s="150"/>
      <c r="E2491" s="65"/>
      <c r="F2491" s="150"/>
      <c r="G2491" s="150"/>
      <c r="H2491" s="150"/>
      <c r="I2491" s="150"/>
      <c r="J2491" s="150"/>
      <c r="K2491" s="150"/>
      <c r="L2491" s="150"/>
      <c r="M2491" s="150"/>
      <c r="N2491" s="94"/>
      <c r="O2491" s="94"/>
      <c r="P2491" s="94"/>
      <c r="Q2491" s="94"/>
    </row>
    <row r="2492" spans="1:17">
      <c r="A2492" s="150"/>
      <c r="B2492" s="150"/>
      <c r="C2492" s="150"/>
      <c r="D2492" s="150"/>
      <c r="E2492" s="65"/>
      <c r="F2492" s="150"/>
      <c r="G2492" s="150"/>
      <c r="H2492" s="150"/>
      <c r="I2492" s="150"/>
      <c r="J2492" s="150"/>
      <c r="K2492" s="150"/>
      <c r="L2492" s="150"/>
      <c r="M2492" s="150"/>
      <c r="N2492" s="94"/>
      <c r="O2492" s="94"/>
      <c r="P2492" s="94"/>
      <c r="Q2492" s="94"/>
    </row>
    <row r="2493" spans="1:17">
      <c r="A2493" s="150"/>
      <c r="B2493" s="150"/>
      <c r="C2493" s="150"/>
      <c r="D2493" s="150"/>
      <c r="E2493" s="65"/>
      <c r="F2493" s="150"/>
      <c r="G2493" s="150"/>
      <c r="H2493" s="150"/>
      <c r="I2493" s="150"/>
      <c r="J2493" s="150"/>
      <c r="K2493" s="150"/>
      <c r="L2493" s="150"/>
      <c r="M2493" s="150"/>
      <c r="N2493" s="94"/>
      <c r="O2493" s="94"/>
      <c r="P2493" s="94"/>
      <c r="Q2493" s="94"/>
    </row>
    <row r="2494" spans="1:17">
      <c r="A2494" s="150"/>
      <c r="B2494" s="150"/>
      <c r="C2494" s="150"/>
      <c r="D2494" s="150"/>
      <c r="E2494" s="65"/>
      <c r="F2494" s="150"/>
      <c r="G2494" s="150"/>
      <c r="H2494" s="150"/>
      <c r="I2494" s="150"/>
      <c r="J2494" s="150"/>
      <c r="K2494" s="150"/>
      <c r="L2494" s="150"/>
      <c r="M2494" s="150"/>
      <c r="N2494" s="94"/>
      <c r="O2494" s="94"/>
      <c r="P2494" s="94"/>
      <c r="Q2494" s="94"/>
    </row>
    <row r="2495" spans="1:17">
      <c r="A2495" s="150"/>
      <c r="B2495" s="150"/>
      <c r="C2495" s="150"/>
      <c r="D2495" s="150"/>
      <c r="E2495" s="65"/>
      <c r="F2495" s="150"/>
      <c r="G2495" s="150"/>
      <c r="H2495" s="150"/>
      <c r="I2495" s="150"/>
      <c r="J2495" s="150"/>
      <c r="K2495" s="150"/>
      <c r="L2495" s="150"/>
      <c r="M2495" s="150"/>
      <c r="N2495" s="94"/>
      <c r="O2495" s="94"/>
      <c r="P2495" s="94"/>
      <c r="Q2495" s="94"/>
    </row>
    <row r="2496" spans="1:17">
      <c r="A2496" s="150"/>
      <c r="B2496" s="150"/>
      <c r="C2496" s="150"/>
      <c r="D2496" s="150"/>
      <c r="E2496" s="65"/>
      <c r="F2496" s="150"/>
      <c r="G2496" s="150"/>
      <c r="H2496" s="150"/>
      <c r="I2496" s="150"/>
      <c r="J2496" s="150"/>
      <c r="K2496" s="150"/>
      <c r="L2496" s="150"/>
      <c r="M2496" s="150"/>
      <c r="N2496" s="94"/>
      <c r="O2496" s="94"/>
      <c r="P2496" s="94"/>
      <c r="Q2496" s="94"/>
    </row>
    <row r="2497" spans="1:17">
      <c r="A2497" s="150"/>
      <c r="B2497" s="150"/>
      <c r="C2497" s="150"/>
      <c r="D2497" s="150"/>
      <c r="E2497" s="65"/>
      <c r="F2497" s="150"/>
      <c r="G2497" s="150"/>
      <c r="H2497" s="150"/>
      <c r="I2497" s="150"/>
      <c r="J2497" s="150"/>
      <c r="K2497" s="150"/>
      <c r="L2497" s="150"/>
      <c r="M2497" s="150"/>
      <c r="N2497" s="94"/>
      <c r="O2497" s="94"/>
      <c r="P2497" s="94"/>
      <c r="Q2497" s="94"/>
    </row>
    <row r="2498" spans="1:17">
      <c r="A2498" s="150"/>
      <c r="B2498" s="150"/>
      <c r="C2498" s="150"/>
      <c r="D2498" s="150"/>
      <c r="E2498" s="65"/>
      <c r="F2498" s="150"/>
      <c r="G2498" s="150"/>
      <c r="H2498" s="150"/>
      <c r="I2498" s="150"/>
      <c r="J2498" s="150"/>
      <c r="K2498" s="150"/>
      <c r="L2498" s="150"/>
      <c r="M2498" s="150"/>
      <c r="N2498" s="94"/>
      <c r="O2498" s="94"/>
      <c r="P2498" s="94"/>
      <c r="Q2498" s="94"/>
    </row>
    <row r="2499" spans="1:17">
      <c r="A2499" s="150"/>
      <c r="B2499" s="150"/>
      <c r="C2499" s="150"/>
      <c r="D2499" s="150"/>
      <c r="E2499" s="65"/>
      <c r="F2499" s="150"/>
      <c r="G2499" s="150"/>
      <c r="H2499" s="150"/>
      <c r="I2499" s="150"/>
      <c r="J2499" s="150"/>
      <c r="K2499" s="150"/>
      <c r="L2499" s="150"/>
      <c r="M2499" s="150"/>
      <c r="N2499" s="94"/>
      <c r="O2499" s="94"/>
      <c r="P2499" s="94"/>
      <c r="Q2499" s="94"/>
    </row>
    <row r="2500" spans="1:17">
      <c r="A2500" s="150"/>
      <c r="B2500" s="150"/>
      <c r="C2500" s="150"/>
      <c r="D2500" s="150"/>
      <c r="E2500" s="65"/>
      <c r="F2500" s="150"/>
      <c r="G2500" s="150"/>
      <c r="H2500" s="150"/>
      <c r="I2500" s="150"/>
      <c r="J2500" s="150"/>
      <c r="K2500" s="150"/>
      <c r="L2500" s="150"/>
      <c r="M2500" s="150"/>
      <c r="N2500" s="94"/>
      <c r="O2500" s="94"/>
      <c r="P2500" s="94"/>
      <c r="Q2500" s="94"/>
    </row>
    <row r="2501" spans="1:17">
      <c r="A2501" s="150"/>
      <c r="B2501" s="150"/>
      <c r="C2501" s="150"/>
      <c r="D2501" s="150"/>
      <c r="E2501" s="65"/>
      <c r="F2501" s="150"/>
      <c r="G2501" s="150"/>
      <c r="H2501" s="150"/>
      <c r="I2501" s="150"/>
      <c r="J2501" s="150"/>
      <c r="K2501" s="150"/>
      <c r="L2501" s="150"/>
      <c r="M2501" s="150"/>
      <c r="N2501" s="94"/>
      <c r="O2501" s="94"/>
      <c r="P2501" s="94"/>
      <c r="Q2501" s="94"/>
    </row>
    <row r="2502" spans="1:17">
      <c r="A2502" s="150"/>
      <c r="B2502" s="150"/>
      <c r="C2502" s="150"/>
      <c r="D2502" s="150"/>
      <c r="E2502" s="65"/>
      <c r="F2502" s="150"/>
      <c r="G2502" s="150"/>
      <c r="H2502" s="150"/>
      <c r="I2502" s="150"/>
      <c r="J2502" s="150"/>
      <c r="K2502" s="150"/>
      <c r="L2502" s="150"/>
      <c r="M2502" s="150"/>
      <c r="N2502" s="94"/>
      <c r="O2502" s="94"/>
      <c r="P2502" s="94"/>
      <c r="Q2502" s="94"/>
    </row>
    <row r="2503" spans="1:17">
      <c r="A2503" s="150"/>
      <c r="B2503" s="150"/>
      <c r="C2503" s="150"/>
      <c r="D2503" s="150"/>
      <c r="E2503" s="65"/>
      <c r="F2503" s="150"/>
      <c r="G2503" s="150"/>
      <c r="H2503" s="150"/>
      <c r="I2503" s="150"/>
      <c r="J2503" s="150"/>
      <c r="K2503" s="150"/>
      <c r="L2503" s="150"/>
      <c r="M2503" s="150"/>
      <c r="N2503" s="94"/>
      <c r="O2503" s="94"/>
      <c r="P2503" s="94"/>
      <c r="Q2503" s="94"/>
    </row>
    <row r="2504" spans="1:17">
      <c r="A2504" s="150"/>
      <c r="B2504" s="150"/>
      <c r="C2504" s="150"/>
      <c r="D2504" s="150"/>
      <c r="E2504" s="65"/>
      <c r="F2504" s="150"/>
      <c r="G2504" s="150"/>
      <c r="H2504" s="150"/>
      <c r="I2504" s="150"/>
      <c r="J2504" s="150"/>
      <c r="K2504" s="150"/>
      <c r="L2504" s="150"/>
      <c r="M2504" s="150"/>
      <c r="N2504" s="94"/>
      <c r="O2504" s="94"/>
      <c r="P2504" s="94"/>
      <c r="Q2504" s="94"/>
    </row>
    <row r="2505" spans="1:17">
      <c r="A2505" s="150"/>
      <c r="B2505" s="150"/>
      <c r="C2505" s="150"/>
      <c r="D2505" s="150"/>
      <c r="E2505" s="65"/>
      <c r="F2505" s="150"/>
      <c r="G2505" s="150"/>
      <c r="H2505" s="150"/>
      <c r="I2505" s="150"/>
      <c r="J2505" s="150"/>
      <c r="K2505" s="150"/>
      <c r="L2505" s="150"/>
      <c r="M2505" s="150"/>
      <c r="N2505" s="94"/>
      <c r="O2505" s="94"/>
      <c r="P2505" s="94"/>
      <c r="Q2505" s="94"/>
    </row>
    <row r="2506" spans="1:17">
      <c r="A2506" s="150"/>
      <c r="B2506" s="150"/>
      <c r="C2506" s="150"/>
      <c r="D2506" s="150"/>
      <c r="E2506" s="65"/>
      <c r="F2506" s="150"/>
      <c r="G2506" s="150"/>
      <c r="H2506" s="150"/>
      <c r="I2506" s="150"/>
      <c r="J2506" s="150"/>
      <c r="K2506" s="150"/>
      <c r="L2506" s="150"/>
      <c r="M2506" s="150"/>
      <c r="N2506" s="94"/>
      <c r="O2506" s="94"/>
      <c r="P2506" s="94"/>
      <c r="Q2506" s="94"/>
    </row>
    <row r="2507" spans="1:17">
      <c r="A2507" s="150"/>
      <c r="B2507" s="150"/>
      <c r="C2507" s="150"/>
      <c r="D2507" s="150"/>
      <c r="E2507" s="65"/>
      <c r="F2507" s="150"/>
      <c r="G2507" s="150"/>
      <c r="H2507" s="150"/>
      <c r="I2507" s="150"/>
      <c r="J2507" s="150"/>
      <c r="K2507" s="150"/>
      <c r="L2507" s="150"/>
      <c r="M2507" s="150"/>
      <c r="N2507" s="94"/>
      <c r="O2507" s="94"/>
      <c r="P2507" s="94"/>
      <c r="Q2507" s="94"/>
    </row>
    <row r="2508" spans="1:17">
      <c r="A2508" s="150"/>
      <c r="B2508" s="150"/>
      <c r="C2508" s="150"/>
      <c r="D2508" s="150"/>
      <c r="E2508" s="65"/>
      <c r="F2508" s="150"/>
      <c r="G2508" s="150"/>
      <c r="H2508" s="150"/>
      <c r="I2508" s="150"/>
      <c r="J2508" s="150"/>
      <c r="K2508" s="150"/>
      <c r="L2508" s="150"/>
      <c r="M2508" s="150"/>
      <c r="N2508" s="94"/>
      <c r="O2508" s="94"/>
      <c r="P2508" s="94"/>
      <c r="Q2508" s="94"/>
    </row>
    <row r="2509" spans="1:17">
      <c r="A2509" s="150"/>
      <c r="B2509" s="150"/>
      <c r="C2509" s="150"/>
      <c r="D2509" s="150"/>
      <c r="E2509" s="65"/>
      <c r="F2509" s="150"/>
      <c r="G2509" s="150"/>
      <c r="H2509" s="150"/>
      <c r="I2509" s="150"/>
      <c r="J2509" s="150"/>
      <c r="K2509" s="150"/>
      <c r="L2509" s="150"/>
      <c r="M2509" s="150"/>
      <c r="N2509" s="94"/>
      <c r="O2509" s="94"/>
      <c r="P2509" s="94"/>
      <c r="Q2509" s="94"/>
    </row>
    <row r="2510" spans="1:17">
      <c r="A2510" s="150"/>
      <c r="B2510" s="150"/>
      <c r="C2510" s="150"/>
      <c r="D2510" s="150"/>
      <c r="E2510" s="65"/>
      <c r="F2510" s="150"/>
      <c r="G2510" s="150"/>
      <c r="H2510" s="150"/>
      <c r="I2510" s="150"/>
      <c r="J2510" s="150"/>
      <c r="K2510" s="150"/>
      <c r="L2510" s="150"/>
      <c r="M2510" s="150"/>
      <c r="N2510" s="94"/>
      <c r="O2510" s="94"/>
      <c r="P2510" s="94"/>
      <c r="Q2510" s="94"/>
    </row>
    <row r="2511" spans="1:17">
      <c r="A2511" s="150"/>
      <c r="B2511" s="150"/>
      <c r="C2511" s="150"/>
      <c r="D2511" s="150"/>
      <c r="E2511" s="65"/>
      <c r="F2511" s="150"/>
      <c r="G2511" s="150"/>
      <c r="H2511" s="150"/>
      <c r="I2511" s="150"/>
      <c r="J2511" s="150"/>
      <c r="K2511" s="150"/>
      <c r="L2511" s="150"/>
      <c r="M2511" s="150"/>
      <c r="N2511" s="94"/>
      <c r="O2511" s="94"/>
      <c r="P2511" s="94"/>
      <c r="Q2511" s="94"/>
    </row>
    <row r="2512" spans="1:17">
      <c r="A2512" s="150"/>
      <c r="B2512" s="150"/>
      <c r="C2512" s="150"/>
      <c r="D2512" s="150"/>
      <c r="E2512" s="65"/>
      <c r="F2512" s="150"/>
      <c r="G2512" s="150"/>
      <c r="H2512" s="150"/>
      <c r="I2512" s="150"/>
      <c r="J2512" s="150"/>
      <c r="K2512" s="150"/>
      <c r="L2512" s="150"/>
      <c r="M2512" s="150"/>
      <c r="N2512" s="94"/>
      <c r="O2512" s="94"/>
      <c r="P2512" s="94"/>
      <c r="Q2512" s="94"/>
    </row>
    <row r="2513" spans="1:17">
      <c r="A2513" s="150"/>
      <c r="B2513" s="150"/>
      <c r="C2513" s="150"/>
      <c r="D2513" s="150"/>
      <c r="E2513" s="65"/>
      <c r="F2513" s="150"/>
      <c r="G2513" s="150"/>
      <c r="H2513" s="150"/>
      <c r="I2513" s="150"/>
      <c r="J2513" s="150"/>
      <c r="K2513" s="150"/>
      <c r="L2513" s="150"/>
      <c r="M2513" s="150"/>
      <c r="N2513" s="94"/>
      <c r="O2513" s="94"/>
      <c r="P2513" s="94"/>
      <c r="Q2513" s="94"/>
    </row>
    <row r="2514" spans="1:17">
      <c r="A2514" s="150"/>
      <c r="B2514" s="150"/>
      <c r="C2514" s="150"/>
      <c r="D2514" s="150"/>
      <c r="E2514" s="65"/>
      <c r="F2514" s="150"/>
      <c r="G2514" s="150"/>
      <c r="H2514" s="150"/>
      <c r="I2514" s="150"/>
      <c r="J2514" s="150"/>
      <c r="K2514" s="150"/>
      <c r="L2514" s="150"/>
      <c r="M2514" s="150"/>
      <c r="N2514" s="94"/>
      <c r="O2514" s="94"/>
      <c r="P2514" s="94"/>
      <c r="Q2514" s="94"/>
    </row>
    <row r="2515" spans="1:17">
      <c r="A2515" s="150"/>
      <c r="B2515" s="150"/>
      <c r="C2515" s="150"/>
      <c r="D2515" s="150"/>
      <c r="E2515" s="65"/>
      <c r="F2515" s="150"/>
      <c r="G2515" s="150"/>
      <c r="H2515" s="150"/>
      <c r="I2515" s="150"/>
      <c r="J2515" s="150"/>
      <c r="K2515" s="150"/>
      <c r="L2515" s="150"/>
      <c r="M2515" s="150"/>
      <c r="N2515" s="94"/>
      <c r="O2515" s="94"/>
      <c r="P2515" s="94"/>
      <c r="Q2515" s="94"/>
    </row>
    <row r="2516" spans="1:17">
      <c r="A2516" s="150"/>
      <c r="B2516" s="150"/>
      <c r="C2516" s="150"/>
      <c r="D2516" s="150"/>
      <c r="E2516" s="65"/>
      <c r="F2516" s="150"/>
      <c r="G2516" s="150"/>
      <c r="H2516" s="150"/>
      <c r="I2516" s="150"/>
      <c r="J2516" s="150"/>
      <c r="K2516" s="150"/>
      <c r="L2516" s="150"/>
      <c r="M2516" s="150"/>
      <c r="N2516" s="94"/>
      <c r="O2516" s="94"/>
      <c r="P2516" s="94"/>
      <c r="Q2516" s="94"/>
    </row>
    <row r="2517" spans="1:17">
      <c r="A2517" s="150"/>
      <c r="B2517" s="150"/>
      <c r="C2517" s="150"/>
      <c r="D2517" s="150"/>
      <c r="E2517" s="65"/>
      <c r="F2517" s="150"/>
      <c r="G2517" s="150"/>
      <c r="H2517" s="150"/>
      <c r="I2517" s="150"/>
      <c r="J2517" s="150"/>
      <c r="K2517" s="150"/>
      <c r="L2517" s="150"/>
      <c r="M2517" s="150"/>
      <c r="N2517" s="94"/>
      <c r="O2517" s="94"/>
      <c r="P2517" s="94"/>
      <c r="Q2517" s="94"/>
    </row>
    <row r="2518" spans="1:17">
      <c r="A2518" s="150"/>
      <c r="B2518" s="150"/>
      <c r="C2518" s="150"/>
      <c r="D2518" s="150"/>
      <c r="E2518" s="65"/>
      <c r="F2518" s="150"/>
      <c r="G2518" s="150"/>
      <c r="H2518" s="150"/>
      <c r="I2518" s="150"/>
      <c r="J2518" s="150"/>
      <c r="K2518" s="150"/>
      <c r="L2518" s="150"/>
      <c r="M2518" s="150"/>
      <c r="N2518" s="94"/>
      <c r="O2518" s="94"/>
      <c r="P2518" s="94"/>
      <c r="Q2518" s="94"/>
    </row>
    <row r="2519" spans="1:17">
      <c r="A2519" s="150"/>
      <c r="B2519" s="150"/>
      <c r="C2519" s="150"/>
      <c r="D2519" s="150"/>
      <c r="E2519" s="65"/>
      <c r="F2519" s="150"/>
      <c r="G2519" s="150"/>
      <c r="H2519" s="150"/>
      <c r="I2519" s="150"/>
      <c r="J2519" s="150"/>
      <c r="K2519" s="150"/>
      <c r="L2519" s="150"/>
      <c r="M2519" s="150"/>
      <c r="N2519" s="94"/>
      <c r="O2519" s="94"/>
      <c r="P2519" s="94"/>
      <c r="Q2519" s="94"/>
    </row>
    <row r="2520" spans="1:17">
      <c r="A2520" s="150"/>
      <c r="B2520" s="150"/>
      <c r="C2520" s="150"/>
      <c r="D2520" s="150"/>
      <c r="E2520" s="65"/>
      <c r="F2520" s="150"/>
      <c r="G2520" s="150"/>
      <c r="H2520" s="150"/>
      <c r="I2520" s="150"/>
      <c r="J2520" s="150"/>
      <c r="K2520" s="150"/>
      <c r="L2520" s="150"/>
      <c r="M2520" s="150"/>
      <c r="N2520" s="94"/>
      <c r="O2520" s="94"/>
      <c r="P2520" s="94"/>
      <c r="Q2520" s="94"/>
    </row>
    <row r="2521" spans="1:17">
      <c r="A2521" s="150"/>
      <c r="B2521" s="150"/>
      <c r="C2521" s="150"/>
      <c r="D2521" s="150"/>
      <c r="E2521" s="65"/>
      <c r="F2521" s="150"/>
      <c r="G2521" s="150"/>
      <c r="H2521" s="150"/>
      <c r="I2521" s="150"/>
      <c r="J2521" s="150"/>
      <c r="K2521" s="150"/>
      <c r="L2521" s="150"/>
      <c r="M2521" s="150"/>
      <c r="N2521" s="94"/>
      <c r="O2521" s="94"/>
      <c r="P2521" s="94"/>
      <c r="Q2521" s="94"/>
    </row>
    <row r="2522" spans="1:17">
      <c r="A2522" s="150"/>
      <c r="B2522" s="150"/>
      <c r="C2522" s="150"/>
      <c r="D2522" s="150"/>
      <c r="E2522" s="65"/>
      <c r="F2522" s="150"/>
      <c r="G2522" s="150"/>
      <c r="H2522" s="150"/>
      <c r="I2522" s="150"/>
      <c r="J2522" s="150"/>
      <c r="K2522" s="150"/>
      <c r="L2522" s="150"/>
      <c r="M2522" s="150"/>
      <c r="N2522" s="94"/>
      <c r="O2522" s="94"/>
      <c r="P2522" s="94"/>
      <c r="Q2522" s="94"/>
    </row>
    <row r="2523" spans="1:17">
      <c r="A2523" s="150"/>
      <c r="B2523" s="150"/>
      <c r="C2523" s="150"/>
      <c r="D2523" s="150"/>
      <c r="E2523" s="65"/>
      <c r="F2523" s="150"/>
      <c r="G2523" s="150"/>
      <c r="H2523" s="150"/>
      <c r="I2523" s="150"/>
      <c r="J2523" s="150"/>
      <c r="K2523" s="150"/>
      <c r="L2523" s="150"/>
      <c r="M2523" s="150"/>
      <c r="N2523" s="94"/>
      <c r="O2523" s="94"/>
      <c r="P2523" s="94"/>
      <c r="Q2523" s="94"/>
    </row>
    <row r="2524" spans="1:17">
      <c r="A2524" s="150"/>
      <c r="B2524" s="150"/>
      <c r="C2524" s="150"/>
      <c r="D2524" s="150"/>
      <c r="E2524" s="65"/>
      <c r="F2524" s="150"/>
      <c r="G2524" s="150"/>
      <c r="H2524" s="150"/>
      <c r="I2524" s="150"/>
      <c r="J2524" s="150"/>
      <c r="K2524" s="150"/>
      <c r="L2524" s="150"/>
      <c r="M2524" s="150"/>
      <c r="N2524" s="94"/>
      <c r="O2524" s="94"/>
      <c r="P2524" s="94"/>
      <c r="Q2524" s="94"/>
    </row>
    <row r="2525" spans="1:17">
      <c r="A2525" s="150"/>
      <c r="B2525" s="150"/>
      <c r="C2525" s="150"/>
      <c r="D2525" s="150"/>
      <c r="E2525" s="65"/>
      <c r="F2525" s="150"/>
      <c r="G2525" s="150"/>
      <c r="H2525" s="150"/>
      <c r="I2525" s="150"/>
      <c r="J2525" s="150"/>
      <c r="K2525" s="150"/>
      <c r="L2525" s="150"/>
      <c r="M2525" s="150"/>
      <c r="N2525" s="94"/>
      <c r="O2525" s="94"/>
      <c r="P2525" s="94"/>
      <c r="Q2525" s="94"/>
    </row>
    <row r="2526" spans="1:17">
      <c r="A2526" s="150"/>
      <c r="B2526" s="150"/>
      <c r="C2526" s="150"/>
      <c r="D2526" s="150"/>
      <c r="E2526" s="65"/>
      <c r="F2526" s="150"/>
      <c r="G2526" s="150"/>
      <c r="H2526" s="150"/>
      <c r="I2526" s="150"/>
      <c r="J2526" s="150"/>
      <c r="K2526" s="150"/>
      <c r="L2526" s="150"/>
      <c r="M2526" s="150"/>
      <c r="N2526" s="94"/>
      <c r="O2526" s="94"/>
      <c r="P2526" s="94"/>
      <c r="Q2526" s="94"/>
    </row>
    <row r="2527" spans="1:17">
      <c r="A2527" s="150"/>
      <c r="B2527" s="150"/>
      <c r="C2527" s="150"/>
      <c r="D2527" s="150"/>
      <c r="E2527" s="65"/>
      <c r="F2527" s="150"/>
      <c r="G2527" s="150"/>
      <c r="H2527" s="150"/>
      <c r="I2527" s="150"/>
      <c r="J2527" s="150"/>
      <c r="K2527" s="150"/>
      <c r="L2527" s="150"/>
      <c r="M2527" s="150"/>
      <c r="N2527" s="94"/>
      <c r="O2527" s="94"/>
      <c r="P2527" s="94"/>
      <c r="Q2527" s="94"/>
    </row>
    <row r="2528" spans="1:17">
      <c r="A2528" s="150"/>
      <c r="B2528" s="150"/>
      <c r="C2528" s="150"/>
      <c r="D2528" s="150"/>
      <c r="E2528" s="65"/>
      <c r="F2528" s="150"/>
      <c r="G2528" s="150"/>
      <c r="H2528" s="150"/>
      <c r="I2528" s="150"/>
      <c r="J2528" s="150"/>
      <c r="K2528" s="150"/>
      <c r="L2528" s="150"/>
      <c r="M2528" s="150"/>
      <c r="N2528" s="94"/>
      <c r="O2528" s="94"/>
      <c r="P2528" s="94"/>
      <c r="Q2528" s="94"/>
    </row>
    <row r="2529" spans="1:17">
      <c r="A2529" s="150"/>
      <c r="B2529" s="150"/>
      <c r="C2529" s="150"/>
      <c r="D2529" s="150"/>
      <c r="E2529" s="65"/>
      <c r="F2529" s="150"/>
      <c r="G2529" s="150"/>
      <c r="H2529" s="150"/>
      <c r="I2529" s="150"/>
      <c r="J2529" s="150"/>
      <c r="K2529" s="150"/>
      <c r="L2529" s="150"/>
      <c r="M2529" s="150"/>
      <c r="N2529" s="94"/>
      <c r="O2529" s="94"/>
      <c r="P2529" s="94"/>
      <c r="Q2529" s="94"/>
    </row>
    <row r="2530" spans="1:17">
      <c r="A2530" s="150"/>
      <c r="B2530" s="150"/>
      <c r="C2530" s="150"/>
      <c r="D2530" s="150"/>
      <c r="E2530" s="65"/>
      <c r="F2530" s="150"/>
      <c r="G2530" s="150"/>
      <c r="H2530" s="150"/>
      <c r="I2530" s="150"/>
      <c r="J2530" s="150"/>
      <c r="K2530" s="150"/>
      <c r="L2530" s="150"/>
      <c r="M2530" s="150"/>
      <c r="N2530" s="94"/>
      <c r="O2530" s="94"/>
      <c r="P2530" s="94"/>
      <c r="Q2530" s="94"/>
    </row>
    <row r="2531" spans="1:17">
      <c r="A2531" s="150"/>
      <c r="B2531" s="150"/>
      <c r="C2531" s="150"/>
      <c r="D2531" s="150"/>
      <c r="E2531" s="65"/>
      <c r="F2531" s="150"/>
      <c r="G2531" s="150"/>
      <c r="H2531" s="150"/>
      <c r="I2531" s="150"/>
      <c r="J2531" s="150"/>
      <c r="K2531" s="150"/>
      <c r="L2531" s="150"/>
      <c r="M2531" s="150"/>
      <c r="N2531" s="94"/>
      <c r="O2531" s="94"/>
      <c r="P2531" s="94"/>
      <c r="Q2531" s="94"/>
    </row>
    <row r="2532" spans="1:17">
      <c r="A2532" s="150"/>
      <c r="B2532" s="150"/>
      <c r="C2532" s="150"/>
      <c r="D2532" s="150"/>
      <c r="E2532" s="65"/>
      <c r="F2532" s="150"/>
      <c r="G2532" s="150"/>
      <c r="H2532" s="150"/>
      <c r="I2532" s="150"/>
      <c r="J2532" s="150"/>
      <c r="K2532" s="150"/>
      <c r="L2532" s="150"/>
      <c r="M2532" s="150"/>
      <c r="N2532" s="94"/>
      <c r="O2532" s="94"/>
      <c r="P2532" s="94"/>
      <c r="Q2532" s="94"/>
    </row>
    <row r="2533" spans="1:17">
      <c r="A2533" s="150"/>
      <c r="B2533" s="150"/>
      <c r="C2533" s="150"/>
      <c r="D2533" s="150"/>
      <c r="E2533" s="65"/>
      <c r="F2533" s="150"/>
      <c r="G2533" s="150"/>
      <c r="H2533" s="150"/>
      <c r="I2533" s="150"/>
      <c r="J2533" s="150"/>
      <c r="K2533" s="150"/>
      <c r="L2533" s="150"/>
      <c r="M2533" s="150"/>
      <c r="N2533" s="94"/>
      <c r="O2533" s="94"/>
      <c r="P2533" s="94"/>
      <c r="Q2533" s="94"/>
    </row>
    <row r="2534" spans="1:17">
      <c r="A2534" s="150"/>
      <c r="B2534" s="150"/>
      <c r="C2534" s="150"/>
      <c r="D2534" s="150"/>
      <c r="E2534" s="65"/>
      <c r="F2534" s="150"/>
      <c r="G2534" s="150"/>
      <c r="H2534" s="150"/>
      <c r="I2534" s="150"/>
      <c r="J2534" s="150"/>
      <c r="K2534" s="150"/>
      <c r="L2534" s="150"/>
      <c r="M2534" s="150"/>
      <c r="N2534" s="94"/>
      <c r="O2534" s="94"/>
      <c r="P2534" s="94"/>
      <c r="Q2534" s="94"/>
    </row>
    <row r="2535" spans="1:17">
      <c r="A2535" s="150"/>
      <c r="B2535" s="150"/>
      <c r="C2535" s="150"/>
      <c r="D2535" s="150"/>
      <c r="E2535" s="65"/>
      <c r="F2535" s="150"/>
      <c r="G2535" s="150"/>
      <c r="H2535" s="150"/>
      <c r="I2535" s="150"/>
      <c r="J2535" s="150"/>
      <c r="K2535" s="150"/>
      <c r="L2535" s="150"/>
      <c r="M2535" s="150"/>
      <c r="N2535" s="94"/>
      <c r="O2535" s="94"/>
      <c r="P2535" s="94"/>
      <c r="Q2535" s="94"/>
    </row>
    <row r="2536" spans="1:17">
      <c r="A2536" s="150"/>
      <c r="B2536" s="150"/>
      <c r="C2536" s="150"/>
      <c r="D2536" s="150"/>
      <c r="E2536" s="65"/>
      <c r="F2536" s="150"/>
      <c r="G2536" s="150"/>
      <c r="H2536" s="150"/>
      <c r="I2536" s="150"/>
      <c r="J2536" s="150"/>
      <c r="K2536" s="150"/>
      <c r="L2536" s="150"/>
      <c r="M2536" s="150"/>
      <c r="N2536" s="94"/>
      <c r="O2536" s="94"/>
      <c r="P2536" s="94"/>
      <c r="Q2536" s="94"/>
    </row>
    <row r="2537" spans="1:17">
      <c r="A2537" s="150"/>
      <c r="B2537" s="150"/>
      <c r="C2537" s="150"/>
      <c r="D2537" s="150"/>
      <c r="E2537" s="65"/>
      <c r="F2537" s="150"/>
      <c r="G2537" s="150"/>
      <c r="H2537" s="150"/>
      <c r="I2537" s="150"/>
      <c r="J2537" s="150"/>
      <c r="K2537" s="150"/>
      <c r="L2537" s="150"/>
      <c r="M2537" s="150"/>
      <c r="N2537" s="94"/>
      <c r="O2537" s="94"/>
      <c r="P2537" s="94"/>
      <c r="Q2537" s="94"/>
    </row>
    <row r="2538" spans="1:17">
      <c r="A2538" s="150"/>
      <c r="B2538" s="150"/>
      <c r="C2538" s="150"/>
      <c r="D2538" s="150"/>
      <c r="E2538" s="65"/>
      <c r="F2538" s="150"/>
      <c r="G2538" s="150"/>
      <c r="H2538" s="150"/>
      <c r="I2538" s="150"/>
      <c r="J2538" s="150"/>
      <c r="K2538" s="150"/>
      <c r="L2538" s="150"/>
      <c r="M2538" s="150"/>
      <c r="N2538" s="94"/>
      <c r="O2538" s="94"/>
      <c r="P2538" s="94"/>
      <c r="Q2538" s="94"/>
    </row>
    <row r="2539" spans="1:17">
      <c r="A2539" s="150"/>
      <c r="B2539" s="150"/>
      <c r="C2539" s="150"/>
      <c r="D2539" s="150"/>
      <c r="E2539" s="65"/>
      <c r="F2539" s="150"/>
      <c r="G2539" s="150"/>
      <c r="H2539" s="150"/>
      <c r="I2539" s="150"/>
      <c r="J2539" s="150"/>
      <c r="K2539" s="150"/>
      <c r="L2539" s="150"/>
      <c r="M2539" s="150"/>
      <c r="N2539" s="94"/>
      <c r="O2539" s="94"/>
      <c r="P2539" s="94"/>
      <c r="Q2539" s="94"/>
    </row>
    <row r="2540" spans="1:17">
      <c r="A2540" s="150"/>
      <c r="B2540" s="150"/>
      <c r="C2540" s="150"/>
      <c r="D2540" s="150"/>
      <c r="E2540" s="65"/>
      <c r="F2540" s="150"/>
      <c r="G2540" s="150"/>
      <c r="H2540" s="150"/>
      <c r="I2540" s="150"/>
      <c r="J2540" s="150"/>
      <c r="K2540" s="150"/>
      <c r="L2540" s="150"/>
      <c r="M2540" s="150"/>
      <c r="N2540" s="94"/>
      <c r="O2540" s="94"/>
      <c r="P2540" s="94"/>
      <c r="Q2540" s="94"/>
    </row>
    <row r="2541" spans="1:17">
      <c r="A2541" s="150"/>
      <c r="B2541" s="150"/>
      <c r="C2541" s="150"/>
      <c r="D2541" s="150"/>
      <c r="E2541" s="65"/>
      <c r="F2541" s="150"/>
      <c r="G2541" s="150"/>
      <c r="H2541" s="150"/>
      <c r="I2541" s="150"/>
      <c r="J2541" s="150"/>
      <c r="K2541" s="150"/>
      <c r="L2541" s="150"/>
      <c r="M2541" s="150"/>
      <c r="N2541" s="94"/>
      <c r="O2541" s="94"/>
      <c r="P2541" s="94"/>
      <c r="Q2541" s="94"/>
    </row>
    <row r="2542" spans="1:17">
      <c r="A2542" s="150"/>
      <c r="B2542" s="150"/>
      <c r="C2542" s="150"/>
      <c r="D2542" s="150"/>
      <c r="E2542" s="65"/>
      <c r="F2542" s="150"/>
      <c r="G2542" s="150"/>
      <c r="H2542" s="150"/>
      <c r="I2542" s="150"/>
      <c r="J2542" s="150"/>
      <c r="K2542" s="150"/>
      <c r="L2542" s="150"/>
      <c r="M2542" s="150"/>
      <c r="N2542" s="94"/>
      <c r="O2542" s="94"/>
      <c r="P2542" s="94"/>
      <c r="Q2542" s="94"/>
    </row>
    <row r="2543" spans="1:17">
      <c r="A2543" s="150"/>
      <c r="B2543" s="150"/>
      <c r="C2543" s="150"/>
      <c r="D2543" s="150"/>
      <c r="E2543" s="65"/>
      <c r="F2543" s="150"/>
      <c r="G2543" s="150"/>
      <c r="H2543" s="150"/>
      <c r="I2543" s="150"/>
      <c r="J2543" s="150"/>
      <c r="K2543" s="150"/>
      <c r="L2543" s="150"/>
      <c r="M2543" s="150"/>
      <c r="N2543" s="94"/>
      <c r="O2543" s="94"/>
      <c r="P2543" s="94"/>
      <c r="Q2543" s="94"/>
    </row>
    <row r="2544" spans="1:17">
      <c r="A2544" s="150"/>
      <c r="B2544" s="150"/>
      <c r="C2544" s="150"/>
      <c r="D2544" s="150"/>
      <c r="E2544" s="65"/>
      <c r="F2544" s="150"/>
      <c r="G2544" s="150"/>
      <c r="H2544" s="150"/>
      <c r="I2544" s="150"/>
      <c r="J2544" s="150"/>
      <c r="K2544" s="150"/>
      <c r="L2544" s="150"/>
      <c r="M2544" s="150"/>
      <c r="N2544" s="94"/>
      <c r="O2544" s="94"/>
      <c r="P2544" s="94"/>
      <c r="Q2544" s="94"/>
    </row>
    <row r="2545" spans="1:17">
      <c r="A2545" s="150"/>
      <c r="B2545" s="150"/>
      <c r="C2545" s="150"/>
      <c r="D2545" s="150"/>
      <c r="E2545" s="65"/>
      <c r="F2545" s="150"/>
      <c r="G2545" s="150"/>
      <c r="H2545" s="150"/>
      <c r="I2545" s="150"/>
      <c r="J2545" s="150"/>
      <c r="K2545" s="150"/>
      <c r="L2545" s="150"/>
      <c r="M2545" s="150"/>
      <c r="N2545" s="94"/>
      <c r="O2545" s="94"/>
      <c r="P2545" s="94"/>
      <c r="Q2545" s="94"/>
    </row>
    <row r="2546" spans="1:17">
      <c r="A2546" s="150"/>
      <c r="B2546" s="150"/>
      <c r="C2546" s="150"/>
      <c r="D2546" s="150"/>
      <c r="E2546" s="65"/>
      <c r="F2546" s="150"/>
      <c r="G2546" s="150"/>
      <c r="H2546" s="150"/>
      <c r="I2546" s="150"/>
      <c r="J2546" s="150"/>
      <c r="K2546" s="150"/>
      <c r="L2546" s="150"/>
      <c r="M2546" s="150"/>
      <c r="N2546" s="94"/>
      <c r="O2546" s="94"/>
      <c r="P2546" s="94"/>
      <c r="Q2546" s="94"/>
    </row>
    <row r="2547" spans="1:17">
      <c r="A2547" s="150"/>
      <c r="B2547" s="150"/>
      <c r="C2547" s="150"/>
      <c r="D2547" s="150"/>
      <c r="E2547" s="65"/>
      <c r="F2547" s="150"/>
      <c r="G2547" s="150"/>
      <c r="H2547" s="150"/>
      <c r="I2547" s="150"/>
      <c r="J2547" s="150"/>
      <c r="K2547" s="150"/>
      <c r="L2547" s="150"/>
      <c r="M2547" s="150"/>
      <c r="N2547" s="94"/>
      <c r="O2547" s="94"/>
      <c r="P2547" s="94"/>
      <c r="Q2547" s="94"/>
    </row>
    <row r="2548" spans="1:17">
      <c r="A2548" s="150"/>
      <c r="B2548" s="150"/>
      <c r="C2548" s="150"/>
      <c r="D2548" s="150"/>
      <c r="E2548" s="65"/>
      <c r="F2548" s="150"/>
      <c r="G2548" s="150"/>
      <c r="H2548" s="150"/>
      <c r="I2548" s="150"/>
      <c r="J2548" s="150"/>
      <c r="K2548" s="150"/>
      <c r="L2548" s="150"/>
      <c r="M2548" s="150"/>
      <c r="N2548" s="94"/>
      <c r="O2548" s="94"/>
      <c r="P2548" s="94"/>
      <c r="Q2548" s="94"/>
    </row>
    <row r="2549" spans="1:17">
      <c r="A2549" s="150"/>
      <c r="B2549" s="150"/>
      <c r="C2549" s="150"/>
      <c r="D2549" s="150"/>
      <c r="E2549" s="65"/>
      <c r="F2549" s="150"/>
      <c r="G2549" s="150"/>
      <c r="H2549" s="150"/>
      <c r="I2549" s="150"/>
      <c r="J2549" s="150"/>
      <c r="K2549" s="150"/>
      <c r="L2549" s="150"/>
      <c r="M2549" s="150"/>
      <c r="N2549" s="94"/>
      <c r="O2549" s="94"/>
      <c r="P2549" s="94"/>
      <c r="Q2549" s="94"/>
    </row>
    <row r="2550" spans="1:17">
      <c r="A2550" s="150"/>
      <c r="B2550" s="150"/>
      <c r="C2550" s="150"/>
      <c r="D2550" s="150"/>
      <c r="E2550" s="65"/>
      <c r="F2550" s="150"/>
      <c r="G2550" s="150"/>
      <c r="H2550" s="150"/>
      <c r="I2550" s="150"/>
      <c r="J2550" s="150"/>
      <c r="K2550" s="150"/>
      <c r="L2550" s="150"/>
      <c r="M2550" s="150"/>
      <c r="N2550" s="94"/>
      <c r="O2550" s="94"/>
      <c r="P2550" s="94"/>
      <c r="Q2550" s="94"/>
    </row>
    <row r="2551" spans="1:17">
      <c r="A2551" s="150"/>
      <c r="B2551" s="150"/>
      <c r="C2551" s="150"/>
      <c r="D2551" s="150"/>
      <c r="E2551" s="65"/>
      <c r="F2551" s="150"/>
      <c r="G2551" s="150"/>
      <c r="H2551" s="150"/>
      <c r="I2551" s="150"/>
      <c r="J2551" s="150"/>
      <c r="K2551" s="150"/>
      <c r="L2551" s="150"/>
      <c r="M2551" s="150"/>
      <c r="N2551" s="94"/>
      <c r="O2551" s="94"/>
      <c r="P2551" s="94"/>
      <c r="Q2551" s="94"/>
    </row>
    <row r="2552" spans="1:17">
      <c r="A2552" s="150"/>
      <c r="B2552" s="150"/>
      <c r="C2552" s="150"/>
      <c r="D2552" s="150"/>
      <c r="E2552" s="65"/>
      <c r="F2552" s="150"/>
      <c r="G2552" s="150"/>
      <c r="H2552" s="150"/>
      <c r="I2552" s="150"/>
      <c r="J2552" s="150"/>
      <c r="K2552" s="150"/>
      <c r="L2552" s="150"/>
      <c r="M2552" s="150"/>
      <c r="N2552" s="94"/>
      <c r="O2552" s="94"/>
      <c r="P2552" s="94"/>
      <c r="Q2552" s="94"/>
    </row>
    <row r="2553" spans="1:17">
      <c r="A2553" s="150"/>
      <c r="B2553" s="150"/>
      <c r="C2553" s="150"/>
      <c r="D2553" s="150"/>
      <c r="E2553" s="65"/>
      <c r="F2553" s="150"/>
      <c r="G2553" s="150"/>
      <c r="H2553" s="150"/>
      <c r="I2553" s="150"/>
      <c r="J2553" s="150"/>
      <c r="K2553" s="150"/>
      <c r="L2553" s="150"/>
      <c r="M2553" s="150"/>
      <c r="N2553" s="94"/>
      <c r="O2553" s="94"/>
      <c r="P2553" s="94"/>
      <c r="Q2553" s="94"/>
    </row>
    <row r="2554" spans="1:17">
      <c r="A2554" s="150"/>
      <c r="B2554" s="150"/>
      <c r="C2554" s="150"/>
      <c r="D2554" s="150"/>
      <c r="E2554" s="65"/>
      <c r="F2554" s="150"/>
      <c r="G2554" s="150"/>
      <c r="H2554" s="150"/>
      <c r="I2554" s="150"/>
      <c r="J2554" s="150"/>
      <c r="K2554" s="150"/>
      <c r="L2554" s="150"/>
      <c r="M2554" s="150"/>
      <c r="N2554" s="94"/>
      <c r="O2554" s="94"/>
      <c r="P2554" s="94"/>
      <c r="Q2554" s="94"/>
    </row>
    <row r="2555" spans="1:17">
      <c r="A2555" s="150"/>
      <c r="B2555" s="150"/>
      <c r="C2555" s="150"/>
      <c r="D2555" s="150"/>
      <c r="E2555" s="65"/>
      <c r="F2555" s="150"/>
      <c r="G2555" s="150"/>
      <c r="H2555" s="150"/>
      <c r="I2555" s="150"/>
      <c r="J2555" s="150"/>
      <c r="K2555" s="150"/>
      <c r="L2555" s="150"/>
      <c r="M2555" s="150"/>
      <c r="N2555" s="94"/>
      <c r="O2555" s="94"/>
      <c r="P2555" s="94"/>
      <c r="Q2555" s="94"/>
    </row>
    <row r="2556" spans="1:17">
      <c r="A2556" s="150"/>
      <c r="B2556" s="150"/>
      <c r="C2556" s="150"/>
      <c r="D2556" s="150"/>
      <c r="E2556" s="65"/>
      <c r="F2556" s="150"/>
      <c r="G2556" s="150"/>
      <c r="H2556" s="150"/>
      <c r="I2556" s="150"/>
      <c r="J2556" s="150"/>
      <c r="K2556" s="150"/>
      <c r="L2556" s="150"/>
      <c r="M2556" s="150"/>
      <c r="N2556" s="94"/>
      <c r="O2556" s="94"/>
      <c r="P2556" s="94"/>
      <c r="Q2556" s="94"/>
    </row>
    <row r="2557" spans="1:17">
      <c r="A2557" s="150"/>
      <c r="B2557" s="150"/>
      <c r="C2557" s="150"/>
      <c r="D2557" s="150"/>
      <c r="E2557" s="65"/>
      <c r="F2557" s="150"/>
      <c r="G2557" s="150"/>
      <c r="H2557" s="150"/>
      <c r="I2557" s="150"/>
      <c r="J2557" s="150"/>
      <c r="K2557" s="150"/>
      <c r="L2557" s="150"/>
      <c r="M2557" s="150"/>
      <c r="N2557" s="94"/>
      <c r="O2557" s="94"/>
      <c r="P2557" s="94"/>
      <c r="Q2557" s="94"/>
    </row>
    <row r="2558" spans="1:17">
      <c r="A2558" s="150"/>
      <c r="B2558" s="150"/>
      <c r="C2558" s="150"/>
      <c r="D2558" s="150"/>
      <c r="E2558" s="65"/>
      <c r="F2558" s="150"/>
      <c r="G2558" s="150"/>
      <c r="H2558" s="150"/>
      <c r="I2558" s="150"/>
      <c r="J2558" s="150"/>
      <c r="K2558" s="150"/>
      <c r="L2558" s="150"/>
      <c r="M2558" s="150"/>
      <c r="N2558" s="94"/>
      <c r="O2558" s="94"/>
      <c r="P2558" s="94"/>
      <c r="Q2558" s="94"/>
    </row>
    <row r="2559" spans="1:17">
      <c r="A2559" s="150"/>
      <c r="B2559" s="150"/>
      <c r="C2559" s="150"/>
      <c r="D2559" s="150"/>
      <c r="E2559" s="65"/>
      <c r="F2559" s="150"/>
      <c r="G2559" s="150"/>
      <c r="H2559" s="150"/>
      <c r="I2559" s="150"/>
      <c r="J2559" s="150"/>
      <c r="K2559" s="150"/>
      <c r="L2559" s="150"/>
      <c r="M2559" s="150"/>
      <c r="N2559" s="94"/>
      <c r="O2559" s="94"/>
      <c r="P2559" s="94"/>
      <c r="Q2559" s="94"/>
    </row>
    <row r="2560" spans="1:17">
      <c r="A2560" s="150"/>
      <c r="B2560" s="150"/>
      <c r="C2560" s="150"/>
      <c r="D2560" s="150"/>
      <c r="E2560" s="65"/>
      <c r="F2560" s="150"/>
      <c r="G2560" s="150"/>
      <c r="H2560" s="150"/>
      <c r="I2560" s="150"/>
      <c r="J2560" s="150"/>
      <c r="K2560" s="150"/>
      <c r="L2560" s="150"/>
      <c r="M2560" s="150"/>
      <c r="N2560" s="94"/>
      <c r="O2560" s="94"/>
      <c r="P2560" s="94"/>
      <c r="Q2560" s="94"/>
    </row>
    <row r="2561" spans="1:17">
      <c r="A2561" s="150"/>
      <c r="B2561" s="150"/>
      <c r="C2561" s="150"/>
      <c r="D2561" s="150"/>
      <c r="E2561" s="65"/>
      <c r="F2561" s="150"/>
      <c r="G2561" s="150"/>
      <c r="H2561" s="150"/>
      <c r="I2561" s="150"/>
      <c r="J2561" s="150"/>
      <c r="K2561" s="150"/>
      <c r="L2561" s="150"/>
      <c r="M2561" s="150"/>
      <c r="N2561" s="94"/>
      <c r="O2561" s="94"/>
      <c r="P2561" s="94"/>
      <c r="Q2561" s="94"/>
    </row>
    <row r="2562" spans="1:17">
      <c r="A2562" s="150"/>
      <c r="B2562" s="150"/>
      <c r="C2562" s="150"/>
      <c r="D2562" s="150"/>
      <c r="E2562" s="65"/>
      <c r="F2562" s="150"/>
      <c r="G2562" s="150"/>
      <c r="H2562" s="150"/>
      <c r="I2562" s="150"/>
      <c r="J2562" s="150"/>
      <c r="K2562" s="150"/>
      <c r="L2562" s="150"/>
      <c r="M2562" s="150"/>
      <c r="N2562" s="94"/>
      <c r="O2562" s="94"/>
      <c r="P2562" s="94"/>
      <c r="Q2562" s="94"/>
    </row>
    <row r="2563" spans="1:17">
      <c r="A2563" s="150"/>
      <c r="B2563" s="150"/>
      <c r="C2563" s="150"/>
      <c r="D2563" s="150"/>
      <c r="E2563" s="65"/>
      <c r="F2563" s="150"/>
      <c r="G2563" s="150"/>
      <c r="H2563" s="150"/>
      <c r="I2563" s="150"/>
      <c r="J2563" s="150"/>
      <c r="K2563" s="150"/>
      <c r="L2563" s="150"/>
      <c r="M2563" s="150"/>
      <c r="N2563" s="94"/>
      <c r="O2563" s="94"/>
      <c r="P2563" s="94"/>
      <c r="Q2563" s="94"/>
    </row>
    <row r="2564" spans="1:17">
      <c r="A2564" s="150"/>
      <c r="B2564" s="150"/>
      <c r="C2564" s="150"/>
      <c r="D2564" s="150"/>
      <c r="E2564" s="65"/>
      <c r="F2564" s="150"/>
      <c r="G2564" s="150"/>
      <c r="H2564" s="150"/>
      <c r="I2564" s="150"/>
      <c r="J2564" s="150"/>
      <c r="K2564" s="150"/>
      <c r="L2564" s="150"/>
      <c r="M2564" s="150"/>
      <c r="N2564" s="94"/>
      <c r="O2564" s="94"/>
      <c r="P2564" s="94"/>
      <c r="Q2564" s="94"/>
    </row>
    <row r="2565" spans="1:17">
      <c r="A2565" s="150"/>
      <c r="B2565" s="150"/>
      <c r="C2565" s="150"/>
      <c r="D2565" s="150"/>
      <c r="E2565" s="65"/>
      <c r="F2565" s="150"/>
      <c r="G2565" s="150"/>
      <c r="H2565" s="150"/>
      <c r="I2565" s="150"/>
      <c r="J2565" s="150"/>
      <c r="K2565" s="150"/>
      <c r="L2565" s="150"/>
      <c r="M2565" s="150"/>
      <c r="N2565" s="94"/>
      <c r="O2565" s="94"/>
      <c r="P2565" s="94"/>
      <c r="Q2565" s="94"/>
    </row>
    <row r="2566" spans="1:17">
      <c r="A2566" s="150"/>
      <c r="B2566" s="150"/>
      <c r="C2566" s="150"/>
      <c r="D2566" s="150"/>
      <c r="E2566" s="65"/>
      <c r="F2566" s="150"/>
      <c r="G2566" s="150"/>
      <c r="H2566" s="150"/>
      <c r="I2566" s="150"/>
      <c r="J2566" s="150"/>
      <c r="K2566" s="150"/>
      <c r="L2566" s="150"/>
      <c r="M2566" s="150"/>
      <c r="N2566" s="94"/>
      <c r="O2566" s="94"/>
      <c r="P2566" s="94"/>
      <c r="Q2566" s="94"/>
    </row>
    <row r="2567" spans="1:17">
      <c r="A2567" s="150"/>
      <c r="B2567" s="150"/>
      <c r="C2567" s="150"/>
      <c r="D2567" s="150"/>
      <c r="E2567" s="65"/>
      <c r="F2567" s="150"/>
      <c r="G2567" s="150"/>
      <c r="H2567" s="150"/>
      <c r="I2567" s="150"/>
      <c r="J2567" s="150"/>
      <c r="K2567" s="150"/>
      <c r="L2567" s="150"/>
      <c r="M2567" s="150"/>
      <c r="N2567" s="94"/>
      <c r="O2567" s="94"/>
      <c r="P2567" s="94"/>
      <c r="Q2567" s="94"/>
    </row>
    <row r="2568" spans="1:17">
      <c r="A2568" s="150"/>
      <c r="B2568" s="150"/>
      <c r="C2568" s="150"/>
      <c r="D2568" s="150"/>
      <c r="E2568" s="65"/>
      <c r="F2568" s="150"/>
      <c r="G2568" s="150"/>
      <c r="H2568" s="150"/>
      <c r="I2568" s="150"/>
      <c r="J2568" s="150"/>
      <c r="K2568" s="150"/>
      <c r="L2568" s="150"/>
      <c r="M2568" s="150"/>
      <c r="N2568" s="94"/>
      <c r="O2568" s="94"/>
      <c r="P2568" s="94"/>
      <c r="Q2568" s="94"/>
    </row>
    <row r="2569" spans="1:17">
      <c r="A2569" s="150"/>
      <c r="B2569" s="150"/>
      <c r="C2569" s="150"/>
      <c r="D2569" s="150"/>
      <c r="E2569" s="65"/>
      <c r="F2569" s="150"/>
      <c r="G2569" s="150"/>
      <c r="H2569" s="150"/>
      <c r="I2569" s="150"/>
      <c r="J2569" s="150"/>
      <c r="K2569" s="150"/>
      <c r="L2569" s="150"/>
      <c r="M2569" s="150"/>
      <c r="N2569" s="94"/>
      <c r="O2569" s="94"/>
      <c r="P2569" s="94"/>
      <c r="Q2569" s="94"/>
    </row>
    <row r="2570" spans="1:17">
      <c r="A2570" s="150"/>
      <c r="B2570" s="150"/>
      <c r="C2570" s="150"/>
      <c r="D2570" s="150"/>
      <c r="E2570" s="65"/>
      <c r="F2570" s="150"/>
      <c r="G2570" s="150"/>
      <c r="H2570" s="150"/>
      <c r="I2570" s="150"/>
      <c r="J2570" s="150"/>
      <c r="K2570" s="150"/>
      <c r="L2570" s="150"/>
      <c r="M2570" s="150"/>
      <c r="N2570" s="94"/>
      <c r="O2570" s="94"/>
      <c r="P2570" s="94"/>
      <c r="Q2570" s="94"/>
    </row>
    <row r="2571" spans="1:17">
      <c r="A2571" s="150"/>
      <c r="B2571" s="150"/>
      <c r="C2571" s="150"/>
      <c r="D2571" s="150"/>
      <c r="E2571" s="65"/>
      <c r="F2571" s="150"/>
      <c r="G2571" s="150"/>
      <c r="H2571" s="150"/>
      <c r="I2571" s="150"/>
      <c r="J2571" s="150"/>
      <c r="K2571" s="150"/>
      <c r="L2571" s="150"/>
      <c r="M2571" s="150"/>
      <c r="N2571" s="94"/>
      <c r="O2571" s="94"/>
      <c r="P2571" s="94"/>
      <c r="Q2571" s="94"/>
    </row>
    <row r="2572" spans="1:17">
      <c r="A2572" s="150"/>
      <c r="B2572" s="150"/>
      <c r="C2572" s="150"/>
      <c r="D2572" s="150"/>
      <c r="E2572" s="65"/>
      <c r="F2572" s="150"/>
      <c r="G2572" s="150"/>
      <c r="H2572" s="150"/>
      <c r="I2572" s="150"/>
      <c r="J2572" s="150"/>
      <c r="K2572" s="150"/>
      <c r="L2572" s="150"/>
      <c r="M2572" s="150"/>
      <c r="N2572" s="94"/>
      <c r="O2572" s="94"/>
      <c r="P2572" s="94"/>
      <c r="Q2572" s="94"/>
    </row>
    <row r="2573" spans="1:17">
      <c r="A2573" s="150"/>
      <c r="B2573" s="150"/>
      <c r="C2573" s="150"/>
      <c r="D2573" s="150"/>
      <c r="E2573" s="65"/>
      <c r="F2573" s="150"/>
      <c r="G2573" s="150"/>
      <c r="H2573" s="150"/>
      <c r="I2573" s="150"/>
      <c r="J2573" s="150"/>
      <c r="K2573" s="150"/>
      <c r="L2573" s="150"/>
      <c r="M2573" s="150"/>
      <c r="N2573" s="94"/>
      <c r="O2573" s="94"/>
      <c r="P2573" s="94"/>
      <c r="Q2573" s="94"/>
    </row>
    <row r="2574" spans="1:17">
      <c r="A2574" s="150"/>
      <c r="B2574" s="150"/>
      <c r="C2574" s="150"/>
      <c r="D2574" s="150"/>
      <c r="E2574" s="65"/>
      <c r="F2574" s="150"/>
      <c r="G2574" s="150"/>
      <c r="H2574" s="150"/>
      <c r="I2574" s="150"/>
      <c r="J2574" s="150"/>
      <c r="K2574" s="150"/>
      <c r="L2574" s="150"/>
      <c r="M2574" s="150"/>
      <c r="N2574" s="94"/>
      <c r="O2574" s="94"/>
      <c r="P2574" s="94"/>
      <c r="Q2574" s="94"/>
    </row>
    <row r="2575" spans="1:17">
      <c r="A2575" s="150"/>
      <c r="B2575" s="150"/>
      <c r="C2575" s="150"/>
      <c r="D2575" s="150"/>
      <c r="E2575" s="65"/>
      <c r="F2575" s="150"/>
      <c r="G2575" s="150"/>
      <c r="H2575" s="150"/>
      <c r="I2575" s="150"/>
      <c r="J2575" s="150"/>
      <c r="K2575" s="150"/>
      <c r="L2575" s="150"/>
      <c r="M2575" s="150"/>
      <c r="N2575" s="94"/>
      <c r="O2575" s="94"/>
      <c r="P2575" s="94"/>
      <c r="Q2575" s="94"/>
    </row>
    <row r="2576" spans="1:17">
      <c r="A2576" s="150"/>
      <c r="B2576" s="150"/>
      <c r="C2576" s="150"/>
      <c r="D2576" s="150"/>
      <c r="E2576" s="65"/>
      <c r="F2576" s="150"/>
      <c r="G2576" s="150"/>
      <c r="H2576" s="150"/>
      <c r="I2576" s="150"/>
      <c r="J2576" s="150"/>
      <c r="K2576" s="150"/>
      <c r="L2576" s="150"/>
      <c r="M2576" s="150"/>
      <c r="N2576" s="94"/>
      <c r="O2576" s="94"/>
      <c r="P2576" s="94"/>
      <c r="Q2576" s="94"/>
    </row>
    <row r="2577" spans="1:17">
      <c r="A2577" s="150"/>
      <c r="B2577" s="150"/>
      <c r="C2577" s="150"/>
      <c r="D2577" s="150"/>
      <c r="E2577" s="65"/>
      <c r="F2577" s="150"/>
      <c r="G2577" s="150"/>
      <c r="H2577" s="150"/>
      <c r="I2577" s="150"/>
      <c r="J2577" s="150"/>
      <c r="K2577" s="150"/>
      <c r="L2577" s="150"/>
      <c r="M2577" s="150"/>
      <c r="N2577" s="94"/>
      <c r="O2577" s="94"/>
      <c r="P2577" s="94"/>
      <c r="Q2577" s="94"/>
    </row>
    <row r="2578" spans="1:17">
      <c r="A2578" s="150"/>
      <c r="B2578" s="150"/>
      <c r="C2578" s="150"/>
      <c r="D2578" s="150"/>
      <c r="E2578" s="65"/>
      <c r="F2578" s="150"/>
      <c r="G2578" s="150"/>
      <c r="H2578" s="150"/>
      <c r="I2578" s="150"/>
      <c r="J2578" s="150"/>
      <c r="K2578" s="150"/>
      <c r="L2578" s="150"/>
      <c r="M2578" s="150"/>
      <c r="N2578" s="94"/>
      <c r="O2578" s="94"/>
      <c r="P2578" s="94"/>
      <c r="Q2578" s="94"/>
    </row>
    <row r="2579" spans="1:17">
      <c r="A2579" s="150"/>
      <c r="B2579" s="150"/>
      <c r="C2579" s="150"/>
      <c r="D2579" s="150"/>
      <c r="E2579" s="65"/>
      <c r="F2579" s="150"/>
      <c r="G2579" s="150"/>
      <c r="H2579" s="150"/>
      <c r="I2579" s="150"/>
      <c r="J2579" s="150"/>
      <c r="K2579" s="150"/>
      <c r="L2579" s="150"/>
      <c r="M2579" s="150"/>
      <c r="N2579" s="94"/>
      <c r="O2579" s="94"/>
      <c r="P2579" s="94"/>
      <c r="Q2579" s="94"/>
    </row>
    <row r="2580" spans="1:17">
      <c r="A2580" s="150"/>
      <c r="B2580" s="150"/>
      <c r="C2580" s="150"/>
      <c r="D2580" s="150"/>
      <c r="E2580" s="65"/>
      <c r="F2580" s="150"/>
      <c r="G2580" s="150"/>
      <c r="H2580" s="150"/>
      <c r="I2580" s="150"/>
      <c r="J2580" s="150"/>
      <c r="K2580" s="150"/>
      <c r="L2580" s="150"/>
      <c r="M2580" s="150"/>
      <c r="N2580" s="94"/>
      <c r="O2580" s="94"/>
      <c r="P2580" s="94"/>
      <c r="Q2580" s="94"/>
    </row>
    <row r="2581" spans="1:17">
      <c r="A2581" s="150"/>
      <c r="B2581" s="150"/>
      <c r="C2581" s="150"/>
      <c r="D2581" s="150"/>
      <c r="E2581" s="65"/>
      <c r="F2581" s="150"/>
      <c r="G2581" s="150"/>
      <c r="H2581" s="150"/>
      <c r="I2581" s="150"/>
      <c r="J2581" s="150"/>
      <c r="K2581" s="150"/>
      <c r="L2581" s="150"/>
      <c r="M2581" s="150"/>
      <c r="N2581" s="94"/>
      <c r="O2581" s="94"/>
      <c r="P2581" s="94"/>
      <c r="Q2581" s="94"/>
    </row>
    <row r="2582" spans="1:17">
      <c r="A2582" s="150"/>
      <c r="B2582" s="150"/>
      <c r="C2582" s="150"/>
      <c r="D2582" s="150"/>
      <c r="E2582" s="65"/>
      <c r="F2582" s="150"/>
      <c r="G2582" s="150"/>
      <c r="H2582" s="150"/>
      <c r="I2582" s="150"/>
      <c r="J2582" s="150"/>
      <c r="K2582" s="150"/>
      <c r="L2582" s="150"/>
      <c r="M2582" s="150"/>
      <c r="N2582" s="94"/>
      <c r="O2582" s="94"/>
      <c r="P2582" s="94"/>
      <c r="Q2582" s="94"/>
    </row>
    <row r="2583" spans="1:17">
      <c r="A2583" s="150"/>
      <c r="B2583" s="150"/>
      <c r="C2583" s="150"/>
      <c r="D2583" s="150"/>
      <c r="E2583" s="65"/>
      <c r="F2583" s="150"/>
      <c r="G2583" s="150"/>
      <c r="H2583" s="150"/>
      <c r="I2583" s="150"/>
      <c r="J2583" s="150"/>
      <c r="K2583" s="150"/>
      <c r="L2583" s="150"/>
      <c r="M2583" s="150"/>
      <c r="N2583" s="94"/>
      <c r="O2583" s="94"/>
      <c r="P2583" s="94"/>
      <c r="Q2583" s="94"/>
    </row>
    <row r="2584" spans="1:17">
      <c r="A2584" s="150"/>
      <c r="B2584" s="150"/>
      <c r="C2584" s="150"/>
      <c r="D2584" s="150"/>
      <c r="E2584" s="65"/>
      <c r="F2584" s="150"/>
      <c r="G2584" s="150"/>
      <c r="H2584" s="150"/>
      <c r="I2584" s="150"/>
      <c r="J2584" s="150"/>
      <c r="K2584" s="150"/>
      <c r="L2584" s="150"/>
      <c r="M2584" s="150"/>
      <c r="N2584" s="94"/>
      <c r="O2584" s="94"/>
      <c r="P2584" s="94"/>
      <c r="Q2584" s="94"/>
    </row>
    <row r="2585" spans="1:17">
      <c r="A2585" s="150"/>
      <c r="B2585" s="150"/>
      <c r="C2585" s="150"/>
      <c r="D2585" s="150"/>
      <c r="E2585" s="65"/>
      <c r="F2585" s="150"/>
      <c r="G2585" s="150"/>
      <c r="H2585" s="150"/>
      <c r="I2585" s="150"/>
      <c r="J2585" s="150"/>
      <c r="K2585" s="150"/>
      <c r="L2585" s="150"/>
      <c r="M2585" s="150"/>
      <c r="N2585" s="94"/>
      <c r="O2585" s="94"/>
      <c r="P2585" s="94"/>
      <c r="Q2585" s="94"/>
    </row>
    <row r="2586" spans="1:17">
      <c r="A2586" s="150"/>
      <c r="B2586" s="150"/>
      <c r="C2586" s="150"/>
      <c r="D2586" s="150"/>
      <c r="E2586" s="65"/>
      <c r="F2586" s="150"/>
      <c r="G2586" s="150"/>
      <c r="H2586" s="150"/>
      <c r="I2586" s="150"/>
      <c r="J2586" s="150"/>
      <c r="K2586" s="150"/>
      <c r="L2586" s="150"/>
      <c r="M2586" s="150"/>
      <c r="N2586" s="94"/>
      <c r="O2586" s="94"/>
      <c r="P2586" s="94"/>
      <c r="Q2586" s="94"/>
    </row>
    <row r="2587" spans="1:17">
      <c r="A2587" s="150"/>
      <c r="B2587" s="150"/>
      <c r="C2587" s="150"/>
      <c r="D2587" s="150"/>
      <c r="E2587" s="65"/>
      <c r="F2587" s="150"/>
      <c r="G2587" s="150"/>
      <c r="H2587" s="150"/>
      <c r="I2587" s="150"/>
      <c r="J2587" s="150"/>
      <c r="K2587" s="150"/>
      <c r="L2587" s="150"/>
      <c r="M2587" s="150"/>
      <c r="N2587" s="94"/>
      <c r="O2587" s="94"/>
      <c r="P2587" s="94"/>
      <c r="Q2587" s="94"/>
    </row>
    <row r="2588" spans="1:17">
      <c r="A2588" s="150"/>
      <c r="B2588" s="150"/>
      <c r="C2588" s="150"/>
      <c r="D2588" s="150"/>
      <c r="E2588" s="65"/>
      <c r="F2588" s="150"/>
      <c r="G2588" s="150"/>
      <c r="H2588" s="150"/>
      <c r="I2588" s="150"/>
      <c r="J2588" s="150"/>
      <c r="K2588" s="150"/>
      <c r="L2588" s="150"/>
      <c r="M2588" s="150"/>
      <c r="N2588" s="94"/>
      <c r="O2588" s="94"/>
      <c r="P2588" s="94"/>
      <c r="Q2588" s="94"/>
    </row>
    <row r="2589" spans="1:17">
      <c r="A2589" s="150"/>
      <c r="B2589" s="150"/>
      <c r="C2589" s="150"/>
      <c r="D2589" s="150"/>
      <c r="E2589" s="65"/>
      <c r="F2589" s="150"/>
      <c r="G2589" s="150"/>
      <c r="H2589" s="150"/>
      <c r="I2589" s="150"/>
      <c r="J2589" s="150"/>
      <c r="K2589" s="150"/>
      <c r="L2589" s="150"/>
      <c r="M2589" s="150"/>
      <c r="N2589" s="94"/>
      <c r="O2589" s="94"/>
      <c r="P2589" s="94"/>
      <c r="Q2589" s="94"/>
    </row>
    <row r="2590" spans="1:17">
      <c r="A2590" s="150"/>
      <c r="B2590" s="150"/>
      <c r="C2590" s="150"/>
      <c r="D2590" s="150"/>
      <c r="E2590" s="65"/>
      <c r="F2590" s="150"/>
      <c r="G2590" s="150"/>
      <c r="H2590" s="150"/>
      <c r="I2590" s="150"/>
      <c r="J2590" s="150"/>
      <c r="K2590" s="150"/>
      <c r="L2590" s="150"/>
      <c r="M2590" s="150"/>
      <c r="N2590" s="94"/>
      <c r="O2590" s="94"/>
      <c r="P2590" s="94"/>
      <c r="Q2590" s="94"/>
    </row>
    <row r="2591" spans="1:17">
      <c r="A2591" s="150"/>
      <c r="B2591" s="150"/>
      <c r="C2591" s="150"/>
      <c r="D2591" s="150"/>
      <c r="E2591" s="65"/>
      <c r="F2591" s="150"/>
      <c r="G2591" s="150"/>
      <c r="H2591" s="150"/>
      <c r="I2591" s="150"/>
      <c r="J2591" s="150"/>
      <c r="K2591" s="150"/>
      <c r="L2591" s="150"/>
      <c r="M2591" s="150"/>
      <c r="N2591" s="94"/>
      <c r="O2591" s="94"/>
      <c r="P2591" s="94"/>
      <c r="Q2591" s="94"/>
    </row>
    <row r="2592" spans="1:17">
      <c r="A2592" s="150"/>
      <c r="B2592" s="150"/>
      <c r="C2592" s="150"/>
      <c r="D2592" s="150"/>
      <c r="E2592" s="65"/>
      <c r="F2592" s="150"/>
      <c r="G2592" s="150"/>
      <c r="H2592" s="150"/>
      <c r="I2592" s="150"/>
      <c r="J2592" s="150"/>
      <c r="K2592" s="150"/>
      <c r="L2592" s="150"/>
      <c r="M2592" s="150"/>
      <c r="N2592" s="94"/>
      <c r="O2592" s="94"/>
      <c r="P2592" s="94"/>
      <c r="Q2592" s="94"/>
    </row>
    <row r="2593" spans="1:17">
      <c r="A2593" s="150"/>
      <c r="B2593" s="150"/>
      <c r="C2593" s="150"/>
      <c r="D2593" s="150"/>
      <c r="E2593" s="65"/>
      <c r="F2593" s="150"/>
      <c r="G2593" s="150"/>
      <c r="H2593" s="150"/>
      <c r="I2593" s="150"/>
      <c r="J2593" s="150"/>
      <c r="K2593" s="150"/>
      <c r="L2593" s="150"/>
      <c r="M2593" s="150"/>
      <c r="N2593" s="94"/>
      <c r="O2593" s="94"/>
      <c r="P2593" s="94"/>
      <c r="Q2593" s="94"/>
    </row>
    <row r="2594" spans="1:17">
      <c r="A2594" s="150"/>
      <c r="B2594" s="150"/>
      <c r="C2594" s="150"/>
      <c r="D2594" s="150"/>
      <c r="E2594" s="65"/>
      <c r="F2594" s="150"/>
      <c r="G2594" s="150"/>
      <c r="H2594" s="150"/>
      <c r="I2594" s="150"/>
      <c r="J2594" s="150"/>
      <c r="K2594" s="150"/>
      <c r="L2594" s="150"/>
      <c r="M2594" s="150"/>
      <c r="N2594" s="94"/>
      <c r="O2594" s="94"/>
      <c r="P2594" s="94"/>
      <c r="Q2594" s="94"/>
    </row>
    <row r="2595" spans="1:17">
      <c r="A2595" s="150"/>
      <c r="B2595" s="150"/>
      <c r="C2595" s="150"/>
      <c r="D2595" s="150"/>
      <c r="E2595" s="65"/>
      <c r="F2595" s="150"/>
      <c r="G2595" s="150"/>
      <c r="H2595" s="150"/>
      <c r="I2595" s="150"/>
      <c r="J2595" s="150"/>
      <c r="K2595" s="150"/>
      <c r="L2595" s="150"/>
      <c r="M2595" s="150"/>
      <c r="N2595" s="94"/>
      <c r="O2595" s="94"/>
      <c r="P2595" s="94"/>
      <c r="Q2595" s="94"/>
    </row>
    <row r="2596" spans="1:17">
      <c r="A2596" s="150"/>
      <c r="B2596" s="150"/>
      <c r="C2596" s="150"/>
      <c r="D2596" s="150"/>
      <c r="E2596" s="65"/>
      <c r="F2596" s="150"/>
      <c r="G2596" s="150"/>
      <c r="H2596" s="150"/>
      <c r="I2596" s="150"/>
      <c r="J2596" s="150"/>
      <c r="K2596" s="150"/>
      <c r="L2596" s="150"/>
      <c r="M2596" s="150"/>
      <c r="N2596" s="94"/>
      <c r="O2596" s="94"/>
      <c r="P2596" s="94"/>
      <c r="Q2596" s="94"/>
    </row>
    <row r="2597" spans="1:17">
      <c r="A2597" s="150"/>
      <c r="B2597" s="150"/>
      <c r="C2597" s="150"/>
      <c r="D2597" s="150"/>
      <c r="E2597" s="65"/>
      <c r="F2597" s="150"/>
      <c r="G2597" s="150"/>
      <c r="H2597" s="150"/>
      <c r="I2597" s="150"/>
      <c r="J2597" s="150"/>
      <c r="K2597" s="150"/>
      <c r="L2597" s="150"/>
      <c r="M2597" s="150"/>
      <c r="N2597" s="94"/>
      <c r="O2597" s="94"/>
      <c r="P2597" s="94"/>
      <c r="Q2597" s="94"/>
    </row>
    <row r="2598" spans="1:17">
      <c r="A2598" s="150"/>
      <c r="B2598" s="150"/>
      <c r="C2598" s="150"/>
      <c r="D2598" s="150"/>
      <c r="E2598" s="65"/>
      <c r="F2598" s="150"/>
      <c r="G2598" s="150"/>
      <c r="H2598" s="150"/>
      <c r="I2598" s="150"/>
      <c r="J2598" s="150"/>
      <c r="K2598" s="150"/>
      <c r="L2598" s="150"/>
      <c r="M2598" s="150"/>
      <c r="N2598" s="94"/>
      <c r="O2598" s="94"/>
      <c r="P2598" s="94"/>
      <c r="Q2598" s="94"/>
    </row>
    <row r="2599" spans="1:17">
      <c r="A2599" s="150"/>
      <c r="B2599" s="150"/>
      <c r="C2599" s="150"/>
      <c r="D2599" s="150"/>
      <c r="E2599" s="65"/>
      <c r="F2599" s="150"/>
      <c r="G2599" s="150"/>
      <c r="H2599" s="150"/>
      <c r="I2599" s="150"/>
      <c r="J2599" s="150"/>
      <c r="K2599" s="150"/>
      <c r="L2599" s="150"/>
      <c r="M2599" s="150"/>
      <c r="N2599" s="94"/>
      <c r="O2599" s="94"/>
      <c r="P2599" s="94"/>
      <c r="Q2599" s="94"/>
    </row>
    <row r="2600" spans="1:17">
      <c r="A2600" s="150"/>
      <c r="B2600" s="150"/>
      <c r="C2600" s="150"/>
      <c r="D2600" s="150"/>
      <c r="E2600" s="65"/>
      <c r="F2600" s="150"/>
      <c r="G2600" s="150"/>
      <c r="H2600" s="150"/>
      <c r="I2600" s="150"/>
      <c r="J2600" s="150"/>
      <c r="K2600" s="150"/>
      <c r="L2600" s="150"/>
      <c r="M2600" s="150"/>
      <c r="N2600" s="94"/>
      <c r="O2600" s="94"/>
      <c r="P2600" s="94"/>
      <c r="Q2600" s="94"/>
    </row>
    <row r="2601" spans="1:17">
      <c r="A2601" s="150"/>
      <c r="B2601" s="150"/>
      <c r="C2601" s="150"/>
      <c r="D2601" s="150"/>
      <c r="E2601" s="65"/>
      <c r="F2601" s="150"/>
      <c r="G2601" s="150"/>
      <c r="H2601" s="150"/>
      <c r="I2601" s="150"/>
      <c r="J2601" s="150"/>
      <c r="K2601" s="150"/>
      <c r="L2601" s="150"/>
      <c r="M2601" s="150"/>
      <c r="N2601" s="94"/>
      <c r="O2601" s="94"/>
      <c r="P2601" s="94"/>
      <c r="Q2601" s="94"/>
    </row>
    <row r="2602" spans="1:17">
      <c r="A2602" s="150"/>
      <c r="B2602" s="150"/>
      <c r="C2602" s="150"/>
      <c r="D2602" s="150"/>
      <c r="E2602" s="65"/>
      <c r="F2602" s="150"/>
      <c r="G2602" s="150"/>
      <c r="H2602" s="150"/>
      <c r="I2602" s="150"/>
      <c r="J2602" s="150"/>
      <c r="K2602" s="150"/>
      <c r="L2602" s="150"/>
      <c r="M2602" s="150"/>
      <c r="N2602" s="94"/>
      <c r="O2602" s="94"/>
      <c r="P2602" s="94"/>
      <c r="Q2602" s="94"/>
    </row>
    <row r="2603" spans="1:17">
      <c r="A2603" s="150"/>
      <c r="B2603" s="150"/>
      <c r="C2603" s="150"/>
      <c r="D2603" s="150"/>
      <c r="E2603" s="65"/>
      <c r="F2603" s="150"/>
      <c r="G2603" s="150"/>
      <c r="H2603" s="150"/>
      <c r="I2603" s="150"/>
      <c r="J2603" s="150"/>
      <c r="K2603" s="150"/>
      <c r="L2603" s="150"/>
      <c r="M2603" s="150"/>
      <c r="N2603" s="94"/>
      <c r="O2603" s="94"/>
      <c r="P2603" s="94"/>
      <c r="Q2603" s="94"/>
    </row>
    <row r="2604" spans="1:17">
      <c r="A2604" s="150"/>
      <c r="B2604" s="150"/>
      <c r="C2604" s="150"/>
      <c r="D2604" s="150"/>
      <c r="E2604" s="65"/>
      <c r="F2604" s="150"/>
      <c r="G2604" s="150"/>
      <c r="H2604" s="150"/>
      <c r="I2604" s="150"/>
      <c r="J2604" s="150"/>
      <c r="K2604" s="150"/>
      <c r="L2604" s="150"/>
      <c r="M2604" s="150"/>
      <c r="N2604" s="94"/>
      <c r="O2604" s="94"/>
      <c r="P2604" s="94"/>
      <c r="Q2604" s="94"/>
    </row>
    <row r="2605" spans="1:17">
      <c r="A2605" s="150"/>
      <c r="B2605" s="150"/>
      <c r="C2605" s="150"/>
      <c r="D2605" s="150"/>
      <c r="E2605" s="65"/>
      <c r="F2605" s="150"/>
      <c r="G2605" s="150"/>
      <c r="H2605" s="150"/>
      <c r="I2605" s="150"/>
      <c r="J2605" s="150"/>
      <c r="K2605" s="150"/>
      <c r="L2605" s="150"/>
      <c r="M2605" s="150"/>
      <c r="N2605" s="94"/>
      <c r="O2605" s="94"/>
      <c r="P2605" s="94"/>
      <c r="Q2605" s="94"/>
    </row>
    <row r="2606" spans="1:17">
      <c r="A2606" s="150"/>
      <c r="B2606" s="150"/>
      <c r="C2606" s="150"/>
      <c r="D2606" s="150"/>
      <c r="E2606" s="65"/>
      <c r="F2606" s="150"/>
      <c r="G2606" s="150"/>
      <c r="H2606" s="150"/>
      <c r="I2606" s="150"/>
      <c r="J2606" s="150"/>
      <c r="K2606" s="150"/>
      <c r="L2606" s="150"/>
      <c r="M2606" s="150"/>
      <c r="N2606" s="94"/>
      <c r="O2606" s="94"/>
      <c r="P2606" s="94"/>
      <c r="Q2606" s="94"/>
    </row>
    <row r="2607" spans="1:17">
      <c r="A2607" s="150"/>
      <c r="B2607" s="150"/>
      <c r="C2607" s="150"/>
      <c r="D2607" s="150"/>
      <c r="E2607" s="65"/>
      <c r="F2607" s="150"/>
      <c r="G2607" s="150"/>
      <c r="H2607" s="150"/>
      <c r="I2607" s="150"/>
      <c r="J2607" s="150"/>
      <c r="K2607" s="150"/>
      <c r="L2607" s="150"/>
      <c r="M2607" s="150"/>
      <c r="N2607" s="94"/>
      <c r="O2607" s="94"/>
      <c r="P2607" s="94"/>
      <c r="Q2607" s="94"/>
    </row>
    <row r="2608" spans="1:17">
      <c r="A2608" s="150"/>
      <c r="B2608" s="150"/>
      <c r="C2608" s="150"/>
      <c r="D2608" s="150"/>
      <c r="E2608" s="65"/>
      <c r="F2608" s="150"/>
      <c r="G2608" s="150"/>
      <c r="H2608" s="150"/>
      <c r="I2608" s="150"/>
      <c r="J2608" s="150"/>
      <c r="K2608" s="150"/>
      <c r="L2608" s="150"/>
      <c r="M2608" s="150"/>
      <c r="N2608" s="94"/>
      <c r="O2608" s="94"/>
      <c r="P2608" s="94"/>
      <c r="Q2608" s="94"/>
    </row>
    <row r="2609" spans="1:17">
      <c r="A2609" s="150"/>
      <c r="B2609" s="150"/>
      <c r="C2609" s="150"/>
      <c r="D2609" s="150"/>
      <c r="E2609" s="65"/>
      <c r="F2609" s="150"/>
      <c r="G2609" s="150"/>
      <c r="H2609" s="150"/>
      <c r="I2609" s="150"/>
      <c r="J2609" s="150"/>
      <c r="K2609" s="150"/>
      <c r="L2609" s="150"/>
      <c r="M2609" s="150"/>
      <c r="N2609" s="94"/>
      <c r="O2609" s="94"/>
      <c r="P2609" s="94"/>
      <c r="Q2609" s="94"/>
    </row>
    <row r="2610" spans="1:17">
      <c r="A2610" s="150"/>
      <c r="B2610" s="150"/>
      <c r="C2610" s="150"/>
      <c r="D2610" s="150"/>
      <c r="E2610" s="65"/>
      <c r="F2610" s="150"/>
      <c r="G2610" s="150"/>
      <c r="H2610" s="150"/>
      <c r="I2610" s="150"/>
      <c r="J2610" s="150"/>
      <c r="K2610" s="150"/>
      <c r="L2610" s="150"/>
      <c r="M2610" s="150"/>
      <c r="N2610" s="94"/>
      <c r="O2610" s="94"/>
      <c r="P2610" s="94"/>
      <c r="Q2610" s="94"/>
    </row>
    <row r="2611" spans="1:17">
      <c r="A2611" s="150"/>
      <c r="B2611" s="150"/>
      <c r="C2611" s="150"/>
      <c r="D2611" s="150"/>
      <c r="E2611" s="65"/>
      <c r="F2611" s="150"/>
      <c r="G2611" s="150"/>
      <c r="H2611" s="150"/>
      <c r="I2611" s="150"/>
      <c r="J2611" s="150"/>
      <c r="K2611" s="150"/>
      <c r="L2611" s="150"/>
      <c r="M2611" s="150"/>
      <c r="N2611" s="94"/>
      <c r="O2611" s="94"/>
      <c r="P2611" s="94"/>
      <c r="Q2611" s="94"/>
    </row>
    <row r="2612" spans="1:17">
      <c r="A2612" s="150"/>
      <c r="B2612" s="150"/>
      <c r="C2612" s="150"/>
      <c r="D2612" s="150"/>
      <c r="E2612" s="65"/>
      <c r="F2612" s="150"/>
      <c r="G2612" s="150"/>
      <c r="H2612" s="150"/>
      <c r="I2612" s="150"/>
      <c r="J2612" s="150"/>
      <c r="K2612" s="150"/>
      <c r="L2612" s="150"/>
      <c r="M2612" s="150"/>
      <c r="N2612" s="94"/>
      <c r="O2612" s="94"/>
      <c r="P2612" s="94"/>
      <c r="Q2612" s="94"/>
    </row>
    <row r="2613" spans="1:17">
      <c r="A2613" s="150"/>
      <c r="B2613" s="150"/>
      <c r="C2613" s="150"/>
      <c r="D2613" s="150"/>
      <c r="E2613" s="65"/>
      <c r="F2613" s="150"/>
      <c r="G2613" s="150"/>
      <c r="H2613" s="150"/>
      <c r="I2613" s="150"/>
      <c r="J2613" s="150"/>
      <c r="K2613" s="150"/>
      <c r="L2613" s="150"/>
      <c r="M2613" s="150"/>
      <c r="N2613" s="94"/>
      <c r="O2613" s="94"/>
      <c r="P2613" s="94"/>
      <c r="Q2613" s="94"/>
    </row>
    <row r="2614" spans="1:17">
      <c r="A2614" s="150"/>
      <c r="B2614" s="150"/>
      <c r="C2614" s="150"/>
      <c r="D2614" s="150"/>
      <c r="E2614" s="65"/>
      <c r="F2614" s="150"/>
      <c r="G2614" s="150"/>
      <c r="H2614" s="150"/>
      <c r="I2614" s="150"/>
      <c r="J2614" s="150"/>
      <c r="K2614" s="150"/>
      <c r="L2614" s="150"/>
      <c r="M2614" s="150"/>
      <c r="N2614" s="94"/>
      <c r="O2614" s="94"/>
      <c r="P2614" s="94"/>
      <c r="Q2614" s="94"/>
    </row>
    <row r="2615" spans="1:17">
      <c r="A2615" s="150"/>
      <c r="B2615" s="150"/>
      <c r="C2615" s="150"/>
      <c r="D2615" s="150"/>
      <c r="E2615" s="65"/>
      <c r="F2615" s="150"/>
      <c r="G2615" s="150"/>
      <c r="H2615" s="150"/>
      <c r="I2615" s="150"/>
      <c r="J2615" s="150"/>
      <c r="K2615" s="150"/>
      <c r="L2615" s="150"/>
      <c r="M2615" s="150"/>
      <c r="N2615" s="94"/>
      <c r="O2615" s="94"/>
      <c r="P2615" s="94"/>
      <c r="Q2615" s="94"/>
    </row>
    <row r="2616" spans="1:17">
      <c r="A2616" s="150"/>
      <c r="B2616" s="150"/>
      <c r="C2616" s="150"/>
      <c r="D2616" s="150"/>
      <c r="E2616" s="65"/>
      <c r="F2616" s="150"/>
      <c r="G2616" s="150"/>
      <c r="H2616" s="150"/>
      <c r="I2616" s="150"/>
      <c r="J2616" s="150"/>
      <c r="K2616" s="150"/>
      <c r="L2616" s="150"/>
      <c r="M2616" s="150"/>
      <c r="N2616" s="94"/>
      <c r="O2616" s="94"/>
      <c r="P2616" s="94"/>
      <c r="Q2616" s="94"/>
    </row>
    <row r="2617" spans="1:17">
      <c r="A2617" s="150"/>
      <c r="B2617" s="150"/>
      <c r="C2617" s="150"/>
      <c r="D2617" s="150"/>
      <c r="E2617" s="65"/>
      <c r="F2617" s="150"/>
      <c r="G2617" s="150"/>
      <c r="H2617" s="150"/>
      <c r="I2617" s="150"/>
      <c r="J2617" s="150"/>
      <c r="K2617" s="150"/>
      <c r="L2617" s="150"/>
      <c r="M2617" s="150"/>
      <c r="N2617" s="94"/>
      <c r="O2617" s="94"/>
      <c r="P2617" s="94"/>
      <c r="Q2617" s="94"/>
    </row>
    <row r="2618" spans="1:17">
      <c r="A2618" s="150"/>
      <c r="B2618" s="150"/>
      <c r="C2618" s="150"/>
      <c r="D2618" s="150"/>
      <c r="E2618" s="65"/>
      <c r="F2618" s="150"/>
      <c r="G2618" s="150"/>
      <c r="H2618" s="150"/>
      <c r="I2618" s="150"/>
      <c r="J2618" s="150"/>
      <c r="K2618" s="150"/>
      <c r="L2618" s="150"/>
      <c r="M2618" s="150"/>
      <c r="N2618" s="94"/>
      <c r="O2618" s="94"/>
      <c r="P2618" s="94"/>
      <c r="Q2618" s="94"/>
    </row>
    <row r="2619" spans="1:17">
      <c r="A2619" s="150"/>
      <c r="B2619" s="150"/>
      <c r="C2619" s="150"/>
      <c r="D2619" s="150"/>
      <c r="E2619" s="65"/>
      <c r="F2619" s="150"/>
      <c r="G2619" s="150"/>
      <c r="H2619" s="150"/>
      <c r="I2619" s="150"/>
      <c r="J2619" s="150"/>
      <c r="K2619" s="150"/>
      <c r="L2619" s="150"/>
      <c r="M2619" s="150"/>
      <c r="N2619" s="94"/>
      <c r="O2619" s="94"/>
      <c r="P2619" s="94"/>
      <c r="Q2619" s="94"/>
    </row>
    <row r="2620" spans="1:17">
      <c r="A2620" s="150"/>
      <c r="B2620" s="150"/>
      <c r="C2620" s="150"/>
      <c r="D2620" s="150"/>
      <c r="E2620" s="65"/>
      <c r="F2620" s="150"/>
      <c r="G2620" s="150"/>
      <c r="H2620" s="150"/>
      <c r="I2620" s="150"/>
      <c r="J2620" s="150"/>
      <c r="K2620" s="150"/>
      <c r="L2620" s="150"/>
      <c r="M2620" s="150"/>
      <c r="N2620" s="94"/>
      <c r="O2620" s="94"/>
      <c r="P2620" s="94"/>
      <c r="Q2620" s="94"/>
    </row>
    <row r="2621" spans="1:17">
      <c r="A2621" s="150"/>
      <c r="B2621" s="150"/>
      <c r="C2621" s="150"/>
      <c r="D2621" s="150"/>
      <c r="E2621" s="65"/>
      <c r="F2621" s="150"/>
      <c r="G2621" s="150"/>
      <c r="H2621" s="150"/>
      <c r="I2621" s="150"/>
      <c r="J2621" s="150"/>
      <c r="K2621" s="150"/>
      <c r="L2621" s="150"/>
      <c r="M2621" s="150"/>
      <c r="N2621" s="94"/>
      <c r="O2621" s="94"/>
      <c r="P2621" s="94"/>
      <c r="Q2621" s="94"/>
    </row>
    <row r="2622" spans="1:17">
      <c r="A2622" s="150"/>
      <c r="B2622" s="150"/>
      <c r="C2622" s="150"/>
      <c r="D2622" s="150"/>
      <c r="E2622" s="65"/>
      <c r="F2622" s="150"/>
      <c r="G2622" s="150"/>
      <c r="H2622" s="150"/>
      <c r="I2622" s="150"/>
      <c r="J2622" s="150"/>
      <c r="K2622" s="150"/>
      <c r="L2622" s="150"/>
      <c r="M2622" s="150"/>
      <c r="N2622" s="94"/>
      <c r="O2622" s="94"/>
      <c r="P2622" s="94"/>
      <c r="Q2622" s="94"/>
    </row>
    <row r="2623" spans="1:17">
      <c r="A2623" s="150"/>
      <c r="B2623" s="150"/>
      <c r="C2623" s="150"/>
      <c r="D2623" s="150"/>
      <c r="E2623" s="65"/>
      <c r="F2623" s="150"/>
      <c r="G2623" s="150"/>
      <c r="H2623" s="150"/>
      <c r="I2623" s="150"/>
      <c r="J2623" s="150"/>
      <c r="K2623" s="150"/>
      <c r="L2623" s="150"/>
      <c r="M2623" s="150"/>
      <c r="N2623" s="94"/>
      <c r="O2623" s="94"/>
      <c r="P2623" s="94"/>
      <c r="Q2623" s="94"/>
    </row>
    <row r="2624" spans="1:17">
      <c r="A2624" s="150"/>
      <c r="B2624" s="150"/>
      <c r="C2624" s="150"/>
      <c r="D2624" s="150"/>
      <c r="E2624" s="65"/>
      <c r="F2624" s="150"/>
      <c r="G2624" s="150"/>
      <c r="H2624" s="150"/>
      <c r="I2624" s="150"/>
      <c r="J2624" s="150"/>
      <c r="K2624" s="150"/>
      <c r="L2624" s="150"/>
      <c r="M2624" s="150"/>
      <c r="N2624" s="94"/>
      <c r="O2624" s="94"/>
      <c r="P2624" s="94"/>
      <c r="Q2624" s="94"/>
    </row>
    <row r="2625" spans="1:17">
      <c r="A2625" s="150"/>
      <c r="B2625" s="150"/>
      <c r="C2625" s="150"/>
      <c r="D2625" s="150"/>
      <c r="E2625" s="65"/>
      <c r="F2625" s="150"/>
      <c r="G2625" s="150"/>
      <c r="H2625" s="150"/>
      <c r="I2625" s="150"/>
      <c r="J2625" s="150"/>
      <c r="K2625" s="150"/>
      <c r="L2625" s="150"/>
      <c r="M2625" s="150"/>
      <c r="N2625" s="94"/>
      <c r="O2625" s="94"/>
      <c r="P2625" s="94"/>
      <c r="Q2625" s="94"/>
    </row>
    <row r="2626" spans="1:17">
      <c r="A2626" s="150"/>
      <c r="B2626" s="150"/>
      <c r="C2626" s="150"/>
      <c r="D2626" s="150"/>
      <c r="E2626" s="65"/>
      <c r="F2626" s="150"/>
      <c r="G2626" s="150"/>
      <c r="H2626" s="150"/>
      <c r="I2626" s="150"/>
      <c r="J2626" s="150"/>
      <c r="K2626" s="150"/>
      <c r="L2626" s="150"/>
      <c r="M2626" s="150"/>
      <c r="N2626" s="94"/>
      <c r="O2626" s="94"/>
      <c r="P2626" s="94"/>
      <c r="Q2626" s="94"/>
    </row>
    <row r="2627" spans="1:17">
      <c r="A2627" s="150"/>
      <c r="B2627" s="150"/>
      <c r="C2627" s="150"/>
      <c r="D2627" s="150"/>
      <c r="E2627" s="65"/>
      <c r="F2627" s="150"/>
      <c r="G2627" s="150"/>
      <c r="H2627" s="150"/>
      <c r="I2627" s="150"/>
      <c r="J2627" s="150"/>
      <c r="K2627" s="150"/>
      <c r="L2627" s="150"/>
      <c r="M2627" s="150"/>
      <c r="N2627" s="94"/>
      <c r="O2627" s="94"/>
      <c r="P2627" s="94"/>
      <c r="Q2627" s="94"/>
    </row>
    <row r="2628" spans="1:17">
      <c r="A2628" s="150"/>
      <c r="B2628" s="150"/>
      <c r="C2628" s="150"/>
      <c r="D2628" s="150"/>
      <c r="E2628" s="65"/>
      <c r="F2628" s="150"/>
      <c r="G2628" s="150"/>
      <c r="H2628" s="150"/>
      <c r="I2628" s="150"/>
      <c r="J2628" s="150"/>
      <c r="K2628" s="150"/>
      <c r="L2628" s="150"/>
      <c r="M2628" s="150"/>
      <c r="N2628" s="94"/>
      <c r="O2628" s="94"/>
      <c r="P2628" s="94"/>
      <c r="Q2628" s="94"/>
    </row>
    <row r="2629" spans="1:17">
      <c r="A2629" s="150"/>
      <c r="B2629" s="150"/>
      <c r="C2629" s="150"/>
      <c r="D2629" s="150"/>
      <c r="E2629" s="65"/>
      <c r="F2629" s="150"/>
      <c r="G2629" s="150"/>
      <c r="H2629" s="150"/>
      <c r="I2629" s="150"/>
      <c r="J2629" s="150"/>
      <c r="K2629" s="150"/>
      <c r="L2629" s="150"/>
      <c r="M2629" s="150"/>
      <c r="N2629" s="94"/>
      <c r="O2629" s="94"/>
      <c r="P2629" s="94"/>
      <c r="Q2629" s="94"/>
    </row>
    <row r="2630" spans="1:17">
      <c r="A2630" s="150"/>
      <c r="B2630" s="150"/>
      <c r="C2630" s="150"/>
      <c r="D2630" s="150"/>
      <c r="E2630" s="65"/>
      <c r="F2630" s="150"/>
      <c r="G2630" s="150"/>
      <c r="H2630" s="150"/>
      <c r="I2630" s="150"/>
      <c r="J2630" s="150"/>
      <c r="K2630" s="150"/>
      <c r="L2630" s="150"/>
      <c r="M2630" s="150"/>
      <c r="N2630" s="94"/>
      <c r="O2630" s="94"/>
      <c r="P2630" s="94"/>
      <c r="Q2630" s="94"/>
    </row>
    <row r="2631" spans="1:17">
      <c r="A2631" s="150"/>
      <c r="B2631" s="150"/>
      <c r="C2631" s="150"/>
      <c r="D2631" s="150"/>
      <c r="E2631" s="65"/>
      <c r="F2631" s="150"/>
      <c r="G2631" s="150"/>
      <c r="H2631" s="150"/>
      <c r="I2631" s="150"/>
      <c r="J2631" s="150"/>
      <c r="K2631" s="150"/>
      <c r="L2631" s="150"/>
      <c r="M2631" s="150"/>
      <c r="N2631" s="94"/>
      <c r="O2631" s="94"/>
      <c r="P2631" s="94"/>
      <c r="Q2631" s="94"/>
    </row>
    <row r="2632" spans="1:17">
      <c r="A2632" s="150"/>
      <c r="B2632" s="150"/>
      <c r="C2632" s="150"/>
      <c r="D2632" s="150"/>
      <c r="E2632" s="65"/>
      <c r="F2632" s="150"/>
      <c r="G2632" s="150"/>
      <c r="H2632" s="150"/>
      <c r="I2632" s="150"/>
      <c r="J2632" s="150"/>
      <c r="K2632" s="150"/>
      <c r="L2632" s="150"/>
      <c r="M2632" s="150"/>
      <c r="N2632" s="94"/>
      <c r="O2632" s="94"/>
      <c r="P2632" s="94"/>
      <c r="Q2632" s="94"/>
    </row>
    <row r="2633" spans="1:17">
      <c r="A2633" s="150"/>
      <c r="B2633" s="150"/>
      <c r="C2633" s="150"/>
      <c r="D2633" s="150"/>
      <c r="E2633" s="65"/>
      <c r="F2633" s="150"/>
      <c r="G2633" s="150"/>
      <c r="H2633" s="150"/>
      <c r="I2633" s="150"/>
      <c r="J2633" s="150"/>
      <c r="K2633" s="150"/>
      <c r="L2633" s="150"/>
      <c r="M2633" s="150"/>
      <c r="N2633" s="94"/>
      <c r="O2633" s="94"/>
      <c r="P2633" s="94"/>
      <c r="Q2633" s="94"/>
    </row>
    <row r="2634" spans="1:17">
      <c r="A2634" s="150"/>
      <c r="B2634" s="150"/>
      <c r="C2634" s="150"/>
      <c r="D2634" s="150"/>
      <c r="E2634" s="65"/>
      <c r="F2634" s="150"/>
      <c r="G2634" s="150"/>
      <c r="H2634" s="150"/>
      <c r="I2634" s="150"/>
      <c r="J2634" s="150"/>
      <c r="K2634" s="150"/>
      <c r="L2634" s="150"/>
      <c r="M2634" s="150"/>
      <c r="N2634" s="94"/>
      <c r="O2634" s="94"/>
      <c r="P2634" s="94"/>
      <c r="Q2634" s="94"/>
    </row>
    <row r="2635" spans="1:17">
      <c r="A2635" s="150"/>
      <c r="B2635" s="150"/>
      <c r="C2635" s="150"/>
      <c r="D2635" s="150"/>
      <c r="E2635" s="65"/>
      <c r="F2635" s="150"/>
      <c r="G2635" s="150"/>
      <c r="H2635" s="150"/>
      <c r="I2635" s="150"/>
      <c r="J2635" s="150"/>
      <c r="K2635" s="150"/>
      <c r="L2635" s="150"/>
      <c r="M2635" s="150"/>
      <c r="N2635" s="94"/>
      <c r="O2635" s="94"/>
      <c r="P2635" s="94"/>
      <c r="Q2635" s="94"/>
    </row>
    <row r="2636" spans="1:17">
      <c r="A2636" s="150"/>
      <c r="B2636" s="150"/>
      <c r="C2636" s="150"/>
      <c r="D2636" s="150"/>
      <c r="E2636" s="65"/>
      <c r="F2636" s="150"/>
      <c r="G2636" s="150"/>
      <c r="H2636" s="150"/>
      <c r="I2636" s="150"/>
      <c r="J2636" s="150"/>
      <c r="K2636" s="150"/>
      <c r="L2636" s="150"/>
      <c r="M2636" s="150"/>
      <c r="N2636" s="94"/>
      <c r="O2636" s="94"/>
      <c r="P2636" s="94"/>
      <c r="Q2636" s="94"/>
    </row>
    <row r="2637" spans="1:17">
      <c r="A2637" s="150"/>
      <c r="B2637" s="150"/>
      <c r="C2637" s="150"/>
      <c r="D2637" s="150"/>
      <c r="E2637" s="65"/>
      <c r="F2637" s="150"/>
      <c r="G2637" s="150"/>
      <c r="H2637" s="150"/>
      <c r="I2637" s="150"/>
      <c r="J2637" s="150"/>
      <c r="K2637" s="150"/>
      <c r="L2637" s="150"/>
      <c r="M2637" s="150"/>
      <c r="N2637" s="94"/>
      <c r="O2637" s="94"/>
      <c r="P2637" s="94"/>
      <c r="Q2637" s="94"/>
    </row>
    <row r="2638" spans="1:17">
      <c r="A2638" s="150"/>
      <c r="B2638" s="150"/>
      <c r="C2638" s="150"/>
      <c r="D2638" s="150"/>
      <c r="E2638" s="65"/>
      <c r="F2638" s="150"/>
      <c r="G2638" s="150"/>
      <c r="H2638" s="150"/>
      <c r="I2638" s="150"/>
      <c r="J2638" s="150"/>
      <c r="K2638" s="150"/>
      <c r="L2638" s="150"/>
      <c r="M2638" s="150"/>
      <c r="N2638" s="94"/>
      <c r="O2638" s="94"/>
      <c r="P2638" s="94"/>
      <c r="Q2638" s="94"/>
    </row>
    <row r="2639" spans="1:17">
      <c r="A2639" s="150"/>
      <c r="B2639" s="150"/>
      <c r="C2639" s="150"/>
      <c r="D2639" s="150"/>
      <c r="E2639" s="65"/>
      <c r="F2639" s="150"/>
      <c r="G2639" s="150"/>
      <c r="H2639" s="150"/>
      <c r="I2639" s="150"/>
      <c r="J2639" s="150"/>
      <c r="K2639" s="150"/>
      <c r="L2639" s="150"/>
      <c r="M2639" s="150"/>
      <c r="N2639" s="94"/>
      <c r="O2639" s="94"/>
      <c r="P2639" s="94"/>
      <c r="Q2639" s="94"/>
    </row>
    <row r="2640" spans="1:17">
      <c r="A2640" s="150"/>
      <c r="B2640" s="150"/>
      <c r="C2640" s="150"/>
      <c r="D2640" s="150"/>
      <c r="E2640" s="65"/>
      <c r="F2640" s="150"/>
      <c r="G2640" s="150"/>
      <c r="H2640" s="150"/>
      <c r="I2640" s="150"/>
      <c r="J2640" s="150"/>
      <c r="K2640" s="150"/>
      <c r="L2640" s="150"/>
      <c r="M2640" s="150"/>
      <c r="N2640" s="94"/>
      <c r="O2640" s="94"/>
      <c r="P2640" s="94"/>
      <c r="Q2640" s="94"/>
    </row>
    <row r="2641" spans="1:17">
      <c r="A2641" s="150"/>
      <c r="B2641" s="150"/>
      <c r="C2641" s="150"/>
      <c r="D2641" s="150"/>
      <c r="E2641" s="65"/>
      <c r="F2641" s="150"/>
      <c r="G2641" s="150"/>
      <c r="H2641" s="150"/>
      <c r="I2641" s="150"/>
      <c r="J2641" s="150"/>
      <c r="K2641" s="150"/>
      <c r="L2641" s="150"/>
      <c r="M2641" s="150"/>
      <c r="N2641" s="94"/>
      <c r="O2641" s="94"/>
      <c r="P2641" s="94"/>
      <c r="Q2641" s="94"/>
    </row>
    <row r="2642" spans="1:17">
      <c r="A2642" s="150"/>
      <c r="B2642" s="150"/>
      <c r="C2642" s="150"/>
      <c r="D2642" s="150"/>
      <c r="E2642" s="65"/>
      <c r="F2642" s="150"/>
      <c r="G2642" s="150"/>
      <c r="H2642" s="150"/>
      <c r="I2642" s="150"/>
      <c r="J2642" s="150"/>
      <c r="K2642" s="150"/>
      <c r="L2642" s="150"/>
      <c r="M2642" s="150"/>
      <c r="N2642" s="94"/>
      <c r="O2642" s="94"/>
      <c r="P2642" s="94"/>
      <c r="Q2642" s="94"/>
    </row>
    <row r="2643" spans="1:17">
      <c r="A2643" s="150"/>
      <c r="B2643" s="150"/>
      <c r="C2643" s="150"/>
      <c r="D2643" s="150"/>
      <c r="E2643" s="65"/>
      <c r="F2643" s="150"/>
      <c r="G2643" s="150"/>
      <c r="H2643" s="150"/>
      <c r="I2643" s="150"/>
      <c r="J2643" s="150"/>
      <c r="K2643" s="150"/>
      <c r="L2643" s="150"/>
      <c r="M2643" s="150"/>
      <c r="N2643" s="94"/>
      <c r="O2643" s="94"/>
      <c r="P2643" s="94"/>
      <c r="Q2643" s="94"/>
    </row>
    <row r="2644" spans="1:17">
      <c r="A2644" s="150"/>
      <c r="B2644" s="150"/>
      <c r="C2644" s="150"/>
      <c r="D2644" s="150"/>
      <c r="E2644" s="65"/>
      <c r="F2644" s="150"/>
      <c r="G2644" s="150"/>
      <c r="H2644" s="150"/>
      <c r="I2644" s="150"/>
      <c r="J2644" s="150"/>
      <c r="K2644" s="150"/>
      <c r="L2644" s="150"/>
      <c r="M2644" s="150"/>
      <c r="N2644" s="94"/>
      <c r="O2644" s="94"/>
      <c r="P2644" s="94"/>
      <c r="Q2644" s="94"/>
    </row>
    <row r="2645" spans="1:17">
      <c r="A2645" s="150"/>
      <c r="B2645" s="150"/>
      <c r="C2645" s="150"/>
      <c r="D2645" s="150"/>
      <c r="E2645" s="65"/>
      <c r="F2645" s="150"/>
      <c r="G2645" s="150"/>
      <c r="H2645" s="150"/>
      <c r="I2645" s="150"/>
      <c r="J2645" s="150"/>
      <c r="K2645" s="150"/>
      <c r="L2645" s="150"/>
      <c r="M2645" s="150"/>
      <c r="N2645" s="94"/>
      <c r="O2645" s="94"/>
      <c r="P2645" s="94"/>
      <c r="Q2645" s="94"/>
    </row>
    <row r="2646" spans="1:17">
      <c r="A2646" s="150"/>
      <c r="B2646" s="150"/>
      <c r="C2646" s="150"/>
      <c r="D2646" s="150"/>
      <c r="E2646" s="65"/>
      <c r="F2646" s="150"/>
      <c r="G2646" s="150"/>
      <c r="H2646" s="150"/>
      <c r="I2646" s="150"/>
      <c r="J2646" s="150"/>
      <c r="K2646" s="150"/>
      <c r="L2646" s="150"/>
      <c r="M2646" s="150"/>
      <c r="N2646" s="94"/>
      <c r="O2646" s="94"/>
      <c r="P2646" s="94"/>
      <c r="Q2646" s="94"/>
    </row>
    <row r="2647" spans="1:17">
      <c r="A2647" s="150"/>
      <c r="B2647" s="150"/>
      <c r="C2647" s="150"/>
      <c r="D2647" s="150"/>
      <c r="E2647" s="65"/>
      <c r="F2647" s="150"/>
      <c r="G2647" s="150"/>
      <c r="H2647" s="150"/>
      <c r="I2647" s="150"/>
      <c r="J2647" s="150"/>
      <c r="K2647" s="150"/>
      <c r="L2647" s="150"/>
      <c r="M2647" s="150"/>
      <c r="N2647" s="94"/>
      <c r="O2647" s="94"/>
      <c r="P2647" s="94"/>
      <c r="Q2647" s="94"/>
    </row>
    <row r="2648" spans="1:17">
      <c r="A2648" s="150"/>
      <c r="B2648" s="150"/>
      <c r="C2648" s="150"/>
      <c r="D2648" s="150"/>
      <c r="E2648" s="65"/>
      <c r="F2648" s="150"/>
      <c r="G2648" s="150"/>
      <c r="H2648" s="150"/>
      <c r="I2648" s="150"/>
      <c r="J2648" s="150"/>
      <c r="K2648" s="150"/>
      <c r="L2648" s="150"/>
      <c r="M2648" s="150"/>
      <c r="N2648" s="94"/>
      <c r="O2648" s="94"/>
      <c r="P2648" s="94"/>
      <c r="Q2648" s="94"/>
    </row>
    <row r="2649" spans="1:17">
      <c r="A2649" s="150"/>
      <c r="B2649" s="150"/>
      <c r="C2649" s="150"/>
      <c r="D2649" s="150"/>
      <c r="E2649" s="65"/>
      <c r="F2649" s="150"/>
      <c r="G2649" s="150"/>
      <c r="H2649" s="150"/>
      <c r="I2649" s="150"/>
      <c r="J2649" s="150"/>
      <c r="K2649" s="150"/>
      <c r="L2649" s="150"/>
      <c r="M2649" s="150"/>
      <c r="N2649" s="94"/>
      <c r="O2649" s="94"/>
      <c r="P2649" s="94"/>
      <c r="Q2649" s="94"/>
    </row>
    <row r="2650" spans="1:17">
      <c r="A2650" s="150"/>
      <c r="B2650" s="150"/>
      <c r="C2650" s="150"/>
      <c r="D2650" s="150"/>
      <c r="E2650" s="65"/>
      <c r="F2650" s="150"/>
      <c r="G2650" s="150"/>
      <c r="H2650" s="150"/>
      <c r="I2650" s="150"/>
      <c r="J2650" s="150"/>
      <c r="K2650" s="150"/>
      <c r="L2650" s="150"/>
      <c r="M2650" s="150"/>
      <c r="N2650" s="94"/>
      <c r="O2650" s="94"/>
      <c r="P2650" s="94"/>
      <c r="Q2650" s="94"/>
    </row>
    <row r="2651" spans="1:17">
      <c r="A2651" s="150"/>
      <c r="B2651" s="150"/>
      <c r="C2651" s="150"/>
      <c r="D2651" s="150"/>
      <c r="E2651" s="65"/>
      <c r="F2651" s="150"/>
      <c r="G2651" s="150"/>
      <c r="H2651" s="150"/>
      <c r="I2651" s="150"/>
      <c r="J2651" s="150"/>
      <c r="K2651" s="150"/>
      <c r="L2651" s="150"/>
      <c r="M2651" s="150"/>
      <c r="N2651" s="94"/>
      <c r="O2651" s="94"/>
      <c r="P2651" s="94"/>
      <c r="Q2651" s="94"/>
    </row>
    <row r="2652" spans="1:17">
      <c r="A2652" s="150"/>
      <c r="B2652" s="150"/>
      <c r="C2652" s="150"/>
      <c r="D2652" s="150"/>
      <c r="E2652" s="65"/>
      <c r="F2652" s="150"/>
      <c r="G2652" s="150"/>
      <c r="H2652" s="150"/>
      <c r="I2652" s="150"/>
      <c r="J2652" s="150"/>
      <c r="K2652" s="150"/>
      <c r="L2652" s="150"/>
      <c r="M2652" s="150"/>
      <c r="N2652" s="94"/>
      <c r="O2652" s="94"/>
      <c r="P2652" s="94"/>
      <c r="Q2652" s="94"/>
    </row>
    <row r="2653" spans="1:17">
      <c r="A2653" s="150"/>
      <c r="B2653" s="150"/>
      <c r="C2653" s="150"/>
      <c r="D2653" s="150"/>
      <c r="E2653" s="65"/>
      <c r="F2653" s="150"/>
      <c r="G2653" s="150"/>
      <c r="H2653" s="150"/>
      <c r="I2653" s="150"/>
      <c r="J2653" s="150"/>
      <c r="K2653" s="150"/>
      <c r="L2653" s="150"/>
      <c r="M2653" s="150"/>
      <c r="N2653" s="94"/>
      <c r="O2653" s="94"/>
      <c r="P2653" s="94"/>
      <c r="Q2653" s="94"/>
    </row>
    <row r="2654" spans="1:17">
      <c r="A2654" s="150"/>
      <c r="B2654" s="150"/>
      <c r="C2654" s="150"/>
      <c r="D2654" s="150"/>
      <c r="E2654" s="65"/>
      <c r="F2654" s="150"/>
      <c r="G2654" s="150"/>
      <c r="H2654" s="150"/>
      <c r="I2654" s="150"/>
      <c r="J2654" s="150"/>
      <c r="K2654" s="150"/>
      <c r="L2654" s="150"/>
      <c r="M2654" s="150"/>
      <c r="N2654" s="94"/>
      <c r="O2654" s="94"/>
      <c r="P2654" s="94"/>
      <c r="Q2654" s="94"/>
    </row>
    <row r="2655" spans="1:17">
      <c r="A2655" s="150"/>
      <c r="B2655" s="150"/>
      <c r="C2655" s="150"/>
      <c r="D2655" s="150"/>
      <c r="E2655" s="65"/>
      <c r="F2655" s="150"/>
      <c r="G2655" s="150"/>
      <c r="H2655" s="150"/>
      <c r="I2655" s="150"/>
      <c r="J2655" s="150"/>
      <c r="K2655" s="150"/>
      <c r="L2655" s="150"/>
      <c r="M2655" s="150"/>
      <c r="N2655" s="94"/>
      <c r="O2655" s="94"/>
      <c r="P2655" s="94"/>
      <c r="Q2655" s="94"/>
    </row>
    <row r="2656" spans="1:17">
      <c r="A2656" s="150"/>
      <c r="B2656" s="150"/>
      <c r="C2656" s="150"/>
      <c r="D2656" s="150"/>
      <c r="E2656" s="65"/>
      <c r="F2656" s="150"/>
      <c r="G2656" s="150"/>
      <c r="H2656" s="150"/>
      <c r="I2656" s="150"/>
      <c r="J2656" s="150"/>
      <c r="K2656" s="150"/>
      <c r="L2656" s="150"/>
      <c r="M2656" s="150"/>
      <c r="N2656" s="94"/>
      <c r="O2656" s="94"/>
      <c r="P2656" s="94"/>
      <c r="Q2656" s="94"/>
    </row>
    <row r="2657" spans="1:17">
      <c r="A2657" s="150"/>
      <c r="B2657" s="150"/>
      <c r="C2657" s="150"/>
      <c r="D2657" s="150"/>
      <c r="E2657" s="65"/>
      <c r="F2657" s="150"/>
      <c r="G2657" s="150"/>
      <c r="H2657" s="150"/>
      <c r="I2657" s="150"/>
      <c r="J2657" s="150"/>
      <c r="K2657" s="150"/>
      <c r="L2657" s="150"/>
      <c r="M2657" s="150"/>
      <c r="N2657" s="94"/>
      <c r="O2657" s="94"/>
      <c r="P2657" s="94"/>
      <c r="Q2657" s="94"/>
    </row>
    <row r="2658" spans="1:17">
      <c r="A2658" s="150"/>
      <c r="B2658" s="150"/>
      <c r="C2658" s="150"/>
      <c r="D2658" s="150"/>
      <c r="E2658" s="65"/>
      <c r="F2658" s="150"/>
      <c r="G2658" s="150"/>
      <c r="H2658" s="150"/>
      <c r="I2658" s="150"/>
      <c r="J2658" s="150"/>
      <c r="K2658" s="150"/>
      <c r="L2658" s="150"/>
      <c r="M2658" s="150"/>
      <c r="N2658" s="94"/>
      <c r="O2658" s="94"/>
      <c r="P2658" s="94"/>
      <c r="Q2658" s="94"/>
    </row>
    <row r="2659" spans="1:17">
      <c r="A2659" s="150"/>
      <c r="B2659" s="150"/>
      <c r="C2659" s="150"/>
      <c r="D2659" s="150"/>
      <c r="E2659" s="65"/>
      <c r="F2659" s="150"/>
      <c r="G2659" s="150"/>
      <c r="H2659" s="150"/>
      <c r="I2659" s="150"/>
      <c r="J2659" s="150"/>
      <c r="K2659" s="150"/>
      <c r="L2659" s="150"/>
      <c r="M2659" s="150"/>
      <c r="N2659" s="94"/>
      <c r="O2659" s="94"/>
      <c r="P2659" s="94"/>
      <c r="Q2659" s="94"/>
    </row>
    <row r="2660" spans="1:17">
      <c r="A2660" s="150"/>
      <c r="B2660" s="150"/>
      <c r="C2660" s="150"/>
      <c r="D2660" s="150"/>
      <c r="E2660" s="65"/>
      <c r="F2660" s="150"/>
      <c r="G2660" s="150"/>
      <c r="H2660" s="150"/>
      <c r="I2660" s="150"/>
      <c r="J2660" s="150"/>
      <c r="K2660" s="150"/>
      <c r="L2660" s="150"/>
      <c r="M2660" s="150"/>
      <c r="N2660" s="94"/>
      <c r="O2660" s="94"/>
      <c r="P2660" s="94"/>
      <c r="Q2660" s="94"/>
    </row>
    <row r="2661" spans="1:17">
      <c r="A2661" s="150"/>
      <c r="B2661" s="150"/>
      <c r="C2661" s="150"/>
      <c r="D2661" s="150"/>
      <c r="E2661" s="65"/>
      <c r="F2661" s="150"/>
      <c r="G2661" s="150"/>
      <c r="H2661" s="150"/>
      <c r="I2661" s="150"/>
      <c r="J2661" s="150"/>
      <c r="K2661" s="150"/>
      <c r="L2661" s="150"/>
      <c r="M2661" s="150"/>
      <c r="N2661" s="94"/>
      <c r="O2661" s="94"/>
      <c r="P2661" s="94"/>
      <c r="Q2661" s="94"/>
    </row>
    <row r="2662" spans="1:17">
      <c r="A2662" s="150"/>
      <c r="B2662" s="150"/>
      <c r="C2662" s="150"/>
      <c r="D2662" s="150"/>
      <c r="E2662" s="65"/>
      <c r="F2662" s="150"/>
      <c r="G2662" s="150"/>
      <c r="H2662" s="150"/>
      <c r="I2662" s="150"/>
      <c r="J2662" s="150"/>
      <c r="K2662" s="150"/>
      <c r="L2662" s="150"/>
      <c r="M2662" s="150"/>
      <c r="N2662" s="94"/>
      <c r="O2662" s="94"/>
      <c r="P2662" s="94"/>
      <c r="Q2662" s="94"/>
    </row>
    <row r="2663" spans="1:17">
      <c r="A2663" s="150"/>
      <c r="B2663" s="150"/>
      <c r="C2663" s="150"/>
      <c r="D2663" s="150"/>
      <c r="E2663" s="65"/>
      <c r="F2663" s="150"/>
      <c r="G2663" s="150"/>
      <c r="H2663" s="150"/>
      <c r="I2663" s="150"/>
      <c r="J2663" s="150"/>
      <c r="K2663" s="150"/>
      <c r="L2663" s="150"/>
      <c r="M2663" s="150"/>
      <c r="N2663" s="94"/>
      <c r="O2663" s="94"/>
      <c r="P2663" s="94"/>
      <c r="Q2663" s="94"/>
    </row>
    <row r="2664" spans="1:17">
      <c r="A2664" s="150"/>
      <c r="B2664" s="150"/>
      <c r="C2664" s="150"/>
      <c r="D2664" s="150"/>
      <c r="E2664" s="65"/>
      <c r="F2664" s="150"/>
      <c r="G2664" s="150"/>
      <c r="H2664" s="150"/>
      <c r="I2664" s="150"/>
      <c r="J2664" s="150"/>
      <c r="K2664" s="150"/>
      <c r="L2664" s="150"/>
      <c r="M2664" s="150"/>
      <c r="N2664" s="94"/>
      <c r="O2664" s="94"/>
      <c r="P2664" s="94"/>
      <c r="Q2664" s="94"/>
    </row>
    <row r="2665" spans="1:17">
      <c r="A2665" s="150"/>
      <c r="B2665" s="150"/>
      <c r="C2665" s="150"/>
      <c r="D2665" s="150"/>
      <c r="E2665" s="65"/>
      <c r="F2665" s="150"/>
      <c r="G2665" s="150"/>
      <c r="H2665" s="150"/>
      <c r="I2665" s="150"/>
      <c r="J2665" s="150"/>
      <c r="K2665" s="150"/>
      <c r="L2665" s="150"/>
      <c r="M2665" s="150"/>
      <c r="N2665" s="94"/>
      <c r="O2665" s="94"/>
      <c r="P2665" s="94"/>
      <c r="Q2665" s="94"/>
    </row>
    <row r="2666" spans="1:17">
      <c r="A2666" s="150"/>
      <c r="B2666" s="150"/>
      <c r="C2666" s="150"/>
      <c r="D2666" s="150"/>
      <c r="E2666" s="65"/>
      <c r="F2666" s="150"/>
      <c r="G2666" s="150"/>
      <c r="H2666" s="150"/>
      <c r="I2666" s="150"/>
      <c r="J2666" s="150"/>
      <c r="K2666" s="150"/>
      <c r="L2666" s="150"/>
      <c r="M2666" s="150"/>
      <c r="N2666" s="94"/>
      <c r="O2666" s="94"/>
      <c r="P2666" s="94"/>
      <c r="Q2666" s="94"/>
    </row>
    <row r="2667" spans="1:17">
      <c r="A2667" s="150"/>
      <c r="B2667" s="150"/>
      <c r="C2667" s="150"/>
      <c r="D2667" s="150"/>
      <c r="E2667" s="65"/>
      <c r="F2667" s="150"/>
      <c r="G2667" s="150"/>
      <c r="H2667" s="150"/>
      <c r="I2667" s="150"/>
      <c r="J2667" s="150"/>
      <c r="K2667" s="150"/>
      <c r="L2667" s="150"/>
      <c r="M2667" s="150"/>
      <c r="N2667" s="94"/>
      <c r="O2667" s="94"/>
      <c r="P2667" s="94"/>
      <c r="Q2667" s="94"/>
    </row>
    <row r="2668" spans="1:17">
      <c r="A2668" s="150"/>
      <c r="B2668" s="150"/>
      <c r="C2668" s="150"/>
      <c r="D2668" s="150"/>
      <c r="E2668" s="65"/>
      <c r="F2668" s="150"/>
      <c r="G2668" s="150"/>
      <c r="H2668" s="150"/>
      <c r="I2668" s="150"/>
      <c r="J2668" s="150"/>
      <c r="K2668" s="150"/>
      <c r="L2668" s="150"/>
      <c r="M2668" s="150"/>
      <c r="N2668" s="94"/>
      <c r="O2668" s="94"/>
      <c r="P2668" s="94"/>
      <c r="Q2668" s="94"/>
    </row>
    <row r="2669" spans="1:17">
      <c r="A2669" s="150"/>
      <c r="B2669" s="150"/>
      <c r="C2669" s="150"/>
      <c r="D2669" s="150"/>
      <c r="E2669" s="65"/>
      <c r="F2669" s="150"/>
      <c r="G2669" s="150"/>
      <c r="H2669" s="150"/>
      <c r="I2669" s="150"/>
      <c r="J2669" s="150"/>
      <c r="K2669" s="150"/>
      <c r="L2669" s="150"/>
      <c r="M2669" s="150"/>
      <c r="N2669" s="94"/>
      <c r="O2669" s="94"/>
      <c r="P2669" s="94"/>
      <c r="Q2669" s="94"/>
    </row>
    <row r="2670" spans="1:17">
      <c r="A2670" s="150"/>
      <c r="B2670" s="150"/>
      <c r="C2670" s="150"/>
      <c r="D2670" s="150"/>
      <c r="E2670" s="65"/>
      <c r="F2670" s="150"/>
      <c r="G2670" s="150"/>
      <c r="H2670" s="150"/>
      <c r="I2670" s="150"/>
      <c r="J2670" s="150"/>
      <c r="K2670" s="150"/>
      <c r="L2670" s="150"/>
      <c r="M2670" s="150"/>
      <c r="N2670" s="94"/>
      <c r="O2670" s="94"/>
      <c r="P2670" s="94"/>
      <c r="Q2670" s="94"/>
    </row>
    <row r="2671" spans="1:17">
      <c r="A2671" s="150"/>
      <c r="B2671" s="150"/>
      <c r="C2671" s="150"/>
      <c r="D2671" s="150"/>
      <c r="E2671" s="65"/>
      <c r="F2671" s="150"/>
      <c r="G2671" s="150"/>
      <c r="H2671" s="150"/>
      <c r="I2671" s="150"/>
      <c r="J2671" s="150"/>
      <c r="K2671" s="150"/>
      <c r="L2671" s="150"/>
      <c r="M2671" s="150"/>
      <c r="N2671" s="94"/>
      <c r="O2671" s="94"/>
      <c r="P2671" s="94"/>
      <c r="Q2671" s="94"/>
    </row>
    <row r="2672" spans="1:17">
      <c r="A2672" s="150"/>
      <c r="B2672" s="150"/>
      <c r="C2672" s="150"/>
      <c r="D2672" s="150"/>
      <c r="E2672" s="65"/>
      <c r="F2672" s="150"/>
      <c r="G2672" s="150"/>
      <c r="H2672" s="150"/>
      <c r="I2672" s="150"/>
      <c r="J2672" s="150"/>
      <c r="K2672" s="150"/>
      <c r="L2672" s="150"/>
      <c r="M2672" s="150"/>
      <c r="N2672" s="94"/>
      <c r="O2672" s="94"/>
      <c r="P2672" s="94"/>
      <c r="Q2672" s="94"/>
    </row>
    <row r="2673" spans="1:17">
      <c r="A2673" s="150"/>
      <c r="B2673" s="150"/>
      <c r="C2673" s="150"/>
      <c r="D2673" s="150"/>
      <c r="E2673" s="65"/>
      <c r="F2673" s="150"/>
      <c r="G2673" s="150"/>
      <c r="H2673" s="150"/>
      <c r="I2673" s="150"/>
      <c r="J2673" s="150"/>
      <c r="K2673" s="150"/>
      <c r="L2673" s="150"/>
      <c r="M2673" s="150"/>
      <c r="N2673" s="94"/>
      <c r="O2673" s="94"/>
      <c r="P2673" s="94"/>
      <c r="Q2673" s="94"/>
    </row>
    <row r="2674" spans="1:17">
      <c r="A2674" s="150"/>
      <c r="B2674" s="150"/>
      <c r="C2674" s="150"/>
      <c r="D2674" s="150"/>
      <c r="E2674" s="65"/>
      <c r="F2674" s="150"/>
      <c r="G2674" s="150"/>
      <c r="H2674" s="150"/>
      <c r="I2674" s="150"/>
      <c r="J2674" s="150"/>
      <c r="K2674" s="150"/>
      <c r="L2674" s="150"/>
      <c r="M2674" s="150"/>
      <c r="N2674" s="94"/>
      <c r="O2674" s="94"/>
      <c r="P2674" s="94"/>
      <c r="Q2674" s="94"/>
    </row>
    <row r="2675" spans="1:17">
      <c r="A2675" s="150"/>
      <c r="B2675" s="150"/>
      <c r="C2675" s="150"/>
      <c r="D2675" s="150"/>
      <c r="E2675" s="65"/>
      <c r="F2675" s="150"/>
      <c r="G2675" s="150"/>
      <c r="H2675" s="150"/>
      <c r="I2675" s="150"/>
      <c r="J2675" s="150"/>
      <c r="K2675" s="150"/>
      <c r="L2675" s="150"/>
      <c r="M2675" s="150"/>
      <c r="N2675" s="94"/>
      <c r="O2675" s="94"/>
      <c r="P2675" s="94"/>
      <c r="Q2675" s="94"/>
    </row>
    <row r="2676" spans="1:17">
      <c r="A2676" s="150"/>
      <c r="B2676" s="150"/>
      <c r="C2676" s="150"/>
      <c r="D2676" s="150"/>
      <c r="E2676" s="65"/>
      <c r="F2676" s="150"/>
      <c r="G2676" s="150"/>
      <c r="H2676" s="150"/>
      <c r="I2676" s="150"/>
      <c r="J2676" s="150"/>
      <c r="K2676" s="150"/>
      <c r="L2676" s="150"/>
      <c r="M2676" s="150"/>
      <c r="N2676" s="94"/>
      <c r="O2676" s="94"/>
      <c r="P2676" s="94"/>
      <c r="Q2676" s="94"/>
    </row>
    <row r="2677" spans="1:17">
      <c r="A2677" s="150"/>
      <c r="B2677" s="150"/>
      <c r="C2677" s="150"/>
      <c r="D2677" s="150"/>
      <c r="E2677" s="65"/>
      <c r="F2677" s="150"/>
      <c r="G2677" s="150"/>
      <c r="H2677" s="150"/>
      <c r="I2677" s="150"/>
      <c r="J2677" s="150"/>
      <c r="K2677" s="150"/>
      <c r="L2677" s="150"/>
      <c r="M2677" s="150"/>
      <c r="N2677" s="94"/>
      <c r="O2677" s="94"/>
      <c r="P2677" s="94"/>
      <c r="Q2677" s="94"/>
    </row>
    <row r="2678" spans="1:17">
      <c r="A2678" s="150"/>
      <c r="B2678" s="150"/>
      <c r="C2678" s="150"/>
      <c r="D2678" s="150"/>
      <c r="E2678" s="65"/>
      <c r="F2678" s="150"/>
      <c r="G2678" s="150"/>
      <c r="H2678" s="150"/>
      <c r="I2678" s="150"/>
      <c r="J2678" s="150"/>
      <c r="K2678" s="150"/>
      <c r="L2678" s="150"/>
      <c r="M2678" s="150"/>
      <c r="N2678" s="94"/>
      <c r="O2678" s="94"/>
      <c r="P2678" s="94"/>
      <c r="Q2678" s="94"/>
    </row>
    <row r="2679" spans="1:17">
      <c r="A2679" s="150"/>
      <c r="B2679" s="150"/>
      <c r="C2679" s="150"/>
      <c r="D2679" s="150"/>
      <c r="E2679" s="65"/>
      <c r="F2679" s="150"/>
      <c r="G2679" s="150"/>
      <c r="H2679" s="150"/>
      <c r="I2679" s="150"/>
      <c r="J2679" s="150"/>
      <c r="K2679" s="150"/>
      <c r="L2679" s="150"/>
      <c r="M2679" s="150"/>
      <c r="N2679" s="94"/>
      <c r="O2679" s="94"/>
      <c r="P2679" s="94"/>
      <c r="Q2679" s="94"/>
    </row>
    <row r="2680" spans="1:17">
      <c r="A2680" s="150"/>
      <c r="B2680" s="150"/>
      <c r="C2680" s="150"/>
      <c r="D2680" s="150"/>
      <c r="E2680" s="65"/>
      <c r="F2680" s="150"/>
      <c r="G2680" s="150"/>
      <c r="H2680" s="150"/>
      <c r="I2680" s="150"/>
      <c r="J2680" s="150"/>
      <c r="K2680" s="150"/>
      <c r="L2680" s="150"/>
      <c r="M2680" s="150"/>
      <c r="N2680" s="94"/>
      <c r="O2680" s="94"/>
      <c r="P2680" s="94"/>
      <c r="Q2680" s="94"/>
    </row>
    <row r="2681" spans="1:17">
      <c r="A2681" s="150"/>
      <c r="B2681" s="150"/>
      <c r="C2681" s="150"/>
      <c r="D2681" s="150"/>
      <c r="E2681" s="65"/>
      <c r="F2681" s="150"/>
      <c r="G2681" s="150"/>
      <c r="H2681" s="150"/>
      <c r="I2681" s="150"/>
      <c r="J2681" s="150"/>
      <c r="K2681" s="150"/>
      <c r="L2681" s="150"/>
      <c r="M2681" s="150"/>
      <c r="N2681" s="94"/>
      <c r="O2681" s="94"/>
      <c r="P2681" s="94"/>
      <c r="Q2681" s="94"/>
    </row>
    <row r="2682" spans="1:17">
      <c r="A2682" s="150"/>
      <c r="B2682" s="150"/>
      <c r="C2682" s="150"/>
      <c r="D2682" s="150"/>
      <c r="E2682" s="65"/>
      <c r="F2682" s="150"/>
      <c r="G2682" s="150"/>
      <c r="H2682" s="150"/>
      <c r="I2682" s="150"/>
      <c r="J2682" s="150"/>
      <c r="K2682" s="150"/>
      <c r="L2682" s="150"/>
      <c r="M2682" s="150"/>
      <c r="N2682" s="94"/>
      <c r="O2682" s="94"/>
      <c r="P2682" s="94"/>
      <c r="Q2682" s="94"/>
    </row>
    <row r="2683" spans="1:17">
      <c r="A2683" s="150"/>
      <c r="B2683" s="150"/>
      <c r="C2683" s="150"/>
      <c r="D2683" s="150"/>
      <c r="E2683" s="65"/>
      <c r="F2683" s="150"/>
      <c r="G2683" s="150"/>
      <c r="H2683" s="150"/>
      <c r="I2683" s="150"/>
      <c r="J2683" s="150"/>
      <c r="K2683" s="150"/>
      <c r="L2683" s="150"/>
      <c r="M2683" s="150"/>
      <c r="N2683" s="94"/>
      <c r="O2683" s="94"/>
      <c r="P2683" s="94"/>
      <c r="Q2683" s="94"/>
    </row>
    <row r="2684" spans="1:17">
      <c r="A2684" s="150"/>
      <c r="B2684" s="150"/>
      <c r="C2684" s="150"/>
      <c r="D2684" s="150"/>
      <c r="E2684" s="65"/>
      <c r="F2684" s="150"/>
      <c r="G2684" s="150"/>
      <c r="H2684" s="150"/>
      <c r="I2684" s="150"/>
      <c r="J2684" s="150"/>
      <c r="K2684" s="150"/>
      <c r="L2684" s="150"/>
      <c r="M2684" s="150"/>
      <c r="N2684" s="94"/>
      <c r="O2684" s="94"/>
      <c r="P2684" s="94"/>
      <c r="Q2684" s="94"/>
    </row>
    <row r="2685" spans="1:17">
      <c r="A2685" s="150"/>
      <c r="B2685" s="150"/>
      <c r="C2685" s="150"/>
      <c r="D2685" s="150"/>
      <c r="E2685" s="65"/>
      <c r="F2685" s="150"/>
      <c r="G2685" s="150"/>
      <c r="H2685" s="150"/>
      <c r="I2685" s="150"/>
      <c r="J2685" s="150"/>
      <c r="K2685" s="150"/>
      <c r="L2685" s="150"/>
      <c r="M2685" s="150"/>
      <c r="N2685" s="94"/>
      <c r="O2685" s="94"/>
      <c r="P2685" s="94"/>
      <c r="Q2685" s="94"/>
    </row>
    <row r="2686" spans="1:17">
      <c r="A2686" s="150"/>
      <c r="B2686" s="150"/>
      <c r="C2686" s="150"/>
      <c r="D2686" s="150"/>
      <c r="E2686" s="65"/>
      <c r="F2686" s="150"/>
      <c r="G2686" s="150"/>
      <c r="H2686" s="150"/>
      <c r="I2686" s="150"/>
      <c r="J2686" s="150"/>
      <c r="K2686" s="150"/>
      <c r="L2686" s="150"/>
      <c r="M2686" s="150"/>
      <c r="N2686" s="94"/>
      <c r="O2686" s="94"/>
      <c r="P2686" s="94"/>
      <c r="Q2686" s="94"/>
    </row>
    <row r="2687" spans="1:17">
      <c r="A2687" s="150"/>
      <c r="B2687" s="150"/>
      <c r="C2687" s="150"/>
      <c r="D2687" s="150"/>
      <c r="E2687" s="65"/>
      <c r="F2687" s="150"/>
      <c r="G2687" s="150"/>
      <c r="H2687" s="150"/>
      <c r="I2687" s="150"/>
      <c r="J2687" s="150"/>
      <c r="K2687" s="150"/>
      <c r="L2687" s="150"/>
      <c r="M2687" s="150"/>
      <c r="N2687" s="94"/>
      <c r="O2687" s="94"/>
      <c r="P2687" s="94"/>
      <c r="Q2687" s="94"/>
    </row>
    <row r="2688" spans="1:17">
      <c r="A2688" s="150"/>
      <c r="B2688" s="150"/>
      <c r="C2688" s="150"/>
      <c r="D2688" s="150"/>
      <c r="E2688" s="65"/>
      <c r="F2688" s="150"/>
      <c r="G2688" s="150"/>
      <c r="H2688" s="150"/>
      <c r="I2688" s="150"/>
      <c r="J2688" s="150"/>
      <c r="K2688" s="150"/>
      <c r="L2688" s="150"/>
      <c r="M2688" s="150"/>
      <c r="N2688" s="94"/>
      <c r="O2688" s="94"/>
      <c r="P2688" s="94"/>
      <c r="Q2688" s="94"/>
    </row>
    <row r="2689" spans="1:17">
      <c r="A2689" s="150"/>
      <c r="B2689" s="150"/>
      <c r="C2689" s="150"/>
      <c r="D2689" s="150"/>
      <c r="E2689" s="65"/>
      <c r="F2689" s="150"/>
      <c r="G2689" s="150"/>
      <c r="H2689" s="150"/>
      <c r="I2689" s="150"/>
      <c r="J2689" s="150"/>
      <c r="K2689" s="150"/>
      <c r="L2689" s="150"/>
      <c r="M2689" s="150"/>
      <c r="N2689" s="94"/>
      <c r="O2689" s="94"/>
      <c r="P2689" s="94"/>
      <c r="Q2689" s="94"/>
    </row>
    <row r="2690" spans="1:17">
      <c r="A2690" s="150"/>
      <c r="B2690" s="150"/>
      <c r="C2690" s="150"/>
      <c r="D2690" s="150"/>
      <c r="E2690" s="65"/>
      <c r="F2690" s="150"/>
      <c r="G2690" s="150"/>
      <c r="H2690" s="150"/>
      <c r="I2690" s="150"/>
      <c r="J2690" s="150"/>
      <c r="K2690" s="150"/>
      <c r="L2690" s="150"/>
      <c r="M2690" s="150"/>
      <c r="N2690" s="94"/>
      <c r="O2690" s="94"/>
      <c r="P2690" s="94"/>
      <c r="Q2690" s="94"/>
    </row>
    <row r="2691" spans="1:17">
      <c r="A2691" s="150"/>
      <c r="B2691" s="150"/>
      <c r="C2691" s="150"/>
      <c r="D2691" s="150"/>
      <c r="E2691" s="65"/>
      <c r="F2691" s="150"/>
      <c r="G2691" s="150"/>
      <c r="H2691" s="150"/>
      <c r="I2691" s="150"/>
      <c r="J2691" s="150"/>
      <c r="K2691" s="150"/>
      <c r="L2691" s="150"/>
      <c r="M2691" s="150"/>
      <c r="N2691" s="94"/>
      <c r="O2691" s="94"/>
      <c r="P2691" s="94"/>
      <c r="Q2691" s="94"/>
    </row>
    <row r="2692" spans="1:17">
      <c r="A2692" s="150"/>
      <c r="B2692" s="150"/>
      <c r="C2692" s="150"/>
      <c r="D2692" s="150"/>
      <c r="E2692" s="65"/>
      <c r="F2692" s="150"/>
      <c r="G2692" s="150"/>
      <c r="H2692" s="150"/>
      <c r="I2692" s="150"/>
      <c r="J2692" s="150"/>
      <c r="K2692" s="150"/>
      <c r="L2692" s="150"/>
      <c r="M2692" s="150"/>
      <c r="N2692" s="94"/>
      <c r="O2692" s="94"/>
      <c r="P2692" s="94"/>
      <c r="Q2692" s="94"/>
    </row>
    <row r="2693" spans="1:17">
      <c r="A2693" s="150"/>
      <c r="B2693" s="150"/>
      <c r="C2693" s="150"/>
      <c r="D2693" s="150"/>
      <c r="E2693" s="65"/>
      <c r="F2693" s="150"/>
      <c r="G2693" s="150"/>
      <c r="H2693" s="150"/>
      <c r="I2693" s="150"/>
      <c r="J2693" s="150"/>
      <c r="K2693" s="150"/>
      <c r="L2693" s="150"/>
      <c r="M2693" s="150"/>
      <c r="N2693" s="94"/>
      <c r="O2693" s="94"/>
      <c r="P2693" s="94"/>
      <c r="Q2693" s="94"/>
    </row>
    <row r="2694" spans="1:17">
      <c r="A2694" s="150"/>
      <c r="B2694" s="150"/>
      <c r="C2694" s="150"/>
      <c r="D2694" s="150"/>
      <c r="E2694" s="65"/>
      <c r="F2694" s="150"/>
      <c r="G2694" s="150"/>
      <c r="H2694" s="150"/>
      <c r="I2694" s="150"/>
      <c r="J2694" s="150"/>
      <c r="K2694" s="150"/>
      <c r="L2694" s="150"/>
      <c r="M2694" s="150"/>
      <c r="N2694" s="94"/>
      <c r="O2694" s="94"/>
      <c r="P2694" s="94"/>
      <c r="Q2694" s="94"/>
    </row>
    <row r="2695" spans="1:17">
      <c r="A2695" s="150"/>
      <c r="B2695" s="150"/>
      <c r="C2695" s="150"/>
      <c r="D2695" s="150"/>
      <c r="E2695" s="65"/>
      <c r="F2695" s="150"/>
      <c r="G2695" s="150"/>
      <c r="H2695" s="150"/>
      <c r="I2695" s="150"/>
      <c r="J2695" s="150"/>
      <c r="K2695" s="150"/>
      <c r="L2695" s="150"/>
      <c r="M2695" s="150"/>
      <c r="N2695" s="94"/>
      <c r="O2695" s="94"/>
      <c r="P2695" s="94"/>
      <c r="Q2695" s="94"/>
    </row>
    <row r="2696" spans="1:17">
      <c r="A2696" s="150"/>
      <c r="B2696" s="150"/>
      <c r="C2696" s="150"/>
      <c r="D2696" s="150"/>
      <c r="E2696" s="65"/>
      <c r="F2696" s="150"/>
      <c r="G2696" s="150"/>
      <c r="H2696" s="150"/>
      <c r="I2696" s="150"/>
      <c r="J2696" s="150"/>
      <c r="K2696" s="150"/>
      <c r="L2696" s="150"/>
      <c r="M2696" s="150"/>
      <c r="N2696" s="94"/>
      <c r="O2696" s="94"/>
      <c r="P2696" s="94"/>
      <c r="Q2696" s="94"/>
    </row>
    <row r="2697" spans="1:17">
      <c r="A2697" s="150"/>
      <c r="B2697" s="150"/>
      <c r="C2697" s="150"/>
      <c r="D2697" s="150"/>
      <c r="E2697" s="65"/>
      <c r="F2697" s="150"/>
      <c r="G2697" s="150"/>
      <c r="H2697" s="150"/>
      <c r="I2697" s="150"/>
      <c r="J2697" s="150"/>
      <c r="K2697" s="150"/>
      <c r="L2697" s="150"/>
      <c r="M2697" s="150"/>
      <c r="N2697" s="94"/>
      <c r="O2697" s="94"/>
      <c r="P2697" s="94"/>
      <c r="Q2697" s="94"/>
    </row>
    <row r="2698" spans="1:17">
      <c r="A2698" s="150"/>
      <c r="B2698" s="150"/>
      <c r="C2698" s="150"/>
      <c r="D2698" s="150"/>
      <c r="E2698" s="65"/>
      <c r="F2698" s="150"/>
      <c r="G2698" s="150"/>
      <c r="H2698" s="150"/>
      <c r="I2698" s="150"/>
      <c r="J2698" s="150"/>
      <c r="K2698" s="150"/>
      <c r="L2698" s="150"/>
      <c r="M2698" s="150"/>
      <c r="N2698" s="94"/>
      <c r="O2698" s="94"/>
      <c r="P2698" s="94"/>
      <c r="Q2698" s="94"/>
    </row>
    <row r="2699" spans="1:17">
      <c r="A2699" s="150"/>
      <c r="B2699" s="150"/>
      <c r="C2699" s="150"/>
      <c r="D2699" s="150"/>
      <c r="E2699" s="65"/>
      <c r="F2699" s="150"/>
      <c r="G2699" s="150"/>
      <c r="H2699" s="150"/>
      <c r="I2699" s="150"/>
      <c r="J2699" s="150"/>
      <c r="K2699" s="150"/>
      <c r="L2699" s="150"/>
      <c r="M2699" s="150"/>
      <c r="N2699" s="94"/>
      <c r="O2699" s="94"/>
      <c r="P2699" s="94"/>
      <c r="Q2699" s="94"/>
    </row>
    <row r="2700" spans="1:17">
      <c r="A2700" s="150"/>
      <c r="B2700" s="150"/>
      <c r="C2700" s="150"/>
      <c r="D2700" s="150"/>
      <c r="E2700" s="65"/>
      <c r="F2700" s="150"/>
      <c r="G2700" s="150"/>
      <c r="H2700" s="150"/>
      <c r="I2700" s="150"/>
      <c r="J2700" s="150"/>
      <c r="K2700" s="150"/>
      <c r="L2700" s="150"/>
      <c r="M2700" s="150"/>
      <c r="N2700" s="94"/>
      <c r="O2700" s="94"/>
      <c r="P2700" s="94"/>
      <c r="Q2700" s="94"/>
    </row>
    <row r="2701" spans="1:17">
      <c r="A2701" s="150"/>
      <c r="B2701" s="150"/>
      <c r="C2701" s="150"/>
      <c r="D2701" s="150"/>
      <c r="E2701" s="65"/>
      <c r="F2701" s="150"/>
      <c r="G2701" s="150"/>
      <c r="H2701" s="150"/>
      <c r="I2701" s="150"/>
      <c r="J2701" s="150"/>
      <c r="K2701" s="150"/>
      <c r="L2701" s="150"/>
      <c r="M2701" s="150"/>
      <c r="N2701" s="94"/>
      <c r="O2701" s="94"/>
      <c r="P2701" s="94"/>
      <c r="Q2701" s="94"/>
    </row>
    <row r="2702" spans="1:17">
      <c r="A2702" s="150"/>
      <c r="B2702" s="150"/>
      <c r="C2702" s="150"/>
      <c r="D2702" s="150"/>
      <c r="E2702" s="65"/>
      <c r="F2702" s="150"/>
      <c r="G2702" s="150"/>
      <c r="H2702" s="150"/>
      <c r="I2702" s="150"/>
      <c r="J2702" s="150"/>
      <c r="K2702" s="150"/>
      <c r="L2702" s="150"/>
      <c r="M2702" s="150"/>
      <c r="N2702" s="94"/>
      <c r="O2702" s="94"/>
      <c r="P2702" s="94"/>
      <c r="Q2702" s="94"/>
    </row>
    <row r="2703" spans="1:17">
      <c r="A2703" s="150"/>
      <c r="B2703" s="150"/>
      <c r="C2703" s="150"/>
      <c r="D2703" s="150"/>
      <c r="E2703" s="65"/>
      <c r="F2703" s="150"/>
      <c r="G2703" s="150"/>
      <c r="H2703" s="150"/>
      <c r="I2703" s="150"/>
      <c r="J2703" s="150"/>
      <c r="K2703" s="150"/>
      <c r="L2703" s="150"/>
      <c r="M2703" s="150"/>
      <c r="N2703" s="94"/>
      <c r="O2703" s="94"/>
      <c r="P2703" s="94"/>
      <c r="Q2703" s="94"/>
    </row>
    <row r="2704" spans="1:17">
      <c r="A2704" s="150"/>
      <c r="B2704" s="150"/>
      <c r="C2704" s="150"/>
      <c r="D2704" s="150"/>
      <c r="E2704" s="65"/>
      <c r="F2704" s="150"/>
      <c r="G2704" s="150"/>
      <c r="H2704" s="150"/>
      <c r="I2704" s="150"/>
      <c r="J2704" s="150"/>
      <c r="K2704" s="150"/>
      <c r="L2704" s="150"/>
      <c r="M2704" s="150"/>
      <c r="N2704" s="94"/>
      <c r="O2704" s="94"/>
      <c r="P2704" s="94"/>
      <c r="Q2704" s="94"/>
    </row>
    <row r="2705" spans="1:17">
      <c r="A2705" s="150"/>
      <c r="B2705" s="150"/>
      <c r="C2705" s="150"/>
      <c r="D2705" s="150"/>
      <c r="E2705" s="65"/>
      <c r="F2705" s="150"/>
      <c r="G2705" s="150"/>
      <c r="H2705" s="150"/>
      <c r="I2705" s="150"/>
      <c r="J2705" s="150"/>
      <c r="K2705" s="150"/>
      <c r="L2705" s="150"/>
      <c r="M2705" s="150"/>
      <c r="N2705" s="94"/>
      <c r="O2705" s="94"/>
      <c r="P2705" s="94"/>
      <c r="Q2705" s="94"/>
    </row>
    <row r="2706" spans="1:17">
      <c r="A2706" s="150"/>
      <c r="B2706" s="150"/>
      <c r="C2706" s="150"/>
      <c r="D2706" s="150"/>
      <c r="E2706" s="65"/>
      <c r="F2706" s="150"/>
      <c r="G2706" s="150"/>
      <c r="H2706" s="150"/>
      <c r="I2706" s="150"/>
      <c r="J2706" s="150"/>
      <c r="K2706" s="150"/>
      <c r="L2706" s="150"/>
      <c r="M2706" s="150"/>
      <c r="N2706" s="94"/>
      <c r="O2706" s="94"/>
      <c r="P2706" s="94"/>
      <c r="Q2706" s="94"/>
    </row>
    <row r="2707" spans="1:17">
      <c r="A2707" s="150"/>
      <c r="B2707" s="150"/>
      <c r="C2707" s="150"/>
      <c r="D2707" s="150"/>
      <c r="E2707" s="65"/>
      <c r="F2707" s="150"/>
      <c r="G2707" s="150"/>
      <c r="H2707" s="150"/>
      <c r="I2707" s="150"/>
      <c r="J2707" s="150"/>
      <c r="K2707" s="150"/>
      <c r="L2707" s="150"/>
      <c r="M2707" s="150"/>
      <c r="N2707" s="94"/>
      <c r="O2707" s="94"/>
      <c r="P2707" s="94"/>
      <c r="Q2707" s="94"/>
    </row>
    <row r="2708" spans="1:17">
      <c r="A2708" s="150"/>
      <c r="B2708" s="150"/>
      <c r="C2708" s="150"/>
      <c r="D2708" s="150"/>
      <c r="E2708" s="65"/>
      <c r="F2708" s="150"/>
      <c r="G2708" s="150"/>
      <c r="H2708" s="150"/>
      <c r="I2708" s="150"/>
      <c r="J2708" s="150"/>
      <c r="K2708" s="150"/>
      <c r="L2708" s="150"/>
      <c r="M2708" s="150"/>
      <c r="N2708" s="94"/>
      <c r="O2708" s="94"/>
      <c r="P2708" s="94"/>
      <c r="Q2708" s="94"/>
    </row>
    <row r="2709" spans="1:17">
      <c r="A2709" s="150"/>
      <c r="B2709" s="150"/>
      <c r="C2709" s="150"/>
      <c r="D2709" s="150"/>
      <c r="E2709" s="65"/>
      <c r="F2709" s="150"/>
      <c r="G2709" s="150"/>
      <c r="H2709" s="150"/>
      <c r="I2709" s="150"/>
      <c r="J2709" s="150"/>
      <c r="K2709" s="150"/>
      <c r="L2709" s="150"/>
      <c r="M2709" s="150"/>
      <c r="N2709" s="94"/>
      <c r="O2709" s="94"/>
      <c r="P2709" s="94"/>
      <c r="Q2709" s="94"/>
    </row>
    <row r="2710" spans="1:17">
      <c r="A2710" s="150"/>
      <c r="B2710" s="150"/>
      <c r="C2710" s="150"/>
      <c r="D2710" s="150"/>
      <c r="E2710" s="65"/>
      <c r="F2710" s="150"/>
      <c r="G2710" s="150"/>
      <c r="H2710" s="150"/>
      <c r="I2710" s="150"/>
      <c r="J2710" s="150"/>
      <c r="K2710" s="150"/>
      <c r="L2710" s="150"/>
      <c r="M2710" s="150"/>
      <c r="N2710" s="94"/>
      <c r="O2710" s="94"/>
      <c r="P2710" s="94"/>
      <c r="Q2710" s="94"/>
    </row>
    <row r="2711" spans="1:17">
      <c r="A2711" s="150"/>
      <c r="B2711" s="150"/>
      <c r="C2711" s="150"/>
      <c r="D2711" s="150"/>
      <c r="E2711" s="65"/>
      <c r="F2711" s="150"/>
      <c r="G2711" s="150"/>
      <c r="H2711" s="150"/>
      <c r="I2711" s="150"/>
      <c r="J2711" s="150"/>
      <c r="K2711" s="150"/>
      <c r="L2711" s="150"/>
      <c r="M2711" s="150"/>
      <c r="N2711" s="94"/>
      <c r="O2711" s="94"/>
      <c r="P2711" s="94"/>
      <c r="Q2711" s="94"/>
    </row>
    <row r="2712" spans="1:17">
      <c r="A2712" s="150"/>
      <c r="B2712" s="150"/>
      <c r="C2712" s="150"/>
      <c r="D2712" s="150"/>
      <c r="E2712" s="65"/>
      <c r="F2712" s="150"/>
      <c r="G2712" s="150"/>
      <c r="H2712" s="150"/>
      <c r="I2712" s="150"/>
      <c r="J2712" s="150"/>
      <c r="K2712" s="150"/>
      <c r="L2712" s="150"/>
      <c r="M2712" s="150"/>
      <c r="N2712" s="94"/>
      <c r="O2712" s="94"/>
      <c r="P2712" s="94"/>
      <c r="Q2712" s="94"/>
    </row>
    <row r="2713" spans="1:17">
      <c r="A2713" s="150"/>
      <c r="B2713" s="150"/>
      <c r="C2713" s="150"/>
      <c r="D2713" s="150"/>
      <c r="E2713" s="65"/>
      <c r="F2713" s="150"/>
      <c r="G2713" s="150"/>
      <c r="H2713" s="150"/>
      <c r="I2713" s="150"/>
      <c r="J2713" s="150"/>
      <c r="K2713" s="150"/>
      <c r="L2713" s="150"/>
      <c r="M2713" s="150"/>
      <c r="N2713" s="94"/>
      <c r="O2713" s="94"/>
      <c r="P2713" s="94"/>
      <c r="Q2713" s="94"/>
    </row>
    <row r="2714" spans="1:17">
      <c r="A2714" s="150"/>
      <c r="B2714" s="150"/>
      <c r="C2714" s="150"/>
      <c r="D2714" s="150"/>
      <c r="E2714" s="65"/>
      <c r="F2714" s="150"/>
      <c r="G2714" s="150"/>
      <c r="H2714" s="150"/>
      <c r="I2714" s="150"/>
      <c r="J2714" s="150"/>
      <c r="K2714" s="150"/>
      <c r="L2714" s="150"/>
      <c r="M2714" s="150"/>
      <c r="N2714" s="94"/>
      <c r="O2714" s="94"/>
      <c r="P2714" s="94"/>
      <c r="Q2714" s="94"/>
    </row>
    <row r="2715" spans="1:17">
      <c r="A2715" s="150"/>
      <c r="B2715" s="150"/>
      <c r="C2715" s="150"/>
      <c r="D2715" s="150"/>
      <c r="E2715" s="65"/>
      <c r="F2715" s="150"/>
      <c r="G2715" s="150"/>
      <c r="H2715" s="150"/>
      <c r="I2715" s="150"/>
      <c r="J2715" s="150"/>
      <c r="K2715" s="150"/>
      <c r="L2715" s="150"/>
      <c r="M2715" s="150"/>
      <c r="N2715" s="94"/>
      <c r="O2715" s="94"/>
      <c r="P2715" s="94"/>
      <c r="Q2715" s="94"/>
    </row>
    <row r="2716" spans="1:17">
      <c r="A2716" s="150"/>
      <c r="B2716" s="150"/>
      <c r="C2716" s="150"/>
      <c r="D2716" s="150"/>
      <c r="E2716" s="65"/>
      <c r="F2716" s="150"/>
      <c r="G2716" s="150"/>
      <c r="H2716" s="150"/>
      <c r="I2716" s="150"/>
      <c r="J2716" s="150"/>
      <c r="K2716" s="150"/>
      <c r="L2716" s="150"/>
      <c r="M2716" s="150"/>
      <c r="N2716" s="94"/>
      <c r="O2716" s="94"/>
      <c r="P2716" s="94"/>
      <c r="Q2716" s="94"/>
    </row>
    <row r="2717" spans="1:17">
      <c r="A2717" s="150"/>
      <c r="B2717" s="150"/>
      <c r="C2717" s="150"/>
      <c r="D2717" s="150"/>
      <c r="E2717" s="65"/>
      <c r="F2717" s="150"/>
      <c r="G2717" s="150"/>
      <c r="H2717" s="150"/>
      <c r="I2717" s="150"/>
      <c r="J2717" s="150"/>
      <c r="K2717" s="150"/>
      <c r="L2717" s="150"/>
      <c r="M2717" s="150"/>
      <c r="N2717" s="94"/>
      <c r="O2717" s="94"/>
      <c r="P2717" s="94"/>
      <c r="Q2717" s="94"/>
    </row>
    <row r="2718" spans="1:17">
      <c r="A2718" s="150"/>
      <c r="B2718" s="150"/>
      <c r="C2718" s="150"/>
      <c r="D2718" s="150"/>
      <c r="E2718" s="65"/>
      <c r="F2718" s="150"/>
      <c r="G2718" s="150"/>
      <c r="H2718" s="150"/>
      <c r="I2718" s="150"/>
      <c r="J2718" s="150"/>
      <c r="K2718" s="150"/>
      <c r="L2718" s="150"/>
      <c r="M2718" s="150"/>
      <c r="N2718" s="94"/>
      <c r="O2718" s="94"/>
      <c r="P2718" s="94"/>
      <c r="Q2718" s="94"/>
    </row>
    <row r="2719" spans="1:17">
      <c r="A2719" s="150"/>
      <c r="B2719" s="150"/>
      <c r="C2719" s="150"/>
      <c r="D2719" s="150"/>
      <c r="E2719" s="65"/>
      <c r="F2719" s="150"/>
      <c r="G2719" s="150"/>
      <c r="H2719" s="150"/>
      <c r="I2719" s="150"/>
      <c r="J2719" s="150"/>
      <c r="K2719" s="150"/>
      <c r="L2719" s="150"/>
      <c r="M2719" s="150"/>
      <c r="N2719" s="94"/>
      <c r="O2719" s="94"/>
      <c r="P2719" s="94"/>
      <c r="Q2719" s="94"/>
    </row>
    <row r="2720" spans="1:17">
      <c r="A2720" s="150"/>
      <c r="B2720" s="150"/>
      <c r="C2720" s="150"/>
      <c r="D2720" s="150"/>
      <c r="E2720" s="65"/>
      <c r="F2720" s="150"/>
      <c r="G2720" s="150"/>
      <c r="H2720" s="150"/>
      <c r="I2720" s="150"/>
      <c r="J2720" s="150"/>
      <c r="K2720" s="150"/>
      <c r="L2720" s="150"/>
      <c r="M2720" s="150"/>
      <c r="N2720" s="94"/>
      <c r="O2720" s="94"/>
      <c r="P2720" s="94"/>
      <c r="Q2720" s="94"/>
    </row>
    <row r="2721" spans="1:17">
      <c r="A2721" s="150"/>
      <c r="B2721" s="150"/>
      <c r="C2721" s="150"/>
      <c r="D2721" s="150"/>
      <c r="E2721" s="65"/>
      <c r="F2721" s="150"/>
      <c r="G2721" s="150"/>
      <c r="H2721" s="150"/>
      <c r="I2721" s="150"/>
      <c r="J2721" s="150"/>
      <c r="K2721" s="150"/>
      <c r="L2721" s="150"/>
      <c r="M2721" s="150"/>
      <c r="N2721" s="94"/>
      <c r="O2721" s="94"/>
      <c r="P2721" s="94"/>
      <c r="Q2721" s="94"/>
    </row>
    <row r="2722" spans="1:17">
      <c r="A2722" s="150"/>
      <c r="B2722" s="150"/>
      <c r="C2722" s="150"/>
      <c r="D2722" s="150"/>
      <c r="E2722" s="65"/>
      <c r="F2722" s="150"/>
      <c r="G2722" s="150"/>
      <c r="H2722" s="150"/>
      <c r="I2722" s="150"/>
      <c r="J2722" s="150"/>
      <c r="K2722" s="150"/>
      <c r="L2722" s="150"/>
      <c r="M2722" s="150"/>
      <c r="N2722" s="94"/>
      <c r="O2722" s="94"/>
      <c r="P2722" s="94"/>
      <c r="Q2722" s="94"/>
    </row>
    <row r="2723" spans="1:17">
      <c r="A2723" s="150"/>
      <c r="B2723" s="150"/>
      <c r="C2723" s="150"/>
      <c r="D2723" s="150"/>
      <c r="E2723" s="65"/>
      <c r="F2723" s="150"/>
      <c r="G2723" s="150"/>
      <c r="H2723" s="150"/>
      <c r="I2723" s="150"/>
      <c r="J2723" s="150"/>
      <c r="K2723" s="150"/>
      <c r="L2723" s="150"/>
      <c r="M2723" s="150"/>
      <c r="N2723" s="94"/>
      <c r="O2723" s="94"/>
      <c r="P2723" s="94"/>
      <c r="Q2723" s="94"/>
    </row>
    <row r="2724" spans="1:17">
      <c r="A2724" s="150"/>
      <c r="B2724" s="150"/>
      <c r="C2724" s="150"/>
      <c r="D2724" s="150"/>
      <c r="E2724" s="65"/>
      <c r="F2724" s="150"/>
      <c r="G2724" s="150"/>
      <c r="H2724" s="150"/>
      <c r="I2724" s="150"/>
      <c r="J2724" s="150"/>
      <c r="K2724" s="150"/>
      <c r="L2724" s="150"/>
      <c r="M2724" s="150"/>
      <c r="N2724" s="94"/>
      <c r="O2724" s="94"/>
      <c r="P2724" s="94"/>
      <c r="Q2724" s="94"/>
    </row>
    <row r="2725" spans="1:17">
      <c r="A2725" s="150"/>
      <c r="B2725" s="150"/>
      <c r="C2725" s="150"/>
      <c r="D2725" s="150"/>
      <c r="E2725" s="65"/>
      <c r="F2725" s="150"/>
      <c r="G2725" s="150"/>
      <c r="H2725" s="150"/>
      <c r="I2725" s="150"/>
      <c r="J2725" s="150"/>
      <c r="K2725" s="150"/>
      <c r="L2725" s="150"/>
      <c r="M2725" s="150"/>
      <c r="N2725" s="94"/>
      <c r="O2725" s="94"/>
      <c r="P2725" s="94"/>
      <c r="Q2725" s="94"/>
    </row>
    <row r="2726" spans="1:17">
      <c r="A2726" s="150"/>
      <c r="B2726" s="150"/>
      <c r="C2726" s="150"/>
      <c r="D2726" s="150"/>
      <c r="E2726" s="65"/>
      <c r="F2726" s="150"/>
      <c r="G2726" s="150"/>
      <c r="H2726" s="150"/>
      <c r="I2726" s="150"/>
      <c r="J2726" s="150"/>
      <c r="K2726" s="150"/>
      <c r="L2726" s="150"/>
      <c r="M2726" s="150"/>
      <c r="N2726" s="94"/>
      <c r="O2726" s="94"/>
      <c r="P2726" s="94"/>
      <c r="Q2726" s="94"/>
    </row>
    <row r="2727" spans="1:17">
      <c r="A2727" s="150"/>
      <c r="B2727" s="150"/>
      <c r="C2727" s="150"/>
      <c r="D2727" s="150"/>
      <c r="E2727" s="65"/>
      <c r="F2727" s="150"/>
      <c r="G2727" s="150"/>
      <c r="H2727" s="150"/>
      <c r="I2727" s="150"/>
      <c r="J2727" s="150"/>
      <c r="K2727" s="150"/>
      <c r="L2727" s="150"/>
      <c r="M2727" s="150"/>
      <c r="N2727" s="94"/>
      <c r="O2727" s="94"/>
      <c r="P2727" s="94"/>
      <c r="Q2727" s="94"/>
    </row>
    <row r="2728" spans="1:17">
      <c r="A2728" s="150"/>
      <c r="B2728" s="150"/>
      <c r="C2728" s="150"/>
      <c r="D2728" s="150"/>
      <c r="E2728" s="65"/>
      <c r="F2728" s="150"/>
      <c r="G2728" s="150"/>
      <c r="H2728" s="150"/>
      <c r="I2728" s="150"/>
      <c r="J2728" s="150"/>
      <c r="K2728" s="150"/>
      <c r="L2728" s="150"/>
      <c r="M2728" s="150"/>
      <c r="N2728" s="94"/>
      <c r="O2728" s="94"/>
      <c r="P2728" s="94"/>
      <c r="Q2728" s="94"/>
    </row>
    <row r="2729" spans="1:17">
      <c r="A2729" s="150"/>
      <c r="B2729" s="150"/>
      <c r="C2729" s="150"/>
      <c r="D2729" s="150"/>
      <c r="E2729" s="65"/>
      <c r="F2729" s="150"/>
      <c r="G2729" s="150"/>
      <c r="H2729" s="150"/>
      <c r="I2729" s="150"/>
      <c r="J2729" s="150"/>
      <c r="K2729" s="150"/>
      <c r="L2729" s="150"/>
      <c r="M2729" s="150"/>
      <c r="N2729" s="94"/>
      <c r="O2729" s="94"/>
      <c r="P2729" s="94"/>
      <c r="Q2729" s="94"/>
    </row>
    <row r="2730" spans="1:17">
      <c r="A2730" s="150"/>
      <c r="B2730" s="150"/>
      <c r="C2730" s="150"/>
      <c r="D2730" s="150"/>
      <c r="E2730" s="65"/>
      <c r="F2730" s="150"/>
      <c r="G2730" s="150"/>
      <c r="H2730" s="150"/>
      <c r="I2730" s="150"/>
      <c r="J2730" s="150"/>
      <c r="K2730" s="150"/>
      <c r="L2730" s="150"/>
      <c r="M2730" s="150"/>
      <c r="N2730" s="94"/>
      <c r="O2730" s="94"/>
      <c r="P2730" s="94"/>
      <c r="Q2730" s="94"/>
    </row>
    <row r="2731" spans="1:17">
      <c r="A2731" s="150"/>
      <c r="B2731" s="150"/>
      <c r="C2731" s="150"/>
      <c r="D2731" s="150"/>
      <c r="E2731" s="65"/>
      <c r="F2731" s="150"/>
      <c r="G2731" s="150"/>
      <c r="H2731" s="150"/>
      <c r="I2731" s="150"/>
      <c r="J2731" s="150"/>
      <c r="K2731" s="150"/>
      <c r="L2731" s="150"/>
      <c r="M2731" s="150"/>
      <c r="N2731" s="94"/>
      <c r="O2731" s="94"/>
      <c r="P2731" s="94"/>
      <c r="Q2731" s="94"/>
    </row>
    <row r="2732" spans="1:17">
      <c r="A2732" s="150"/>
      <c r="B2732" s="150"/>
      <c r="C2732" s="150"/>
      <c r="D2732" s="150"/>
      <c r="E2732" s="65"/>
      <c r="F2732" s="150"/>
      <c r="G2732" s="150"/>
      <c r="H2732" s="150"/>
      <c r="I2732" s="150"/>
      <c r="J2732" s="150"/>
      <c r="K2732" s="150"/>
      <c r="L2732" s="150"/>
      <c r="M2732" s="150"/>
      <c r="N2732" s="94"/>
      <c r="O2732" s="94"/>
      <c r="P2732" s="94"/>
      <c r="Q2732" s="94"/>
    </row>
    <row r="2733" spans="1:17">
      <c r="A2733" s="150"/>
      <c r="B2733" s="150"/>
      <c r="C2733" s="150"/>
      <c r="D2733" s="150"/>
      <c r="E2733" s="65"/>
      <c r="F2733" s="150"/>
      <c r="G2733" s="150"/>
      <c r="H2733" s="150"/>
      <c r="I2733" s="150"/>
      <c r="J2733" s="150"/>
      <c r="K2733" s="150"/>
      <c r="L2733" s="150"/>
      <c r="M2733" s="150"/>
      <c r="N2733" s="94"/>
      <c r="O2733" s="94"/>
      <c r="P2733" s="94"/>
      <c r="Q2733" s="94"/>
    </row>
    <row r="2734" spans="1:17">
      <c r="A2734" s="150"/>
      <c r="B2734" s="150"/>
      <c r="C2734" s="150"/>
      <c r="D2734" s="150"/>
      <c r="E2734" s="65"/>
      <c r="F2734" s="150"/>
      <c r="G2734" s="150"/>
      <c r="H2734" s="150"/>
      <c r="I2734" s="150"/>
      <c r="J2734" s="150"/>
      <c r="K2734" s="150"/>
      <c r="L2734" s="150"/>
      <c r="M2734" s="150"/>
      <c r="N2734" s="94"/>
      <c r="O2734" s="94"/>
      <c r="P2734" s="94"/>
      <c r="Q2734" s="94"/>
    </row>
    <row r="2735" spans="1:17">
      <c r="A2735" s="150"/>
      <c r="B2735" s="150"/>
      <c r="C2735" s="150"/>
      <c r="D2735" s="150"/>
      <c r="E2735" s="65"/>
      <c r="F2735" s="150"/>
      <c r="G2735" s="150"/>
      <c r="H2735" s="150"/>
      <c r="I2735" s="150"/>
      <c r="J2735" s="150"/>
      <c r="K2735" s="150"/>
      <c r="L2735" s="150"/>
      <c r="M2735" s="150"/>
      <c r="N2735" s="94"/>
      <c r="O2735" s="94"/>
      <c r="P2735" s="94"/>
      <c r="Q2735" s="94"/>
    </row>
    <row r="2736" spans="1:17">
      <c r="A2736" s="150"/>
      <c r="B2736" s="150"/>
      <c r="C2736" s="150"/>
      <c r="D2736" s="150"/>
      <c r="E2736" s="65"/>
      <c r="F2736" s="150"/>
      <c r="G2736" s="150"/>
      <c r="H2736" s="150"/>
      <c r="I2736" s="150"/>
      <c r="J2736" s="150"/>
      <c r="K2736" s="150"/>
      <c r="L2736" s="150"/>
      <c r="M2736" s="150"/>
      <c r="N2736" s="94"/>
      <c r="O2736" s="94"/>
      <c r="P2736" s="94"/>
      <c r="Q2736" s="94"/>
    </row>
    <row r="2737" spans="1:17">
      <c r="A2737" s="150"/>
      <c r="B2737" s="150"/>
      <c r="C2737" s="150"/>
      <c r="D2737" s="150"/>
      <c r="E2737" s="65"/>
      <c r="F2737" s="150"/>
      <c r="G2737" s="150"/>
      <c r="H2737" s="150"/>
      <c r="I2737" s="150"/>
      <c r="J2737" s="150"/>
      <c r="K2737" s="150"/>
      <c r="L2737" s="150"/>
      <c r="M2737" s="150"/>
      <c r="N2737" s="94"/>
      <c r="O2737" s="94"/>
      <c r="P2737" s="94"/>
      <c r="Q2737" s="94"/>
    </row>
    <row r="2738" spans="1:17">
      <c r="A2738" s="150"/>
      <c r="B2738" s="150"/>
      <c r="C2738" s="150"/>
      <c r="D2738" s="150"/>
      <c r="E2738" s="65"/>
      <c r="F2738" s="150"/>
      <c r="G2738" s="150"/>
      <c r="H2738" s="150"/>
      <c r="I2738" s="150"/>
      <c r="J2738" s="150"/>
      <c r="K2738" s="150"/>
      <c r="L2738" s="150"/>
      <c r="M2738" s="150"/>
      <c r="N2738" s="94"/>
      <c r="O2738" s="94"/>
      <c r="P2738" s="94"/>
      <c r="Q2738" s="94"/>
    </row>
    <row r="2739" spans="1:17">
      <c r="A2739" s="150"/>
      <c r="B2739" s="150"/>
      <c r="C2739" s="150"/>
      <c r="D2739" s="150"/>
      <c r="E2739" s="65"/>
      <c r="F2739" s="150"/>
      <c r="G2739" s="150"/>
      <c r="H2739" s="150"/>
      <c r="I2739" s="150"/>
      <c r="J2739" s="150"/>
      <c r="K2739" s="150"/>
      <c r="L2739" s="150"/>
      <c r="M2739" s="150"/>
      <c r="N2739" s="94"/>
      <c r="O2739" s="94"/>
      <c r="P2739" s="94"/>
      <c r="Q2739" s="94"/>
    </row>
    <row r="2740" spans="1:17">
      <c r="A2740" s="150"/>
      <c r="B2740" s="150"/>
      <c r="C2740" s="150"/>
      <c r="D2740" s="150"/>
      <c r="E2740" s="65"/>
      <c r="F2740" s="150"/>
      <c r="G2740" s="150"/>
      <c r="H2740" s="150"/>
      <c r="I2740" s="150"/>
      <c r="J2740" s="150"/>
      <c r="K2740" s="150"/>
      <c r="L2740" s="150"/>
      <c r="M2740" s="150"/>
      <c r="N2740" s="94"/>
      <c r="O2740" s="94"/>
      <c r="P2740" s="94"/>
      <c r="Q2740" s="94"/>
    </row>
    <row r="2741" spans="1:17">
      <c r="A2741" s="150"/>
      <c r="B2741" s="150"/>
      <c r="C2741" s="150"/>
      <c r="D2741" s="150"/>
      <c r="E2741" s="65"/>
      <c r="F2741" s="150"/>
      <c r="G2741" s="150"/>
      <c r="H2741" s="150"/>
      <c r="I2741" s="150"/>
      <c r="J2741" s="150"/>
      <c r="K2741" s="150"/>
      <c r="L2741" s="150"/>
      <c r="M2741" s="150"/>
      <c r="N2741" s="94"/>
      <c r="O2741" s="94"/>
      <c r="P2741" s="94"/>
      <c r="Q2741" s="94"/>
    </row>
    <row r="2742" spans="1:17">
      <c r="A2742" s="150"/>
      <c r="B2742" s="150"/>
      <c r="C2742" s="150"/>
      <c r="D2742" s="150"/>
      <c r="E2742" s="65"/>
      <c r="F2742" s="150"/>
      <c r="G2742" s="150"/>
      <c r="H2742" s="150"/>
      <c r="I2742" s="150"/>
      <c r="J2742" s="150"/>
      <c r="K2742" s="150"/>
      <c r="L2742" s="150"/>
      <c r="M2742" s="150"/>
      <c r="N2742" s="94"/>
      <c r="O2742" s="94"/>
      <c r="P2742" s="94"/>
      <c r="Q2742" s="94"/>
    </row>
    <row r="2743" spans="1:17">
      <c r="A2743" s="150"/>
      <c r="B2743" s="150"/>
      <c r="C2743" s="150"/>
      <c r="D2743" s="150"/>
      <c r="E2743" s="65"/>
      <c r="F2743" s="150"/>
      <c r="G2743" s="150"/>
      <c r="H2743" s="150"/>
      <c r="I2743" s="150"/>
      <c r="J2743" s="150"/>
      <c r="K2743" s="150"/>
      <c r="L2743" s="150"/>
      <c r="M2743" s="150"/>
      <c r="N2743" s="94"/>
      <c r="O2743" s="94"/>
      <c r="P2743" s="94"/>
      <c r="Q2743" s="94"/>
    </row>
    <row r="2744" spans="1:17">
      <c r="A2744" s="150"/>
      <c r="B2744" s="150"/>
      <c r="C2744" s="150"/>
      <c r="D2744" s="150"/>
      <c r="E2744" s="65"/>
      <c r="F2744" s="150"/>
      <c r="G2744" s="150"/>
      <c r="H2744" s="150"/>
      <c r="I2744" s="150"/>
      <c r="J2744" s="150"/>
      <c r="K2744" s="150"/>
      <c r="L2744" s="150"/>
      <c r="M2744" s="150"/>
      <c r="N2744" s="94"/>
      <c r="O2744" s="94"/>
      <c r="P2744" s="94"/>
      <c r="Q2744" s="94"/>
    </row>
    <row r="2745" spans="1:17">
      <c r="A2745" s="150"/>
      <c r="B2745" s="150"/>
      <c r="C2745" s="150"/>
      <c r="D2745" s="150"/>
      <c r="E2745" s="65"/>
      <c r="F2745" s="150"/>
      <c r="G2745" s="150"/>
      <c r="H2745" s="150"/>
      <c r="I2745" s="150"/>
      <c r="J2745" s="150"/>
      <c r="K2745" s="150"/>
      <c r="L2745" s="150"/>
      <c r="M2745" s="150"/>
      <c r="N2745" s="94"/>
      <c r="O2745" s="94"/>
      <c r="P2745" s="94"/>
      <c r="Q2745" s="94"/>
    </row>
    <row r="2746" spans="1:17">
      <c r="A2746" s="150"/>
      <c r="B2746" s="150"/>
      <c r="C2746" s="150"/>
      <c r="D2746" s="150"/>
      <c r="E2746" s="65"/>
      <c r="F2746" s="150"/>
      <c r="G2746" s="150"/>
      <c r="H2746" s="150"/>
      <c r="I2746" s="150"/>
      <c r="J2746" s="150"/>
      <c r="K2746" s="150"/>
      <c r="L2746" s="150"/>
      <c r="M2746" s="150"/>
      <c r="N2746" s="94"/>
      <c r="O2746" s="94"/>
      <c r="P2746" s="94"/>
      <c r="Q2746" s="94"/>
    </row>
    <row r="2747" spans="1:17">
      <c r="A2747" s="150"/>
      <c r="B2747" s="150"/>
      <c r="C2747" s="150"/>
      <c r="D2747" s="150"/>
      <c r="E2747" s="65"/>
      <c r="F2747" s="150"/>
      <c r="G2747" s="150"/>
      <c r="H2747" s="150"/>
      <c r="I2747" s="150"/>
      <c r="J2747" s="150"/>
      <c r="K2747" s="150"/>
      <c r="L2747" s="150"/>
      <c r="M2747" s="150"/>
      <c r="N2747" s="94"/>
      <c r="O2747" s="94"/>
      <c r="P2747" s="94"/>
      <c r="Q2747" s="94"/>
    </row>
    <row r="2748" spans="1:17">
      <c r="A2748" s="150"/>
      <c r="B2748" s="150"/>
      <c r="C2748" s="150"/>
      <c r="D2748" s="150"/>
      <c r="E2748" s="65"/>
      <c r="F2748" s="150"/>
      <c r="G2748" s="150"/>
      <c r="H2748" s="150"/>
      <c r="I2748" s="150"/>
      <c r="J2748" s="150"/>
      <c r="K2748" s="150"/>
      <c r="L2748" s="150"/>
      <c r="M2748" s="150"/>
      <c r="N2748" s="94"/>
      <c r="O2748" s="94"/>
      <c r="P2748" s="94"/>
      <c r="Q2748" s="94"/>
    </row>
    <row r="2749" spans="1:17">
      <c r="A2749" s="150"/>
      <c r="B2749" s="150"/>
      <c r="C2749" s="150"/>
      <c r="D2749" s="150"/>
      <c r="E2749" s="65"/>
      <c r="F2749" s="150"/>
      <c r="G2749" s="150"/>
      <c r="H2749" s="150"/>
      <c r="I2749" s="150"/>
      <c r="J2749" s="150"/>
      <c r="K2749" s="150"/>
      <c r="L2749" s="150"/>
      <c r="M2749" s="150"/>
      <c r="N2749" s="94"/>
      <c r="O2749" s="94"/>
      <c r="P2749" s="94"/>
      <c r="Q2749" s="94"/>
    </row>
    <row r="2750" spans="1:17">
      <c r="A2750" s="150"/>
      <c r="B2750" s="150"/>
      <c r="C2750" s="150"/>
      <c r="D2750" s="150"/>
      <c r="E2750" s="65"/>
      <c r="F2750" s="150"/>
      <c r="G2750" s="150"/>
      <c r="H2750" s="150"/>
      <c r="I2750" s="150"/>
      <c r="J2750" s="150"/>
      <c r="K2750" s="150"/>
      <c r="L2750" s="150"/>
      <c r="M2750" s="150"/>
      <c r="N2750" s="94"/>
      <c r="O2750" s="94"/>
      <c r="P2750" s="94"/>
      <c r="Q2750" s="94"/>
    </row>
    <row r="2751" spans="1:17">
      <c r="A2751" s="150"/>
      <c r="B2751" s="150"/>
      <c r="C2751" s="150"/>
      <c r="D2751" s="150"/>
      <c r="E2751" s="65"/>
      <c r="F2751" s="150"/>
      <c r="G2751" s="150"/>
      <c r="H2751" s="150"/>
      <c r="I2751" s="150"/>
      <c r="J2751" s="150"/>
      <c r="K2751" s="150"/>
      <c r="L2751" s="150"/>
      <c r="M2751" s="150"/>
      <c r="N2751" s="94"/>
      <c r="O2751" s="94"/>
      <c r="P2751" s="94"/>
      <c r="Q2751" s="94"/>
    </row>
    <row r="2752" spans="1:17">
      <c r="A2752" s="150"/>
      <c r="B2752" s="150"/>
      <c r="C2752" s="150"/>
      <c r="D2752" s="150"/>
      <c r="E2752" s="65"/>
      <c r="F2752" s="150"/>
      <c r="G2752" s="150"/>
      <c r="H2752" s="150"/>
      <c r="I2752" s="150"/>
      <c r="J2752" s="150"/>
      <c r="K2752" s="150"/>
      <c r="L2752" s="150"/>
      <c r="M2752" s="150"/>
      <c r="N2752" s="94"/>
      <c r="O2752" s="94"/>
      <c r="P2752" s="94"/>
      <c r="Q2752" s="94"/>
    </row>
    <row r="2753" spans="1:17">
      <c r="A2753" s="150"/>
      <c r="B2753" s="150"/>
      <c r="C2753" s="150"/>
      <c r="D2753" s="150"/>
      <c r="E2753" s="65"/>
      <c r="F2753" s="150"/>
      <c r="G2753" s="150"/>
      <c r="H2753" s="150"/>
      <c r="I2753" s="150"/>
      <c r="J2753" s="150"/>
      <c r="K2753" s="150"/>
      <c r="L2753" s="150"/>
      <c r="M2753" s="150"/>
      <c r="N2753" s="94"/>
      <c r="O2753" s="94"/>
      <c r="P2753" s="94"/>
      <c r="Q2753" s="94"/>
    </row>
    <row r="2754" spans="1:17">
      <c r="A2754" s="150"/>
      <c r="B2754" s="150"/>
      <c r="C2754" s="150"/>
      <c r="D2754" s="150"/>
      <c r="E2754" s="65"/>
      <c r="F2754" s="150"/>
      <c r="G2754" s="150"/>
      <c r="H2754" s="150"/>
      <c r="I2754" s="150"/>
      <c r="J2754" s="150"/>
      <c r="K2754" s="150"/>
      <c r="L2754" s="150"/>
      <c r="M2754" s="150"/>
      <c r="N2754" s="94"/>
      <c r="O2754" s="94"/>
      <c r="P2754" s="94"/>
      <c r="Q2754" s="94"/>
    </row>
    <row r="2755" spans="1:17">
      <c r="A2755" s="150"/>
      <c r="B2755" s="150"/>
      <c r="C2755" s="150"/>
      <c r="D2755" s="150"/>
      <c r="E2755" s="65"/>
      <c r="F2755" s="150"/>
      <c r="G2755" s="150"/>
      <c r="H2755" s="150"/>
      <c r="I2755" s="150"/>
      <c r="J2755" s="150"/>
      <c r="K2755" s="150"/>
      <c r="L2755" s="150"/>
      <c r="M2755" s="150"/>
      <c r="N2755" s="94"/>
      <c r="O2755" s="94"/>
      <c r="P2755" s="94"/>
      <c r="Q2755" s="94"/>
    </row>
    <row r="2756" spans="1:17">
      <c r="A2756" s="150"/>
      <c r="B2756" s="150"/>
      <c r="C2756" s="150"/>
      <c r="D2756" s="150"/>
      <c r="E2756" s="65"/>
      <c r="F2756" s="150"/>
      <c r="G2756" s="150"/>
      <c r="H2756" s="150"/>
      <c r="I2756" s="150"/>
      <c r="J2756" s="150"/>
      <c r="K2756" s="150"/>
      <c r="L2756" s="150"/>
      <c r="M2756" s="150"/>
      <c r="N2756" s="94"/>
      <c r="O2756" s="94"/>
      <c r="P2756" s="94"/>
      <c r="Q2756" s="94"/>
    </row>
    <row r="2757" spans="1:17">
      <c r="A2757" s="150"/>
      <c r="B2757" s="150"/>
      <c r="C2757" s="150"/>
      <c r="D2757" s="150"/>
      <c r="E2757" s="65"/>
      <c r="F2757" s="150"/>
      <c r="G2757" s="150"/>
      <c r="H2757" s="150"/>
      <c r="I2757" s="150"/>
      <c r="J2757" s="150"/>
      <c r="K2757" s="150"/>
      <c r="L2757" s="150"/>
      <c r="M2757" s="150"/>
      <c r="N2757" s="94"/>
      <c r="O2757" s="94"/>
      <c r="P2757" s="94"/>
      <c r="Q2757" s="94"/>
    </row>
    <row r="2758" spans="1:17">
      <c r="A2758" s="150"/>
      <c r="B2758" s="150"/>
      <c r="C2758" s="150"/>
      <c r="D2758" s="150"/>
      <c r="E2758" s="65"/>
      <c r="F2758" s="150"/>
      <c r="G2758" s="150"/>
      <c r="H2758" s="150"/>
      <c r="I2758" s="150"/>
      <c r="J2758" s="150"/>
      <c r="K2758" s="150"/>
      <c r="L2758" s="150"/>
      <c r="M2758" s="150"/>
      <c r="N2758" s="94"/>
      <c r="O2758" s="94"/>
      <c r="P2758" s="94"/>
      <c r="Q2758" s="94"/>
    </row>
    <row r="2759" spans="1:17">
      <c r="A2759" s="150"/>
      <c r="B2759" s="150"/>
      <c r="C2759" s="150"/>
      <c r="D2759" s="150"/>
      <c r="E2759" s="65"/>
      <c r="F2759" s="150"/>
      <c r="G2759" s="150"/>
      <c r="H2759" s="150"/>
      <c r="I2759" s="150"/>
      <c r="J2759" s="150"/>
      <c r="K2759" s="150"/>
      <c r="L2759" s="150"/>
      <c r="M2759" s="150"/>
      <c r="N2759" s="94"/>
      <c r="O2759" s="94"/>
      <c r="P2759" s="94"/>
      <c r="Q2759" s="94"/>
    </row>
    <row r="2760" spans="1:17">
      <c r="A2760" s="150"/>
      <c r="B2760" s="150"/>
      <c r="C2760" s="150"/>
      <c r="D2760" s="150"/>
      <c r="E2760" s="65"/>
      <c r="F2760" s="150"/>
      <c r="G2760" s="150"/>
      <c r="H2760" s="150"/>
      <c r="I2760" s="150"/>
      <c r="J2760" s="150"/>
      <c r="K2760" s="150"/>
      <c r="L2760" s="150"/>
      <c r="M2760" s="150"/>
      <c r="N2760" s="94"/>
      <c r="O2760" s="94"/>
      <c r="P2760" s="94"/>
      <c r="Q2760" s="94"/>
    </row>
    <row r="2761" spans="1:17">
      <c r="A2761" s="150"/>
      <c r="B2761" s="150"/>
      <c r="C2761" s="150"/>
      <c r="D2761" s="150"/>
      <c r="E2761" s="65"/>
      <c r="F2761" s="150"/>
      <c r="G2761" s="150"/>
      <c r="H2761" s="150"/>
      <c r="I2761" s="150"/>
      <c r="J2761" s="150"/>
      <c r="K2761" s="150"/>
      <c r="L2761" s="150"/>
      <c r="M2761" s="150"/>
      <c r="N2761" s="94"/>
      <c r="O2761" s="94"/>
      <c r="P2761" s="94"/>
      <c r="Q2761" s="94"/>
    </row>
    <row r="2762" spans="1:17">
      <c r="A2762" s="150"/>
      <c r="B2762" s="150"/>
      <c r="C2762" s="150"/>
      <c r="D2762" s="150"/>
      <c r="E2762" s="65"/>
      <c r="F2762" s="150"/>
      <c r="G2762" s="150"/>
      <c r="H2762" s="150"/>
      <c r="I2762" s="150"/>
      <c r="J2762" s="150"/>
      <c r="K2762" s="150"/>
      <c r="L2762" s="150"/>
      <c r="M2762" s="150"/>
      <c r="N2762" s="94"/>
      <c r="O2762" s="94"/>
      <c r="P2762" s="94"/>
      <c r="Q2762" s="94"/>
    </row>
    <row r="2763" spans="1:17">
      <c r="A2763" s="150"/>
      <c r="B2763" s="150"/>
      <c r="C2763" s="150"/>
      <c r="D2763" s="150"/>
      <c r="E2763" s="65"/>
      <c r="F2763" s="150"/>
      <c r="G2763" s="150"/>
      <c r="H2763" s="150"/>
      <c r="I2763" s="150"/>
      <c r="J2763" s="150"/>
      <c r="K2763" s="150"/>
      <c r="L2763" s="150"/>
      <c r="M2763" s="150"/>
      <c r="N2763" s="94"/>
      <c r="O2763" s="94"/>
      <c r="P2763" s="94"/>
      <c r="Q2763" s="94"/>
    </row>
    <row r="2764" spans="1:17">
      <c r="A2764" s="150"/>
      <c r="B2764" s="150"/>
      <c r="C2764" s="150"/>
      <c r="D2764" s="150"/>
      <c r="E2764" s="65"/>
      <c r="F2764" s="150"/>
      <c r="G2764" s="150"/>
      <c r="H2764" s="150"/>
      <c r="I2764" s="150"/>
      <c r="J2764" s="150"/>
      <c r="K2764" s="150"/>
      <c r="L2764" s="150"/>
      <c r="M2764" s="150"/>
      <c r="N2764" s="94"/>
      <c r="O2764" s="94"/>
      <c r="P2764" s="94"/>
      <c r="Q2764" s="94"/>
    </row>
    <row r="2765" spans="1:17">
      <c r="A2765" s="150"/>
      <c r="B2765" s="150"/>
      <c r="C2765" s="150"/>
      <c r="D2765" s="150"/>
      <c r="E2765" s="65"/>
      <c r="F2765" s="150"/>
      <c r="G2765" s="150"/>
      <c r="H2765" s="150"/>
      <c r="I2765" s="150"/>
      <c r="J2765" s="150"/>
      <c r="K2765" s="150"/>
      <c r="L2765" s="150"/>
      <c r="M2765" s="150"/>
      <c r="N2765" s="94"/>
      <c r="O2765" s="94"/>
      <c r="P2765" s="94"/>
      <c r="Q2765" s="94"/>
    </row>
    <row r="2766" spans="1:17">
      <c r="A2766" s="150"/>
      <c r="B2766" s="150"/>
      <c r="C2766" s="150"/>
      <c r="D2766" s="150"/>
      <c r="E2766" s="65"/>
      <c r="F2766" s="150"/>
      <c r="G2766" s="150"/>
      <c r="H2766" s="150"/>
      <c r="I2766" s="150"/>
      <c r="J2766" s="150"/>
      <c r="K2766" s="150"/>
      <c r="L2766" s="150"/>
      <c r="M2766" s="150"/>
      <c r="N2766" s="94"/>
      <c r="O2766" s="94"/>
      <c r="P2766" s="94"/>
      <c r="Q2766" s="94"/>
    </row>
    <row r="2767" spans="1:17">
      <c r="A2767" s="150"/>
      <c r="B2767" s="150"/>
      <c r="C2767" s="150"/>
      <c r="D2767" s="150"/>
      <c r="E2767" s="65"/>
      <c r="F2767" s="150"/>
      <c r="G2767" s="150"/>
      <c r="H2767" s="150"/>
      <c r="I2767" s="150"/>
      <c r="J2767" s="150"/>
      <c r="K2767" s="150"/>
      <c r="L2767" s="150"/>
      <c r="M2767" s="150"/>
      <c r="N2767" s="94"/>
      <c r="O2767" s="94"/>
      <c r="P2767" s="94"/>
      <c r="Q2767" s="94"/>
    </row>
    <row r="2768" spans="1:17">
      <c r="A2768" s="150"/>
      <c r="B2768" s="150"/>
      <c r="C2768" s="150"/>
      <c r="D2768" s="150"/>
      <c r="E2768" s="65"/>
      <c r="F2768" s="150"/>
      <c r="G2768" s="150"/>
      <c r="H2768" s="150"/>
      <c r="I2768" s="150"/>
      <c r="J2768" s="150"/>
      <c r="K2768" s="150"/>
      <c r="L2768" s="150"/>
      <c r="M2768" s="150"/>
      <c r="N2768" s="94"/>
      <c r="O2768" s="94"/>
      <c r="P2768" s="94"/>
      <c r="Q2768" s="94"/>
    </row>
    <row r="2769" spans="1:17">
      <c r="A2769" s="150"/>
      <c r="B2769" s="150"/>
      <c r="C2769" s="150"/>
      <c r="D2769" s="150"/>
      <c r="E2769" s="65"/>
      <c r="F2769" s="150"/>
      <c r="G2769" s="150"/>
      <c r="H2769" s="150"/>
      <c r="I2769" s="150"/>
      <c r="J2769" s="150"/>
      <c r="K2769" s="150"/>
      <c r="L2769" s="150"/>
      <c r="M2769" s="150"/>
      <c r="N2769" s="94"/>
      <c r="O2769" s="94"/>
      <c r="P2769" s="94"/>
      <c r="Q2769" s="94"/>
    </row>
    <row r="2770" spans="1:17">
      <c r="A2770" s="150"/>
      <c r="B2770" s="150"/>
      <c r="C2770" s="150"/>
      <c r="D2770" s="150"/>
      <c r="E2770" s="65"/>
      <c r="F2770" s="150"/>
      <c r="G2770" s="150"/>
      <c r="H2770" s="150"/>
      <c r="I2770" s="150"/>
      <c r="J2770" s="150"/>
      <c r="K2770" s="150"/>
      <c r="L2770" s="150"/>
      <c r="M2770" s="150"/>
      <c r="N2770" s="94"/>
      <c r="O2770" s="94"/>
      <c r="P2770" s="94"/>
      <c r="Q2770" s="94"/>
    </row>
    <row r="2771" spans="1:17">
      <c r="A2771" s="150"/>
      <c r="B2771" s="150"/>
      <c r="C2771" s="150"/>
      <c r="D2771" s="150"/>
      <c r="E2771" s="65"/>
      <c r="F2771" s="150"/>
      <c r="G2771" s="150"/>
      <c r="H2771" s="150"/>
      <c r="I2771" s="150"/>
      <c r="J2771" s="150"/>
      <c r="K2771" s="150"/>
      <c r="L2771" s="150"/>
      <c r="M2771" s="150"/>
      <c r="N2771" s="94"/>
      <c r="O2771" s="94"/>
      <c r="P2771" s="94"/>
      <c r="Q2771" s="94"/>
    </row>
    <row r="2772" spans="1:17">
      <c r="A2772" s="150"/>
      <c r="B2772" s="150"/>
      <c r="C2772" s="150"/>
      <c r="D2772" s="150"/>
      <c r="E2772" s="65"/>
      <c r="F2772" s="150"/>
      <c r="G2772" s="150"/>
      <c r="H2772" s="150"/>
      <c r="I2772" s="150"/>
      <c r="J2772" s="150"/>
      <c r="K2772" s="150"/>
      <c r="L2772" s="150"/>
      <c r="M2772" s="150"/>
      <c r="N2772" s="94"/>
      <c r="O2772" s="94"/>
      <c r="P2772" s="94"/>
      <c r="Q2772" s="94"/>
    </row>
    <row r="2773" spans="1:17">
      <c r="A2773" s="150"/>
      <c r="B2773" s="150"/>
      <c r="C2773" s="150"/>
      <c r="D2773" s="150"/>
      <c r="E2773" s="65"/>
      <c r="F2773" s="150"/>
      <c r="G2773" s="150"/>
      <c r="H2773" s="150"/>
      <c r="I2773" s="150"/>
      <c r="J2773" s="150"/>
      <c r="K2773" s="150"/>
      <c r="L2773" s="150"/>
      <c r="M2773" s="150"/>
      <c r="N2773" s="94"/>
      <c r="O2773" s="94"/>
      <c r="P2773" s="94"/>
      <c r="Q2773" s="94"/>
    </row>
    <row r="2774" spans="1:17">
      <c r="A2774" s="150"/>
      <c r="B2774" s="150"/>
      <c r="C2774" s="150"/>
      <c r="D2774" s="150"/>
      <c r="E2774" s="65"/>
      <c r="F2774" s="150"/>
      <c r="G2774" s="150"/>
      <c r="H2774" s="150"/>
      <c r="I2774" s="150"/>
      <c r="J2774" s="150"/>
      <c r="K2774" s="150"/>
      <c r="L2774" s="150"/>
      <c r="M2774" s="150"/>
      <c r="N2774" s="94"/>
      <c r="O2774" s="94"/>
      <c r="P2774" s="94"/>
      <c r="Q2774" s="94"/>
    </row>
    <row r="2775" spans="1:17">
      <c r="A2775" s="150"/>
      <c r="B2775" s="150"/>
      <c r="C2775" s="150"/>
      <c r="D2775" s="150"/>
      <c r="E2775" s="65"/>
      <c r="F2775" s="150"/>
      <c r="G2775" s="150"/>
      <c r="H2775" s="150"/>
      <c r="I2775" s="150"/>
      <c r="J2775" s="150"/>
      <c r="K2775" s="150"/>
      <c r="L2775" s="150"/>
      <c r="M2775" s="150"/>
      <c r="N2775" s="94"/>
      <c r="O2775" s="94"/>
      <c r="P2775" s="94"/>
      <c r="Q2775" s="94"/>
    </row>
    <row r="2776" spans="1:17">
      <c r="A2776" s="150"/>
      <c r="B2776" s="150"/>
      <c r="C2776" s="150"/>
      <c r="D2776" s="150"/>
      <c r="E2776" s="65"/>
      <c r="F2776" s="150"/>
      <c r="G2776" s="150"/>
      <c r="H2776" s="150"/>
      <c r="I2776" s="150"/>
      <c r="J2776" s="150"/>
      <c r="K2776" s="150"/>
      <c r="L2776" s="150"/>
      <c r="M2776" s="150"/>
      <c r="N2776" s="94"/>
      <c r="O2776" s="94"/>
      <c r="P2776" s="94"/>
      <c r="Q2776" s="94"/>
    </row>
    <row r="2777" spans="1:17">
      <c r="A2777" s="150"/>
      <c r="B2777" s="150"/>
      <c r="C2777" s="150"/>
      <c r="D2777" s="150"/>
      <c r="E2777" s="65"/>
      <c r="F2777" s="150"/>
      <c r="G2777" s="150"/>
      <c r="H2777" s="150"/>
      <c r="I2777" s="150"/>
      <c r="J2777" s="150"/>
      <c r="K2777" s="150"/>
      <c r="L2777" s="150"/>
      <c r="M2777" s="150"/>
      <c r="N2777" s="94"/>
      <c r="O2777" s="94"/>
      <c r="P2777" s="94"/>
      <c r="Q2777" s="94"/>
    </row>
    <row r="2778" spans="1:17">
      <c r="A2778" s="150"/>
      <c r="B2778" s="150"/>
      <c r="C2778" s="150"/>
      <c r="D2778" s="150"/>
      <c r="E2778" s="65"/>
      <c r="F2778" s="150"/>
      <c r="G2778" s="150"/>
      <c r="H2778" s="150"/>
      <c r="I2778" s="150"/>
      <c r="J2778" s="150"/>
      <c r="K2778" s="150"/>
      <c r="L2778" s="150"/>
      <c r="M2778" s="150"/>
      <c r="N2778" s="94"/>
      <c r="O2778" s="94"/>
      <c r="P2778" s="94"/>
      <c r="Q2778" s="94"/>
    </row>
    <row r="2779" spans="1:17">
      <c r="A2779" s="150"/>
      <c r="B2779" s="150"/>
      <c r="C2779" s="150"/>
      <c r="D2779" s="150"/>
      <c r="E2779" s="65"/>
      <c r="F2779" s="150"/>
      <c r="G2779" s="150"/>
      <c r="H2779" s="150"/>
      <c r="I2779" s="150"/>
      <c r="J2779" s="150"/>
      <c r="K2779" s="150"/>
      <c r="L2779" s="150"/>
      <c r="M2779" s="150"/>
      <c r="N2779" s="94"/>
      <c r="O2779" s="94"/>
      <c r="P2779" s="94"/>
      <c r="Q2779" s="94"/>
    </row>
    <row r="2780" spans="1:17">
      <c r="A2780" s="150"/>
      <c r="B2780" s="150"/>
      <c r="C2780" s="150"/>
      <c r="D2780" s="150"/>
      <c r="E2780" s="65"/>
      <c r="F2780" s="150"/>
      <c r="G2780" s="150"/>
      <c r="H2780" s="150"/>
      <c r="I2780" s="150"/>
      <c r="J2780" s="150"/>
      <c r="K2780" s="150"/>
      <c r="L2780" s="150"/>
      <c r="M2780" s="150"/>
      <c r="N2780" s="94"/>
      <c r="O2780" s="94"/>
      <c r="P2780" s="94"/>
      <c r="Q2780" s="94"/>
    </row>
    <row r="2781" spans="1:17">
      <c r="A2781" s="150"/>
      <c r="B2781" s="150"/>
      <c r="C2781" s="150"/>
      <c r="D2781" s="150"/>
      <c r="E2781" s="65"/>
      <c r="F2781" s="150"/>
      <c r="G2781" s="150"/>
      <c r="H2781" s="150"/>
      <c r="I2781" s="150"/>
      <c r="J2781" s="150"/>
      <c r="K2781" s="150"/>
      <c r="L2781" s="150"/>
      <c r="M2781" s="150"/>
      <c r="N2781" s="94"/>
      <c r="O2781" s="94"/>
      <c r="P2781" s="94"/>
      <c r="Q2781" s="94"/>
    </row>
    <row r="2782" spans="1:17">
      <c r="A2782" s="150"/>
      <c r="B2782" s="150"/>
      <c r="C2782" s="150"/>
      <c r="D2782" s="150"/>
      <c r="E2782" s="65"/>
      <c r="F2782" s="150"/>
      <c r="G2782" s="150"/>
      <c r="H2782" s="150"/>
      <c r="I2782" s="150"/>
      <c r="J2782" s="150"/>
      <c r="K2782" s="150"/>
      <c r="L2782" s="150"/>
      <c r="M2782" s="150"/>
      <c r="N2782" s="94"/>
      <c r="O2782" s="94"/>
      <c r="P2782" s="94"/>
      <c r="Q2782" s="94"/>
    </row>
    <row r="2783" spans="1:17">
      <c r="A2783" s="150"/>
      <c r="B2783" s="150"/>
      <c r="C2783" s="150"/>
      <c r="D2783" s="150"/>
      <c r="E2783" s="65"/>
      <c r="F2783" s="150"/>
      <c r="G2783" s="150"/>
      <c r="H2783" s="150"/>
      <c r="I2783" s="150"/>
      <c r="J2783" s="150"/>
      <c r="K2783" s="150"/>
      <c r="L2783" s="150"/>
      <c r="M2783" s="150"/>
      <c r="N2783" s="94"/>
      <c r="O2783" s="94"/>
      <c r="P2783" s="94"/>
      <c r="Q2783" s="94"/>
    </row>
    <row r="2784" spans="1:17">
      <c r="A2784" s="150"/>
      <c r="B2784" s="150"/>
      <c r="C2784" s="150"/>
      <c r="D2784" s="150"/>
      <c r="E2784" s="65"/>
      <c r="F2784" s="150"/>
      <c r="G2784" s="150"/>
      <c r="H2784" s="150"/>
      <c r="I2784" s="150"/>
      <c r="J2784" s="150"/>
      <c r="K2784" s="150"/>
      <c r="L2784" s="150"/>
      <c r="M2784" s="150"/>
      <c r="N2784" s="94"/>
      <c r="O2784" s="94"/>
      <c r="P2784" s="94"/>
      <c r="Q2784" s="94"/>
    </row>
    <row r="2785" spans="1:17">
      <c r="A2785" s="150"/>
      <c r="B2785" s="150"/>
      <c r="C2785" s="150"/>
      <c r="D2785" s="150"/>
      <c r="E2785" s="65"/>
      <c r="F2785" s="150"/>
      <c r="G2785" s="150"/>
      <c r="H2785" s="150"/>
      <c r="I2785" s="150"/>
      <c r="J2785" s="150"/>
      <c r="K2785" s="150"/>
      <c r="L2785" s="150"/>
      <c r="M2785" s="150"/>
      <c r="N2785" s="94"/>
      <c r="O2785" s="94"/>
      <c r="P2785" s="94"/>
      <c r="Q2785" s="94"/>
    </row>
    <row r="2786" spans="1:17">
      <c r="A2786" s="150"/>
      <c r="B2786" s="150"/>
      <c r="C2786" s="150"/>
      <c r="D2786" s="150"/>
      <c r="E2786" s="65"/>
      <c r="F2786" s="150"/>
      <c r="G2786" s="150"/>
      <c r="H2786" s="150"/>
      <c r="I2786" s="150"/>
      <c r="J2786" s="150"/>
      <c r="K2786" s="150"/>
      <c r="L2786" s="150"/>
      <c r="M2786" s="150"/>
      <c r="N2786" s="94"/>
      <c r="O2786" s="94"/>
      <c r="P2786" s="94"/>
      <c r="Q2786" s="9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48B5474D-0345-AA4A-9213-63B9F719AC44}">
            <xm:f>Inputs!$C$30&lt;&gt;"manual"</xm:f>
            <x14:dxf>
              <fill>
                <patternFill>
                  <bgColor rgb="FFFF0000"/>
                </patternFill>
              </fill>
            </x14:dxf>
          </x14:cfRule>
          <xm:sqref>D3:D2786</xm:sqref>
        </x14:conditionalFormatting>
        <x14:conditionalFormatting xmlns:xm="http://schemas.microsoft.com/office/excel/2006/main">
          <x14:cfRule type="expression" priority="101" id="{956C2969-8D20-AC4C-A248-D054EDF31011}">
            <xm:f>Inputs!$C$3="Pure ICE"</xm:f>
            <x14:dxf>
              <fill>
                <patternFill>
                  <bgColor rgb="FFFF0000"/>
                </patternFill>
              </fill>
            </x14:dxf>
          </x14:cfRule>
          <xm:sqref>K3:M2786</xm:sqref>
        </x14:conditionalFormatting>
        <x14:conditionalFormatting xmlns:xm="http://schemas.microsoft.com/office/excel/2006/main">
          <x14:cfRule type="expression" priority="102" id="{2B7DAE62-4453-5941-AD0B-93DFB63E3928}">
            <xm:f>Inputs!$C$3&lt;&gt;"Pure ICE"</xm:f>
            <x14:dxf>
              <fill>
                <patternFill>
                  <bgColor rgb="FFFF0000"/>
                </patternFill>
              </fill>
            </x14:dxf>
          </x14:cfRule>
          <xm:sqref>I3:I2786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CD2786"/>
  <sheetViews>
    <sheetView showRuler="0" workbookViewId="0">
      <selection activeCell="A3" sqref="A3"/>
    </sheetView>
  </sheetViews>
  <sheetFormatPr baseColWidth="10" defaultColWidth="0" defaultRowHeight="15" customHeight="1"/>
  <cols>
    <col min="1" max="1" width="10.1640625" style="171" bestFit="1" customWidth="1"/>
    <col min="2" max="2" width="20.1640625" style="171" bestFit="1" customWidth="1"/>
    <col min="3" max="3" width="13.5" style="171" bestFit="1" customWidth="1"/>
    <col min="4" max="4" width="13.5" style="171" customWidth="1"/>
    <col min="5" max="82" width="0" style="179" hidden="1" customWidth="1"/>
    <col min="83" max="16384" width="8.83203125" style="179" hidden="1"/>
  </cols>
  <sheetData>
    <row r="1" spans="1:4" s="177" customFormat="1">
      <c r="A1" s="62" t="s">
        <v>136</v>
      </c>
      <c r="B1" s="62" t="s">
        <v>88</v>
      </c>
      <c r="C1" s="62" t="s">
        <v>89</v>
      </c>
      <c r="D1" s="62" t="s">
        <v>195</v>
      </c>
    </row>
    <row r="2" spans="1:4" s="177" customFormat="1" ht="14">
      <c r="A2" s="63" t="s">
        <v>51</v>
      </c>
      <c r="B2" s="63" t="s">
        <v>52</v>
      </c>
      <c r="C2" s="63" t="s">
        <v>204</v>
      </c>
      <c r="D2" s="63" t="s">
        <v>194</v>
      </c>
    </row>
    <row r="3" spans="1:4" s="177" customFormat="1">
      <c r="A3" s="64"/>
      <c r="B3" s="64"/>
      <c r="C3" s="64"/>
      <c r="D3" s="64"/>
    </row>
    <row r="4" spans="1:4" s="177" customFormat="1">
      <c r="A4" s="64"/>
      <c r="B4" s="64"/>
      <c r="C4" s="64"/>
      <c r="D4" s="64"/>
    </row>
    <row r="5" spans="1:4" s="177" customFormat="1">
      <c r="A5" s="64"/>
      <c r="B5" s="64"/>
      <c r="C5" s="64"/>
      <c r="D5" s="64"/>
    </row>
    <row r="6" spans="1:4" s="177" customFormat="1">
      <c r="A6" s="64"/>
      <c r="B6" s="64"/>
      <c r="C6" s="64"/>
      <c r="D6" s="64"/>
    </row>
    <row r="7" spans="1:4" s="177" customFormat="1">
      <c r="A7" s="64"/>
      <c r="B7" s="64"/>
      <c r="C7" s="64"/>
      <c r="D7" s="64"/>
    </row>
    <row r="8" spans="1:4" s="177" customFormat="1">
      <c r="A8" s="64"/>
      <c r="B8" s="64"/>
      <c r="C8" s="64"/>
      <c r="D8" s="64"/>
    </row>
    <row r="9" spans="1:4" s="177" customFormat="1">
      <c r="A9" s="64"/>
      <c r="B9" s="64"/>
      <c r="C9" s="64"/>
      <c r="D9" s="64"/>
    </row>
    <row r="10" spans="1:4" s="177" customFormat="1">
      <c r="A10" s="64"/>
      <c r="B10" s="64"/>
      <c r="C10" s="64"/>
      <c r="D10" s="64"/>
    </row>
    <row r="11" spans="1:4" s="177" customFormat="1">
      <c r="A11" s="64"/>
      <c r="B11" s="64"/>
      <c r="C11" s="64"/>
      <c r="D11" s="64"/>
    </row>
    <row r="12" spans="1:4" s="177" customFormat="1">
      <c r="A12" s="64"/>
      <c r="B12" s="64"/>
      <c r="C12" s="64"/>
      <c r="D12" s="64"/>
    </row>
    <row r="13" spans="1:4" s="177" customFormat="1">
      <c r="A13" s="64"/>
      <c r="B13" s="64"/>
      <c r="C13" s="64"/>
      <c r="D13" s="64"/>
    </row>
    <row r="14" spans="1:4" s="177" customFormat="1">
      <c r="A14" s="64"/>
      <c r="B14" s="64"/>
      <c r="C14" s="64"/>
      <c r="D14" s="64"/>
    </row>
    <row r="15" spans="1:4" s="177" customFormat="1">
      <c r="A15" s="64"/>
      <c r="B15" s="64"/>
      <c r="C15" s="64"/>
      <c r="D15" s="64"/>
    </row>
    <row r="16" spans="1:4" s="177" customFormat="1">
      <c r="A16" s="64"/>
      <c r="B16" s="64"/>
      <c r="C16" s="64"/>
      <c r="D16" s="64"/>
    </row>
    <row r="17" spans="1:4" s="177" customFormat="1">
      <c r="A17" s="64"/>
      <c r="B17" s="64"/>
      <c r="C17" s="64"/>
      <c r="D17" s="64"/>
    </row>
    <row r="18" spans="1:4" s="177" customFormat="1">
      <c r="A18" s="64"/>
      <c r="B18" s="64"/>
      <c r="C18" s="64"/>
      <c r="D18" s="64"/>
    </row>
    <row r="19" spans="1:4" s="177" customFormat="1">
      <c r="A19" s="64"/>
      <c r="B19" s="64"/>
      <c r="C19" s="64"/>
      <c r="D19" s="64"/>
    </row>
    <row r="20" spans="1:4" s="177" customFormat="1">
      <c r="A20" s="64"/>
      <c r="B20" s="64"/>
      <c r="C20" s="64"/>
      <c r="D20" s="64"/>
    </row>
    <row r="21" spans="1:4" s="174" customFormat="1">
      <c r="A21" s="64"/>
      <c r="B21" s="64"/>
      <c r="C21" s="64"/>
      <c r="D21" s="64"/>
    </row>
    <row r="22" spans="1:4" s="174" customFormat="1">
      <c r="A22" s="64"/>
      <c r="B22" s="64"/>
      <c r="C22" s="64"/>
      <c r="D22" s="64"/>
    </row>
    <row r="23" spans="1:4" s="174" customFormat="1">
      <c r="A23" s="64"/>
      <c r="B23" s="64"/>
      <c r="C23" s="64"/>
      <c r="D23" s="64"/>
    </row>
    <row r="24" spans="1:4" s="174" customFormat="1">
      <c r="A24" s="64"/>
      <c r="B24" s="64"/>
      <c r="C24" s="64"/>
      <c r="D24" s="64"/>
    </row>
    <row r="25" spans="1:4" s="174" customFormat="1">
      <c r="A25" s="64"/>
      <c r="B25" s="64"/>
      <c r="C25" s="64"/>
      <c r="D25" s="64"/>
    </row>
    <row r="26" spans="1:4" s="174" customFormat="1">
      <c r="A26" s="64"/>
      <c r="B26" s="64"/>
      <c r="C26" s="64"/>
      <c r="D26" s="64"/>
    </row>
    <row r="27" spans="1:4" s="174" customFormat="1">
      <c r="A27" s="64"/>
      <c r="B27" s="64"/>
      <c r="C27" s="64"/>
      <c r="D27" s="64"/>
    </row>
    <row r="28" spans="1:4" s="174" customFormat="1">
      <c r="A28" s="64"/>
      <c r="B28" s="64"/>
      <c r="C28" s="64"/>
      <c r="D28" s="64"/>
    </row>
    <row r="29" spans="1:4" s="174" customFormat="1">
      <c r="A29" s="64"/>
      <c r="B29" s="64"/>
      <c r="C29" s="64"/>
      <c r="D29" s="64"/>
    </row>
    <row r="30" spans="1:4" s="174" customFormat="1">
      <c r="A30" s="64"/>
      <c r="B30" s="64"/>
      <c r="C30" s="64"/>
      <c r="D30" s="64"/>
    </row>
    <row r="31" spans="1:4" s="174" customFormat="1">
      <c r="A31" s="64"/>
      <c r="B31" s="64"/>
      <c r="C31" s="64"/>
      <c r="D31" s="64"/>
    </row>
    <row r="32" spans="1:4" s="174" customFormat="1">
      <c r="A32" s="64"/>
      <c r="B32" s="64"/>
      <c r="C32" s="64"/>
      <c r="D32" s="64"/>
    </row>
    <row r="33" spans="1:4" s="174" customFormat="1">
      <c r="A33" s="64"/>
      <c r="B33" s="64"/>
      <c r="C33" s="64"/>
      <c r="D33" s="64"/>
    </row>
    <row r="34" spans="1:4" s="174" customFormat="1">
      <c r="A34" s="64"/>
      <c r="B34" s="64"/>
      <c r="C34" s="64"/>
      <c r="D34" s="64"/>
    </row>
    <row r="35" spans="1:4" s="174" customFormat="1">
      <c r="A35" s="64"/>
      <c r="B35" s="64"/>
      <c r="C35" s="64"/>
      <c r="D35" s="64"/>
    </row>
    <row r="36" spans="1:4" s="174" customFormat="1">
      <c r="A36" s="64"/>
      <c r="B36" s="64"/>
      <c r="C36" s="64"/>
      <c r="D36" s="64"/>
    </row>
    <row r="37" spans="1:4" s="174" customFormat="1">
      <c r="A37" s="64"/>
      <c r="B37" s="64"/>
      <c r="C37" s="64"/>
      <c r="D37" s="64"/>
    </row>
    <row r="38" spans="1:4" s="174" customFormat="1">
      <c r="A38" s="64"/>
      <c r="B38" s="64"/>
      <c r="C38" s="64"/>
      <c r="D38" s="64"/>
    </row>
    <row r="39" spans="1:4" s="174" customFormat="1">
      <c r="A39" s="64"/>
      <c r="B39" s="64"/>
      <c r="C39" s="64"/>
      <c r="D39" s="64"/>
    </row>
    <row r="40" spans="1:4" s="174" customFormat="1">
      <c r="A40" s="64"/>
      <c r="B40" s="64"/>
      <c r="C40" s="64"/>
      <c r="D40" s="64"/>
    </row>
    <row r="41" spans="1:4" s="174" customFormat="1">
      <c r="A41" s="64"/>
      <c r="B41" s="64"/>
      <c r="C41" s="64"/>
      <c r="D41" s="64"/>
    </row>
    <row r="42" spans="1:4" s="174" customFormat="1">
      <c r="A42" s="64"/>
      <c r="B42" s="64"/>
      <c r="C42" s="64"/>
      <c r="D42" s="64"/>
    </row>
    <row r="43" spans="1:4" s="174" customFormat="1">
      <c r="A43" s="64"/>
      <c r="B43" s="64"/>
      <c r="C43" s="64"/>
      <c r="D43" s="64"/>
    </row>
    <row r="44" spans="1:4" s="174" customFormat="1">
      <c r="A44" s="64"/>
      <c r="B44" s="64"/>
      <c r="C44" s="64"/>
      <c r="D44" s="64"/>
    </row>
    <row r="45" spans="1:4" s="174" customFormat="1">
      <c r="A45" s="64"/>
      <c r="B45" s="64"/>
      <c r="C45" s="64"/>
      <c r="D45" s="64"/>
    </row>
    <row r="46" spans="1:4" s="174" customFormat="1">
      <c r="A46" s="64"/>
      <c r="B46" s="64"/>
      <c r="C46" s="64"/>
      <c r="D46" s="64"/>
    </row>
    <row r="47" spans="1:4" s="174" customFormat="1">
      <c r="A47" s="64"/>
      <c r="B47" s="64"/>
      <c r="C47" s="64"/>
      <c r="D47" s="64"/>
    </row>
    <row r="48" spans="1:4" s="174" customFormat="1">
      <c r="A48" s="64"/>
      <c r="B48" s="64"/>
      <c r="C48" s="64"/>
      <c r="D48" s="64"/>
    </row>
    <row r="49" spans="1:4" s="174" customFormat="1">
      <c r="A49" s="64"/>
      <c r="B49" s="64"/>
      <c r="C49" s="64"/>
      <c r="D49" s="64"/>
    </row>
    <row r="50" spans="1:4" s="174" customFormat="1">
      <c r="A50" s="64"/>
      <c r="B50" s="64"/>
      <c r="C50" s="64"/>
      <c r="D50" s="64"/>
    </row>
    <row r="51" spans="1:4" s="174" customFormat="1">
      <c r="A51" s="64"/>
      <c r="B51" s="64"/>
      <c r="C51" s="64"/>
      <c r="D51" s="64"/>
    </row>
    <row r="52" spans="1:4" s="174" customFormat="1">
      <c r="A52" s="64"/>
      <c r="B52" s="64"/>
      <c r="C52" s="64"/>
      <c r="D52" s="64"/>
    </row>
    <row r="53" spans="1:4" s="174" customFormat="1">
      <c r="A53" s="64"/>
      <c r="B53" s="64"/>
      <c r="C53" s="64"/>
      <c r="D53" s="64"/>
    </row>
    <row r="54" spans="1:4" s="174" customFormat="1">
      <c r="A54" s="64"/>
      <c r="B54" s="64"/>
      <c r="C54" s="64"/>
      <c r="D54" s="64"/>
    </row>
    <row r="55" spans="1:4" s="174" customFormat="1">
      <c r="A55" s="64"/>
      <c r="B55" s="64"/>
      <c r="C55" s="64"/>
      <c r="D55" s="64"/>
    </row>
    <row r="56" spans="1:4" s="174" customFormat="1">
      <c r="A56" s="64"/>
      <c r="B56" s="64"/>
      <c r="C56" s="64"/>
      <c r="D56" s="64"/>
    </row>
    <row r="57" spans="1:4" s="174" customFormat="1">
      <c r="A57" s="64"/>
      <c r="B57" s="64"/>
      <c r="C57" s="64"/>
      <c r="D57" s="64"/>
    </row>
    <row r="58" spans="1:4" s="174" customFormat="1">
      <c r="A58" s="64"/>
      <c r="B58" s="64"/>
      <c r="C58" s="64"/>
      <c r="D58" s="64"/>
    </row>
    <row r="59" spans="1:4" s="174" customFormat="1">
      <c r="A59" s="64"/>
      <c r="B59" s="64"/>
      <c r="C59" s="64"/>
      <c r="D59" s="64"/>
    </row>
    <row r="60" spans="1:4" s="174" customFormat="1">
      <c r="A60" s="64"/>
      <c r="B60" s="64"/>
      <c r="C60" s="64"/>
      <c r="D60" s="64"/>
    </row>
    <row r="61" spans="1:4" s="174" customFormat="1">
      <c r="A61" s="64"/>
      <c r="B61" s="64"/>
      <c r="C61" s="64"/>
      <c r="D61" s="64"/>
    </row>
    <row r="62" spans="1:4" s="174" customFormat="1">
      <c r="A62" s="64"/>
      <c r="B62" s="64"/>
      <c r="C62" s="64"/>
      <c r="D62" s="64"/>
    </row>
    <row r="63" spans="1:4" s="174" customFormat="1">
      <c r="A63" s="64"/>
      <c r="B63" s="64"/>
      <c r="C63" s="64"/>
      <c r="D63" s="64"/>
    </row>
    <row r="64" spans="1:4" s="174" customFormat="1">
      <c r="A64" s="64"/>
      <c r="B64" s="64"/>
      <c r="C64" s="64"/>
      <c r="D64" s="64"/>
    </row>
    <row r="65" spans="1:4" s="174" customFormat="1">
      <c r="A65" s="64"/>
      <c r="B65" s="64"/>
      <c r="C65" s="64"/>
      <c r="D65" s="64"/>
    </row>
    <row r="66" spans="1:4" s="174" customFormat="1">
      <c r="A66" s="64"/>
      <c r="B66" s="64"/>
      <c r="C66" s="64"/>
      <c r="D66" s="64"/>
    </row>
    <row r="67" spans="1:4" s="174" customFormat="1">
      <c r="A67" s="64"/>
      <c r="B67" s="64"/>
      <c r="C67" s="64"/>
      <c r="D67" s="64"/>
    </row>
    <row r="68" spans="1:4" s="174" customFormat="1">
      <c r="A68" s="64"/>
      <c r="B68" s="64"/>
      <c r="C68" s="64"/>
      <c r="D68" s="64"/>
    </row>
    <row r="69" spans="1:4" s="174" customFormat="1">
      <c r="A69" s="64"/>
      <c r="B69" s="64"/>
      <c r="C69" s="64"/>
      <c r="D69" s="64"/>
    </row>
    <row r="70" spans="1:4" s="174" customFormat="1">
      <c r="A70" s="64"/>
      <c r="B70" s="64"/>
      <c r="C70" s="64"/>
      <c r="D70" s="64"/>
    </row>
    <row r="71" spans="1:4" s="174" customFormat="1">
      <c r="A71" s="64"/>
      <c r="B71" s="64"/>
      <c r="C71" s="64"/>
      <c r="D71" s="64"/>
    </row>
    <row r="72" spans="1:4" s="174" customFormat="1">
      <c r="A72" s="64"/>
      <c r="B72" s="64"/>
      <c r="C72" s="64"/>
      <c r="D72" s="64"/>
    </row>
    <row r="73" spans="1:4" s="174" customFormat="1">
      <c r="A73" s="64"/>
      <c r="B73" s="64"/>
      <c r="C73" s="64"/>
      <c r="D73" s="64"/>
    </row>
    <row r="74" spans="1:4" s="174" customFormat="1">
      <c r="A74" s="64"/>
      <c r="B74" s="64"/>
      <c r="C74" s="64"/>
      <c r="D74" s="64"/>
    </row>
    <row r="75" spans="1:4" s="174" customFormat="1">
      <c r="A75" s="64"/>
      <c r="B75" s="64"/>
      <c r="C75" s="64"/>
      <c r="D75" s="64"/>
    </row>
    <row r="76" spans="1:4" s="174" customFormat="1">
      <c r="A76" s="64"/>
      <c r="B76" s="64"/>
      <c r="C76" s="64"/>
      <c r="D76" s="64"/>
    </row>
    <row r="77" spans="1:4" s="174" customFormat="1">
      <c r="A77" s="64"/>
      <c r="B77" s="64"/>
      <c r="C77" s="64"/>
      <c r="D77" s="64"/>
    </row>
    <row r="78" spans="1:4" s="174" customFormat="1">
      <c r="A78" s="64"/>
      <c r="B78" s="64"/>
      <c r="C78" s="64"/>
      <c r="D78" s="64"/>
    </row>
    <row r="79" spans="1:4" s="174" customFormat="1">
      <c r="A79" s="64"/>
      <c r="B79" s="64"/>
      <c r="C79" s="64"/>
      <c r="D79" s="64"/>
    </row>
    <row r="80" spans="1:4" s="174" customFormat="1">
      <c r="A80" s="64"/>
      <c r="B80" s="64"/>
      <c r="C80" s="64"/>
      <c r="D80" s="64"/>
    </row>
    <row r="81" spans="1:4" s="174" customFormat="1">
      <c r="A81" s="64"/>
      <c r="B81" s="64"/>
      <c r="C81" s="64"/>
      <c r="D81" s="64"/>
    </row>
    <row r="82" spans="1:4" s="174" customFormat="1">
      <c r="A82" s="64"/>
      <c r="B82" s="64"/>
      <c r="C82" s="64"/>
      <c r="D82" s="64"/>
    </row>
    <row r="83" spans="1:4" s="174" customFormat="1">
      <c r="A83" s="64"/>
      <c r="B83" s="64"/>
      <c r="C83" s="64"/>
      <c r="D83" s="64"/>
    </row>
    <row r="84" spans="1:4" s="174" customFormat="1">
      <c r="A84" s="64"/>
      <c r="B84" s="64"/>
      <c r="C84" s="64"/>
      <c r="D84" s="64"/>
    </row>
    <row r="85" spans="1:4" s="174" customFormat="1">
      <c r="A85" s="64"/>
      <c r="B85" s="64"/>
      <c r="C85" s="64"/>
      <c r="D85" s="64"/>
    </row>
    <row r="86" spans="1:4" s="174" customFormat="1">
      <c r="A86" s="64"/>
      <c r="B86" s="64"/>
      <c r="C86" s="64"/>
      <c r="D86" s="64"/>
    </row>
    <row r="87" spans="1:4" s="174" customFormat="1">
      <c r="A87" s="64"/>
      <c r="B87" s="64"/>
      <c r="C87" s="64"/>
      <c r="D87" s="64"/>
    </row>
    <row r="88" spans="1:4" s="174" customFormat="1">
      <c r="A88" s="64"/>
      <c r="B88" s="64"/>
      <c r="C88" s="64"/>
      <c r="D88" s="64"/>
    </row>
    <row r="89" spans="1:4" s="174" customFormat="1">
      <c r="A89" s="64"/>
      <c r="B89" s="64"/>
      <c r="C89" s="64"/>
      <c r="D89" s="64"/>
    </row>
    <row r="90" spans="1:4" s="174" customFormat="1">
      <c r="A90" s="64"/>
      <c r="B90" s="64"/>
      <c r="C90" s="64"/>
      <c r="D90" s="64"/>
    </row>
    <row r="91" spans="1:4" s="174" customFormat="1">
      <c r="A91" s="64"/>
      <c r="B91" s="64"/>
      <c r="C91" s="64"/>
      <c r="D91" s="64"/>
    </row>
    <row r="92" spans="1:4" s="174" customFormat="1">
      <c r="A92" s="64"/>
      <c r="B92" s="64"/>
      <c r="C92" s="64"/>
      <c r="D92" s="64"/>
    </row>
    <row r="93" spans="1:4" s="174" customFormat="1">
      <c r="A93" s="64"/>
      <c r="B93" s="64"/>
      <c r="C93" s="64"/>
      <c r="D93" s="64"/>
    </row>
    <row r="94" spans="1:4" s="174" customFormat="1">
      <c r="A94" s="64"/>
      <c r="B94" s="64"/>
      <c r="C94" s="64"/>
      <c r="D94" s="64"/>
    </row>
    <row r="95" spans="1:4" s="174" customFormat="1">
      <c r="A95" s="64"/>
      <c r="B95" s="64"/>
      <c r="C95" s="64"/>
      <c r="D95" s="64"/>
    </row>
    <row r="96" spans="1:4" s="174" customFormat="1">
      <c r="A96" s="64"/>
      <c r="B96" s="64"/>
      <c r="C96" s="64"/>
      <c r="D96" s="64"/>
    </row>
    <row r="97" spans="1:4" s="174" customFormat="1">
      <c r="A97" s="64"/>
      <c r="B97" s="64"/>
      <c r="C97" s="64"/>
      <c r="D97" s="64"/>
    </row>
    <row r="98" spans="1:4" s="174" customFormat="1">
      <c r="A98" s="64"/>
      <c r="B98" s="64"/>
      <c r="C98" s="64"/>
      <c r="D98" s="64"/>
    </row>
    <row r="99" spans="1:4" s="174" customFormat="1">
      <c r="A99" s="64"/>
      <c r="B99" s="64"/>
      <c r="C99" s="64"/>
      <c r="D99" s="64"/>
    </row>
    <row r="100" spans="1:4" s="174" customFormat="1">
      <c r="A100" s="64"/>
      <c r="B100" s="64"/>
      <c r="C100" s="64"/>
      <c r="D100" s="64"/>
    </row>
    <row r="101" spans="1:4" s="174" customFormat="1">
      <c r="A101" s="64"/>
      <c r="B101" s="64"/>
      <c r="C101" s="64"/>
      <c r="D101" s="64"/>
    </row>
    <row r="102" spans="1:4" s="174" customFormat="1">
      <c r="A102" s="64"/>
      <c r="B102" s="64"/>
      <c r="C102" s="64"/>
      <c r="D102" s="64"/>
    </row>
    <row r="103" spans="1:4" s="174" customFormat="1">
      <c r="A103" s="64"/>
      <c r="B103" s="64"/>
      <c r="C103" s="64"/>
      <c r="D103" s="64"/>
    </row>
    <row r="104" spans="1:4" s="174" customFormat="1">
      <c r="A104" s="64"/>
      <c r="B104" s="64"/>
      <c r="C104" s="64"/>
      <c r="D104" s="64"/>
    </row>
    <row r="105" spans="1:4" s="174" customFormat="1">
      <c r="A105" s="64"/>
      <c r="B105" s="64"/>
      <c r="C105" s="64"/>
      <c r="D105" s="64"/>
    </row>
    <row r="106" spans="1:4" s="174" customFormat="1">
      <c r="A106" s="64"/>
      <c r="B106" s="64"/>
      <c r="C106" s="64"/>
      <c r="D106" s="64"/>
    </row>
    <row r="107" spans="1:4" s="174" customFormat="1">
      <c r="A107" s="64"/>
      <c r="B107" s="64"/>
      <c r="C107" s="64"/>
      <c r="D107" s="64"/>
    </row>
    <row r="108" spans="1:4" s="174" customFormat="1">
      <c r="A108" s="64"/>
      <c r="B108" s="64"/>
      <c r="C108" s="64"/>
      <c r="D108" s="64"/>
    </row>
    <row r="109" spans="1:4" s="174" customFormat="1">
      <c r="A109" s="64"/>
      <c r="B109" s="64"/>
      <c r="C109" s="64"/>
      <c r="D109" s="64"/>
    </row>
    <row r="110" spans="1:4" s="174" customFormat="1">
      <c r="A110" s="64"/>
      <c r="B110" s="64"/>
      <c r="C110" s="64"/>
      <c r="D110" s="64"/>
    </row>
    <row r="111" spans="1:4" s="174" customFormat="1">
      <c r="A111" s="64"/>
      <c r="B111" s="64"/>
      <c r="C111" s="64"/>
      <c r="D111" s="64"/>
    </row>
    <row r="112" spans="1:4" s="174" customFormat="1">
      <c r="A112" s="64"/>
      <c r="B112" s="64"/>
      <c r="C112" s="64"/>
      <c r="D112" s="64"/>
    </row>
    <row r="113" spans="1:4" s="174" customFormat="1">
      <c r="A113" s="64"/>
      <c r="B113" s="64"/>
      <c r="C113" s="64"/>
      <c r="D113" s="64"/>
    </row>
    <row r="114" spans="1:4" s="174" customFormat="1">
      <c r="A114" s="64"/>
      <c r="B114" s="64"/>
      <c r="C114" s="64"/>
      <c r="D114" s="64"/>
    </row>
    <row r="115" spans="1:4" s="174" customFormat="1">
      <c r="A115" s="64"/>
      <c r="B115" s="64"/>
      <c r="C115" s="64"/>
      <c r="D115" s="64"/>
    </row>
    <row r="116" spans="1:4" s="174" customFormat="1">
      <c r="A116" s="64"/>
      <c r="B116" s="64"/>
      <c r="C116" s="64"/>
      <c r="D116" s="64"/>
    </row>
    <row r="117" spans="1:4" s="174" customFormat="1">
      <c r="A117" s="64"/>
      <c r="B117" s="64"/>
      <c r="C117" s="64"/>
      <c r="D117" s="64"/>
    </row>
    <row r="118" spans="1:4" s="174" customFormat="1">
      <c r="A118" s="64"/>
      <c r="B118" s="64"/>
      <c r="C118" s="64"/>
      <c r="D118" s="64"/>
    </row>
    <row r="119" spans="1:4" s="174" customFormat="1">
      <c r="A119" s="64"/>
      <c r="B119" s="64"/>
      <c r="C119" s="64"/>
      <c r="D119" s="64"/>
    </row>
    <row r="120" spans="1:4" s="174" customFormat="1">
      <c r="A120" s="64"/>
      <c r="B120" s="64"/>
      <c r="C120" s="64"/>
      <c r="D120" s="64"/>
    </row>
    <row r="121" spans="1:4" s="174" customFormat="1">
      <c r="A121" s="64"/>
      <c r="B121" s="64"/>
      <c r="C121" s="64"/>
      <c r="D121" s="64"/>
    </row>
    <row r="122" spans="1:4" s="174" customFormat="1">
      <c r="A122" s="64"/>
      <c r="B122" s="64"/>
      <c r="C122" s="64"/>
      <c r="D122" s="64"/>
    </row>
    <row r="123" spans="1:4" s="174" customFormat="1">
      <c r="A123" s="64"/>
      <c r="B123" s="64"/>
      <c r="C123" s="64"/>
      <c r="D123" s="64"/>
    </row>
    <row r="124" spans="1:4" s="174" customFormat="1">
      <c r="A124" s="64"/>
      <c r="B124" s="64"/>
      <c r="C124" s="64"/>
      <c r="D124" s="64"/>
    </row>
    <row r="125" spans="1:4" s="174" customFormat="1">
      <c r="A125" s="64"/>
      <c r="B125" s="64"/>
      <c r="C125" s="64"/>
      <c r="D125" s="64"/>
    </row>
    <row r="126" spans="1:4" s="174" customFormat="1">
      <c r="A126" s="64"/>
      <c r="B126" s="64"/>
      <c r="C126" s="64"/>
      <c r="D126" s="64"/>
    </row>
    <row r="127" spans="1:4" s="174" customFormat="1">
      <c r="A127" s="64"/>
      <c r="B127" s="64"/>
      <c r="C127" s="64"/>
      <c r="D127" s="64"/>
    </row>
    <row r="128" spans="1:4" s="174" customFormat="1">
      <c r="A128" s="64"/>
      <c r="B128" s="64"/>
      <c r="C128" s="64"/>
      <c r="D128" s="64"/>
    </row>
    <row r="129" spans="1:4" s="174" customFormat="1">
      <c r="A129" s="64"/>
      <c r="B129" s="64"/>
      <c r="C129" s="64"/>
      <c r="D129" s="64"/>
    </row>
    <row r="130" spans="1:4" s="174" customFormat="1">
      <c r="A130" s="64"/>
      <c r="B130" s="64"/>
      <c r="C130" s="64"/>
      <c r="D130" s="64"/>
    </row>
    <row r="131" spans="1:4" s="174" customFormat="1">
      <c r="A131" s="64"/>
      <c r="B131" s="64"/>
      <c r="C131" s="64"/>
      <c r="D131" s="64"/>
    </row>
    <row r="132" spans="1:4" s="174" customFormat="1">
      <c r="A132" s="64"/>
      <c r="B132" s="64"/>
      <c r="C132" s="64"/>
      <c r="D132" s="64"/>
    </row>
    <row r="133" spans="1:4" s="174" customFormat="1">
      <c r="A133" s="64"/>
      <c r="B133" s="64"/>
      <c r="C133" s="64"/>
      <c r="D133" s="64"/>
    </row>
    <row r="134" spans="1:4" s="174" customFormat="1">
      <c r="A134" s="64"/>
      <c r="B134" s="64"/>
      <c r="C134" s="64"/>
      <c r="D134" s="64"/>
    </row>
    <row r="135" spans="1:4" s="174" customFormat="1">
      <c r="A135" s="64"/>
      <c r="B135" s="64"/>
      <c r="C135" s="64"/>
      <c r="D135" s="64"/>
    </row>
    <row r="136" spans="1:4" s="174" customFormat="1">
      <c r="A136" s="64"/>
      <c r="B136" s="64"/>
      <c r="C136" s="64"/>
      <c r="D136" s="64"/>
    </row>
    <row r="137" spans="1:4" s="174" customFormat="1">
      <c r="A137" s="64"/>
      <c r="B137" s="64"/>
      <c r="C137" s="64"/>
      <c r="D137" s="64"/>
    </row>
    <row r="138" spans="1:4" s="174" customFormat="1">
      <c r="A138" s="64"/>
      <c r="B138" s="64"/>
      <c r="C138" s="64"/>
      <c r="D138" s="64"/>
    </row>
    <row r="139" spans="1:4" s="174" customFormat="1">
      <c r="A139" s="64"/>
      <c r="B139" s="64"/>
      <c r="C139" s="64"/>
      <c r="D139" s="64"/>
    </row>
    <row r="140" spans="1:4" s="174" customFormat="1">
      <c r="A140" s="64"/>
      <c r="B140" s="64"/>
      <c r="C140" s="64"/>
      <c r="D140" s="64"/>
    </row>
    <row r="141" spans="1:4" s="174" customFormat="1">
      <c r="A141" s="64"/>
      <c r="B141" s="64"/>
      <c r="C141" s="64"/>
      <c r="D141" s="64"/>
    </row>
    <row r="142" spans="1:4" s="174" customFormat="1">
      <c r="A142" s="64"/>
      <c r="B142" s="64"/>
      <c r="C142" s="64"/>
      <c r="D142" s="64"/>
    </row>
    <row r="143" spans="1:4" s="174" customFormat="1">
      <c r="A143" s="64"/>
      <c r="B143" s="64"/>
      <c r="C143" s="64"/>
      <c r="D143" s="64"/>
    </row>
    <row r="144" spans="1:4" s="174" customFormat="1">
      <c r="A144" s="64"/>
      <c r="B144" s="64"/>
      <c r="C144" s="64"/>
      <c r="D144" s="64"/>
    </row>
    <row r="145" spans="1:4" s="174" customFormat="1">
      <c r="A145" s="64"/>
      <c r="B145" s="64"/>
      <c r="C145" s="64"/>
      <c r="D145" s="64"/>
    </row>
    <row r="146" spans="1:4" s="174" customFormat="1">
      <c r="A146" s="64"/>
      <c r="B146" s="64"/>
      <c r="C146" s="64"/>
      <c r="D146" s="64"/>
    </row>
    <row r="147" spans="1:4" s="174" customFormat="1">
      <c r="A147" s="64"/>
      <c r="B147" s="64"/>
      <c r="C147" s="64"/>
      <c r="D147" s="64"/>
    </row>
    <row r="148" spans="1:4" s="174" customFormat="1">
      <c r="A148" s="64"/>
      <c r="B148" s="64"/>
      <c r="C148" s="64"/>
      <c r="D148" s="64"/>
    </row>
    <row r="149" spans="1:4" s="174" customFormat="1">
      <c r="A149" s="64"/>
      <c r="B149" s="64"/>
      <c r="C149" s="64"/>
      <c r="D149" s="64"/>
    </row>
    <row r="150" spans="1:4" s="174" customFormat="1">
      <c r="A150" s="64"/>
      <c r="B150" s="64"/>
      <c r="C150" s="64"/>
      <c r="D150" s="64"/>
    </row>
    <row r="151" spans="1:4" s="174" customFormat="1">
      <c r="A151" s="64"/>
      <c r="B151" s="64"/>
      <c r="C151" s="64"/>
      <c r="D151" s="64"/>
    </row>
    <row r="152" spans="1:4" s="174" customFormat="1">
      <c r="A152" s="64"/>
      <c r="B152" s="64"/>
      <c r="C152" s="64"/>
      <c r="D152" s="64"/>
    </row>
    <row r="153" spans="1:4" s="174" customFormat="1">
      <c r="A153" s="64"/>
      <c r="B153" s="64"/>
      <c r="C153" s="64"/>
      <c r="D153" s="64"/>
    </row>
    <row r="154" spans="1:4" s="174" customFormat="1">
      <c r="A154" s="64"/>
      <c r="B154" s="64"/>
      <c r="C154" s="64"/>
      <c r="D154" s="64"/>
    </row>
    <row r="155" spans="1:4" s="174" customFormat="1">
      <c r="A155" s="64"/>
      <c r="B155" s="64"/>
      <c r="C155" s="64"/>
      <c r="D155" s="64"/>
    </row>
    <row r="156" spans="1:4" s="174" customFormat="1">
      <c r="A156" s="64"/>
      <c r="B156" s="64"/>
      <c r="C156" s="64"/>
      <c r="D156" s="64"/>
    </row>
    <row r="157" spans="1:4" s="174" customFormat="1">
      <c r="A157" s="64"/>
      <c r="B157" s="64"/>
      <c r="C157" s="64"/>
      <c r="D157" s="64"/>
    </row>
    <row r="158" spans="1:4" s="174" customFormat="1">
      <c r="A158" s="64"/>
      <c r="B158" s="64"/>
      <c r="C158" s="64"/>
      <c r="D158" s="64"/>
    </row>
    <row r="159" spans="1:4" s="174" customFormat="1">
      <c r="A159" s="64"/>
      <c r="B159" s="64"/>
      <c r="C159" s="64"/>
      <c r="D159" s="64"/>
    </row>
    <row r="160" spans="1:4" s="174" customFormat="1">
      <c r="A160" s="64"/>
      <c r="B160" s="64"/>
      <c r="C160" s="64"/>
      <c r="D160" s="64"/>
    </row>
    <row r="161" spans="1:4" s="174" customFormat="1">
      <c r="A161" s="64"/>
      <c r="B161" s="64"/>
      <c r="C161" s="64"/>
      <c r="D161" s="64"/>
    </row>
    <row r="162" spans="1:4" s="174" customFormat="1">
      <c r="A162" s="64"/>
      <c r="B162" s="64"/>
      <c r="C162" s="64"/>
      <c r="D162" s="64"/>
    </row>
    <row r="163" spans="1:4" s="174" customFormat="1">
      <c r="A163" s="64"/>
      <c r="B163" s="64"/>
      <c r="C163" s="64"/>
      <c r="D163" s="64"/>
    </row>
    <row r="164" spans="1:4" s="174" customFormat="1">
      <c r="A164" s="64"/>
      <c r="B164" s="64"/>
      <c r="C164" s="64"/>
      <c r="D164" s="64"/>
    </row>
    <row r="165" spans="1:4" s="174" customFormat="1">
      <c r="A165" s="64"/>
      <c r="B165" s="64"/>
      <c r="C165" s="64"/>
      <c r="D165" s="64"/>
    </row>
    <row r="166" spans="1:4" s="174" customFormat="1">
      <c r="A166" s="64"/>
      <c r="B166" s="64"/>
      <c r="C166" s="64"/>
      <c r="D166" s="64"/>
    </row>
    <row r="167" spans="1:4" s="174" customFormat="1">
      <c r="A167" s="64"/>
      <c r="B167" s="64"/>
      <c r="C167" s="64"/>
      <c r="D167" s="64"/>
    </row>
    <row r="168" spans="1:4" s="174" customFormat="1">
      <c r="A168" s="64"/>
      <c r="B168" s="64"/>
      <c r="C168" s="64"/>
      <c r="D168" s="64"/>
    </row>
    <row r="169" spans="1:4" s="174" customFormat="1">
      <c r="A169" s="64"/>
      <c r="B169" s="64"/>
      <c r="C169" s="64"/>
      <c r="D169" s="64"/>
    </row>
    <row r="170" spans="1:4" s="174" customFormat="1">
      <c r="A170" s="64"/>
      <c r="B170" s="64"/>
      <c r="C170" s="64"/>
      <c r="D170" s="64"/>
    </row>
    <row r="171" spans="1:4" s="174" customFormat="1">
      <c r="A171" s="64"/>
      <c r="B171" s="64"/>
      <c r="C171" s="64"/>
      <c r="D171" s="64"/>
    </row>
    <row r="172" spans="1:4" s="174" customFormat="1">
      <c r="A172" s="64"/>
      <c r="B172" s="64"/>
      <c r="C172" s="64"/>
      <c r="D172" s="64"/>
    </row>
    <row r="173" spans="1:4" s="174" customFormat="1">
      <c r="A173" s="64"/>
      <c r="B173" s="64"/>
      <c r="C173" s="64"/>
      <c r="D173" s="64"/>
    </row>
    <row r="174" spans="1:4" s="174" customFormat="1">
      <c r="A174" s="64"/>
      <c r="B174" s="64"/>
      <c r="C174" s="64"/>
      <c r="D174" s="64"/>
    </row>
    <row r="175" spans="1:4" s="174" customFormat="1">
      <c r="A175" s="64"/>
      <c r="B175" s="64"/>
      <c r="C175" s="64"/>
      <c r="D175" s="64"/>
    </row>
    <row r="176" spans="1:4" s="174" customFormat="1">
      <c r="A176" s="64"/>
      <c r="B176" s="64"/>
      <c r="C176" s="64"/>
      <c r="D176" s="64"/>
    </row>
    <row r="177" spans="1:4" s="174" customFormat="1">
      <c r="A177" s="64"/>
      <c r="B177" s="64"/>
      <c r="C177" s="64"/>
      <c r="D177" s="64"/>
    </row>
    <row r="178" spans="1:4" s="174" customFormat="1">
      <c r="A178" s="64"/>
      <c r="B178" s="64"/>
      <c r="C178" s="64"/>
      <c r="D178" s="64"/>
    </row>
    <row r="179" spans="1:4" s="174" customFormat="1">
      <c r="A179" s="64"/>
      <c r="B179" s="64"/>
      <c r="C179" s="64"/>
      <c r="D179" s="64"/>
    </row>
    <row r="180" spans="1:4" s="174" customFormat="1">
      <c r="A180" s="64"/>
      <c r="B180" s="64"/>
      <c r="C180" s="64"/>
      <c r="D180" s="64"/>
    </row>
    <row r="181" spans="1:4" s="174" customFormat="1">
      <c r="A181" s="64"/>
      <c r="B181" s="64"/>
      <c r="C181" s="64"/>
      <c r="D181" s="64"/>
    </row>
    <row r="182" spans="1:4" s="174" customFormat="1">
      <c r="A182" s="64"/>
      <c r="B182" s="64"/>
      <c r="C182" s="64"/>
      <c r="D182" s="64"/>
    </row>
    <row r="183" spans="1:4" s="174" customFormat="1">
      <c r="A183" s="64"/>
      <c r="B183" s="64"/>
      <c r="C183" s="64"/>
      <c r="D183" s="64"/>
    </row>
    <row r="184" spans="1:4" s="174" customFormat="1">
      <c r="A184" s="64"/>
      <c r="B184" s="64"/>
      <c r="C184" s="64"/>
      <c r="D184" s="64"/>
    </row>
    <row r="185" spans="1:4" s="174" customFormat="1">
      <c r="A185" s="64"/>
      <c r="B185" s="64"/>
      <c r="C185" s="64"/>
      <c r="D185" s="64"/>
    </row>
    <row r="186" spans="1:4" s="174" customFormat="1">
      <c r="A186" s="64"/>
      <c r="B186" s="64"/>
      <c r="C186" s="64"/>
      <c r="D186" s="64"/>
    </row>
    <row r="187" spans="1:4" s="174" customFormat="1">
      <c r="A187" s="64"/>
      <c r="B187" s="64"/>
      <c r="C187" s="64"/>
      <c r="D187" s="64"/>
    </row>
    <row r="188" spans="1:4" s="174" customFormat="1">
      <c r="A188" s="64"/>
      <c r="B188" s="64"/>
      <c r="C188" s="64"/>
      <c r="D188" s="64"/>
    </row>
    <row r="189" spans="1:4" s="174" customFormat="1">
      <c r="A189" s="64"/>
      <c r="B189" s="64"/>
      <c r="C189" s="64"/>
      <c r="D189" s="64"/>
    </row>
    <row r="190" spans="1:4" s="174" customFormat="1">
      <c r="A190" s="64"/>
      <c r="B190" s="64"/>
      <c r="C190" s="64"/>
      <c r="D190" s="64"/>
    </row>
    <row r="191" spans="1:4" s="174" customFormat="1">
      <c r="A191" s="64"/>
      <c r="B191" s="64"/>
      <c r="C191" s="64"/>
      <c r="D191" s="64"/>
    </row>
    <row r="192" spans="1:4" s="174" customFormat="1">
      <c r="A192" s="64"/>
      <c r="B192" s="64"/>
      <c r="C192" s="64"/>
      <c r="D192" s="64"/>
    </row>
    <row r="193" spans="1:4" s="174" customFormat="1">
      <c r="A193" s="64"/>
      <c r="B193" s="64"/>
      <c r="C193" s="64"/>
      <c r="D193" s="64"/>
    </row>
    <row r="194" spans="1:4" s="174" customFormat="1">
      <c r="A194" s="64"/>
      <c r="B194" s="64"/>
      <c r="C194" s="64"/>
      <c r="D194" s="64"/>
    </row>
    <row r="195" spans="1:4" s="174" customFormat="1">
      <c r="A195" s="64"/>
      <c r="B195" s="64"/>
      <c r="C195" s="64"/>
      <c r="D195" s="64"/>
    </row>
    <row r="196" spans="1:4" s="174" customFormat="1">
      <c r="A196" s="64"/>
      <c r="B196" s="64"/>
      <c r="C196" s="64"/>
      <c r="D196" s="64"/>
    </row>
    <row r="197" spans="1:4" s="174" customFormat="1">
      <c r="A197" s="64"/>
      <c r="B197" s="64"/>
      <c r="C197" s="64"/>
      <c r="D197" s="64"/>
    </row>
    <row r="198" spans="1:4" s="174" customFormat="1">
      <c r="A198" s="64"/>
      <c r="B198" s="64"/>
      <c r="C198" s="64"/>
      <c r="D198" s="64"/>
    </row>
    <row r="199" spans="1:4" s="174" customFormat="1">
      <c r="A199" s="64"/>
      <c r="B199" s="64"/>
      <c r="C199" s="64"/>
      <c r="D199" s="64"/>
    </row>
    <row r="200" spans="1:4" s="174" customFormat="1">
      <c r="A200" s="64"/>
      <c r="B200" s="64"/>
      <c r="C200" s="64"/>
      <c r="D200" s="64"/>
    </row>
    <row r="201" spans="1:4" s="174" customFormat="1">
      <c r="A201" s="64"/>
      <c r="B201" s="64"/>
      <c r="C201" s="64"/>
      <c r="D201" s="64"/>
    </row>
    <row r="202" spans="1:4" s="174" customFormat="1">
      <c r="A202" s="64"/>
      <c r="B202" s="64"/>
      <c r="C202" s="64"/>
      <c r="D202" s="64"/>
    </row>
    <row r="203" spans="1:4" s="174" customFormat="1">
      <c r="A203" s="64"/>
      <c r="B203" s="64"/>
      <c r="C203" s="64"/>
      <c r="D203" s="64"/>
    </row>
    <row r="204" spans="1:4" s="174" customFormat="1">
      <c r="A204" s="64"/>
      <c r="B204" s="64"/>
      <c r="C204" s="64"/>
      <c r="D204" s="64"/>
    </row>
    <row r="205" spans="1:4" s="174" customFormat="1">
      <c r="A205" s="64"/>
      <c r="B205" s="64"/>
      <c r="C205" s="64"/>
      <c r="D205" s="64"/>
    </row>
    <row r="206" spans="1:4" s="174" customFormat="1">
      <c r="A206" s="64"/>
      <c r="B206" s="64"/>
      <c r="C206" s="64"/>
      <c r="D206" s="64"/>
    </row>
    <row r="207" spans="1:4" s="174" customFormat="1">
      <c r="A207" s="64"/>
      <c r="B207" s="64"/>
      <c r="C207" s="64"/>
      <c r="D207" s="64"/>
    </row>
    <row r="208" spans="1:4" s="174" customFormat="1">
      <c r="A208" s="64"/>
      <c r="B208" s="64"/>
      <c r="C208" s="64"/>
      <c r="D208" s="64"/>
    </row>
    <row r="209" spans="1:4" s="174" customFormat="1">
      <c r="A209" s="64"/>
      <c r="B209" s="64"/>
      <c r="C209" s="64"/>
      <c r="D209" s="64"/>
    </row>
    <row r="210" spans="1:4" s="174" customFormat="1">
      <c r="A210" s="64"/>
      <c r="B210" s="64"/>
      <c r="C210" s="64"/>
      <c r="D210" s="64"/>
    </row>
    <row r="211" spans="1:4" s="174" customFormat="1">
      <c r="A211" s="64"/>
      <c r="B211" s="64"/>
      <c r="C211" s="64"/>
      <c r="D211" s="64"/>
    </row>
    <row r="212" spans="1:4" s="174" customFormat="1">
      <c r="A212" s="64"/>
      <c r="B212" s="64"/>
      <c r="C212" s="64"/>
      <c r="D212" s="64"/>
    </row>
    <row r="213" spans="1:4" s="174" customFormat="1">
      <c r="A213" s="64"/>
      <c r="B213" s="64"/>
      <c r="C213" s="64"/>
      <c r="D213" s="64"/>
    </row>
    <row r="214" spans="1:4" s="174" customFormat="1">
      <c r="A214" s="64"/>
      <c r="B214" s="64"/>
      <c r="C214" s="64"/>
      <c r="D214" s="64"/>
    </row>
    <row r="215" spans="1:4" s="174" customFormat="1">
      <c r="A215" s="64"/>
      <c r="B215" s="64"/>
      <c r="C215" s="64"/>
      <c r="D215" s="64"/>
    </row>
    <row r="216" spans="1:4" s="174" customFormat="1">
      <c r="A216" s="64"/>
      <c r="B216" s="64"/>
      <c r="C216" s="64"/>
      <c r="D216" s="64"/>
    </row>
    <row r="217" spans="1:4" s="174" customFormat="1">
      <c r="A217" s="64"/>
      <c r="B217" s="64"/>
      <c r="C217" s="64"/>
      <c r="D217" s="64"/>
    </row>
    <row r="218" spans="1:4" s="174" customFormat="1">
      <c r="A218" s="64"/>
      <c r="B218" s="64"/>
      <c r="C218" s="64"/>
      <c r="D218" s="64"/>
    </row>
    <row r="219" spans="1:4" s="174" customFormat="1">
      <c r="A219" s="64"/>
      <c r="B219" s="64"/>
      <c r="C219" s="64"/>
      <c r="D219" s="64"/>
    </row>
    <row r="220" spans="1:4" s="174" customFormat="1">
      <c r="A220" s="64"/>
      <c r="B220" s="64"/>
      <c r="C220" s="64"/>
      <c r="D220" s="64"/>
    </row>
    <row r="221" spans="1:4" s="174" customFormat="1">
      <c r="A221" s="64"/>
      <c r="B221" s="64"/>
      <c r="C221" s="64"/>
      <c r="D221" s="64"/>
    </row>
    <row r="222" spans="1:4" s="174" customFormat="1">
      <c r="A222" s="64"/>
      <c r="B222" s="64"/>
      <c r="C222" s="64"/>
      <c r="D222" s="64"/>
    </row>
    <row r="223" spans="1:4" s="174" customFormat="1">
      <c r="A223" s="64"/>
      <c r="B223" s="64"/>
      <c r="C223" s="64"/>
      <c r="D223" s="64"/>
    </row>
    <row r="224" spans="1:4" s="174" customFormat="1">
      <c r="A224" s="64"/>
      <c r="B224" s="64"/>
      <c r="C224" s="64"/>
      <c r="D224" s="64"/>
    </row>
    <row r="225" spans="1:4" s="174" customFormat="1">
      <c r="A225" s="64"/>
      <c r="B225" s="64"/>
      <c r="C225" s="64"/>
      <c r="D225" s="64"/>
    </row>
    <row r="226" spans="1:4" s="174" customFormat="1">
      <c r="A226" s="64"/>
      <c r="B226" s="64"/>
      <c r="C226" s="64"/>
      <c r="D226" s="64"/>
    </row>
    <row r="227" spans="1:4" s="174" customFormat="1">
      <c r="A227" s="64"/>
      <c r="B227" s="64"/>
      <c r="C227" s="64"/>
      <c r="D227" s="64"/>
    </row>
    <row r="228" spans="1:4" s="174" customFormat="1">
      <c r="A228" s="64"/>
      <c r="B228" s="64"/>
      <c r="C228" s="64"/>
      <c r="D228" s="64"/>
    </row>
    <row r="229" spans="1:4" s="174" customFormat="1">
      <c r="A229" s="64"/>
      <c r="B229" s="64"/>
      <c r="C229" s="64"/>
      <c r="D229" s="64"/>
    </row>
    <row r="230" spans="1:4" s="174" customFormat="1">
      <c r="A230" s="64"/>
      <c r="B230" s="64"/>
      <c r="C230" s="64"/>
      <c r="D230" s="64"/>
    </row>
    <row r="231" spans="1:4" s="174" customFormat="1">
      <c r="A231" s="64"/>
      <c r="B231" s="64"/>
      <c r="C231" s="64"/>
      <c r="D231" s="64"/>
    </row>
    <row r="232" spans="1:4" s="174" customFormat="1">
      <c r="A232" s="64"/>
      <c r="B232" s="64"/>
      <c r="C232" s="64"/>
      <c r="D232" s="64"/>
    </row>
    <row r="233" spans="1:4" s="174" customFormat="1">
      <c r="A233" s="64"/>
      <c r="B233" s="64"/>
      <c r="C233" s="64"/>
      <c r="D233" s="64"/>
    </row>
    <row r="234" spans="1:4" s="174" customFormat="1">
      <c r="A234" s="64"/>
      <c r="B234" s="64"/>
      <c r="C234" s="64"/>
      <c r="D234" s="64"/>
    </row>
    <row r="235" spans="1:4" s="174" customFormat="1">
      <c r="A235" s="64"/>
      <c r="B235" s="64"/>
      <c r="C235" s="64"/>
      <c r="D235" s="64"/>
    </row>
    <row r="236" spans="1:4" s="174" customFormat="1">
      <c r="A236" s="64"/>
      <c r="B236" s="64"/>
      <c r="C236" s="64"/>
      <c r="D236" s="64"/>
    </row>
    <row r="237" spans="1:4" s="174" customFormat="1">
      <c r="A237" s="64"/>
      <c r="B237" s="64"/>
      <c r="C237" s="64"/>
      <c r="D237" s="64"/>
    </row>
    <row r="238" spans="1:4" s="174" customFormat="1">
      <c r="A238" s="64"/>
      <c r="B238" s="64"/>
      <c r="C238" s="64"/>
      <c r="D238" s="64"/>
    </row>
    <row r="239" spans="1:4" s="174" customFormat="1">
      <c r="A239" s="64"/>
      <c r="B239" s="64"/>
      <c r="C239" s="64"/>
      <c r="D239" s="64"/>
    </row>
    <row r="240" spans="1:4" s="174" customFormat="1">
      <c r="A240" s="64"/>
      <c r="B240" s="64"/>
      <c r="C240" s="64"/>
      <c r="D240" s="64"/>
    </row>
    <row r="241" spans="1:4" s="174" customFormat="1">
      <c r="A241" s="64"/>
      <c r="B241" s="64"/>
      <c r="C241" s="64"/>
      <c r="D241" s="64"/>
    </row>
    <row r="242" spans="1:4" s="174" customFormat="1">
      <c r="A242" s="64"/>
      <c r="B242" s="64"/>
      <c r="C242" s="64"/>
      <c r="D242" s="64"/>
    </row>
    <row r="243" spans="1:4" s="174" customFormat="1">
      <c r="A243" s="64"/>
      <c r="B243" s="64"/>
      <c r="C243" s="64"/>
      <c r="D243" s="64"/>
    </row>
    <row r="244" spans="1:4" s="174" customFormat="1">
      <c r="A244" s="64"/>
      <c r="B244" s="64"/>
      <c r="C244" s="64"/>
      <c r="D244" s="64"/>
    </row>
    <row r="245" spans="1:4" s="174" customFormat="1">
      <c r="A245" s="64"/>
      <c r="B245" s="64"/>
      <c r="C245" s="64"/>
      <c r="D245" s="64"/>
    </row>
    <row r="246" spans="1:4" s="174" customFormat="1">
      <c r="A246" s="64"/>
      <c r="B246" s="64"/>
      <c r="C246" s="64"/>
      <c r="D246" s="64"/>
    </row>
    <row r="247" spans="1:4" s="174" customFormat="1">
      <c r="A247" s="64"/>
      <c r="B247" s="64"/>
      <c r="C247" s="64"/>
      <c r="D247" s="64"/>
    </row>
    <row r="248" spans="1:4" s="174" customFormat="1">
      <c r="A248" s="64"/>
      <c r="B248" s="64"/>
      <c r="C248" s="64"/>
      <c r="D248" s="64"/>
    </row>
    <row r="249" spans="1:4" s="174" customFormat="1">
      <c r="A249" s="64"/>
      <c r="B249" s="64"/>
      <c r="C249" s="64"/>
      <c r="D249" s="64"/>
    </row>
    <row r="250" spans="1:4" s="174" customFormat="1">
      <c r="A250" s="64"/>
      <c r="B250" s="64"/>
      <c r="C250" s="64"/>
      <c r="D250" s="64"/>
    </row>
    <row r="251" spans="1:4" s="174" customFormat="1">
      <c r="A251" s="64"/>
      <c r="B251" s="64"/>
      <c r="C251" s="64"/>
      <c r="D251" s="64"/>
    </row>
    <row r="252" spans="1:4" s="174" customFormat="1">
      <c r="A252" s="64"/>
      <c r="B252" s="64"/>
      <c r="C252" s="64"/>
      <c r="D252" s="64"/>
    </row>
    <row r="253" spans="1:4" s="174" customFormat="1">
      <c r="A253" s="64"/>
      <c r="B253" s="64"/>
      <c r="C253" s="64"/>
      <c r="D253" s="64"/>
    </row>
    <row r="254" spans="1:4" s="174" customFormat="1">
      <c r="A254" s="64"/>
      <c r="B254" s="64"/>
      <c r="C254" s="64"/>
      <c r="D254" s="64"/>
    </row>
    <row r="255" spans="1:4" s="174" customFormat="1">
      <c r="A255" s="64"/>
      <c r="B255" s="64"/>
      <c r="C255" s="64"/>
      <c r="D255" s="64"/>
    </row>
    <row r="256" spans="1:4" s="174" customFormat="1">
      <c r="A256" s="64"/>
      <c r="B256" s="64"/>
      <c r="C256" s="64"/>
      <c r="D256" s="64"/>
    </row>
    <row r="257" spans="1:4" s="174" customFormat="1">
      <c r="A257" s="64"/>
      <c r="B257" s="64"/>
      <c r="C257" s="64"/>
      <c r="D257" s="64"/>
    </row>
    <row r="258" spans="1:4" s="174" customFormat="1">
      <c r="A258" s="64"/>
      <c r="B258" s="64"/>
      <c r="C258" s="64"/>
      <c r="D258" s="64"/>
    </row>
    <row r="259" spans="1:4" s="174" customFormat="1">
      <c r="A259" s="64"/>
      <c r="B259" s="64"/>
      <c r="C259" s="64"/>
      <c r="D259" s="64"/>
    </row>
    <row r="260" spans="1:4" s="174" customFormat="1">
      <c r="A260" s="64"/>
      <c r="B260" s="64"/>
      <c r="C260" s="64"/>
      <c r="D260" s="64"/>
    </row>
    <row r="261" spans="1:4" s="174" customFormat="1">
      <c r="A261" s="64"/>
      <c r="B261" s="64"/>
      <c r="C261" s="64"/>
      <c r="D261" s="64"/>
    </row>
    <row r="262" spans="1:4" s="174" customFormat="1">
      <c r="A262" s="64"/>
      <c r="B262" s="64"/>
      <c r="C262" s="64"/>
      <c r="D262" s="64"/>
    </row>
    <row r="263" spans="1:4" s="174" customFormat="1">
      <c r="A263" s="64"/>
      <c r="B263" s="64"/>
      <c r="C263" s="64"/>
      <c r="D263" s="64"/>
    </row>
    <row r="264" spans="1:4" s="174" customFormat="1">
      <c r="A264" s="64"/>
      <c r="B264" s="64"/>
      <c r="C264" s="64"/>
      <c r="D264" s="64"/>
    </row>
    <row r="265" spans="1:4" s="174" customFormat="1">
      <c r="A265" s="64"/>
      <c r="B265" s="64"/>
      <c r="C265" s="64"/>
      <c r="D265" s="64"/>
    </row>
    <row r="266" spans="1:4" s="174" customFormat="1">
      <c r="A266" s="64"/>
      <c r="B266" s="64"/>
      <c r="C266" s="64"/>
      <c r="D266" s="64"/>
    </row>
    <row r="267" spans="1:4" s="174" customFormat="1">
      <c r="A267" s="64"/>
      <c r="B267" s="64"/>
      <c r="C267" s="64"/>
      <c r="D267" s="64"/>
    </row>
    <row r="268" spans="1:4" s="174" customFormat="1">
      <c r="A268" s="64"/>
      <c r="B268" s="64"/>
      <c r="C268" s="64"/>
      <c r="D268" s="64"/>
    </row>
    <row r="269" spans="1:4" s="174" customFormat="1">
      <c r="A269" s="64"/>
      <c r="B269" s="64"/>
      <c r="C269" s="64"/>
      <c r="D269" s="64"/>
    </row>
    <row r="270" spans="1:4" s="174" customFormat="1">
      <c r="A270" s="64"/>
      <c r="B270" s="64"/>
      <c r="C270" s="64"/>
      <c r="D270" s="64"/>
    </row>
    <row r="271" spans="1:4" s="174" customFormat="1">
      <c r="A271" s="64"/>
      <c r="B271" s="64"/>
      <c r="C271" s="64"/>
      <c r="D271" s="64"/>
    </row>
    <row r="272" spans="1:4" s="174" customFormat="1">
      <c r="A272" s="64"/>
      <c r="B272" s="64"/>
      <c r="C272" s="64"/>
      <c r="D272" s="64"/>
    </row>
    <row r="273" spans="1:4" s="174" customFormat="1">
      <c r="A273" s="64"/>
      <c r="B273" s="64"/>
      <c r="C273" s="64"/>
      <c r="D273" s="64"/>
    </row>
    <row r="274" spans="1:4" s="174" customFormat="1">
      <c r="A274" s="64"/>
      <c r="B274" s="64"/>
      <c r="C274" s="64"/>
      <c r="D274" s="64"/>
    </row>
    <row r="275" spans="1:4" s="174" customFormat="1">
      <c r="A275" s="64"/>
      <c r="B275" s="64"/>
      <c r="C275" s="64"/>
      <c r="D275" s="64"/>
    </row>
    <row r="276" spans="1:4" s="174" customFormat="1">
      <c r="A276" s="64"/>
      <c r="B276" s="64"/>
      <c r="C276" s="64"/>
      <c r="D276" s="64"/>
    </row>
    <row r="277" spans="1:4" s="174" customFormat="1">
      <c r="A277" s="64"/>
      <c r="B277" s="64"/>
      <c r="C277" s="64"/>
      <c r="D277" s="64"/>
    </row>
    <row r="278" spans="1:4" s="174" customFormat="1">
      <c r="A278" s="64"/>
      <c r="B278" s="64"/>
      <c r="C278" s="64"/>
      <c r="D278" s="64"/>
    </row>
    <row r="279" spans="1:4" s="174" customFormat="1">
      <c r="A279" s="64"/>
      <c r="B279" s="64"/>
      <c r="C279" s="64"/>
      <c r="D279" s="64"/>
    </row>
    <row r="280" spans="1:4" s="174" customFormat="1">
      <c r="A280" s="64"/>
      <c r="B280" s="64"/>
      <c r="C280" s="64"/>
      <c r="D280" s="64"/>
    </row>
    <row r="281" spans="1:4" s="174" customFormat="1">
      <c r="A281" s="64"/>
      <c r="B281" s="64"/>
      <c r="C281" s="64"/>
      <c r="D281" s="64"/>
    </row>
    <row r="282" spans="1:4" s="174" customFormat="1">
      <c r="A282" s="64"/>
      <c r="B282" s="64"/>
      <c r="C282" s="64"/>
      <c r="D282" s="64"/>
    </row>
    <row r="283" spans="1:4" s="174" customFormat="1">
      <c r="A283" s="64"/>
      <c r="B283" s="64"/>
      <c r="C283" s="64"/>
      <c r="D283" s="64"/>
    </row>
    <row r="284" spans="1:4" s="174" customFormat="1">
      <c r="A284" s="64"/>
      <c r="B284" s="64"/>
      <c r="C284" s="64"/>
      <c r="D284" s="64"/>
    </row>
    <row r="285" spans="1:4" s="174" customFormat="1">
      <c r="A285" s="64"/>
      <c r="B285" s="64"/>
      <c r="C285" s="64"/>
      <c r="D285" s="64"/>
    </row>
    <row r="286" spans="1:4" s="174" customFormat="1">
      <c r="A286" s="64"/>
      <c r="B286" s="64"/>
      <c r="C286" s="64"/>
      <c r="D286" s="64"/>
    </row>
    <row r="287" spans="1:4" s="174" customFormat="1">
      <c r="A287" s="64"/>
      <c r="B287" s="64"/>
      <c r="C287" s="64"/>
      <c r="D287" s="64"/>
    </row>
    <row r="288" spans="1:4" s="174" customFormat="1">
      <c r="A288" s="64"/>
      <c r="B288" s="64"/>
      <c r="C288" s="64"/>
      <c r="D288" s="64"/>
    </row>
    <row r="289" spans="1:4" s="174" customFormat="1">
      <c r="A289" s="64"/>
      <c r="B289" s="64"/>
      <c r="C289" s="64"/>
      <c r="D289" s="64"/>
    </row>
    <row r="290" spans="1:4" s="174" customFormat="1">
      <c r="A290" s="64"/>
      <c r="B290" s="64"/>
      <c r="C290" s="64"/>
      <c r="D290" s="64"/>
    </row>
    <row r="291" spans="1:4" s="174" customFormat="1">
      <c r="A291" s="64"/>
      <c r="B291" s="64"/>
      <c r="C291" s="64"/>
      <c r="D291" s="64"/>
    </row>
    <row r="292" spans="1:4" s="174" customFormat="1">
      <c r="A292" s="64"/>
      <c r="B292" s="64"/>
      <c r="C292" s="64"/>
      <c r="D292" s="64"/>
    </row>
    <row r="293" spans="1:4" s="174" customFormat="1">
      <c r="A293" s="64"/>
      <c r="B293" s="64"/>
      <c r="C293" s="64"/>
      <c r="D293" s="64"/>
    </row>
    <row r="294" spans="1:4" s="174" customFormat="1">
      <c r="A294" s="64"/>
      <c r="B294" s="64"/>
      <c r="C294" s="64"/>
      <c r="D294" s="64"/>
    </row>
    <row r="295" spans="1:4" s="174" customFormat="1">
      <c r="A295" s="64"/>
      <c r="B295" s="64"/>
      <c r="C295" s="64"/>
      <c r="D295" s="64"/>
    </row>
    <row r="296" spans="1:4" s="174" customFormat="1">
      <c r="A296" s="64"/>
      <c r="B296" s="64"/>
      <c r="C296" s="64"/>
      <c r="D296" s="64"/>
    </row>
    <row r="297" spans="1:4" s="174" customFormat="1">
      <c r="A297" s="64"/>
      <c r="B297" s="64"/>
      <c r="C297" s="64"/>
      <c r="D297" s="64"/>
    </row>
    <row r="298" spans="1:4" s="174" customFormat="1">
      <c r="A298" s="64"/>
      <c r="B298" s="64"/>
      <c r="C298" s="64"/>
      <c r="D298" s="64"/>
    </row>
    <row r="299" spans="1:4" s="174" customFormat="1">
      <c r="A299" s="64"/>
      <c r="B299" s="64"/>
      <c r="C299" s="64"/>
      <c r="D299" s="64"/>
    </row>
    <row r="300" spans="1:4" s="174" customFormat="1">
      <c r="A300" s="64"/>
      <c r="B300" s="64"/>
      <c r="C300" s="64"/>
      <c r="D300" s="64"/>
    </row>
    <row r="301" spans="1:4" s="174" customFormat="1">
      <c r="A301" s="64"/>
      <c r="B301" s="64"/>
      <c r="C301" s="64"/>
      <c r="D301" s="64"/>
    </row>
    <row r="302" spans="1:4" s="174" customFormat="1">
      <c r="A302" s="64"/>
      <c r="B302" s="64"/>
      <c r="C302" s="64"/>
      <c r="D302" s="64"/>
    </row>
    <row r="303" spans="1:4" s="174" customFormat="1">
      <c r="A303" s="64"/>
      <c r="B303" s="64"/>
      <c r="C303" s="64"/>
      <c r="D303" s="64"/>
    </row>
    <row r="304" spans="1:4" s="174" customFormat="1">
      <c r="A304" s="64"/>
      <c r="B304" s="64"/>
      <c r="C304" s="64"/>
      <c r="D304" s="64"/>
    </row>
    <row r="305" spans="1:4" s="174" customFormat="1">
      <c r="A305" s="64"/>
      <c r="B305" s="64"/>
      <c r="C305" s="64"/>
      <c r="D305" s="64"/>
    </row>
    <row r="306" spans="1:4" s="174" customFormat="1">
      <c r="A306" s="64"/>
      <c r="B306" s="64"/>
      <c r="C306" s="64"/>
      <c r="D306" s="64"/>
    </row>
    <row r="307" spans="1:4" s="174" customFormat="1">
      <c r="A307" s="64"/>
      <c r="B307" s="64"/>
      <c r="C307" s="64"/>
      <c r="D307" s="64"/>
    </row>
    <row r="308" spans="1:4" s="174" customFormat="1">
      <c r="A308" s="64"/>
      <c r="B308" s="64"/>
      <c r="C308" s="64"/>
      <c r="D308" s="64"/>
    </row>
    <row r="309" spans="1:4" s="174" customFormat="1">
      <c r="A309" s="64"/>
      <c r="B309" s="64"/>
      <c r="C309" s="64"/>
      <c r="D309" s="64"/>
    </row>
    <row r="310" spans="1:4" s="174" customFormat="1">
      <c r="A310" s="64"/>
      <c r="B310" s="64"/>
      <c r="C310" s="64"/>
      <c r="D310" s="64"/>
    </row>
    <row r="311" spans="1:4" s="174" customFormat="1">
      <c r="A311" s="64"/>
      <c r="B311" s="64"/>
      <c r="C311" s="64"/>
      <c r="D311" s="64"/>
    </row>
    <row r="312" spans="1:4" s="174" customFormat="1">
      <c r="A312" s="64"/>
      <c r="B312" s="64"/>
      <c r="C312" s="64"/>
      <c r="D312" s="64"/>
    </row>
    <row r="313" spans="1:4" s="174" customFormat="1">
      <c r="A313" s="64"/>
      <c r="B313" s="64"/>
      <c r="C313" s="64"/>
      <c r="D313" s="64"/>
    </row>
    <row r="314" spans="1:4" s="174" customFormat="1">
      <c r="A314" s="64"/>
      <c r="B314" s="64"/>
      <c r="C314" s="64"/>
      <c r="D314" s="64"/>
    </row>
    <row r="315" spans="1:4" s="174" customFormat="1">
      <c r="A315" s="64"/>
      <c r="B315" s="64"/>
      <c r="C315" s="64"/>
      <c r="D315" s="64"/>
    </row>
    <row r="316" spans="1:4" s="174" customFormat="1">
      <c r="A316" s="64"/>
      <c r="B316" s="64"/>
      <c r="C316" s="64"/>
      <c r="D316" s="64"/>
    </row>
    <row r="317" spans="1:4" s="174" customFormat="1">
      <c r="A317" s="64"/>
      <c r="B317" s="64"/>
      <c r="C317" s="64"/>
      <c r="D317" s="64"/>
    </row>
    <row r="318" spans="1:4" s="174" customFormat="1">
      <c r="A318" s="64"/>
      <c r="B318" s="64"/>
      <c r="C318" s="64"/>
      <c r="D318" s="64"/>
    </row>
    <row r="319" spans="1:4" s="174" customFormat="1">
      <c r="A319" s="64"/>
      <c r="B319" s="64"/>
      <c r="C319" s="64"/>
      <c r="D319" s="64"/>
    </row>
    <row r="320" spans="1:4" s="174" customFormat="1">
      <c r="A320" s="64"/>
      <c r="B320" s="64"/>
      <c r="C320" s="64"/>
      <c r="D320" s="64"/>
    </row>
    <row r="321" spans="1:4" s="174" customFormat="1">
      <c r="A321" s="64"/>
      <c r="B321" s="64"/>
      <c r="C321" s="64"/>
      <c r="D321" s="64"/>
    </row>
    <row r="322" spans="1:4" s="174" customFormat="1">
      <c r="A322" s="64"/>
      <c r="B322" s="64"/>
      <c r="C322" s="64"/>
      <c r="D322" s="64"/>
    </row>
    <row r="323" spans="1:4" s="174" customFormat="1">
      <c r="A323" s="64"/>
      <c r="B323" s="64"/>
      <c r="C323" s="64"/>
      <c r="D323" s="64"/>
    </row>
    <row r="324" spans="1:4" s="174" customFormat="1">
      <c r="A324" s="64"/>
      <c r="B324" s="64"/>
      <c r="C324" s="64"/>
      <c r="D324" s="64"/>
    </row>
    <row r="325" spans="1:4" s="174" customFormat="1">
      <c r="A325" s="64"/>
      <c r="B325" s="64"/>
      <c r="C325" s="64"/>
      <c r="D325" s="64"/>
    </row>
    <row r="326" spans="1:4" s="174" customFormat="1">
      <c r="A326" s="64"/>
      <c r="B326" s="64"/>
      <c r="C326" s="64"/>
      <c r="D326" s="64"/>
    </row>
    <row r="327" spans="1:4" s="174" customFormat="1">
      <c r="A327" s="64"/>
      <c r="B327" s="64"/>
      <c r="C327" s="64"/>
      <c r="D327" s="64"/>
    </row>
    <row r="328" spans="1:4" s="174" customFormat="1">
      <c r="A328" s="64"/>
      <c r="B328" s="64"/>
      <c r="C328" s="64"/>
      <c r="D328" s="64"/>
    </row>
    <row r="329" spans="1:4" s="174" customFormat="1">
      <c r="A329" s="64"/>
      <c r="B329" s="64"/>
      <c r="C329" s="64"/>
      <c r="D329" s="64"/>
    </row>
    <row r="330" spans="1:4" s="174" customFormat="1">
      <c r="A330" s="64"/>
      <c r="B330" s="64"/>
      <c r="C330" s="64"/>
      <c r="D330" s="64"/>
    </row>
    <row r="331" spans="1:4" s="174" customFormat="1">
      <c r="A331" s="64"/>
      <c r="B331" s="64"/>
      <c r="C331" s="64"/>
      <c r="D331" s="64"/>
    </row>
    <row r="332" spans="1:4" s="174" customFormat="1">
      <c r="A332" s="64"/>
      <c r="B332" s="64"/>
      <c r="C332" s="64"/>
      <c r="D332" s="64"/>
    </row>
    <row r="333" spans="1:4" s="174" customFormat="1">
      <c r="A333" s="64"/>
      <c r="B333" s="64"/>
      <c r="C333" s="64"/>
      <c r="D333" s="64"/>
    </row>
    <row r="334" spans="1:4" s="174" customFormat="1">
      <c r="A334" s="64"/>
      <c r="B334" s="64"/>
      <c r="C334" s="64"/>
      <c r="D334" s="64"/>
    </row>
    <row r="335" spans="1:4" s="174" customFormat="1">
      <c r="A335" s="64"/>
      <c r="B335" s="64"/>
      <c r="C335" s="64"/>
      <c r="D335" s="64"/>
    </row>
    <row r="336" spans="1:4" s="174" customFormat="1">
      <c r="A336" s="64"/>
      <c r="B336" s="64"/>
      <c r="C336" s="64"/>
      <c r="D336" s="64"/>
    </row>
    <row r="337" spans="1:4" s="174" customFormat="1">
      <c r="A337" s="64"/>
      <c r="B337" s="64"/>
      <c r="C337" s="64"/>
      <c r="D337" s="64"/>
    </row>
    <row r="338" spans="1:4" s="174" customFormat="1">
      <c r="A338" s="64"/>
      <c r="B338" s="64"/>
      <c r="C338" s="64"/>
      <c r="D338" s="64"/>
    </row>
    <row r="339" spans="1:4" s="174" customFormat="1">
      <c r="A339" s="64"/>
      <c r="B339" s="64"/>
      <c r="C339" s="64"/>
      <c r="D339" s="64"/>
    </row>
    <row r="340" spans="1:4" s="174" customFormat="1">
      <c r="A340" s="64"/>
      <c r="B340" s="64"/>
      <c r="C340" s="64"/>
      <c r="D340" s="64"/>
    </row>
    <row r="341" spans="1:4" s="174" customFormat="1">
      <c r="A341" s="64"/>
      <c r="B341" s="64"/>
      <c r="C341" s="64"/>
      <c r="D341" s="64"/>
    </row>
    <row r="342" spans="1:4" s="174" customFormat="1">
      <c r="A342" s="64"/>
      <c r="B342" s="64"/>
      <c r="C342" s="64"/>
      <c r="D342" s="64"/>
    </row>
    <row r="343" spans="1:4" s="174" customFormat="1">
      <c r="A343" s="64"/>
      <c r="B343" s="64"/>
      <c r="C343" s="64"/>
      <c r="D343" s="64"/>
    </row>
    <row r="344" spans="1:4" s="174" customFormat="1">
      <c r="A344" s="64"/>
      <c r="B344" s="64"/>
      <c r="C344" s="64"/>
      <c r="D344" s="64"/>
    </row>
    <row r="345" spans="1:4" s="174" customFormat="1">
      <c r="A345" s="64"/>
      <c r="B345" s="64"/>
      <c r="C345" s="64"/>
      <c r="D345" s="64"/>
    </row>
    <row r="346" spans="1:4" s="174" customFormat="1">
      <c r="A346" s="64"/>
      <c r="B346" s="64"/>
      <c r="C346" s="64"/>
      <c r="D346" s="64"/>
    </row>
    <row r="347" spans="1:4" s="174" customFormat="1">
      <c r="A347" s="64"/>
      <c r="B347" s="64"/>
      <c r="C347" s="64"/>
      <c r="D347" s="64"/>
    </row>
    <row r="348" spans="1:4" s="174" customFormat="1">
      <c r="A348" s="64"/>
      <c r="B348" s="64"/>
      <c r="C348" s="64"/>
      <c r="D348" s="64"/>
    </row>
    <row r="349" spans="1:4" s="174" customFormat="1">
      <c r="A349" s="64"/>
      <c r="B349" s="64"/>
      <c r="C349" s="64"/>
      <c r="D349" s="64"/>
    </row>
    <row r="350" spans="1:4" s="174" customFormat="1">
      <c r="A350" s="64"/>
      <c r="B350" s="64"/>
      <c r="C350" s="64"/>
      <c r="D350" s="64"/>
    </row>
    <row r="351" spans="1:4" s="174" customFormat="1">
      <c r="A351" s="64"/>
      <c r="B351" s="64"/>
      <c r="C351" s="64"/>
      <c r="D351" s="64"/>
    </row>
    <row r="352" spans="1:4" s="174" customFormat="1">
      <c r="A352" s="64"/>
      <c r="B352" s="64"/>
      <c r="C352" s="64"/>
      <c r="D352" s="64"/>
    </row>
    <row r="353" spans="1:4" s="174" customFormat="1">
      <c r="A353" s="64"/>
      <c r="B353" s="64"/>
      <c r="C353" s="64"/>
      <c r="D353" s="64"/>
    </row>
    <row r="354" spans="1:4" s="174" customFormat="1">
      <c r="A354" s="64"/>
      <c r="B354" s="64"/>
      <c r="C354" s="64"/>
      <c r="D354" s="64"/>
    </row>
    <row r="355" spans="1:4" s="174" customFormat="1">
      <c r="A355" s="64"/>
      <c r="B355" s="64"/>
      <c r="C355" s="64"/>
      <c r="D355" s="64"/>
    </row>
    <row r="356" spans="1:4" s="174" customFormat="1">
      <c r="A356" s="64"/>
      <c r="B356" s="64"/>
      <c r="C356" s="64"/>
      <c r="D356" s="64"/>
    </row>
    <row r="357" spans="1:4" s="174" customFormat="1">
      <c r="A357" s="64"/>
      <c r="B357" s="64"/>
      <c r="C357" s="64"/>
      <c r="D357" s="64"/>
    </row>
    <row r="358" spans="1:4" s="174" customFormat="1">
      <c r="A358" s="64"/>
      <c r="B358" s="64"/>
      <c r="C358" s="64"/>
      <c r="D358" s="64"/>
    </row>
    <row r="359" spans="1:4" s="174" customFormat="1">
      <c r="A359" s="64"/>
      <c r="B359" s="64"/>
      <c r="C359" s="64"/>
      <c r="D359" s="64"/>
    </row>
    <row r="360" spans="1:4" s="174" customFormat="1">
      <c r="A360" s="64"/>
      <c r="B360" s="64"/>
      <c r="C360" s="64"/>
      <c r="D360" s="64"/>
    </row>
    <row r="361" spans="1:4" s="174" customFormat="1">
      <c r="A361" s="64"/>
      <c r="B361" s="64"/>
      <c r="C361" s="64"/>
      <c r="D361" s="64"/>
    </row>
    <row r="362" spans="1:4" s="174" customFormat="1">
      <c r="A362" s="64"/>
      <c r="B362" s="64"/>
      <c r="C362" s="64"/>
      <c r="D362" s="64"/>
    </row>
    <row r="363" spans="1:4" s="174" customFormat="1">
      <c r="A363" s="64"/>
      <c r="B363" s="64"/>
      <c r="C363" s="64"/>
      <c r="D363" s="64"/>
    </row>
    <row r="364" spans="1:4" s="174" customFormat="1">
      <c r="A364" s="64"/>
      <c r="B364" s="64"/>
      <c r="C364" s="64"/>
      <c r="D364" s="64"/>
    </row>
    <row r="365" spans="1:4" s="174" customFormat="1">
      <c r="A365" s="64"/>
      <c r="B365" s="64"/>
      <c r="C365" s="64"/>
      <c r="D365" s="64"/>
    </row>
    <row r="366" spans="1:4" s="174" customFormat="1">
      <c r="A366" s="64"/>
      <c r="B366" s="64"/>
      <c r="C366" s="64"/>
      <c r="D366" s="64"/>
    </row>
    <row r="367" spans="1:4" s="174" customFormat="1">
      <c r="A367" s="64"/>
      <c r="B367" s="64"/>
      <c r="C367" s="64"/>
      <c r="D367" s="64"/>
    </row>
    <row r="368" spans="1:4" s="174" customFormat="1">
      <c r="A368" s="64"/>
      <c r="B368" s="64"/>
      <c r="C368" s="64"/>
      <c r="D368" s="64"/>
    </row>
    <row r="369" spans="1:4" s="174" customFormat="1">
      <c r="A369" s="64"/>
      <c r="B369" s="64"/>
      <c r="C369" s="64"/>
      <c r="D369" s="64"/>
    </row>
    <row r="370" spans="1:4" s="174" customFormat="1">
      <c r="A370" s="64"/>
      <c r="B370" s="64"/>
      <c r="C370" s="64"/>
      <c r="D370" s="64"/>
    </row>
    <row r="371" spans="1:4" s="174" customFormat="1">
      <c r="A371" s="64"/>
      <c r="B371" s="64"/>
      <c r="C371" s="64"/>
      <c r="D371" s="64"/>
    </row>
    <row r="372" spans="1:4" s="174" customFormat="1">
      <c r="A372" s="64"/>
      <c r="B372" s="64"/>
      <c r="C372" s="64"/>
      <c r="D372" s="64"/>
    </row>
    <row r="373" spans="1:4" s="174" customFormat="1">
      <c r="A373" s="64"/>
      <c r="B373" s="64"/>
      <c r="C373" s="64"/>
      <c r="D373" s="64"/>
    </row>
    <row r="374" spans="1:4" s="174" customFormat="1">
      <c r="A374" s="64"/>
      <c r="B374" s="64"/>
      <c r="C374" s="64"/>
      <c r="D374" s="64"/>
    </row>
    <row r="375" spans="1:4" s="174" customFormat="1">
      <c r="A375" s="64"/>
      <c r="B375" s="64"/>
      <c r="C375" s="64"/>
      <c r="D375" s="64"/>
    </row>
    <row r="376" spans="1:4" s="174" customFormat="1">
      <c r="A376" s="64"/>
      <c r="B376" s="64"/>
      <c r="C376" s="64"/>
      <c r="D376" s="64"/>
    </row>
    <row r="377" spans="1:4" s="174" customFormat="1">
      <c r="A377" s="64"/>
      <c r="B377" s="64"/>
      <c r="C377" s="64"/>
      <c r="D377" s="64"/>
    </row>
    <row r="378" spans="1:4" s="174" customFormat="1">
      <c r="A378" s="64"/>
      <c r="B378" s="64"/>
      <c r="C378" s="64"/>
      <c r="D378" s="64"/>
    </row>
    <row r="379" spans="1:4" s="174" customFormat="1">
      <c r="A379" s="64"/>
      <c r="B379" s="64"/>
      <c r="C379" s="64"/>
      <c r="D379" s="64"/>
    </row>
    <row r="380" spans="1:4" s="174" customFormat="1">
      <c r="A380" s="64"/>
      <c r="B380" s="64"/>
      <c r="C380" s="64"/>
      <c r="D380" s="64"/>
    </row>
    <row r="381" spans="1:4" s="174" customFormat="1">
      <c r="A381" s="64"/>
      <c r="B381" s="64"/>
      <c r="C381" s="64"/>
      <c r="D381" s="64"/>
    </row>
    <row r="382" spans="1:4" s="174" customFormat="1">
      <c r="A382" s="64"/>
      <c r="B382" s="64"/>
      <c r="C382" s="64"/>
      <c r="D382" s="64"/>
    </row>
    <row r="383" spans="1:4" s="174" customFormat="1">
      <c r="A383" s="64"/>
      <c r="B383" s="64"/>
      <c r="C383" s="64"/>
      <c r="D383" s="64"/>
    </row>
    <row r="384" spans="1:4" s="174" customFormat="1">
      <c r="A384" s="64"/>
      <c r="B384" s="64"/>
      <c r="C384" s="64"/>
      <c r="D384" s="64"/>
    </row>
    <row r="385" spans="1:4" s="174" customFormat="1">
      <c r="A385" s="64"/>
      <c r="B385" s="64"/>
      <c r="C385" s="64"/>
      <c r="D385" s="64"/>
    </row>
    <row r="386" spans="1:4" s="174" customFormat="1">
      <c r="A386" s="64"/>
      <c r="B386" s="64"/>
      <c r="C386" s="64"/>
      <c r="D386" s="64"/>
    </row>
    <row r="387" spans="1:4" s="174" customFormat="1">
      <c r="A387" s="64"/>
      <c r="B387" s="64"/>
      <c r="C387" s="64"/>
      <c r="D387" s="64"/>
    </row>
    <row r="388" spans="1:4" s="174" customFormat="1">
      <c r="A388" s="64"/>
      <c r="B388" s="64"/>
      <c r="C388" s="64"/>
      <c r="D388" s="64"/>
    </row>
    <row r="389" spans="1:4" s="174" customFormat="1">
      <c r="A389" s="64"/>
      <c r="B389" s="64"/>
      <c r="C389" s="64"/>
      <c r="D389" s="64"/>
    </row>
    <row r="390" spans="1:4" s="174" customFormat="1">
      <c r="A390" s="64"/>
      <c r="B390" s="64"/>
      <c r="C390" s="64"/>
      <c r="D390" s="64"/>
    </row>
    <row r="391" spans="1:4" s="174" customFormat="1">
      <c r="A391" s="64"/>
      <c r="B391" s="64"/>
      <c r="C391" s="64"/>
      <c r="D391" s="64"/>
    </row>
    <row r="392" spans="1:4" s="174" customFormat="1">
      <c r="A392" s="64"/>
      <c r="B392" s="64"/>
      <c r="C392" s="64"/>
      <c r="D392" s="64"/>
    </row>
    <row r="393" spans="1:4" s="174" customFormat="1">
      <c r="A393" s="64"/>
      <c r="B393" s="64"/>
      <c r="C393" s="64"/>
      <c r="D393" s="64"/>
    </row>
    <row r="394" spans="1:4" s="174" customFormat="1">
      <c r="A394" s="64"/>
      <c r="B394" s="64"/>
      <c r="C394" s="64"/>
      <c r="D394" s="64"/>
    </row>
    <row r="395" spans="1:4" s="174" customFormat="1">
      <c r="A395" s="64"/>
      <c r="B395" s="64"/>
      <c r="C395" s="64"/>
      <c r="D395" s="64"/>
    </row>
    <row r="396" spans="1:4" s="174" customFormat="1">
      <c r="A396" s="64"/>
      <c r="B396" s="64"/>
      <c r="C396" s="64"/>
      <c r="D396" s="64"/>
    </row>
    <row r="397" spans="1:4" s="174" customFormat="1">
      <c r="A397" s="64"/>
      <c r="B397" s="64"/>
      <c r="C397" s="64"/>
      <c r="D397" s="64"/>
    </row>
    <row r="398" spans="1:4" s="174" customFormat="1">
      <c r="A398" s="64"/>
      <c r="B398" s="64"/>
      <c r="C398" s="64"/>
      <c r="D398" s="64"/>
    </row>
    <row r="399" spans="1:4" s="174" customFormat="1">
      <c r="A399" s="64"/>
      <c r="B399" s="64"/>
      <c r="C399" s="64"/>
      <c r="D399" s="64"/>
    </row>
    <row r="400" spans="1:4" s="174" customFormat="1">
      <c r="A400" s="64"/>
      <c r="B400" s="64"/>
      <c r="C400" s="64"/>
      <c r="D400" s="64"/>
    </row>
    <row r="401" spans="1:4" s="174" customFormat="1">
      <c r="A401" s="64"/>
      <c r="B401" s="64"/>
      <c r="C401" s="64"/>
      <c r="D401" s="64"/>
    </row>
    <row r="402" spans="1:4" s="174" customFormat="1">
      <c r="A402" s="64"/>
      <c r="B402" s="64"/>
      <c r="C402" s="64"/>
      <c r="D402" s="64"/>
    </row>
    <row r="403" spans="1:4" s="174" customFormat="1">
      <c r="A403" s="64"/>
      <c r="B403" s="64"/>
      <c r="C403" s="64"/>
      <c r="D403" s="64"/>
    </row>
    <row r="404" spans="1:4" s="174" customFormat="1">
      <c r="A404" s="64"/>
      <c r="B404" s="64"/>
      <c r="C404" s="64"/>
      <c r="D404" s="64"/>
    </row>
    <row r="405" spans="1:4" s="174" customFormat="1">
      <c r="A405" s="64"/>
      <c r="B405" s="64"/>
      <c r="C405" s="64"/>
      <c r="D405" s="64"/>
    </row>
    <row r="406" spans="1:4" s="174" customFormat="1">
      <c r="A406" s="64"/>
      <c r="B406" s="64"/>
      <c r="C406" s="64"/>
      <c r="D406" s="64"/>
    </row>
    <row r="407" spans="1:4" s="174" customFormat="1">
      <c r="A407" s="64"/>
      <c r="B407" s="64"/>
      <c r="C407" s="64"/>
      <c r="D407" s="64"/>
    </row>
    <row r="408" spans="1:4" s="174" customFormat="1">
      <c r="A408" s="64"/>
      <c r="B408" s="64"/>
      <c r="C408" s="64"/>
      <c r="D408" s="64"/>
    </row>
    <row r="409" spans="1:4" s="174" customFormat="1">
      <c r="A409" s="64"/>
      <c r="B409" s="64"/>
      <c r="C409" s="64"/>
      <c r="D409" s="64"/>
    </row>
    <row r="410" spans="1:4" s="174" customFormat="1">
      <c r="A410" s="64"/>
      <c r="B410" s="64"/>
      <c r="C410" s="64"/>
      <c r="D410" s="64"/>
    </row>
    <row r="411" spans="1:4" s="174" customFormat="1">
      <c r="A411" s="64"/>
      <c r="B411" s="64"/>
      <c r="C411" s="64"/>
      <c r="D411" s="64"/>
    </row>
    <row r="412" spans="1:4" s="174" customFormat="1">
      <c r="A412" s="64"/>
      <c r="B412" s="64"/>
      <c r="C412" s="64"/>
      <c r="D412" s="64"/>
    </row>
    <row r="413" spans="1:4" s="174" customFormat="1">
      <c r="A413" s="64"/>
      <c r="B413" s="64"/>
      <c r="C413" s="64"/>
      <c r="D413" s="64"/>
    </row>
    <row r="414" spans="1:4" s="174" customFormat="1">
      <c r="A414" s="64"/>
      <c r="B414" s="64"/>
      <c r="C414" s="64"/>
      <c r="D414" s="64"/>
    </row>
    <row r="415" spans="1:4" s="174" customFormat="1">
      <c r="A415" s="64"/>
      <c r="B415" s="64"/>
      <c r="C415" s="64"/>
      <c r="D415" s="64"/>
    </row>
    <row r="416" spans="1:4" s="174" customFormat="1">
      <c r="A416" s="64"/>
      <c r="B416" s="64"/>
      <c r="C416" s="64"/>
      <c r="D416" s="64"/>
    </row>
    <row r="417" spans="1:4" s="174" customFormat="1">
      <c r="A417" s="64"/>
      <c r="B417" s="64"/>
      <c r="C417" s="64"/>
      <c r="D417" s="64"/>
    </row>
    <row r="418" spans="1:4" s="174" customFormat="1">
      <c r="A418" s="64"/>
      <c r="B418" s="64"/>
      <c r="C418" s="64"/>
      <c r="D418" s="64"/>
    </row>
    <row r="419" spans="1:4" s="174" customFormat="1">
      <c r="A419" s="64"/>
      <c r="B419" s="64"/>
      <c r="C419" s="64"/>
      <c r="D419" s="64"/>
    </row>
    <row r="420" spans="1:4" s="174" customFormat="1">
      <c r="A420" s="64"/>
      <c r="B420" s="64"/>
      <c r="C420" s="64"/>
      <c r="D420" s="64"/>
    </row>
    <row r="421" spans="1:4" s="174" customFormat="1">
      <c r="A421" s="64"/>
      <c r="B421" s="64"/>
      <c r="C421" s="64"/>
      <c r="D421" s="64"/>
    </row>
    <row r="422" spans="1:4" s="174" customFormat="1">
      <c r="A422" s="64"/>
      <c r="B422" s="64"/>
      <c r="C422" s="64"/>
      <c r="D422" s="64"/>
    </row>
    <row r="423" spans="1:4" s="174" customFormat="1">
      <c r="A423" s="64"/>
      <c r="B423" s="64"/>
      <c r="C423" s="64"/>
      <c r="D423" s="64"/>
    </row>
    <row r="424" spans="1:4" s="174" customFormat="1">
      <c r="A424" s="64"/>
      <c r="B424" s="64"/>
      <c r="C424" s="64"/>
      <c r="D424" s="64"/>
    </row>
    <row r="425" spans="1:4" s="174" customFormat="1">
      <c r="A425" s="64"/>
      <c r="B425" s="64"/>
      <c r="C425" s="64"/>
      <c r="D425" s="64"/>
    </row>
    <row r="426" spans="1:4" s="174" customFormat="1">
      <c r="A426" s="64"/>
      <c r="B426" s="64"/>
      <c r="C426" s="64"/>
      <c r="D426" s="64"/>
    </row>
    <row r="427" spans="1:4" s="174" customFormat="1">
      <c r="A427" s="64"/>
      <c r="B427" s="64"/>
      <c r="C427" s="64"/>
      <c r="D427" s="64"/>
    </row>
    <row r="428" spans="1:4" s="174" customFormat="1">
      <c r="A428" s="64"/>
      <c r="B428" s="64"/>
      <c r="C428" s="64"/>
      <c r="D428" s="64"/>
    </row>
    <row r="429" spans="1:4" s="174" customFormat="1">
      <c r="A429" s="64"/>
      <c r="B429" s="64"/>
      <c r="C429" s="64"/>
      <c r="D429" s="64"/>
    </row>
    <row r="430" spans="1:4" s="174" customFormat="1">
      <c r="A430" s="64"/>
      <c r="B430" s="64"/>
      <c r="C430" s="64"/>
      <c r="D430" s="64"/>
    </row>
    <row r="431" spans="1:4" s="174" customFormat="1">
      <c r="A431" s="64"/>
      <c r="B431" s="64"/>
      <c r="C431" s="64"/>
      <c r="D431" s="64"/>
    </row>
    <row r="432" spans="1:4" s="174" customFormat="1">
      <c r="A432" s="64"/>
      <c r="B432" s="64"/>
      <c r="C432" s="64"/>
      <c r="D432" s="64"/>
    </row>
    <row r="433" spans="1:4" s="174" customFormat="1">
      <c r="A433" s="64"/>
      <c r="B433" s="64"/>
      <c r="C433" s="64"/>
      <c r="D433" s="64"/>
    </row>
    <row r="434" spans="1:4" s="174" customFormat="1">
      <c r="A434" s="64"/>
      <c r="B434" s="64"/>
      <c r="C434" s="64"/>
      <c r="D434" s="64"/>
    </row>
    <row r="435" spans="1:4" s="174" customFormat="1">
      <c r="A435" s="64"/>
      <c r="B435" s="64"/>
      <c r="C435" s="64"/>
      <c r="D435" s="64"/>
    </row>
    <row r="436" spans="1:4" s="174" customFormat="1">
      <c r="A436" s="64"/>
      <c r="B436" s="64"/>
      <c r="C436" s="64"/>
      <c r="D436" s="64"/>
    </row>
    <row r="437" spans="1:4" s="174" customFormat="1">
      <c r="A437" s="64"/>
      <c r="B437" s="64"/>
      <c r="C437" s="64"/>
      <c r="D437" s="64"/>
    </row>
    <row r="438" spans="1:4" s="174" customFormat="1">
      <c r="A438" s="64"/>
      <c r="B438" s="64"/>
      <c r="C438" s="64"/>
      <c r="D438" s="64"/>
    </row>
    <row r="439" spans="1:4" s="174" customFormat="1">
      <c r="A439" s="64"/>
      <c r="B439" s="64"/>
      <c r="C439" s="64"/>
      <c r="D439" s="64"/>
    </row>
    <row r="440" spans="1:4" s="174" customFormat="1">
      <c r="A440" s="64"/>
      <c r="B440" s="64"/>
      <c r="C440" s="64"/>
      <c r="D440" s="64"/>
    </row>
    <row r="441" spans="1:4" s="174" customFormat="1">
      <c r="A441" s="64"/>
      <c r="B441" s="64"/>
      <c r="C441" s="64"/>
      <c r="D441" s="64"/>
    </row>
    <row r="442" spans="1:4" s="174" customFormat="1">
      <c r="A442" s="64"/>
      <c r="B442" s="64"/>
      <c r="C442" s="64"/>
      <c r="D442" s="64"/>
    </row>
    <row r="443" spans="1:4" s="174" customFormat="1">
      <c r="A443" s="64"/>
      <c r="B443" s="64"/>
      <c r="C443" s="64"/>
      <c r="D443" s="64"/>
    </row>
    <row r="444" spans="1:4" s="174" customFormat="1">
      <c r="A444" s="64"/>
      <c r="B444" s="64"/>
      <c r="C444" s="64"/>
      <c r="D444" s="64"/>
    </row>
    <row r="445" spans="1:4" s="174" customFormat="1">
      <c r="A445" s="64"/>
      <c r="B445" s="64"/>
      <c r="C445" s="64"/>
      <c r="D445" s="64"/>
    </row>
    <row r="446" spans="1:4" s="174" customFormat="1">
      <c r="A446" s="64"/>
      <c r="B446" s="64"/>
      <c r="C446" s="64"/>
      <c r="D446" s="64"/>
    </row>
    <row r="447" spans="1:4" s="174" customFormat="1">
      <c r="A447" s="64"/>
      <c r="B447" s="64"/>
      <c r="C447" s="64"/>
      <c r="D447" s="64"/>
    </row>
    <row r="448" spans="1:4" s="174" customFormat="1">
      <c r="A448" s="64"/>
      <c r="B448" s="64"/>
      <c r="C448" s="64"/>
      <c r="D448" s="64"/>
    </row>
    <row r="449" spans="1:4" s="174" customFormat="1">
      <c r="A449" s="64"/>
      <c r="B449" s="64"/>
      <c r="C449" s="64"/>
      <c r="D449" s="64"/>
    </row>
    <row r="450" spans="1:4" s="174" customFormat="1">
      <c r="A450" s="64"/>
      <c r="B450" s="64"/>
      <c r="C450" s="64"/>
      <c r="D450" s="64"/>
    </row>
    <row r="451" spans="1:4" s="174" customFormat="1">
      <c r="A451" s="64"/>
      <c r="B451" s="64"/>
      <c r="C451" s="64"/>
      <c r="D451" s="64"/>
    </row>
    <row r="452" spans="1:4" s="174" customFormat="1">
      <c r="A452" s="64"/>
      <c r="B452" s="64"/>
      <c r="C452" s="64"/>
      <c r="D452" s="64"/>
    </row>
    <row r="453" spans="1:4" s="174" customFormat="1">
      <c r="A453" s="64"/>
      <c r="B453" s="64"/>
      <c r="C453" s="64"/>
      <c r="D453" s="64"/>
    </row>
    <row r="454" spans="1:4" s="174" customFormat="1">
      <c r="A454" s="64"/>
      <c r="B454" s="64"/>
      <c r="C454" s="64"/>
      <c r="D454" s="64"/>
    </row>
    <row r="455" spans="1:4" s="174" customFormat="1">
      <c r="A455" s="64"/>
      <c r="B455" s="64"/>
      <c r="C455" s="64"/>
      <c r="D455" s="64"/>
    </row>
    <row r="456" spans="1:4" s="174" customFormat="1">
      <c r="A456" s="64"/>
      <c r="B456" s="64"/>
      <c r="C456" s="64"/>
      <c r="D456" s="64"/>
    </row>
    <row r="457" spans="1:4" s="174" customFormat="1">
      <c r="A457" s="64"/>
      <c r="B457" s="64"/>
      <c r="C457" s="64"/>
      <c r="D457" s="64"/>
    </row>
    <row r="458" spans="1:4" s="174" customFormat="1">
      <c r="A458" s="64"/>
      <c r="B458" s="64"/>
      <c r="C458" s="64"/>
      <c r="D458" s="64"/>
    </row>
    <row r="459" spans="1:4" s="174" customFormat="1">
      <c r="A459" s="64"/>
      <c r="B459" s="64"/>
      <c r="C459" s="64"/>
      <c r="D459" s="64"/>
    </row>
    <row r="460" spans="1:4" s="174" customFormat="1">
      <c r="A460" s="64"/>
      <c r="B460" s="64"/>
      <c r="C460" s="64"/>
      <c r="D460" s="64"/>
    </row>
    <row r="461" spans="1:4" s="174" customFormat="1">
      <c r="A461" s="64"/>
      <c r="B461" s="64"/>
      <c r="C461" s="64"/>
      <c r="D461" s="64"/>
    </row>
    <row r="462" spans="1:4" s="174" customFormat="1">
      <c r="A462" s="64"/>
      <c r="B462" s="64"/>
      <c r="C462" s="64"/>
      <c r="D462" s="64"/>
    </row>
    <row r="463" spans="1:4" s="174" customFormat="1">
      <c r="A463" s="64"/>
      <c r="B463" s="64"/>
      <c r="C463" s="64"/>
      <c r="D463" s="64"/>
    </row>
    <row r="464" spans="1:4" s="174" customFormat="1">
      <c r="A464" s="64"/>
      <c r="B464" s="64"/>
      <c r="C464" s="64"/>
      <c r="D464" s="64"/>
    </row>
    <row r="465" spans="1:4" s="174" customFormat="1">
      <c r="A465" s="64"/>
      <c r="B465" s="64"/>
      <c r="C465" s="64"/>
      <c r="D465" s="64"/>
    </row>
    <row r="466" spans="1:4" s="174" customFormat="1">
      <c r="A466" s="64"/>
      <c r="B466" s="64"/>
      <c r="C466" s="64"/>
      <c r="D466" s="64"/>
    </row>
    <row r="467" spans="1:4" s="174" customFormat="1">
      <c r="A467" s="64"/>
      <c r="B467" s="64"/>
      <c r="C467" s="64"/>
      <c r="D467" s="64"/>
    </row>
    <row r="468" spans="1:4" s="174" customFormat="1">
      <c r="A468" s="64"/>
      <c r="B468" s="64"/>
      <c r="C468" s="64"/>
      <c r="D468" s="64"/>
    </row>
    <row r="469" spans="1:4" s="174" customFormat="1">
      <c r="A469" s="64"/>
      <c r="B469" s="64"/>
      <c r="C469" s="64"/>
      <c r="D469" s="64"/>
    </row>
    <row r="470" spans="1:4" s="174" customFormat="1">
      <c r="A470" s="64"/>
      <c r="B470" s="64"/>
      <c r="C470" s="64"/>
      <c r="D470" s="64"/>
    </row>
    <row r="471" spans="1:4" s="174" customFormat="1">
      <c r="A471" s="64"/>
      <c r="B471" s="64"/>
      <c r="C471" s="64"/>
      <c r="D471" s="64"/>
    </row>
    <row r="472" spans="1:4" s="174" customFormat="1">
      <c r="A472" s="64"/>
      <c r="B472" s="64"/>
      <c r="C472" s="64"/>
      <c r="D472" s="64"/>
    </row>
    <row r="473" spans="1:4" s="174" customFormat="1">
      <c r="A473" s="64"/>
      <c r="B473" s="64"/>
      <c r="C473" s="64"/>
      <c r="D473" s="64"/>
    </row>
    <row r="474" spans="1:4" s="174" customFormat="1">
      <c r="A474" s="64"/>
      <c r="B474" s="64"/>
      <c r="C474" s="64"/>
      <c r="D474" s="64"/>
    </row>
    <row r="475" spans="1:4" s="174" customFormat="1">
      <c r="A475" s="64"/>
      <c r="B475" s="64"/>
      <c r="C475" s="64"/>
      <c r="D475" s="64"/>
    </row>
    <row r="476" spans="1:4" s="174" customFormat="1">
      <c r="A476" s="64"/>
      <c r="B476" s="64"/>
      <c r="C476" s="64"/>
      <c r="D476" s="64"/>
    </row>
    <row r="477" spans="1:4" s="174" customFormat="1">
      <c r="A477" s="64"/>
      <c r="B477" s="64"/>
      <c r="C477" s="64"/>
      <c r="D477" s="64"/>
    </row>
    <row r="478" spans="1:4" s="174" customFormat="1">
      <c r="A478" s="64"/>
      <c r="B478" s="64"/>
      <c r="C478" s="64"/>
      <c r="D478" s="64"/>
    </row>
    <row r="479" spans="1:4" s="174" customFormat="1">
      <c r="A479" s="64"/>
      <c r="B479" s="64"/>
      <c r="C479" s="64"/>
      <c r="D479" s="64"/>
    </row>
    <row r="480" spans="1:4" s="174" customFormat="1">
      <c r="A480" s="64"/>
      <c r="B480" s="64"/>
      <c r="C480" s="64"/>
      <c r="D480" s="64"/>
    </row>
    <row r="481" spans="1:4" s="174" customFormat="1">
      <c r="A481" s="64"/>
      <c r="B481" s="64"/>
      <c r="C481" s="64"/>
      <c r="D481" s="64"/>
    </row>
    <row r="482" spans="1:4" s="174" customFormat="1">
      <c r="A482" s="64"/>
      <c r="B482" s="64"/>
      <c r="C482" s="64"/>
      <c r="D482" s="64"/>
    </row>
    <row r="483" spans="1:4" s="174" customFormat="1">
      <c r="A483" s="64"/>
      <c r="B483" s="64"/>
      <c r="C483" s="64"/>
      <c r="D483" s="64"/>
    </row>
    <row r="484" spans="1:4" s="174" customFormat="1">
      <c r="A484" s="64"/>
      <c r="B484" s="64"/>
      <c r="C484" s="64"/>
      <c r="D484" s="64"/>
    </row>
    <row r="485" spans="1:4" s="174" customFormat="1">
      <c r="A485" s="64"/>
      <c r="B485" s="64"/>
      <c r="C485" s="64"/>
      <c r="D485" s="64"/>
    </row>
    <row r="486" spans="1:4" s="174" customFormat="1">
      <c r="A486" s="64"/>
      <c r="B486" s="64"/>
      <c r="C486" s="64"/>
      <c r="D486" s="64"/>
    </row>
    <row r="487" spans="1:4" s="174" customFormat="1">
      <c r="A487" s="64"/>
      <c r="B487" s="64"/>
      <c r="C487" s="64"/>
      <c r="D487" s="64"/>
    </row>
    <row r="488" spans="1:4" s="174" customFormat="1">
      <c r="A488" s="64"/>
      <c r="B488" s="64"/>
      <c r="C488" s="64"/>
      <c r="D488" s="64"/>
    </row>
    <row r="489" spans="1:4" s="174" customFormat="1">
      <c r="A489" s="64"/>
      <c r="B489" s="64"/>
      <c r="C489" s="64"/>
      <c r="D489" s="64"/>
    </row>
    <row r="490" spans="1:4" s="174" customFormat="1">
      <c r="A490" s="64"/>
      <c r="B490" s="64"/>
      <c r="C490" s="64"/>
      <c r="D490" s="64"/>
    </row>
    <row r="491" spans="1:4" s="174" customFormat="1">
      <c r="A491" s="64"/>
      <c r="B491" s="64"/>
      <c r="C491" s="64"/>
      <c r="D491" s="64"/>
    </row>
    <row r="492" spans="1:4" s="174" customFormat="1">
      <c r="A492" s="64"/>
      <c r="B492" s="64"/>
      <c r="C492" s="64"/>
      <c r="D492" s="64"/>
    </row>
    <row r="493" spans="1:4" s="174" customFormat="1">
      <c r="A493" s="64"/>
      <c r="B493" s="64"/>
      <c r="C493" s="64"/>
      <c r="D493" s="64"/>
    </row>
    <row r="494" spans="1:4" s="174" customFormat="1">
      <c r="A494" s="64"/>
      <c r="B494" s="64"/>
      <c r="C494" s="64"/>
      <c r="D494" s="64"/>
    </row>
    <row r="495" spans="1:4" s="174" customFormat="1">
      <c r="A495" s="64"/>
      <c r="B495" s="64"/>
      <c r="C495" s="64"/>
      <c r="D495" s="64"/>
    </row>
    <row r="496" spans="1:4" s="174" customFormat="1">
      <c r="A496" s="64"/>
      <c r="B496" s="64"/>
      <c r="C496" s="64"/>
      <c r="D496" s="64"/>
    </row>
    <row r="497" spans="1:4" s="174" customFormat="1">
      <c r="A497" s="64"/>
      <c r="B497" s="64"/>
      <c r="C497" s="64"/>
      <c r="D497" s="64"/>
    </row>
    <row r="498" spans="1:4" s="174" customFormat="1">
      <c r="A498" s="64"/>
      <c r="B498" s="64"/>
      <c r="C498" s="64"/>
      <c r="D498" s="64"/>
    </row>
    <row r="499" spans="1:4" s="174" customFormat="1">
      <c r="A499" s="64"/>
      <c r="B499" s="64"/>
      <c r="C499" s="64"/>
      <c r="D499" s="64"/>
    </row>
    <row r="500" spans="1:4" s="174" customFormat="1">
      <c r="A500" s="64"/>
      <c r="B500" s="64"/>
      <c r="C500" s="64"/>
      <c r="D500" s="64"/>
    </row>
    <row r="501" spans="1:4" s="174" customFormat="1">
      <c r="A501" s="64"/>
      <c r="B501" s="64"/>
      <c r="C501" s="64"/>
      <c r="D501" s="64"/>
    </row>
    <row r="502" spans="1:4" s="174" customFormat="1">
      <c r="A502" s="64"/>
      <c r="B502" s="64"/>
      <c r="C502" s="64"/>
      <c r="D502" s="64"/>
    </row>
    <row r="503" spans="1:4" s="174" customFormat="1">
      <c r="A503" s="64"/>
      <c r="B503" s="64"/>
      <c r="C503" s="64"/>
      <c r="D503" s="64"/>
    </row>
    <row r="504" spans="1:4" s="174" customFormat="1">
      <c r="A504" s="64"/>
      <c r="B504" s="64"/>
      <c r="C504" s="64"/>
      <c r="D504" s="64"/>
    </row>
    <row r="505" spans="1:4" s="174" customFormat="1">
      <c r="A505" s="64"/>
      <c r="B505" s="64"/>
      <c r="C505" s="64"/>
      <c r="D505" s="64"/>
    </row>
    <row r="506" spans="1:4" s="174" customFormat="1">
      <c r="A506" s="64"/>
      <c r="B506" s="64"/>
      <c r="C506" s="64"/>
      <c r="D506" s="64"/>
    </row>
    <row r="507" spans="1:4" s="174" customFormat="1">
      <c r="A507" s="64"/>
      <c r="B507" s="64"/>
      <c r="C507" s="64"/>
      <c r="D507" s="64"/>
    </row>
    <row r="508" spans="1:4" s="174" customFormat="1">
      <c r="A508" s="64"/>
      <c r="B508" s="64"/>
      <c r="C508" s="64"/>
      <c r="D508" s="64"/>
    </row>
    <row r="509" spans="1:4" s="174" customFormat="1">
      <c r="A509" s="64"/>
      <c r="B509" s="64"/>
      <c r="C509" s="64"/>
      <c r="D509" s="64"/>
    </row>
    <row r="510" spans="1:4" s="174" customFormat="1">
      <c r="A510" s="64"/>
      <c r="B510" s="64"/>
      <c r="C510" s="64"/>
      <c r="D510" s="64"/>
    </row>
    <row r="511" spans="1:4" s="174" customFormat="1">
      <c r="A511" s="64"/>
      <c r="B511" s="64"/>
      <c r="C511" s="64"/>
      <c r="D511" s="64"/>
    </row>
    <row r="512" spans="1:4" s="174" customFormat="1">
      <c r="A512" s="64"/>
      <c r="B512" s="64"/>
      <c r="C512" s="64"/>
      <c r="D512" s="64"/>
    </row>
    <row r="513" spans="1:4" s="174" customFormat="1">
      <c r="A513" s="64"/>
      <c r="B513" s="64"/>
      <c r="C513" s="64"/>
      <c r="D513" s="64"/>
    </row>
    <row r="514" spans="1:4" s="174" customFormat="1">
      <c r="A514" s="64"/>
      <c r="B514" s="64"/>
      <c r="C514" s="64"/>
      <c r="D514" s="64"/>
    </row>
    <row r="515" spans="1:4" s="174" customFormat="1">
      <c r="A515" s="64"/>
      <c r="B515" s="64"/>
      <c r="C515" s="64"/>
      <c r="D515" s="64"/>
    </row>
    <row r="516" spans="1:4" s="174" customFormat="1">
      <c r="A516" s="64"/>
      <c r="B516" s="64"/>
      <c r="C516" s="64"/>
      <c r="D516" s="64"/>
    </row>
    <row r="517" spans="1:4" s="174" customFormat="1">
      <c r="A517" s="64"/>
      <c r="B517" s="64"/>
      <c r="C517" s="64"/>
      <c r="D517" s="64"/>
    </row>
    <row r="518" spans="1:4" s="174" customFormat="1">
      <c r="A518" s="64"/>
      <c r="B518" s="64"/>
      <c r="C518" s="64"/>
      <c r="D518" s="64"/>
    </row>
    <row r="519" spans="1:4" s="174" customFormat="1">
      <c r="A519" s="64"/>
      <c r="B519" s="64"/>
      <c r="C519" s="64"/>
      <c r="D519" s="64"/>
    </row>
    <row r="520" spans="1:4" s="174" customFormat="1">
      <c r="A520" s="64"/>
      <c r="B520" s="64"/>
      <c r="C520" s="64"/>
      <c r="D520" s="64"/>
    </row>
    <row r="521" spans="1:4" s="174" customFormat="1">
      <c r="A521" s="64"/>
      <c r="B521" s="64"/>
      <c r="C521" s="64"/>
      <c r="D521" s="64"/>
    </row>
    <row r="522" spans="1:4" s="174" customFormat="1">
      <c r="A522" s="64"/>
      <c r="B522" s="64"/>
      <c r="C522" s="64"/>
      <c r="D522" s="64"/>
    </row>
    <row r="523" spans="1:4" s="174" customFormat="1">
      <c r="A523" s="64"/>
      <c r="B523" s="64"/>
      <c r="C523" s="64"/>
      <c r="D523" s="64"/>
    </row>
    <row r="524" spans="1:4" s="174" customFormat="1">
      <c r="A524" s="64"/>
      <c r="B524" s="64"/>
      <c r="C524" s="64"/>
      <c r="D524" s="64"/>
    </row>
    <row r="525" spans="1:4" s="174" customFormat="1">
      <c r="A525" s="64"/>
      <c r="B525" s="64"/>
      <c r="C525" s="64"/>
      <c r="D525" s="64"/>
    </row>
    <row r="526" spans="1:4" s="174" customFormat="1">
      <c r="A526" s="64"/>
      <c r="B526" s="64"/>
      <c r="C526" s="64"/>
      <c r="D526" s="64"/>
    </row>
    <row r="527" spans="1:4" s="174" customFormat="1">
      <c r="A527" s="64"/>
      <c r="B527" s="64"/>
      <c r="C527" s="64"/>
      <c r="D527" s="64"/>
    </row>
    <row r="528" spans="1:4" s="174" customFormat="1">
      <c r="A528" s="64"/>
      <c r="B528" s="64"/>
      <c r="C528" s="64"/>
      <c r="D528" s="64"/>
    </row>
    <row r="529" spans="1:4" s="174" customFormat="1">
      <c r="A529" s="64"/>
      <c r="B529" s="64"/>
      <c r="C529" s="64"/>
      <c r="D529" s="64"/>
    </row>
    <row r="530" spans="1:4" s="174" customFormat="1">
      <c r="A530" s="64"/>
      <c r="B530" s="64"/>
      <c r="C530" s="64"/>
      <c r="D530" s="64"/>
    </row>
    <row r="531" spans="1:4" s="174" customFormat="1">
      <c r="A531" s="64"/>
      <c r="B531" s="64"/>
      <c r="C531" s="64"/>
      <c r="D531" s="64"/>
    </row>
    <row r="532" spans="1:4" s="174" customFormat="1">
      <c r="A532" s="64"/>
      <c r="B532" s="64"/>
      <c r="C532" s="64"/>
      <c r="D532" s="64"/>
    </row>
    <row r="533" spans="1:4" s="174" customFormat="1">
      <c r="A533" s="64"/>
      <c r="B533" s="64"/>
      <c r="C533" s="64"/>
      <c r="D533" s="64"/>
    </row>
    <row r="534" spans="1:4" s="174" customFormat="1">
      <c r="A534" s="64"/>
      <c r="B534" s="64"/>
      <c r="C534" s="64"/>
      <c r="D534" s="64"/>
    </row>
    <row r="535" spans="1:4" s="174" customFormat="1">
      <c r="A535" s="64"/>
      <c r="B535" s="64"/>
      <c r="C535" s="64"/>
      <c r="D535" s="64"/>
    </row>
    <row r="536" spans="1:4" s="174" customFormat="1">
      <c r="A536" s="64"/>
      <c r="B536" s="64"/>
      <c r="C536" s="64"/>
      <c r="D536" s="64"/>
    </row>
    <row r="537" spans="1:4" s="174" customFormat="1">
      <c r="A537" s="64"/>
      <c r="B537" s="64"/>
      <c r="C537" s="64"/>
      <c r="D537" s="64"/>
    </row>
    <row r="538" spans="1:4" s="174" customFormat="1">
      <c r="A538" s="64"/>
      <c r="B538" s="64"/>
      <c r="C538" s="64"/>
      <c r="D538" s="64"/>
    </row>
    <row r="539" spans="1:4" s="174" customFormat="1">
      <c r="A539" s="64"/>
      <c r="B539" s="64"/>
      <c r="C539" s="64"/>
      <c r="D539" s="64"/>
    </row>
    <row r="540" spans="1:4" s="174" customFormat="1">
      <c r="A540" s="64"/>
      <c r="B540" s="64"/>
      <c r="C540" s="64"/>
      <c r="D540" s="64"/>
    </row>
    <row r="541" spans="1:4" s="174" customFormat="1">
      <c r="A541" s="64"/>
      <c r="B541" s="64"/>
      <c r="C541" s="64"/>
      <c r="D541" s="64"/>
    </row>
    <row r="542" spans="1:4" s="174" customFormat="1">
      <c r="A542" s="64"/>
      <c r="B542" s="64"/>
      <c r="C542" s="64"/>
      <c r="D542" s="64"/>
    </row>
    <row r="543" spans="1:4" s="174" customFormat="1">
      <c r="A543" s="64"/>
      <c r="B543" s="64"/>
      <c r="C543" s="64"/>
      <c r="D543" s="64"/>
    </row>
    <row r="544" spans="1:4" s="174" customFormat="1">
      <c r="A544" s="64"/>
      <c r="B544" s="64"/>
      <c r="C544" s="64"/>
      <c r="D544" s="64"/>
    </row>
    <row r="545" spans="1:4" s="174" customFormat="1">
      <c r="A545" s="64"/>
      <c r="B545" s="64"/>
      <c r="C545" s="64"/>
      <c r="D545" s="64"/>
    </row>
    <row r="546" spans="1:4" s="174" customFormat="1">
      <c r="A546" s="64"/>
      <c r="B546" s="64"/>
      <c r="C546" s="64"/>
      <c r="D546" s="64"/>
    </row>
    <row r="547" spans="1:4" s="174" customFormat="1">
      <c r="A547" s="64"/>
      <c r="B547" s="64"/>
      <c r="C547" s="64"/>
      <c r="D547" s="64"/>
    </row>
    <row r="548" spans="1:4" s="174" customFormat="1">
      <c r="A548" s="64"/>
      <c r="B548" s="64"/>
      <c r="C548" s="64"/>
      <c r="D548" s="64"/>
    </row>
    <row r="549" spans="1:4" s="174" customFormat="1">
      <c r="A549" s="64"/>
      <c r="B549" s="64"/>
      <c r="C549" s="64"/>
      <c r="D549" s="64"/>
    </row>
    <row r="550" spans="1:4" s="174" customFormat="1">
      <c r="A550" s="64"/>
      <c r="B550" s="64"/>
      <c r="C550" s="64"/>
      <c r="D550" s="64"/>
    </row>
    <row r="551" spans="1:4" s="174" customFormat="1">
      <c r="A551" s="64"/>
      <c r="B551" s="64"/>
      <c r="C551" s="64"/>
      <c r="D551" s="64"/>
    </row>
    <row r="552" spans="1:4" s="174" customFormat="1">
      <c r="A552" s="64"/>
      <c r="B552" s="64"/>
      <c r="C552" s="64"/>
      <c r="D552" s="64"/>
    </row>
    <row r="553" spans="1:4" s="174" customFormat="1">
      <c r="A553" s="64"/>
      <c r="B553" s="64"/>
      <c r="C553" s="64"/>
      <c r="D553" s="64"/>
    </row>
    <row r="554" spans="1:4" s="174" customFormat="1">
      <c r="A554" s="64"/>
      <c r="B554" s="64"/>
      <c r="C554" s="64"/>
      <c r="D554" s="64"/>
    </row>
    <row r="555" spans="1:4" s="174" customFormat="1">
      <c r="A555" s="64"/>
      <c r="B555" s="64"/>
      <c r="C555" s="64"/>
      <c r="D555" s="64"/>
    </row>
    <row r="556" spans="1:4" s="174" customFormat="1">
      <c r="A556" s="64"/>
      <c r="B556" s="64"/>
      <c r="C556" s="64"/>
      <c r="D556" s="64"/>
    </row>
    <row r="557" spans="1:4" s="174" customFormat="1">
      <c r="A557" s="64"/>
      <c r="B557" s="64"/>
      <c r="C557" s="64"/>
      <c r="D557" s="64"/>
    </row>
    <row r="558" spans="1:4" s="174" customFormat="1">
      <c r="A558" s="64"/>
      <c r="B558" s="64"/>
      <c r="C558" s="64"/>
      <c r="D558" s="64"/>
    </row>
    <row r="559" spans="1:4" s="174" customFormat="1">
      <c r="A559" s="64"/>
      <c r="B559" s="64"/>
      <c r="C559" s="64"/>
      <c r="D559" s="64"/>
    </row>
    <row r="560" spans="1:4" s="174" customFormat="1">
      <c r="A560" s="64"/>
      <c r="B560" s="64"/>
      <c r="C560" s="64"/>
      <c r="D560" s="64"/>
    </row>
    <row r="561" spans="1:4" s="174" customFormat="1">
      <c r="A561" s="64"/>
      <c r="B561" s="64"/>
      <c r="C561" s="64"/>
      <c r="D561" s="64"/>
    </row>
    <row r="562" spans="1:4" s="174" customFormat="1">
      <c r="A562" s="64"/>
      <c r="B562" s="64"/>
      <c r="C562" s="64"/>
      <c r="D562" s="64"/>
    </row>
    <row r="563" spans="1:4" s="174" customFormat="1">
      <c r="A563" s="64"/>
      <c r="B563" s="64"/>
      <c r="C563" s="64"/>
      <c r="D563" s="64"/>
    </row>
    <row r="564" spans="1:4" s="174" customFormat="1">
      <c r="A564" s="64"/>
      <c r="B564" s="64"/>
      <c r="C564" s="64"/>
      <c r="D564" s="64"/>
    </row>
    <row r="565" spans="1:4" s="174" customFormat="1">
      <c r="A565" s="64"/>
      <c r="B565" s="64"/>
      <c r="C565" s="64"/>
      <c r="D565" s="64"/>
    </row>
    <row r="566" spans="1:4" s="174" customFormat="1">
      <c r="A566" s="64"/>
      <c r="B566" s="64"/>
      <c r="C566" s="64"/>
      <c r="D566" s="64"/>
    </row>
    <row r="567" spans="1:4" s="174" customFormat="1">
      <c r="A567" s="64"/>
      <c r="B567" s="64"/>
      <c r="C567" s="64"/>
      <c r="D567" s="64"/>
    </row>
    <row r="568" spans="1:4" s="174" customFormat="1">
      <c r="A568" s="64"/>
      <c r="B568" s="64"/>
      <c r="C568" s="64"/>
      <c r="D568" s="64"/>
    </row>
    <row r="569" spans="1:4" s="174" customFormat="1">
      <c r="A569" s="64"/>
      <c r="B569" s="64"/>
      <c r="C569" s="64"/>
      <c r="D569" s="64"/>
    </row>
    <row r="570" spans="1:4" s="174" customFormat="1">
      <c r="A570" s="64"/>
      <c r="B570" s="64"/>
      <c r="C570" s="64"/>
      <c r="D570" s="64"/>
    </row>
    <row r="571" spans="1:4" s="174" customFormat="1">
      <c r="A571" s="64"/>
      <c r="B571" s="64"/>
      <c r="C571" s="64"/>
      <c r="D571" s="64"/>
    </row>
    <row r="572" spans="1:4" s="174" customFormat="1">
      <c r="A572" s="64"/>
      <c r="B572" s="64"/>
      <c r="C572" s="64"/>
      <c r="D572" s="64"/>
    </row>
    <row r="573" spans="1:4" s="174" customFormat="1">
      <c r="A573" s="64"/>
      <c r="B573" s="64"/>
      <c r="C573" s="64"/>
      <c r="D573" s="64"/>
    </row>
    <row r="574" spans="1:4" s="174" customFormat="1">
      <c r="A574" s="64"/>
      <c r="B574" s="64"/>
      <c r="C574" s="64"/>
      <c r="D574" s="64"/>
    </row>
    <row r="575" spans="1:4" s="174" customFormat="1">
      <c r="A575" s="64"/>
      <c r="B575" s="64"/>
      <c r="C575" s="64"/>
      <c r="D575" s="64"/>
    </row>
    <row r="576" spans="1:4" s="174" customFormat="1">
      <c r="A576" s="64"/>
      <c r="B576" s="64"/>
      <c r="C576" s="64"/>
      <c r="D576" s="64"/>
    </row>
    <row r="577" spans="1:4" s="174" customFormat="1">
      <c r="A577" s="64"/>
      <c r="B577" s="64"/>
      <c r="C577" s="64"/>
      <c r="D577" s="64"/>
    </row>
    <row r="578" spans="1:4" s="174" customFormat="1">
      <c r="A578" s="64"/>
      <c r="B578" s="64"/>
      <c r="C578" s="64"/>
      <c r="D578" s="64"/>
    </row>
    <row r="579" spans="1:4" s="174" customFormat="1">
      <c r="A579" s="64"/>
      <c r="B579" s="64"/>
      <c r="C579" s="64"/>
      <c r="D579" s="64"/>
    </row>
    <row r="580" spans="1:4" s="174" customFormat="1">
      <c r="A580" s="64"/>
      <c r="B580" s="64"/>
      <c r="C580" s="64"/>
      <c r="D580" s="64"/>
    </row>
    <row r="581" spans="1:4" s="174" customFormat="1">
      <c r="A581" s="64"/>
      <c r="B581" s="64"/>
      <c r="C581" s="64"/>
      <c r="D581" s="64"/>
    </row>
    <row r="582" spans="1:4" s="174" customFormat="1">
      <c r="A582" s="64"/>
      <c r="B582" s="64"/>
      <c r="C582" s="64"/>
      <c r="D582" s="64"/>
    </row>
    <row r="583" spans="1:4" s="174" customFormat="1">
      <c r="A583" s="64"/>
      <c r="B583" s="64"/>
      <c r="C583" s="64"/>
      <c r="D583" s="64"/>
    </row>
    <row r="584" spans="1:4" s="174" customFormat="1">
      <c r="A584" s="64"/>
      <c r="B584" s="64"/>
      <c r="C584" s="64"/>
      <c r="D584" s="64"/>
    </row>
    <row r="585" spans="1:4" s="174" customFormat="1">
      <c r="A585" s="64"/>
      <c r="B585" s="64"/>
      <c r="C585" s="64"/>
      <c r="D585" s="64"/>
    </row>
    <row r="586" spans="1:4" s="174" customFormat="1">
      <c r="A586" s="64"/>
      <c r="B586" s="64"/>
      <c r="C586" s="64"/>
      <c r="D586" s="64"/>
    </row>
    <row r="587" spans="1:4" s="174" customFormat="1">
      <c r="A587" s="64"/>
      <c r="B587" s="64"/>
      <c r="C587" s="64"/>
      <c r="D587" s="64"/>
    </row>
    <row r="588" spans="1:4" s="174" customFormat="1">
      <c r="A588" s="64"/>
      <c r="B588" s="64"/>
      <c r="C588" s="64"/>
      <c r="D588" s="64"/>
    </row>
    <row r="589" spans="1:4" s="174" customFormat="1">
      <c r="A589" s="64"/>
      <c r="B589" s="64"/>
      <c r="C589" s="64"/>
      <c r="D589" s="64"/>
    </row>
    <row r="590" spans="1:4" s="174" customFormat="1">
      <c r="A590" s="64"/>
      <c r="B590" s="64"/>
      <c r="C590" s="64"/>
      <c r="D590" s="64"/>
    </row>
    <row r="591" spans="1:4" s="174" customFormat="1">
      <c r="A591" s="64"/>
      <c r="B591" s="64"/>
      <c r="C591" s="64"/>
      <c r="D591" s="64"/>
    </row>
    <row r="592" spans="1:4" s="174" customFormat="1">
      <c r="A592" s="64"/>
      <c r="B592" s="64"/>
      <c r="C592" s="64"/>
      <c r="D592" s="64"/>
    </row>
    <row r="593" spans="1:4" s="174" customFormat="1">
      <c r="A593" s="64"/>
      <c r="B593" s="64"/>
      <c r="C593" s="64"/>
      <c r="D593" s="64"/>
    </row>
    <row r="594" spans="1:4" s="174" customFormat="1">
      <c r="A594" s="64"/>
      <c r="B594" s="64"/>
      <c r="C594" s="64"/>
      <c r="D594" s="64"/>
    </row>
    <row r="595" spans="1:4" s="174" customFormat="1">
      <c r="A595" s="64"/>
      <c r="B595" s="64"/>
      <c r="C595" s="64"/>
      <c r="D595" s="64"/>
    </row>
    <row r="596" spans="1:4" s="174" customFormat="1">
      <c r="A596" s="64"/>
      <c r="B596" s="64"/>
      <c r="C596" s="64"/>
      <c r="D596" s="64"/>
    </row>
    <row r="597" spans="1:4" s="174" customFormat="1">
      <c r="A597" s="64"/>
      <c r="B597" s="64"/>
      <c r="C597" s="64"/>
      <c r="D597" s="64"/>
    </row>
    <row r="598" spans="1:4" s="174" customFormat="1">
      <c r="A598" s="64"/>
      <c r="B598" s="64"/>
      <c r="C598" s="64"/>
      <c r="D598" s="64"/>
    </row>
    <row r="599" spans="1:4" s="174" customFormat="1">
      <c r="A599" s="64"/>
      <c r="B599" s="64"/>
      <c r="C599" s="64"/>
      <c r="D599" s="64"/>
    </row>
    <row r="600" spans="1:4" s="174" customFormat="1">
      <c r="A600" s="64"/>
      <c r="B600" s="64"/>
      <c r="C600" s="64"/>
      <c r="D600" s="64"/>
    </row>
    <row r="601" spans="1:4" s="174" customFormat="1">
      <c r="A601" s="64"/>
      <c r="B601" s="64"/>
      <c r="C601" s="64"/>
      <c r="D601" s="64"/>
    </row>
    <row r="602" spans="1:4" s="174" customFormat="1">
      <c r="A602" s="64"/>
      <c r="B602" s="64"/>
      <c r="C602" s="64"/>
      <c r="D602" s="64"/>
    </row>
    <row r="603" spans="1:4" s="174" customFormat="1">
      <c r="A603" s="64"/>
      <c r="B603" s="64"/>
      <c r="C603" s="64"/>
      <c r="D603" s="64"/>
    </row>
    <row r="604" spans="1:4" s="174" customFormat="1">
      <c r="A604" s="64"/>
      <c r="B604" s="64"/>
      <c r="C604" s="64"/>
      <c r="D604" s="64"/>
    </row>
    <row r="605" spans="1:4" s="174" customFormat="1">
      <c r="A605" s="64"/>
      <c r="B605" s="64"/>
      <c r="C605" s="64"/>
      <c r="D605" s="64"/>
    </row>
    <row r="606" spans="1:4" s="174" customFormat="1">
      <c r="A606" s="64"/>
      <c r="B606" s="64"/>
      <c r="C606" s="64"/>
      <c r="D606" s="64"/>
    </row>
    <row r="607" spans="1:4" s="174" customFormat="1">
      <c r="A607" s="64"/>
      <c r="B607" s="64"/>
      <c r="C607" s="64"/>
      <c r="D607" s="64"/>
    </row>
    <row r="608" spans="1:4" s="174" customFormat="1">
      <c r="A608" s="64"/>
      <c r="B608" s="64"/>
      <c r="C608" s="64"/>
      <c r="D608" s="64"/>
    </row>
    <row r="609" spans="1:4" s="174" customFormat="1">
      <c r="A609" s="64"/>
      <c r="B609" s="64"/>
      <c r="C609" s="64"/>
      <c r="D609" s="64"/>
    </row>
    <row r="610" spans="1:4" s="174" customFormat="1">
      <c r="A610" s="64"/>
      <c r="B610" s="64"/>
      <c r="C610" s="64"/>
      <c r="D610" s="64"/>
    </row>
    <row r="611" spans="1:4" s="174" customFormat="1">
      <c r="A611" s="64"/>
      <c r="B611" s="64"/>
      <c r="C611" s="64"/>
      <c r="D611" s="64"/>
    </row>
    <row r="612" spans="1:4" s="174" customFormat="1">
      <c r="A612" s="64"/>
      <c r="B612" s="64"/>
      <c r="C612" s="64"/>
      <c r="D612" s="64"/>
    </row>
    <row r="613" spans="1:4" s="174" customFormat="1">
      <c r="A613" s="64"/>
      <c r="B613" s="64"/>
      <c r="C613" s="64"/>
      <c r="D613" s="64"/>
    </row>
    <row r="614" spans="1:4" s="174" customFormat="1">
      <c r="A614" s="64"/>
      <c r="B614" s="64"/>
      <c r="C614" s="64"/>
      <c r="D614" s="64"/>
    </row>
    <row r="615" spans="1:4" s="174" customFormat="1">
      <c r="A615" s="64"/>
      <c r="B615" s="64"/>
      <c r="C615" s="64"/>
      <c r="D615" s="64"/>
    </row>
    <row r="616" spans="1:4" s="174" customFormat="1">
      <c r="A616" s="64"/>
      <c r="B616" s="64"/>
      <c r="C616" s="64"/>
      <c r="D616" s="64"/>
    </row>
    <row r="617" spans="1:4" s="174" customFormat="1">
      <c r="A617" s="64"/>
      <c r="B617" s="64"/>
      <c r="C617" s="64"/>
      <c r="D617" s="64"/>
    </row>
    <row r="618" spans="1:4" s="174" customFormat="1">
      <c r="A618" s="64"/>
      <c r="B618" s="64"/>
      <c r="C618" s="64"/>
      <c r="D618" s="64"/>
    </row>
    <row r="619" spans="1:4" s="174" customFormat="1">
      <c r="A619" s="64"/>
      <c r="B619" s="64"/>
      <c r="C619" s="64"/>
      <c r="D619" s="64"/>
    </row>
    <row r="620" spans="1:4" s="174" customFormat="1">
      <c r="A620" s="64"/>
      <c r="B620" s="64"/>
      <c r="C620" s="64"/>
      <c r="D620" s="64"/>
    </row>
    <row r="621" spans="1:4" s="174" customFormat="1">
      <c r="A621" s="64"/>
      <c r="B621" s="64"/>
      <c r="C621" s="64"/>
      <c r="D621" s="64"/>
    </row>
    <row r="622" spans="1:4" s="174" customFormat="1">
      <c r="A622" s="64"/>
      <c r="B622" s="64"/>
      <c r="C622" s="64"/>
      <c r="D622" s="64"/>
    </row>
    <row r="623" spans="1:4" s="174" customFormat="1">
      <c r="A623" s="64"/>
      <c r="B623" s="64"/>
      <c r="C623" s="64"/>
      <c r="D623" s="64"/>
    </row>
    <row r="624" spans="1:4" s="174" customFormat="1">
      <c r="A624" s="64"/>
      <c r="B624" s="64"/>
      <c r="C624" s="64"/>
      <c r="D624" s="64"/>
    </row>
    <row r="625" spans="1:4" s="174" customFormat="1">
      <c r="A625" s="64"/>
      <c r="B625" s="64"/>
      <c r="C625" s="64"/>
      <c r="D625" s="64"/>
    </row>
    <row r="626" spans="1:4" s="174" customFormat="1">
      <c r="A626" s="64"/>
      <c r="B626" s="64"/>
      <c r="C626" s="64"/>
      <c r="D626" s="64"/>
    </row>
    <row r="627" spans="1:4" s="174" customFormat="1">
      <c r="A627" s="64"/>
      <c r="B627" s="64"/>
      <c r="C627" s="64"/>
      <c r="D627" s="64"/>
    </row>
    <row r="628" spans="1:4" s="174" customFormat="1">
      <c r="A628" s="64"/>
      <c r="B628" s="64"/>
      <c r="C628" s="64"/>
      <c r="D628" s="64"/>
    </row>
    <row r="629" spans="1:4" s="174" customFormat="1">
      <c r="A629" s="64"/>
      <c r="B629" s="64"/>
      <c r="C629" s="64"/>
      <c r="D629" s="64"/>
    </row>
    <row r="630" spans="1:4" s="174" customFormat="1">
      <c r="A630" s="64"/>
      <c r="B630" s="64"/>
      <c r="C630" s="64"/>
      <c r="D630" s="64"/>
    </row>
    <row r="631" spans="1:4" s="174" customFormat="1">
      <c r="A631" s="64"/>
      <c r="B631" s="64"/>
      <c r="C631" s="64"/>
      <c r="D631" s="64"/>
    </row>
    <row r="632" spans="1:4" s="174" customFormat="1">
      <c r="A632" s="64"/>
      <c r="B632" s="64"/>
      <c r="C632" s="64"/>
      <c r="D632" s="64"/>
    </row>
    <row r="633" spans="1:4" s="174" customFormat="1">
      <c r="A633" s="64"/>
      <c r="B633" s="64"/>
      <c r="C633" s="64"/>
      <c r="D633" s="64"/>
    </row>
    <row r="634" spans="1:4" s="174" customFormat="1">
      <c r="A634" s="64"/>
      <c r="B634" s="64"/>
      <c r="C634" s="64"/>
      <c r="D634" s="64"/>
    </row>
    <row r="635" spans="1:4" s="174" customFormat="1">
      <c r="A635" s="64"/>
      <c r="B635" s="64"/>
      <c r="C635" s="64"/>
      <c r="D635" s="64"/>
    </row>
    <row r="636" spans="1:4" s="174" customFormat="1">
      <c r="A636" s="64"/>
      <c r="B636" s="64"/>
      <c r="C636" s="64"/>
      <c r="D636" s="64"/>
    </row>
    <row r="637" spans="1:4" s="174" customFormat="1">
      <c r="A637" s="64"/>
      <c r="B637" s="64"/>
      <c r="C637" s="64"/>
      <c r="D637" s="64"/>
    </row>
    <row r="638" spans="1:4" s="174" customFormat="1">
      <c r="A638" s="64"/>
      <c r="B638" s="64"/>
      <c r="C638" s="64"/>
      <c r="D638" s="64"/>
    </row>
    <row r="639" spans="1:4" s="174" customFormat="1">
      <c r="A639" s="64"/>
      <c r="B639" s="64"/>
      <c r="C639" s="64"/>
      <c r="D639" s="64"/>
    </row>
    <row r="640" spans="1:4" s="174" customFormat="1">
      <c r="A640" s="64"/>
      <c r="B640" s="64"/>
      <c r="C640" s="64"/>
      <c r="D640" s="64"/>
    </row>
    <row r="641" spans="1:4" s="174" customFormat="1">
      <c r="A641" s="64"/>
      <c r="B641" s="64"/>
      <c r="C641" s="64"/>
      <c r="D641" s="64"/>
    </row>
    <row r="642" spans="1:4" s="174" customFormat="1">
      <c r="A642" s="64"/>
      <c r="B642" s="64"/>
      <c r="C642" s="64"/>
      <c r="D642" s="64"/>
    </row>
    <row r="643" spans="1:4" s="174" customFormat="1">
      <c r="A643" s="64"/>
      <c r="B643" s="64"/>
      <c r="C643" s="64"/>
      <c r="D643" s="64"/>
    </row>
    <row r="644" spans="1:4" s="174" customFormat="1">
      <c r="A644" s="64"/>
      <c r="B644" s="64"/>
      <c r="C644" s="64"/>
      <c r="D644" s="64"/>
    </row>
    <row r="645" spans="1:4" s="174" customFormat="1">
      <c r="A645" s="64"/>
      <c r="B645" s="64"/>
      <c r="C645" s="64"/>
      <c r="D645" s="64"/>
    </row>
    <row r="646" spans="1:4" s="174" customFormat="1">
      <c r="A646" s="64"/>
      <c r="B646" s="64"/>
      <c r="C646" s="64"/>
      <c r="D646" s="64"/>
    </row>
    <row r="647" spans="1:4" s="174" customFormat="1">
      <c r="A647" s="64"/>
      <c r="B647" s="64"/>
      <c r="C647" s="64"/>
      <c r="D647" s="64"/>
    </row>
    <row r="648" spans="1:4" s="174" customFormat="1">
      <c r="A648" s="64"/>
      <c r="B648" s="64"/>
      <c r="C648" s="64"/>
      <c r="D648" s="64"/>
    </row>
    <row r="649" spans="1:4" s="174" customFormat="1">
      <c r="A649" s="64"/>
      <c r="B649" s="64"/>
      <c r="C649" s="64"/>
      <c r="D649" s="64"/>
    </row>
    <row r="650" spans="1:4" s="174" customFormat="1">
      <c r="A650" s="64"/>
      <c r="B650" s="64"/>
      <c r="C650" s="64"/>
      <c r="D650" s="64"/>
    </row>
    <row r="651" spans="1:4" s="174" customFormat="1">
      <c r="A651" s="64"/>
      <c r="B651" s="64"/>
      <c r="C651" s="64"/>
      <c r="D651" s="64"/>
    </row>
    <row r="652" spans="1:4" s="174" customFormat="1">
      <c r="A652" s="64"/>
      <c r="B652" s="64"/>
      <c r="C652" s="64"/>
      <c r="D652" s="64"/>
    </row>
    <row r="653" spans="1:4" s="174" customFormat="1">
      <c r="A653" s="64"/>
      <c r="B653" s="64"/>
      <c r="C653" s="64"/>
      <c r="D653" s="64"/>
    </row>
    <row r="654" spans="1:4" s="174" customFormat="1">
      <c r="A654" s="64"/>
      <c r="B654" s="64"/>
      <c r="C654" s="64"/>
      <c r="D654" s="64"/>
    </row>
    <row r="655" spans="1:4" s="174" customFormat="1">
      <c r="A655" s="64"/>
      <c r="B655" s="64"/>
      <c r="C655" s="64"/>
      <c r="D655" s="64"/>
    </row>
    <row r="656" spans="1:4" s="174" customFormat="1">
      <c r="A656" s="64"/>
      <c r="B656" s="64"/>
      <c r="C656" s="64"/>
      <c r="D656" s="64"/>
    </row>
    <row r="657" spans="1:4" s="174" customFormat="1">
      <c r="A657" s="64"/>
      <c r="B657" s="64"/>
      <c r="C657" s="64"/>
      <c r="D657" s="64"/>
    </row>
    <row r="658" spans="1:4" s="174" customFormat="1">
      <c r="A658" s="64"/>
      <c r="B658" s="64"/>
      <c r="C658" s="64"/>
      <c r="D658" s="64"/>
    </row>
    <row r="659" spans="1:4" s="174" customFormat="1">
      <c r="A659" s="64"/>
      <c r="B659" s="64"/>
      <c r="C659" s="64"/>
      <c r="D659" s="64"/>
    </row>
    <row r="660" spans="1:4" s="174" customFormat="1">
      <c r="A660" s="64"/>
      <c r="B660" s="64"/>
      <c r="C660" s="64"/>
      <c r="D660" s="64"/>
    </row>
    <row r="661" spans="1:4" s="174" customFormat="1">
      <c r="A661" s="64"/>
      <c r="B661" s="64"/>
      <c r="C661" s="64"/>
      <c r="D661" s="64"/>
    </row>
    <row r="662" spans="1:4" s="174" customFormat="1">
      <c r="A662" s="64"/>
      <c r="B662" s="64"/>
      <c r="C662" s="64"/>
      <c r="D662" s="64"/>
    </row>
    <row r="663" spans="1:4" s="174" customFormat="1">
      <c r="A663" s="64"/>
      <c r="B663" s="64"/>
      <c r="C663" s="64"/>
      <c r="D663" s="64"/>
    </row>
    <row r="664" spans="1:4" s="174" customFormat="1">
      <c r="A664" s="64"/>
      <c r="B664" s="64"/>
      <c r="C664" s="64"/>
      <c r="D664" s="64"/>
    </row>
    <row r="665" spans="1:4" s="174" customFormat="1">
      <c r="A665" s="64"/>
      <c r="B665" s="64"/>
      <c r="C665" s="64"/>
      <c r="D665" s="64"/>
    </row>
    <row r="666" spans="1:4" s="174" customFormat="1">
      <c r="A666" s="64"/>
      <c r="B666" s="64"/>
      <c r="C666" s="64"/>
      <c r="D666" s="64"/>
    </row>
    <row r="667" spans="1:4" s="174" customFormat="1">
      <c r="A667" s="64"/>
      <c r="B667" s="64"/>
      <c r="C667" s="64"/>
      <c r="D667" s="64"/>
    </row>
    <row r="668" spans="1:4" s="174" customFormat="1">
      <c r="A668" s="64"/>
      <c r="B668" s="64"/>
      <c r="C668" s="64"/>
      <c r="D668" s="64"/>
    </row>
    <row r="669" spans="1:4" s="174" customFormat="1">
      <c r="A669" s="64"/>
      <c r="B669" s="64"/>
      <c r="C669" s="64"/>
      <c r="D669" s="64"/>
    </row>
    <row r="670" spans="1:4" s="174" customFormat="1">
      <c r="A670" s="64"/>
      <c r="B670" s="64"/>
      <c r="C670" s="64"/>
      <c r="D670" s="64"/>
    </row>
    <row r="671" spans="1:4" s="174" customFormat="1">
      <c r="A671" s="64"/>
      <c r="B671" s="64"/>
      <c r="C671" s="64"/>
      <c r="D671" s="64"/>
    </row>
    <row r="672" spans="1:4" s="174" customFormat="1">
      <c r="A672" s="64"/>
      <c r="B672" s="64"/>
      <c r="C672" s="64"/>
      <c r="D672" s="64"/>
    </row>
    <row r="673" spans="1:4" s="174" customFormat="1">
      <c r="A673" s="64"/>
      <c r="B673" s="64"/>
      <c r="C673" s="64"/>
      <c r="D673" s="64"/>
    </row>
    <row r="674" spans="1:4" s="174" customFormat="1">
      <c r="A674" s="64"/>
      <c r="B674" s="64"/>
      <c r="C674" s="64"/>
      <c r="D674" s="64"/>
    </row>
    <row r="675" spans="1:4" s="174" customFormat="1">
      <c r="A675" s="64"/>
      <c r="B675" s="64"/>
      <c r="C675" s="64"/>
      <c r="D675" s="64"/>
    </row>
    <row r="676" spans="1:4" s="174" customFormat="1">
      <c r="A676" s="64"/>
      <c r="B676" s="64"/>
      <c r="C676" s="64"/>
      <c r="D676" s="64"/>
    </row>
    <row r="677" spans="1:4" s="174" customFormat="1">
      <c r="A677" s="64"/>
      <c r="B677" s="64"/>
      <c r="C677" s="64"/>
      <c r="D677" s="64"/>
    </row>
    <row r="678" spans="1:4" s="174" customFormat="1">
      <c r="A678" s="64"/>
      <c r="B678" s="64"/>
      <c r="C678" s="64"/>
      <c r="D678" s="64"/>
    </row>
    <row r="679" spans="1:4" s="174" customFormat="1">
      <c r="A679" s="64"/>
      <c r="B679" s="64"/>
      <c r="C679" s="64"/>
      <c r="D679" s="64"/>
    </row>
    <row r="680" spans="1:4" s="174" customFormat="1">
      <c r="A680" s="64"/>
      <c r="B680" s="64"/>
      <c r="C680" s="64"/>
      <c r="D680" s="64"/>
    </row>
    <row r="681" spans="1:4" s="174" customFormat="1">
      <c r="A681" s="64"/>
      <c r="B681" s="64"/>
      <c r="C681" s="64"/>
      <c r="D681" s="64"/>
    </row>
    <row r="682" spans="1:4" s="174" customFormat="1">
      <c r="A682" s="64"/>
      <c r="B682" s="64"/>
      <c r="C682" s="64"/>
      <c r="D682" s="64"/>
    </row>
    <row r="683" spans="1:4" s="174" customFormat="1">
      <c r="A683" s="64"/>
      <c r="B683" s="64"/>
      <c r="C683" s="64"/>
      <c r="D683" s="64"/>
    </row>
    <row r="684" spans="1:4" s="174" customFormat="1">
      <c r="A684" s="64"/>
      <c r="B684" s="64"/>
      <c r="C684" s="64"/>
      <c r="D684" s="64"/>
    </row>
    <row r="685" spans="1:4" s="174" customFormat="1">
      <c r="A685" s="64"/>
      <c r="B685" s="64"/>
      <c r="C685" s="64"/>
      <c r="D685" s="64"/>
    </row>
    <row r="686" spans="1:4" s="174" customFormat="1">
      <c r="A686" s="64"/>
      <c r="B686" s="64"/>
      <c r="C686" s="64"/>
      <c r="D686" s="64"/>
    </row>
    <row r="687" spans="1:4" s="174" customFormat="1">
      <c r="A687" s="64"/>
      <c r="B687" s="64"/>
      <c r="C687" s="64"/>
      <c r="D687" s="64"/>
    </row>
    <row r="688" spans="1:4" s="174" customFormat="1">
      <c r="A688" s="64"/>
      <c r="B688" s="64"/>
      <c r="C688" s="64"/>
      <c r="D688" s="64"/>
    </row>
    <row r="689" spans="1:4" s="174" customFormat="1">
      <c r="A689" s="64"/>
      <c r="B689" s="64"/>
      <c r="C689" s="64"/>
      <c r="D689" s="64"/>
    </row>
    <row r="690" spans="1:4" s="174" customFormat="1">
      <c r="A690" s="64"/>
      <c r="B690" s="64"/>
      <c r="C690" s="64"/>
      <c r="D690" s="64"/>
    </row>
    <row r="691" spans="1:4" s="174" customFormat="1">
      <c r="A691" s="64"/>
      <c r="B691" s="64"/>
      <c r="C691" s="64"/>
      <c r="D691" s="64"/>
    </row>
    <row r="692" spans="1:4" s="174" customFormat="1">
      <c r="A692" s="64"/>
      <c r="B692" s="64"/>
      <c r="C692" s="64"/>
      <c r="D692" s="64"/>
    </row>
    <row r="693" spans="1:4" s="174" customFormat="1">
      <c r="A693" s="64"/>
      <c r="B693" s="64"/>
      <c r="C693" s="64"/>
      <c r="D693" s="64"/>
    </row>
    <row r="694" spans="1:4" s="174" customFormat="1">
      <c r="A694" s="64"/>
      <c r="B694" s="64"/>
      <c r="C694" s="64"/>
      <c r="D694" s="64"/>
    </row>
    <row r="695" spans="1:4" s="174" customFormat="1">
      <c r="A695" s="64"/>
      <c r="B695" s="64"/>
      <c r="C695" s="64"/>
      <c r="D695" s="64"/>
    </row>
    <row r="696" spans="1:4" s="174" customFormat="1">
      <c r="A696" s="64"/>
      <c r="B696" s="64"/>
      <c r="C696" s="64"/>
      <c r="D696" s="64"/>
    </row>
    <row r="697" spans="1:4" s="174" customFormat="1">
      <c r="A697" s="64"/>
      <c r="B697" s="64"/>
      <c r="C697" s="64"/>
      <c r="D697" s="64"/>
    </row>
    <row r="698" spans="1:4" s="174" customFormat="1">
      <c r="A698" s="64"/>
      <c r="B698" s="64"/>
      <c r="C698" s="64"/>
      <c r="D698" s="64"/>
    </row>
    <row r="699" spans="1:4" s="174" customFormat="1">
      <c r="A699" s="64"/>
      <c r="B699" s="64"/>
      <c r="C699" s="64"/>
      <c r="D699" s="64"/>
    </row>
    <row r="700" spans="1:4" s="174" customFormat="1">
      <c r="A700" s="64"/>
      <c r="B700" s="64"/>
      <c r="C700" s="64"/>
      <c r="D700" s="64"/>
    </row>
    <row r="701" spans="1:4" s="174" customFormat="1">
      <c r="A701" s="64"/>
      <c r="B701" s="64"/>
      <c r="C701" s="64"/>
      <c r="D701" s="64"/>
    </row>
    <row r="702" spans="1:4" s="174" customFormat="1">
      <c r="A702" s="64"/>
      <c r="B702" s="64"/>
      <c r="C702" s="64"/>
      <c r="D702" s="64"/>
    </row>
    <row r="703" spans="1:4" s="174" customFormat="1">
      <c r="A703" s="64"/>
      <c r="B703" s="64"/>
      <c r="C703" s="64"/>
      <c r="D703" s="64"/>
    </row>
    <row r="704" spans="1:4" s="174" customFormat="1">
      <c r="A704" s="64"/>
      <c r="B704" s="64"/>
      <c r="C704" s="64"/>
      <c r="D704" s="64"/>
    </row>
    <row r="705" spans="1:4" s="174" customFormat="1">
      <c r="A705" s="64"/>
      <c r="B705" s="64"/>
      <c r="C705" s="64"/>
      <c r="D705" s="64"/>
    </row>
    <row r="706" spans="1:4" s="174" customFormat="1">
      <c r="A706" s="64"/>
      <c r="B706" s="64"/>
      <c r="C706" s="64"/>
      <c r="D706" s="64"/>
    </row>
    <row r="707" spans="1:4" s="174" customFormat="1">
      <c r="A707" s="64"/>
      <c r="B707" s="64"/>
      <c r="C707" s="64"/>
      <c r="D707" s="64"/>
    </row>
    <row r="708" spans="1:4" s="174" customFormat="1">
      <c r="A708" s="64"/>
      <c r="B708" s="64"/>
      <c r="C708" s="64"/>
      <c r="D708" s="64"/>
    </row>
    <row r="709" spans="1:4" s="174" customFormat="1">
      <c r="A709" s="64"/>
      <c r="B709" s="64"/>
      <c r="C709" s="64"/>
      <c r="D709" s="64"/>
    </row>
    <row r="710" spans="1:4" s="174" customFormat="1">
      <c r="A710" s="64"/>
      <c r="B710" s="64"/>
      <c r="C710" s="64"/>
      <c r="D710" s="64"/>
    </row>
    <row r="711" spans="1:4" s="174" customFormat="1">
      <c r="A711" s="64"/>
      <c r="B711" s="64"/>
      <c r="C711" s="64"/>
      <c r="D711" s="64"/>
    </row>
    <row r="712" spans="1:4" s="174" customFormat="1">
      <c r="A712" s="64"/>
      <c r="B712" s="64"/>
      <c r="C712" s="64"/>
      <c r="D712" s="64"/>
    </row>
    <row r="713" spans="1:4" s="174" customFormat="1">
      <c r="A713" s="64"/>
      <c r="B713" s="64"/>
      <c r="C713" s="64"/>
      <c r="D713" s="64"/>
    </row>
    <row r="714" spans="1:4" s="174" customFormat="1">
      <c r="A714" s="64"/>
      <c r="B714" s="64"/>
      <c r="C714" s="64"/>
      <c r="D714" s="64"/>
    </row>
    <row r="715" spans="1:4" s="174" customFormat="1">
      <c r="A715" s="64"/>
      <c r="B715" s="64"/>
      <c r="C715" s="64"/>
      <c r="D715" s="64"/>
    </row>
    <row r="716" spans="1:4" s="174" customFormat="1">
      <c r="A716" s="64"/>
      <c r="B716" s="64"/>
      <c r="C716" s="64"/>
      <c r="D716" s="64"/>
    </row>
    <row r="717" spans="1:4" s="174" customFormat="1">
      <c r="A717" s="64"/>
      <c r="B717" s="64"/>
      <c r="C717" s="64"/>
      <c r="D717" s="64"/>
    </row>
    <row r="718" spans="1:4" s="174" customFormat="1">
      <c r="A718" s="64"/>
      <c r="B718" s="64"/>
      <c r="C718" s="64"/>
      <c r="D718" s="64"/>
    </row>
    <row r="719" spans="1:4" s="174" customFormat="1">
      <c r="A719" s="64"/>
      <c r="B719" s="64"/>
      <c r="C719" s="64"/>
      <c r="D719" s="64"/>
    </row>
    <row r="720" spans="1:4" s="174" customFormat="1">
      <c r="A720" s="64"/>
      <c r="B720" s="64"/>
      <c r="C720" s="64"/>
      <c r="D720" s="64"/>
    </row>
    <row r="721" spans="1:4" s="174" customFormat="1">
      <c r="A721" s="64"/>
      <c r="B721" s="64"/>
      <c r="C721" s="64"/>
      <c r="D721" s="64"/>
    </row>
    <row r="722" spans="1:4" s="174" customFormat="1">
      <c r="A722" s="64"/>
      <c r="B722" s="64"/>
      <c r="C722" s="64"/>
      <c r="D722" s="64"/>
    </row>
    <row r="723" spans="1:4" s="174" customFormat="1">
      <c r="A723" s="64"/>
      <c r="B723" s="64"/>
      <c r="C723" s="64"/>
      <c r="D723" s="64"/>
    </row>
    <row r="724" spans="1:4" s="174" customFormat="1">
      <c r="A724" s="64"/>
      <c r="B724" s="64"/>
      <c r="C724" s="64"/>
      <c r="D724" s="64"/>
    </row>
    <row r="725" spans="1:4" s="174" customFormat="1">
      <c r="A725" s="64"/>
      <c r="B725" s="64"/>
      <c r="C725" s="64"/>
      <c r="D725" s="64"/>
    </row>
    <row r="726" spans="1:4" s="174" customFormat="1">
      <c r="A726" s="64"/>
      <c r="B726" s="64"/>
      <c r="C726" s="64"/>
      <c r="D726" s="64"/>
    </row>
    <row r="727" spans="1:4" s="174" customFormat="1">
      <c r="A727" s="64"/>
      <c r="B727" s="64"/>
      <c r="C727" s="64"/>
      <c r="D727" s="64"/>
    </row>
    <row r="728" spans="1:4" s="174" customFormat="1">
      <c r="A728" s="64"/>
      <c r="B728" s="64"/>
      <c r="C728" s="64"/>
      <c r="D728" s="64"/>
    </row>
    <row r="729" spans="1:4" s="174" customFormat="1">
      <c r="A729" s="64"/>
      <c r="B729" s="64"/>
      <c r="C729" s="64"/>
      <c r="D729" s="64"/>
    </row>
    <row r="730" spans="1:4" s="174" customFormat="1">
      <c r="A730" s="64"/>
      <c r="B730" s="64"/>
      <c r="C730" s="64"/>
      <c r="D730" s="64"/>
    </row>
    <row r="731" spans="1:4" s="174" customFormat="1">
      <c r="A731" s="64"/>
      <c r="B731" s="64"/>
      <c r="C731" s="64"/>
      <c r="D731" s="64"/>
    </row>
    <row r="732" spans="1:4" s="174" customFormat="1">
      <c r="A732" s="64"/>
      <c r="B732" s="64"/>
      <c r="C732" s="64"/>
      <c r="D732" s="64"/>
    </row>
    <row r="733" spans="1:4" s="174" customFormat="1">
      <c r="A733" s="64"/>
      <c r="B733" s="64"/>
      <c r="C733" s="64"/>
      <c r="D733" s="64"/>
    </row>
    <row r="734" spans="1:4" s="174" customFormat="1">
      <c r="A734" s="64"/>
      <c r="B734" s="64"/>
      <c r="C734" s="64"/>
      <c r="D734" s="64"/>
    </row>
    <row r="735" spans="1:4" s="174" customFormat="1">
      <c r="A735" s="64"/>
      <c r="B735" s="64"/>
      <c r="C735" s="64"/>
      <c r="D735" s="64"/>
    </row>
    <row r="736" spans="1:4" s="174" customFormat="1">
      <c r="A736" s="64"/>
      <c r="B736" s="64"/>
      <c r="C736" s="64"/>
      <c r="D736" s="64"/>
    </row>
    <row r="737" spans="1:4" s="174" customFormat="1">
      <c r="A737" s="64"/>
      <c r="B737" s="64"/>
      <c r="C737" s="64"/>
      <c r="D737" s="64"/>
    </row>
    <row r="738" spans="1:4" s="174" customFormat="1">
      <c r="A738" s="64"/>
      <c r="B738" s="64"/>
      <c r="C738" s="64"/>
      <c r="D738" s="64"/>
    </row>
    <row r="739" spans="1:4" s="174" customFormat="1">
      <c r="A739" s="64"/>
      <c r="B739" s="64"/>
      <c r="C739" s="64"/>
      <c r="D739" s="64"/>
    </row>
    <row r="740" spans="1:4" s="174" customFormat="1">
      <c r="A740" s="64"/>
      <c r="B740" s="64"/>
      <c r="C740" s="64"/>
      <c r="D740" s="64"/>
    </row>
    <row r="741" spans="1:4" s="174" customFormat="1">
      <c r="A741" s="64"/>
      <c r="B741" s="64"/>
      <c r="C741" s="64"/>
      <c r="D741" s="64"/>
    </row>
    <row r="742" spans="1:4" s="174" customFormat="1">
      <c r="A742" s="64"/>
      <c r="B742" s="64"/>
      <c r="C742" s="64"/>
      <c r="D742" s="64"/>
    </row>
    <row r="743" spans="1:4" s="174" customFormat="1">
      <c r="A743" s="64"/>
      <c r="B743" s="64"/>
      <c r="C743" s="64"/>
      <c r="D743" s="64"/>
    </row>
    <row r="744" spans="1:4" s="174" customFormat="1">
      <c r="A744" s="64"/>
      <c r="B744" s="64"/>
      <c r="C744" s="64"/>
      <c r="D744" s="64"/>
    </row>
    <row r="745" spans="1:4" s="174" customFormat="1">
      <c r="A745" s="64"/>
      <c r="B745" s="64"/>
      <c r="C745" s="64"/>
      <c r="D745" s="64"/>
    </row>
    <row r="746" spans="1:4" s="174" customFormat="1">
      <c r="A746" s="64"/>
      <c r="B746" s="64"/>
      <c r="C746" s="64"/>
      <c r="D746" s="64"/>
    </row>
    <row r="747" spans="1:4" s="174" customFormat="1">
      <c r="A747" s="64"/>
      <c r="B747" s="64"/>
      <c r="C747" s="64"/>
      <c r="D747" s="64"/>
    </row>
    <row r="748" spans="1:4" s="174" customFormat="1">
      <c r="A748" s="64"/>
      <c r="B748" s="64"/>
      <c r="C748" s="64"/>
      <c r="D748" s="64"/>
    </row>
    <row r="749" spans="1:4" s="174" customFormat="1">
      <c r="A749" s="64"/>
      <c r="B749" s="64"/>
      <c r="C749" s="64"/>
      <c r="D749" s="64"/>
    </row>
    <row r="750" spans="1:4" s="174" customFormat="1">
      <c r="A750" s="64"/>
      <c r="B750" s="64"/>
      <c r="C750" s="64"/>
      <c r="D750" s="64"/>
    </row>
    <row r="751" spans="1:4" s="174" customFormat="1">
      <c r="A751" s="64"/>
      <c r="B751" s="64"/>
      <c r="C751" s="64"/>
      <c r="D751" s="64"/>
    </row>
    <row r="752" spans="1:4" s="174" customFormat="1">
      <c r="A752" s="64"/>
      <c r="B752" s="64"/>
      <c r="C752" s="64"/>
      <c r="D752" s="64"/>
    </row>
    <row r="753" spans="1:4" s="174" customFormat="1">
      <c r="A753" s="64"/>
      <c r="B753" s="64"/>
      <c r="C753" s="64"/>
      <c r="D753" s="64"/>
    </row>
    <row r="754" spans="1:4" s="174" customFormat="1">
      <c r="A754" s="64"/>
      <c r="B754" s="64"/>
      <c r="C754" s="64"/>
      <c r="D754" s="64"/>
    </row>
    <row r="755" spans="1:4" s="174" customFormat="1">
      <c r="A755" s="64"/>
      <c r="B755" s="64"/>
      <c r="C755" s="64"/>
      <c r="D755" s="64"/>
    </row>
    <row r="756" spans="1:4" s="174" customFormat="1">
      <c r="A756" s="64"/>
      <c r="B756" s="64"/>
      <c r="C756" s="64"/>
      <c r="D756" s="64"/>
    </row>
    <row r="757" spans="1:4" s="174" customFormat="1">
      <c r="A757" s="64"/>
      <c r="B757" s="64"/>
      <c r="C757" s="64"/>
      <c r="D757" s="64"/>
    </row>
    <row r="758" spans="1:4" s="174" customFormat="1">
      <c r="A758" s="64"/>
      <c r="B758" s="64"/>
      <c r="C758" s="64"/>
      <c r="D758" s="64"/>
    </row>
    <row r="759" spans="1:4" s="174" customFormat="1">
      <c r="A759" s="64"/>
      <c r="B759" s="64"/>
      <c r="C759" s="64"/>
      <c r="D759" s="64"/>
    </row>
    <row r="760" spans="1:4" s="174" customFormat="1">
      <c r="A760" s="64"/>
      <c r="B760" s="64"/>
      <c r="C760" s="64"/>
      <c r="D760" s="64"/>
    </row>
    <row r="761" spans="1:4" s="174" customFormat="1">
      <c r="A761" s="64"/>
      <c r="B761" s="64"/>
      <c r="C761" s="64"/>
      <c r="D761" s="64"/>
    </row>
    <row r="762" spans="1:4" s="174" customFormat="1">
      <c r="A762" s="64"/>
      <c r="B762" s="64"/>
      <c r="C762" s="64"/>
      <c r="D762" s="64"/>
    </row>
    <row r="763" spans="1:4" s="174" customFormat="1">
      <c r="A763" s="64"/>
      <c r="B763" s="64"/>
      <c r="C763" s="64"/>
      <c r="D763" s="64"/>
    </row>
    <row r="764" spans="1:4" s="174" customFormat="1">
      <c r="A764" s="64"/>
      <c r="B764" s="64"/>
      <c r="C764" s="64"/>
      <c r="D764" s="64"/>
    </row>
    <row r="765" spans="1:4" s="174" customFormat="1">
      <c r="A765" s="64"/>
      <c r="B765" s="64"/>
      <c r="C765" s="64"/>
      <c r="D765" s="64"/>
    </row>
    <row r="766" spans="1:4" s="174" customFormat="1">
      <c r="A766" s="64"/>
      <c r="B766" s="64"/>
      <c r="C766" s="64"/>
      <c r="D766" s="64"/>
    </row>
    <row r="767" spans="1:4" s="174" customFormat="1">
      <c r="A767" s="64"/>
      <c r="B767" s="64"/>
      <c r="C767" s="64"/>
      <c r="D767" s="64"/>
    </row>
    <row r="768" spans="1:4" s="174" customFormat="1">
      <c r="A768" s="64"/>
      <c r="B768" s="64"/>
      <c r="C768" s="64"/>
      <c r="D768" s="64"/>
    </row>
    <row r="769" spans="1:4" s="174" customFormat="1">
      <c r="A769" s="64"/>
      <c r="B769" s="64"/>
      <c r="C769" s="64"/>
      <c r="D769" s="64"/>
    </row>
    <row r="770" spans="1:4" s="174" customFormat="1">
      <c r="A770" s="64"/>
      <c r="B770" s="64"/>
      <c r="C770" s="64"/>
      <c r="D770" s="64"/>
    </row>
    <row r="771" spans="1:4" s="174" customFormat="1">
      <c r="A771" s="64"/>
      <c r="B771" s="64"/>
      <c r="C771" s="64"/>
      <c r="D771" s="64"/>
    </row>
    <row r="772" spans="1:4" s="174" customFormat="1">
      <c r="A772" s="64"/>
      <c r="B772" s="64"/>
      <c r="C772" s="64"/>
      <c r="D772" s="64"/>
    </row>
    <row r="773" spans="1:4" s="174" customFormat="1">
      <c r="A773" s="64"/>
      <c r="B773" s="64"/>
      <c r="C773" s="64"/>
      <c r="D773" s="64"/>
    </row>
    <row r="774" spans="1:4" s="174" customFormat="1">
      <c r="A774" s="64"/>
      <c r="B774" s="64"/>
      <c r="C774" s="64"/>
      <c r="D774" s="64"/>
    </row>
    <row r="775" spans="1:4" s="174" customFormat="1">
      <c r="A775" s="64"/>
      <c r="B775" s="64"/>
      <c r="C775" s="64"/>
      <c r="D775" s="64"/>
    </row>
    <row r="776" spans="1:4" s="174" customFormat="1">
      <c r="A776" s="64"/>
      <c r="B776" s="64"/>
      <c r="C776" s="64"/>
      <c r="D776" s="64"/>
    </row>
    <row r="777" spans="1:4" s="174" customFormat="1">
      <c r="A777" s="64"/>
      <c r="B777" s="64"/>
      <c r="C777" s="64"/>
      <c r="D777" s="64"/>
    </row>
    <row r="778" spans="1:4" s="174" customFormat="1">
      <c r="A778" s="64"/>
      <c r="B778" s="64"/>
      <c r="C778" s="64"/>
      <c r="D778" s="64"/>
    </row>
    <row r="779" spans="1:4" s="174" customFormat="1">
      <c r="A779" s="64"/>
      <c r="B779" s="64"/>
      <c r="C779" s="64"/>
      <c r="D779" s="64"/>
    </row>
    <row r="780" spans="1:4" s="174" customFormat="1">
      <c r="A780" s="64"/>
      <c r="B780" s="64"/>
      <c r="C780" s="64"/>
      <c r="D780" s="64"/>
    </row>
    <row r="781" spans="1:4" s="174" customFormat="1">
      <c r="A781" s="64"/>
      <c r="B781" s="64"/>
      <c r="C781" s="64"/>
      <c r="D781" s="64"/>
    </row>
    <row r="782" spans="1:4" s="174" customFormat="1">
      <c r="A782" s="64"/>
      <c r="B782" s="64"/>
      <c r="C782" s="64"/>
      <c r="D782" s="64"/>
    </row>
    <row r="783" spans="1:4" s="174" customFormat="1">
      <c r="A783" s="64"/>
      <c r="B783" s="64"/>
      <c r="C783" s="64"/>
      <c r="D783" s="64"/>
    </row>
    <row r="784" spans="1:4" s="174" customFormat="1">
      <c r="A784" s="64"/>
      <c r="B784" s="64"/>
      <c r="C784" s="64"/>
      <c r="D784" s="64"/>
    </row>
    <row r="785" spans="1:4" s="174" customFormat="1">
      <c r="A785" s="64"/>
      <c r="B785" s="64"/>
      <c r="C785" s="64"/>
      <c r="D785" s="64"/>
    </row>
    <row r="786" spans="1:4" s="174" customFormat="1">
      <c r="A786" s="64"/>
      <c r="B786" s="64"/>
      <c r="C786" s="64"/>
      <c r="D786" s="64"/>
    </row>
    <row r="787" spans="1:4" s="174" customFormat="1">
      <c r="A787" s="64"/>
      <c r="B787" s="64"/>
      <c r="C787" s="64"/>
      <c r="D787" s="64"/>
    </row>
    <row r="788" spans="1:4" s="174" customFormat="1">
      <c r="A788" s="64"/>
      <c r="B788" s="64"/>
      <c r="C788" s="64"/>
      <c r="D788" s="64"/>
    </row>
    <row r="789" spans="1:4" s="174" customFormat="1">
      <c r="A789" s="64"/>
      <c r="B789" s="64"/>
      <c r="C789" s="64"/>
      <c r="D789" s="64"/>
    </row>
    <row r="790" spans="1:4" s="174" customFormat="1">
      <c r="A790" s="64"/>
      <c r="B790" s="64"/>
      <c r="C790" s="64"/>
      <c r="D790" s="64"/>
    </row>
    <row r="791" spans="1:4" s="174" customFormat="1">
      <c r="A791" s="64"/>
      <c r="B791" s="64"/>
      <c r="C791" s="64"/>
      <c r="D791" s="64"/>
    </row>
    <row r="792" spans="1:4" s="174" customFormat="1">
      <c r="A792" s="64"/>
      <c r="B792" s="64"/>
      <c r="C792" s="64"/>
      <c r="D792" s="64"/>
    </row>
    <row r="793" spans="1:4" s="174" customFormat="1">
      <c r="A793" s="64"/>
      <c r="B793" s="64"/>
      <c r="C793" s="64"/>
      <c r="D793" s="64"/>
    </row>
    <row r="794" spans="1:4" s="174" customFormat="1">
      <c r="A794" s="64"/>
      <c r="B794" s="64"/>
      <c r="C794" s="64"/>
      <c r="D794" s="64"/>
    </row>
    <row r="795" spans="1:4" s="174" customFormat="1">
      <c r="A795" s="64"/>
      <c r="B795" s="64"/>
      <c r="C795" s="64"/>
      <c r="D795" s="64"/>
    </row>
    <row r="796" spans="1:4" s="174" customFormat="1">
      <c r="A796" s="64"/>
      <c r="B796" s="64"/>
      <c r="C796" s="64"/>
      <c r="D796" s="64"/>
    </row>
    <row r="797" spans="1:4" s="174" customFormat="1">
      <c r="A797" s="64"/>
      <c r="B797" s="64"/>
      <c r="C797" s="64"/>
      <c r="D797" s="64"/>
    </row>
    <row r="798" spans="1:4" s="174" customFormat="1">
      <c r="A798" s="64"/>
      <c r="B798" s="64"/>
      <c r="C798" s="64"/>
      <c r="D798" s="64"/>
    </row>
    <row r="799" spans="1:4" s="174" customFormat="1">
      <c r="A799" s="64"/>
      <c r="B799" s="64"/>
      <c r="C799" s="64"/>
      <c r="D799" s="64"/>
    </row>
    <row r="800" spans="1:4" s="174" customFormat="1">
      <c r="A800" s="64"/>
      <c r="B800" s="64"/>
      <c r="C800" s="64"/>
      <c r="D800" s="64"/>
    </row>
    <row r="801" spans="1:4" s="174" customFormat="1">
      <c r="A801" s="64"/>
      <c r="B801" s="64"/>
      <c r="C801" s="64"/>
      <c r="D801" s="64"/>
    </row>
    <row r="802" spans="1:4" s="174" customFormat="1">
      <c r="A802" s="64"/>
      <c r="B802" s="64"/>
      <c r="C802" s="64"/>
      <c r="D802" s="64"/>
    </row>
    <row r="803" spans="1:4" s="174" customFormat="1">
      <c r="A803" s="64"/>
      <c r="B803" s="64"/>
      <c r="C803" s="64"/>
      <c r="D803" s="64"/>
    </row>
    <row r="804" spans="1:4" s="174" customFormat="1">
      <c r="A804" s="64"/>
      <c r="B804" s="64"/>
      <c r="C804" s="64"/>
      <c r="D804" s="64"/>
    </row>
    <row r="805" spans="1:4" s="174" customFormat="1">
      <c r="A805" s="64"/>
      <c r="B805" s="64"/>
      <c r="C805" s="64"/>
      <c r="D805" s="64"/>
    </row>
    <row r="806" spans="1:4" s="174" customFormat="1">
      <c r="A806" s="64"/>
      <c r="B806" s="64"/>
      <c r="C806" s="64"/>
      <c r="D806" s="64"/>
    </row>
    <row r="807" spans="1:4" s="174" customFormat="1">
      <c r="A807" s="64"/>
      <c r="B807" s="64"/>
      <c r="C807" s="64"/>
      <c r="D807" s="64"/>
    </row>
    <row r="808" spans="1:4" s="174" customFormat="1">
      <c r="A808" s="64"/>
      <c r="B808" s="64"/>
      <c r="C808" s="64"/>
      <c r="D808" s="64"/>
    </row>
    <row r="809" spans="1:4" s="174" customFormat="1">
      <c r="A809" s="64"/>
      <c r="B809" s="64"/>
      <c r="C809" s="64"/>
      <c r="D809" s="64"/>
    </row>
    <row r="810" spans="1:4" s="174" customFormat="1">
      <c r="A810" s="64"/>
      <c r="B810" s="64"/>
      <c r="C810" s="64"/>
      <c r="D810" s="64"/>
    </row>
    <row r="811" spans="1:4" s="174" customFormat="1">
      <c r="A811" s="64"/>
      <c r="B811" s="64"/>
      <c r="C811" s="64"/>
      <c r="D811" s="64"/>
    </row>
    <row r="812" spans="1:4" s="174" customFormat="1">
      <c r="A812" s="64"/>
      <c r="B812" s="64"/>
      <c r="C812" s="64"/>
      <c r="D812" s="64"/>
    </row>
    <row r="813" spans="1:4" s="174" customFormat="1">
      <c r="A813" s="64"/>
      <c r="B813" s="64"/>
      <c r="C813" s="64"/>
      <c r="D813" s="64"/>
    </row>
    <row r="814" spans="1:4" s="174" customFormat="1">
      <c r="A814" s="64"/>
      <c r="B814" s="64"/>
      <c r="C814" s="64"/>
      <c r="D814" s="64"/>
    </row>
    <row r="815" spans="1:4" s="174" customFormat="1">
      <c r="A815" s="64"/>
      <c r="B815" s="64"/>
      <c r="C815" s="64"/>
      <c r="D815" s="64"/>
    </row>
    <row r="816" spans="1:4" s="174" customFormat="1">
      <c r="A816" s="64"/>
      <c r="B816" s="64"/>
      <c r="C816" s="64"/>
      <c r="D816" s="64"/>
    </row>
    <row r="817" spans="1:4" s="174" customFormat="1">
      <c r="A817" s="64"/>
      <c r="B817" s="64"/>
      <c r="C817" s="64"/>
      <c r="D817" s="64"/>
    </row>
    <row r="818" spans="1:4" s="174" customFormat="1">
      <c r="A818" s="64"/>
      <c r="B818" s="64"/>
      <c r="C818" s="64"/>
      <c r="D818" s="64"/>
    </row>
    <row r="819" spans="1:4" s="174" customFormat="1">
      <c r="A819" s="64"/>
      <c r="B819" s="64"/>
      <c r="C819" s="64"/>
      <c r="D819" s="64"/>
    </row>
    <row r="820" spans="1:4" s="174" customFormat="1">
      <c r="A820" s="64"/>
      <c r="B820" s="64"/>
      <c r="C820" s="64"/>
      <c r="D820" s="64"/>
    </row>
    <row r="821" spans="1:4" s="174" customFormat="1">
      <c r="A821" s="64"/>
      <c r="B821" s="64"/>
      <c r="C821" s="64"/>
      <c r="D821" s="64"/>
    </row>
    <row r="822" spans="1:4" s="174" customFormat="1">
      <c r="A822" s="64"/>
      <c r="B822" s="64"/>
      <c r="C822" s="64"/>
      <c r="D822" s="64"/>
    </row>
    <row r="823" spans="1:4" s="174" customFormat="1">
      <c r="A823" s="64"/>
      <c r="B823" s="64"/>
      <c r="C823" s="64"/>
      <c r="D823" s="64"/>
    </row>
    <row r="824" spans="1:4" s="174" customFormat="1">
      <c r="A824" s="64"/>
      <c r="B824" s="64"/>
      <c r="C824" s="64"/>
      <c r="D824" s="64"/>
    </row>
    <row r="825" spans="1:4" s="174" customFormat="1">
      <c r="A825" s="64"/>
      <c r="B825" s="64"/>
      <c r="C825" s="64"/>
      <c r="D825" s="64"/>
    </row>
    <row r="826" spans="1:4" s="174" customFormat="1">
      <c r="A826" s="64"/>
      <c r="B826" s="64"/>
      <c r="C826" s="64"/>
      <c r="D826" s="64"/>
    </row>
    <row r="827" spans="1:4" s="174" customFormat="1">
      <c r="A827" s="64"/>
      <c r="B827" s="64"/>
      <c r="C827" s="64"/>
      <c r="D827" s="64"/>
    </row>
    <row r="828" spans="1:4" s="174" customFormat="1">
      <c r="A828" s="64"/>
      <c r="B828" s="64"/>
      <c r="C828" s="64"/>
      <c r="D828" s="64"/>
    </row>
    <row r="829" spans="1:4" s="174" customFormat="1">
      <c r="A829" s="64"/>
      <c r="B829" s="64"/>
      <c r="C829" s="64"/>
      <c r="D829" s="64"/>
    </row>
    <row r="830" spans="1:4" s="174" customFormat="1">
      <c r="A830" s="64"/>
      <c r="B830" s="64"/>
      <c r="C830" s="64"/>
      <c r="D830" s="64"/>
    </row>
    <row r="831" spans="1:4" s="174" customFormat="1">
      <c r="A831" s="64"/>
      <c r="B831" s="64"/>
      <c r="C831" s="64"/>
      <c r="D831" s="64"/>
    </row>
    <row r="832" spans="1:4" s="174" customFormat="1">
      <c r="A832" s="64"/>
      <c r="B832" s="64"/>
      <c r="C832" s="64"/>
      <c r="D832" s="64"/>
    </row>
    <row r="833" spans="1:4" s="174" customFormat="1">
      <c r="A833" s="64"/>
      <c r="B833" s="64"/>
      <c r="C833" s="64"/>
      <c r="D833" s="64"/>
    </row>
    <row r="834" spans="1:4" s="174" customFormat="1">
      <c r="A834" s="64"/>
      <c r="B834" s="64"/>
      <c r="C834" s="64"/>
      <c r="D834" s="64"/>
    </row>
    <row r="835" spans="1:4" s="174" customFormat="1">
      <c r="A835" s="64"/>
      <c r="B835" s="64"/>
      <c r="C835" s="64"/>
      <c r="D835" s="64"/>
    </row>
    <row r="836" spans="1:4" s="174" customFormat="1">
      <c r="A836" s="64"/>
      <c r="B836" s="64"/>
      <c r="C836" s="64"/>
      <c r="D836" s="64"/>
    </row>
    <row r="837" spans="1:4" s="174" customFormat="1">
      <c r="A837" s="64"/>
      <c r="B837" s="64"/>
      <c r="C837" s="64"/>
      <c r="D837" s="64"/>
    </row>
    <row r="838" spans="1:4" s="174" customFormat="1">
      <c r="A838" s="64"/>
      <c r="B838" s="64"/>
      <c r="C838" s="64"/>
      <c r="D838" s="64"/>
    </row>
    <row r="839" spans="1:4" s="174" customFormat="1">
      <c r="A839" s="64"/>
      <c r="B839" s="64"/>
      <c r="C839" s="64"/>
      <c r="D839" s="64"/>
    </row>
    <row r="840" spans="1:4" s="174" customFormat="1">
      <c r="A840" s="64"/>
      <c r="B840" s="64"/>
      <c r="C840" s="64"/>
      <c r="D840" s="64"/>
    </row>
    <row r="841" spans="1:4" s="174" customFormat="1">
      <c r="A841" s="64"/>
      <c r="B841" s="64"/>
      <c r="C841" s="64"/>
      <c r="D841" s="64"/>
    </row>
    <row r="842" spans="1:4" s="174" customFormat="1">
      <c r="A842" s="64"/>
      <c r="B842" s="64"/>
      <c r="C842" s="64"/>
      <c r="D842" s="64"/>
    </row>
    <row r="843" spans="1:4" s="174" customFormat="1">
      <c r="A843" s="64"/>
      <c r="B843" s="64"/>
      <c r="C843" s="64"/>
      <c r="D843" s="64"/>
    </row>
    <row r="844" spans="1:4" s="174" customFormat="1">
      <c r="A844" s="64"/>
      <c r="B844" s="64"/>
      <c r="C844" s="64"/>
      <c r="D844" s="64"/>
    </row>
    <row r="845" spans="1:4" s="174" customFormat="1">
      <c r="A845" s="64"/>
      <c r="B845" s="64"/>
      <c r="C845" s="64"/>
      <c r="D845" s="64"/>
    </row>
    <row r="846" spans="1:4" s="174" customFormat="1">
      <c r="A846" s="64"/>
      <c r="B846" s="64"/>
      <c r="C846" s="64"/>
      <c r="D846" s="64"/>
    </row>
    <row r="847" spans="1:4" s="174" customFormat="1">
      <c r="A847" s="64"/>
      <c r="B847" s="64"/>
      <c r="C847" s="64"/>
      <c r="D847" s="64"/>
    </row>
    <row r="848" spans="1:4" s="174" customFormat="1">
      <c r="A848" s="64"/>
      <c r="B848" s="64"/>
      <c r="C848" s="64"/>
      <c r="D848" s="64"/>
    </row>
    <row r="849" spans="1:4" s="174" customFormat="1">
      <c r="A849" s="64"/>
      <c r="B849" s="64"/>
      <c r="C849" s="64"/>
      <c r="D849" s="64"/>
    </row>
    <row r="850" spans="1:4" s="174" customFormat="1">
      <c r="A850" s="64"/>
      <c r="B850" s="64"/>
      <c r="C850" s="64"/>
      <c r="D850" s="64"/>
    </row>
    <row r="851" spans="1:4" s="174" customFormat="1">
      <c r="A851" s="64"/>
      <c r="B851" s="64"/>
      <c r="C851" s="64"/>
      <c r="D851" s="64"/>
    </row>
    <row r="852" spans="1:4" s="174" customFormat="1">
      <c r="A852" s="64"/>
      <c r="B852" s="64"/>
      <c r="C852" s="64"/>
      <c r="D852" s="64"/>
    </row>
    <row r="853" spans="1:4" s="174" customFormat="1">
      <c r="A853" s="64"/>
      <c r="B853" s="64"/>
      <c r="C853" s="64"/>
      <c r="D853" s="64"/>
    </row>
    <row r="854" spans="1:4" s="174" customFormat="1">
      <c r="A854" s="64"/>
      <c r="B854" s="64"/>
      <c r="C854" s="64"/>
      <c r="D854" s="64"/>
    </row>
    <row r="855" spans="1:4" s="174" customFormat="1">
      <c r="A855" s="64"/>
      <c r="B855" s="64"/>
      <c r="C855" s="64"/>
      <c r="D855" s="64"/>
    </row>
    <row r="856" spans="1:4" s="174" customFormat="1">
      <c r="A856" s="64"/>
      <c r="B856" s="64"/>
      <c r="C856" s="64"/>
      <c r="D856" s="64"/>
    </row>
    <row r="857" spans="1:4" s="174" customFormat="1">
      <c r="A857" s="64"/>
      <c r="B857" s="64"/>
      <c r="C857" s="64"/>
      <c r="D857" s="64"/>
    </row>
    <row r="858" spans="1:4" s="174" customFormat="1">
      <c r="A858" s="64"/>
      <c r="B858" s="64"/>
      <c r="C858" s="64"/>
      <c r="D858" s="64"/>
    </row>
    <row r="859" spans="1:4" s="174" customFormat="1">
      <c r="A859" s="64"/>
      <c r="B859" s="64"/>
      <c r="C859" s="64"/>
      <c r="D859" s="64"/>
    </row>
    <row r="860" spans="1:4" s="174" customFormat="1">
      <c r="A860" s="64"/>
      <c r="B860" s="64"/>
      <c r="C860" s="64"/>
      <c r="D860" s="64"/>
    </row>
    <row r="861" spans="1:4" s="174" customFormat="1">
      <c r="A861" s="64"/>
      <c r="B861" s="64"/>
      <c r="C861" s="64"/>
      <c r="D861" s="64"/>
    </row>
    <row r="862" spans="1:4" s="174" customFormat="1">
      <c r="A862" s="64"/>
      <c r="B862" s="64"/>
      <c r="C862" s="64"/>
      <c r="D862" s="64"/>
    </row>
    <row r="863" spans="1:4" s="174" customFormat="1">
      <c r="A863" s="64"/>
      <c r="B863" s="64"/>
      <c r="C863" s="64"/>
      <c r="D863" s="64"/>
    </row>
    <row r="864" spans="1:4" s="174" customFormat="1">
      <c r="A864" s="64"/>
      <c r="B864" s="64"/>
      <c r="C864" s="64"/>
      <c r="D864" s="64"/>
    </row>
    <row r="865" spans="1:4" s="174" customFormat="1">
      <c r="A865" s="64"/>
      <c r="B865" s="64"/>
      <c r="C865" s="64"/>
      <c r="D865" s="64"/>
    </row>
    <row r="866" spans="1:4" s="174" customFormat="1">
      <c r="A866" s="64"/>
      <c r="B866" s="64"/>
      <c r="C866" s="64"/>
      <c r="D866" s="64"/>
    </row>
    <row r="867" spans="1:4" s="174" customFormat="1">
      <c r="A867" s="64"/>
      <c r="B867" s="64"/>
      <c r="C867" s="64"/>
      <c r="D867" s="64"/>
    </row>
    <row r="868" spans="1:4" s="174" customFormat="1">
      <c r="A868" s="64"/>
      <c r="B868" s="64"/>
      <c r="C868" s="64"/>
      <c r="D868" s="64"/>
    </row>
    <row r="869" spans="1:4" s="174" customFormat="1">
      <c r="A869" s="64"/>
      <c r="B869" s="64"/>
      <c r="C869" s="64"/>
      <c r="D869" s="64"/>
    </row>
    <row r="870" spans="1:4" s="174" customFormat="1">
      <c r="A870" s="64"/>
      <c r="B870" s="64"/>
      <c r="C870" s="64"/>
      <c r="D870" s="64"/>
    </row>
    <row r="871" spans="1:4" s="174" customFormat="1">
      <c r="A871" s="64"/>
      <c r="B871" s="64"/>
      <c r="C871" s="64"/>
      <c r="D871" s="64"/>
    </row>
    <row r="872" spans="1:4" s="174" customFormat="1">
      <c r="A872" s="64"/>
      <c r="B872" s="64"/>
      <c r="C872" s="64"/>
      <c r="D872" s="64"/>
    </row>
    <row r="873" spans="1:4" s="174" customFormat="1">
      <c r="A873" s="64"/>
      <c r="B873" s="64"/>
      <c r="C873" s="64"/>
      <c r="D873" s="64"/>
    </row>
    <row r="874" spans="1:4" s="174" customFormat="1">
      <c r="A874" s="64"/>
      <c r="B874" s="64"/>
      <c r="C874" s="64"/>
      <c r="D874" s="64"/>
    </row>
    <row r="875" spans="1:4" s="174" customFormat="1">
      <c r="A875" s="64"/>
      <c r="B875" s="64"/>
      <c r="C875" s="64"/>
      <c r="D875" s="64"/>
    </row>
    <row r="876" spans="1:4" s="174" customFormat="1">
      <c r="A876" s="64"/>
      <c r="B876" s="64"/>
      <c r="C876" s="64"/>
      <c r="D876" s="64"/>
    </row>
    <row r="877" spans="1:4" s="174" customFormat="1">
      <c r="A877" s="64"/>
      <c r="B877" s="64"/>
      <c r="C877" s="64"/>
      <c r="D877" s="64"/>
    </row>
    <row r="878" spans="1:4" s="174" customFormat="1">
      <c r="A878" s="64"/>
      <c r="B878" s="64"/>
      <c r="C878" s="64"/>
      <c r="D878" s="64"/>
    </row>
    <row r="879" spans="1:4" s="174" customFormat="1">
      <c r="A879" s="64"/>
      <c r="B879" s="64"/>
      <c r="C879" s="64"/>
      <c r="D879" s="64"/>
    </row>
    <row r="880" spans="1:4" s="174" customFormat="1">
      <c r="A880" s="64"/>
      <c r="B880" s="64"/>
      <c r="C880" s="64"/>
      <c r="D880" s="64"/>
    </row>
    <row r="881" spans="1:4" s="174" customFormat="1">
      <c r="A881" s="64"/>
      <c r="B881" s="64"/>
      <c r="C881" s="64"/>
      <c r="D881" s="64"/>
    </row>
    <row r="882" spans="1:4" s="174" customFormat="1">
      <c r="A882" s="64"/>
      <c r="B882" s="64"/>
      <c r="C882" s="64"/>
      <c r="D882" s="64"/>
    </row>
    <row r="883" spans="1:4" s="174" customFormat="1">
      <c r="A883" s="64"/>
      <c r="B883" s="64"/>
      <c r="C883" s="64"/>
      <c r="D883" s="64"/>
    </row>
    <row r="884" spans="1:4" s="174" customFormat="1">
      <c r="A884" s="64"/>
      <c r="B884" s="64"/>
      <c r="C884" s="64"/>
      <c r="D884" s="64"/>
    </row>
    <row r="885" spans="1:4" s="174" customFormat="1">
      <c r="A885" s="64"/>
      <c r="B885" s="64"/>
      <c r="C885" s="64"/>
      <c r="D885" s="64"/>
    </row>
    <row r="886" spans="1:4" s="174" customFormat="1">
      <c r="A886" s="64"/>
      <c r="B886" s="64"/>
      <c r="C886" s="64"/>
      <c r="D886" s="64"/>
    </row>
    <row r="887" spans="1:4" s="174" customFormat="1">
      <c r="A887" s="64"/>
      <c r="B887" s="64"/>
      <c r="C887" s="64"/>
      <c r="D887" s="64"/>
    </row>
    <row r="888" spans="1:4" s="174" customFormat="1">
      <c r="A888" s="64"/>
      <c r="B888" s="64"/>
      <c r="C888" s="64"/>
      <c r="D888" s="64"/>
    </row>
    <row r="889" spans="1:4" s="174" customFormat="1">
      <c r="A889" s="64"/>
      <c r="B889" s="64"/>
      <c r="C889" s="64"/>
      <c r="D889" s="64"/>
    </row>
    <row r="890" spans="1:4" s="174" customFormat="1">
      <c r="A890" s="64"/>
      <c r="B890" s="64"/>
      <c r="C890" s="64"/>
      <c r="D890" s="64"/>
    </row>
    <row r="891" spans="1:4" s="174" customFormat="1">
      <c r="A891" s="64"/>
      <c r="B891" s="64"/>
      <c r="C891" s="64"/>
      <c r="D891" s="64"/>
    </row>
    <row r="892" spans="1:4" s="174" customFormat="1">
      <c r="A892" s="64"/>
      <c r="B892" s="64"/>
      <c r="C892" s="64"/>
      <c r="D892" s="64"/>
    </row>
    <row r="893" spans="1:4" s="174" customFormat="1">
      <c r="A893" s="64"/>
      <c r="B893" s="64"/>
      <c r="C893" s="64"/>
      <c r="D893" s="64"/>
    </row>
    <row r="894" spans="1:4" s="174" customFormat="1">
      <c r="A894" s="64"/>
      <c r="B894" s="64"/>
      <c r="C894" s="64"/>
      <c r="D894" s="64"/>
    </row>
    <row r="895" spans="1:4" s="174" customFormat="1">
      <c r="A895" s="64"/>
      <c r="B895" s="64"/>
      <c r="C895" s="64"/>
      <c r="D895" s="64"/>
    </row>
    <row r="896" spans="1:4" s="174" customFormat="1">
      <c r="A896" s="64"/>
      <c r="B896" s="64"/>
      <c r="C896" s="64"/>
      <c r="D896" s="64"/>
    </row>
    <row r="897" spans="1:4" s="174" customFormat="1">
      <c r="A897" s="64"/>
      <c r="B897" s="64"/>
      <c r="C897" s="64"/>
      <c r="D897" s="64"/>
    </row>
    <row r="898" spans="1:4" s="174" customFormat="1">
      <c r="A898" s="64"/>
      <c r="B898" s="64"/>
      <c r="C898" s="64"/>
      <c r="D898" s="64"/>
    </row>
    <row r="899" spans="1:4" s="174" customFormat="1">
      <c r="A899" s="64"/>
      <c r="B899" s="64"/>
      <c r="C899" s="64"/>
      <c r="D899" s="64"/>
    </row>
    <row r="900" spans="1:4" s="174" customFormat="1">
      <c r="A900" s="64"/>
      <c r="B900" s="64"/>
      <c r="C900" s="64"/>
      <c r="D900" s="64"/>
    </row>
    <row r="901" spans="1:4" s="174" customFormat="1">
      <c r="A901" s="64"/>
      <c r="B901" s="64"/>
      <c r="C901" s="64"/>
      <c r="D901" s="64"/>
    </row>
    <row r="902" spans="1:4" s="174" customFormat="1">
      <c r="A902" s="64"/>
      <c r="B902" s="64"/>
      <c r="C902" s="64"/>
      <c r="D902" s="64"/>
    </row>
    <row r="903" spans="1:4" s="174" customFormat="1">
      <c r="A903" s="64"/>
      <c r="B903" s="64"/>
      <c r="C903" s="64"/>
      <c r="D903" s="64"/>
    </row>
    <row r="904" spans="1:4" s="174" customFormat="1">
      <c r="A904" s="64"/>
      <c r="B904" s="64"/>
      <c r="C904" s="64"/>
      <c r="D904" s="64"/>
    </row>
    <row r="905" spans="1:4" s="174" customFormat="1">
      <c r="A905" s="64"/>
      <c r="B905" s="64"/>
      <c r="C905" s="64"/>
      <c r="D905" s="64"/>
    </row>
    <row r="906" spans="1:4" s="174" customFormat="1">
      <c r="A906" s="64"/>
      <c r="B906" s="64"/>
      <c r="C906" s="64"/>
      <c r="D906" s="64"/>
    </row>
    <row r="907" spans="1:4" s="174" customFormat="1">
      <c r="A907" s="64"/>
      <c r="B907" s="64"/>
      <c r="C907" s="64"/>
      <c r="D907" s="64"/>
    </row>
    <row r="908" spans="1:4" s="174" customFormat="1">
      <c r="A908" s="64"/>
      <c r="B908" s="64"/>
      <c r="C908" s="64"/>
      <c r="D908" s="64"/>
    </row>
    <row r="909" spans="1:4" s="174" customFormat="1">
      <c r="A909" s="64"/>
      <c r="B909" s="64"/>
      <c r="C909" s="64"/>
      <c r="D909" s="64"/>
    </row>
    <row r="910" spans="1:4" s="174" customFormat="1">
      <c r="A910" s="64"/>
      <c r="B910" s="64"/>
      <c r="C910" s="64"/>
      <c r="D910" s="64"/>
    </row>
    <row r="911" spans="1:4" s="174" customFormat="1">
      <c r="A911" s="64"/>
      <c r="B911" s="64"/>
      <c r="C911" s="64"/>
      <c r="D911" s="64"/>
    </row>
    <row r="912" spans="1:4" s="174" customFormat="1">
      <c r="A912" s="64"/>
      <c r="B912" s="64"/>
      <c r="C912" s="64"/>
      <c r="D912" s="64"/>
    </row>
    <row r="913" spans="1:4" s="174" customFormat="1">
      <c r="A913" s="64"/>
      <c r="B913" s="64"/>
      <c r="C913" s="64"/>
      <c r="D913" s="64"/>
    </row>
    <row r="914" spans="1:4" s="174" customFormat="1">
      <c r="A914" s="64"/>
      <c r="B914" s="64"/>
      <c r="C914" s="64"/>
      <c r="D914" s="64"/>
    </row>
    <row r="915" spans="1:4" s="174" customFormat="1">
      <c r="A915" s="64"/>
      <c r="B915" s="64"/>
      <c r="C915" s="64"/>
      <c r="D915" s="64"/>
    </row>
    <row r="916" spans="1:4" s="174" customFormat="1">
      <c r="A916" s="64"/>
      <c r="B916" s="64"/>
      <c r="C916" s="64"/>
      <c r="D916" s="64"/>
    </row>
    <row r="917" spans="1:4" s="174" customFormat="1">
      <c r="A917" s="64"/>
      <c r="B917" s="64"/>
      <c r="C917" s="64"/>
      <c r="D917" s="64"/>
    </row>
    <row r="918" spans="1:4" s="174" customFormat="1">
      <c r="A918" s="64"/>
      <c r="B918" s="64"/>
      <c r="C918" s="64"/>
      <c r="D918" s="64"/>
    </row>
    <row r="919" spans="1:4" s="174" customFormat="1">
      <c r="A919" s="64"/>
      <c r="B919" s="64"/>
      <c r="C919" s="64"/>
      <c r="D919" s="64"/>
    </row>
    <row r="920" spans="1:4" s="174" customFormat="1">
      <c r="A920" s="64"/>
      <c r="B920" s="64"/>
      <c r="C920" s="64"/>
      <c r="D920" s="64"/>
    </row>
    <row r="921" spans="1:4" s="174" customFormat="1">
      <c r="A921" s="64"/>
      <c r="B921" s="64"/>
      <c r="C921" s="64"/>
      <c r="D921" s="64"/>
    </row>
    <row r="922" spans="1:4" s="174" customFormat="1">
      <c r="A922" s="64"/>
      <c r="B922" s="64"/>
      <c r="C922" s="64"/>
      <c r="D922" s="64"/>
    </row>
    <row r="923" spans="1:4" s="174" customFormat="1">
      <c r="A923" s="64"/>
      <c r="B923" s="64"/>
      <c r="C923" s="64"/>
      <c r="D923" s="64"/>
    </row>
    <row r="924" spans="1:4" s="174" customFormat="1">
      <c r="A924" s="64"/>
      <c r="B924" s="64"/>
      <c r="C924" s="64"/>
      <c r="D924" s="64"/>
    </row>
    <row r="925" spans="1:4" s="174" customFormat="1">
      <c r="A925" s="64"/>
      <c r="B925" s="64"/>
      <c r="C925" s="64"/>
      <c r="D925" s="64"/>
    </row>
    <row r="926" spans="1:4" s="174" customFormat="1">
      <c r="A926" s="64"/>
      <c r="B926" s="64"/>
      <c r="C926" s="64"/>
      <c r="D926" s="64"/>
    </row>
    <row r="927" spans="1:4" s="174" customFormat="1">
      <c r="A927" s="64"/>
      <c r="B927" s="64"/>
      <c r="C927" s="64"/>
      <c r="D927" s="64"/>
    </row>
    <row r="928" spans="1:4" s="174" customFormat="1">
      <c r="A928" s="64"/>
      <c r="B928" s="64"/>
      <c r="C928" s="64"/>
      <c r="D928" s="64"/>
    </row>
    <row r="929" spans="1:4" s="174" customFormat="1">
      <c r="A929" s="64"/>
      <c r="B929" s="64"/>
      <c r="C929" s="64"/>
      <c r="D929" s="64"/>
    </row>
    <row r="930" spans="1:4" s="174" customFormat="1">
      <c r="A930" s="64"/>
      <c r="B930" s="64"/>
      <c r="C930" s="64"/>
      <c r="D930" s="64"/>
    </row>
    <row r="931" spans="1:4" s="174" customFormat="1">
      <c r="A931" s="64"/>
      <c r="B931" s="64"/>
      <c r="C931" s="64"/>
      <c r="D931" s="64"/>
    </row>
    <row r="932" spans="1:4" s="174" customFormat="1">
      <c r="A932" s="64"/>
      <c r="B932" s="64"/>
      <c r="C932" s="64"/>
      <c r="D932" s="64"/>
    </row>
    <row r="933" spans="1:4" s="174" customFormat="1">
      <c r="A933" s="64"/>
      <c r="B933" s="64"/>
      <c r="C933" s="64"/>
      <c r="D933" s="64"/>
    </row>
    <row r="934" spans="1:4" s="174" customFormat="1">
      <c r="A934" s="64"/>
      <c r="B934" s="64"/>
      <c r="C934" s="64"/>
      <c r="D934" s="64"/>
    </row>
    <row r="935" spans="1:4" s="174" customFormat="1">
      <c r="A935" s="64"/>
      <c r="B935" s="64"/>
      <c r="C935" s="64"/>
      <c r="D935" s="64"/>
    </row>
    <row r="936" spans="1:4" s="174" customFormat="1">
      <c r="A936" s="64"/>
      <c r="B936" s="64"/>
      <c r="C936" s="64"/>
      <c r="D936" s="64"/>
    </row>
    <row r="937" spans="1:4" s="174" customFormat="1">
      <c r="A937" s="64"/>
      <c r="B937" s="64"/>
      <c r="C937" s="64"/>
      <c r="D937" s="64"/>
    </row>
    <row r="938" spans="1:4" s="174" customFormat="1">
      <c r="A938" s="64"/>
      <c r="B938" s="64"/>
      <c r="C938" s="64"/>
      <c r="D938" s="64"/>
    </row>
    <row r="939" spans="1:4" s="174" customFormat="1">
      <c r="A939" s="64"/>
      <c r="B939" s="64"/>
      <c r="C939" s="64"/>
      <c r="D939" s="64"/>
    </row>
    <row r="940" spans="1:4" s="174" customFormat="1">
      <c r="A940" s="64"/>
      <c r="B940" s="64"/>
      <c r="C940" s="64"/>
      <c r="D940" s="64"/>
    </row>
    <row r="941" spans="1:4" s="174" customFormat="1">
      <c r="A941" s="64"/>
      <c r="B941" s="64"/>
      <c r="C941" s="64"/>
      <c r="D941" s="64"/>
    </row>
    <row r="942" spans="1:4" s="174" customFormat="1">
      <c r="A942" s="64"/>
      <c r="B942" s="64"/>
      <c r="C942" s="64"/>
      <c r="D942" s="64"/>
    </row>
    <row r="943" spans="1:4" s="174" customFormat="1">
      <c r="A943" s="64"/>
      <c r="B943" s="64"/>
      <c r="C943" s="64"/>
      <c r="D943" s="64"/>
    </row>
    <row r="944" spans="1:4" s="174" customFormat="1">
      <c r="A944" s="64"/>
      <c r="B944" s="64"/>
      <c r="C944" s="64"/>
      <c r="D944" s="64"/>
    </row>
    <row r="945" spans="1:4" s="174" customFormat="1">
      <c r="A945" s="64"/>
      <c r="B945" s="64"/>
      <c r="C945" s="64"/>
      <c r="D945" s="64"/>
    </row>
    <row r="946" spans="1:4" s="174" customFormat="1">
      <c r="A946" s="64"/>
      <c r="B946" s="64"/>
      <c r="C946" s="64"/>
      <c r="D946" s="64"/>
    </row>
    <row r="947" spans="1:4" s="174" customFormat="1">
      <c r="A947" s="64"/>
      <c r="B947" s="64"/>
      <c r="C947" s="64"/>
      <c r="D947" s="64"/>
    </row>
    <row r="948" spans="1:4" s="174" customFormat="1">
      <c r="A948" s="64"/>
      <c r="B948" s="64"/>
      <c r="C948" s="64"/>
      <c r="D948" s="64"/>
    </row>
    <row r="949" spans="1:4" s="174" customFormat="1">
      <c r="A949" s="64"/>
      <c r="B949" s="64"/>
      <c r="C949" s="64"/>
      <c r="D949" s="64"/>
    </row>
    <row r="950" spans="1:4" s="174" customFormat="1">
      <c r="A950" s="64"/>
      <c r="B950" s="64"/>
      <c r="C950" s="64"/>
      <c r="D950" s="64"/>
    </row>
    <row r="951" spans="1:4" s="174" customFormat="1">
      <c r="A951" s="64"/>
      <c r="B951" s="64"/>
      <c r="C951" s="64"/>
      <c r="D951" s="64"/>
    </row>
    <row r="952" spans="1:4" s="174" customFormat="1">
      <c r="A952" s="64"/>
      <c r="B952" s="64"/>
      <c r="C952" s="64"/>
      <c r="D952" s="64"/>
    </row>
    <row r="953" spans="1:4" s="174" customFormat="1">
      <c r="A953" s="64"/>
      <c r="B953" s="64"/>
      <c r="C953" s="64"/>
      <c r="D953" s="64"/>
    </row>
    <row r="954" spans="1:4" s="174" customFormat="1">
      <c r="A954" s="64"/>
      <c r="B954" s="64"/>
      <c r="C954" s="64"/>
      <c r="D954" s="64"/>
    </row>
    <row r="955" spans="1:4" s="174" customFormat="1">
      <c r="A955" s="64"/>
      <c r="B955" s="64"/>
      <c r="C955" s="64"/>
      <c r="D955" s="64"/>
    </row>
    <row r="956" spans="1:4" s="174" customFormat="1">
      <c r="A956" s="64"/>
      <c r="B956" s="64"/>
      <c r="C956" s="64"/>
      <c r="D956" s="64"/>
    </row>
    <row r="957" spans="1:4" s="174" customFormat="1">
      <c r="A957" s="64"/>
      <c r="B957" s="64"/>
      <c r="C957" s="64"/>
      <c r="D957" s="64"/>
    </row>
    <row r="958" spans="1:4" s="174" customFormat="1">
      <c r="A958" s="64"/>
      <c r="B958" s="64"/>
      <c r="C958" s="64"/>
      <c r="D958" s="64"/>
    </row>
    <row r="959" spans="1:4" s="174" customFormat="1">
      <c r="A959" s="64"/>
      <c r="B959" s="64"/>
      <c r="C959" s="64"/>
      <c r="D959" s="64"/>
    </row>
    <row r="960" spans="1:4" s="174" customFormat="1">
      <c r="A960" s="64"/>
      <c r="B960" s="64"/>
      <c r="C960" s="64"/>
      <c r="D960" s="64"/>
    </row>
    <row r="961" spans="1:4" s="174" customFormat="1">
      <c r="A961" s="64"/>
      <c r="B961" s="64"/>
      <c r="C961" s="64"/>
      <c r="D961" s="64"/>
    </row>
    <row r="962" spans="1:4" s="174" customFormat="1">
      <c r="A962" s="64"/>
      <c r="B962" s="64"/>
      <c r="C962" s="64"/>
      <c r="D962" s="64"/>
    </row>
    <row r="963" spans="1:4" s="174" customFormat="1">
      <c r="A963" s="64"/>
      <c r="B963" s="64"/>
      <c r="C963" s="64"/>
      <c r="D963" s="64"/>
    </row>
    <row r="964" spans="1:4" s="174" customFormat="1">
      <c r="A964" s="64"/>
      <c r="B964" s="64"/>
      <c r="C964" s="64"/>
      <c r="D964" s="64"/>
    </row>
    <row r="965" spans="1:4" s="174" customFormat="1">
      <c r="A965" s="64"/>
      <c r="B965" s="64"/>
      <c r="C965" s="64"/>
      <c r="D965" s="64"/>
    </row>
    <row r="966" spans="1:4" s="174" customFormat="1">
      <c r="A966" s="64"/>
      <c r="B966" s="64"/>
      <c r="C966" s="64"/>
      <c r="D966" s="64"/>
    </row>
    <row r="967" spans="1:4" s="174" customFormat="1">
      <c r="A967" s="64"/>
      <c r="B967" s="64"/>
      <c r="C967" s="64"/>
      <c r="D967" s="64"/>
    </row>
    <row r="968" spans="1:4" s="174" customFormat="1">
      <c r="A968" s="64"/>
      <c r="B968" s="64"/>
      <c r="C968" s="64"/>
      <c r="D968" s="64"/>
    </row>
    <row r="969" spans="1:4" s="174" customFormat="1">
      <c r="A969" s="64"/>
      <c r="B969" s="64"/>
      <c r="C969" s="64"/>
      <c r="D969" s="64"/>
    </row>
    <row r="970" spans="1:4" s="174" customFormat="1">
      <c r="A970" s="64"/>
      <c r="B970" s="64"/>
      <c r="C970" s="64"/>
      <c r="D970" s="64"/>
    </row>
    <row r="971" spans="1:4" s="174" customFormat="1">
      <c r="A971" s="64"/>
      <c r="B971" s="64"/>
      <c r="C971" s="64"/>
      <c r="D971" s="64"/>
    </row>
    <row r="972" spans="1:4" s="174" customFormat="1">
      <c r="A972" s="64"/>
      <c r="B972" s="64"/>
      <c r="C972" s="64"/>
      <c r="D972" s="64"/>
    </row>
    <row r="973" spans="1:4" s="174" customFormat="1">
      <c r="A973" s="64"/>
      <c r="B973" s="64"/>
      <c r="C973" s="64"/>
      <c r="D973" s="64"/>
    </row>
    <row r="974" spans="1:4" s="174" customFormat="1">
      <c r="A974" s="64"/>
      <c r="B974" s="64"/>
      <c r="C974" s="64"/>
      <c r="D974" s="64"/>
    </row>
    <row r="975" spans="1:4" s="174" customFormat="1">
      <c r="A975" s="64"/>
      <c r="B975" s="64"/>
      <c r="C975" s="64"/>
      <c r="D975" s="64"/>
    </row>
    <row r="976" spans="1:4" s="174" customFormat="1">
      <c r="A976" s="64"/>
      <c r="B976" s="64"/>
      <c r="C976" s="64"/>
      <c r="D976" s="64"/>
    </row>
    <row r="977" spans="1:4" s="174" customFormat="1">
      <c r="A977" s="64"/>
      <c r="B977" s="64"/>
      <c r="C977" s="64"/>
      <c r="D977" s="64"/>
    </row>
    <row r="978" spans="1:4" s="174" customFormat="1">
      <c r="A978" s="64"/>
      <c r="B978" s="64"/>
      <c r="C978" s="64"/>
      <c r="D978" s="64"/>
    </row>
    <row r="979" spans="1:4" s="174" customFormat="1">
      <c r="A979" s="64"/>
      <c r="B979" s="64"/>
      <c r="C979" s="64"/>
      <c r="D979" s="64"/>
    </row>
    <row r="980" spans="1:4" s="174" customFormat="1">
      <c r="A980" s="64"/>
      <c r="B980" s="64"/>
      <c r="C980" s="64"/>
      <c r="D980" s="64"/>
    </row>
    <row r="981" spans="1:4" s="174" customFormat="1">
      <c r="A981" s="64"/>
      <c r="B981" s="64"/>
      <c r="C981" s="64"/>
      <c r="D981" s="64"/>
    </row>
    <row r="982" spans="1:4" s="174" customFormat="1">
      <c r="A982" s="64"/>
      <c r="B982" s="64"/>
      <c r="C982" s="64"/>
      <c r="D982" s="64"/>
    </row>
    <row r="983" spans="1:4" s="174" customFormat="1">
      <c r="A983" s="64"/>
      <c r="B983" s="64"/>
      <c r="C983" s="64"/>
      <c r="D983" s="64"/>
    </row>
    <row r="984" spans="1:4" s="174" customFormat="1">
      <c r="A984" s="64"/>
      <c r="B984" s="64"/>
      <c r="C984" s="64"/>
      <c r="D984" s="64"/>
    </row>
    <row r="985" spans="1:4" s="174" customFormat="1">
      <c r="A985" s="64"/>
      <c r="B985" s="64"/>
      <c r="C985" s="64"/>
      <c r="D985" s="64"/>
    </row>
    <row r="986" spans="1:4" s="174" customFormat="1">
      <c r="A986" s="64"/>
      <c r="B986" s="64"/>
      <c r="C986" s="64"/>
      <c r="D986" s="64"/>
    </row>
    <row r="987" spans="1:4" s="174" customFormat="1">
      <c r="A987" s="64"/>
      <c r="B987" s="64"/>
      <c r="C987" s="64"/>
      <c r="D987" s="64"/>
    </row>
    <row r="988" spans="1:4" s="174" customFormat="1">
      <c r="A988" s="64"/>
      <c r="B988" s="64"/>
      <c r="C988" s="64"/>
      <c r="D988" s="64"/>
    </row>
    <row r="989" spans="1:4" s="174" customFormat="1">
      <c r="A989" s="64"/>
      <c r="B989" s="64"/>
      <c r="C989" s="64"/>
      <c r="D989" s="64"/>
    </row>
    <row r="990" spans="1:4" s="174" customFormat="1">
      <c r="A990" s="64"/>
      <c r="B990" s="64"/>
      <c r="C990" s="64"/>
      <c r="D990" s="64"/>
    </row>
    <row r="991" spans="1:4" s="174" customFormat="1">
      <c r="A991" s="64"/>
      <c r="B991" s="64"/>
      <c r="C991" s="64"/>
      <c r="D991" s="64"/>
    </row>
    <row r="992" spans="1:4" s="174" customFormat="1">
      <c r="A992" s="64"/>
      <c r="B992" s="64"/>
      <c r="C992" s="64"/>
      <c r="D992" s="64"/>
    </row>
    <row r="993" spans="1:4" s="174" customFormat="1">
      <c r="A993" s="64"/>
      <c r="B993" s="64"/>
      <c r="C993" s="64"/>
      <c r="D993" s="64"/>
    </row>
    <row r="994" spans="1:4" s="174" customFormat="1">
      <c r="A994" s="64"/>
      <c r="B994" s="64"/>
      <c r="C994" s="64"/>
      <c r="D994" s="64"/>
    </row>
    <row r="995" spans="1:4" s="174" customFormat="1">
      <c r="A995" s="64"/>
      <c r="B995" s="64"/>
      <c r="C995" s="64"/>
      <c r="D995" s="64"/>
    </row>
    <row r="996" spans="1:4" s="174" customFormat="1">
      <c r="A996" s="64"/>
      <c r="B996" s="64"/>
      <c r="C996" s="64"/>
      <c r="D996" s="64"/>
    </row>
    <row r="997" spans="1:4" s="174" customFormat="1">
      <c r="A997" s="64"/>
      <c r="B997" s="64"/>
      <c r="C997" s="64"/>
      <c r="D997" s="64"/>
    </row>
    <row r="998" spans="1:4" s="174" customFormat="1">
      <c r="A998" s="64"/>
      <c r="B998" s="64"/>
      <c r="C998" s="64"/>
      <c r="D998" s="64"/>
    </row>
    <row r="999" spans="1:4" s="174" customFormat="1">
      <c r="A999" s="64"/>
      <c r="B999" s="64"/>
      <c r="C999" s="64"/>
      <c r="D999" s="64"/>
    </row>
    <row r="1000" spans="1:4" s="174" customFormat="1">
      <c r="A1000" s="64"/>
      <c r="B1000" s="64"/>
      <c r="C1000" s="64"/>
      <c r="D1000" s="64"/>
    </row>
    <row r="1001" spans="1:4" s="174" customFormat="1">
      <c r="A1001" s="64"/>
      <c r="B1001" s="64"/>
      <c r="C1001" s="64"/>
      <c r="D1001" s="64"/>
    </row>
    <row r="1002" spans="1:4" s="174" customFormat="1">
      <c r="A1002" s="64"/>
      <c r="B1002" s="64"/>
      <c r="C1002" s="64"/>
      <c r="D1002" s="64"/>
    </row>
    <row r="1003" spans="1:4" s="174" customFormat="1">
      <c r="A1003" s="64"/>
      <c r="B1003" s="64"/>
      <c r="C1003" s="64"/>
      <c r="D1003" s="64"/>
    </row>
    <row r="1004" spans="1:4" s="174" customFormat="1">
      <c r="A1004" s="64"/>
      <c r="B1004" s="64"/>
      <c r="C1004" s="64"/>
      <c r="D1004" s="64"/>
    </row>
    <row r="1005" spans="1:4" s="174" customFormat="1">
      <c r="A1005" s="64"/>
      <c r="B1005" s="64"/>
      <c r="C1005" s="64"/>
      <c r="D1005" s="64"/>
    </row>
    <row r="1006" spans="1:4" s="174" customFormat="1">
      <c r="A1006" s="64"/>
      <c r="B1006" s="64"/>
      <c r="C1006" s="64"/>
      <c r="D1006" s="64"/>
    </row>
    <row r="1007" spans="1:4" s="174" customFormat="1">
      <c r="A1007" s="64"/>
      <c r="B1007" s="64"/>
      <c r="C1007" s="64"/>
      <c r="D1007" s="64"/>
    </row>
    <row r="1008" spans="1:4" s="174" customFormat="1">
      <c r="A1008" s="64"/>
      <c r="B1008" s="64"/>
      <c r="C1008" s="64"/>
      <c r="D1008" s="64"/>
    </row>
    <row r="1009" spans="1:4" s="174" customFormat="1">
      <c r="A1009" s="64"/>
      <c r="B1009" s="64"/>
      <c r="C1009" s="64"/>
      <c r="D1009" s="64"/>
    </row>
    <row r="1010" spans="1:4" s="174" customFormat="1">
      <c r="A1010" s="64"/>
      <c r="B1010" s="64"/>
      <c r="C1010" s="64"/>
      <c r="D1010" s="64"/>
    </row>
    <row r="1011" spans="1:4" s="174" customFormat="1">
      <c r="A1011" s="64"/>
      <c r="B1011" s="64"/>
      <c r="C1011" s="64"/>
      <c r="D1011" s="64"/>
    </row>
    <row r="1012" spans="1:4" s="174" customFormat="1">
      <c r="A1012" s="64"/>
      <c r="B1012" s="64"/>
      <c r="C1012" s="64"/>
      <c r="D1012" s="64"/>
    </row>
    <row r="1013" spans="1:4" s="174" customFormat="1">
      <c r="A1013" s="64"/>
      <c r="B1013" s="64"/>
      <c r="C1013" s="64"/>
      <c r="D1013" s="64"/>
    </row>
    <row r="1014" spans="1:4" s="174" customFormat="1">
      <c r="A1014" s="64"/>
      <c r="B1014" s="64"/>
      <c r="C1014" s="64"/>
      <c r="D1014" s="64"/>
    </row>
    <row r="1015" spans="1:4" s="174" customFormat="1">
      <c r="A1015" s="64"/>
      <c r="B1015" s="64"/>
      <c r="C1015" s="64"/>
      <c r="D1015" s="64"/>
    </row>
    <row r="1016" spans="1:4" s="174" customFormat="1">
      <c r="A1016" s="64"/>
      <c r="B1016" s="64"/>
      <c r="C1016" s="64"/>
      <c r="D1016" s="64"/>
    </row>
    <row r="1017" spans="1:4" s="174" customFormat="1">
      <c r="A1017" s="64"/>
      <c r="B1017" s="64"/>
      <c r="C1017" s="64"/>
      <c r="D1017" s="64"/>
    </row>
    <row r="1018" spans="1:4" s="174" customFormat="1">
      <c r="A1018" s="64"/>
      <c r="B1018" s="64"/>
      <c r="C1018" s="64"/>
      <c r="D1018" s="64"/>
    </row>
    <row r="1019" spans="1:4" s="174" customFormat="1">
      <c r="A1019" s="64"/>
      <c r="B1019" s="64"/>
      <c r="C1019" s="64"/>
      <c r="D1019" s="64"/>
    </row>
    <row r="1020" spans="1:4" s="174" customFormat="1">
      <c r="A1020" s="64"/>
      <c r="B1020" s="64"/>
      <c r="C1020" s="64"/>
      <c r="D1020" s="64"/>
    </row>
    <row r="1021" spans="1:4" s="174" customFormat="1">
      <c r="A1021" s="64"/>
      <c r="B1021" s="64"/>
      <c r="C1021" s="64"/>
      <c r="D1021" s="64"/>
    </row>
    <row r="1022" spans="1:4" s="174" customFormat="1">
      <c r="A1022" s="64"/>
      <c r="B1022" s="64"/>
      <c r="C1022" s="64"/>
      <c r="D1022" s="64"/>
    </row>
    <row r="1023" spans="1:4" s="174" customFormat="1">
      <c r="A1023" s="64"/>
      <c r="B1023" s="64"/>
      <c r="C1023" s="64"/>
      <c r="D1023" s="64"/>
    </row>
    <row r="1024" spans="1:4" s="174" customFormat="1">
      <c r="A1024" s="64"/>
      <c r="B1024" s="64"/>
      <c r="C1024" s="64"/>
      <c r="D1024" s="64"/>
    </row>
    <row r="1025" spans="1:4" s="174" customFormat="1">
      <c r="A1025" s="64"/>
      <c r="B1025" s="64"/>
      <c r="C1025" s="64"/>
      <c r="D1025" s="64"/>
    </row>
    <row r="1026" spans="1:4" s="174" customFormat="1">
      <c r="A1026" s="64"/>
      <c r="B1026" s="64"/>
      <c r="C1026" s="64"/>
      <c r="D1026" s="64"/>
    </row>
    <row r="1027" spans="1:4" s="174" customFormat="1">
      <c r="A1027" s="64"/>
      <c r="B1027" s="64"/>
      <c r="C1027" s="64"/>
      <c r="D1027" s="64"/>
    </row>
    <row r="1028" spans="1:4" s="174" customFormat="1">
      <c r="A1028" s="64"/>
      <c r="B1028" s="64"/>
      <c r="C1028" s="64"/>
      <c r="D1028" s="64"/>
    </row>
    <row r="1029" spans="1:4" s="174" customFormat="1">
      <c r="A1029" s="64"/>
      <c r="B1029" s="64"/>
      <c r="C1029" s="64"/>
      <c r="D1029" s="64"/>
    </row>
    <row r="1030" spans="1:4" s="174" customFormat="1">
      <c r="A1030" s="64"/>
      <c r="B1030" s="64"/>
      <c r="C1030" s="64"/>
      <c r="D1030" s="64"/>
    </row>
    <row r="1031" spans="1:4" s="174" customFormat="1">
      <c r="A1031" s="64"/>
      <c r="B1031" s="64"/>
      <c r="C1031" s="64"/>
      <c r="D1031" s="64"/>
    </row>
    <row r="1032" spans="1:4" s="174" customFormat="1">
      <c r="A1032" s="64"/>
      <c r="B1032" s="64"/>
      <c r="C1032" s="64"/>
      <c r="D1032" s="64"/>
    </row>
    <row r="1033" spans="1:4" s="174" customFormat="1">
      <c r="A1033" s="64"/>
      <c r="B1033" s="64"/>
      <c r="C1033" s="64"/>
      <c r="D1033" s="64"/>
    </row>
    <row r="1034" spans="1:4" s="174" customFormat="1">
      <c r="A1034" s="64"/>
      <c r="B1034" s="64"/>
      <c r="C1034" s="64"/>
      <c r="D1034" s="64"/>
    </row>
    <row r="1035" spans="1:4" s="174" customFormat="1">
      <c r="A1035" s="64"/>
      <c r="B1035" s="64"/>
      <c r="C1035" s="64"/>
      <c r="D1035" s="64"/>
    </row>
    <row r="1036" spans="1:4" s="174" customFormat="1">
      <c r="A1036" s="64"/>
      <c r="B1036" s="64"/>
      <c r="C1036" s="64"/>
      <c r="D1036" s="64"/>
    </row>
    <row r="1037" spans="1:4" s="174" customFormat="1">
      <c r="A1037" s="64"/>
      <c r="B1037" s="64"/>
      <c r="C1037" s="64"/>
      <c r="D1037" s="64"/>
    </row>
    <row r="1038" spans="1:4" s="174" customFormat="1">
      <c r="A1038" s="64"/>
      <c r="B1038" s="64"/>
      <c r="C1038" s="64"/>
      <c r="D1038" s="64"/>
    </row>
    <row r="1039" spans="1:4" s="174" customFormat="1">
      <c r="A1039" s="64"/>
      <c r="B1039" s="64"/>
      <c r="C1039" s="64"/>
      <c r="D1039" s="64"/>
    </row>
    <row r="1040" spans="1:4" s="174" customFormat="1">
      <c r="A1040" s="64"/>
      <c r="B1040" s="64"/>
      <c r="C1040" s="64"/>
      <c r="D1040" s="64"/>
    </row>
    <row r="1041" spans="1:4" s="174" customFormat="1">
      <c r="A1041" s="64"/>
      <c r="B1041" s="64"/>
      <c r="C1041" s="64"/>
      <c r="D1041" s="64"/>
    </row>
    <row r="1042" spans="1:4" s="174" customFormat="1">
      <c r="A1042" s="64"/>
      <c r="B1042" s="64"/>
      <c r="C1042" s="64"/>
      <c r="D1042" s="64"/>
    </row>
    <row r="1043" spans="1:4" s="174" customFormat="1">
      <c r="A1043" s="64"/>
      <c r="B1043" s="64"/>
      <c r="C1043" s="64"/>
      <c r="D1043" s="64"/>
    </row>
    <row r="1044" spans="1:4" s="174" customFormat="1">
      <c r="A1044" s="64"/>
      <c r="B1044" s="64"/>
      <c r="C1044" s="64"/>
      <c r="D1044" s="64"/>
    </row>
    <row r="1045" spans="1:4" s="174" customFormat="1">
      <c r="A1045" s="64"/>
      <c r="B1045" s="64"/>
      <c r="C1045" s="64"/>
      <c r="D1045" s="64"/>
    </row>
    <row r="1046" spans="1:4" s="174" customFormat="1">
      <c r="A1046" s="64"/>
      <c r="B1046" s="64"/>
      <c r="C1046" s="64"/>
      <c r="D1046" s="64"/>
    </row>
    <row r="1047" spans="1:4" s="174" customFormat="1">
      <c r="A1047" s="64"/>
      <c r="B1047" s="64"/>
      <c r="C1047" s="64"/>
      <c r="D1047" s="64"/>
    </row>
    <row r="1048" spans="1:4" s="174" customFormat="1">
      <c r="A1048" s="64"/>
      <c r="B1048" s="64"/>
      <c r="C1048" s="64"/>
      <c r="D1048" s="64"/>
    </row>
    <row r="1049" spans="1:4" s="174" customFormat="1">
      <c r="A1049" s="64"/>
      <c r="B1049" s="64"/>
      <c r="C1049" s="64"/>
      <c r="D1049" s="64"/>
    </row>
    <row r="1050" spans="1:4" s="174" customFormat="1">
      <c r="A1050" s="64"/>
      <c r="B1050" s="64"/>
      <c r="C1050" s="64"/>
      <c r="D1050" s="64"/>
    </row>
    <row r="1051" spans="1:4" s="174" customFormat="1">
      <c r="A1051" s="64"/>
      <c r="B1051" s="64"/>
      <c r="C1051" s="64"/>
      <c r="D1051" s="64"/>
    </row>
    <row r="1052" spans="1:4" s="174" customFormat="1">
      <c r="A1052" s="64"/>
      <c r="B1052" s="64"/>
      <c r="C1052" s="64"/>
      <c r="D1052" s="64"/>
    </row>
    <row r="1053" spans="1:4" s="174" customFormat="1">
      <c r="A1053" s="64"/>
      <c r="B1053" s="64"/>
      <c r="C1053" s="64"/>
      <c r="D1053" s="64"/>
    </row>
    <row r="1054" spans="1:4" s="174" customFormat="1">
      <c r="A1054" s="64"/>
      <c r="B1054" s="64"/>
      <c r="C1054" s="64"/>
      <c r="D1054" s="64"/>
    </row>
    <row r="1055" spans="1:4" s="174" customFormat="1">
      <c r="A1055" s="64"/>
      <c r="B1055" s="64"/>
      <c r="C1055" s="64"/>
      <c r="D1055" s="64"/>
    </row>
    <row r="1056" spans="1:4" s="174" customFormat="1">
      <c r="A1056" s="64"/>
      <c r="B1056" s="64"/>
      <c r="C1056" s="64"/>
      <c r="D1056" s="64"/>
    </row>
    <row r="1057" spans="1:4" s="174" customFormat="1">
      <c r="A1057" s="64"/>
      <c r="B1057" s="64"/>
      <c r="C1057" s="64"/>
      <c r="D1057" s="64"/>
    </row>
    <row r="1058" spans="1:4" s="174" customFormat="1">
      <c r="A1058" s="64"/>
      <c r="B1058" s="64"/>
      <c r="C1058" s="64"/>
      <c r="D1058" s="64"/>
    </row>
    <row r="1059" spans="1:4" s="174" customFormat="1">
      <c r="A1059" s="64"/>
      <c r="B1059" s="64"/>
      <c r="C1059" s="64"/>
      <c r="D1059" s="64"/>
    </row>
    <row r="1060" spans="1:4" s="174" customFormat="1">
      <c r="A1060" s="64"/>
      <c r="B1060" s="64"/>
      <c r="C1060" s="64"/>
      <c r="D1060" s="64"/>
    </row>
    <row r="1061" spans="1:4" s="174" customFormat="1">
      <c r="A1061" s="64"/>
      <c r="B1061" s="64"/>
      <c r="C1061" s="64"/>
      <c r="D1061" s="64"/>
    </row>
    <row r="1062" spans="1:4" s="174" customFormat="1">
      <c r="A1062" s="64"/>
      <c r="B1062" s="64"/>
      <c r="C1062" s="64"/>
      <c r="D1062" s="64"/>
    </row>
    <row r="1063" spans="1:4" s="174" customFormat="1">
      <c r="A1063" s="64"/>
      <c r="B1063" s="64"/>
      <c r="C1063" s="64"/>
      <c r="D1063" s="64"/>
    </row>
    <row r="1064" spans="1:4" s="174" customFormat="1">
      <c r="A1064" s="64"/>
      <c r="B1064" s="64"/>
      <c r="C1064" s="64"/>
      <c r="D1064" s="64"/>
    </row>
    <row r="1065" spans="1:4" s="174" customFormat="1">
      <c r="A1065" s="64"/>
      <c r="B1065" s="64"/>
      <c r="C1065" s="64"/>
      <c r="D1065" s="64"/>
    </row>
    <row r="1066" spans="1:4" s="174" customFormat="1">
      <c r="A1066" s="64"/>
      <c r="B1066" s="64"/>
      <c r="C1066" s="64"/>
      <c r="D1066" s="64"/>
    </row>
    <row r="1067" spans="1:4" s="174" customFormat="1">
      <c r="A1067" s="64"/>
      <c r="B1067" s="64"/>
      <c r="C1067" s="64"/>
      <c r="D1067" s="64"/>
    </row>
    <row r="1068" spans="1:4" s="174" customFormat="1">
      <c r="A1068" s="64"/>
      <c r="B1068" s="64"/>
      <c r="C1068" s="64"/>
      <c r="D1068" s="64"/>
    </row>
    <row r="1069" spans="1:4" s="174" customFormat="1">
      <c r="A1069" s="64"/>
      <c r="B1069" s="64"/>
      <c r="C1069" s="64"/>
      <c r="D1069" s="64"/>
    </row>
    <row r="1070" spans="1:4" s="174" customFormat="1">
      <c r="A1070" s="64"/>
      <c r="B1070" s="64"/>
      <c r="C1070" s="64"/>
      <c r="D1070" s="64"/>
    </row>
    <row r="1071" spans="1:4" s="174" customFormat="1">
      <c r="A1071" s="64"/>
      <c r="B1071" s="64"/>
      <c r="C1071" s="64"/>
      <c r="D1071" s="64"/>
    </row>
    <row r="1072" spans="1:4" s="174" customFormat="1">
      <c r="A1072" s="64"/>
      <c r="B1072" s="64"/>
      <c r="C1072" s="64"/>
      <c r="D1072" s="64"/>
    </row>
    <row r="1073" spans="1:4" s="174" customFormat="1">
      <c r="A1073" s="64"/>
      <c r="B1073" s="64"/>
      <c r="C1073" s="64"/>
      <c r="D1073" s="64"/>
    </row>
    <row r="1074" spans="1:4" s="174" customFormat="1">
      <c r="A1074" s="64"/>
      <c r="B1074" s="64"/>
      <c r="C1074" s="64"/>
      <c r="D1074" s="64"/>
    </row>
    <row r="1075" spans="1:4" s="174" customFormat="1">
      <c r="A1075" s="64"/>
      <c r="B1075" s="64"/>
      <c r="C1075" s="64"/>
      <c r="D1075" s="64"/>
    </row>
    <row r="1076" spans="1:4" s="174" customFormat="1">
      <c r="A1076" s="64"/>
      <c r="B1076" s="64"/>
      <c r="C1076" s="64"/>
      <c r="D1076" s="64"/>
    </row>
    <row r="1077" spans="1:4" s="174" customFormat="1">
      <c r="A1077" s="64"/>
      <c r="B1077" s="64"/>
      <c r="C1077" s="64"/>
      <c r="D1077" s="64"/>
    </row>
    <row r="1078" spans="1:4" s="174" customFormat="1">
      <c r="A1078" s="64"/>
      <c r="B1078" s="64"/>
      <c r="C1078" s="64"/>
      <c r="D1078" s="64"/>
    </row>
    <row r="1079" spans="1:4" s="174" customFormat="1">
      <c r="A1079" s="64"/>
      <c r="B1079" s="64"/>
      <c r="C1079" s="64"/>
      <c r="D1079" s="64"/>
    </row>
    <row r="1080" spans="1:4" s="174" customFormat="1">
      <c r="A1080" s="64"/>
      <c r="B1080" s="64"/>
      <c r="C1080" s="64"/>
      <c r="D1080" s="64"/>
    </row>
    <row r="1081" spans="1:4" s="174" customFormat="1">
      <c r="A1081" s="64"/>
      <c r="B1081" s="64"/>
      <c r="C1081" s="64"/>
      <c r="D1081" s="64"/>
    </row>
    <row r="1082" spans="1:4" s="174" customFormat="1">
      <c r="A1082" s="64"/>
      <c r="B1082" s="64"/>
      <c r="C1082" s="64"/>
      <c r="D1082" s="64"/>
    </row>
    <row r="1083" spans="1:4" s="174" customFormat="1">
      <c r="A1083" s="64"/>
      <c r="B1083" s="64"/>
      <c r="C1083" s="64"/>
      <c r="D1083" s="64"/>
    </row>
    <row r="1084" spans="1:4" s="174" customFormat="1">
      <c r="A1084" s="64"/>
      <c r="B1084" s="64"/>
      <c r="C1084" s="64"/>
      <c r="D1084" s="64"/>
    </row>
    <row r="1085" spans="1:4" s="174" customFormat="1">
      <c r="A1085" s="64"/>
      <c r="B1085" s="64"/>
      <c r="C1085" s="64"/>
      <c r="D1085" s="64"/>
    </row>
    <row r="1086" spans="1:4" s="174" customFormat="1">
      <c r="A1086" s="64"/>
      <c r="B1086" s="64"/>
      <c r="C1086" s="64"/>
      <c r="D1086" s="64"/>
    </row>
    <row r="1087" spans="1:4" s="174" customFormat="1">
      <c r="A1087" s="64"/>
      <c r="B1087" s="64"/>
      <c r="C1087" s="64"/>
      <c r="D1087" s="64"/>
    </row>
    <row r="1088" spans="1:4" s="174" customFormat="1">
      <c r="A1088" s="64"/>
      <c r="B1088" s="64"/>
      <c r="C1088" s="64"/>
      <c r="D1088" s="64"/>
    </row>
    <row r="1089" spans="1:4" s="174" customFormat="1">
      <c r="A1089" s="64"/>
      <c r="B1089" s="64"/>
      <c r="C1089" s="64"/>
      <c r="D1089" s="64"/>
    </row>
    <row r="1090" spans="1:4" s="174" customFormat="1">
      <c r="A1090" s="64"/>
      <c r="B1090" s="64"/>
      <c r="C1090" s="64"/>
      <c r="D1090" s="64"/>
    </row>
    <row r="1091" spans="1:4" s="174" customFormat="1">
      <c r="A1091" s="64"/>
      <c r="B1091" s="64"/>
      <c r="C1091" s="64"/>
      <c r="D1091" s="64"/>
    </row>
    <row r="1092" spans="1:4" s="174" customFormat="1">
      <c r="A1092" s="64"/>
      <c r="B1092" s="64"/>
      <c r="C1092" s="64"/>
      <c r="D1092" s="64"/>
    </row>
    <row r="1093" spans="1:4" s="174" customFormat="1">
      <c r="A1093" s="64"/>
      <c r="B1093" s="64"/>
      <c r="C1093" s="64"/>
      <c r="D1093" s="64"/>
    </row>
    <row r="1094" spans="1:4" s="174" customFormat="1">
      <c r="A1094" s="64"/>
      <c r="B1094" s="64"/>
      <c r="C1094" s="64"/>
      <c r="D1094" s="64"/>
    </row>
    <row r="1095" spans="1:4" s="174" customFormat="1">
      <c r="A1095" s="64"/>
      <c r="B1095" s="64"/>
      <c r="C1095" s="64"/>
      <c r="D1095" s="64"/>
    </row>
    <row r="1096" spans="1:4" s="174" customFormat="1">
      <c r="A1096" s="64"/>
      <c r="B1096" s="64"/>
      <c r="C1096" s="64"/>
      <c r="D1096" s="64"/>
    </row>
    <row r="1097" spans="1:4" s="174" customFormat="1">
      <c r="A1097" s="64"/>
      <c r="B1097" s="64"/>
      <c r="C1097" s="64"/>
      <c r="D1097" s="64"/>
    </row>
    <row r="1098" spans="1:4" s="174" customFormat="1">
      <c r="A1098" s="64"/>
      <c r="B1098" s="64"/>
      <c r="C1098" s="64"/>
      <c r="D1098" s="64"/>
    </row>
    <row r="1099" spans="1:4" s="174" customFormat="1">
      <c r="A1099" s="64"/>
      <c r="B1099" s="64"/>
      <c r="C1099" s="64"/>
      <c r="D1099" s="64"/>
    </row>
    <row r="1100" spans="1:4" s="174" customFormat="1">
      <c r="A1100" s="64"/>
      <c r="B1100" s="64"/>
      <c r="C1100" s="64"/>
      <c r="D1100" s="64"/>
    </row>
    <row r="1101" spans="1:4" s="174" customFormat="1">
      <c r="A1101" s="64"/>
      <c r="B1101" s="64"/>
      <c r="C1101" s="64"/>
      <c r="D1101" s="64"/>
    </row>
    <row r="1102" spans="1:4" s="174" customFormat="1">
      <c r="A1102" s="64"/>
      <c r="B1102" s="64"/>
      <c r="C1102" s="64"/>
      <c r="D1102" s="64"/>
    </row>
    <row r="1103" spans="1:4" s="174" customFormat="1">
      <c r="A1103" s="64"/>
      <c r="B1103" s="64"/>
      <c r="C1103" s="64"/>
      <c r="D1103" s="64"/>
    </row>
    <row r="1104" spans="1:4" s="174" customFormat="1">
      <c r="A1104" s="64"/>
      <c r="B1104" s="64"/>
      <c r="C1104" s="64"/>
      <c r="D1104" s="64"/>
    </row>
    <row r="1105" spans="1:72" s="174" customFormat="1">
      <c r="A1105" s="64"/>
      <c r="B1105" s="64"/>
      <c r="C1105" s="64"/>
      <c r="D1105" s="64"/>
    </row>
    <row r="1106" spans="1:72" s="174" customFormat="1">
      <c r="A1106" s="64"/>
      <c r="B1106" s="64"/>
      <c r="C1106" s="64"/>
      <c r="D1106" s="64"/>
    </row>
    <row r="1107" spans="1:72" s="174" customFormat="1">
      <c r="A1107" s="64"/>
      <c r="B1107" s="64"/>
      <c r="C1107" s="64"/>
      <c r="D1107" s="64"/>
    </row>
    <row r="1108" spans="1:72" s="174" customFormat="1">
      <c r="A1108" s="64"/>
      <c r="B1108" s="64"/>
      <c r="C1108" s="64"/>
      <c r="D1108" s="64"/>
    </row>
    <row r="1109" spans="1:72" s="174" customFormat="1">
      <c r="A1109" s="64"/>
      <c r="B1109" s="64"/>
      <c r="C1109" s="64"/>
      <c r="D1109" s="64"/>
    </row>
    <row r="1110" spans="1:72" s="174" customFormat="1">
      <c r="A1110" s="64"/>
      <c r="B1110" s="64"/>
      <c r="C1110" s="64"/>
      <c r="D1110" s="64"/>
    </row>
    <row r="1111" spans="1:72" s="174" customFormat="1">
      <c r="A1111" s="64"/>
      <c r="B1111" s="64"/>
      <c r="C1111" s="64"/>
      <c r="D1111" s="64"/>
    </row>
    <row r="1112" spans="1:72" s="174" customFormat="1">
      <c r="A1112" s="64"/>
      <c r="B1112" s="64"/>
      <c r="C1112" s="64"/>
      <c r="D1112" s="64"/>
    </row>
    <row r="1113" spans="1:72" s="174" customFormat="1">
      <c r="A1113" s="64"/>
      <c r="B1113" s="64"/>
      <c r="C1113" s="64"/>
      <c r="D1113" s="64"/>
    </row>
    <row r="1114" spans="1:72" s="174" customFormat="1">
      <c r="A1114" s="64"/>
      <c r="B1114" s="64"/>
      <c r="C1114" s="64"/>
      <c r="D1114" s="64"/>
    </row>
    <row r="1115" spans="1:72" s="177" customFormat="1">
      <c r="A1115" s="64"/>
      <c r="B1115" s="64"/>
      <c r="C1115" s="64"/>
      <c r="D1115" s="64"/>
      <c r="E1115" s="174"/>
      <c r="F1115" s="174"/>
      <c r="G1115" s="174"/>
      <c r="H1115" s="174"/>
      <c r="I1115" s="174"/>
      <c r="J1115" s="174"/>
      <c r="K1115" s="174"/>
      <c r="L1115" s="174"/>
      <c r="M1115" s="174"/>
      <c r="N1115" s="174"/>
      <c r="O1115" s="174"/>
      <c r="P1115" s="174"/>
      <c r="Q1115" s="174"/>
      <c r="R1115" s="174"/>
      <c r="S1115" s="174"/>
      <c r="T1115" s="174"/>
      <c r="U1115" s="174"/>
      <c r="V1115" s="174"/>
      <c r="W1115" s="174"/>
      <c r="X1115" s="174"/>
      <c r="Y1115" s="174"/>
      <c r="Z1115" s="174"/>
      <c r="AA1115" s="174"/>
      <c r="AB1115" s="174"/>
      <c r="AC1115" s="174"/>
      <c r="AD1115" s="174"/>
      <c r="AE1115" s="174"/>
      <c r="AF1115" s="174"/>
      <c r="AG1115" s="174"/>
      <c r="AH1115" s="174"/>
      <c r="AI1115" s="174"/>
      <c r="AJ1115" s="174"/>
      <c r="AK1115" s="174"/>
      <c r="AL1115" s="174"/>
      <c r="AM1115" s="174"/>
      <c r="AN1115" s="174"/>
      <c r="AO1115" s="174"/>
      <c r="AP1115" s="174"/>
      <c r="AQ1115" s="174"/>
      <c r="AR1115" s="174"/>
      <c r="AS1115" s="174"/>
      <c r="AT1115" s="174"/>
      <c r="AU1115" s="174"/>
      <c r="AV1115" s="174"/>
      <c r="AW1115" s="174"/>
      <c r="AX1115" s="174"/>
      <c r="AY1115" s="174"/>
      <c r="AZ1115" s="174"/>
      <c r="BA1115" s="174"/>
      <c r="BB1115" s="174"/>
      <c r="BC1115" s="174"/>
      <c r="BD1115" s="174"/>
      <c r="BE1115" s="174"/>
      <c r="BF1115" s="174"/>
      <c r="BG1115" s="174"/>
      <c r="BH1115" s="174"/>
      <c r="BI1115" s="174"/>
      <c r="BJ1115" s="174"/>
      <c r="BK1115" s="174"/>
      <c r="BL1115" s="174"/>
      <c r="BM1115" s="174"/>
      <c r="BN1115" s="174"/>
      <c r="BO1115" s="174"/>
      <c r="BP1115" s="174"/>
      <c r="BQ1115" s="174"/>
      <c r="BR1115" s="174"/>
      <c r="BS1115" s="174"/>
      <c r="BT1115" s="174"/>
    </row>
    <row r="1116" spans="1:72" s="177" customFormat="1">
      <c r="A1116" s="64"/>
      <c r="B1116" s="64"/>
      <c r="C1116" s="64"/>
      <c r="D1116" s="64"/>
      <c r="E1116" s="174"/>
      <c r="F1116" s="174"/>
      <c r="G1116" s="174"/>
      <c r="H1116" s="174"/>
      <c r="I1116" s="174"/>
      <c r="J1116" s="174"/>
      <c r="K1116" s="174"/>
      <c r="L1116" s="174"/>
      <c r="M1116" s="174"/>
      <c r="N1116" s="174"/>
      <c r="O1116" s="174"/>
      <c r="P1116" s="174"/>
      <c r="Q1116" s="174"/>
      <c r="R1116" s="174"/>
      <c r="S1116" s="174"/>
      <c r="T1116" s="174"/>
      <c r="U1116" s="174"/>
      <c r="V1116" s="174"/>
      <c r="W1116" s="174"/>
      <c r="X1116" s="174"/>
      <c r="Y1116" s="174"/>
      <c r="Z1116" s="174"/>
      <c r="AA1116" s="174"/>
      <c r="AB1116" s="174"/>
      <c r="AC1116" s="174"/>
      <c r="AD1116" s="174"/>
      <c r="AE1116" s="174"/>
      <c r="AF1116" s="174"/>
      <c r="AG1116" s="174"/>
      <c r="AH1116" s="174"/>
      <c r="AI1116" s="174"/>
      <c r="AJ1116" s="174"/>
      <c r="AK1116" s="174"/>
      <c r="AL1116" s="174"/>
      <c r="AM1116" s="174"/>
      <c r="AN1116" s="174"/>
      <c r="AO1116" s="174"/>
      <c r="AP1116" s="174"/>
      <c r="AQ1116" s="174"/>
      <c r="AR1116" s="174"/>
      <c r="AS1116" s="174"/>
      <c r="AT1116" s="174"/>
      <c r="AU1116" s="174"/>
      <c r="AV1116" s="174"/>
      <c r="AW1116" s="174"/>
      <c r="AX1116" s="174"/>
      <c r="AY1116" s="174"/>
      <c r="AZ1116" s="174"/>
      <c r="BA1116" s="174"/>
      <c r="BB1116" s="174"/>
      <c r="BC1116" s="174"/>
      <c r="BD1116" s="174"/>
      <c r="BE1116" s="174"/>
      <c r="BF1116" s="174"/>
      <c r="BG1116" s="174"/>
      <c r="BH1116" s="174"/>
      <c r="BI1116" s="174"/>
      <c r="BJ1116" s="174"/>
      <c r="BK1116" s="174"/>
      <c r="BL1116" s="174"/>
      <c r="BM1116" s="174"/>
      <c r="BN1116" s="174"/>
      <c r="BO1116" s="174"/>
      <c r="BP1116" s="174"/>
      <c r="BQ1116" s="174"/>
      <c r="BR1116" s="174"/>
      <c r="BS1116" s="174"/>
      <c r="BT1116" s="174"/>
    </row>
    <row r="1117" spans="1:72" s="177" customFormat="1">
      <c r="A1117" s="64"/>
      <c r="B1117" s="64"/>
      <c r="C1117" s="64"/>
      <c r="D1117" s="64"/>
      <c r="E1117" s="174"/>
      <c r="F1117" s="174"/>
      <c r="G1117" s="174"/>
      <c r="H1117" s="174"/>
      <c r="I1117" s="174"/>
      <c r="J1117" s="174"/>
      <c r="K1117" s="174"/>
      <c r="L1117" s="174"/>
      <c r="M1117" s="174"/>
      <c r="N1117" s="174"/>
      <c r="O1117" s="174"/>
      <c r="P1117" s="174"/>
      <c r="Q1117" s="174"/>
      <c r="R1117" s="174"/>
      <c r="S1117" s="174"/>
      <c r="T1117" s="174"/>
      <c r="U1117" s="174"/>
      <c r="V1117" s="174"/>
      <c r="W1117" s="174"/>
      <c r="X1117" s="174"/>
      <c r="Y1117" s="174"/>
      <c r="Z1117" s="174"/>
      <c r="AA1117" s="174"/>
      <c r="AB1117" s="174"/>
      <c r="AC1117" s="174"/>
      <c r="AD1117" s="174"/>
      <c r="AE1117" s="174"/>
      <c r="AF1117" s="174"/>
      <c r="AG1117" s="174"/>
      <c r="AH1117" s="174"/>
      <c r="AI1117" s="174"/>
      <c r="AJ1117" s="174"/>
      <c r="AK1117" s="174"/>
      <c r="AL1117" s="174"/>
      <c r="AM1117" s="174"/>
      <c r="AN1117" s="174"/>
      <c r="AO1117" s="174"/>
      <c r="AP1117" s="174"/>
      <c r="AQ1117" s="174"/>
      <c r="AR1117" s="174"/>
      <c r="AS1117" s="174"/>
      <c r="AT1117" s="174"/>
      <c r="AU1117" s="174"/>
      <c r="AV1117" s="174"/>
      <c r="AW1117" s="174"/>
      <c r="AX1117" s="174"/>
      <c r="AY1117" s="174"/>
      <c r="AZ1117" s="174"/>
      <c r="BA1117" s="174"/>
      <c r="BB1117" s="174"/>
      <c r="BC1117" s="174"/>
      <c r="BD1117" s="174"/>
      <c r="BE1117" s="174"/>
      <c r="BF1117" s="174"/>
      <c r="BG1117" s="174"/>
      <c r="BH1117" s="174"/>
      <c r="BI1117" s="174"/>
      <c r="BJ1117" s="174"/>
      <c r="BK1117" s="174"/>
      <c r="BL1117" s="174"/>
      <c r="BM1117" s="174"/>
      <c r="BN1117" s="174"/>
      <c r="BO1117" s="174"/>
      <c r="BP1117" s="174"/>
      <c r="BQ1117" s="174"/>
      <c r="BR1117" s="174"/>
      <c r="BS1117" s="174"/>
      <c r="BT1117" s="174"/>
    </row>
    <row r="1118" spans="1:72" s="177" customFormat="1">
      <c r="A1118" s="64"/>
      <c r="B1118" s="64"/>
      <c r="C1118" s="64"/>
      <c r="D1118" s="64"/>
      <c r="E1118" s="174"/>
      <c r="F1118" s="174"/>
      <c r="G1118" s="174"/>
      <c r="H1118" s="174"/>
      <c r="I1118" s="174"/>
      <c r="J1118" s="174"/>
      <c r="K1118" s="174"/>
      <c r="L1118" s="174"/>
      <c r="M1118" s="174"/>
      <c r="N1118" s="174"/>
      <c r="O1118" s="174"/>
      <c r="P1118" s="174"/>
      <c r="Q1118" s="174"/>
      <c r="R1118" s="174"/>
      <c r="S1118" s="174"/>
      <c r="T1118" s="174"/>
      <c r="U1118" s="174"/>
      <c r="V1118" s="174"/>
      <c r="W1118" s="174"/>
      <c r="X1118" s="174"/>
      <c r="Y1118" s="174"/>
      <c r="Z1118" s="174"/>
      <c r="AA1118" s="174"/>
      <c r="AB1118" s="174"/>
      <c r="AC1118" s="174"/>
      <c r="AD1118" s="174"/>
      <c r="AE1118" s="174"/>
      <c r="AF1118" s="174"/>
      <c r="AG1118" s="174"/>
      <c r="AH1118" s="174"/>
      <c r="AI1118" s="174"/>
      <c r="AJ1118" s="174"/>
      <c r="AK1118" s="174"/>
      <c r="AL1118" s="174"/>
      <c r="AM1118" s="174"/>
      <c r="AN1118" s="174"/>
      <c r="AO1118" s="174"/>
      <c r="AP1118" s="174"/>
      <c r="AQ1118" s="174"/>
      <c r="AR1118" s="174"/>
      <c r="AS1118" s="174"/>
      <c r="AT1118" s="174"/>
      <c r="AU1118" s="174"/>
      <c r="AV1118" s="174"/>
      <c r="AW1118" s="174"/>
      <c r="AX1118" s="174"/>
      <c r="AY1118" s="174"/>
      <c r="AZ1118" s="174"/>
      <c r="BA1118" s="174"/>
      <c r="BB1118" s="174"/>
      <c r="BC1118" s="174"/>
      <c r="BD1118" s="174"/>
      <c r="BE1118" s="174"/>
      <c r="BF1118" s="174"/>
      <c r="BG1118" s="174"/>
      <c r="BH1118" s="174"/>
      <c r="BI1118" s="174"/>
      <c r="BJ1118" s="174"/>
      <c r="BK1118" s="174"/>
      <c r="BL1118" s="174"/>
      <c r="BM1118" s="174"/>
      <c r="BN1118" s="174"/>
      <c r="BO1118" s="174"/>
      <c r="BP1118" s="174"/>
      <c r="BQ1118" s="174"/>
      <c r="BR1118" s="174"/>
      <c r="BS1118" s="174"/>
      <c r="BT1118" s="174"/>
    </row>
    <row r="1119" spans="1:72" s="177" customFormat="1">
      <c r="A1119" s="64"/>
      <c r="B1119" s="64"/>
      <c r="C1119" s="64"/>
      <c r="D1119" s="64"/>
      <c r="E1119" s="174"/>
      <c r="F1119" s="174"/>
      <c r="G1119" s="174"/>
      <c r="H1119" s="174"/>
      <c r="I1119" s="174"/>
      <c r="J1119" s="174"/>
      <c r="K1119" s="174"/>
      <c r="L1119" s="174"/>
      <c r="M1119" s="174"/>
      <c r="N1119" s="174"/>
      <c r="O1119" s="174"/>
      <c r="P1119" s="174"/>
      <c r="Q1119" s="174"/>
      <c r="R1119" s="174"/>
      <c r="S1119" s="174"/>
      <c r="T1119" s="174"/>
      <c r="U1119" s="174"/>
      <c r="V1119" s="174"/>
      <c r="W1119" s="174"/>
      <c r="X1119" s="174"/>
      <c r="Y1119" s="174"/>
      <c r="Z1119" s="174"/>
      <c r="AA1119" s="174"/>
      <c r="AB1119" s="174"/>
      <c r="AC1119" s="174"/>
      <c r="AD1119" s="174"/>
      <c r="AE1119" s="174"/>
      <c r="AF1119" s="174"/>
      <c r="AG1119" s="174"/>
      <c r="AH1119" s="174"/>
      <c r="AI1119" s="174"/>
      <c r="AJ1119" s="174"/>
      <c r="AK1119" s="174"/>
      <c r="AL1119" s="174"/>
      <c r="AM1119" s="174"/>
      <c r="AN1119" s="174"/>
      <c r="AO1119" s="174"/>
      <c r="AP1119" s="174"/>
      <c r="AQ1119" s="174"/>
      <c r="AR1119" s="174"/>
      <c r="AS1119" s="174"/>
      <c r="AT1119" s="174"/>
      <c r="AU1119" s="174"/>
      <c r="AV1119" s="174"/>
      <c r="AW1119" s="174"/>
      <c r="AX1119" s="174"/>
      <c r="AY1119" s="174"/>
      <c r="AZ1119" s="174"/>
      <c r="BA1119" s="174"/>
      <c r="BB1119" s="174"/>
      <c r="BC1119" s="174"/>
      <c r="BD1119" s="174"/>
      <c r="BE1119" s="174"/>
      <c r="BF1119" s="174"/>
      <c r="BG1119" s="174"/>
      <c r="BH1119" s="174"/>
      <c r="BI1119" s="174"/>
      <c r="BJ1119" s="174"/>
      <c r="BK1119" s="174"/>
      <c r="BL1119" s="174"/>
      <c r="BM1119" s="174"/>
      <c r="BN1119" s="174"/>
      <c r="BO1119" s="174"/>
      <c r="BP1119" s="174"/>
      <c r="BQ1119" s="174"/>
      <c r="BR1119" s="174"/>
      <c r="BS1119" s="174"/>
      <c r="BT1119" s="174"/>
    </row>
    <row r="1120" spans="1:72" s="177" customFormat="1">
      <c r="A1120" s="64"/>
      <c r="B1120" s="64"/>
      <c r="C1120" s="64"/>
      <c r="D1120" s="64"/>
      <c r="E1120" s="174"/>
      <c r="F1120" s="174"/>
      <c r="G1120" s="174"/>
      <c r="H1120" s="174"/>
      <c r="I1120" s="174"/>
      <c r="J1120" s="174"/>
      <c r="K1120" s="174"/>
      <c r="L1120" s="174"/>
      <c r="M1120" s="174"/>
      <c r="N1120" s="174"/>
      <c r="O1120" s="174"/>
      <c r="P1120" s="174"/>
      <c r="Q1120" s="174"/>
      <c r="R1120" s="174"/>
      <c r="S1120" s="174"/>
      <c r="T1120" s="174"/>
      <c r="U1120" s="174"/>
      <c r="V1120" s="174"/>
      <c r="W1120" s="174"/>
      <c r="X1120" s="174"/>
      <c r="Y1120" s="174"/>
      <c r="Z1120" s="174"/>
      <c r="AA1120" s="174"/>
      <c r="AB1120" s="174"/>
      <c r="AC1120" s="174"/>
      <c r="AD1120" s="174"/>
      <c r="AE1120" s="174"/>
      <c r="AF1120" s="174"/>
      <c r="AG1120" s="174"/>
      <c r="AH1120" s="174"/>
      <c r="AI1120" s="174"/>
      <c r="AJ1120" s="174"/>
      <c r="AK1120" s="174"/>
      <c r="AL1120" s="174"/>
      <c r="AM1120" s="174"/>
      <c r="AN1120" s="174"/>
      <c r="AO1120" s="174"/>
      <c r="AP1120" s="174"/>
      <c r="AQ1120" s="174"/>
      <c r="AR1120" s="174"/>
      <c r="AS1120" s="174"/>
      <c r="AT1120" s="174"/>
      <c r="AU1120" s="174"/>
      <c r="AV1120" s="174"/>
      <c r="AW1120" s="174"/>
      <c r="AX1120" s="174"/>
      <c r="AY1120" s="174"/>
      <c r="AZ1120" s="174"/>
      <c r="BA1120" s="174"/>
      <c r="BB1120" s="174"/>
      <c r="BC1120" s="174"/>
      <c r="BD1120" s="174"/>
      <c r="BE1120" s="174"/>
      <c r="BF1120" s="174"/>
      <c r="BG1120" s="174"/>
      <c r="BH1120" s="174"/>
      <c r="BI1120" s="174"/>
      <c r="BJ1120" s="174"/>
      <c r="BK1120" s="174"/>
      <c r="BL1120" s="174"/>
      <c r="BM1120" s="174"/>
      <c r="BN1120" s="174"/>
      <c r="BO1120" s="174"/>
      <c r="BP1120" s="174"/>
      <c r="BQ1120" s="174"/>
      <c r="BR1120" s="174"/>
      <c r="BS1120" s="174"/>
      <c r="BT1120" s="174"/>
    </row>
    <row r="1121" spans="1:72" s="177" customFormat="1">
      <c r="A1121" s="64"/>
      <c r="B1121" s="64"/>
      <c r="C1121" s="64"/>
      <c r="D1121" s="64"/>
      <c r="E1121" s="174"/>
      <c r="F1121" s="174"/>
      <c r="G1121" s="174"/>
      <c r="H1121" s="174"/>
      <c r="I1121" s="174"/>
      <c r="J1121" s="174"/>
      <c r="K1121" s="174"/>
      <c r="L1121" s="174"/>
      <c r="M1121" s="174"/>
      <c r="N1121" s="174"/>
      <c r="O1121" s="174"/>
      <c r="P1121" s="174"/>
      <c r="Q1121" s="174"/>
      <c r="R1121" s="174"/>
      <c r="S1121" s="174"/>
      <c r="T1121" s="174"/>
      <c r="U1121" s="174"/>
      <c r="V1121" s="174"/>
      <c r="W1121" s="174"/>
      <c r="X1121" s="174"/>
      <c r="Y1121" s="174"/>
      <c r="Z1121" s="174"/>
      <c r="AA1121" s="174"/>
      <c r="AB1121" s="174"/>
      <c r="AC1121" s="174"/>
      <c r="AD1121" s="174"/>
      <c r="AE1121" s="174"/>
      <c r="AF1121" s="174"/>
      <c r="AG1121" s="174"/>
      <c r="AH1121" s="174"/>
      <c r="AI1121" s="174"/>
      <c r="AJ1121" s="174"/>
      <c r="AK1121" s="174"/>
      <c r="AL1121" s="174"/>
      <c r="AM1121" s="174"/>
      <c r="AN1121" s="174"/>
      <c r="AO1121" s="174"/>
      <c r="AP1121" s="174"/>
      <c r="AQ1121" s="174"/>
      <c r="AR1121" s="174"/>
      <c r="AS1121" s="174"/>
      <c r="AT1121" s="174"/>
      <c r="AU1121" s="174"/>
      <c r="AV1121" s="174"/>
      <c r="AW1121" s="174"/>
      <c r="AX1121" s="174"/>
      <c r="AY1121" s="174"/>
      <c r="AZ1121" s="174"/>
      <c r="BA1121" s="174"/>
      <c r="BB1121" s="174"/>
      <c r="BC1121" s="174"/>
      <c r="BD1121" s="174"/>
      <c r="BE1121" s="174"/>
      <c r="BF1121" s="174"/>
      <c r="BG1121" s="174"/>
      <c r="BH1121" s="174"/>
      <c r="BI1121" s="174"/>
      <c r="BJ1121" s="174"/>
      <c r="BK1121" s="174"/>
      <c r="BL1121" s="174"/>
      <c r="BM1121" s="174"/>
      <c r="BN1121" s="174"/>
      <c r="BO1121" s="174"/>
      <c r="BP1121" s="174"/>
      <c r="BQ1121" s="174"/>
      <c r="BR1121" s="174"/>
      <c r="BS1121" s="174"/>
      <c r="BT1121" s="174"/>
    </row>
    <row r="1122" spans="1:72" s="177" customFormat="1">
      <c r="A1122" s="64"/>
      <c r="B1122" s="64"/>
      <c r="C1122" s="64"/>
      <c r="D1122" s="64"/>
      <c r="E1122" s="174"/>
      <c r="F1122" s="174"/>
      <c r="G1122" s="174"/>
      <c r="H1122" s="174"/>
      <c r="I1122" s="174"/>
      <c r="J1122" s="174"/>
      <c r="K1122" s="174"/>
      <c r="L1122" s="174"/>
      <c r="M1122" s="174"/>
      <c r="N1122" s="174"/>
      <c r="O1122" s="174"/>
      <c r="P1122" s="174"/>
      <c r="Q1122" s="174"/>
      <c r="R1122" s="174"/>
      <c r="S1122" s="174"/>
      <c r="T1122" s="174"/>
      <c r="U1122" s="174"/>
      <c r="V1122" s="174"/>
      <c r="W1122" s="174"/>
      <c r="X1122" s="174"/>
      <c r="Y1122" s="174"/>
      <c r="Z1122" s="174"/>
      <c r="AA1122" s="174"/>
      <c r="AB1122" s="174"/>
      <c r="AC1122" s="174"/>
      <c r="AD1122" s="174"/>
      <c r="AE1122" s="174"/>
      <c r="AF1122" s="174"/>
      <c r="AG1122" s="174"/>
      <c r="AH1122" s="174"/>
      <c r="AI1122" s="174"/>
      <c r="AJ1122" s="174"/>
      <c r="AK1122" s="174"/>
      <c r="AL1122" s="174"/>
      <c r="AM1122" s="174"/>
      <c r="AN1122" s="174"/>
      <c r="AO1122" s="174"/>
      <c r="AP1122" s="174"/>
      <c r="AQ1122" s="174"/>
      <c r="AR1122" s="174"/>
      <c r="AS1122" s="174"/>
      <c r="AT1122" s="174"/>
      <c r="AU1122" s="174"/>
      <c r="AV1122" s="174"/>
      <c r="AW1122" s="174"/>
      <c r="AX1122" s="174"/>
      <c r="AY1122" s="174"/>
      <c r="AZ1122" s="174"/>
      <c r="BA1122" s="174"/>
      <c r="BB1122" s="174"/>
      <c r="BC1122" s="174"/>
      <c r="BD1122" s="174"/>
      <c r="BE1122" s="174"/>
      <c r="BF1122" s="174"/>
      <c r="BG1122" s="174"/>
      <c r="BH1122" s="174"/>
      <c r="BI1122" s="174"/>
      <c r="BJ1122" s="174"/>
      <c r="BK1122" s="174"/>
      <c r="BL1122" s="174"/>
      <c r="BM1122" s="174"/>
      <c r="BN1122" s="174"/>
      <c r="BO1122" s="174"/>
      <c r="BP1122" s="174"/>
      <c r="BQ1122" s="174"/>
      <c r="BR1122" s="174"/>
      <c r="BS1122" s="174"/>
      <c r="BT1122" s="174"/>
    </row>
    <row r="1123" spans="1:72" s="177" customFormat="1">
      <c r="A1123" s="64"/>
      <c r="B1123" s="64"/>
      <c r="C1123" s="64"/>
      <c r="D1123" s="64"/>
      <c r="E1123" s="174"/>
      <c r="F1123" s="174"/>
      <c r="G1123" s="174"/>
      <c r="H1123" s="174"/>
      <c r="I1123" s="174"/>
      <c r="J1123" s="174"/>
      <c r="K1123" s="174"/>
      <c r="L1123" s="174"/>
      <c r="M1123" s="174"/>
      <c r="N1123" s="174"/>
      <c r="O1123" s="174"/>
      <c r="P1123" s="174"/>
      <c r="Q1123" s="174"/>
      <c r="R1123" s="174"/>
      <c r="S1123" s="174"/>
      <c r="T1123" s="174"/>
      <c r="U1123" s="174"/>
      <c r="V1123" s="174"/>
      <c r="W1123" s="174"/>
      <c r="X1123" s="174"/>
      <c r="Y1123" s="174"/>
      <c r="Z1123" s="174"/>
      <c r="AA1123" s="174"/>
      <c r="AB1123" s="174"/>
      <c r="AC1123" s="174"/>
      <c r="AD1123" s="174"/>
      <c r="AE1123" s="174"/>
      <c r="AF1123" s="174"/>
      <c r="AG1123" s="174"/>
      <c r="AH1123" s="174"/>
      <c r="AI1123" s="174"/>
      <c r="AJ1123" s="174"/>
      <c r="AK1123" s="174"/>
      <c r="AL1123" s="174"/>
      <c r="AM1123" s="174"/>
      <c r="AN1123" s="174"/>
      <c r="AO1123" s="174"/>
      <c r="AP1123" s="174"/>
      <c r="AQ1123" s="174"/>
      <c r="AR1123" s="174"/>
      <c r="AS1123" s="174"/>
      <c r="AT1123" s="174"/>
      <c r="AU1123" s="174"/>
      <c r="AV1123" s="174"/>
      <c r="AW1123" s="174"/>
      <c r="AX1123" s="174"/>
      <c r="AY1123" s="174"/>
      <c r="AZ1123" s="174"/>
      <c r="BA1123" s="174"/>
      <c r="BB1123" s="174"/>
      <c r="BC1123" s="174"/>
      <c r="BD1123" s="174"/>
      <c r="BE1123" s="174"/>
      <c r="BF1123" s="174"/>
      <c r="BG1123" s="174"/>
      <c r="BH1123" s="174"/>
      <c r="BI1123" s="174"/>
      <c r="BJ1123" s="174"/>
      <c r="BK1123" s="174"/>
      <c r="BL1123" s="174"/>
      <c r="BM1123" s="174"/>
      <c r="BN1123" s="174"/>
      <c r="BO1123" s="174"/>
      <c r="BP1123" s="174"/>
      <c r="BQ1123" s="174"/>
      <c r="BR1123" s="174"/>
      <c r="BS1123" s="174"/>
      <c r="BT1123" s="174"/>
    </row>
    <row r="1124" spans="1:72" s="177" customFormat="1">
      <c r="A1124" s="64"/>
      <c r="B1124" s="64"/>
      <c r="C1124" s="64"/>
      <c r="D1124" s="64"/>
      <c r="E1124" s="174"/>
      <c r="F1124" s="174"/>
      <c r="G1124" s="174"/>
      <c r="H1124" s="174"/>
      <c r="I1124" s="174"/>
      <c r="J1124" s="174"/>
      <c r="K1124" s="174"/>
      <c r="L1124" s="174"/>
      <c r="M1124" s="174"/>
      <c r="N1124" s="174"/>
      <c r="O1124" s="174"/>
      <c r="P1124" s="174"/>
      <c r="Q1124" s="174"/>
      <c r="R1124" s="174"/>
      <c r="S1124" s="174"/>
      <c r="T1124" s="174"/>
      <c r="U1124" s="174"/>
      <c r="V1124" s="174"/>
      <c r="W1124" s="174"/>
      <c r="X1124" s="174"/>
      <c r="Y1124" s="174"/>
      <c r="Z1124" s="174"/>
      <c r="AA1124" s="174"/>
      <c r="AB1124" s="174"/>
      <c r="AC1124" s="174"/>
      <c r="AD1124" s="174"/>
      <c r="AE1124" s="174"/>
      <c r="AF1124" s="174"/>
      <c r="AG1124" s="174"/>
      <c r="AH1124" s="174"/>
      <c r="AI1124" s="174"/>
      <c r="AJ1124" s="174"/>
      <c r="AK1124" s="174"/>
      <c r="AL1124" s="174"/>
      <c r="AM1124" s="174"/>
      <c r="AN1124" s="174"/>
      <c r="AO1124" s="174"/>
      <c r="AP1124" s="174"/>
      <c r="AQ1124" s="174"/>
      <c r="AR1124" s="174"/>
      <c r="AS1124" s="174"/>
      <c r="AT1124" s="174"/>
      <c r="AU1124" s="174"/>
      <c r="AV1124" s="174"/>
      <c r="AW1124" s="174"/>
      <c r="AX1124" s="174"/>
      <c r="AY1124" s="174"/>
      <c r="AZ1124" s="174"/>
      <c r="BA1124" s="174"/>
      <c r="BB1124" s="174"/>
      <c r="BC1124" s="174"/>
      <c r="BD1124" s="174"/>
      <c r="BE1124" s="174"/>
      <c r="BF1124" s="174"/>
      <c r="BG1124" s="174"/>
      <c r="BH1124" s="174"/>
      <c r="BI1124" s="174"/>
      <c r="BJ1124" s="174"/>
      <c r="BK1124" s="174"/>
      <c r="BL1124" s="174"/>
      <c r="BM1124" s="174"/>
      <c r="BN1124" s="174"/>
      <c r="BO1124" s="174"/>
      <c r="BP1124" s="174"/>
      <c r="BQ1124" s="174"/>
      <c r="BR1124" s="174"/>
      <c r="BS1124" s="174"/>
      <c r="BT1124" s="174"/>
    </row>
    <row r="1125" spans="1:72" s="177" customFormat="1">
      <c r="A1125" s="64"/>
      <c r="B1125" s="64"/>
      <c r="C1125" s="64"/>
      <c r="D1125" s="64"/>
      <c r="E1125" s="174"/>
      <c r="F1125" s="174"/>
      <c r="G1125" s="174"/>
      <c r="H1125" s="174"/>
      <c r="I1125" s="174"/>
      <c r="J1125" s="174"/>
      <c r="K1125" s="174"/>
      <c r="L1125" s="174"/>
      <c r="M1125" s="174"/>
      <c r="N1125" s="174"/>
      <c r="O1125" s="174"/>
      <c r="P1125" s="174"/>
      <c r="Q1125" s="174"/>
      <c r="R1125" s="174"/>
      <c r="S1125" s="174"/>
      <c r="T1125" s="174"/>
      <c r="U1125" s="174"/>
      <c r="V1125" s="174"/>
      <c r="W1125" s="174"/>
      <c r="X1125" s="174"/>
      <c r="Y1125" s="174"/>
      <c r="Z1125" s="174"/>
      <c r="AA1125" s="174"/>
      <c r="AB1125" s="174"/>
      <c r="AC1125" s="174"/>
      <c r="AD1125" s="174"/>
      <c r="AE1125" s="174"/>
      <c r="AF1125" s="174"/>
      <c r="AG1125" s="174"/>
      <c r="AH1125" s="174"/>
      <c r="AI1125" s="174"/>
      <c r="AJ1125" s="174"/>
      <c r="AK1125" s="174"/>
      <c r="AL1125" s="174"/>
      <c r="AM1125" s="174"/>
      <c r="AN1125" s="174"/>
      <c r="AO1125" s="174"/>
      <c r="AP1125" s="174"/>
      <c r="AQ1125" s="174"/>
      <c r="AR1125" s="174"/>
      <c r="AS1125" s="174"/>
      <c r="AT1125" s="174"/>
      <c r="AU1125" s="174"/>
      <c r="AV1125" s="174"/>
      <c r="AW1125" s="174"/>
      <c r="AX1125" s="174"/>
      <c r="AY1125" s="174"/>
      <c r="AZ1125" s="174"/>
      <c r="BA1125" s="174"/>
      <c r="BB1125" s="174"/>
      <c r="BC1125" s="174"/>
      <c r="BD1125" s="174"/>
      <c r="BE1125" s="174"/>
      <c r="BF1125" s="174"/>
      <c r="BG1125" s="174"/>
      <c r="BH1125" s="174"/>
      <c r="BI1125" s="174"/>
      <c r="BJ1125" s="174"/>
      <c r="BK1125" s="174"/>
      <c r="BL1125" s="174"/>
      <c r="BM1125" s="174"/>
      <c r="BN1125" s="174"/>
      <c r="BO1125" s="174"/>
      <c r="BP1125" s="174"/>
      <c r="BQ1125" s="174"/>
      <c r="BR1125" s="174"/>
      <c r="BS1125" s="174"/>
      <c r="BT1125" s="174"/>
    </row>
    <row r="1126" spans="1:72" s="177" customFormat="1">
      <c r="A1126" s="64"/>
      <c r="B1126" s="64"/>
      <c r="C1126" s="64"/>
      <c r="D1126" s="64"/>
      <c r="E1126" s="174"/>
      <c r="F1126" s="174"/>
      <c r="G1126" s="174"/>
      <c r="H1126" s="174"/>
      <c r="I1126" s="174"/>
      <c r="J1126" s="174"/>
      <c r="K1126" s="174"/>
      <c r="L1126" s="174"/>
      <c r="M1126" s="174"/>
      <c r="N1126" s="174"/>
      <c r="O1126" s="174"/>
      <c r="P1126" s="174"/>
      <c r="Q1126" s="174"/>
      <c r="R1126" s="174"/>
      <c r="S1126" s="174"/>
      <c r="T1126" s="174"/>
      <c r="U1126" s="174"/>
      <c r="V1126" s="174"/>
      <c r="W1126" s="174"/>
      <c r="X1126" s="174"/>
      <c r="Y1126" s="174"/>
      <c r="Z1126" s="174"/>
      <c r="AA1126" s="174"/>
      <c r="AB1126" s="174"/>
      <c r="AC1126" s="174"/>
      <c r="AD1126" s="174"/>
      <c r="AE1126" s="174"/>
      <c r="AF1126" s="174"/>
      <c r="AG1126" s="174"/>
      <c r="AH1126" s="174"/>
      <c r="AI1126" s="174"/>
      <c r="AJ1126" s="174"/>
      <c r="AK1126" s="174"/>
      <c r="AL1126" s="174"/>
      <c r="AM1126" s="174"/>
      <c r="AN1126" s="174"/>
      <c r="AO1126" s="174"/>
      <c r="AP1126" s="174"/>
      <c r="AQ1126" s="174"/>
      <c r="AR1126" s="174"/>
      <c r="AS1126" s="174"/>
      <c r="AT1126" s="174"/>
      <c r="AU1126" s="174"/>
      <c r="AV1126" s="174"/>
      <c r="AW1126" s="174"/>
      <c r="AX1126" s="174"/>
      <c r="AY1126" s="174"/>
      <c r="AZ1126" s="174"/>
      <c r="BA1126" s="174"/>
      <c r="BB1126" s="174"/>
      <c r="BC1126" s="174"/>
      <c r="BD1126" s="174"/>
      <c r="BE1126" s="174"/>
      <c r="BF1126" s="174"/>
      <c r="BG1126" s="174"/>
      <c r="BH1126" s="174"/>
      <c r="BI1126" s="174"/>
      <c r="BJ1126" s="174"/>
      <c r="BK1126" s="174"/>
      <c r="BL1126" s="174"/>
      <c r="BM1126" s="174"/>
      <c r="BN1126" s="174"/>
      <c r="BO1126" s="174"/>
      <c r="BP1126" s="174"/>
      <c r="BQ1126" s="174"/>
      <c r="BR1126" s="174"/>
      <c r="BS1126" s="174"/>
      <c r="BT1126" s="174"/>
    </row>
    <row r="1127" spans="1:72" s="177" customFormat="1">
      <c r="A1127" s="64"/>
      <c r="B1127" s="64"/>
      <c r="C1127" s="64"/>
      <c r="D1127" s="64"/>
      <c r="E1127" s="174"/>
      <c r="F1127" s="174"/>
      <c r="G1127" s="174"/>
      <c r="H1127" s="174"/>
      <c r="I1127" s="174"/>
      <c r="J1127" s="174"/>
      <c r="K1127" s="174"/>
      <c r="L1127" s="174"/>
      <c r="M1127" s="174"/>
      <c r="N1127" s="174"/>
      <c r="O1127" s="174"/>
      <c r="P1127" s="174"/>
      <c r="Q1127" s="174"/>
      <c r="R1127" s="174"/>
      <c r="S1127" s="174"/>
      <c r="T1127" s="174"/>
      <c r="U1127" s="174"/>
      <c r="V1127" s="174"/>
      <c r="W1127" s="174"/>
      <c r="X1127" s="174"/>
      <c r="Y1127" s="174"/>
      <c r="Z1127" s="174"/>
      <c r="AA1127" s="174"/>
      <c r="AB1127" s="174"/>
      <c r="AC1127" s="174"/>
      <c r="AD1127" s="174"/>
      <c r="AE1127" s="174"/>
      <c r="AF1127" s="174"/>
      <c r="AG1127" s="174"/>
      <c r="AH1127" s="174"/>
      <c r="AI1127" s="174"/>
      <c r="AJ1127" s="174"/>
      <c r="AK1127" s="174"/>
      <c r="AL1127" s="174"/>
      <c r="AM1127" s="174"/>
      <c r="AN1127" s="174"/>
      <c r="AO1127" s="174"/>
      <c r="AP1127" s="174"/>
      <c r="AQ1127" s="174"/>
      <c r="AR1127" s="174"/>
      <c r="AS1127" s="174"/>
      <c r="AT1127" s="174"/>
      <c r="AU1127" s="174"/>
      <c r="AV1127" s="174"/>
      <c r="AW1127" s="174"/>
      <c r="AX1127" s="174"/>
      <c r="AY1127" s="174"/>
      <c r="AZ1127" s="174"/>
      <c r="BA1127" s="174"/>
      <c r="BB1127" s="174"/>
      <c r="BC1127" s="174"/>
      <c r="BD1127" s="174"/>
      <c r="BE1127" s="174"/>
      <c r="BF1127" s="174"/>
      <c r="BG1127" s="174"/>
      <c r="BH1127" s="174"/>
      <c r="BI1127" s="174"/>
      <c r="BJ1127" s="174"/>
      <c r="BK1127" s="174"/>
      <c r="BL1127" s="174"/>
      <c r="BM1127" s="174"/>
      <c r="BN1127" s="174"/>
      <c r="BO1127" s="174"/>
      <c r="BP1127" s="174"/>
      <c r="BQ1127" s="174"/>
      <c r="BR1127" s="174"/>
      <c r="BS1127" s="174"/>
      <c r="BT1127" s="174"/>
    </row>
    <row r="1128" spans="1:72" s="177" customFormat="1">
      <c r="A1128" s="64"/>
      <c r="B1128" s="64"/>
      <c r="C1128" s="64"/>
      <c r="D1128" s="64"/>
      <c r="E1128" s="174"/>
      <c r="F1128" s="174"/>
      <c r="G1128" s="174"/>
      <c r="H1128" s="174"/>
      <c r="I1128" s="174"/>
      <c r="J1128" s="174"/>
      <c r="K1128" s="174"/>
      <c r="L1128" s="174"/>
      <c r="M1128" s="174"/>
      <c r="N1128" s="174"/>
      <c r="O1128" s="174"/>
      <c r="P1128" s="174"/>
      <c r="Q1128" s="174"/>
      <c r="R1128" s="174"/>
      <c r="S1128" s="174"/>
      <c r="T1128" s="174"/>
      <c r="U1128" s="174"/>
      <c r="V1128" s="174"/>
      <c r="W1128" s="174"/>
      <c r="X1128" s="174"/>
      <c r="Y1128" s="174"/>
      <c r="Z1128" s="174"/>
      <c r="AA1128" s="174"/>
      <c r="AB1128" s="174"/>
      <c r="AC1128" s="174"/>
      <c r="AD1128" s="174"/>
      <c r="AE1128" s="174"/>
      <c r="AF1128" s="174"/>
      <c r="AG1128" s="174"/>
      <c r="AH1128" s="174"/>
      <c r="AI1128" s="174"/>
      <c r="AJ1128" s="174"/>
      <c r="AK1128" s="174"/>
      <c r="AL1128" s="174"/>
      <c r="AM1128" s="174"/>
      <c r="AN1128" s="174"/>
      <c r="AO1128" s="174"/>
      <c r="AP1128" s="174"/>
      <c r="AQ1128" s="174"/>
      <c r="AR1128" s="174"/>
      <c r="AS1128" s="174"/>
      <c r="AT1128" s="174"/>
      <c r="AU1128" s="174"/>
      <c r="AV1128" s="174"/>
      <c r="AW1128" s="174"/>
      <c r="AX1128" s="174"/>
      <c r="AY1128" s="174"/>
      <c r="AZ1128" s="174"/>
      <c r="BA1128" s="174"/>
      <c r="BB1128" s="174"/>
      <c r="BC1128" s="174"/>
      <c r="BD1128" s="174"/>
      <c r="BE1128" s="174"/>
      <c r="BF1128" s="174"/>
      <c r="BG1128" s="174"/>
      <c r="BH1128" s="174"/>
      <c r="BI1128" s="174"/>
      <c r="BJ1128" s="174"/>
      <c r="BK1128" s="174"/>
      <c r="BL1128" s="174"/>
      <c r="BM1128" s="174"/>
      <c r="BN1128" s="174"/>
      <c r="BO1128" s="174"/>
      <c r="BP1128" s="174"/>
      <c r="BQ1128" s="174"/>
      <c r="BR1128" s="174"/>
      <c r="BS1128" s="174"/>
      <c r="BT1128" s="174"/>
    </row>
    <row r="1129" spans="1:72" s="177" customFormat="1">
      <c r="A1129" s="64"/>
      <c r="B1129" s="64"/>
      <c r="C1129" s="64"/>
      <c r="D1129" s="64"/>
      <c r="E1129" s="174"/>
      <c r="F1129" s="174"/>
      <c r="G1129" s="174"/>
      <c r="H1129" s="174"/>
      <c r="I1129" s="174"/>
      <c r="J1129" s="174"/>
      <c r="K1129" s="174"/>
      <c r="L1129" s="174"/>
      <c r="M1129" s="174"/>
      <c r="N1129" s="174"/>
      <c r="O1129" s="174"/>
      <c r="P1129" s="174"/>
      <c r="Q1129" s="174"/>
      <c r="R1129" s="174"/>
      <c r="S1129" s="174"/>
      <c r="T1129" s="174"/>
      <c r="U1129" s="174"/>
      <c r="V1129" s="174"/>
      <c r="W1129" s="174"/>
      <c r="X1129" s="174"/>
      <c r="Y1129" s="174"/>
      <c r="Z1129" s="174"/>
      <c r="AA1129" s="174"/>
      <c r="AB1129" s="174"/>
      <c r="AC1129" s="174"/>
      <c r="AD1129" s="174"/>
      <c r="AE1129" s="174"/>
      <c r="AF1129" s="174"/>
      <c r="AG1129" s="174"/>
      <c r="AH1129" s="174"/>
      <c r="AI1129" s="174"/>
      <c r="AJ1129" s="174"/>
      <c r="AK1129" s="174"/>
      <c r="AL1129" s="174"/>
      <c r="AM1129" s="174"/>
      <c r="AN1129" s="174"/>
      <c r="AO1129" s="174"/>
      <c r="AP1129" s="174"/>
      <c r="AQ1129" s="174"/>
      <c r="AR1129" s="174"/>
      <c r="AS1129" s="174"/>
      <c r="AT1129" s="174"/>
      <c r="AU1129" s="174"/>
      <c r="AV1129" s="174"/>
      <c r="AW1129" s="174"/>
      <c r="AX1129" s="174"/>
      <c r="AY1129" s="174"/>
      <c r="AZ1129" s="174"/>
      <c r="BA1129" s="174"/>
      <c r="BB1129" s="174"/>
      <c r="BC1129" s="174"/>
      <c r="BD1129" s="174"/>
      <c r="BE1129" s="174"/>
      <c r="BF1129" s="174"/>
      <c r="BG1129" s="174"/>
      <c r="BH1129" s="174"/>
      <c r="BI1129" s="174"/>
      <c r="BJ1129" s="174"/>
      <c r="BK1129" s="174"/>
      <c r="BL1129" s="174"/>
      <c r="BM1129" s="174"/>
      <c r="BN1129" s="174"/>
      <c r="BO1129" s="174"/>
      <c r="BP1129" s="174"/>
      <c r="BQ1129" s="174"/>
      <c r="BR1129" s="174"/>
      <c r="BS1129" s="174"/>
      <c r="BT1129" s="174"/>
    </row>
    <row r="1130" spans="1:72" s="177" customFormat="1">
      <c r="A1130" s="64"/>
      <c r="B1130" s="64"/>
      <c r="C1130" s="64"/>
      <c r="D1130" s="64"/>
      <c r="E1130" s="174"/>
      <c r="F1130" s="174"/>
      <c r="G1130" s="174"/>
      <c r="H1130" s="174"/>
      <c r="I1130" s="174"/>
      <c r="J1130" s="174"/>
      <c r="K1130" s="174"/>
      <c r="L1130" s="174"/>
      <c r="M1130" s="174"/>
      <c r="N1130" s="174"/>
      <c r="O1130" s="174"/>
      <c r="P1130" s="174"/>
      <c r="Q1130" s="174"/>
      <c r="R1130" s="174"/>
      <c r="S1130" s="174"/>
      <c r="T1130" s="174"/>
      <c r="U1130" s="174"/>
      <c r="V1130" s="174"/>
      <c r="W1130" s="174"/>
      <c r="X1130" s="174"/>
      <c r="Y1130" s="174"/>
      <c r="Z1130" s="174"/>
      <c r="AA1130" s="174"/>
      <c r="AB1130" s="174"/>
      <c r="AC1130" s="174"/>
      <c r="AD1130" s="174"/>
      <c r="AE1130" s="174"/>
      <c r="AF1130" s="174"/>
      <c r="AG1130" s="174"/>
      <c r="AH1130" s="174"/>
      <c r="AI1130" s="174"/>
      <c r="AJ1130" s="174"/>
      <c r="AK1130" s="174"/>
      <c r="AL1130" s="174"/>
      <c r="AM1130" s="174"/>
      <c r="AN1130" s="174"/>
      <c r="AO1130" s="174"/>
      <c r="AP1130" s="174"/>
      <c r="AQ1130" s="174"/>
      <c r="AR1130" s="174"/>
      <c r="AS1130" s="174"/>
      <c r="AT1130" s="174"/>
      <c r="AU1130" s="174"/>
      <c r="AV1130" s="174"/>
      <c r="AW1130" s="174"/>
      <c r="AX1130" s="174"/>
      <c r="AY1130" s="174"/>
      <c r="AZ1130" s="174"/>
      <c r="BA1130" s="174"/>
      <c r="BB1130" s="174"/>
      <c r="BC1130" s="174"/>
      <c r="BD1130" s="174"/>
      <c r="BE1130" s="174"/>
      <c r="BF1130" s="174"/>
      <c r="BG1130" s="174"/>
      <c r="BH1130" s="174"/>
      <c r="BI1130" s="174"/>
      <c r="BJ1130" s="174"/>
      <c r="BK1130" s="174"/>
      <c r="BL1130" s="174"/>
      <c r="BM1130" s="174"/>
      <c r="BN1130" s="174"/>
      <c r="BO1130" s="174"/>
      <c r="BP1130" s="174"/>
      <c r="BQ1130" s="174"/>
      <c r="BR1130" s="174"/>
      <c r="BS1130" s="174"/>
      <c r="BT1130" s="174"/>
    </row>
    <row r="1131" spans="1:72" s="177" customFormat="1">
      <c r="A1131" s="64"/>
      <c r="B1131" s="64"/>
      <c r="C1131" s="64"/>
      <c r="D1131" s="64"/>
      <c r="E1131" s="174"/>
      <c r="F1131" s="174"/>
      <c r="G1131" s="174"/>
      <c r="H1131" s="174"/>
      <c r="I1131" s="174"/>
      <c r="J1131" s="174"/>
      <c r="K1131" s="174"/>
      <c r="L1131" s="174"/>
      <c r="M1131" s="174"/>
      <c r="N1131" s="174"/>
      <c r="O1131" s="174"/>
      <c r="P1131" s="174"/>
      <c r="Q1131" s="174"/>
      <c r="R1131" s="174"/>
      <c r="S1131" s="174"/>
      <c r="T1131" s="174"/>
      <c r="U1131" s="174"/>
      <c r="V1131" s="174"/>
      <c r="W1131" s="174"/>
      <c r="X1131" s="174"/>
      <c r="Y1131" s="174"/>
      <c r="Z1131" s="174"/>
      <c r="AA1131" s="174"/>
      <c r="AB1131" s="174"/>
      <c r="AC1131" s="174"/>
      <c r="AD1131" s="174"/>
      <c r="AE1131" s="174"/>
      <c r="AF1131" s="174"/>
      <c r="AG1131" s="174"/>
      <c r="AH1131" s="174"/>
      <c r="AI1131" s="174"/>
      <c r="AJ1131" s="174"/>
      <c r="AK1131" s="174"/>
      <c r="AL1131" s="174"/>
      <c r="AM1131" s="174"/>
      <c r="AN1131" s="174"/>
      <c r="AO1131" s="174"/>
      <c r="AP1131" s="174"/>
      <c r="AQ1131" s="174"/>
      <c r="AR1131" s="174"/>
      <c r="AS1131" s="174"/>
      <c r="AT1131" s="174"/>
      <c r="AU1131" s="174"/>
      <c r="AV1131" s="174"/>
      <c r="AW1131" s="174"/>
      <c r="AX1131" s="174"/>
      <c r="AY1131" s="174"/>
      <c r="AZ1131" s="174"/>
      <c r="BA1131" s="174"/>
      <c r="BB1131" s="174"/>
      <c r="BC1131" s="174"/>
      <c r="BD1131" s="174"/>
      <c r="BE1131" s="174"/>
      <c r="BF1131" s="174"/>
      <c r="BG1131" s="174"/>
      <c r="BH1131" s="174"/>
      <c r="BI1131" s="174"/>
      <c r="BJ1131" s="174"/>
      <c r="BK1131" s="174"/>
      <c r="BL1131" s="174"/>
      <c r="BM1131" s="174"/>
      <c r="BN1131" s="174"/>
      <c r="BO1131" s="174"/>
      <c r="BP1131" s="174"/>
      <c r="BQ1131" s="174"/>
      <c r="BR1131" s="174"/>
      <c r="BS1131" s="174"/>
      <c r="BT1131" s="174"/>
    </row>
    <row r="1132" spans="1:72" s="177" customFormat="1">
      <c r="A1132" s="64"/>
      <c r="B1132" s="64"/>
      <c r="C1132" s="64"/>
      <c r="D1132" s="64"/>
      <c r="E1132" s="174"/>
      <c r="F1132" s="174"/>
      <c r="G1132" s="174"/>
      <c r="H1132" s="174"/>
      <c r="I1132" s="174"/>
      <c r="J1132" s="174"/>
      <c r="K1132" s="174"/>
      <c r="L1132" s="174"/>
      <c r="M1132" s="174"/>
      <c r="N1132" s="174"/>
      <c r="O1132" s="174"/>
      <c r="P1132" s="174"/>
      <c r="Q1132" s="174"/>
      <c r="R1132" s="174"/>
      <c r="S1132" s="174"/>
      <c r="T1132" s="174"/>
      <c r="U1132" s="174"/>
      <c r="V1132" s="174"/>
      <c r="W1132" s="174"/>
      <c r="X1132" s="174"/>
      <c r="Y1132" s="174"/>
      <c r="Z1132" s="174"/>
      <c r="AA1132" s="174"/>
      <c r="AB1132" s="174"/>
      <c r="AC1132" s="174"/>
      <c r="AD1132" s="174"/>
      <c r="AE1132" s="174"/>
      <c r="AF1132" s="174"/>
      <c r="AG1132" s="174"/>
      <c r="AH1132" s="174"/>
      <c r="AI1132" s="174"/>
      <c r="AJ1132" s="174"/>
      <c r="AK1132" s="174"/>
      <c r="AL1132" s="174"/>
      <c r="AM1132" s="174"/>
      <c r="AN1132" s="174"/>
      <c r="AO1132" s="174"/>
      <c r="AP1132" s="174"/>
      <c r="AQ1132" s="174"/>
      <c r="AR1132" s="174"/>
      <c r="AS1132" s="174"/>
      <c r="AT1132" s="174"/>
      <c r="AU1132" s="174"/>
      <c r="AV1132" s="174"/>
      <c r="AW1132" s="174"/>
      <c r="AX1132" s="174"/>
      <c r="AY1132" s="174"/>
      <c r="AZ1132" s="174"/>
      <c r="BA1132" s="174"/>
      <c r="BB1132" s="174"/>
      <c r="BC1132" s="174"/>
      <c r="BD1132" s="174"/>
      <c r="BE1132" s="174"/>
      <c r="BF1132" s="174"/>
      <c r="BG1132" s="174"/>
      <c r="BH1132" s="174"/>
      <c r="BI1132" s="174"/>
      <c r="BJ1132" s="174"/>
      <c r="BK1132" s="174"/>
      <c r="BL1132" s="174"/>
      <c r="BM1132" s="174"/>
      <c r="BN1132" s="174"/>
      <c r="BO1132" s="174"/>
      <c r="BP1132" s="174"/>
      <c r="BQ1132" s="174"/>
      <c r="BR1132" s="174"/>
      <c r="BS1132" s="174"/>
      <c r="BT1132" s="174"/>
    </row>
    <row r="1133" spans="1:72" s="177" customFormat="1">
      <c r="A1133" s="64"/>
      <c r="B1133" s="64"/>
      <c r="C1133" s="64"/>
      <c r="D1133" s="64"/>
      <c r="E1133" s="174"/>
      <c r="F1133" s="174"/>
      <c r="G1133" s="174"/>
      <c r="H1133" s="174"/>
      <c r="I1133" s="174"/>
      <c r="J1133" s="174"/>
      <c r="K1133" s="174"/>
      <c r="L1133" s="174"/>
      <c r="M1133" s="174"/>
      <c r="N1133" s="174"/>
      <c r="O1133" s="174"/>
      <c r="P1133" s="174"/>
      <c r="Q1133" s="174"/>
      <c r="R1133" s="174"/>
      <c r="S1133" s="174"/>
      <c r="T1133" s="174"/>
      <c r="U1133" s="174"/>
      <c r="V1133" s="174"/>
      <c r="W1133" s="174"/>
      <c r="X1133" s="174"/>
      <c r="Y1133" s="174"/>
      <c r="Z1133" s="174"/>
      <c r="AA1133" s="174"/>
      <c r="AB1133" s="174"/>
      <c r="AC1133" s="174"/>
      <c r="AD1133" s="174"/>
      <c r="AE1133" s="174"/>
      <c r="AF1133" s="174"/>
      <c r="AG1133" s="174"/>
      <c r="AH1133" s="174"/>
      <c r="AI1133" s="174"/>
      <c r="AJ1133" s="174"/>
      <c r="AK1133" s="174"/>
      <c r="AL1133" s="174"/>
      <c r="AM1133" s="174"/>
      <c r="AN1133" s="174"/>
      <c r="AO1133" s="174"/>
      <c r="AP1133" s="174"/>
      <c r="AQ1133" s="174"/>
      <c r="AR1133" s="174"/>
      <c r="AS1133" s="174"/>
      <c r="AT1133" s="174"/>
      <c r="AU1133" s="174"/>
      <c r="AV1133" s="174"/>
      <c r="AW1133" s="174"/>
      <c r="AX1133" s="174"/>
      <c r="AY1133" s="174"/>
      <c r="AZ1133" s="174"/>
      <c r="BA1133" s="174"/>
      <c r="BB1133" s="174"/>
      <c r="BC1133" s="174"/>
      <c r="BD1133" s="174"/>
      <c r="BE1133" s="174"/>
      <c r="BF1133" s="174"/>
      <c r="BG1133" s="174"/>
      <c r="BH1133" s="174"/>
      <c r="BI1133" s="174"/>
      <c r="BJ1133" s="174"/>
      <c r="BK1133" s="174"/>
      <c r="BL1133" s="174"/>
      <c r="BM1133" s="174"/>
      <c r="BN1133" s="174"/>
      <c r="BO1133" s="174"/>
      <c r="BP1133" s="174"/>
      <c r="BQ1133" s="174"/>
      <c r="BR1133" s="174"/>
      <c r="BS1133" s="174"/>
      <c r="BT1133" s="174"/>
    </row>
    <row r="1134" spans="1:72" s="177" customFormat="1">
      <c r="A1134" s="64"/>
      <c r="B1134" s="64"/>
      <c r="C1134" s="64"/>
      <c r="D1134" s="64"/>
      <c r="E1134" s="174"/>
      <c r="F1134" s="174"/>
      <c r="G1134" s="174"/>
      <c r="H1134" s="174"/>
      <c r="I1134" s="174"/>
      <c r="J1134" s="174"/>
      <c r="K1134" s="174"/>
      <c r="L1134" s="174"/>
      <c r="M1134" s="174"/>
      <c r="N1134" s="174"/>
      <c r="O1134" s="174"/>
      <c r="P1134" s="174"/>
      <c r="Q1134" s="174"/>
      <c r="R1134" s="174"/>
      <c r="S1134" s="174"/>
      <c r="T1134" s="174"/>
      <c r="U1134" s="174"/>
      <c r="V1134" s="174"/>
      <c r="W1134" s="174"/>
      <c r="X1134" s="174"/>
      <c r="Y1134" s="174"/>
      <c r="Z1134" s="174"/>
      <c r="AA1134" s="174"/>
      <c r="AB1134" s="174"/>
      <c r="AC1134" s="174"/>
      <c r="AD1134" s="174"/>
      <c r="AE1134" s="174"/>
      <c r="AF1134" s="174"/>
      <c r="AG1134" s="174"/>
      <c r="AH1134" s="174"/>
      <c r="AI1134" s="174"/>
      <c r="AJ1134" s="174"/>
      <c r="AK1134" s="174"/>
      <c r="AL1134" s="174"/>
      <c r="AM1134" s="174"/>
      <c r="AN1134" s="174"/>
      <c r="AO1134" s="174"/>
      <c r="AP1134" s="174"/>
      <c r="AQ1134" s="174"/>
      <c r="AR1134" s="174"/>
      <c r="AS1134" s="174"/>
      <c r="AT1134" s="174"/>
      <c r="AU1134" s="174"/>
      <c r="AV1134" s="174"/>
      <c r="AW1134" s="174"/>
      <c r="AX1134" s="174"/>
      <c r="AY1134" s="174"/>
      <c r="AZ1134" s="174"/>
      <c r="BA1134" s="174"/>
      <c r="BB1134" s="174"/>
      <c r="BC1134" s="174"/>
      <c r="BD1134" s="174"/>
      <c r="BE1134" s="174"/>
      <c r="BF1134" s="174"/>
      <c r="BG1134" s="174"/>
      <c r="BH1134" s="174"/>
      <c r="BI1134" s="174"/>
      <c r="BJ1134" s="174"/>
      <c r="BK1134" s="174"/>
      <c r="BL1134" s="174"/>
      <c r="BM1134" s="174"/>
      <c r="BN1134" s="174"/>
      <c r="BO1134" s="174"/>
      <c r="BP1134" s="174"/>
      <c r="BQ1134" s="174"/>
      <c r="BR1134" s="174"/>
      <c r="BS1134" s="174"/>
      <c r="BT1134" s="174"/>
    </row>
    <row r="1135" spans="1:72" s="177" customFormat="1">
      <c r="A1135" s="64"/>
      <c r="B1135" s="64"/>
      <c r="C1135" s="64"/>
      <c r="D1135" s="64"/>
      <c r="E1135" s="174"/>
      <c r="F1135" s="174"/>
      <c r="G1135" s="174"/>
      <c r="H1135" s="174"/>
      <c r="I1135" s="174"/>
      <c r="J1135" s="174"/>
      <c r="K1135" s="174"/>
      <c r="L1135" s="174"/>
      <c r="M1135" s="174"/>
      <c r="N1135" s="174"/>
      <c r="O1135" s="174"/>
      <c r="P1135" s="174"/>
      <c r="Q1135" s="174"/>
      <c r="R1135" s="174"/>
      <c r="S1135" s="174"/>
      <c r="T1135" s="174"/>
      <c r="U1135" s="174"/>
      <c r="V1135" s="174"/>
      <c r="W1135" s="174"/>
      <c r="X1135" s="174"/>
      <c r="Y1135" s="174"/>
      <c r="Z1135" s="174"/>
      <c r="AA1135" s="174"/>
      <c r="AB1135" s="174"/>
      <c r="AC1135" s="174"/>
      <c r="AD1135" s="174"/>
      <c r="AE1135" s="174"/>
      <c r="AF1135" s="174"/>
      <c r="AG1135" s="174"/>
      <c r="AH1135" s="174"/>
      <c r="AI1135" s="174"/>
      <c r="AJ1135" s="174"/>
      <c r="AK1135" s="174"/>
      <c r="AL1135" s="174"/>
      <c r="AM1135" s="174"/>
      <c r="AN1135" s="174"/>
      <c r="AO1135" s="174"/>
      <c r="AP1135" s="174"/>
      <c r="AQ1135" s="174"/>
      <c r="AR1135" s="174"/>
      <c r="AS1135" s="174"/>
      <c r="AT1135" s="174"/>
      <c r="AU1135" s="174"/>
      <c r="AV1135" s="174"/>
      <c r="AW1135" s="174"/>
      <c r="AX1135" s="174"/>
      <c r="AY1135" s="174"/>
      <c r="AZ1135" s="174"/>
      <c r="BA1135" s="174"/>
      <c r="BB1135" s="174"/>
      <c r="BC1135" s="174"/>
      <c r="BD1135" s="174"/>
      <c r="BE1135" s="174"/>
      <c r="BF1135" s="174"/>
      <c r="BG1135" s="174"/>
      <c r="BH1135" s="174"/>
      <c r="BI1135" s="174"/>
      <c r="BJ1135" s="174"/>
      <c r="BK1135" s="174"/>
      <c r="BL1135" s="174"/>
      <c r="BM1135" s="174"/>
      <c r="BN1135" s="174"/>
      <c r="BO1135" s="174"/>
      <c r="BP1135" s="174"/>
      <c r="BQ1135" s="174"/>
      <c r="BR1135" s="174"/>
      <c r="BS1135" s="174"/>
      <c r="BT1135" s="174"/>
    </row>
    <row r="1136" spans="1:72" s="177" customFormat="1">
      <c r="A1136" s="64"/>
      <c r="B1136" s="64"/>
      <c r="C1136" s="64"/>
      <c r="D1136" s="64"/>
      <c r="E1136" s="174"/>
      <c r="F1136" s="174"/>
      <c r="G1136" s="174"/>
      <c r="H1136" s="174"/>
      <c r="I1136" s="174"/>
      <c r="J1136" s="174"/>
      <c r="K1136" s="174"/>
      <c r="L1136" s="174"/>
      <c r="M1136" s="174"/>
      <c r="N1136" s="174"/>
      <c r="O1136" s="174"/>
      <c r="P1136" s="174"/>
      <c r="Q1136" s="174"/>
      <c r="R1136" s="174"/>
      <c r="S1136" s="174"/>
      <c r="T1136" s="174"/>
      <c r="U1136" s="174"/>
      <c r="V1136" s="174"/>
      <c r="W1136" s="174"/>
      <c r="X1136" s="174"/>
      <c r="Y1136" s="174"/>
      <c r="Z1136" s="174"/>
      <c r="AA1136" s="174"/>
      <c r="AB1136" s="174"/>
      <c r="AC1136" s="174"/>
      <c r="AD1136" s="174"/>
      <c r="AE1136" s="174"/>
      <c r="AF1136" s="174"/>
      <c r="AG1136" s="174"/>
      <c r="AH1136" s="174"/>
      <c r="AI1136" s="174"/>
      <c r="AJ1136" s="174"/>
      <c r="AK1136" s="174"/>
      <c r="AL1136" s="174"/>
      <c r="AM1136" s="174"/>
      <c r="AN1136" s="174"/>
      <c r="AO1136" s="174"/>
      <c r="AP1136" s="174"/>
      <c r="AQ1136" s="174"/>
      <c r="AR1136" s="174"/>
      <c r="AS1136" s="174"/>
      <c r="AT1136" s="174"/>
      <c r="AU1136" s="174"/>
      <c r="AV1136" s="174"/>
      <c r="AW1136" s="174"/>
      <c r="AX1136" s="174"/>
      <c r="AY1136" s="174"/>
      <c r="AZ1136" s="174"/>
      <c r="BA1136" s="174"/>
      <c r="BB1136" s="174"/>
      <c r="BC1136" s="174"/>
      <c r="BD1136" s="174"/>
      <c r="BE1136" s="174"/>
      <c r="BF1136" s="174"/>
      <c r="BG1136" s="174"/>
      <c r="BH1136" s="174"/>
      <c r="BI1136" s="174"/>
      <c r="BJ1136" s="174"/>
      <c r="BK1136" s="174"/>
      <c r="BL1136" s="174"/>
      <c r="BM1136" s="174"/>
      <c r="BN1136" s="174"/>
      <c r="BO1136" s="174"/>
      <c r="BP1136" s="174"/>
      <c r="BQ1136" s="174"/>
      <c r="BR1136" s="174"/>
      <c r="BS1136" s="174"/>
      <c r="BT1136" s="174"/>
    </row>
    <row r="1137" spans="1:72" s="177" customFormat="1">
      <c r="A1137" s="64"/>
      <c r="B1137" s="64"/>
      <c r="C1137" s="64"/>
      <c r="D1137" s="64"/>
      <c r="E1137" s="174"/>
      <c r="F1137" s="174"/>
      <c r="G1137" s="174"/>
      <c r="H1137" s="174"/>
      <c r="I1137" s="174"/>
      <c r="J1137" s="174"/>
      <c r="K1137" s="174"/>
      <c r="L1137" s="174"/>
      <c r="M1137" s="174"/>
      <c r="N1137" s="174"/>
      <c r="O1137" s="174"/>
      <c r="P1137" s="174"/>
      <c r="Q1137" s="174"/>
      <c r="R1137" s="174"/>
      <c r="S1137" s="174"/>
      <c r="T1137" s="174"/>
      <c r="U1137" s="174"/>
      <c r="V1137" s="174"/>
      <c r="W1137" s="174"/>
      <c r="X1137" s="174"/>
      <c r="Y1137" s="174"/>
      <c r="Z1137" s="174"/>
      <c r="AA1137" s="174"/>
      <c r="AB1137" s="174"/>
      <c r="AC1137" s="174"/>
      <c r="AD1137" s="174"/>
      <c r="AE1137" s="174"/>
      <c r="AF1137" s="174"/>
      <c r="AG1137" s="174"/>
      <c r="AH1137" s="174"/>
      <c r="AI1137" s="174"/>
      <c r="AJ1137" s="174"/>
      <c r="AK1137" s="174"/>
      <c r="AL1137" s="174"/>
      <c r="AM1137" s="174"/>
      <c r="AN1137" s="174"/>
      <c r="AO1137" s="174"/>
      <c r="AP1137" s="174"/>
      <c r="AQ1137" s="174"/>
      <c r="AR1137" s="174"/>
      <c r="AS1137" s="174"/>
      <c r="AT1137" s="174"/>
      <c r="AU1137" s="174"/>
      <c r="AV1137" s="174"/>
      <c r="AW1137" s="174"/>
      <c r="AX1137" s="174"/>
      <c r="AY1137" s="174"/>
      <c r="AZ1137" s="174"/>
      <c r="BA1137" s="174"/>
      <c r="BB1137" s="174"/>
      <c r="BC1137" s="174"/>
      <c r="BD1137" s="174"/>
      <c r="BE1137" s="174"/>
      <c r="BF1137" s="174"/>
      <c r="BG1137" s="174"/>
      <c r="BH1137" s="174"/>
      <c r="BI1137" s="174"/>
      <c r="BJ1137" s="174"/>
      <c r="BK1137" s="174"/>
      <c r="BL1137" s="174"/>
      <c r="BM1137" s="174"/>
      <c r="BN1137" s="174"/>
      <c r="BO1137" s="174"/>
      <c r="BP1137" s="174"/>
      <c r="BQ1137" s="174"/>
      <c r="BR1137" s="174"/>
      <c r="BS1137" s="174"/>
      <c r="BT1137" s="174"/>
    </row>
    <row r="1138" spans="1:72" s="177" customFormat="1">
      <c r="A1138" s="64"/>
      <c r="B1138" s="64"/>
      <c r="C1138" s="64"/>
      <c r="D1138" s="64"/>
      <c r="E1138" s="174"/>
      <c r="F1138" s="174"/>
      <c r="G1138" s="174"/>
      <c r="H1138" s="174"/>
      <c r="I1138" s="174"/>
      <c r="J1138" s="174"/>
      <c r="K1138" s="174"/>
      <c r="L1138" s="174"/>
      <c r="M1138" s="174"/>
      <c r="N1138" s="174"/>
      <c r="O1138" s="174"/>
      <c r="P1138" s="174"/>
      <c r="Q1138" s="174"/>
      <c r="R1138" s="174"/>
      <c r="S1138" s="174"/>
      <c r="T1138" s="174"/>
      <c r="U1138" s="174"/>
      <c r="V1138" s="174"/>
      <c r="W1138" s="174"/>
      <c r="X1138" s="174"/>
      <c r="Y1138" s="174"/>
      <c r="Z1138" s="174"/>
      <c r="AA1138" s="174"/>
      <c r="AB1138" s="174"/>
      <c r="AC1138" s="174"/>
      <c r="AD1138" s="174"/>
      <c r="AE1138" s="174"/>
      <c r="AF1138" s="174"/>
      <c r="AG1138" s="174"/>
      <c r="AH1138" s="174"/>
      <c r="AI1138" s="174"/>
      <c r="AJ1138" s="174"/>
      <c r="AK1138" s="174"/>
      <c r="AL1138" s="174"/>
      <c r="AM1138" s="174"/>
      <c r="AN1138" s="174"/>
      <c r="AO1138" s="174"/>
      <c r="AP1138" s="174"/>
      <c r="AQ1138" s="174"/>
      <c r="AR1138" s="174"/>
      <c r="AS1138" s="174"/>
      <c r="AT1138" s="174"/>
      <c r="AU1138" s="174"/>
      <c r="AV1138" s="174"/>
      <c r="AW1138" s="174"/>
      <c r="AX1138" s="174"/>
      <c r="AY1138" s="174"/>
      <c r="AZ1138" s="174"/>
      <c r="BA1138" s="174"/>
      <c r="BB1138" s="174"/>
      <c r="BC1138" s="174"/>
      <c r="BD1138" s="174"/>
      <c r="BE1138" s="174"/>
      <c r="BF1138" s="174"/>
      <c r="BG1138" s="174"/>
      <c r="BH1138" s="174"/>
      <c r="BI1138" s="174"/>
      <c r="BJ1138" s="174"/>
      <c r="BK1138" s="174"/>
      <c r="BL1138" s="174"/>
      <c r="BM1138" s="174"/>
      <c r="BN1138" s="174"/>
      <c r="BO1138" s="174"/>
      <c r="BP1138" s="174"/>
      <c r="BQ1138" s="174"/>
      <c r="BR1138" s="174"/>
      <c r="BS1138" s="174"/>
      <c r="BT1138" s="174"/>
    </row>
    <row r="1139" spans="1:72" s="177" customFormat="1">
      <c r="A1139" s="64"/>
      <c r="B1139" s="64"/>
      <c r="C1139" s="64"/>
      <c r="D1139" s="64"/>
      <c r="E1139" s="174"/>
      <c r="F1139" s="174"/>
      <c r="G1139" s="174"/>
      <c r="H1139" s="174"/>
      <c r="I1139" s="174"/>
      <c r="J1139" s="174"/>
      <c r="K1139" s="174"/>
      <c r="L1139" s="174"/>
      <c r="M1139" s="174"/>
      <c r="N1139" s="174"/>
      <c r="O1139" s="174"/>
      <c r="P1139" s="174"/>
      <c r="Q1139" s="174"/>
      <c r="R1139" s="174"/>
      <c r="S1139" s="174"/>
      <c r="T1139" s="174"/>
      <c r="U1139" s="174"/>
      <c r="V1139" s="174"/>
      <c r="W1139" s="174"/>
      <c r="X1139" s="174"/>
      <c r="Y1139" s="174"/>
      <c r="Z1139" s="174"/>
      <c r="AA1139" s="174"/>
      <c r="AB1139" s="174"/>
      <c r="AC1139" s="174"/>
      <c r="AD1139" s="174"/>
      <c r="AE1139" s="174"/>
      <c r="AF1139" s="174"/>
      <c r="AG1139" s="174"/>
      <c r="AH1139" s="174"/>
      <c r="AI1139" s="174"/>
      <c r="AJ1139" s="174"/>
      <c r="AK1139" s="174"/>
      <c r="AL1139" s="174"/>
      <c r="AM1139" s="174"/>
      <c r="AN1139" s="174"/>
      <c r="AO1139" s="174"/>
      <c r="AP1139" s="174"/>
      <c r="AQ1139" s="174"/>
      <c r="AR1139" s="174"/>
      <c r="AS1139" s="174"/>
      <c r="AT1139" s="174"/>
      <c r="AU1139" s="174"/>
      <c r="AV1139" s="174"/>
      <c r="AW1139" s="174"/>
      <c r="AX1139" s="174"/>
      <c r="AY1139" s="174"/>
      <c r="AZ1139" s="174"/>
      <c r="BA1139" s="174"/>
      <c r="BB1139" s="174"/>
      <c r="BC1139" s="174"/>
      <c r="BD1139" s="174"/>
      <c r="BE1139" s="174"/>
      <c r="BF1139" s="174"/>
      <c r="BG1139" s="174"/>
      <c r="BH1139" s="174"/>
      <c r="BI1139" s="174"/>
      <c r="BJ1139" s="174"/>
      <c r="BK1139" s="174"/>
      <c r="BL1139" s="174"/>
      <c r="BM1139" s="174"/>
      <c r="BN1139" s="174"/>
      <c r="BO1139" s="174"/>
      <c r="BP1139" s="174"/>
      <c r="BQ1139" s="174"/>
      <c r="BR1139" s="174"/>
      <c r="BS1139" s="174"/>
      <c r="BT1139" s="174"/>
    </row>
    <row r="1140" spans="1:72" s="177" customFormat="1">
      <c r="A1140" s="64"/>
      <c r="B1140" s="64"/>
      <c r="C1140" s="64"/>
      <c r="D1140" s="64"/>
      <c r="E1140" s="174"/>
      <c r="F1140" s="174"/>
      <c r="G1140" s="174"/>
      <c r="H1140" s="174"/>
      <c r="I1140" s="174"/>
      <c r="J1140" s="174"/>
      <c r="K1140" s="174"/>
      <c r="L1140" s="174"/>
      <c r="M1140" s="174"/>
      <c r="N1140" s="174"/>
      <c r="O1140" s="174"/>
      <c r="P1140" s="174"/>
      <c r="Q1140" s="174"/>
      <c r="R1140" s="174"/>
      <c r="S1140" s="174"/>
      <c r="T1140" s="174"/>
      <c r="U1140" s="174"/>
      <c r="V1140" s="174"/>
      <c r="W1140" s="174"/>
      <c r="X1140" s="174"/>
      <c r="Y1140" s="174"/>
      <c r="Z1140" s="174"/>
      <c r="AA1140" s="174"/>
      <c r="AB1140" s="174"/>
      <c r="AC1140" s="174"/>
      <c r="AD1140" s="174"/>
      <c r="AE1140" s="174"/>
      <c r="AF1140" s="174"/>
      <c r="AG1140" s="174"/>
      <c r="AH1140" s="174"/>
      <c r="AI1140" s="174"/>
      <c r="AJ1140" s="174"/>
      <c r="AK1140" s="174"/>
      <c r="AL1140" s="174"/>
      <c r="AM1140" s="174"/>
      <c r="AN1140" s="174"/>
      <c r="AO1140" s="174"/>
      <c r="AP1140" s="174"/>
      <c r="AQ1140" s="174"/>
      <c r="AR1140" s="174"/>
      <c r="AS1140" s="174"/>
      <c r="AT1140" s="174"/>
      <c r="AU1140" s="174"/>
      <c r="AV1140" s="174"/>
      <c r="AW1140" s="174"/>
      <c r="AX1140" s="174"/>
      <c r="AY1140" s="174"/>
      <c r="AZ1140" s="174"/>
      <c r="BA1140" s="174"/>
      <c r="BB1140" s="174"/>
      <c r="BC1140" s="174"/>
      <c r="BD1140" s="174"/>
      <c r="BE1140" s="174"/>
      <c r="BF1140" s="174"/>
      <c r="BG1140" s="174"/>
      <c r="BH1140" s="174"/>
      <c r="BI1140" s="174"/>
      <c r="BJ1140" s="174"/>
      <c r="BK1140" s="174"/>
      <c r="BL1140" s="174"/>
      <c r="BM1140" s="174"/>
      <c r="BN1140" s="174"/>
      <c r="BO1140" s="174"/>
      <c r="BP1140" s="174"/>
      <c r="BQ1140" s="174"/>
      <c r="BR1140" s="174"/>
      <c r="BS1140" s="174"/>
      <c r="BT1140" s="174"/>
    </row>
    <row r="1141" spans="1:72" s="177" customFormat="1">
      <c r="A1141" s="64"/>
      <c r="B1141" s="64"/>
      <c r="C1141" s="64"/>
      <c r="D1141" s="64"/>
      <c r="E1141" s="174"/>
      <c r="F1141" s="174"/>
      <c r="G1141" s="174"/>
      <c r="H1141" s="174"/>
      <c r="I1141" s="174"/>
      <c r="J1141" s="174"/>
      <c r="K1141" s="174"/>
      <c r="L1141" s="174"/>
      <c r="M1141" s="174"/>
      <c r="N1141" s="174"/>
      <c r="O1141" s="174"/>
      <c r="P1141" s="174"/>
      <c r="Q1141" s="174"/>
      <c r="R1141" s="174"/>
      <c r="S1141" s="174"/>
      <c r="T1141" s="174"/>
      <c r="U1141" s="174"/>
      <c r="V1141" s="174"/>
      <c r="W1141" s="174"/>
      <c r="X1141" s="174"/>
      <c r="Y1141" s="174"/>
      <c r="Z1141" s="174"/>
      <c r="AA1141" s="174"/>
      <c r="AB1141" s="174"/>
      <c r="AC1141" s="174"/>
      <c r="AD1141" s="174"/>
      <c r="AE1141" s="174"/>
      <c r="AF1141" s="174"/>
      <c r="AG1141" s="174"/>
      <c r="AH1141" s="174"/>
      <c r="AI1141" s="174"/>
      <c r="AJ1141" s="174"/>
      <c r="AK1141" s="174"/>
      <c r="AL1141" s="174"/>
      <c r="AM1141" s="174"/>
      <c r="AN1141" s="174"/>
      <c r="AO1141" s="174"/>
      <c r="AP1141" s="174"/>
      <c r="AQ1141" s="174"/>
      <c r="AR1141" s="174"/>
      <c r="AS1141" s="174"/>
      <c r="AT1141" s="174"/>
      <c r="AU1141" s="174"/>
      <c r="AV1141" s="174"/>
      <c r="AW1141" s="174"/>
      <c r="AX1141" s="174"/>
      <c r="AY1141" s="174"/>
      <c r="AZ1141" s="174"/>
      <c r="BA1141" s="174"/>
      <c r="BB1141" s="174"/>
      <c r="BC1141" s="174"/>
      <c r="BD1141" s="174"/>
      <c r="BE1141" s="174"/>
      <c r="BF1141" s="174"/>
      <c r="BG1141" s="174"/>
      <c r="BH1141" s="174"/>
      <c r="BI1141" s="174"/>
      <c r="BJ1141" s="174"/>
      <c r="BK1141" s="174"/>
      <c r="BL1141" s="174"/>
      <c r="BM1141" s="174"/>
      <c r="BN1141" s="174"/>
      <c r="BO1141" s="174"/>
      <c r="BP1141" s="174"/>
      <c r="BQ1141" s="174"/>
      <c r="BR1141" s="174"/>
      <c r="BS1141" s="174"/>
      <c r="BT1141" s="174"/>
    </row>
    <row r="1142" spans="1:72" s="177" customFormat="1">
      <c r="A1142" s="64"/>
      <c r="B1142" s="64"/>
      <c r="C1142" s="64"/>
      <c r="D1142" s="64"/>
      <c r="E1142" s="174"/>
      <c r="F1142" s="174"/>
      <c r="G1142" s="174"/>
      <c r="H1142" s="174"/>
      <c r="I1142" s="174"/>
      <c r="J1142" s="174"/>
      <c r="K1142" s="174"/>
      <c r="L1142" s="174"/>
      <c r="M1142" s="174"/>
      <c r="N1142" s="174"/>
      <c r="O1142" s="174"/>
      <c r="P1142" s="174"/>
      <c r="Q1142" s="174"/>
      <c r="R1142" s="174"/>
      <c r="S1142" s="174"/>
      <c r="T1142" s="174"/>
      <c r="U1142" s="174"/>
      <c r="V1142" s="174"/>
      <c r="W1142" s="174"/>
      <c r="X1142" s="174"/>
      <c r="Y1142" s="174"/>
      <c r="Z1142" s="174"/>
      <c r="AA1142" s="174"/>
      <c r="AB1142" s="174"/>
      <c r="AC1142" s="174"/>
      <c r="AD1142" s="174"/>
      <c r="AE1142" s="174"/>
      <c r="AF1142" s="174"/>
      <c r="AG1142" s="174"/>
      <c r="AH1142" s="174"/>
      <c r="AI1142" s="174"/>
      <c r="AJ1142" s="174"/>
      <c r="AK1142" s="174"/>
      <c r="AL1142" s="174"/>
      <c r="AM1142" s="174"/>
      <c r="AN1142" s="174"/>
      <c r="AO1142" s="174"/>
      <c r="AP1142" s="174"/>
      <c r="AQ1142" s="174"/>
      <c r="AR1142" s="174"/>
      <c r="AS1142" s="174"/>
      <c r="AT1142" s="174"/>
      <c r="AU1142" s="174"/>
      <c r="AV1142" s="174"/>
      <c r="AW1142" s="174"/>
      <c r="AX1142" s="174"/>
      <c r="AY1142" s="174"/>
      <c r="AZ1142" s="174"/>
      <c r="BA1142" s="174"/>
      <c r="BB1142" s="174"/>
      <c r="BC1142" s="174"/>
      <c r="BD1142" s="174"/>
      <c r="BE1142" s="174"/>
      <c r="BF1142" s="174"/>
      <c r="BG1142" s="174"/>
      <c r="BH1142" s="174"/>
      <c r="BI1142" s="174"/>
      <c r="BJ1142" s="174"/>
      <c r="BK1142" s="174"/>
      <c r="BL1142" s="174"/>
      <c r="BM1142" s="174"/>
      <c r="BN1142" s="174"/>
      <c r="BO1142" s="174"/>
      <c r="BP1142" s="174"/>
      <c r="BQ1142" s="174"/>
      <c r="BR1142" s="174"/>
      <c r="BS1142" s="174"/>
      <c r="BT1142" s="174"/>
    </row>
    <row r="1143" spans="1:72" s="177" customFormat="1">
      <c r="A1143" s="64"/>
      <c r="B1143" s="64"/>
      <c r="C1143" s="64"/>
      <c r="D1143" s="64"/>
      <c r="E1143" s="174"/>
      <c r="F1143" s="174"/>
      <c r="G1143" s="174"/>
      <c r="H1143" s="174"/>
      <c r="I1143" s="174"/>
      <c r="J1143" s="174"/>
      <c r="K1143" s="174"/>
      <c r="L1143" s="174"/>
      <c r="M1143" s="174"/>
      <c r="N1143" s="174"/>
      <c r="O1143" s="174"/>
      <c r="P1143" s="174"/>
      <c r="Q1143" s="174"/>
      <c r="R1143" s="174"/>
      <c r="S1143" s="174"/>
      <c r="T1143" s="174"/>
      <c r="U1143" s="174"/>
      <c r="V1143" s="174"/>
      <c r="W1143" s="174"/>
      <c r="X1143" s="174"/>
      <c r="Y1143" s="174"/>
      <c r="Z1143" s="174"/>
      <c r="AA1143" s="174"/>
      <c r="AB1143" s="174"/>
      <c r="AC1143" s="174"/>
      <c r="AD1143" s="174"/>
      <c r="AE1143" s="174"/>
      <c r="AF1143" s="174"/>
      <c r="AG1143" s="174"/>
      <c r="AH1143" s="174"/>
      <c r="AI1143" s="174"/>
      <c r="AJ1143" s="174"/>
      <c r="AK1143" s="174"/>
      <c r="AL1143" s="174"/>
      <c r="AM1143" s="174"/>
      <c r="AN1143" s="174"/>
      <c r="AO1143" s="174"/>
      <c r="AP1143" s="174"/>
      <c r="AQ1143" s="174"/>
      <c r="AR1143" s="174"/>
      <c r="AS1143" s="174"/>
      <c r="AT1143" s="174"/>
      <c r="AU1143" s="174"/>
      <c r="AV1143" s="174"/>
      <c r="AW1143" s="174"/>
      <c r="AX1143" s="174"/>
      <c r="AY1143" s="174"/>
      <c r="AZ1143" s="174"/>
      <c r="BA1143" s="174"/>
      <c r="BB1143" s="174"/>
      <c r="BC1143" s="174"/>
      <c r="BD1143" s="174"/>
      <c r="BE1143" s="174"/>
      <c r="BF1143" s="174"/>
      <c r="BG1143" s="174"/>
      <c r="BH1143" s="174"/>
      <c r="BI1143" s="174"/>
      <c r="BJ1143" s="174"/>
      <c r="BK1143" s="174"/>
      <c r="BL1143" s="174"/>
      <c r="BM1143" s="174"/>
      <c r="BN1143" s="174"/>
      <c r="BO1143" s="174"/>
      <c r="BP1143" s="174"/>
      <c r="BQ1143" s="174"/>
      <c r="BR1143" s="174"/>
      <c r="BS1143" s="174"/>
      <c r="BT1143" s="174"/>
    </row>
    <row r="1144" spans="1:72" s="177" customFormat="1">
      <c r="A1144" s="64"/>
      <c r="B1144" s="64"/>
      <c r="C1144" s="64"/>
      <c r="D1144" s="64"/>
      <c r="E1144" s="174"/>
      <c r="F1144" s="174"/>
      <c r="G1144" s="174"/>
      <c r="H1144" s="174"/>
      <c r="I1144" s="174"/>
      <c r="J1144" s="174"/>
      <c r="K1144" s="174"/>
      <c r="L1144" s="174"/>
      <c r="M1144" s="174"/>
      <c r="N1144" s="174"/>
      <c r="O1144" s="174"/>
      <c r="P1144" s="174"/>
      <c r="Q1144" s="174"/>
      <c r="R1144" s="174"/>
      <c r="S1144" s="174"/>
      <c r="T1144" s="174"/>
      <c r="U1144" s="174"/>
      <c r="V1144" s="174"/>
      <c r="W1144" s="174"/>
      <c r="X1144" s="174"/>
      <c r="Y1144" s="174"/>
      <c r="Z1144" s="174"/>
      <c r="AA1144" s="174"/>
      <c r="AB1144" s="174"/>
      <c r="AC1144" s="174"/>
      <c r="AD1144" s="174"/>
      <c r="AE1144" s="174"/>
      <c r="AF1144" s="174"/>
      <c r="AG1144" s="174"/>
      <c r="AH1144" s="174"/>
      <c r="AI1144" s="174"/>
      <c r="AJ1144" s="174"/>
      <c r="AK1144" s="174"/>
      <c r="AL1144" s="174"/>
      <c r="AM1144" s="174"/>
      <c r="AN1144" s="174"/>
      <c r="AO1144" s="174"/>
      <c r="AP1144" s="174"/>
      <c r="AQ1144" s="174"/>
      <c r="AR1144" s="174"/>
      <c r="AS1144" s="174"/>
      <c r="AT1144" s="174"/>
      <c r="AU1144" s="174"/>
      <c r="AV1144" s="174"/>
      <c r="AW1144" s="174"/>
      <c r="AX1144" s="174"/>
      <c r="AY1144" s="174"/>
      <c r="AZ1144" s="174"/>
      <c r="BA1144" s="174"/>
      <c r="BB1144" s="174"/>
      <c r="BC1144" s="174"/>
      <c r="BD1144" s="174"/>
      <c r="BE1144" s="174"/>
      <c r="BF1144" s="174"/>
      <c r="BG1144" s="174"/>
      <c r="BH1144" s="174"/>
      <c r="BI1144" s="174"/>
      <c r="BJ1144" s="174"/>
      <c r="BK1144" s="174"/>
      <c r="BL1144" s="174"/>
      <c r="BM1144" s="174"/>
      <c r="BN1144" s="174"/>
      <c r="BO1144" s="174"/>
      <c r="BP1144" s="174"/>
      <c r="BQ1144" s="174"/>
      <c r="BR1144" s="174"/>
      <c r="BS1144" s="174"/>
      <c r="BT1144" s="174"/>
    </row>
    <row r="1145" spans="1:72" s="177" customFormat="1">
      <c r="A1145" s="64"/>
      <c r="B1145" s="64"/>
      <c r="C1145" s="64"/>
      <c r="D1145" s="64"/>
      <c r="E1145" s="174"/>
      <c r="F1145" s="174"/>
      <c r="G1145" s="174"/>
      <c r="H1145" s="174"/>
      <c r="I1145" s="174"/>
      <c r="J1145" s="174"/>
      <c r="K1145" s="174"/>
      <c r="L1145" s="174"/>
      <c r="M1145" s="174"/>
      <c r="N1145" s="174"/>
      <c r="O1145" s="174"/>
      <c r="P1145" s="174"/>
      <c r="Q1145" s="174"/>
      <c r="R1145" s="174"/>
      <c r="S1145" s="174"/>
      <c r="T1145" s="174"/>
      <c r="U1145" s="174"/>
      <c r="V1145" s="174"/>
      <c r="W1145" s="174"/>
      <c r="X1145" s="174"/>
      <c r="Y1145" s="174"/>
      <c r="Z1145" s="174"/>
      <c r="AA1145" s="174"/>
      <c r="AB1145" s="174"/>
      <c r="AC1145" s="174"/>
      <c r="AD1145" s="174"/>
      <c r="AE1145" s="174"/>
      <c r="AF1145" s="174"/>
      <c r="AG1145" s="174"/>
      <c r="AH1145" s="174"/>
      <c r="AI1145" s="174"/>
      <c r="AJ1145" s="174"/>
      <c r="AK1145" s="174"/>
      <c r="AL1145" s="174"/>
      <c r="AM1145" s="174"/>
      <c r="AN1145" s="174"/>
      <c r="AO1145" s="174"/>
      <c r="AP1145" s="174"/>
      <c r="AQ1145" s="174"/>
      <c r="AR1145" s="174"/>
      <c r="AS1145" s="174"/>
      <c r="AT1145" s="174"/>
      <c r="AU1145" s="174"/>
      <c r="AV1145" s="174"/>
      <c r="AW1145" s="174"/>
      <c r="AX1145" s="174"/>
      <c r="AY1145" s="174"/>
      <c r="AZ1145" s="174"/>
      <c r="BA1145" s="174"/>
      <c r="BB1145" s="174"/>
      <c r="BC1145" s="174"/>
      <c r="BD1145" s="174"/>
      <c r="BE1145" s="174"/>
      <c r="BF1145" s="174"/>
      <c r="BG1145" s="174"/>
      <c r="BH1145" s="174"/>
      <c r="BI1145" s="174"/>
      <c r="BJ1145" s="174"/>
      <c r="BK1145" s="174"/>
      <c r="BL1145" s="174"/>
      <c r="BM1145" s="174"/>
      <c r="BN1145" s="174"/>
      <c r="BO1145" s="174"/>
      <c r="BP1145" s="174"/>
      <c r="BQ1145" s="174"/>
      <c r="BR1145" s="174"/>
      <c r="BS1145" s="174"/>
      <c r="BT1145" s="174"/>
    </row>
    <row r="1146" spans="1:72" s="177" customFormat="1">
      <c r="A1146" s="64"/>
      <c r="B1146" s="64"/>
      <c r="C1146" s="64"/>
      <c r="D1146" s="64"/>
      <c r="E1146" s="174"/>
      <c r="F1146" s="174"/>
      <c r="G1146" s="174"/>
      <c r="H1146" s="174"/>
      <c r="I1146" s="174"/>
      <c r="J1146" s="174"/>
      <c r="K1146" s="174"/>
      <c r="L1146" s="174"/>
      <c r="M1146" s="174"/>
      <c r="N1146" s="174"/>
      <c r="O1146" s="174"/>
      <c r="P1146" s="174"/>
      <c r="Q1146" s="174"/>
      <c r="R1146" s="174"/>
      <c r="S1146" s="174"/>
      <c r="T1146" s="174"/>
      <c r="U1146" s="174"/>
      <c r="V1146" s="174"/>
      <c r="W1146" s="174"/>
      <c r="X1146" s="174"/>
      <c r="Y1146" s="174"/>
      <c r="Z1146" s="174"/>
      <c r="AA1146" s="174"/>
      <c r="AB1146" s="174"/>
      <c r="AC1146" s="174"/>
      <c r="AD1146" s="174"/>
      <c r="AE1146" s="174"/>
      <c r="AF1146" s="174"/>
      <c r="AG1146" s="174"/>
      <c r="AH1146" s="174"/>
      <c r="AI1146" s="174"/>
      <c r="AJ1146" s="174"/>
      <c r="AK1146" s="174"/>
      <c r="AL1146" s="174"/>
      <c r="AM1146" s="174"/>
      <c r="AN1146" s="174"/>
      <c r="AO1146" s="174"/>
      <c r="AP1146" s="174"/>
      <c r="AQ1146" s="174"/>
      <c r="AR1146" s="174"/>
      <c r="AS1146" s="174"/>
      <c r="AT1146" s="174"/>
      <c r="AU1146" s="174"/>
      <c r="AV1146" s="174"/>
      <c r="AW1146" s="174"/>
      <c r="AX1146" s="174"/>
      <c r="AY1146" s="174"/>
      <c r="AZ1146" s="174"/>
      <c r="BA1146" s="174"/>
      <c r="BB1146" s="174"/>
      <c r="BC1146" s="174"/>
      <c r="BD1146" s="174"/>
      <c r="BE1146" s="174"/>
      <c r="BF1146" s="174"/>
      <c r="BG1146" s="174"/>
      <c r="BH1146" s="174"/>
      <c r="BI1146" s="174"/>
      <c r="BJ1146" s="174"/>
      <c r="BK1146" s="174"/>
      <c r="BL1146" s="174"/>
      <c r="BM1146" s="174"/>
      <c r="BN1146" s="174"/>
      <c r="BO1146" s="174"/>
      <c r="BP1146" s="174"/>
      <c r="BQ1146" s="174"/>
      <c r="BR1146" s="174"/>
      <c r="BS1146" s="174"/>
      <c r="BT1146" s="174"/>
    </row>
    <row r="1147" spans="1:72" s="177" customFormat="1">
      <c r="A1147" s="64"/>
      <c r="B1147" s="64"/>
      <c r="C1147" s="64"/>
      <c r="D1147" s="64"/>
      <c r="E1147" s="174"/>
      <c r="F1147" s="174"/>
      <c r="G1147" s="174"/>
      <c r="H1147" s="174"/>
      <c r="I1147" s="174"/>
      <c r="J1147" s="174"/>
      <c r="K1147" s="174"/>
      <c r="L1147" s="174"/>
      <c r="M1147" s="174"/>
      <c r="N1147" s="174"/>
      <c r="O1147" s="174"/>
      <c r="P1147" s="174"/>
      <c r="Q1147" s="174"/>
      <c r="R1147" s="174"/>
      <c r="S1147" s="174"/>
      <c r="T1147" s="174"/>
      <c r="U1147" s="174"/>
      <c r="V1147" s="174"/>
      <c r="W1147" s="174"/>
      <c r="X1147" s="174"/>
      <c r="Y1147" s="174"/>
      <c r="Z1147" s="174"/>
      <c r="AA1147" s="174"/>
      <c r="AB1147" s="174"/>
      <c r="AC1147" s="174"/>
      <c r="AD1147" s="174"/>
      <c r="AE1147" s="174"/>
      <c r="AF1147" s="174"/>
      <c r="AG1147" s="174"/>
      <c r="AH1147" s="174"/>
      <c r="AI1147" s="174"/>
      <c r="AJ1147" s="174"/>
      <c r="AK1147" s="174"/>
      <c r="AL1147" s="174"/>
      <c r="AM1147" s="174"/>
      <c r="AN1147" s="174"/>
      <c r="AO1147" s="174"/>
      <c r="AP1147" s="174"/>
      <c r="AQ1147" s="174"/>
      <c r="AR1147" s="174"/>
      <c r="AS1147" s="174"/>
      <c r="AT1147" s="174"/>
      <c r="AU1147" s="174"/>
      <c r="AV1147" s="174"/>
      <c r="AW1147" s="174"/>
      <c r="AX1147" s="174"/>
      <c r="AY1147" s="174"/>
      <c r="AZ1147" s="174"/>
      <c r="BA1147" s="174"/>
      <c r="BB1147" s="174"/>
      <c r="BC1147" s="174"/>
      <c r="BD1147" s="174"/>
      <c r="BE1147" s="174"/>
      <c r="BF1147" s="174"/>
      <c r="BG1147" s="174"/>
      <c r="BH1147" s="174"/>
      <c r="BI1147" s="174"/>
      <c r="BJ1147" s="174"/>
      <c r="BK1147" s="174"/>
      <c r="BL1147" s="174"/>
      <c r="BM1147" s="174"/>
      <c r="BN1147" s="174"/>
      <c r="BO1147" s="174"/>
      <c r="BP1147" s="174"/>
      <c r="BQ1147" s="174"/>
      <c r="BR1147" s="174"/>
      <c r="BS1147" s="174"/>
      <c r="BT1147" s="174"/>
    </row>
    <row r="1148" spans="1:72" s="177" customFormat="1">
      <c r="A1148" s="64"/>
      <c r="B1148" s="64"/>
      <c r="C1148" s="64"/>
      <c r="D1148" s="64"/>
      <c r="E1148" s="174"/>
      <c r="F1148" s="174"/>
      <c r="G1148" s="174"/>
      <c r="H1148" s="174"/>
      <c r="I1148" s="174"/>
      <c r="J1148" s="174"/>
      <c r="K1148" s="174"/>
      <c r="L1148" s="174"/>
      <c r="M1148" s="174"/>
      <c r="N1148" s="174"/>
      <c r="O1148" s="174"/>
      <c r="P1148" s="174"/>
      <c r="Q1148" s="174"/>
      <c r="R1148" s="174"/>
      <c r="S1148" s="174"/>
      <c r="T1148" s="174"/>
      <c r="U1148" s="174"/>
      <c r="V1148" s="174"/>
      <c r="W1148" s="174"/>
      <c r="X1148" s="174"/>
      <c r="Y1148" s="174"/>
      <c r="Z1148" s="174"/>
      <c r="AA1148" s="174"/>
      <c r="AB1148" s="174"/>
      <c r="AC1148" s="174"/>
      <c r="AD1148" s="174"/>
      <c r="AE1148" s="174"/>
      <c r="AF1148" s="174"/>
      <c r="AG1148" s="174"/>
      <c r="AH1148" s="174"/>
      <c r="AI1148" s="174"/>
      <c r="AJ1148" s="174"/>
      <c r="AK1148" s="174"/>
      <c r="AL1148" s="174"/>
      <c r="AM1148" s="174"/>
      <c r="AN1148" s="174"/>
      <c r="AO1148" s="174"/>
      <c r="AP1148" s="174"/>
      <c r="AQ1148" s="174"/>
      <c r="AR1148" s="174"/>
      <c r="AS1148" s="174"/>
      <c r="AT1148" s="174"/>
      <c r="AU1148" s="174"/>
      <c r="AV1148" s="174"/>
      <c r="AW1148" s="174"/>
      <c r="AX1148" s="174"/>
      <c r="AY1148" s="174"/>
      <c r="AZ1148" s="174"/>
      <c r="BA1148" s="174"/>
      <c r="BB1148" s="174"/>
      <c r="BC1148" s="174"/>
      <c r="BD1148" s="174"/>
      <c r="BE1148" s="174"/>
      <c r="BF1148" s="174"/>
      <c r="BG1148" s="174"/>
      <c r="BH1148" s="174"/>
      <c r="BI1148" s="174"/>
      <c r="BJ1148" s="174"/>
      <c r="BK1148" s="174"/>
      <c r="BL1148" s="174"/>
      <c r="BM1148" s="174"/>
      <c r="BN1148" s="174"/>
      <c r="BO1148" s="174"/>
      <c r="BP1148" s="174"/>
      <c r="BQ1148" s="174"/>
      <c r="BR1148" s="174"/>
      <c r="BS1148" s="174"/>
      <c r="BT1148" s="174"/>
    </row>
    <row r="1149" spans="1:72" s="177" customFormat="1">
      <c r="A1149" s="64"/>
      <c r="B1149" s="64"/>
      <c r="C1149" s="64"/>
      <c r="D1149" s="64"/>
      <c r="E1149" s="174"/>
      <c r="F1149" s="174"/>
      <c r="G1149" s="174"/>
      <c r="H1149" s="174"/>
      <c r="I1149" s="174"/>
      <c r="J1149" s="174"/>
      <c r="K1149" s="174"/>
      <c r="L1149" s="174"/>
      <c r="M1149" s="174"/>
      <c r="N1149" s="174"/>
      <c r="O1149" s="174"/>
      <c r="P1149" s="174"/>
      <c r="Q1149" s="174"/>
      <c r="R1149" s="174"/>
      <c r="S1149" s="174"/>
      <c r="T1149" s="174"/>
      <c r="U1149" s="174"/>
      <c r="V1149" s="174"/>
      <c r="W1149" s="174"/>
      <c r="X1149" s="174"/>
      <c r="Y1149" s="174"/>
      <c r="Z1149" s="174"/>
      <c r="AA1149" s="174"/>
      <c r="AB1149" s="174"/>
      <c r="AC1149" s="174"/>
      <c r="AD1149" s="174"/>
      <c r="AE1149" s="174"/>
      <c r="AF1149" s="174"/>
      <c r="AG1149" s="174"/>
      <c r="AH1149" s="174"/>
      <c r="AI1149" s="174"/>
      <c r="AJ1149" s="174"/>
      <c r="AK1149" s="174"/>
      <c r="AL1149" s="174"/>
      <c r="AM1149" s="174"/>
      <c r="AN1149" s="174"/>
      <c r="AO1149" s="174"/>
      <c r="AP1149" s="174"/>
      <c r="AQ1149" s="174"/>
      <c r="AR1149" s="174"/>
      <c r="AS1149" s="174"/>
      <c r="AT1149" s="174"/>
      <c r="AU1149" s="174"/>
      <c r="AV1149" s="174"/>
      <c r="AW1149" s="174"/>
      <c r="AX1149" s="174"/>
      <c r="AY1149" s="174"/>
      <c r="AZ1149" s="174"/>
      <c r="BA1149" s="174"/>
      <c r="BB1149" s="174"/>
      <c r="BC1149" s="174"/>
      <c r="BD1149" s="174"/>
      <c r="BE1149" s="174"/>
      <c r="BF1149" s="174"/>
      <c r="BG1149" s="174"/>
      <c r="BH1149" s="174"/>
      <c r="BI1149" s="174"/>
      <c r="BJ1149" s="174"/>
      <c r="BK1149" s="174"/>
      <c r="BL1149" s="174"/>
      <c r="BM1149" s="174"/>
      <c r="BN1149" s="174"/>
      <c r="BO1149" s="174"/>
      <c r="BP1149" s="174"/>
      <c r="BQ1149" s="174"/>
      <c r="BR1149" s="174"/>
      <c r="BS1149" s="174"/>
      <c r="BT1149" s="174"/>
    </row>
    <row r="1150" spans="1:72" s="177" customFormat="1">
      <c r="A1150" s="64"/>
      <c r="B1150" s="64"/>
      <c r="C1150" s="64"/>
      <c r="D1150" s="64"/>
      <c r="E1150" s="174"/>
      <c r="F1150" s="174"/>
      <c r="G1150" s="174"/>
      <c r="H1150" s="174"/>
      <c r="I1150" s="174"/>
      <c r="J1150" s="174"/>
      <c r="K1150" s="174"/>
      <c r="L1150" s="174"/>
      <c r="M1150" s="174"/>
      <c r="N1150" s="174"/>
      <c r="O1150" s="174"/>
      <c r="P1150" s="174"/>
      <c r="Q1150" s="174"/>
      <c r="R1150" s="174"/>
      <c r="S1150" s="174"/>
      <c r="T1150" s="174"/>
      <c r="U1150" s="174"/>
      <c r="V1150" s="174"/>
      <c r="W1150" s="174"/>
      <c r="X1150" s="174"/>
      <c r="Y1150" s="174"/>
      <c r="Z1150" s="174"/>
      <c r="AA1150" s="174"/>
      <c r="AB1150" s="174"/>
      <c r="AC1150" s="174"/>
      <c r="AD1150" s="174"/>
      <c r="AE1150" s="174"/>
      <c r="AF1150" s="174"/>
      <c r="AG1150" s="174"/>
      <c r="AH1150" s="174"/>
      <c r="AI1150" s="174"/>
      <c r="AJ1150" s="174"/>
      <c r="AK1150" s="174"/>
      <c r="AL1150" s="174"/>
      <c r="AM1150" s="174"/>
      <c r="AN1150" s="174"/>
      <c r="AO1150" s="174"/>
      <c r="AP1150" s="174"/>
      <c r="AQ1150" s="174"/>
      <c r="AR1150" s="174"/>
      <c r="AS1150" s="174"/>
      <c r="AT1150" s="174"/>
      <c r="AU1150" s="174"/>
      <c r="AV1150" s="174"/>
      <c r="AW1150" s="174"/>
      <c r="AX1150" s="174"/>
      <c r="AY1150" s="174"/>
      <c r="AZ1150" s="174"/>
      <c r="BA1150" s="174"/>
      <c r="BB1150" s="174"/>
      <c r="BC1150" s="174"/>
      <c r="BD1150" s="174"/>
      <c r="BE1150" s="174"/>
      <c r="BF1150" s="174"/>
      <c r="BG1150" s="174"/>
      <c r="BH1150" s="174"/>
      <c r="BI1150" s="174"/>
      <c r="BJ1150" s="174"/>
      <c r="BK1150" s="174"/>
      <c r="BL1150" s="174"/>
      <c r="BM1150" s="174"/>
      <c r="BN1150" s="174"/>
      <c r="BO1150" s="174"/>
      <c r="BP1150" s="174"/>
      <c r="BQ1150" s="174"/>
      <c r="BR1150" s="174"/>
      <c r="BS1150" s="174"/>
      <c r="BT1150" s="174"/>
    </row>
    <row r="1151" spans="1:72" s="177" customFormat="1">
      <c r="A1151" s="64"/>
      <c r="B1151" s="64"/>
      <c r="C1151" s="64"/>
      <c r="D1151" s="64"/>
      <c r="E1151" s="174"/>
      <c r="F1151" s="174"/>
      <c r="G1151" s="174"/>
      <c r="H1151" s="174"/>
      <c r="I1151" s="174"/>
      <c r="J1151" s="174"/>
      <c r="K1151" s="174"/>
      <c r="L1151" s="174"/>
      <c r="M1151" s="174"/>
      <c r="N1151" s="174"/>
      <c r="O1151" s="174"/>
      <c r="P1151" s="174"/>
      <c r="Q1151" s="174"/>
      <c r="R1151" s="174"/>
      <c r="S1151" s="174"/>
      <c r="T1151" s="174"/>
      <c r="U1151" s="174"/>
      <c r="V1151" s="174"/>
      <c r="W1151" s="174"/>
      <c r="X1151" s="174"/>
      <c r="Y1151" s="174"/>
      <c r="Z1151" s="174"/>
      <c r="AA1151" s="174"/>
      <c r="AB1151" s="174"/>
      <c r="AC1151" s="174"/>
      <c r="AD1151" s="174"/>
      <c r="AE1151" s="174"/>
      <c r="AF1151" s="174"/>
      <c r="AG1151" s="174"/>
      <c r="AH1151" s="174"/>
      <c r="AI1151" s="174"/>
      <c r="AJ1151" s="174"/>
      <c r="AK1151" s="174"/>
      <c r="AL1151" s="174"/>
      <c r="AM1151" s="174"/>
      <c r="AN1151" s="174"/>
      <c r="AO1151" s="174"/>
      <c r="AP1151" s="174"/>
      <c r="AQ1151" s="174"/>
      <c r="AR1151" s="174"/>
      <c r="AS1151" s="174"/>
      <c r="AT1151" s="174"/>
      <c r="AU1151" s="174"/>
      <c r="AV1151" s="174"/>
      <c r="AW1151" s="174"/>
      <c r="AX1151" s="174"/>
      <c r="AY1151" s="174"/>
      <c r="AZ1151" s="174"/>
      <c r="BA1151" s="174"/>
      <c r="BB1151" s="174"/>
      <c r="BC1151" s="174"/>
      <c r="BD1151" s="174"/>
      <c r="BE1151" s="174"/>
      <c r="BF1151" s="174"/>
      <c r="BG1151" s="174"/>
      <c r="BH1151" s="174"/>
      <c r="BI1151" s="174"/>
      <c r="BJ1151" s="174"/>
      <c r="BK1151" s="174"/>
      <c r="BL1151" s="174"/>
      <c r="BM1151" s="174"/>
      <c r="BN1151" s="174"/>
      <c r="BO1151" s="174"/>
      <c r="BP1151" s="174"/>
      <c r="BQ1151" s="174"/>
      <c r="BR1151" s="174"/>
      <c r="BS1151" s="174"/>
      <c r="BT1151" s="174"/>
    </row>
    <row r="1152" spans="1:72" s="177" customFormat="1">
      <c r="A1152" s="64"/>
      <c r="B1152" s="64"/>
      <c r="C1152" s="64"/>
      <c r="D1152" s="64"/>
      <c r="E1152" s="174"/>
      <c r="F1152" s="174"/>
      <c r="G1152" s="174"/>
      <c r="H1152" s="174"/>
      <c r="I1152" s="174"/>
      <c r="J1152" s="174"/>
      <c r="K1152" s="174"/>
      <c r="L1152" s="174"/>
      <c r="M1152" s="174"/>
      <c r="N1152" s="174"/>
      <c r="O1152" s="174"/>
      <c r="P1152" s="174"/>
      <c r="Q1152" s="174"/>
      <c r="R1152" s="174"/>
      <c r="S1152" s="174"/>
      <c r="T1152" s="174"/>
      <c r="U1152" s="174"/>
      <c r="V1152" s="174"/>
      <c r="W1152" s="174"/>
      <c r="X1152" s="174"/>
      <c r="Y1152" s="174"/>
      <c r="Z1152" s="174"/>
      <c r="AA1152" s="174"/>
      <c r="AB1152" s="174"/>
      <c r="AC1152" s="174"/>
      <c r="AD1152" s="174"/>
      <c r="AE1152" s="174"/>
      <c r="AF1152" s="174"/>
      <c r="AG1152" s="174"/>
      <c r="AH1152" s="174"/>
      <c r="AI1152" s="174"/>
      <c r="AJ1152" s="174"/>
      <c r="AK1152" s="174"/>
      <c r="AL1152" s="174"/>
      <c r="AM1152" s="174"/>
      <c r="AN1152" s="174"/>
      <c r="AO1152" s="174"/>
      <c r="AP1152" s="174"/>
      <c r="AQ1152" s="174"/>
      <c r="AR1152" s="174"/>
      <c r="AS1152" s="174"/>
      <c r="AT1152" s="174"/>
      <c r="AU1152" s="174"/>
      <c r="AV1152" s="174"/>
      <c r="AW1152" s="174"/>
      <c r="AX1152" s="174"/>
      <c r="AY1152" s="174"/>
      <c r="AZ1152" s="174"/>
      <c r="BA1152" s="174"/>
      <c r="BB1152" s="174"/>
      <c r="BC1152" s="174"/>
      <c r="BD1152" s="174"/>
      <c r="BE1152" s="174"/>
      <c r="BF1152" s="174"/>
      <c r="BG1152" s="174"/>
      <c r="BH1152" s="174"/>
      <c r="BI1152" s="174"/>
      <c r="BJ1152" s="174"/>
      <c r="BK1152" s="174"/>
      <c r="BL1152" s="174"/>
      <c r="BM1152" s="174"/>
      <c r="BN1152" s="174"/>
      <c r="BO1152" s="174"/>
      <c r="BP1152" s="174"/>
      <c r="BQ1152" s="174"/>
      <c r="BR1152" s="174"/>
      <c r="BS1152" s="174"/>
      <c r="BT1152" s="174"/>
    </row>
    <row r="1153" spans="1:72" s="177" customFormat="1">
      <c r="A1153" s="64"/>
      <c r="B1153" s="64"/>
      <c r="C1153" s="64"/>
      <c r="D1153" s="64"/>
      <c r="E1153" s="174"/>
      <c r="F1153" s="174"/>
      <c r="G1153" s="174"/>
      <c r="H1153" s="174"/>
      <c r="I1153" s="174"/>
      <c r="J1153" s="174"/>
      <c r="K1153" s="174"/>
      <c r="L1153" s="174"/>
      <c r="M1153" s="174"/>
      <c r="N1153" s="174"/>
      <c r="O1153" s="174"/>
      <c r="P1153" s="174"/>
      <c r="Q1153" s="174"/>
      <c r="R1153" s="174"/>
      <c r="S1153" s="174"/>
      <c r="T1153" s="174"/>
      <c r="U1153" s="174"/>
      <c r="V1153" s="174"/>
      <c r="W1153" s="174"/>
      <c r="X1153" s="174"/>
      <c r="Y1153" s="174"/>
      <c r="Z1153" s="174"/>
      <c r="AA1153" s="174"/>
      <c r="AB1153" s="174"/>
      <c r="AC1153" s="174"/>
      <c r="AD1153" s="174"/>
      <c r="AE1153" s="174"/>
      <c r="AF1153" s="174"/>
      <c r="AG1153" s="174"/>
      <c r="AH1153" s="174"/>
      <c r="AI1153" s="174"/>
      <c r="AJ1153" s="174"/>
      <c r="AK1153" s="174"/>
      <c r="AL1153" s="174"/>
      <c r="AM1153" s="174"/>
      <c r="AN1153" s="174"/>
      <c r="AO1153" s="174"/>
      <c r="AP1153" s="174"/>
      <c r="AQ1153" s="174"/>
      <c r="AR1153" s="174"/>
      <c r="AS1153" s="174"/>
      <c r="AT1153" s="174"/>
      <c r="AU1153" s="174"/>
      <c r="AV1153" s="174"/>
      <c r="AW1153" s="174"/>
      <c r="AX1153" s="174"/>
      <c r="AY1153" s="174"/>
      <c r="AZ1153" s="174"/>
      <c r="BA1153" s="174"/>
      <c r="BB1153" s="174"/>
      <c r="BC1153" s="174"/>
      <c r="BD1153" s="174"/>
      <c r="BE1153" s="174"/>
      <c r="BF1153" s="174"/>
      <c r="BG1153" s="174"/>
      <c r="BH1153" s="174"/>
      <c r="BI1153" s="174"/>
      <c r="BJ1153" s="174"/>
      <c r="BK1153" s="174"/>
      <c r="BL1153" s="174"/>
      <c r="BM1153" s="174"/>
      <c r="BN1153" s="174"/>
      <c r="BO1153" s="174"/>
      <c r="BP1153" s="174"/>
      <c r="BQ1153" s="174"/>
      <c r="BR1153" s="174"/>
      <c r="BS1153" s="174"/>
      <c r="BT1153" s="174"/>
    </row>
    <row r="1154" spans="1:72" s="177" customFormat="1">
      <c r="A1154" s="64"/>
      <c r="B1154" s="64"/>
      <c r="C1154" s="64"/>
      <c r="D1154" s="64"/>
      <c r="E1154" s="174"/>
      <c r="F1154" s="174"/>
      <c r="G1154" s="174"/>
      <c r="H1154" s="174"/>
      <c r="I1154" s="174"/>
      <c r="J1154" s="174"/>
      <c r="K1154" s="174"/>
      <c r="L1154" s="174"/>
      <c r="M1154" s="174"/>
      <c r="N1154" s="174"/>
      <c r="O1154" s="174"/>
      <c r="P1154" s="174"/>
      <c r="Q1154" s="174"/>
      <c r="R1154" s="174"/>
      <c r="S1154" s="174"/>
      <c r="T1154" s="174"/>
      <c r="U1154" s="174"/>
      <c r="V1154" s="174"/>
      <c r="W1154" s="174"/>
      <c r="X1154" s="174"/>
      <c r="Y1154" s="174"/>
      <c r="Z1154" s="174"/>
      <c r="AA1154" s="174"/>
      <c r="AB1154" s="174"/>
      <c r="AC1154" s="174"/>
      <c r="AD1154" s="174"/>
      <c r="AE1154" s="174"/>
      <c r="AF1154" s="174"/>
      <c r="AG1154" s="174"/>
      <c r="AH1154" s="174"/>
      <c r="AI1154" s="174"/>
      <c r="AJ1154" s="174"/>
      <c r="AK1154" s="174"/>
      <c r="AL1154" s="174"/>
      <c r="AM1154" s="174"/>
      <c r="AN1154" s="174"/>
      <c r="AO1154" s="174"/>
      <c r="AP1154" s="174"/>
      <c r="AQ1154" s="174"/>
      <c r="AR1154" s="174"/>
      <c r="AS1154" s="174"/>
      <c r="AT1154" s="174"/>
      <c r="AU1154" s="174"/>
      <c r="AV1154" s="174"/>
      <c r="AW1154" s="174"/>
      <c r="AX1154" s="174"/>
      <c r="AY1154" s="174"/>
      <c r="AZ1154" s="174"/>
      <c r="BA1154" s="174"/>
      <c r="BB1154" s="174"/>
      <c r="BC1154" s="174"/>
      <c r="BD1154" s="174"/>
      <c r="BE1154" s="174"/>
      <c r="BF1154" s="174"/>
      <c r="BG1154" s="174"/>
      <c r="BH1154" s="174"/>
      <c r="BI1154" s="174"/>
      <c r="BJ1154" s="174"/>
      <c r="BK1154" s="174"/>
      <c r="BL1154" s="174"/>
      <c r="BM1154" s="174"/>
      <c r="BN1154" s="174"/>
      <c r="BO1154" s="174"/>
      <c r="BP1154" s="174"/>
      <c r="BQ1154" s="174"/>
      <c r="BR1154" s="174"/>
      <c r="BS1154" s="174"/>
      <c r="BT1154" s="174"/>
    </row>
    <row r="1155" spans="1:72" s="177" customFormat="1">
      <c r="A1155" s="64"/>
      <c r="B1155" s="64"/>
      <c r="C1155" s="64"/>
      <c r="D1155" s="64"/>
      <c r="E1155" s="174"/>
      <c r="F1155" s="174"/>
      <c r="G1155" s="174"/>
      <c r="H1155" s="174"/>
      <c r="I1155" s="174"/>
      <c r="J1155" s="174"/>
      <c r="K1155" s="174"/>
      <c r="L1155" s="174"/>
      <c r="M1155" s="174"/>
      <c r="N1155" s="174"/>
      <c r="O1155" s="174"/>
      <c r="P1155" s="174"/>
      <c r="Q1155" s="174"/>
      <c r="R1155" s="174"/>
      <c r="S1155" s="174"/>
      <c r="T1155" s="174"/>
      <c r="U1155" s="174"/>
      <c r="V1155" s="174"/>
      <c r="W1155" s="174"/>
      <c r="X1155" s="174"/>
      <c r="Y1155" s="174"/>
      <c r="Z1155" s="174"/>
      <c r="AA1155" s="174"/>
      <c r="AB1155" s="174"/>
      <c r="AC1155" s="174"/>
      <c r="AD1155" s="174"/>
      <c r="AE1155" s="174"/>
      <c r="AF1155" s="174"/>
      <c r="AG1155" s="174"/>
      <c r="AH1155" s="174"/>
      <c r="AI1155" s="174"/>
      <c r="AJ1155" s="174"/>
      <c r="AK1155" s="174"/>
      <c r="AL1155" s="174"/>
      <c r="AM1155" s="174"/>
      <c r="AN1155" s="174"/>
      <c r="AO1155" s="174"/>
      <c r="AP1155" s="174"/>
      <c r="AQ1155" s="174"/>
      <c r="AR1155" s="174"/>
      <c r="AS1155" s="174"/>
      <c r="AT1155" s="174"/>
      <c r="AU1155" s="174"/>
      <c r="AV1155" s="174"/>
      <c r="AW1155" s="174"/>
      <c r="AX1155" s="174"/>
      <c r="AY1155" s="174"/>
      <c r="AZ1155" s="174"/>
      <c r="BA1155" s="174"/>
      <c r="BB1155" s="174"/>
      <c r="BC1155" s="174"/>
      <c r="BD1155" s="174"/>
      <c r="BE1155" s="174"/>
      <c r="BF1155" s="174"/>
      <c r="BG1155" s="174"/>
      <c r="BH1155" s="174"/>
      <c r="BI1155" s="174"/>
      <c r="BJ1155" s="174"/>
      <c r="BK1155" s="174"/>
      <c r="BL1155" s="174"/>
      <c r="BM1155" s="174"/>
      <c r="BN1155" s="174"/>
      <c r="BO1155" s="174"/>
      <c r="BP1155" s="174"/>
      <c r="BQ1155" s="174"/>
      <c r="BR1155" s="174"/>
      <c r="BS1155" s="174"/>
      <c r="BT1155" s="174"/>
    </row>
    <row r="1156" spans="1:72" s="177" customFormat="1">
      <c r="A1156" s="64"/>
      <c r="B1156" s="64"/>
      <c r="C1156" s="64"/>
      <c r="D1156" s="64"/>
      <c r="E1156" s="174"/>
      <c r="F1156" s="174"/>
      <c r="G1156" s="174"/>
      <c r="H1156" s="174"/>
      <c r="I1156" s="174"/>
      <c r="J1156" s="174"/>
      <c r="K1156" s="174"/>
      <c r="L1156" s="174"/>
      <c r="M1156" s="174"/>
      <c r="N1156" s="174"/>
      <c r="O1156" s="174"/>
      <c r="P1156" s="174"/>
      <c r="Q1156" s="174"/>
      <c r="R1156" s="174"/>
      <c r="S1156" s="174"/>
      <c r="T1156" s="174"/>
      <c r="U1156" s="174"/>
      <c r="V1156" s="174"/>
      <c r="W1156" s="174"/>
      <c r="X1156" s="174"/>
      <c r="Y1156" s="174"/>
      <c r="Z1156" s="174"/>
      <c r="AA1156" s="174"/>
      <c r="AB1156" s="174"/>
      <c r="AC1156" s="174"/>
      <c r="AD1156" s="174"/>
      <c r="AE1156" s="174"/>
      <c r="AF1156" s="174"/>
      <c r="AG1156" s="174"/>
      <c r="AH1156" s="174"/>
      <c r="AI1156" s="174"/>
      <c r="AJ1156" s="174"/>
      <c r="AK1156" s="174"/>
      <c r="AL1156" s="174"/>
      <c r="AM1156" s="174"/>
      <c r="AN1156" s="174"/>
      <c r="AO1156" s="174"/>
      <c r="AP1156" s="174"/>
      <c r="AQ1156" s="174"/>
      <c r="AR1156" s="174"/>
      <c r="AS1156" s="174"/>
      <c r="AT1156" s="174"/>
      <c r="AU1156" s="174"/>
      <c r="AV1156" s="174"/>
      <c r="AW1156" s="174"/>
      <c r="AX1156" s="174"/>
      <c r="AY1156" s="174"/>
      <c r="AZ1156" s="174"/>
      <c r="BA1156" s="174"/>
      <c r="BB1156" s="174"/>
      <c r="BC1156" s="174"/>
      <c r="BD1156" s="174"/>
      <c r="BE1156" s="174"/>
      <c r="BF1156" s="174"/>
      <c r="BG1156" s="174"/>
      <c r="BH1156" s="174"/>
      <c r="BI1156" s="174"/>
      <c r="BJ1156" s="174"/>
      <c r="BK1156" s="174"/>
      <c r="BL1156" s="174"/>
      <c r="BM1156" s="174"/>
      <c r="BN1156" s="174"/>
      <c r="BO1156" s="174"/>
      <c r="BP1156" s="174"/>
      <c r="BQ1156" s="174"/>
      <c r="BR1156" s="174"/>
      <c r="BS1156" s="174"/>
      <c r="BT1156" s="174"/>
    </row>
    <row r="1157" spans="1:72" s="177" customFormat="1">
      <c r="A1157" s="64"/>
      <c r="B1157" s="64"/>
      <c r="C1157" s="64"/>
      <c r="D1157" s="64"/>
      <c r="E1157" s="174"/>
      <c r="F1157" s="174"/>
      <c r="G1157" s="174"/>
      <c r="H1157" s="174"/>
      <c r="I1157" s="174"/>
      <c r="J1157" s="174"/>
      <c r="K1157" s="174"/>
      <c r="L1157" s="174"/>
      <c r="M1157" s="174"/>
      <c r="N1157" s="174"/>
      <c r="O1157" s="174"/>
      <c r="P1157" s="174"/>
      <c r="Q1157" s="174"/>
      <c r="R1157" s="174"/>
      <c r="S1157" s="174"/>
      <c r="T1157" s="174"/>
      <c r="U1157" s="174"/>
      <c r="V1157" s="174"/>
      <c r="W1157" s="174"/>
      <c r="X1157" s="174"/>
      <c r="Y1157" s="174"/>
      <c r="Z1157" s="174"/>
      <c r="AA1157" s="174"/>
      <c r="AB1157" s="174"/>
      <c r="AC1157" s="174"/>
      <c r="AD1157" s="174"/>
      <c r="AE1157" s="174"/>
      <c r="AF1157" s="174"/>
      <c r="AG1157" s="174"/>
      <c r="AH1157" s="174"/>
      <c r="AI1157" s="174"/>
      <c r="AJ1157" s="174"/>
      <c r="AK1157" s="174"/>
      <c r="AL1157" s="174"/>
      <c r="AM1157" s="174"/>
      <c r="AN1157" s="174"/>
      <c r="AO1157" s="174"/>
      <c r="AP1157" s="174"/>
      <c r="AQ1157" s="174"/>
      <c r="AR1157" s="174"/>
      <c r="AS1157" s="174"/>
      <c r="AT1157" s="174"/>
      <c r="AU1157" s="174"/>
      <c r="AV1157" s="174"/>
      <c r="AW1157" s="174"/>
      <c r="AX1157" s="174"/>
      <c r="AY1157" s="174"/>
      <c r="AZ1157" s="174"/>
      <c r="BA1157" s="174"/>
      <c r="BB1157" s="174"/>
      <c r="BC1157" s="174"/>
      <c r="BD1157" s="174"/>
      <c r="BE1157" s="174"/>
      <c r="BF1157" s="174"/>
      <c r="BG1157" s="174"/>
      <c r="BH1157" s="174"/>
      <c r="BI1157" s="174"/>
      <c r="BJ1157" s="174"/>
      <c r="BK1157" s="174"/>
      <c r="BL1157" s="174"/>
      <c r="BM1157" s="174"/>
      <c r="BN1157" s="174"/>
      <c r="BO1157" s="174"/>
      <c r="BP1157" s="174"/>
      <c r="BQ1157" s="174"/>
      <c r="BR1157" s="174"/>
      <c r="BS1157" s="174"/>
      <c r="BT1157" s="174"/>
    </row>
    <row r="1158" spans="1:72" s="177" customFormat="1">
      <c r="A1158" s="64"/>
      <c r="B1158" s="64"/>
      <c r="C1158" s="64"/>
      <c r="D1158" s="64"/>
      <c r="E1158" s="174"/>
      <c r="F1158" s="174"/>
      <c r="G1158" s="174"/>
      <c r="H1158" s="174"/>
      <c r="I1158" s="174"/>
      <c r="J1158" s="174"/>
      <c r="K1158" s="174"/>
      <c r="L1158" s="174"/>
      <c r="M1158" s="174"/>
      <c r="N1158" s="174"/>
      <c r="O1158" s="174"/>
      <c r="P1158" s="174"/>
      <c r="Q1158" s="174"/>
      <c r="R1158" s="174"/>
      <c r="S1158" s="174"/>
      <c r="T1158" s="174"/>
      <c r="U1158" s="174"/>
      <c r="V1158" s="174"/>
      <c r="W1158" s="174"/>
      <c r="X1158" s="174"/>
      <c r="Y1158" s="174"/>
      <c r="Z1158" s="174"/>
      <c r="AA1158" s="174"/>
      <c r="AB1158" s="174"/>
      <c r="AC1158" s="174"/>
      <c r="AD1158" s="174"/>
      <c r="AE1158" s="174"/>
      <c r="AF1158" s="174"/>
      <c r="AG1158" s="174"/>
      <c r="AH1158" s="174"/>
      <c r="AI1158" s="174"/>
      <c r="AJ1158" s="174"/>
      <c r="AK1158" s="174"/>
      <c r="AL1158" s="174"/>
      <c r="AM1158" s="174"/>
      <c r="AN1158" s="174"/>
      <c r="AO1158" s="174"/>
      <c r="AP1158" s="174"/>
      <c r="AQ1158" s="174"/>
      <c r="AR1158" s="174"/>
      <c r="AS1158" s="174"/>
      <c r="AT1158" s="174"/>
      <c r="AU1158" s="174"/>
      <c r="AV1158" s="174"/>
      <c r="AW1158" s="174"/>
      <c r="AX1158" s="174"/>
      <c r="AY1158" s="174"/>
      <c r="AZ1158" s="174"/>
      <c r="BA1158" s="174"/>
      <c r="BB1158" s="174"/>
      <c r="BC1158" s="174"/>
      <c r="BD1158" s="174"/>
      <c r="BE1158" s="174"/>
      <c r="BF1158" s="174"/>
      <c r="BG1158" s="174"/>
      <c r="BH1158" s="174"/>
      <c r="BI1158" s="174"/>
      <c r="BJ1158" s="174"/>
      <c r="BK1158" s="174"/>
      <c r="BL1158" s="174"/>
      <c r="BM1158" s="174"/>
      <c r="BN1158" s="174"/>
      <c r="BO1158" s="174"/>
      <c r="BP1158" s="174"/>
      <c r="BQ1158" s="174"/>
      <c r="BR1158" s="174"/>
      <c r="BS1158" s="174"/>
      <c r="BT1158" s="174"/>
    </row>
    <row r="1159" spans="1:72" s="177" customFormat="1">
      <c r="A1159" s="64"/>
      <c r="B1159" s="64"/>
      <c r="C1159" s="64"/>
      <c r="D1159" s="64"/>
      <c r="E1159" s="174"/>
      <c r="F1159" s="174"/>
      <c r="G1159" s="174"/>
      <c r="H1159" s="174"/>
      <c r="I1159" s="174"/>
      <c r="J1159" s="174"/>
      <c r="K1159" s="174"/>
      <c r="L1159" s="174"/>
      <c r="M1159" s="174"/>
      <c r="N1159" s="174"/>
      <c r="O1159" s="174"/>
      <c r="P1159" s="174"/>
      <c r="Q1159" s="174"/>
      <c r="R1159" s="174"/>
      <c r="S1159" s="174"/>
      <c r="T1159" s="174"/>
      <c r="U1159" s="174"/>
      <c r="V1159" s="174"/>
      <c r="W1159" s="174"/>
      <c r="X1159" s="174"/>
      <c r="Y1159" s="174"/>
      <c r="Z1159" s="174"/>
      <c r="AA1159" s="174"/>
      <c r="AB1159" s="174"/>
      <c r="AC1159" s="174"/>
      <c r="AD1159" s="174"/>
      <c r="AE1159" s="174"/>
      <c r="AF1159" s="174"/>
      <c r="AG1159" s="174"/>
      <c r="AH1159" s="174"/>
      <c r="AI1159" s="174"/>
      <c r="AJ1159" s="174"/>
      <c r="AK1159" s="174"/>
      <c r="AL1159" s="174"/>
      <c r="AM1159" s="174"/>
      <c r="AN1159" s="174"/>
      <c r="AO1159" s="174"/>
      <c r="AP1159" s="174"/>
      <c r="AQ1159" s="174"/>
      <c r="AR1159" s="174"/>
      <c r="AS1159" s="174"/>
      <c r="AT1159" s="174"/>
      <c r="AU1159" s="174"/>
      <c r="AV1159" s="174"/>
      <c r="AW1159" s="174"/>
      <c r="AX1159" s="174"/>
      <c r="AY1159" s="174"/>
      <c r="AZ1159" s="174"/>
      <c r="BA1159" s="174"/>
      <c r="BB1159" s="174"/>
      <c r="BC1159" s="174"/>
      <c r="BD1159" s="174"/>
      <c r="BE1159" s="174"/>
      <c r="BF1159" s="174"/>
      <c r="BG1159" s="174"/>
      <c r="BH1159" s="174"/>
      <c r="BI1159" s="174"/>
      <c r="BJ1159" s="174"/>
      <c r="BK1159" s="174"/>
      <c r="BL1159" s="174"/>
      <c r="BM1159" s="174"/>
      <c r="BN1159" s="174"/>
      <c r="BO1159" s="174"/>
      <c r="BP1159" s="174"/>
      <c r="BQ1159" s="174"/>
      <c r="BR1159" s="174"/>
      <c r="BS1159" s="174"/>
      <c r="BT1159" s="174"/>
    </row>
    <row r="1160" spans="1:72" s="177" customFormat="1">
      <c r="A1160" s="64"/>
      <c r="B1160" s="64"/>
      <c r="C1160" s="64"/>
      <c r="D1160" s="64"/>
      <c r="E1160" s="174"/>
      <c r="F1160" s="174"/>
      <c r="G1160" s="174"/>
      <c r="H1160" s="174"/>
      <c r="I1160" s="174"/>
      <c r="J1160" s="174"/>
      <c r="K1160" s="174"/>
      <c r="L1160" s="174"/>
      <c r="M1160" s="174"/>
      <c r="N1160" s="174"/>
      <c r="O1160" s="174"/>
      <c r="P1160" s="174"/>
      <c r="Q1160" s="174"/>
      <c r="R1160" s="174"/>
      <c r="S1160" s="174"/>
      <c r="T1160" s="174"/>
      <c r="U1160" s="174"/>
      <c r="V1160" s="174"/>
      <c r="W1160" s="174"/>
      <c r="X1160" s="174"/>
      <c r="Y1160" s="174"/>
      <c r="Z1160" s="174"/>
      <c r="AA1160" s="174"/>
      <c r="AB1160" s="174"/>
      <c r="AC1160" s="174"/>
      <c r="AD1160" s="174"/>
      <c r="AE1160" s="174"/>
      <c r="AF1160" s="174"/>
      <c r="AG1160" s="174"/>
      <c r="AH1160" s="174"/>
      <c r="AI1160" s="174"/>
      <c r="AJ1160" s="174"/>
      <c r="AK1160" s="174"/>
      <c r="AL1160" s="174"/>
      <c r="AM1160" s="174"/>
      <c r="AN1160" s="174"/>
      <c r="AO1160" s="174"/>
      <c r="AP1160" s="174"/>
      <c r="AQ1160" s="174"/>
      <c r="AR1160" s="174"/>
      <c r="AS1160" s="174"/>
      <c r="AT1160" s="174"/>
      <c r="AU1160" s="174"/>
      <c r="AV1160" s="174"/>
      <c r="AW1160" s="174"/>
      <c r="AX1160" s="174"/>
      <c r="AY1160" s="174"/>
      <c r="AZ1160" s="174"/>
      <c r="BA1160" s="174"/>
      <c r="BB1160" s="174"/>
      <c r="BC1160" s="174"/>
      <c r="BD1160" s="174"/>
      <c r="BE1160" s="174"/>
      <c r="BF1160" s="174"/>
      <c r="BG1160" s="174"/>
      <c r="BH1160" s="174"/>
      <c r="BI1160" s="174"/>
      <c r="BJ1160" s="174"/>
      <c r="BK1160" s="174"/>
      <c r="BL1160" s="174"/>
      <c r="BM1160" s="174"/>
      <c r="BN1160" s="174"/>
      <c r="BO1160" s="174"/>
      <c r="BP1160" s="174"/>
      <c r="BQ1160" s="174"/>
      <c r="BR1160" s="174"/>
      <c r="BS1160" s="174"/>
      <c r="BT1160" s="174"/>
    </row>
    <row r="1161" spans="1:72" s="177" customFormat="1">
      <c r="A1161" s="64"/>
      <c r="B1161" s="64"/>
      <c r="C1161" s="64"/>
      <c r="D1161" s="64"/>
      <c r="E1161" s="174"/>
      <c r="F1161" s="174"/>
      <c r="G1161" s="174"/>
      <c r="H1161" s="174"/>
      <c r="I1161" s="174"/>
      <c r="J1161" s="174"/>
      <c r="K1161" s="174"/>
      <c r="L1161" s="174"/>
      <c r="M1161" s="174"/>
      <c r="N1161" s="174"/>
      <c r="O1161" s="174"/>
      <c r="P1161" s="174"/>
      <c r="Q1161" s="174"/>
      <c r="R1161" s="174"/>
      <c r="S1161" s="174"/>
      <c r="T1161" s="174"/>
      <c r="U1161" s="174"/>
      <c r="V1161" s="174"/>
      <c r="W1161" s="174"/>
      <c r="X1161" s="174"/>
      <c r="Y1161" s="174"/>
      <c r="Z1161" s="174"/>
      <c r="AA1161" s="174"/>
      <c r="AB1161" s="174"/>
      <c r="AC1161" s="174"/>
      <c r="AD1161" s="174"/>
      <c r="AE1161" s="174"/>
      <c r="AF1161" s="174"/>
      <c r="AG1161" s="174"/>
      <c r="AH1161" s="174"/>
      <c r="AI1161" s="174"/>
      <c r="AJ1161" s="174"/>
      <c r="AK1161" s="174"/>
      <c r="AL1161" s="174"/>
      <c r="AM1161" s="174"/>
      <c r="AN1161" s="174"/>
      <c r="AO1161" s="174"/>
      <c r="AP1161" s="174"/>
      <c r="AQ1161" s="174"/>
      <c r="AR1161" s="174"/>
      <c r="AS1161" s="174"/>
      <c r="AT1161" s="174"/>
      <c r="AU1161" s="174"/>
      <c r="AV1161" s="174"/>
      <c r="AW1161" s="174"/>
      <c r="AX1161" s="174"/>
      <c r="AY1161" s="174"/>
      <c r="AZ1161" s="174"/>
      <c r="BA1161" s="174"/>
      <c r="BB1161" s="174"/>
      <c r="BC1161" s="174"/>
      <c r="BD1161" s="174"/>
      <c r="BE1161" s="174"/>
      <c r="BF1161" s="174"/>
      <c r="BG1161" s="174"/>
      <c r="BH1161" s="174"/>
      <c r="BI1161" s="174"/>
      <c r="BJ1161" s="174"/>
      <c r="BK1161" s="174"/>
      <c r="BL1161" s="174"/>
      <c r="BM1161" s="174"/>
      <c r="BN1161" s="174"/>
      <c r="BO1161" s="174"/>
      <c r="BP1161" s="174"/>
      <c r="BQ1161" s="174"/>
      <c r="BR1161" s="174"/>
      <c r="BS1161" s="174"/>
      <c r="BT1161" s="174"/>
    </row>
    <row r="1162" spans="1:72" s="177" customFormat="1">
      <c r="A1162" s="64"/>
      <c r="B1162" s="64"/>
      <c r="C1162" s="64"/>
      <c r="D1162" s="64"/>
      <c r="E1162" s="174"/>
      <c r="F1162" s="174"/>
      <c r="G1162" s="174"/>
      <c r="H1162" s="174"/>
      <c r="I1162" s="174"/>
      <c r="J1162" s="174"/>
      <c r="K1162" s="174"/>
      <c r="L1162" s="174"/>
      <c r="M1162" s="174"/>
      <c r="N1162" s="174"/>
      <c r="O1162" s="174"/>
      <c r="P1162" s="174"/>
      <c r="Q1162" s="174"/>
      <c r="R1162" s="174"/>
      <c r="S1162" s="174"/>
      <c r="T1162" s="174"/>
      <c r="U1162" s="174"/>
      <c r="V1162" s="174"/>
      <c r="W1162" s="174"/>
      <c r="X1162" s="174"/>
      <c r="Y1162" s="174"/>
      <c r="Z1162" s="174"/>
      <c r="AA1162" s="174"/>
      <c r="AB1162" s="174"/>
      <c r="AC1162" s="174"/>
      <c r="AD1162" s="174"/>
      <c r="AE1162" s="174"/>
      <c r="AF1162" s="174"/>
      <c r="AG1162" s="174"/>
      <c r="AH1162" s="174"/>
      <c r="AI1162" s="174"/>
      <c r="AJ1162" s="174"/>
      <c r="AK1162" s="174"/>
      <c r="AL1162" s="174"/>
      <c r="AM1162" s="174"/>
      <c r="AN1162" s="174"/>
      <c r="AO1162" s="174"/>
      <c r="AP1162" s="174"/>
      <c r="AQ1162" s="174"/>
      <c r="AR1162" s="174"/>
      <c r="AS1162" s="174"/>
      <c r="AT1162" s="174"/>
      <c r="AU1162" s="174"/>
      <c r="AV1162" s="174"/>
      <c r="AW1162" s="174"/>
      <c r="AX1162" s="174"/>
      <c r="AY1162" s="174"/>
      <c r="AZ1162" s="174"/>
      <c r="BA1162" s="174"/>
      <c r="BB1162" s="174"/>
      <c r="BC1162" s="174"/>
      <c r="BD1162" s="174"/>
      <c r="BE1162" s="174"/>
      <c r="BF1162" s="174"/>
      <c r="BG1162" s="174"/>
      <c r="BH1162" s="174"/>
      <c r="BI1162" s="174"/>
      <c r="BJ1162" s="174"/>
      <c r="BK1162" s="174"/>
      <c r="BL1162" s="174"/>
      <c r="BM1162" s="174"/>
      <c r="BN1162" s="174"/>
      <c r="BO1162" s="174"/>
      <c r="BP1162" s="174"/>
      <c r="BQ1162" s="174"/>
      <c r="BR1162" s="174"/>
      <c r="BS1162" s="174"/>
      <c r="BT1162" s="174"/>
    </row>
    <row r="1163" spans="1:72" s="177" customFormat="1">
      <c r="A1163" s="64"/>
      <c r="B1163" s="64"/>
      <c r="C1163" s="64"/>
      <c r="D1163" s="64"/>
      <c r="E1163" s="174"/>
      <c r="F1163" s="174"/>
      <c r="G1163" s="174"/>
      <c r="H1163" s="174"/>
      <c r="I1163" s="174"/>
      <c r="J1163" s="174"/>
      <c r="K1163" s="174"/>
      <c r="L1163" s="174"/>
      <c r="M1163" s="174"/>
      <c r="N1163" s="174"/>
      <c r="O1163" s="174"/>
      <c r="P1163" s="174"/>
      <c r="Q1163" s="174"/>
      <c r="R1163" s="174"/>
      <c r="S1163" s="174"/>
      <c r="T1163" s="174"/>
      <c r="U1163" s="174"/>
      <c r="V1163" s="174"/>
      <c r="W1163" s="174"/>
      <c r="X1163" s="174"/>
      <c r="Y1163" s="174"/>
      <c r="Z1163" s="174"/>
      <c r="AA1163" s="174"/>
      <c r="AB1163" s="174"/>
      <c r="AC1163" s="174"/>
      <c r="AD1163" s="174"/>
      <c r="AE1163" s="174"/>
      <c r="AF1163" s="174"/>
      <c r="AG1163" s="174"/>
      <c r="AH1163" s="174"/>
      <c r="AI1163" s="174"/>
      <c r="AJ1163" s="174"/>
      <c r="AK1163" s="174"/>
      <c r="AL1163" s="174"/>
      <c r="AM1163" s="174"/>
      <c r="AN1163" s="174"/>
      <c r="AO1163" s="174"/>
      <c r="AP1163" s="174"/>
      <c r="AQ1163" s="174"/>
      <c r="AR1163" s="174"/>
      <c r="AS1163" s="174"/>
      <c r="AT1163" s="174"/>
      <c r="AU1163" s="174"/>
      <c r="AV1163" s="174"/>
      <c r="AW1163" s="174"/>
      <c r="AX1163" s="174"/>
      <c r="AY1163" s="174"/>
      <c r="AZ1163" s="174"/>
      <c r="BA1163" s="174"/>
      <c r="BB1163" s="174"/>
      <c r="BC1163" s="174"/>
      <c r="BD1163" s="174"/>
      <c r="BE1163" s="174"/>
      <c r="BF1163" s="174"/>
      <c r="BG1163" s="174"/>
      <c r="BH1163" s="174"/>
      <c r="BI1163" s="174"/>
      <c r="BJ1163" s="174"/>
      <c r="BK1163" s="174"/>
      <c r="BL1163" s="174"/>
      <c r="BM1163" s="174"/>
      <c r="BN1163" s="174"/>
      <c r="BO1163" s="174"/>
      <c r="BP1163" s="174"/>
      <c r="BQ1163" s="174"/>
      <c r="BR1163" s="174"/>
      <c r="BS1163" s="174"/>
      <c r="BT1163" s="174"/>
    </row>
    <row r="1164" spans="1:72" s="177" customFormat="1">
      <c r="A1164" s="64"/>
      <c r="B1164" s="64"/>
      <c r="C1164" s="64"/>
      <c r="D1164" s="64"/>
      <c r="E1164" s="174"/>
      <c r="F1164" s="174"/>
      <c r="G1164" s="174"/>
      <c r="H1164" s="174"/>
      <c r="I1164" s="174"/>
      <c r="J1164" s="174"/>
      <c r="K1164" s="174"/>
      <c r="L1164" s="174"/>
      <c r="M1164" s="174"/>
      <c r="N1164" s="174"/>
      <c r="O1164" s="174"/>
      <c r="P1164" s="174"/>
      <c r="Q1164" s="174"/>
      <c r="R1164" s="174"/>
      <c r="S1164" s="174"/>
      <c r="T1164" s="174"/>
      <c r="U1164" s="174"/>
      <c r="V1164" s="174"/>
      <c r="W1164" s="174"/>
      <c r="X1164" s="174"/>
      <c r="Y1164" s="174"/>
      <c r="Z1164" s="174"/>
      <c r="AA1164" s="174"/>
      <c r="AB1164" s="174"/>
      <c r="AC1164" s="174"/>
      <c r="AD1164" s="174"/>
      <c r="AE1164" s="174"/>
      <c r="AF1164" s="174"/>
      <c r="AG1164" s="174"/>
      <c r="AH1164" s="174"/>
      <c r="AI1164" s="174"/>
      <c r="AJ1164" s="174"/>
      <c r="AK1164" s="174"/>
      <c r="AL1164" s="174"/>
      <c r="AM1164" s="174"/>
      <c r="AN1164" s="174"/>
      <c r="AO1164" s="174"/>
      <c r="AP1164" s="174"/>
      <c r="AQ1164" s="174"/>
      <c r="AR1164" s="174"/>
      <c r="AS1164" s="174"/>
      <c r="AT1164" s="174"/>
      <c r="AU1164" s="174"/>
      <c r="AV1164" s="174"/>
      <c r="AW1164" s="174"/>
      <c r="AX1164" s="174"/>
      <c r="AY1164" s="174"/>
      <c r="AZ1164" s="174"/>
      <c r="BA1164" s="174"/>
      <c r="BB1164" s="174"/>
      <c r="BC1164" s="174"/>
      <c r="BD1164" s="174"/>
      <c r="BE1164" s="174"/>
      <c r="BF1164" s="174"/>
      <c r="BG1164" s="174"/>
      <c r="BH1164" s="174"/>
      <c r="BI1164" s="174"/>
      <c r="BJ1164" s="174"/>
      <c r="BK1164" s="174"/>
      <c r="BL1164" s="174"/>
      <c r="BM1164" s="174"/>
      <c r="BN1164" s="174"/>
      <c r="BO1164" s="174"/>
      <c r="BP1164" s="174"/>
      <c r="BQ1164" s="174"/>
      <c r="BR1164" s="174"/>
      <c r="BS1164" s="174"/>
      <c r="BT1164" s="174"/>
    </row>
    <row r="1165" spans="1:72" s="177" customFormat="1">
      <c r="A1165" s="64"/>
      <c r="B1165" s="64"/>
      <c r="C1165" s="64"/>
      <c r="D1165" s="64"/>
      <c r="E1165" s="174"/>
      <c r="F1165" s="174"/>
      <c r="G1165" s="174"/>
      <c r="H1165" s="174"/>
      <c r="I1165" s="174"/>
      <c r="J1165" s="174"/>
      <c r="K1165" s="174"/>
      <c r="L1165" s="174"/>
      <c r="M1165" s="174"/>
      <c r="N1165" s="174"/>
      <c r="O1165" s="174"/>
      <c r="P1165" s="174"/>
      <c r="Q1165" s="174"/>
      <c r="R1165" s="174"/>
      <c r="S1165" s="174"/>
      <c r="T1165" s="174"/>
      <c r="U1165" s="174"/>
      <c r="V1165" s="174"/>
      <c r="W1165" s="174"/>
      <c r="X1165" s="174"/>
      <c r="Y1165" s="174"/>
      <c r="Z1165" s="174"/>
      <c r="AA1165" s="174"/>
      <c r="AB1165" s="174"/>
      <c r="AC1165" s="174"/>
      <c r="AD1165" s="174"/>
      <c r="AE1165" s="174"/>
      <c r="AF1165" s="174"/>
      <c r="AG1165" s="174"/>
      <c r="AH1165" s="174"/>
      <c r="AI1165" s="174"/>
      <c r="AJ1165" s="174"/>
      <c r="AK1165" s="174"/>
      <c r="AL1165" s="174"/>
      <c r="AM1165" s="174"/>
      <c r="AN1165" s="174"/>
      <c r="AO1165" s="174"/>
      <c r="AP1165" s="174"/>
      <c r="AQ1165" s="174"/>
      <c r="AR1165" s="174"/>
      <c r="AS1165" s="174"/>
      <c r="AT1165" s="174"/>
      <c r="AU1165" s="174"/>
      <c r="AV1165" s="174"/>
      <c r="AW1165" s="174"/>
      <c r="AX1165" s="174"/>
      <c r="AY1165" s="174"/>
      <c r="AZ1165" s="174"/>
      <c r="BA1165" s="174"/>
      <c r="BB1165" s="174"/>
      <c r="BC1165" s="174"/>
      <c r="BD1165" s="174"/>
      <c r="BE1165" s="174"/>
      <c r="BF1165" s="174"/>
      <c r="BG1165" s="174"/>
      <c r="BH1165" s="174"/>
      <c r="BI1165" s="174"/>
      <c r="BJ1165" s="174"/>
      <c r="BK1165" s="174"/>
      <c r="BL1165" s="174"/>
      <c r="BM1165" s="174"/>
      <c r="BN1165" s="174"/>
      <c r="BO1165" s="174"/>
      <c r="BP1165" s="174"/>
      <c r="BQ1165" s="174"/>
      <c r="BR1165" s="174"/>
      <c r="BS1165" s="174"/>
      <c r="BT1165" s="174"/>
    </row>
    <row r="1166" spans="1:72" s="177" customFormat="1">
      <c r="A1166" s="64"/>
      <c r="B1166" s="64"/>
      <c r="C1166" s="64"/>
      <c r="D1166" s="64"/>
      <c r="E1166" s="174"/>
      <c r="F1166" s="174"/>
      <c r="G1166" s="174"/>
      <c r="H1166" s="174"/>
      <c r="I1166" s="174"/>
      <c r="J1166" s="174"/>
      <c r="K1166" s="174"/>
      <c r="L1166" s="174"/>
      <c r="M1166" s="174"/>
      <c r="N1166" s="174"/>
      <c r="O1166" s="174"/>
      <c r="P1166" s="174"/>
      <c r="Q1166" s="174"/>
      <c r="R1166" s="174"/>
      <c r="S1166" s="174"/>
      <c r="T1166" s="174"/>
      <c r="U1166" s="174"/>
      <c r="V1166" s="174"/>
      <c r="W1166" s="174"/>
      <c r="X1166" s="174"/>
      <c r="Y1166" s="174"/>
      <c r="Z1166" s="174"/>
      <c r="AA1166" s="174"/>
      <c r="AB1166" s="174"/>
      <c r="AC1166" s="174"/>
      <c r="AD1166" s="174"/>
      <c r="AE1166" s="174"/>
      <c r="AF1166" s="174"/>
      <c r="AG1166" s="174"/>
      <c r="AH1166" s="174"/>
      <c r="AI1166" s="174"/>
      <c r="AJ1166" s="174"/>
      <c r="AK1166" s="174"/>
      <c r="AL1166" s="174"/>
      <c r="AM1166" s="174"/>
      <c r="AN1166" s="174"/>
      <c r="AO1166" s="174"/>
      <c r="AP1166" s="174"/>
      <c r="AQ1166" s="174"/>
      <c r="AR1166" s="174"/>
      <c r="AS1166" s="174"/>
      <c r="AT1166" s="174"/>
      <c r="AU1166" s="174"/>
      <c r="AV1166" s="174"/>
      <c r="AW1166" s="174"/>
      <c r="AX1166" s="174"/>
      <c r="AY1166" s="174"/>
      <c r="AZ1166" s="174"/>
      <c r="BA1166" s="174"/>
      <c r="BB1166" s="174"/>
      <c r="BC1166" s="174"/>
      <c r="BD1166" s="174"/>
      <c r="BE1166" s="174"/>
      <c r="BF1166" s="174"/>
      <c r="BG1166" s="174"/>
      <c r="BH1166" s="174"/>
      <c r="BI1166" s="174"/>
      <c r="BJ1166" s="174"/>
      <c r="BK1166" s="174"/>
      <c r="BL1166" s="174"/>
      <c r="BM1166" s="174"/>
      <c r="BN1166" s="174"/>
      <c r="BO1166" s="174"/>
      <c r="BP1166" s="174"/>
      <c r="BQ1166" s="174"/>
      <c r="BR1166" s="174"/>
      <c r="BS1166" s="174"/>
      <c r="BT1166" s="174"/>
    </row>
    <row r="1167" spans="1:72" s="177" customFormat="1">
      <c r="A1167" s="64"/>
      <c r="B1167" s="64"/>
      <c r="C1167" s="64"/>
      <c r="D1167" s="64"/>
      <c r="E1167" s="174"/>
      <c r="F1167" s="174"/>
      <c r="G1167" s="174"/>
      <c r="H1167" s="174"/>
      <c r="I1167" s="174"/>
      <c r="J1167" s="174"/>
      <c r="K1167" s="174"/>
      <c r="L1167" s="174"/>
      <c r="M1167" s="174"/>
      <c r="N1167" s="174"/>
      <c r="O1167" s="174"/>
      <c r="P1167" s="174"/>
      <c r="Q1167" s="174"/>
      <c r="R1167" s="174"/>
      <c r="S1167" s="174"/>
      <c r="T1167" s="174"/>
      <c r="U1167" s="174"/>
      <c r="V1167" s="174"/>
      <c r="W1167" s="174"/>
      <c r="X1167" s="174"/>
      <c r="Y1167" s="174"/>
      <c r="Z1167" s="174"/>
      <c r="AA1167" s="174"/>
      <c r="AB1167" s="174"/>
      <c r="AC1167" s="174"/>
      <c r="AD1167" s="174"/>
      <c r="AE1167" s="174"/>
      <c r="AF1167" s="174"/>
      <c r="AG1167" s="174"/>
      <c r="AH1167" s="174"/>
      <c r="AI1167" s="174"/>
      <c r="AJ1167" s="174"/>
      <c r="AK1167" s="174"/>
      <c r="AL1167" s="174"/>
      <c r="AM1167" s="174"/>
      <c r="AN1167" s="174"/>
      <c r="AO1167" s="174"/>
      <c r="AP1167" s="174"/>
      <c r="AQ1167" s="174"/>
      <c r="AR1167" s="174"/>
      <c r="AS1167" s="174"/>
      <c r="AT1167" s="174"/>
      <c r="AU1167" s="174"/>
      <c r="AV1167" s="174"/>
      <c r="AW1167" s="174"/>
      <c r="AX1167" s="174"/>
      <c r="AY1167" s="174"/>
      <c r="AZ1167" s="174"/>
      <c r="BA1167" s="174"/>
      <c r="BB1167" s="174"/>
      <c r="BC1167" s="174"/>
      <c r="BD1167" s="174"/>
      <c r="BE1167" s="174"/>
      <c r="BF1167" s="174"/>
      <c r="BG1167" s="174"/>
      <c r="BH1167" s="174"/>
      <c r="BI1167" s="174"/>
      <c r="BJ1167" s="174"/>
      <c r="BK1167" s="174"/>
      <c r="BL1167" s="174"/>
      <c r="BM1167" s="174"/>
      <c r="BN1167" s="174"/>
      <c r="BO1167" s="174"/>
      <c r="BP1167" s="174"/>
      <c r="BQ1167" s="174"/>
      <c r="BR1167" s="174"/>
      <c r="BS1167" s="174"/>
      <c r="BT1167" s="174"/>
    </row>
    <row r="1168" spans="1:72" s="177" customFormat="1">
      <c r="A1168" s="64"/>
      <c r="B1168" s="64"/>
      <c r="C1168" s="64"/>
      <c r="D1168" s="64"/>
      <c r="E1168" s="174"/>
      <c r="F1168" s="174"/>
      <c r="G1168" s="174"/>
      <c r="H1168" s="174"/>
      <c r="I1168" s="174"/>
      <c r="J1168" s="174"/>
      <c r="K1168" s="174"/>
      <c r="L1168" s="174"/>
      <c r="M1168" s="174"/>
      <c r="N1168" s="174"/>
      <c r="O1168" s="174"/>
      <c r="P1168" s="174"/>
      <c r="Q1168" s="174"/>
      <c r="R1168" s="174"/>
      <c r="S1168" s="174"/>
      <c r="T1168" s="174"/>
      <c r="U1168" s="174"/>
      <c r="V1168" s="174"/>
      <c r="W1168" s="174"/>
      <c r="X1168" s="174"/>
      <c r="Y1168" s="174"/>
      <c r="Z1168" s="174"/>
      <c r="AA1168" s="174"/>
      <c r="AB1168" s="174"/>
      <c r="AC1168" s="174"/>
      <c r="AD1168" s="174"/>
      <c r="AE1168" s="174"/>
      <c r="AF1168" s="174"/>
      <c r="AG1168" s="174"/>
      <c r="AH1168" s="174"/>
      <c r="AI1168" s="174"/>
      <c r="AJ1168" s="174"/>
      <c r="AK1168" s="174"/>
      <c r="AL1168" s="174"/>
      <c r="AM1168" s="174"/>
      <c r="AN1168" s="174"/>
      <c r="AO1168" s="174"/>
      <c r="AP1168" s="174"/>
      <c r="AQ1168" s="174"/>
      <c r="AR1168" s="174"/>
      <c r="AS1168" s="174"/>
      <c r="AT1168" s="174"/>
      <c r="AU1168" s="174"/>
      <c r="AV1168" s="174"/>
      <c r="AW1168" s="174"/>
      <c r="AX1168" s="174"/>
      <c r="AY1168" s="174"/>
      <c r="AZ1168" s="174"/>
      <c r="BA1168" s="174"/>
      <c r="BB1168" s="174"/>
      <c r="BC1168" s="174"/>
      <c r="BD1168" s="174"/>
      <c r="BE1168" s="174"/>
      <c r="BF1168" s="174"/>
      <c r="BG1168" s="174"/>
      <c r="BH1168" s="174"/>
      <c r="BI1168" s="174"/>
      <c r="BJ1168" s="174"/>
      <c r="BK1168" s="174"/>
      <c r="BL1168" s="174"/>
      <c r="BM1168" s="174"/>
      <c r="BN1168" s="174"/>
      <c r="BO1168" s="174"/>
      <c r="BP1168" s="174"/>
      <c r="BQ1168" s="174"/>
      <c r="BR1168" s="174"/>
      <c r="BS1168" s="174"/>
      <c r="BT1168" s="174"/>
    </row>
    <row r="1169" spans="1:72" s="177" customFormat="1">
      <c r="A1169" s="64"/>
      <c r="B1169" s="64"/>
      <c r="C1169" s="64"/>
      <c r="D1169" s="64"/>
      <c r="E1169" s="174"/>
      <c r="F1169" s="174"/>
      <c r="G1169" s="174"/>
      <c r="H1169" s="174"/>
      <c r="I1169" s="174"/>
      <c r="J1169" s="174"/>
      <c r="K1169" s="174"/>
      <c r="L1169" s="174"/>
      <c r="M1169" s="174"/>
      <c r="N1169" s="174"/>
      <c r="O1169" s="174"/>
      <c r="P1169" s="174"/>
      <c r="Q1169" s="174"/>
      <c r="R1169" s="174"/>
      <c r="S1169" s="174"/>
      <c r="T1169" s="174"/>
      <c r="U1169" s="174"/>
      <c r="V1169" s="174"/>
      <c r="W1169" s="174"/>
      <c r="X1169" s="174"/>
      <c r="Y1169" s="174"/>
      <c r="Z1169" s="174"/>
      <c r="AA1169" s="174"/>
      <c r="AB1169" s="174"/>
      <c r="AC1169" s="174"/>
      <c r="AD1169" s="174"/>
      <c r="AE1169" s="174"/>
      <c r="AF1169" s="174"/>
      <c r="AG1169" s="174"/>
      <c r="AH1169" s="174"/>
      <c r="AI1169" s="174"/>
      <c r="AJ1169" s="174"/>
      <c r="AK1169" s="174"/>
      <c r="AL1169" s="174"/>
      <c r="AM1169" s="174"/>
      <c r="AN1169" s="174"/>
      <c r="AO1169" s="174"/>
      <c r="AP1169" s="174"/>
      <c r="AQ1169" s="174"/>
      <c r="AR1169" s="174"/>
      <c r="AS1169" s="174"/>
      <c r="AT1169" s="174"/>
      <c r="AU1169" s="174"/>
      <c r="AV1169" s="174"/>
      <c r="AW1169" s="174"/>
      <c r="AX1169" s="174"/>
      <c r="AY1169" s="174"/>
      <c r="AZ1169" s="174"/>
      <c r="BA1169" s="174"/>
      <c r="BB1169" s="174"/>
      <c r="BC1169" s="174"/>
      <c r="BD1169" s="174"/>
      <c r="BE1169" s="174"/>
      <c r="BF1169" s="174"/>
      <c r="BG1169" s="174"/>
      <c r="BH1169" s="174"/>
      <c r="BI1169" s="174"/>
      <c r="BJ1169" s="174"/>
      <c r="BK1169" s="174"/>
      <c r="BL1169" s="174"/>
      <c r="BM1169" s="174"/>
      <c r="BN1169" s="174"/>
      <c r="BO1169" s="174"/>
      <c r="BP1169" s="174"/>
      <c r="BQ1169" s="174"/>
      <c r="BR1169" s="174"/>
      <c r="BS1169" s="174"/>
      <c r="BT1169" s="174"/>
    </row>
    <row r="1170" spans="1:72" s="177" customFormat="1">
      <c r="A1170" s="64"/>
      <c r="B1170" s="64"/>
      <c r="C1170" s="64"/>
      <c r="D1170" s="64"/>
      <c r="E1170" s="174"/>
      <c r="F1170" s="174"/>
      <c r="G1170" s="174"/>
      <c r="H1170" s="174"/>
      <c r="I1170" s="174"/>
      <c r="J1170" s="174"/>
      <c r="K1170" s="174"/>
      <c r="L1170" s="174"/>
      <c r="M1170" s="174"/>
      <c r="N1170" s="174"/>
      <c r="O1170" s="174"/>
      <c r="P1170" s="174"/>
      <c r="Q1170" s="174"/>
      <c r="R1170" s="174"/>
      <c r="S1170" s="174"/>
      <c r="T1170" s="174"/>
      <c r="U1170" s="174"/>
      <c r="V1170" s="174"/>
      <c r="W1170" s="174"/>
      <c r="X1170" s="174"/>
      <c r="Y1170" s="174"/>
      <c r="Z1170" s="174"/>
      <c r="AA1170" s="174"/>
      <c r="AB1170" s="174"/>
      <c r="AC1170" s="174"/>
      <c r="AD1170" s="174"/>
      <c r="AE1170" s="174"/>
      <c r="AF1170" s="174"/>
      <c r="AG1170" s="174"/>
      <c r="AH1170" s="174"/>
      <c r="AI1170" s="174"/>
      <c r="AJ1170" s="174"/>
      <c r="AK1170" s="174"/>
      <c r="AL1170" s="174"/>
      <c r="AM1170" s="174"/>
      <c r="AN1170" s="174"/>
      <c r="AO1170" s="174"/>
      <c r="AP1170" s="174"/>
      <c r="AQ1170" s="174"/>
      <c r="AR1170" s="174"/>
      <c r="AS1170" s="174"/>
      <c r="AT1170" s="174"/>
      <c r="AU1170" s="174"/>
      <c r="AV1170" s="174"/>
      <c r="AW1170" s="174"/>
      <c r="AX1170" s="174"/>
      <c r="AY1170" s="174"/>
      <c r="AZ1170" s="174"/>
      <c r="BA1170" s="174"/>
      <c r="BB1170" s="174"/>
      <c r="BC1170" s="174"/>
      <c r="BD1170" s="174"/>
      <c r="BE1170" s="174"/>
      <c r="BF1170" s="174"/>
      <c r="BG1170" s="174"/>
      <c r="BH1170" s="174"/>
      <c r="BI1170" s="174"/>
      <c r="BJ1170" s="174"/>
      <c r="BK1170" s="174"/>
      <c r="BL1170" s="174"/>
      <c r="BM1170" s="174"/>
      <c r="BN1170" s="174"/>
      <c r="BO1170" s="174"/>
      <c r="BP1170" s="174"/>
      <c r="BQ1170" s="174"/>
      <c r="BR1170" s="174"/>
      <c r="BS1170" s="174"/>
      <c r="BT1170" s="174"/>
    </row>
    <row r="1171" spans="1:72" s="177" customFormat="1">
      <c r="A1171" s="64"/>
      <c r="B1171" s="64"/>
      <c r="C1171" s="64"/>
      <c r="D1171" s="64"/>
      <c r="E1171" s="174"/>
      <c r="F1171" s="174"/>
      <c r="G1171" s="174"/>
      <c r="H1171" s="174"/>
      <c r="I1171" s="174"/>
      <c r="J1171" s="174"/>
      <c r="K1171" s="174"/>
      <c r="L1171" s="174"/>
      <c r="M1171" s="174"/>
      <c r="N1171" s="174"/>
      <c r="O1171" s="174"/>
      <c r="P1171" s="174"/>
      <c r="Q1171" s="174"/>
      <c r="R1171" s="174"/>
      <c r="S1171" s="174"/>
      <c r="T1171" s="174"/>
      <c r="U1171" s="174"/>
      <c r="V1171" s="174"/>
      <c r="W1171" s="174"/>
      <c r="X1171" s="174"/>
      <c r="Y1171" s="174"/>
      <c r="Z1171" s="174"/>
      <c r="AA1171" s="174"/>
      <c r="AB1171" s="174"/>
      <c r="AC1171" s="174"/>
      <c r="AD1171" s="174"/>
      <c r="AE1171" s="174"/>
      <c r="AF1171" s="174"/>
      <c r="AG1171" s="174"/>
      <c r="AH1171" s="174"/>
      <c r="AI1171" s="174"/>
      <c r="AJ1171" s="174"/>
      <c r="AK1171" s="174"/>
      <c r="AL1171" s="174"/>
      <c r="AM1171" s="174"/>
      <c r="AN1171" s="174"/>
      <c r="AO1171" s="174"/>
      <c r="AP1171" s="174"/>
      <c r="AQ1171" s="174"/>
      <c r="AR1171" s="174"/>
      <c r="AS1171" s="174"/>
      <c r="AT1171" s="174"/>
      <c r="AU1171" s="174"/>
      <c r="AV1171" s="174"/>
      <c r="AW1171" s="174"/>
      <c r="AX1171" s="174"/>
      <c r="AY1171" s="174"/>
      <c r="AZ1171" s="174"/>
      <c r="BA1171" s="174"/>
      <c r="BB1171" s="174"/>
      <c r="BC1171" s="174"/>
      <c r="BD1171" s="174"/>
      <c r="BE1171" s="174"/>
      <c r="BF1171" s="174"/>
      <c r="BG1171" s="174"/>
      <c r="BH1171" s="174"/>
      <c r="BI1171" s="174"/>
      <c r="BJ1171" s="174"/>
      <c r="BK1171" s="174"/>
      <c r="BL1171" s="174"/>
      <c r="BM1171" s="174"/>
      <c r="BN1171" s="174"/>
      <c r="BO1171" s="174"/>
      <c r="BP1171" s="174"/>
      <c r="BQ1171" s="174"/>
      <c r="BR1171" s="174"/>
      <c r="BS1171" s="174"/>
      <c r="BT1171" s="174"/>
    </row>
    <row r="1172" spans="1:72" s="177" customFormat="1">
      <c r="A1172" s="64"/>
      <c r="B1172" s="64"/>
      <c r="C1172" s="64"/>
      <c r="D1172" s="64"/>
      <c r="E1172" s="174"/>
      <c r="F1172" s="174"/>
      <c r="G1172" s="174"/>
      <c r="H1172" s="174"/>
      <c r="I1172" s="174"/>
      <c r="J1172" s="174"/>
      <c r="K1172" s="174"/>
      <c r="L1172" s="174"/>
      <c r="M1172" s="174"/>
      <c r="N1172" s="174"/>
      <c r="O1172" s="174"/>
      <c r="P1172" s="174"/>
      <c r="Q1172" s="174"/>
      <c r="R1172" s="174"/>
      <c r="S1172" s="174"/>
      <c r="T1172" s="174"/>
      <c r="U1172" s="174"/>
      <c r="V1172" s="174"/>
      <c r="W1172" s="174"/>
      <c r="X1172" s="174"/>
      <c r="Y1172" s="174"/>
      <c r="Z1172" s="174"/>
      <c r="AA1172" s="174"/>
      <c r="AB1172" s="174"/>
      <c r="AC1172" s="174"/>
      <c r="AD1172" s="174"/>
      <c r="AE1172" s="174"/>
      <c r="AF1172" s="174"/>
      <c r="AG1172" s="174"/>
      <c r="AH1172" s="174"/>
      <c r="AI1172" s="174"/>
      <c r="AJ1172" s="174"/>
      <c r="AK1172" s="174"/>
      <c r="AL1172" s="174"/>
      <c r="AM1172" s="174"/>
      <c r="AN1172" s="174"/>
      <c r="AO1172" s="174"/>
      <c r="AP1172" s="174"/>
      <c r="AQ1172" s="174"/>
      <c r="AR1172" s="174"/>
      <c r="AS1172" s="174"/>
      <c r="AT1172" s="174"/>
      <c r="AU1172" s="174"/>
      <c r="AV1172" s="174"/>
      <c r="AW1172" s="174"/>
      <c r="AX1172" s="174"/>
      <c r="AY1172" s="174"/>
      <c r="AZ1172" s="174"/>
      <c r="BA1172" s="174"/>
      <c r="BB1172" s="174"/>
      <c r="BC1172" s="174"/>
      <c r="BD1172" s="174"/>
      <c r="BE1172" s="174"/>
      <c r="BF1172" s="174"/>
      <c r="BG1172" s="174"/>
      <c r="BH1172" s="174"/>
      <c r="BI1172" s="174"/>
      <c r="BJ1172" s="174"/>
      <c r="BK1172" s="174"/>
      <c r="BL1172" s="174"/>
      <c r="BM1172" s="174"/>
      <c r="BN1172" s="174"/>
      <c r="BO1172" s="174"/>
      <c r="BP1172" s="174"/>
      <c r="BQ1172" s="174"/>
      <c r="BR1172" s="174"/>
      <c r="BS1172" s="174"/>
      <c r="BT1172" s="174"/>
    </row>
    <row r="1173" spans="1:72" s="177" customFormat="1">
      <c r="A1173" s="64"/>
      <c r="B1173" s="64"/>
      <c r="C1173" s="64"/>
      <c r="D1173" s="64"/>
      <c r="E1173" s="174"/>
      <c r="F1173" s="174"/>
      <c r="G1173" s="174"/>
      <c r="H1173" s="174"/>
      <c r="I1173" s="174"/>
      <c r="J1173" s="174"/>
      <c r="K1173" s="174"/>
      <c r="L1173" s="174"/>
      <c r="M1173" s="174"/>
      <c r="N1173" s="174"/>
      <c r="O1173" s="174"/>
      <c r="P1173" s="174"/>
      <c r="Q1173" s="174"/>
      <c r="R1173" s="174"/>
      <c r="S1173" s="174"/>
      <c r="T1173" s="174"/>
      <c r="U1173" s="174"/>
      <c r="V1173" s="174"/>
      <c r="W1173" s="174"/>
      <c r="X1173" s="174"/>
      <c r="Y1173" s="174"/>
      <c r="Z1173" s="174"/>
      <c r="AA1173" s="174"/>
      <c r="AB1173" s="174"/>
      <c r="AC1173" s="174"/>
      <c r="AD1173" s="174"/>
      <c r="AE1173" s="174"/>
      <c r="AF1173" s="174"/>
      <c r="AG1173" s="174"/>
      <c r="AH1173" s="174"/>
      <c r="AI1173" s="174"/>
      <c r="AJ1173" s="174"/>
      <c r="AK1173" s="174"/>
      <c r="AL1173" s="174"/>
      <c r="AM1173" s="174"/>
      <c r="AN1173" s="174"/>
      <c r="AO1173" s="174"/>
      <c r="AP1173" s="174"/>
      <c r="AQ1173" s="174"/>
      <c r="AR1173" s="174"/>
      <c r="AS1173" s="174"/>
      <c r="AT1173" s="174"/>
      <c r="AU1173" s="174"/>
      <c r="AV1173" s="174"/>
      <c r="AW1173" s="174"/>
      <c r="AX1173" s="174"/>
      <c r="AY1173" s="174"/>
      <c r="AZ1173" s="174"/>
      <c r="BA1173" s="174"/>
      <c r="BB1173" s="174"/>
      <c r="BC1173" s="174"/>
      <c r="BD1173" s="174"/>
      <c r="BE1173" s="174"/>
      <c r="BF1173" s="174"/>
      <c r="BG1173" s="174"/>
      <c r="BH1173" s="174"/>
      <c r="BI1173" s="174"/>
      <c r="BJ1173" s="174"/>
      <c r="BK1173" s="174"/>
      <c r="BL1173" s="174"/>
      <c r="BM1173" s="174"/>
      <c r="BN1173" s="174"/>
      <c r="BO1173" s="174"/>
      <c r="BP1173" s="174"/>
      <c r="BQ1173" s="174"/>
      <c r="BR1173" s="174"/>
      <c r="BS1173" s="174"/>
      <c r="BT1173" s="174"/>
    </row>
    <row r="1174" spans="1:72" s="177" customFormat="1">
      <c r="A1174" s="64"/>
      <c r="B1174" s="64"/>
      <c r="C1174" s="64"/>
      <c r="D1174" s="64"/>
      <c r="E1174" s="174"/>
      <c r="F1174" s="174"/>
      <c r="G1174" s="174"/>
      <c r="H1174" s="174"/>
      <c r="I1174" s="174"/>
      <c r="J1174" s="174"/>
      <c r="K1174" s="174"/>
      <c r="L1174" s="174"/>
      <c r="M1174" s="174"/>
      <c r="N1174" s="174"/>
      <c r="O1174" s="174"/>
      <c r="P1174" s="174"/>
      <c r="Q1174" s="174"/>
      <c r="R1174" s="174"/>
      <c r="S1174" s="174"/>
      <c r="T1174" s="174"/>
      <c r="U1174" s="174"/>
      <c r="V1174" s="174"/>
      <c r="W1174" s="174"/>
      <c r="X1174" s="174"/>
      <c r="Y1174" s="174"/>
      <c r="Z1174" s="174"/>
      <c r="AA1174" s="174"/>
      <c r="AB1174" s="174"/>
      <c r="AC1174" s="174"/>
      <c r="AD1174" s="174"/>
      <c r="AE1174" s="174"/>
      <c r="AF1174" s="174"/>
      <c r="AG1174" s="174"/>
      <c r="AH1174" s="174"/>
      <c r="AI1174" s="174"/>
      <c r="AJ1174" s="174"/>
      <c r="AK1174" s="174"/>
      <c r="AL1174" s="174"/>
      <c r="AM1174" s="174"/>
      <c r="AN1174" s="174"/>
      <c r="AO1174" s="174"/>
      <c r="AP1174" s="174"/>
      <c r="AQ1174" s="174"/>
      <c r="AR1174" s="174"/>
      <c r="AS1174" s="174"/>
      <c r="AT1174" s="174"/>
      <c r="AU1174" s="174"/>
      <c r="AV1174" s="174"/>
      <c r="AW1174" s="174"/>
      <c r="AX1174" s="174"/>
      <c r="AY1174" s="174"/>
      <c r="AZ1174" s="174"/>
      <c r="BA1174" s="174"/>
      <c r="BB1174" s="174"/>
      <c r="BC1174" s="174"/>
      <c r="BD1174" s="174"/>
      <c r="BE1174" s="174"/>
      <c r="BF1174" s="174"/>
      <c r="BG1174" s="174"/>
      <c r="BH1174" s="174"/>
      <c r="BI1174" s="174"/>
      <c r="BJ1174" s="174"/>
      <c r="BK1174" s="174"/>
      <c r="BL1174" s="174"/>
      <c r="BM1174" s="174"/>
      <c r="BN1174" s="174"/>
      <c r="BO1174" s="174"/>
      <c r="BP1174" s="174"/>
      <c r="BQ1174" s="174"/>
      <c r="BR1174" s="174"/>
      <c r="BS1174" s="174"/>
      <c r="BT1174" s="174"/>
    </row>
    <row r="1175" spans="1:72" s="177" customFormat="1">
      <c r="A1175" s="64"/>
      <c r="B1175" s="64"/>
      <c r="C1175" s="64"/>
      <c r="D1175" s="64"/>
      <c r="E1175" s="174"/>
      <c r="F1175" s="174"/>
      <c r="G1175" s="174"/>
      <c r="H1175" s="174"/>
      <c r="I1175" s="174"/>
      <c r="J1175" s="174"/>
      <c r="K1175" s="174"/>
      <c r="L1175" s="174"/>
      <c r="M1175" s="174"/>
      <c r="N1175" s="174"/>
      <c r="O1175" s="174"/>
      <c r="P1175" s="174"/>
      <c r="Q1175" s="174"/>
      <c r="R1175" s="174"/>
      <c r="S1175" s="174"/>
      <c r="T1175" s="174"/>
      <c r="U1175" s="174"/>
      <c r="V1175" s="174"/>
      <c r="W1175" s="174"/>
      <c r="X1175" s="174"/>
      <c r="Y1175" s="174"/>
      <c r="Z1175" s="174"/>
      <c r="AA1175" s="174"/>
      <c r="AB1175" s="174"/>
      <c r="AC1175" s="174"/>
      <c r="AD1175" s="174"/>
      <c r="AE1175" s="174"/>
      <c r="AF1175" s="174"/>
      <c r="AG1175" s="174"/>
      <c r="AH1175" s="174"/>
      <c r="AI1175" s="174"/>
      <c r="AJ1175" s="174"/>
      <c r="AK1175" s="174"/>
      <c r="AL1175" s="174"/>
      <c r="AM1175" s="174"/>
      <c r="AN1175" s="174"/>
      <c r="AO1175" s="174"/>
      <c r="AP1175" s="174"/>
      <c r="AQ1175" s="174"/>
      <c r="AR1175" s="174"/>
      <c r="AS1175" s="174"/>
      <c r="AT1175" s="174"/>
      <c r="AU1175" s="174"/>
      <c r="AV1175" s="174"/>
      <c r="AW1175" s="174"/>
      <c r="AX1175" s="174"/>
      <c r="AY1175" s="174"/>
      <c r="AZ1175" s="174"/>
      <c r="BA1175" s="174"/>
      <c r="BB1175" s="174"/>
      <c r="BC1175" s="174"/>
      <c r="BD1175" s="174"/>
      <c r="BE1175" s="174"/>
      <c r="BF1175" s="174"/>
      <c r="BG1175" s="174"/>
      <c r="BH1175" s="174"/>
      <c r="BI1175" s="174"/>
      <c r="BJ1175" s="174"/>
      <c r="BK1175" s="174"/>
      <c r="BL1175" s="174"/>
      <c r="BM1175" s="174"/>
      <c r="BN1175" s="174"/>
      <c r="BO1175" s="174"/>
      <c r="BP1175" s="174"/>
      <c r="BQ1175" s="174"/>
      <c r="BR1175" s="174"/>
      <c r="BS1175" s="174"/>
      <c r="BT1175" s="174"/>
    </row>
    <row r="1176" spans="1:72" s="177" customFormat="1">
      <c r="A1176" s="64"/>
      <c r="B1176" s="64"/>
      <c r="C1176" s="64"/>
      <c r="D1176" s="64"/>
      <c r="E1176" s="174"/>
      <c r="F1176" s="174"/>
      <c r="G1176" s="174"/>
      <c r="H1176" s="174"/>
      <c r="I1176" s="174"/>
      <c r="J1176" s="174"/>
      <c r="K1176" s="174"/>
      <c r="L1176" s="174"/>
      <c r="M1176" s="174"/>
      <c r="N1176" s="174"/>
      <c r="O1176" s="174"/>
      <c r="P1176" s="174"/>
      <c r="Q1176" s="174"/>
      <c r="R1176" s="174"/>
      <c r="S1176" s="174"/>
      <c r="T1176" s="174"/>
      <c r="U1176" s="174"/>
      <c r="V1176" s="174"/>
      <c r="W1176" s="174"/>
      <c r="X1176" s="174"/>
      <c r="Y1176" s="174"/>
      <c r="Z1176" s="174"/>
      <c r="AA1176" s="174"/>
      <c r="AB1176" s="174"/>
      <c r="AC1176" s="174"/>
      <c r="AD1176" s="174"/>
      <c r="AE1176" s="174"/>
      <c r="AF1176" s="174"/>
      <c r="AG1176" s="174"/>
      <c r="AH1176" s="174"/>
      <c r="AI1176" s="174"/>
      <c r="AJ1176" s="174"/>
      <c r="AK1176" s="174"/>
      <c r="AL1176" s="174"/>
      <c r="AM1176" s="174"/>
      <c r="AN1176" s="174"/>
      <c r="AO1176" s="174"/>
      <c r="AP1176" s="174"/>
      <c r="AQ1176" s="174"/>
      <c r="AR1176" s="174"/>
      <c r="AS1176" s="174"/>
      <c r="AT1176" s="174"/>
      <c r="AU1176" s="174"/>
      <c r="AV1176" s="174"/>
      <c r="AW1176" s="174"/>
      <c r="AX1176" s="174"/>
      <c r="AY1176" s="174"/>
      <c r="AZ1176" s="174"/>
      <c r="BA1176" s="174"/>
      <c r="BB1176" s="174"/>
      <c r="BC1176" s="174"/>
      <c r="BD1176" s="174"/>
      <c r="BE1176" s="174"/>
      <c r="BF1176" s="174"/>
      <c r="BG1176" s="174"/>
      <c r="BH1176" s="174"/>
      <c r="BI1176" s="174"/>
      <c r="BJ1176" s="174"/>
      <c r="BK1176" s="174"/>
      <c r="BL1176" s="174"/>
      <c r="BM1176" s="174"/>
      <c r="BN1176" s="174"/>
      <c r="BO1176" s="174"/>
      <c r="BP1176" s="174"/>
      <c r="BQ1176" s="174"/>
      <c r="BR1176" s="174"/>
      <c r="BS1176" s="174"/>
      <c r="BT1176" s="174"/>
    </row>
    <row r="1177" spans="1:72" s="177" customFormat="1">
      <c r="A1177" s="64"/>
      <c r="B1177" s="64"/>
      <c r="C1177" s="64"/>
      <c r="D1177" s="64"/>
      <c r="E1177" s="174"/>
      <c r="F1177" s="174"/>
      <c r="G1177" s="174"/>
      <c r="H1177" s="174"/>
      <c r="I1177" s="174"/>
      <c r="J1177" s="174"/>
      <c r="K1177" s="174"/>
      <c r="L1177" s="174"/>
      <c r="M1177" s="174"/>
      <c r="N1177" s="174"/>
      <c r="O1177" s="174"/>
      <c r="P1177" s="174"/>
      <c r="Q1177" s="174"/>
      <c r="R1177" s="174"/>
      <c r="S1177" s="174"/>
      <c r="T1177" s="174"/>
      <c r="U1177" s="174"/>
      <c r="V1177" s="174"/>
      <c r="W1177" s="174"/>
      <c r="X1177" s="174"/>
      <c r="Y1177" s="174"/>
      <c r="Z1177" s="174"/>
      <c r="AA1177" s="174"/>
      <c r="AB1177" s="174"/>
      <c r="AC1177" s="174"/>
      <c r="AD1177" s="174"/>
      <c r="AE1177" s="174"/>
      <c r="AF1177" s="174"/>
      <c r="AG1177" s="174"/>
      <c r="AH1177" s="174"/>
      <c r="AI1177" s="174"/>
      <c r="AJ1177" s="174"/>
      <c r="AK1177" s="174"/>
      <c r="AL1177" s="174"/>
      <c r="AM1177" s="174"/>
      <c r="AN1177" s="174"/>
      <c r="AO1177" s="174"/>
      <c r="AP1177" s="174"/>
      <c r="AQ1177" s="174"/>
      <c r="AR1177" s="174"/>
      <c r="AS1177" s="174"/>
      <c r="AT1177" s="174"/>
      <c r="AU1177" s="174"/>
      <c r="AV1177" s="174"/>
      <c r="AW1177" s="174"/>
      <c r="AX1177" s="174"/>
      <c r="AY1177" s="174"/>
      <c r="AZ1177" s="174"/>
      <c r="BA1177" s="174"/>
      <c r="BB1177" s="174"/>
      <c r="BC1177" s="174"/>
      <c r="BD1177" s="174"/>
      <c r="BE1177" s="174"/>
      <c r="BF1177" s="174"/>
      <c r="BG1177" s="174"/>
      <c r="BH1177" s="174"/>
      <c r="BI1177" s="174"/>
      <c r="BJ1177" s="174"/>
      <c r="BK1177" s="174"/>
      <c r="BL1177" s="174"/>
      <c r="BM1177" s="174"/>
      <c r="BN1177" s="174"/>
      <c r="BO1177" s="174"/>
      <c r="BP1177" s="174"/>
      <c r="BQ1177" s="174"/>
      <c r="BR1177" s="174"/>
      <c r="BS1177" s="174"/>
      <c r="BT1177" s="174"/>
    </row>
    <row r="1178" spans="1:72" s="177" customFormat="1">
      <c r="A1178" s="64"/>
      <c r="B1178" s="64"/>
      <c r="C1178" s="64"/>
      <c r="D1178" s="64"/>
      <c r="E1178" s="174"/>
      <c r="F1178" s="174"/>
      <c r="G1178" s="174"/>
      <c r="H1178" s="174"/>
      <c r="I1178" s="174"/>
      <c r="J1178" s="174"/>
      <c r="K1178" s="174"/>
      <c r="L1178" s="174"/>
      <c r="M1178" s="174"/>
      <c r="N1178" s="174"/>
      <c r="O1178" s="174"/>
      <c r="P1178" s="174"/>
      <c r="Q1178" s="174"/>
      <c r="R1178" s="174"/>
      <c r="S1178" s="174"/>
      <c r="T1178" s="174"/>
      <c r="U1178" s="174"/>
      <c r="V1178" s="174"/>
      <c r="W1178" s="174"/>
      <c r="X1178" s="174"/>
      <c r="Y1178" s="174"/>
      <c r="Z1178" s="174"/>
      <c r="AA1178" s="174"/>
      <c r="AB1178" s="174"/>
      <c r="AC1178" s="174"/>
      <c r="AD1178" s="174"/>
      <c r="AE1178" s="174"/>
      <c r="AF1178" s="174"/>
      <c r="AG1178" s="174"/>
      <c r="AH1178" s="174"/>
      <c r="AI1178" s="174"/>
      <c r="AJ1178" s="174"/>
      <c r="AK1178" s="174"/>
      <c r="AL1178" s="174"/>
      <c r="AM1178" s="174"/>
      <c r="AN1178" s="174"/>
      <c r="AO1178" s="174"/>
      <c r="AP1178" s="174"/>
      <c r="AQ1178" s="174"/>
      <c r="AR1178" s="174"/>
      <c r="AS1178" s="174"/>
      <c r="AT1178" s="174"/>
      <c r="AU1178" s="174"/>
      <c r="AV1178" s="174"/>
      <c r="AW1178" s="174"/>
      <c r="AX1178" s="174"/>
      <c r="AY1178" s="174"/>
      <c r="AZ1178" s="174"/>
      <c r="BA1178" s="174"/>
      <c r="BB1178" s="174"/>
      <c r="BC1178" s="174"/>
      <c r="BD1178" s="174"/>
      <c r="BE1178" s="174"/>
      <c r="BF1178" s="174"/>
      <c r="BG1178" s="174"/>
      <c r="BH1178" s="174"/>
      <c r="BI1178" s="174"/>
      <c r="BJ1178" s="174"/>
      <c r="BK1178" s="174"/>
      <c r="BL1178" s="174"/>
      <c r="BM1178" s="174"/>
      <c r="BN1178" s="174"/>
      <c r="BO1178" s="174"/>
      <c r="BP1178" s="174"/>
      <c r="BQ1178" s="174"/>
      <c r="BR1178" s="174"/>
      <c r="BS1178" s="174"/>
      <c r="BT1178" s="174"/>
    </row>
    <row r="1179" spans="1:72" s="177" customFormat="1">
      <c r="A1179" s="64"/>
      <c r="B1179" s="64"/>
      <c r="C1179" s="64"/>
      <c r="D1179" s="64"/>
      <c r="E1179" s="174"/>
      <c r="F1179" s="174"/>
      <c r="G1179" s="174"/>
      <c r="H1179" s="174"/>
      <c r="I1179" s="174"/>
      <c r="J1179" s="174"/>
      <c r="K1179" s="174"/>
      <c r="L1179" s="174"/>
      <c r="M1179" s="174"/>
      <c r="N1179" s="174"/>
      <c r="O1179" s="174"/>
      <c r="P1179" s="174"/>
      <c r="Q1179" s="174"/>
      <c r="R1179" s="174"/>
      <c r="S1179" s="174"/>
      <c r="T1179" s="174"/>
      <c r="U1179" s="174"/>
      <c r="V1179" s="174"/>
      <c r="W1179" s="174"/>
      <c r="X1179" s="174"/>
      <c r="Y1179" s="174"/>
      <c r="Z1179" s="174"/>
      <c r="AA1179" s="174"/>
      <c r="AB1179" s="174"/>
      <c r="AC1179" s="174"/>
      <c r="AD1179" s="174"/>
      <c r="AE1179" s="174"/>
      <c r="AF1179" s="174"/>
      <c r="AG1179" s="174"/>
      <c r="AH1179" s="174"/>
      <c r="AI1179" s="174"/>
      <c r="AJ1179" s="174"/>
      <c r="AK1179" s="174"/>
      <c r="AL1179" s="174"/>
      <c r="AM1179" s="174"/>
      <c r="AN1179" s="174"/>
      <c r="AO1179" s="174"/>
      <c r="AP1179" s="174"/>
      <c r="AQ1179" s="174"/>
      <c r="AR1179" s="174"/>
      <c r="AS1179" s="174"/>
      <c r="AT1179" s="174"/>
      <c r="AU1179" s="174"/>
      <c r="AV1179" s="174"/>
      <c r="AW1179" s="174"/>
      <c r="AX1179" s="174"/>
      <c r="AY1179" s="174"/>
      <c r="AZ1179" s="174"/>
      <c r="BA1179" s="174"/>
      <c r="BB1179" s="174"/>
      <c r="BC1179" s="174"/>
      <c r="BD1179" s="174"/>
      <c r="BE1179" s="174"/>
      <c r="BF1179" s="174"/>
      <c r="BG1179" s="174"/>
      <c r="BH1179" s="174"/>
      <c r="BI1179" s="174"/>
      <c r="BJ1179" s="174"/>
      <c r="BK1179" s="174"/>
      <c r="BL1179" s="174"/>
      <c r="BM1179" s="174"/>
      <c r="BN1179" s="174"/>
      <c r="BO1179" s="174"/>
      <c r="BP1179" s="174"/>
      <c r="BQ1179" s="174"/>
      <c r="BR1179" s="174"/>
      <c r="BS1179" s="174"/>
      <c r="BT1179" s="174"/>
    </row>
    <row r="1180" spans="1:72" s="177" customFormat="1">
      <c r="A1180" s="64"/>
      <c r="B1180" s="64"/>
      <c r="C1180" s="64"/>
      <c r="D1180" s="64"/>
      <c r="E1180" s="174"/>
      <c r="F1180" s="174"/>
      <c r="G1180" s="174"/>
      <c r="H1180" s="174"/>
      <c r="I1180" s="174"/>
      <c r="J1180" s="174"/>
      <c r="K1180" s="174"/>
      <c r="L1180" s="174"/>
      <c r="M1180" s="174"/>
      <c r="N1180" s="174"/>
      <c r="O1180" s="174"/>
      <c r="P1180" s="174"/>
      <c r="Q1180" s="174"/>
      <c r="R1180" s="174"/>
      <c r="S1180" s="174"/>
      <c r="T1180" s="174"/>
      <c r="U1180" s="174"/>
      <c r="V1180" s="174"/>
      <c r="W1180" s="174"/>
      <c r="X1180" s="174"/>
      <c r="Y1180" s="174"/>
      <c r="Z1180" s="174"/>
      <c r="AA1180" s="174"/>
      <c r="AB1180" s="174"/>
      <c r="AC1180" s="174"/>
      <c r="AD1180" s="174"/>
      <c r="AE1180" s="174"/>
      <c r="AF1180" s="174"/>
      <c r="AG1180" s="174"/>
      <c r="AH1180" s="174"/>
      <c r="AI1180" s="174"/>
      <c r="AJ1180" s="174"/>
      <c r="AK1180" s="174"/>
      <c r="AL1180" s="174"/>
      <c r="AM1180" s="174"/>
      <c r="AN1180" s="174"/>
      <c r="AO1180" s="174"/>
      <c r="AP1180" s="174"/>
      <c r="AQ1180" s="174"/>
      <c r="AR1180" s="174"/>
      <c r="AS1180" s="174"/>
      <c r="AT1180" s="174"/>
      <c r="AU1180" s="174"/>
      <c r="AV1180" s="174"/>
      <c r="AW1180" s="174"/>
      <c r="AX1180" s="174"/>
      <c r="AY1180" s="174"/>
      <c r="AZ1180" s="174"/>
      <c r="BA1180" s="174"/>
      <c r="BB1180" s="174"/>
      <c r="BC1180" s="174"/>
      <c r="BD1180" s="174"/>
      <c r="BE1180" s="174"/>
      <c r="BF1180" s="174"/>
      <c r="BG1180" s="174"/>
      <c r="BH1180" s="174"/>
      <c r="BI1180" s="174"/>
      <c r="BJ1180" s="174"/>
      <c r="BK1180" s="174"/>
      <c r="BL1180" s="174"/>
      <c r="BM1180" s="174"/>
      <c r="BN1180" s="174"/>
      <c r="BO1180" s="174"/>
      <c r="BP1180" s="174"/>
      <c r="BQ1180" s="174"/>
      <c r="BR1180" s="174"/>
      <c r="BS1180" s="174"/>
      <c r="BT1180" s="174"/>
    </row>
    <row r="1181" spans="1:72" s="177" customFormat="1">
      <c r="A1181" s="64"/>
      <c r="B1181" s="64"/>
      <c r="C1181" s="64"/>
      <c r="D1181" s="64"/>
      <c r="E1181" s="174"/>
      <c r="F1181" s="174"/>
      <c r="G1181" s="174"/>
      <c r="H1181" s="174"/>
      <c r="I1181" s="174"/>
      <c r="J1181" s="174"/>
      <c r="K1181" s="174"/>
      <c r="L1181" s="174"/>
      <c r="M1181" s="174"/>
      <c r="N1181" s="174"/>
      <c r="O1181" s="174"/>
      <c r="P1181" s="174"/>
      <c r="Q1181" s="174"/>
      <c r="R1181" s="174"/>
      <c r="S1181" s="174"/>
      <c r="T1181" s="174"/>
      <c r="U1181" s="174"/>
      <c r="V1181" s="174"/>
      <c r="W1181" s="174"/>
      <c r="X1181" s="174"/>
      <c r="Y1181" s="174"/>
      <c r="Z1181" s="174"/>
      <c r="AA1181" s="174"/>
      <c r="AB1181" s="174"/>
      <c r="AC1181" s="174"/>
      <c r="AD1181" s="174"/>
      <c r="AE1181" s="174"/>
      <c r="AF1181" s="174"/>
      <c r="AG1181" s="174"/>
      <c r="AH1181" s="174"/>
      <c r="AI1181" s="174"/>
      <c r="AJ1181" s="174"/>
      <c r="AK1181" s="174"/>
      <c r="AL1181" s="174"/>
      <c r="AM1181" s="174"/>
      <c r="AN1181" s="174"/>
      <c r="AO1181" s="174"/>
      <c r="AP1181" s="174"/>
      <c r="AQ1181" s="174"/>
      <c r="AR1181" s="174"/>
      <c r="AS1181" s="174"/>
      <c r="AT1181" s="174"/>
      <c r="AU1181" s="174"/>
      <c r="AV1181" s="174"/>
      <c r="AW1181" s="174"/>
      <c r="AX1181" s="174"/>
      <c r="AY1181" s="174"/>
      <c r="AZ1181" s="174"/>
      <c r="BA1181" s="174"/>
      <c r="BB1181" s="174"/>
      <c r="BC1181" s="174"/>
      <c r="BD1181" s="174"/>
      <c r="BE1181" s="174"/>
      <c r="BF1181" s="174"/>
      <c r="BG1181" s="174"/>
      <c r="BH1181" s="174"/>
      <c r="BI1181" s="174"/>
      <c r="BJ1181" s="174"/>
      <c r="BK1181" s="174"/>
      <c r="BL1181" s="174"/>
      <c r="BM1181" s="174"/>
      <c r="BN1181" s="174"/>
      <c r="BO1181" s="174"/>
      <c r="BP1181" s="174"/>
      <c r="BQ1181" s="174"/>
      <c r="BR1181" s="174"/>
      <c r="BS1181" s="174"/>
      <c r="BT1181" s="174"/>
    </row>
    <row r="1182" spans="1:72" s="177" customFormat="1">
      <c r="A1182" s="64"/>
      <c r="B1182" s="64"/>
      <c r="C1182" s="64"/>
      <c r="D1182" s="64"/>
      <c r="E1182" s="174"/>
      <c r="F1182" s="174"/>
      <c r="G1182" s="174"/>
      <c r="H1182" s="174"/>
      <c r="I1182" s="174"/>
      <c r="J1182" s="174"/>
      <c r="K1182" s="174"/>
      <c r="L1182" s="174"/>
      <c r="M1182" s="174"/>
      <c r="N1182" s="174"/>
      <c r="O1182" s="174"/>
      <c r="P1182" s="174"/>
      <c r="Q1182" s="174"/>
      <c r="R1182" s="174"/>
      <c r="S1182" s="174"/>
      <c r="T1182" s="174"/>
      <c r="U1182" s="174"/>
      <c r="V1182" s="174"/>
      <c r="W1182" s="174"/>
      <c r="X1182" s="174"/>
      <c r="Y1182" s="174"/>
      <c r="Z1182" s="174"/>
      <c r="AA1182" s="174"/>
      <c r="AB1182" s="174"/>
      <c r="AC1182" s="174"/>
      <c r="AD1182" s="174"/>
      <c r="AE1182" s="174"/>
      <c r="AF1182" s="174"/>
      <c r="AG1182" s="174"/>
      <c r="AH1182" s="174"/>
      <c r="AI1182" s="174"/>
      <c r="AJ1182" s="174"/>
      <c r="AK1182" s="174"/>
      <c r="AL1182" s="174"/>
      <c r="AM1182" s="174"/>
      <c r="AN1182" s="174"/>
      <c r="AO1182" s="174"/>
      <c r="AP1182" s="174"/>
      <c r="AQ1182" s="174"/>
      <c r="AR1182" s="174"/>
      <c r="AS1182" s="174"/>
      <c r="AT1182" s="174"/>
      <c r="AU1182" s="174"/>
      <c r="AV1182" s="174"/>
      <c r="AW1182" s="174"/>
      <c r="AX1182" s="174"/>
      <c r="AY1182" s="174"/>
      <c r="AZ1182" s="174"/>
      <c r="BA1182" s="174"/>
      <c r="BB1182" s="174"/>
      <c r="BC1182" s="174"/>
      <c r="BD1182" s="174"/>
      <c r="BE1182" s="174"/>
      <c r="BF1182" s="174"/>
      <c r="BG1182" s="174"/>
      <c r="BH1182" s="174"/>
      <c r="BI1182" s="174"/>
      <c r="BJ1182" s="174"/>
      <c r="BK1182" s="174"/>
      <c r="BL1182" s="174"/>
      <c r="BM1182" s="174"/>
      <c r="BN1182" s="174"/>
      <c r="BO1182" s="174"/>
      <c r="BP1182" s="174"/>
      <c r="BQ1182" s="174"/>
      <c r="BR1182" s="174"/>
      <c r="BS1182" s="174"/>
      <c r="BT1182" s="174"/>
    </row>
    <row r="1183" spans="1:72" s="177" customFormat="1">
      <c r="A1183" s="64"/>
      <c r="B1183" s="64"/>
      <c r="C1183" s="64"/>
      <c r="D1183" s="64"/>
      <c r="E1183" s="174"/>
      <c r="F1183" s="174"/>
      <c r="G1183" s="174"/>
      <c r="H1183" s="174"/>
      <c r="I1183" s="174"/>
      <c r="J1183" s="174"/>
      <c r="K1183" s="174"/>
      <c r="L1183" s="174"/>
      <c r="M1183" s="174"/>
      <c r="N1183" s="174"/>
      <c r="O1183" s="174"/>
      <c r="P1183" s="174"/>
      <c r="Q1183" s="174"/>
      <c r="R1183" s="174"/>
      <c r="S1183" s="174"/>
      <c r="T1183" s="174"/>
      <c r="U1183" s="174"/>
      <c r="V1183" s="174"/>
      <c r="W1183" s="174"/>
      <c r="X1183" s="174"/>
      <c r="Y1183" s="174"/>
      <c r="Z1183" s="174"/>
      <c r="AA1183" s="174"/>
      <c r="AB1183" s="174"/>
      <c r="AC1183" s="174"/>
      <c r="AD1183" s="174"/>
      <c r="AE1183" s="174"/>
      <c r="AF1183" s="174"/>
      <c r="AG1183" s="174"/>
      <c r="AH1183" s="174"/>
      <c r="AI1183" s="174"/>
      <c r="AJ1183" s="174"/>
      <c r="AK1183" s="174"/>
      <c r="AL1183" s="174"/>
      <c r="AM1183" s="174"/>
      <c r="AN1183" s="174"/>
      <c r="AO1183" s="174"/>
      <c r="AP1183" s="174"/>
      <c r="AQ1183" s="174"/>
      <c r="AR1183" s="174"/>
      <c r="AS1183" s="174"/>
      <c r="AT1183" s="174"/>
      <c r="AU1183" s="174"/>
      <c r="AV1183" s="174"/>
      <c r="AW1183" s="174"/>
      <c r="AX1183" s="174"/>
      <c r="AY1183" s="174"/>
      <c r="AZ1183" s="174"/>
      <c r="BA1183" s="174"/>
      <c r="BB1183" s="174"/>
      <c r="BC1183" s="174"/>
      <c r="BD1183" s="174"/>
      <c r="BE1183" s="174"/>
      <c r="BF1183" s="174"/>
      <c r="BG1183" s="174"/>
      <c r="BH1183" s="174"/>
      <c r="BI1183" s="174"/>
      <c r="BJ1183" s="174"/>
      <c r="BK1183" s="174"/>
      <c r="BL1183" s="174"/>
      <c r="BM1183" s="174"/>
      <c r="BN1183" s="174"/>
      <c r="BO1183" s="174"/>
      <c r="BP1183" s="174"/>
      <c r="BQ1183" s="174"/>
      <c r="BR1183" s="174"/>
      <c r="BS1183" s="174"/>
      <c r="BT1183" s="174"/>
    </row>
    <row r="1184" spans="1:72" s="177" customFormat="1">
      <c r="A1184" s="178"/>
      <c r="B1184" s="178"/>
      <c r="C1184" s="178"/>
      <c r="D1184" s="178"/>
      <c r="E1184" s="174"/>
      <c r="F1184" s="174"/>
      <c r="G1184" s="174"/>
      <c r="H1184" s="174"/>
      <c r="I1184" s="174"/>
      <c r="J1184" s="174"/>
      <c r="K1184" s="174"/>
      <c r="L1184" s="174"/>
      <c r="M1184" s="174"/>
      <c r="N1184" s="174"/>
      <c r="O1184" s="174"/>
      <c r="P1184" s="174"/>
      <c r="Q1184" s="174"/>
      <c r="R1184" s="174"/>
      <c r="S1184" s="174"/>
      <c r="T1184" s="174"/>
      <c r="U1184" s="174"/>
      <c r="V1184" s="174"/>
      <c r="W1184" s="174"/>
      <c r="X1184" s="174"/>
      <c r="Y1184" s="174"/>
      <c r="Z1184" s="174"/>
      <c r="AA1184" s="174"/>
      <c r="AB1184" s="174"/>
      <c r="AC1184" s="174"/>
      <c r="AD1184" s="174"/>
      <c r="AE1184" s="174"/>
      <c r="AF1184" s="174"/>
      <c r="AG1184" s="174"/>
      <c r="AH1184" s="174"/>
      <c r="AI1184" s="174"/>
      <c r="AJ1184" s="174"/>
      <c r="AK1184" s="174"/>
      <c r="AL1184" s="174"/>
      <c r="AM1184" s="174"/>
      <c r="AN1184" s="174"/>
      <c r="AO1184" s="174"/>
      <c r="AP1184" s="174"/>
      <c r="AQ1184" s="174"/>
      <c r="AR1184" s="174"/>
      <c r="AS1184" s="174"/>
      <c r="AT1184" s="174"/>
      <c r="AU1184" s="174"/>
      <c r="AV1184" s="174"/>
      <c r="AW1184" s="174"/>
      <c r="AX1184" s="174"/>
      <c r="AY1184" s="174"/>
      <c r="AZ1184" s="174"/>
      <c r="BA1184" s="174"/>
      <c r="BB1184" s="174"/>
      <c r="BC1184" s="174"/>
      <c r="BD1184" s="174"/>
      <c r="BE1184" s="174"/>
      <c r="BF1184" s="174"/>
      <c r="BG1184" s="174"/>
      <c r="BH1184" s="174"/>
      <c r="BI1184" s="174"/>
      <c r="BJ1184" s="174"/>
      <c r="BK1184" s="174"/>
      <c r="BL1184" s="174"/>
      <c r="BM1184" s="174"/>
      <c r="BN1184" s="174"/>
      <c r="BO1184" s="174"/>
      <c r="BP1184" s="174"/>
      <c r="BQ1184" s="174"/>
      <c r="BR1184" s="174"/>
      <c r="BS1184" s="174"/>
      <c r="BT1184" s="174"/>
    </row>
    <row r="1185" spans="1:72" s="177" customFormat="1">
      <c r="A1185" s="178"/>
      <c r="B1185" s="178"/>
      <c r="C1185" s="178"/>
      <c r="D1185" s="178"/>
      <c r="E1185" s="174"/>
      <c r="F1185" s="174"/>
      <c r="G1185" s="174"/>
      <c r="H1185" s="174"/>
      <c r="I1185" s="174"/>
      <c r="J1185" s="174"/>
      <c r="K1185" s="174"/>
      <c r="L1185" s="174"/>
      <c r="M1185" s="174"/>
      <c r="N1185" s="174"/>
      <c r="O1185" s="174"/>
      <c r="P1185" s="174"/>
      <c r="Q1185" s="174"/>
      <c r="R1185" s="174"/>
      <c r="S1185" s="174"/>
      <c r="T1185" s="174"/>
      <c r="U1185" s="174"/>
      <c r="V1185" s="174"/>
      <c r="W1185" s="174"/>
      <c r="X1185" s="174"/>
      <c r="Y1185" s="174"/>
      <c r="Z1185" s="174"/>
      <c r="AA1185" s="174"/>
      <c r="AB1185" s="174"/>
      <c r="AC1185" s="174"/>
      <c r="AD1185" s="174"/>
      <c r="AE1185" s="174"/>
      <c r="AF1185" s="174"/>
      <c r="AG1185" s="174"/>
      <c r="AH1185" s="174"/>
      <c r="AI1185" s="174"/>
      <c r="AJ1185" s="174"/>
      <c r="AK1185" s="174"/>
      <c r="AL1185" s="174"/>
      <c r="AM1185" s="174"/>
      <c r="AN1185" s="174"/>
      <c r="AO1185" s="174"/>
      <c r="AP1185" s="174"/>
      <c r="AQ1185" s="174"/>
      <c r="AR1185" s="174"/>
      <c r="AS1185" s="174"/>
      <c r="AT1185" s="174"/>
      <c r="AU1185" s="174"/>
      <c r="AV1185" s="174"/>
      <c r="AW1185" s="174"/>
      <c r="AX1185" s="174"/>
      <c r="AY1185" s="174"/>
      <c r="AZ1185" s="174"/>
      <c r="BA1185" s="174"/>
      <c r="BB1185" s="174"/>
      <c r="BC1185" s="174"/>
      <c r="BD1185" s="174"/>
      <c r="BE1185" s="174"/>
      <c r="BF1185" s="174"/>
      <c r="BG1185" s="174"/>
      <c r="BH1185" s="174"/>
      <c r="BI1185" s="174"/>
      <c r="BJ1185" s="174"/>
      <c r="BK1185" s="174"/>
      <c r="BL1185" s="174"/>
      <c r="BM1185" s="174"/>
      <c r="BN1185" s="174"/>
      <c r="BO1185" s="174"/>
      <c r="BP1185" s="174"/>
      <c r="BQ1185" s="174"/>
      <c r="BR1185" s="174"/>
      <c r="BS1185" s="174"/>
      <c r="BT1185" s="174"/>
    </row>
    <row r="1186" spans="1:72" s="177" customFormat="1">
      <c r="A1186" s="178"/>
      <c r="B1186" s="178"/>
      <c r="C1186" s="178"/>
      <c r="D1186" s="178"/>
      <c r="E1186" s="174"/>
      <c r="F1186" s="174"/>
      <c r="G1186" s="174"/>
      <c r="H1186" s="174"/>
      <c r="I1186" s="174"/>
      <c r="J1186" s="174"/>
      <c r="K1186" s="174"/>
      <c r="L1186" s="174"/>
      <c r="M1186" s="174"/>
      <c r="N1186" s="174"/>
      <c r="O1186" s="174"/>
      <c r="P1186" s="174"/>
      <c r="Q1186" s="174"/>
      <c r="R1186" s="174"/>
      <c r="S1186" s="174"/>
      <c r="T1186" s="174"/>
      <c r="U1186" s="174"/>
      <c r="V1186" s="174"/>
      <c r="W1186" s="174"/>
      <c r="X1186" s="174"/>
      <c r="Y1186" s="174"/>
      <c r="Z1186" s="174"/>
      <c r="AA1186" s="174"/>
      <c r="AB1186" s="174"/>
      <c r="AC1186" s="174"/>
      <c r="AD1186" s="174"/>
      <c r="AE1186" s="174"/>
      <c r="AF1186" s="174"/>
      <c r="AG1186" s="174"/>
      <c r="AH1186" s="174"/>
      <c r="AI1186" s="174"/>
      <c r="AJ1186" s="174"/>
      <c r="AK1186" s="174"/>
      <c r="AL1186" s="174"/>
      <c r="AM1186" s="174"/>
      <c r="AN1186" s="174"/>
      <c r="AO1186" s="174"/>
      <c r="AP1186" s="174"/>
      <c r="AQ1186" s="174"/>
      <c r="AR1186" s="174"/>
      <c r="AS1186" s="174"/>
      <c r="AT1186" s="174"/>
      <c r="AU1186" s="174"/>
      <c r="AV1186" s="174"/>
      <c r="AW1186" s="174"/>
      <c r="AX1186" s="174"/>
      <c r="AY1186" s="174"/>
      <c r="AZ1186" s="174"/>
      <c r="BA1186" s="174"/>
      <c r="BB1186" s="174"/>
      <c r="BC1186" s="174"/>
      <c r="BD1186" s="174"/>
      <c r="BE1186" s="174"/>
      <c r="BF1186" s="174"/>
      <c r="BG1186" s="174"/>
      <c r="BH1186" s="174"/>
      <c r="BI1186" s="174"/>
      <c r="BJ1186" s="174"/>
      <c r="BK1186" s="174"/>
      <c r="BL1186" s="174"/>
      <c r="BM1186" s="174"/>
      <c r="BN1186" s="174"/>
      <c r="BO1186" s="174"/>
      <c r="BP1186" s="174"/>
      <c r="BQ1186" s="174"/>
      <c r="BR1186" s="174"/>
      <c r="BS1186" s="174"/>
      <c r="BT1186" s="174"/>
    </row>
    <row r="1187" spans="1:72" s="177" customFormat="1">
      <c r="A1187" s="178"/>
      <c r="B1187" s="178"/>
      <c r="C1187" s="178"/>
      <c r="D1187" s="178"/>
      <c r="E1187" s="174"/>
      <c r="F1187" s="174"/>
      <c r="G1187" s="174"/>
      <c r="H1187" s="174"/>
      <c r="I1187" s="174"/>
      <c r="J1187" s="174"/>
      <c r="K1187" s="174"/>
      <c r="L1187" s="174"/>
      <c r="M1187" s="174"/>
      <c r="N1187" s="174"/>
      <c r="O1187" s="174"/>
      <c r="P1187" s="174"/>
      <c r="Q1187" s="174"/>
      <c r="R1187" s="174"/>
      <c r="S1187" s="174"/>
      <c r="T1187" s="174"/>
      <c r="U1187" s="174"/>
      <c r="V1187" s="174"/>
      <c r="W1187" s="174"/>
      <c r="X1187" s="174"/>
      <c r="Y1187" s="174"/>
      <c r="Z1187" s="174"/>
      <c r="AA1187" s="174"/>
      <c r="AB1187" s="174"/>
      <c r="AC1187" s="174"/>
      <c r="AD1187" s="174"/>
      <c r="AE1187" s="174"/>
      <c r="AF1187" s="174"/>
      <c r="AG1187" s="174"/>
      <c r="AH1187" s="174"/>
      <c r="AI1187" s="174"/>
      <c r="AJ1187" s="174"/>
      <c r="AK1187" s="174"/>
      <c r="AL1187" s="174"/>
      <c r="AM1187" s="174"/>
      <c r="AN1187" s="174"/>
      <c r="AO1187" s="174"/>
      <c r="AP1187" s="174"/>
      <c r="AQ1187" s="174"/>
      <c r="AR1187" s="174"/>
      <c r="AS1187" s="174"/>
      <c r="AT1187" s="174"/>
      <c r="AU1187" s="174"/>
      <c r="AV1187" s="174"/>
      <c r="AW1187" s="174"/>
      <c r="AX1187" s="174"/>
      <c r="AY1187" s="174"/>
      <c r="AZ1187" s="174"/>
      <c r="BA1187" s="174"/>
      <c r="BB1187" s="174"/>
      <c r="BC1187" s="174"/>
      <c r="BD1187" s="174"/>
      <c r="BE1187" s="174"/>
      <c r="BF1187" s="174"/>
      <c r="BG1187" s="174"/>
      <c r="BH1187" s="174"/>
      <c r="BI1187" s="174"/>
      <c r="BJ1187" s="174"/>
      <c r="BK1187" s="174"/>
      <c r="BL1187" s="174"/>
      <c r="BM1187" s="174"/>
      <c r="BN1187" s="174"/>
      <c r="BO1187" s="174"/>
      <c r="BP1187" s="174"/>
      <c r="BQ1187" s="174"/>
      <c r="BR1187" s="174"/>
      <c r="BS1187" s="174"/>
      <c r="BT1187" s="174"/>
    </row>
    <row r="1188" spans="1:72" s="177" customFormat="1">
      <c r="A1188" s="178"/>
      <c r="B1188" s="178"/>
      <c r="C1188" s="178"/>
      <c r="D1188" s="178"/>
      <c r="E1188" s="174"/>
      <c r="F1188" s="174"/>
      <c r="G1188" s="174"/>
      <c r="H1188" s="174"/>
      <c r="I1188" s="174"/>
      <c r="J1188" s="174"/>
      <c r="K1188" s="174"/>
      <c r="L1188" s="174"/>
      <c r="M1188" s="174"/>
      <c r="N1188" s="174"/>
      <c r="O1188" s="174"/>
      <c r="P1188" s="174"/>
      <c r="Q1188" s="174"/>
      <c r="R1188" s="174"/>
      <c r="S1188" s="174"/>
      <c r="T1188" s="174"/>
      <c r="U1188" s="174"/>
      <c r="V1188" s="174"/>
      <c r="W1188" s="174"/>
      <c r="X1188" s="174"/>
      <c r="Y1188" s="174"/>
      <c r="Z1188" s="174"/>
      <c r="AA1188" s="174"/>
      <c r="AB1188" s="174"/>
      <c r="AC1188" s="174"/>
      <c r="AD1188" s="174"/>
      <c r="AE1188" s="174"/>
      <c r="AF1188" s="174"/>
      <c r="AG1188" s="174"/>
      <c r="AH1188" s="174"/>
      <c r="AI1188" s="174"/>
      <c r="AJ1188" s="174"/>
      <c r="AK1188" s="174"/>
      <c r="AL1188" s="174"/>
      <c r="AM1188" s="174"/>
      <c r="AN1188" s="174"/>
      <c r="AO1188" s="174"/>
      <c r="AP1188" s="174"/>
      <c r="AQ1188" s="174"/>
      <c r="AR1188" s="174"/>
      <c r="AS1188" s="174"/>
      <c r="AT1188" s="174"/>
      <c r="AU1188" s="174"/>
      <c r="AV1188" s="174"/>
      <c r="AW1188" s="174"/>
      <c r="AX1188" s="174"/>
      <c r="AY1188" s="174"/>
      <c r="AZ1188" s="174"/>
      <c r="BA1188" s="174"/>
      <c r="BB1188" s="174"/>
      <c r="BC1188" s="174"/>
      <c r="BD1188" s="174"/>
      <c r="BE1188" s="174"/>
      <c r="BF1188" s="174"/>
      <c r="BG1188" s="174"/>
      <c r="BH1188" s="174"/>
      <c r="BI1188" s="174"/>
      <c r="BJ1188" s="174"/>
      <c r="BK1188" s="174"/>
      <c r="BL1188" s="174"/>
      <c r="BM1188" s="174"/>
      <c r="BN1188" s="174"/>
      <c r="BO1188" s="174"/>
      <c r="BP1188" s="174"/>
      <c r="BQ1188" s="174"/>
      <c r="BR1188" s="174"/>
      <c r="BS1188" s="174"/>
      <c r="BT1188" s="174"/>
    </row>
    <row r="1189" spans="1:72" s="177" customFormat="1">
      <c r="A1189" s="178"/>
      <c r="B1189" s="178"/>
      <c r="C1189" s="178"/>
      <c r="D1189" s="178"/>
      <c r="E1189" s="174"/>
      <c r="F1189" s="174"/>
      <c r="G1189" s="174"/>
      <c r="H1189" s="174"/>
      <c r="I1189" s="174"/>
      <c r="J1189" s="174"/>
      <c r="K1189" s="174"/>
      <c r="L1189" s="174"/>
      <c r="M1189" s="174"/>
      <c r="N1189" s="174"/>
      <c r="O1189" s="174"/>
      <c r="P1189" s="174"/>
      <c r="Q1189" s="174"/>
      <c r="R1189" s="174"/>
      <c r="S1189" s="174"/>
      <c r="T1189" s="174"/>
      <c r="U1189" s="174"/>
      <c r="V1189" s="174"/>
      <c r="W1189" s="174"/>
      <c r="X1189" s="174"/>
      <c r="Y1189" s="174"/>
      <c r="Z1189" s="174"/>
      <c r="AA1189" s="174"/>
      <c r="AB1189" s="174"/>
      <c r="AC1189" s="174"/>
      <c r="AD1189" s="174"/>
      <c r="AE1189" s="174"/>
      <c r="AF1189" s="174"/>
      <c r="AG1189" s="174"/>
      <c r="AH1189" s="174"/>
      <c r="AI1189" s="174"/>
      <c r="AJ1189" s="174"/>
      <c r="AK1189" s="174"/>
      <c r="AL1189" s="174"/>
      <c r="AM1189" s="174"/>
      <c r="AN1189" s="174"/>
      <c r="AO1189" s="174"/>
      <c r="AP1189" s="174"/>
      <c r="AQ1189" s="174"/>
      <c r="AR1189" s="174"/>
      <c r="AS1189" s="174"/>
      <c r="AT1189" s="174"/>
      <c r="AU1189" s="174"/>
      <c r="AV1189" s="174"/>
      <c r="AW1189" s="174"/>
      <c r="AX1189" s="174"/>
      <c r="AY1189" s="174"/>
      <c r="AZ1189" s="174"/>
      <c r="BA1189" s="174"/>
      <c r="BB1189" s="174"/>
      <c r="BC1189" s="174"/>
      <c r="BD1189" s="174"/>
      <c r="BE1189" s="174"/>
      <c r="BF1189" s="174"/>
      <c r="BG1189" s="174"/>
      <c r="BH1189" s="174"/>
      <c r="BI1189" s="174"/>
      <c r="BJ1189" s="174"/>
      <c r="BK1189" s="174"/>
      <c r="BL1189" s="174"/>
      <c r="BM1189" s="174"/>
      <c r="BN1189" s="174"/>
      <c r="BO1189" s="174"/>
      <c r="BP1189" s="174"/>
      <c r="BQ1189" s="174"/>
      <c r="BR1189" s="174"/>
      <c r="BS1189" s="174"/>
      <c r="BT1189" s="174"/>
    </row>
    <row r="1190" spans="1:72" s="177" customFormat="1">
      <c r="A1190" s="178"/>
      <c r="B1190" s="178"/>
      <c r="C1190" s="178"/>
      <c r="D1190" s="178"/>
      <c r="E1190" s="174"/>
      <c r="F1190" s="174"/>
      <c r="G1190" s="174"/>
      <c r="H1190" s="174"/>
      <c r="I1190" s="174"/>
      <c r="J1190" s="174"/>
      <c r="K1190" s="174"/>
      <c r="L1190" s="174"/>
      <c r="M1190" s="174"/>
      <c r="N1190" s="174"/>
      <c r="O1190" s="174"/>
      <c r="P1190" s="174"/>
      <c r="Q1190" s="174"/>
      <c r="R1190" s="174"/>
      <c r="S1190" s="174"/>
      <c r="T1190" s="174"/>
      <c r="U1190" s="174"/>
      <c r="V1190" s="174"/>
      <c r="W1190" s="174"/>
      <c r="X1190" s="174"/>
      <c r="Y1190" s="174"/>
      <c r="Z1190" s="174"/>
      <c r="AA1190" s="174"/>
      <c r="AB1190" s="174"/>
      <c r="AC1190" s="174"/>
      <c r="AD1190" s="174"/>
      <c r="AE1190" s="174"/>
      <c r="AF1190" s="174"/>
      <c r="AG1190" s="174"/>
      <c r="AH1190" s="174"/>
      <c r="AI1190" s="174"/>
      <c r="AJ1190" s="174"/>
      <c r="AK1190" s="174"/>
      <c r="AL1190" s="174"/>
      <c r="AM1190" s="174"/>
      <c r="AN1190" s="174"/>
      <c r="AO1190" s="174"/>
      <c r="AP1190" s="174"/>
      <c r="AQ1190" s="174"/>
      <c r="AR1190" s="174"/>
      <c r="AS1190" s="174"/>
      <c r="AT1190" s="174"/>
      <c r="AU1190" s="174"/>
      <c r="AV1190" s="174"/>
      <c r="AW1190" s="174"/>
      <c r="AX1190" s="174"/>
      <c r="AY1190" s="174"/>
      <c r="AZ1190" s="174"/>
      <c r="BA1190" s="174"/>
      <c r="BB1190" s="174"/>
      <c r="BC1190" s="174"/>
      <c r="BD1190" s="174"/>
      <c r="BE1190" s="174"/>
      <c r="BF1190" s="174"/>
      <c r="BG1190" s="174"/>
      <c r="BH1190" s="174"/>
      <c r="BI1190" s="174"/>
      <c r="BJ1190" s="174"/>
      <c r="BK1190" s="174"/>
      <c r="BL1190" s="174"/>
      <c r="BM1190" s="174"/>
      <c r="BN1190" s="174"/>
      <c r="BO1190" s="174"/>
      <c r="BP1190" s="174"/>
      <c r="BQ1190" s="174"/>
      <c r="BR1190" s="174"/>
      <c r="BS1190" s="174"/>
      <c r="BT1190" s="174"/>
    </row>
    <row r="1191" spans="1:72" s="177" customFormat="1">
      <c r="A1191" s="178"/>
      <c r="B1191" s="178"/>
      <c r="C1191" s="178"/>
      <c r="D1191" s="178"/>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c r="Y1191" s="174"/>
      <c r="Z1191" s="174"/>
      <c r="AA1191" s="174"/>
      <c r="AB1191" s="174"/>
      <c r="AC1191" s="174"/>
      <c r="AD1191" s="174"/>
      <c r="AE1191" s="174"/>
      <c r="AF1191" s="174"/>
      <c r="AG1191" s="174"/>
      <c r="AH1191" s="174"/>
      <c r="AI1191" s="174"/>
      <c r="AJ1191" s="174"/>
      <c r="AK1191" s="174"/>
      <c r="AL1191" s="174"/>
      <c r="AM1191" s="174"/>
      <c r="AN1191" s="174"/>
      <c r="AO1191" s="174"/>
      <c r="AP1191" s="174"/>
      <c r="AQ1191" s="174"/>
      <c r="AR1191" s="174"/>
      <c r="AS1191" s="174"/>
      <c r="AT1191" s="174"/>
      <c r="AU1191" s="174"/>
      <c r="AV1191" s="174"/>
      <c r="AW1191" s="174"/>
      <c r="AX1191" s="174"/>
      <c r="AY1191" s="174"/>
      <c r="AZ1191" s="174"/>
      <c r="BA1191" s="174"/>
      <c r="BB1191" s="174"/>
      <c r="BC1191" s="174"/>
      <c r="BD1191" s="174"/>
      <c r="BE1191" s="174"/>
      <c r="BF1191" s="174"/>
      <c r="BG1191" s="174"/>
      <c r="BH1191" s="174"/>
      <c r="BI1191" s="174"/>
      <c r="BJ1191" s="174"/>
      <c r="BK1191" s="174"/>
      <c r="BL1191" s="174"/>
      <c r="BM1191" s="174"/>
      <c r="BN1191" s="174"/>
      <c r="BO1191" s="174"/>
      <c r="BP1191" s="174"/>
      <c r="BQ1191" s="174"/>
      <c r="BR1191" s="174"/>
      <c r="BS1191" s="174"/>
      <c r="BT1191" s="174"/>
    </row>
    <row r="1192" spans="1:72" s="177" customFormat="1">
      <c r="A1192" s="178"/>
      <c r="B1192" s="178"/>
      <c r="C1192" s="178"/>
      <c r="D1192" s="178"/>
      <c r="E1192" s="174"/>
      <c r="F1192" s="174"/>
      <c r="G1192" s="174"/>
      <c r="H1192" s="174"/>
      <c r="I1192" s="174"/>
      <c r="J1192" s="174"/>
      <c r="K1192" s="174"/>
      <c r="L1192" s="174"/>
      <c r="M1192" s="174"/>
      <c r="N1192" s="174"/>
      <c r="O1192" s="174"/>
      <c r="P1192" s="174"/>
      <c r="Q1192" s="174"/>
      <c r="R1192" s="174"/>
      <c r="S1192" s="174"/>
      <c r="T1192" s="174"/>
      <c r="U1192" s="174"/>
      <c r="V1192" s="174"/>
      <c r="W1192" s="174"/>
      <c r="X1192" s="174"/>
      <c r="Y1192" s="174"/>
      <c r="Z1192" s="174"/>
      <c r="AA1192" s="174"/>
      <c r="AB1192" s="174"/>
      <c r="AC1192" s="174"/>
      <c r="AD1192" s="174"/>
      <c r="AE1192" s="174"/>
      <c r="AF1192" s="174"/>
      <c r="AG1192" s="174"/>
      <c r="AH1192" s="174"/>
      <c r="AI1192" s="174"/>
      <c r="AJ1192" s="174"/>
      <c r="AK1192" s="174"/>
      <c r="AL1192" s="174"/>
      <c r="AM1192" s="174"/>
      <c r="AN1192" s="174"/>
      <c r="AO1192" s="174"/>
      <c r="AP1192" s="174"/>
      <c r="AQ1192" s="174"/>
      <c r="AR1192" s="174"/>
      <c r="AS1192" s="174"/>
      <c r="AT1192" s="174"/>
      <c r="AU1192" s="174"/>
      <c r="AV1192" s="174"/>
      <c r="AW1192" s="174"/>
      <c r="AX1192" s="174"/>
      <c r="AY1192" s="174"/>
      <c r="AZ1192" s="174"/>
      <c r="BA1192" s="174"/>
      <c r="BB1192" s="174"/>
      <c r="BC1192" s="174"/>
      <c r="BD1192" s="174"/>
      <c r="BE1192" s="174"/>
      <c r="BF1192" s="174"/>
      <c r="BG1192" s="174"/>
      <c r="BH1192" s="174"/>
      <c r="BI1192" s="174"/>
      <c r="BJ1192" s="174"/>
      <c r="BK1192" s="174"/>
      <c r="BL1192" s="174"/>
      <c r="BM1192" s="174"/>
      <c r="BN1192" s="174"/>
      <c r="BO1192" s="174"/>
      <c r="BP1192" s="174"/>
      <c r="BQ1192" s="174"/>
      <c r="BR1192" s="174"/>
      <c r="BS1192" s="174"/>
      <c r="BT1192" s="174"/>
    </row>
    <row r="1193" spans="1:72" s="177" customFormat="1">
      <c r="A1193" s="178"/>
      <c r="B1193" s="178"/>
      <c r="C1193" s="178"/>
      <c r="D1193" s="178"/>
      <c r="E1193" s="174"/>
      <c r="F1193" s="174"/>
      <c r="G1193" s="174"/>
      <c r="H1193" s="174"/>
      <c r="I1193" s="174"/>
      <c r="J1193" s="174"/>
      <c r="K1193" s="174"/>
      <c r="L1193" s="174"/>
      <c r="M1193" s="174"/>
      <c r="N1193" s="174"/>
      <c r="O1193" s="174"/>
      <c r="P1193" s="174"/>
      <c r="Q1193" s="174"/>
      <c r="R1193" s="174"/>
      <c r="S1193" s="174"/>
      <c r="T1193" s="174"/>
      <c r="U1193" s="174"/>
      <c r="V1193" s="174"/>
      <c r="W1193" s="174"/>
      <c r="X1193" s="174"/>
      <c r="Y1193" s="174"/>
      <c r="Z1193" s="174"/>
      <c r="AA1193" s="174"/>
      <c r="AB1193" s="174"/>
      <c r="AC1193" s="174"/>
      <c r="AD1193" s="174"/>
      <c r="AE1193" s="174"/>
      <c r="AF1193" s="174"/>
      <c r="AG1193" s="174"/>
      <c r="AH1193" s="174"/>
      <c r="AI1193" s="174"/>
      <c r="AJ1193" s="174"/>
      <c r="AK1193" s="174"/>
      <c r="AL1193" s="174"/>
      <c r="AM1193" s="174"/>
      <c r="AN1193" s="174"/>
      <c r="AO1193" s="174"/>
      <c r="AP1193" s="174"/>
      <c r="AQ1193" s="174"/>
      <c r="AR1193" s="174"/>
      <c r="AS1193" s="174"/>
      <c r="AT1193" s="174"/>
      <c r="AU1193" s="174"/>
      <c r="AV1193" s="174"/>
      <c r="AW1193" s="174"/>
      <c r="AX1193" s="174"/>
      <c r="AY1193" s="174"/>
      <c r="AZ1193" s="174"/>
      <c r="BA1193" s="174"/>
      <c r="BB1193" s="174"/>
      <c r="BC1193" s="174"/>
      <c r="BD1193" s="174"/>
      <c r="BE1193" s="174"/>
      <c r="BF1193" s="174"/>
      <c r="BG1193" s="174"/>
      <c r="BH1193" s="174"/>
      <c r="BI1193" s="174"/>
      <c r="BJ1193" s="174"/>
      <c r="BK1193" s="174"/>
      <c r="BL1193" s="174"/>
      <c r="BM1193" s="174"/>
      <c r="BN1193" s="174"/>
      <c r="BO1193" s="174"/>
      <c r="BP1193" s="174"/>
      <c r="BQ1193" s="174"/>
      <c r="BR1193" s="174"/>
      <c r="BS1193" s="174"/>
      <c r="BT1193" s="174"/>
    </row>
    <row r="1194" spans="1:72" s="177" customFormat="1">
      <c r="A1194" s="178"/>
      <c r="B1194" s="178"/>
      <c r="C1194" s="178"/>
      <c r="D1194" s="178"/>
      <c r="E1194" s="174"/>
      <c r="F1194" s="174"/>
      <c r="G1194" s="174"/>
      <c r="H1194" s="174"/>
      <c r="I1194" s="174"/>
      <c r="J1194" s="174"/>
      <c r="K1194" s="174"/>
      <c r="L1194" s="174"/>
      <c r="M1194" s="174"/>
      <c r="N1194" s="174"/>
      <c r="O1194" s="174"/>
      <c r="P1194" s="174"/>
      <c r="Q1194" s="174"/>
      <c r="R1194" s="174"/>
      <c r="S1194" s="174"/>
      <c r="T1194" s="174"/>
      <c r="U1194" s="174"/>
      <c r="V1194" s="174"/>
      <c r="W1194" s="174"/>
      <c r="X1194" s="174"/>
      <c r="Y1194" s="174"/>
      <c r="Z1194" s="174"/>
      <c r="AA1194" s="174"/>
      <c r="AB1194" s="174"/>
      <c r="AC1194" s="174"/>
      <c r="AD1194" s="174"/>
      <c r="AE1194" s="174"/>
      <c r="AF1194" s="174"/>
      <c r="AG1194" s="174"/>
      <c r="AH1194" s="174"/>
      <c r="AI1194" s="174"/>
      <c r="AJ1194" s="174"/>
      <c r="AK1194" s="174"/>
      <c r="AL1194" s="174"/>
      <c r="AM1194" s="174"/>
      <c r="AN1194" s="174"/>
      <c r="AO1194" s="174"/>
      <c r="AP1194" s="174"/>
      <c r="AQ1194" s="174"/>
      <c r="AR1194" s="174"/>
      <c r="AS1194" s="174"/>
      <c r="AT1194" s="174"/>
      <c r="AU1194" s="174"/>
      <c r="AV1194" s="174"/>
      <c r="AW1194" s="174"/>
      <c r="AX1194" s="174"/>
      <c r="AY1194" s="174"/>
      <c r="AZ1194" s="174"/>
      <c r="BA1194" s="174"/>
      <c r="BB1194" s="174"/>
      <c r="BC1194" s="174"/>
      <c r="BD1194" s="174"/>
      <c r="BE1194" s="174"/>
      <c r="BF1194" s="174"/>
      <c r="BG1194" s="174"/>
      <c r="BH1194" s="174"/>
      <c r="BI1194" s="174"/>
      <c r="BJ1194" s="174"/>
      <c r="BK1194" s="174"/>
      <c r="BL1194" s="174"/>
      <c r="BM1194" s="174"/>
      <c r="BN1194" s="174"/>
      <c r="BO1194" s="174"/>
      <c r="BP1194" s="174"/>
      <c r="BQ1194" s="174"/>
      <c r="BR1194" s="174"/>
      <c r="BS1194" s="174"/>
      <c r="BT1194" s="174"/>
    </row>
    <row r="1195" spans="1:72" s="177" customFormat="1">
      <c r="A1195" s="178"/>
      <c r="B1195" s="178"/>
      <c r="C1195" s="178"/>
      <c r="D1195" s="178"/>
      <c r="E1195" s="174"/>
      <c r="F1195" s="174"/>
      <c r="G1195" s="174"/>
      <c r="H1195" s="174"/>
      <c r="I1195" s="174"/>
      <c r="J1195" s="174"/>
      <c r="K1195" s="174"/>
      <c r="L1195" s="174"/>
      <c r="M1195" s="174"/>
      <c r="N1195" s="174"/>
      <c r="O1195" s="174"/>
      <c r="P1195" s="174"/>
      <c r="Q1195" s="174"/>
      <c r="R1195" s="174"/>
      <c r="S1195" s="174"/>
      <c r="T1195" s="174"/>
      <c r="U1195" s="174"/>
      <c r="V1195" s="174"/>
      <c r="W1195" s="174"/>
      <c r="X1195" s="174"/>
      <c r="Y1195" s="174"/>
      <c r="Z1195" s="174"/>
      <c r="AA1195" s="174"/>
      <c r="AB1195" s="174"/>
      <c r="AC1195" s="174"/>
      <c r="AD1195" s="174"/>
      <c r="AE1195" s="174"/>
      <c r="AF1195" s="174"/>
      <c r="AG1195" s="174"/>
      <c r="AH1195" s="174"/>
      <c r="AI1195" s="174"/>
      <c r="AJ1195" s="174"/>
      <c r="AK1195" s="174"/>
      <c r="AL1195" s="174"/>
      <c r="AM1195" s="174"/>
      <c r="AN1195" s="174"/>
      <c r="AO1195" s="174"/>
      <c r="AP1195" s="174"/>
      <c r="AQ1195" s="174"/>
      <c r="AR1195" s="174"/>
      <c r="AS1195" s="174"/>
      <c r="AT1195" s="174"/>
      <c r="AU1195" s="174"/>
      <c r="AV1195" s="174"/>
      <c r="AW1195" s="174"/>
      <c r="AX1195" s="174"/>
      <c r="AY1195" s="174"/>
      <c r="AZ1195" s="174"/>
      <c r="BA1195" s="174"/>
      <c r="BB1195" s="174"/>
      <c r="BC1195" s="174"/>
      <c r="BD1195" s="174"/>
      <c r="BE1195" s="174"/>
      <c r="BF1195" s="174"/>
      <c r="BG1195" s="174"/>
      <c r="BH1195" s="174"/>
      <c r="BI1195" s="174"/>
      <c r="BJ1195" s="174"/>
      <c r="BK1195" s="174"/>
      <c r="BL1195" s="174"/>
      <c r="BM1195" s="174"/>
      <c r="BN1195" s="174"/>
      <c r="BO1195" s="174"/>
      <c r="BP1195" s="174"/>
      <c r="BQ1195" s="174"/>
      <c r="BR1195" s="174"/>
      <c r="BS1195" s="174"/>
      <c r="BT1195" s="174"/>
    </row>
    <row r="1196" spans="1:72" s="177" customFormat="1">
      <c r="A1196" s="178"/>
      <c r="B1196" s="178"/>
      <c r="C1196" s="178"/>
      <c r="D1196" s="178"/>
      <c r="E1196" s="174"/>
      <c r="F1196" s="174"/>
      <c r="G1196" s="174"/>
      <c r="H1196" s="174"/>
      <c r="I1196" s="174"/>
      <c r="J1196" s="174"/>
      <c r="K1196" s="174"/>
      <c r="L1196" s="174"/>
      <c r="M1196" s="174"/>
      <c r="N1196" s="174"/>
      <c r="O1196" s="174"/>
      <c r="P1196" s="174"/>
      <c r="Q1196" s="174"/>
      <c r="R1196" s="174"/>
      <c r="S1196" s="174"/>
      <c r="T1196" s="174"/>
      <c r="U1196" s="174"/>
      <c r="V1196" s="174"/>
      <c r="W1196" s="174"/>
      <c r="X1196" s="174"/>
      <c r="Y1196" s="174"/>
      <c r="Z1196" s="174"/>
      <c r="AA1196" s="174"/>
      <c r="AB1196" s="174"/>
      <c r="AC1196" s="174"/>
      <c r="AD1196" s="174"/>
      <c r="AE1196" s="174"/>
      <c r="AF1196" s="174"/>
      <c r="AG1196" s="174"/>
      <c r="AH1196" s="174"/>
      <c r="AI1196" s="174"/>
      <c r="AJ1196" s="174"/>
      <c r="AK1196" s="174"/>
      <c r="AL1196" s="174"/>
      <c r="AM1196" s="174"/>
      <c r="AN1196" s="174"/>
      <c r="AO1196" s="174"/>
      <c r="AP1196" s="174"/>
      <c r="AQ1196" s="174"/>
      <c r="AR1196" s="174"/>
      <c r="AS1196" s="174"/>
      <c r="AT1196" s="174"/>
      <c r="AU1196" s="174"/>
      <c r="AV1196" s="174"/>
      <c r="AW1196" s="174"/>
      <c r="AX1196" s="174"/>
      <c r="AY1196" s="174"/>
      <c r="AZ1196" s="174"/>
      <c r="BA1196" s="174"/>
      <c r="BB1196" s="174"/>
      <c r="BC1196" s="174"/>
      <c r="BD1196" s="174"/>
      <c r="BE1196" s="174"/>
      <c r="BF1196" s="174"/>
      <c r="BG1196" s="174"/>
      <c r="BH1196" s="174"/>
      <c r="BI1196" s="174"/>
      <c r="BJ1196" s="174"/>
      <c r="BK1196" s="174"/>
      <c r="BL1196" s="174"/>
      <c r="BM1196" s="174"/>
      <c r="BN1196" s="174"/>
      <c r="BO1196" s="174"/>
      <c r="BP1196" s="174"/>
      <c r="BQ1196" s="174"/>
      <c r="BR1196" s="174"/>
      <c r="BS1196" s="174"/>
      <c r="BT1196" s="174"/>
    </row>
    <row r="1197" spans="1:72" s="177" customFormat="1">
      <c r="A1197" s="178"/>
      <c r="B1197" s="178"/>
      <c r="C1197" s="178"/>
      <c r="D1197" s="178"/>
      <c r="E1197" s="174"/>
      <c r="F1197" s="174"/>
      <c r="G1197" s="174"/>
      <c r="H1197" s="174"/>
      <c r="I1197" s="174"/>
      <c r="J1197" s="174"/>
      <c r="K1197" s="174"/>
      <c r="L1197" s="174"/>
      <c r="M1197" s="174"/>
      <c r="N1197" s="174"/>
      <c r="O1197" s="174"/>
      <c r="P1197" s="174"/>
      <c r="Q1197" s="174"/>
      <c r="R1197" s="174"/>
      <c r="S1197" s="174"/>
      <c r="T1197" s="174"/>
      <c r="U1197" s="174"/>
      <c r="V1197" s="174"/>
      <c r="W1197" s="174"/>
      <c r="X1197" s="174"/>
      <c r="Y1197" s="174"/>
      <c r="Z1197" s="174"/>
      <c r="AA1197" s="174"/>
      <c r="AB1197" s="174"/>
      <c r="AC1197" s="174"/>
      <c r="AD1197" s="174"/>
      <c r="AE1197" s="174"/>
      <c r="AF1197" s="174"/>
      <c r="AG1197" s="174"/>
      <c r="AH1197" s="174"/>
      <c r="AI1197" s="174"/>
      <c r="AJ1197" s="174"/>
      <c r="AK1197" s="174"/>
      <c r="AL1197" s="174"/>
      <c r="AM1197" s="174"/>
      <c r="AN1197" s="174"/>
      <c r="AO1197" s="174"/>
      <c r="AP1197" s="174"/>
      <c r="AQ1197" s="174"/>
      <c r="AR1197" s="174"/>
      <c r="AS1197" s="174"/>
      <c r="AT1197" s="174"/>
      <c r="AU1197" s="174"/>
      <c r="AV1197" s="174"/>
      <c r="AW1197" s="174"/>
      <c r="AX1197" s="174"/>
      <c r="AY1197" s="174"/>
      <c r="AZ1197" s="174"/>
      <c r="BA1197" s="174"/>
      <c r="BB1197" s="174"/>
      <c r="BC1197" s="174"/>
      <c r="BD1197" s="174"/>
      <c r="BE1197" s="174"/>
      <c r="BF1197" s="174"/>
      <c r="BG1197" s="174"/>
      <c r="BH1197" s="174"/>
      <c r="BI1197" s="174"/>
      <c r="BJ1197" s="174"/>
      <c r="BK1197" s="174"/>
      <c r="BL1197" s="174"/>
      <c r="BM1197" s="174"/>
      <c r="BN1197" s="174"/>
      <c r="BO1197" s="174"/>
      <c r="BP1197" s="174"/>
      <c r="BQ1197" s="174"/>
      <c r="BR1197" s="174"/>
      <c r="BS1197" s="174"/>
      <c r="BT1197" s="174"/>
    </row>
    <row r="1198" spans="1:72" s="177" customFormat="1">
      <c r="A1198" s="178"/>
      <c r="B1198" s="178"/>
      <c r="C1198" s="178"/>
      <c r="D1198" s="178"/>
      <c r="E1198" s="174"/>
      <c r="F1198" s="174"/>
      <c r="G1198" s="174"/>
      <c r="H1198" s="174"/>
      <c r="I1198" s="174"/>
      <c r="J1198" s="174"/>
      <c r="K1198" s="174"/>
      <c r="L1198" s="174"/>
      <c r="M1198" s="174"/>
      <c r="N1198" s="174"/>
      <c r="O1198" s="174"/>
      <c r="P1198" s="174"/>
      <c r="Q1198" s="174"/>
      <c r="R1198" s="174"/>
      <c r="S1198" s="174"/>
      <c r="T1198" s="174"/>
      <c r="U1198" s="174"/>
      <c r="V1198" s="174"/>
      <c r="W1198" s="174"/>
      <c r="X1198" s="174"/>
      <c r="Y1198" s="174"/>
      <c r="Z1198" s="174"/>
      <c r="AA1198" s="174"/>
      <c r="AB1198" s="174"/>
      <c r="AC1198" s="174"/>
      <c r="AD1198" s="174"/>
      <c r="AE1198" s="174"/>
      <c r="AF1198" s="174"/>
      <c r="AG1198" s="174"/>
      <c r="AH1198" s="174"/>
      <c r="AI1198" s="174"/>
      <c r="AJ1198" s="174"/>
      <c r="AK1198" s="174"/>
      <c r="AL1198" s="174"/>
      <c r="AM1198" s="174"/>
      <c r="AN1198" s="174"/>
      <c r="AO1198" s="174"/>
      <c r="AP1198" s="174"/>
      <c r="AQ1198" s="174"/>
      <c r="AR1198" s="174"/>
      <c r="AS1198" s="174"/>
      <c r="AT1198" s="174"/>
      <c r="AU1198" s="174"/>
      <c r="AV1198" s="174"/>
      <c r="AW1198" s="174"/>
      <c r="AX1198" s="174"/>
      <c r="AY1198" s="174"/>
      <c r="AZ1198" s="174"/>
      <c r="BA1198" s="174"/>
      <c r="BB1198" s="174"/>
      <c r="BC1198" s="174"/>
      <c r="BD1198" s="174"/>
      <c r="BE1198" s="174"/>
      <c r="BF1198" s="174"/>
      <c r="BG1198" s="174"/>
      <c r="BH1198" s="174"/>
      <c r="BI1198" s="174"/>
      <c r="BJ1198" s="174"/>
      <c r="BK1198" s="174"/>
      <c r="BL1198" s="174"/>
      <c r="BM1198" s="174"/>
      <c r="BN1198" s="174"/>
      <c r="BO1198" s="174"/>
      <c r="BP1198" s="174"/>
      <c r="BQ1198" s="174"/>
      <c r="BR1198" s="174"/>
      <c r="BS1198" s="174"/>
      <c r="BT1198" s="174"/>
    </row>
    <row r="1199" spans="1:72" s="177" customFormat="1">
      <c r="A1199" s="178"/>
      <c r="B1199" s="178"/>
      <c r="C1199" s="178"/>
      <c r="D1199" s="178"/>
      <c r="E1199" s="174"/>
      <c r="F1199" s="174"/>
      <c r="G1199" s="174"/>
      <c r="H1199" s="174"/>
      <c r="I1199" s="174"/>
      <c r="J1199" s="174"/>
      <c r="K1199" s="174"/>
      <c r="L1199" s="174"/>
      <c r="M1199" s="174"/>
      <c r="N1199" s="174"/>
      <c r="O1199" s="174"/>
      <c r="P1199" s="174"/>
      <c r="Q1199" s="174"/>
      <c r="R1199" s="174"/>
      <c r="S1199" s="174"/>
      <c r="T1199" s="174"/>
      <c r="U1199" s="174"/>
      <c r="V1199" s="174"/>
      <c r="W1199" s="174"/>
      <c r="X1199" s="174"/>
      <c r="Y1199" s="174"/>
      <c r="Z1199" s="174"/>
      <c r="AA1199" s="174"/>
      <c r="AB1199" s="174"/>
      <c r="AC1199" s="174"/>
      <c r="AD1199" s="174"/>
      <c r="AE1199" s="174"/>
      <c r="AF1199" s="174"/>
      <c r="AG1199" s="174"/>
      <c r="AH1199" s="174"/>
      <c r="AI1199" s="174"/>
      <c r="AJ1199" s="174"/>
      <c r="AK1199" s="174"/>
      <c r="AL1199" s="174"/>
      <c r="AM1199" s="174"/>
      <c r="AN1199" s="174"/>
      <c r="AO1199" s="174"/>
      <c r="AP1199" s="174"/>
      <c r="AQ1199" s="174"/>
      <c r="AR1199" s="174"/>
      <c r="AS1199" s="174"/>
      <c r="AT1199" s="174"/>
      <c r="AU1199" s="174"/>
      <c r="AV1199" s="174"/>
      <c r="AW1199" s="174"/>
      <c r="AX1199" s="174"/>
      <c r="AY1199" s="174"/>
      <c r="AZ1199" s="174"/>
      <c r="BA1199" s="174"/>
      <c r="BB1199" s="174"/>
      <c r="BC1199" s="174"/>
      <c r="BD1199" s="174"/>
      <c r="BE1199" s="174"/>
      <c r="BF1199" s="174"/>
      <c r="BG1199" s="174"/>
      <c r="BH1199" s="174"/>
      <c r="BI1199" s="174"/>
      <c r="BJ1199" s="174"/>
      <c r="BK1199" s="174"/>
      <c r="BL1199" s="174"/>
      <c r="BM1199" s="174"/>
      <c r="BN1199" s="174"/>
      <c r="BO1199" s="174"/>
      <c r="BP1199" s="174"/>
      <c r="BQ1199" s="174"/>
      <c r="BR1199" s="174"/>
      <c r="BS1199" s="174"/>
      <c r="BT1199" s="174"/>
    </row>
    <row r="1200" spans="1:72" s="177" customFormat="1">
      <c r="A1200" s="178"/>
      <c r="B1200" s="178"/>
      <c r="C1200" s="178"/>
      <c r="D1200" s="178"/>
      <c r="E1200" s="174"/>
      <c r="F1200" s="174"/>
      <c r="G1200" s="174"/>
      <c r="H1200" s="174"/>
      <c r="I1200" s="174"/>
      <c r="J1200" s="174"/>
      <c r="K1200" s="174"/>
      <c r="L1200" s="174"/>
      <c r="M1200" s="174"/>
      <c r="N1200" s="174"/>
      <c r="O1200" s="174"/>
      <c r="P1200" s="174"/>
      <c r="Q1200" s="174"/>
      <c r="R1200" s="174"/>
      <c r="S1200" s="174"/>
      <c r="T1200" s="174"/>
      <c r="U1200" s="174"/>
      <c r="V1200" s="174"/>
      <c r="W1200" s="174"/>
      <c r="X1200" s="174"/>
      <c r="Y1200" s="174"/>
      <c r="Z1200" s="174"/>
      <c r="AA1200" s="174"/>
      <c r="AB1200" s="174"/>
      <c r="AC1200" s="174"/>
      <c r="AD1200" s="174"/>
      <c r="AE1200" s="174"/>
      <c r="AF1200" s="174"/>
      <c r="AG1200" s="174"/>
      <c r="AH1200" s="174"/>
      <c r="AI1200" s="174"/>
      <c r="AJ1200" s="174"/>
      <c r="AK1200" s="174"/>
      <c r="AL1200" s="174"/>
      <c r="AM1200" s="174"/>
      <c r="AN1200" s="174"/>
      <c r="AO1200" s="174"/>
      <c r="AP1200" s="174"/>
      <c r="AQ1200" s="174"/>
      <c r="AR1200" s="174"/>
      <c r="AS1200" s="174"/>
      <c r="AT1200" s="174"/>
      <c r="AU1200" s="174"/>
      <c r="AV1200" s="174"/>
      <c r="AW1200" s="174"/>
      <c r="AX1200" s="174"/>
      <c r="AY1200" s="174"/>
      <c r="AZ1200" s="174"/>
      <c r="BA1200" s="174"/>
      <c r="BB1200" s="174"/>
      <c r="BC1200" s="174"/>
      <c r="BD1200" s="174"/>
      <c r="BE1200" s="174"/>
      <c r="BF1200" s="174"/>
      <c r="BG1200" s="174"/>
      <c r="BH1200" s="174"/>
      <c r="BI1200" s="174"/>
      <c r="BJ1200" s="174"/>
      <c r="BK1200" s="174"/>
      <c r="BL1200" s="174"/>
      <c r="BM1200" s="174"/>
      <c r="BN1200" s="174"/>
      <c r="BO1200" s="174"/>
      <c r="BP1200" s="174"/>
      <c r="BQ1200" s="174"/>
      <c r="BR1200" s="174"/>
      <c r="BS1200" s="174"/>
      <c r="BT1200" s="174"/>
    </row>
    <row r="1201" spans="1:72" s="177" customFormat="1">
      <c r="A1201" s="178"/>
      <c r="B1201" s="178"/>
      <c r="C1201" s="178"/>
      <c r="D1201" s="178"/>
      <c r="E1201" s="174"/>
      <c r="F1201" s="174"/>
      <c r="G1201" s="174"/>
      <c r="H1201" s="174"/>
      <c r="I1201" s="174"/>
      <c r="J1201" s="174"/>
      <c r="K1201" s="174"/>
      <c r="L1201" s="174"/>
      <c r="M1201" s="174"/>
      <c r="N1201" s="174"/>
      <c r="O1201" s="174"/>
      <c r="P1201" s="174"/>
      <c r="Q1201" s="174"/>
      <c r="R1201" s="174"/>
      <c r="S1201" s="174"/>
      <c r="T1201" s="174"/>
      <c r="U1201" s="174"/>
      <c r="V1201" s="174"/>
      <c r="W1201" s="174"/>
      <c r="X1201" s="174"/>
      <c r="Y1201" s="174"/>
      <c r="Z1201" s="174"/>
      <c r="AA1201" s="174"/>
      <c r="AB1201" s="174"/>
      <c r="AC1201" s="174"/>
      <c r="AD1201" s="174"/>
      <c r="AE1201" s="174"/>
      <c r="AF1201" s="174"/>
      <c r="AG1201" s="174"/>
      <c r="AH1201" s="174"/>
      <c r="AI1201" s="174"/>
      <c r="AJ1201" s="174"/>
      <c r="AK1201" s="174"/>
      <c r="AL1201" s="174"/>
      <c r="AM1201" s="174"/>
      <c r="AN1201" s="174"/>
      <c r="AO1201" s="174"/>
      <c r="AP1201" s="174"/>
      <c r="AQ1201" s="174"/>
      <c r="AR1201" s="174"/>
      <c r="AS1201" s="174"/>
      <c r="AT1201" s="174"/>
      <c r="AU1201" s="174"/>
      <c r="AV1201" s="174"/>
      <c r="AW1201" s="174"/>
      <c r="AX1201" s="174"/>
      <c r="AY1201" s="174"/>
      <c r="AZ1201" s="174"/>
      <c r="BA1201" s="174"/>
      <c r="BB1201" s="174"/>
      <c r="BC1201" s="174"/>
      <c r="BD1201" s="174"/>
      <c r="BE1201" s="174"/>
      <c r="BF1201" s="174"/>
      <c r="BG1201" s="174"/>
      <c r="BH1201" s="174"/>
      <c r="BI1201" s="174"/>
      <c r="BJ1201" s="174"/>
      <c r="BK1201" s="174"/>
      <c r="BL1201" s="174"/>
      <c r="BM1201" s="174"/>
      <c r="BN1201" s="174"/>
      <c r="BO1201" s="174"/>
      <c r="BP1201" s="174"/>
      <c r="BQ1201" s="174"/>
      <c r="BR1201" s="174"/>
      <c r="BS1201" s="174"/>
      <c r="BT1201" s="174"/>
    </row>
    <row r="1202" spans="1:72" s="177" customFormat="1">
      <c r="A1202" s="178"/>
      <c r="B1202" s="178"/>
      <c r="C1202" s="178"/>
      <c r="D1202" s="178"/>
      <c r="E1202" s="174"/>
      <c r="F1202" s="174"/>
      <c r="G1202" s="174"/>
      <c r="H1202" s="174"/>
      <c r="I1202" s="174"/>
      <c r="J1202" s="174"/>
      <c r="K1202" s="174"/>
      <c r="L1202" s="174"/>
      <c r="M1202" s="174"/>
      <c r="N1202" s="174"/>
      <c r="O1202" s="174"/>
      <c r="P1202" s="174"/>
      <c r="Q1202" s="174"/>
      <c r="R1202" s="174"/>
      <c r="S1202" s="174"/>
      <c r="T1202" s="174"/>
      <c r="U1202" s="174"/>
      <c r="V1202" s="174"/>
      <c r="W1202" s="174"/>
      <c r="X1202" s="174"/>
      <c r="Y1202" s="174"/>
      <c r="Z1202" s="174"/>
      <c r="AA1202" s="174"/>
      <c r="AB1202" s="174"/>
      <c r="AC1202" s="174"/>
      <c r="AD1202" s="174"/>
      <c r="AE1202" s="174"/>
      <c r="AF1202" s="174"/>
      <c r="AG1202" s="174"/>
      <c r="AH1202" s="174"/>
      <c r="AI1202" s="174"/>
      <c r="AJ1202" s="174"/>
      <c r="AK1202" s="174"/>
      <c r="AL1202" s="174"/>
      <c r="AM1202" s="174"/>
      <c r="AN1202" s="174"/>
      <c r="AO1202" s="174"/>
      <c r="AP1202" s="174"/>
      <c r="AQ1202" s="174"/>
      <c r="AR1202" s="174"/>
      <c r="AS1202" s="174"/>
      <c r="AT1202" s="174"/>
      <c r="AU1202" s="174"/>
      <c r="AV1202" s="174"/>
      <c r="AW1202" s="174"/>
      <c r="AX1202" s="174"/>
      <c r="AY1202" s="174"/>
      <c r="AZ1202" s="174"/>
      <c r="BA1202" s="174"/>
      <c r="BB1202" s="174"/>
      <c r="BC1202" s="174"/>
      <c r="BD1202" s="174"/>
      <c r="BE1202" s="174"/>
      <c r="BF1202" s="174"/>
      <c r="BG1202" s="174"/>
      <c r="BH1202" s="174"/>
      <c r="BI1202" s="174"/>
      <c r="BJ1202" s="174"/>
      <c r="BK1202" s="174"/>
      <c r="BL1202" s="174"/>
      <c r="BM1202" s="174"/>
      <c r="BN1202" s="174"/>
      <c r="BO1202" s="174"/>
      <c r="BP1202" s="174"/>
      <c r="BQ1202" s="174"/>
      <c r="BR1202" s="174"/>
      <c r="BS1202" s="174"/>
      <c r="BT1202" s="174"/>
    </row>
    <row r="1203" spans="1:72" s="177" customFormat="1">
      <c r="A1203" s="178"/>
      <c r="B1203" s="178"/>
      <c r="C1203" s="178"/>
      <c r="D1203" s="178"/>
      <c r="E1203" s="174"/>
      <c r="F1203" s="174"/>
      <c r="G1203" s="174"/>
      <c r="H1203" s="174"/>
      <c r="I1203" s="174"/>
      <c r="J1203" s="174"/>
      <c r="K1203" s="174"/>
      <c r="L1203" s="174"/>
      <c r="M1203" s="174"/>
      <c r="N1203" s="174"/>
      <c r="O1203" s="174"/>
      <c r="P1203" s="174"/>
      <c r="Q1203" s="174"/>
      <c r="R1203" s="174"/>
      <c r="S1203" s="174"/>
      <c r="T1203" s="174"/>
      <c r="U1203" s="174"/>
      <c r="V1203" s="174"/>
      <c r="W1203" s="174"/>
      <c r="X1203" s="174"/>
      <c r="Y1203" s="174"/>
      <c r="Z1203" s="174"/>
      <c r="AA1203" s="174"/>
      <c r="AB1203" s="174"/>
      <c r="AC1203" s="174"/>
      <c r="AD1203" s="174"/>
      <c r="AE1203" s="174"/>
      <c r="AF1203" s="174"/>
      <c r="AG1203" s="174"/>
      <c r="AH1203" s="174"/>
      <c r="AI1203" s="174"/>
      <c r="AJ1203" s="174"/>
      <c r="AK1203" s="174"/>
      <c r="AL1203" s="174"/>
      <c r="AM1203" s="174"/>
      <c r="AN1203" s="174"/>
      <c r="AO1203" s="174"/>
      <c r="AP1203" s="174"/>
      <c r="AQ1203" s="174"/>
      <c r="AR1203" s="174"/>
      <c r="AS1203" s="174"/>
      <c r="AT1203" s="174"/>
      <c r="AU1203" s="174"/>
      <c r="AV1203" s="174"/>
      <c r="AW1203" s="174"/>
      <c r="AX1203" s="174"/>
      <c r="AY1203" s="174"/>
      <c r="AZ1203" s="174"/>
      <c r="BA1203" s="174"/>
      <c r="BB1203" s="174"/>
      <c r="BC1203" s="174"/>
      <c r="BD1203" s="174"/>
      <c r="BE1203" s="174"/>
      <c r="BF1203" s="174"/>
      <c r="BG1203" s="174"/>
      <c r="BH1203" s="174"/>
      <c r="BI1203" s="174"/>
      <c r="BJ1203" s="174"/>
      <c r="BK1203" s="174"/>
      <c r="BL1203" s="174"/>
      <c r="BM1203" s="174"/>
      <c r="BN1203" s="174"/>
      <c r="BO1203" s="174"/>
      <c r="BP1203" s="174"/>
      <c r="BQ1203" s="174"/>
      <c r="BR1203" s="174"/>
      <c r="BS1203" s="174"/>
      <c r="BT1203" s="174"/>
    </row>
    <row r="1204" spans="1:72" s="177" customFormat="1">
      <c r="A1204" s="178"/>
      <c r="B1204" s="178"/>
      <c r="C1204" s="178"/>
      <c r="D1204" s="178"/>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c r="Y1204" s="174"/>
      <c r="Z1204" s="174"/>
      <c r="AA1204" s="174"/>
      <c r="AB1204" s="174"/>
      <c r="AC1204" s="174"/>
      <c r="AD1204" s="174"/>
      <c r="AE1204" s="174"/>
      <c r="AF1204" s="174"/>
      <c r="AG1204" s="174"/>
      <c r="AH1204" s="174"/>
      <c r="AI1204" s="174"/>
      <c r="AJ1204" s="174"/>
      <c r="AK1204" s="174"/>
      <c r="AL1204" s="174"/>
      <c r="AM1204" s="174"/>
      <c r="AN1204" s="174"/>
      <c r="AO1204" s="174"/>
      <c r="AP1204" s="174"/>
      <c r="AQ1204" s="174"/>
      <c r="AR1204" s="174"/>
      <c r="AS1204" s="174"/>
      <c r="AT1204" s="174"/>
      <c r="AU1204" s="174"/>
      <c r="AV1204" s="174"/>
      <c r="AW1204" s="174"/>
      <c r="AX1204" s="174"/>
      <c r="AY1204" s="174"/>
      <c r="AZ1204" s="174"/>
      <c r="BA1204" s="174"/>
      <c r="BB1204" s="174"/>
      <c r="BC1204" s="174"/>
      <c r="BD1204" s="174"/>
      <c r="BE1204" s="174"/>
      <c r="BF1204" s="174"/>
      <c r="BG1204" s="174"/>
      <c r="BH1204" s="174"/>
      <c r="BI1204" s="174"/>
      <c r="BJ1204" s="174"/>
      <c r="BK1204" s="174"/>
      <c r="BL1204" s="174"/>
      <c r="BM1204" s="174"/>
      <c r="BN1204" s="174"/>
      <c r="BO1204" s="174"/>
      <c r="BP1204" s="174"/>
      <c r="BQ1204" s="174"/>
      <c r="BR1204" s="174"/>
      <c r="BS1204" s="174"/>
      <c r="BT1204" s="174"/>
    </row>
    <row r="1205" spans="1:72" s="177" customFormat="1">
      <c r="A1205" s="178"/>
      <c r="B1205" s="178"/>
      <c r="C1205" s="178"/>
      <c r="D1205" s="178"/>
      <c r="E1205" s="174"/>
      <c r="F1205" s="174"/>
      <c r="G1205" s="174"/>
      <c r="H1205" s="174"/>
      <c r="I1205" s="174"/>
      <c r="J1205" s="174"/>
      <c r="K1205" s="174"/>
      <c r="L1205" s="174"/>
      <c r="M1205" s="174"/>
      <c r="N1205" s="174"/>
      <c r="O1205" s="174"/>
      <c r="P1205" s="174"/>
      <c r="Q1205" s="174"/>
      <c r="R1205" s="174"/>
      <c r="S1205" s="174"/>
      <c r="T1205" s="174"/>
      <c r="U1205" s="174"/>
      <c r="V1205" s="174"/>
      <c r="W1205" s="174"/>
      <c r="X1205" s="174"/>
      <c r="Y1205" s="174"/>
      <c r="Z1205" s="174"/>
      <c r="AA1205" s="174"/>
      <c r="AB1205" s="174"/>
      <c r="AC1205" s="174"/>
      <c r="AD1205" s="174"/>
      <c r="AE1205" s="174"/>
      <c r="AF1205" s="174"/>
      <c r="AG1205" s="174"/>
      <c r="AH1205" s="174"/>
      <c r="AI1205" s="174"/>
      <c r="AJ1205" s="174"/>
      <c r="AK1205" s="174"/>
      <c r="AL1205" s="174"/>
      <c r="AM1205" s="174"/>
      <c r="AN1205" s="174"/>
      <c r="AO1205" s="174"/>
      <c r="AP1205" s="174"/>
      <c r="AQ1205" s="174"/>
      <c r="AR1205" s="174"/>
      <c r="AS1205" s="174"/>
      <c r="AT1205" s="174"/>
      <c r="AU1205" s="174"/>
      <c r="AV1205" s="174"/>
      <c r="AW1205" s="174"/>
      <c r="AX1205" s="174"/>
      <c r="AY1205" s="174"/>
      <c r="AZ1205" s="174"/>
      <c r="BA1205" s="174"/>
      <c r="BB1205" s="174"/>
      <c r="BC1205" s="174"/>
      <c r="BD1205" s="174"/>
      <c r="BE1205" s="174"/>
      <c r="BF1205" s="174"/>
      <c r="BG1205" s="174"/>
      <c r="BH1205" s="174"/>
      <c r="BI1205" s="174"/>
      <c r="BJ1205" s="174"/>
      <c r="BK1205" s="174"/>
      <c r="BL1205" s="174"/>
      <c r="BM1205" s="174"/>
      <c r="BN1205" s="174"/>
      <c r="BO1205" s="174"/>
      <c r="BP1205" s="174"/>
      <c r="BQ1205" s="174"/>
      <c r="BR1205" s="174"/>
      <c r="BS1205" s="174"/>
      <c r="BT1205" s="174"/>
    </row>
    <row r="1206" spans="1:72" s="177" customFormat="1">
      <c r="A1206" s="178"/>
      <c r="B1206" s="178"/>
      <c r="C1206" s="178"/>
      <c r="D1206" s="178"/>
      <c r="E1206" s="174"/>
      <c r="F1206" s="174"/>
      <c r="G1206" s="174"/>
      <c r="H1206" s="174"/>
      <c r="I1206" s="174"/>
      <c r="J1206" s="174"/>
      <c r="K1206" s="174"/>
      <c r="L1206" s="174"/>
      <c r="M1206" s="174"/>
      <c r="N1206" s="174"/>
      <c r="O1206" s="174"/>
      <c r="P1206" s="174"/>
      <c r="Q1206" s="174"/>
      <c r="R1206" s="174"/>
      <c r="S1206" s="174"/>
      <c r="T1206" s="174"/>
      <c r="U1206" s="174"/>
      <c r="V1206" s="174"/>
      <c r="W1206" s="174"/>
      <c r="X1206" s="174"/>
      <c r="Y1206" s="174"/>
      <c r="Z1206" s="174"/>
      <c r="AA1206" s="174"/>
      <c r="AB1206" s="174"/>
      <c r="AC1206" s="174"/>
      <c r="AD1206" s="174"/>
      <c r="AE1206" s="174"/>
      <c r="AF1206" s="174"/>
      <c r="AG1206" s="174"/>
      <c r="AH1206" s="174"/>
      <c r="AI1206" s="174"/>
      <c r="AJ1206" s="174"/>
      <c r="AK1206" s="174"/>
      <c r="AL1206" s="174"/>
      <c r="AM1206" s="174"/>
      <c r="AN1206" s="174"/>
      <c r="AO1206" s="174"/>
      <c r="AP1206" s="174"/>
      <c r="AQ1206" s="174"/>
      <c r="AR1206" s="174"/>
      <c r="AS1206" s="174"/>
      <c r="AT1206" s="174"/>
      <c r="AU1206" s="174"/>
      <c r="AV1206" s="174"/>
      <c r="AW1206" s="174"/>
      <c r="AX1206" s="174"/>
      <c r="AY1206" s="174"/>
      <c r="AZ1206" s="174"/>
      <c r="BA1206" s="174"/>
      <c r="BB1206" s="174"/>
      <c r="BC1206" s="174"/>
      <c r="BD1206" s="174"/>
      <c r="BE1206" s="174"/>
      <c r="BF1206" s="174"/>
      <c r="BG1206" s="174"/>
      <c r="BH1206" s="174"/>
      <c r="BI1206" s="174"/>
      <c r="BJ1206" s="174"/>
      <c r="BK1206" s="174"/>
      <c r="BL1206" s="174"/>
      <c r="BM1206" s="174"/>
      <c r="BN1206" s="174"/>
      <c r="BO1206" s="174"/>
      <c r="BP1206" s="174"/>
      <c r="BQ1206" s="174"/>
      <c r="BR1206" s="174"/>
      <c r="BS1206" s="174"/>
      <c r="BT1206" s="174"/>
    </row>
    <row r="1207" spans="1:72" s="177" customFormat="1">
      <c r="A1207" s="178"/>
      <c r="B1207" s="178"/>
      <c r="C1207" s="178"/>
      <c r="D1207" s="178"/>
      <c r="E1207" s="174"/>
      <c r="F1207" s="174"/>
      <c r="G1207" s="174"/>
      <c r="H1207" s="174"/>
      <c r="I1207" s="174"/>
      <c r="J1207" s="174"/>
      <c r="K1207" s="174"/>
      <c r="L1207" s="174"/>
      <c r="M1207" s="174"/>
      <c r="N1207" s="174"/>
      <c r="O1207" s="174"/>
      <c r="P1207" s="174"/>
      <c r="Q1207" s="174"/>
      <c r="R1207" s="174"/>
      <c r="S1207" s="174"/>
      <c r="T1207" s="174"/>
      <c r="U1207" s="174"/>
      <c r="V1207" s="174"/>
      <c r="W1207" s="174"/>
      <c r="X1207" s="174"/>
      <c r="Y1207" s="174"/>
      <c r="Z1207" s="174"/>
      <c r="AA1207" s="174"/>
      <c r="AB1207" s="174"/>
      <c r="AC1207" s="174"/>
      <c r="AD1207" s="174"/>
      <c r="AE1207" s="174"/>
      <c r="AF1207" s="174"/>
      <c r="AG1207" s="174"/>
      <c r="AH1207" s="174"/>
      <c r="AI1207" s="174"/>
      <c r="AJ1207" s="174"/>
      <c r="AK1207" s="174"/>
      <c r="AL1207" s="174"/>
      <c r="AM1207" s="174"/>
      <c r="AN1207" s="174"/>
      <c r="AO1207" s="174"/>
      <c r="AP1207" s="174"/>
      <c r="AQ1207" s="174"/>
      <c r="AR1207" s="174"/>
      <c r="AS1207" s="174"/>
      <c r="AT1207" s="174"/>
      <c r="AU1207" s="174"/>
      <c r="AV1207" s="174"/>
      <c r="AW1207" s="174"/>
      <c r="AX1207" s="174"/>
      <c r="AY1207" s="174"/>
      <c r="AZ1207" s="174"/>
      <c r="BA1207" s="174"/>
      <c r="BB1207" s="174"/>
      <c r="BC1207" s="174"/>
      <c r="BD1207" s="174"/>
      <c r="BE1207" s="174"/>
      <c r="BF1207" s="174"/>
      <c r="BG1207" s="174"/>
      <c r="BH1207" s="174"/>
      <c r="BI1207" s="174"/>
      <c r="BJ1207" s="174"/>
      <c r="BK1207" s="174"/>
      <c r="BL1207" s="174"/>
      <c r="BM1207" s="174"/>
      <c r="BN1207" s="174"/>
      <c r="BO1207" s="174"/>
      <c r="BP1207" s="174"/>
      <c r="BQ1207" s="174"/>
      <c r="BR1207" s="174"/>
      <c r="BS1207" s="174"/>
      <c r="BT1207" s="174"/>
    </row>
    <row r="1208" spans="1:72" s="177" customFormat="1">
      <c r="A1208" s="178"/>
      <c r="B1208" s="178"/>
      <c r="C1208" s="178"/>
      <c r="D1208" s="178"/>
      <c r="E1208" s="174"/>
      <c r="F1208" s="174"/>
      <c r="G1208" s="174"/>
      <c r="H1208" s="174"/>
      <c r="I1208" s="174"/>
      <c r="J1208" s="174"/>
      <c r="K1208" s="174"/>
      <c r="L1208" s="174"/>
      <c r="M1208" s="174"/>
      <c r="N1208" s="174"/>
      <c r="O1208" s="174"/>
      <c r="P1208" s="174"/>
      <c r="Q1208" s="174"/>
      <c r="R1208" s="174"/>
      <c r="S1208" s="174"/>
      <c r="T1208" s="174"/>
      <c r="U1208" s="174"/>
      <c r="V1208" s="174"/>
      <c r="W1208" s="174"/>
      <c r="X1208" s="174"/>
      <c r="Y1208" s="174"/>
      <c r="Z1208" s="174"/>
      <c r="AA1208" s="174"/>
      <c r="AB1208" s="174"/>
      <c r="AC1208" s="174"/>
      <c r="AD1208" s="174"/>
      <c r="AE1208" s="174"/>
      <c r="AF1208" s="174"/>
      <c r="AG1208" s="174"/>
      <c r="AH1208" s="174"/>
      <c r="AI1208" s="174"/>
      <c r="AJ1208" s="174"/>
      <c r="AK1208" s="174"/>
      <c r="AL1208" s="174"/>
      <c r="AM1208" s="174"/>
      <c r="AN1208" s="174"/>
      <c r="AO1208" s="174"/>
      <c r="AP1208" s="174"/>
      <c r="AQ1208" s="174"/>
      <c r="AR1208" s="174"/>
      <c r="AS1208" s="174"/>
      <c r="AT1208" s="174"/>
      <c r="AU1208" s="174"/>
      <c r="AV1208" s="174"/>
      <c r="AW1208" s="174"/>
      <c r="AX1208" s="174"/>
      <c r="AY1208" s="174"/>
      <c r="AZ1208" s="174"/>
      <c r="BA1208" s="174"/>
      <c r="BB1208" s="174"/>
      <c r="BC1208" s="174"/>
      <c r="BD1208" s="174"/>
      <c r="BE1208" s="174"/>
      <c r="BF1208" s="174"/>
      <c r="BG1208" s="174"/>
      <c r="BH1208" s="174"/>
      <c r="BI1208" s="174"/>
      <c r="BJ1208" s="174"/>
      <c r="BK1208" s="174"/>
      <c r="BL1208" s="174"/>
      <c r="BM1208" s="174"/>
      <c r="BN1208" s="174"/>
      <c r="BO1208" s="174"/>
      <c r="BP1208" s="174"/>
      <c r="BQ1208" s="174"/>
      <c r="BR1208" s="174"/>
      <c r="BS1208" s="174"/>
      <c r="BT1208" s="174"/>
    </row>
    <row r="1209" spans="1:72" s="177" customFormat="1">
      <c r="A1209" s="178"/>
      <c r="B1209" s="178"/>
      <c r="C1209" s="178"/>
      <c r="D1209" s="178"/>
      <c r="E1209" s="174"/>
      <c r="F1209" s="174"/>
      <c r="G1209" s="174"/>
      <c r="H1209" s="174"/>
      <c r="I1209" s="174"/>
      <c r="J1209" s="174"/>
      <c r="K1209" s="174"/>
      <c r="L1209" s="174"/>
      <c r="M1209" s="174"/>
      <c r="N1209" s="174"/>
      <c r="O1209" s="174"/>
      <c r="P1209" s="174"/>
      <c r="Q1209" s="174"/>
      <c r="R1209" s="174"/>
      <c r="S1209" s="174"/>
      <c r="T1209" s="174"/>
      <c r="U1209" s="174"/>
      <c r="V1209" s="174"/>
      <c r="W1209" s="174"/>
      <c r="X1209" s="174"/>
      <c r="Y1209" s="174"/>
      <c r="Z1209" s="174"/>
      <c r="AA1209" s="174"/>
      <c r="AB1209" s="174"/>
      <c r="AC1209" s="174"/>
      <c r="AD1209" s="174"/>
      <c r="AE1209" s="174"/>
      <c r="AF1209" s="174"/>
      <c r="AG1209" s="174"/>
      <c r="AH1209" s="174"/>
      <c r="AI1209" s="174"/>
      <c r="AJ1209" s="174"/>
      <c r="AK1209" s="174"/>
      <c r="AL1209" s="174"/>
      <c r="AM1209" s="174"/>
      <c r="AN1209" s="174"/>
      <c r="AO1209" s="174"/>
      <c r="AP1209" s="174"/>
      <c r="AQ1209" s="174"/>
      <c r="AR1209" s="174"/>
      <c r="AS1209" s="174"/>
      <c r="AT1209" s="174"/>
      <c r="AU1209" s="174"/>
      <c r="AV1209" s="174"/>
      <c r="AW1209" s="174"/>
      <c r="AX1209" s="174"/>
      <c r="AY1209" s="174"/>
      <c r="AZ1209" s="174"/>
      <c r="BA1209" s="174"/>
      <c r="BB1209" s="174"/>
      <c r="BC1209" s="174"/>
      <c r="BD1209" s="174"/>
      <c r="BE1209" s="174"/>
      <c r="BF1209" s="174"/>
      <c r="BG1209" s="174"/>
      <c r="BH1209" s="174"/>
      <c r="BI1209" s="174"/>
      <c r="BJ1209" s="174"/>
      <c r="BK1209" s="174"/>
      <c r="BL1209" s="174"/>
      <c r="BM1209" s="174"/>
      <c r="BN1209" s="174"/>
      <c r="BO1209" s="174"/>
      <c r="BP1209" s="174"/>
      <c r="BQ1209" s="174"/>
      <c r="BR1209" s="174"/>
      <c r="BS1209" s="174"/>
      <c r="BT1209" s="174"/>
    </row>
    <row r="1210" spans="1:72" s="177" customFormat="1">
      <c r="A1210" s="178"/>
      <c r="B1210" s="178"/>
      <c r="C1210" s="178"/>
      <c r="D1210" s="178"/>
      <c r="E1210" s="174"/>
      <c r="F1210" s="174"/>
      <c r="G1210" s="174"/>
      <c r="H1210" s="174"/>
      <c r="I1210" s="174"/>
      <c r="J1210" s="174"/>
      <c r="K1210" s="174"/>
      <c r="L1210" s="174"/>
      <c r="M1210" s="174"/>
      <c r="N1210" s="174"/>
      <c r="O1210" s="174"/>
      <c r="P1210" s="174"/>
      <c r="Q1210" s="174"/>
      <c r="R1210" s="174"/>
      <c r="S1210" s="174"/>
      <c r="T1210" s="174"/>
      <c r="U1210" s="174"/>
      <c r="V1210" s="174"/>
      <c r="W1210" s="174"/>
      <c r="X1210" s="174"/>
      <c r="Y1210" s="174"/>
      <c r="Z1210" s="174"/>
      <c r="AA1210" s="174"/>
      <c r="AB1210" s="174"/>
      <c r="AC1210" s="174"/>
      <c r="AD1210" s="174"/>
      <c r="AE1210" s="174"/>
      <c r="AF1210" s="174"/>
      <c r="AG1210" s="174"/>
      <c r="AH1210" s="174"/>
      <c r="AI1210" s="174"/>
      <c r="AJ1210" s="174"/>
      <c r="AK1210" s="174"/>
      <c r="AL1210" s="174"/>
      <c r="AM1210" s="174"/>
      <c r="AN1210" s="174"/>
      <c r="AO1210" s="174"/>
      <c r="AP1210" s="174"/>
      <c r="AQ1210" s="174"/>
      <c r="AR1210" s="174"/>
      <c r="AS1210" s="174"/>
      <c r="AT1210" s="174"/>
      <c r="AU1210" s="174"/>
      <c r="AV1210" s="174"/>
      <c r="AW1210" s="174"/>
      <c r="AX1210" s="174"/>
      <c r="AY1210" s="174"/>
      <c r="AZ1210" s="174"/>
      <c r="BA1210" s="174"/>
      <c r="BB1210" s="174"/>
      <c r="BC1210" s="174"/>
      <c r="BD1210" s="174"/>
      <c r="BE1210" s="174"/>
      <c r="BF1210" s="174"/>
      <c r="BG1210" s="174"/>
      <c r="BH1210" s="174"/>
      <c r="BI1210" s="174"/>
      <c r="BJ1210" s="174"/>
      <c r="BK1210" s="174"/>
      <c r="BL1210" s="174"/>
      <c r="BM1210" s="174"/>
      <c r="BN1210" s="174"/>
      <c r="BO1210" s="174"/>
      <c r="BP1210" s="174"/>
      <c r="BQ1210" s="174"/>
      <c r="BR1210" s="174"/>
      <c r="BS1210" s="174"/>
      <c r="BT1210" s="174"/>
    </row>
    <row r="1211" spans="1:72" s="177" customFormat="1">
      <c r="A1211" s="178"/>
      <c r="B1211" s="178"/>
      <c r="C1211" s="178"/>
      <c r="D1211" s="178"/>
      <c r="E1211" s="174"/>
      <c r="F1211" s="174"/>
      <c r="G1211" s="174"/>
      <c r="H1211" s="174"/>
      <c r="I1211" s="174"/>
      <c r="J1211" s="174"/>
      <c r="K1211" s="174"/>
      <c r="L1211" s="174"/>
      <c r="M1211" s="174"/>
      <c r="N1211" s="174"/>
      <c r="O1211" s="174"/>
      <c r="P1211" s="174"/>
      <c r="Q1211" s="174"/>
      <c r="R1211" s="174"/>
      <c r="S1211" s="174"/>
      <c r="T1211" s="174"/>
      <c r="U1211" s="174"/>
      <c r="V1211" s="174"/>
      <c r="W1211" s="174"/>
      <c r="X1211" s="174"/>
      <c r="Y1211" s="174"/>
      <c r="Z1211" s="174"/>
      <c r="AA1211" s="174"/>
      <c r="AB1211" s="174"/>
      <c r="AC1211" s="174"/>
      <c r="AD1211" s="174"/>
      <c r="AE1211" s="174"/>
      <c r="AF1211" s="174"/>
      <c r="AG1211" s="174"/>
      <c r="AH1211" s="174"/>
      <c r="AI1211" s="174"/>
      <c r="AJ1211" s="174"/>
      <c r="AK1211" s="174"/>
      <c r="AL1211" s="174"/>
      <c r="AM1211" s="174"/>
      <c r="AN1211" s="174"/>
      <c r="AO1211" s="174"/>
      <c r="AP1211" s="174"/>
      <c r="AQ1211" s="174"/>
      <c r="AR1211" s="174"/>
      <c r="AS1211" s="174"/>
      <c r="AT1211" s="174"/>
      <c r="AU1211" s="174"/>
      <c r="AV1211" s="174"/>
      <c r="AW1211" s="174"/>
      <c r="AX1211" s="174"/>
      <c r="AY1211" s="174"/>
      <c r="AZ1211" s="174"/>
      <c r="BA1211" s="174"/>
      <c r="BB1211" s="174"/>
      <c r="BC1211" s="174"/>
      <c r="BD1211" s="174"/>
      <c r="BE1211" s="174"/>
      <c r="BF1211" s="174"/>
      <c r="BG1211" s="174"/>
      <c r="BH1211" s="174"/>
      <c r="BI1211" s="174"/>
      <c r="BJ1211" s="174"/>
      <c r="BK1211" s="174"/>
      <c r="BL1211" s="174"/>
      <c r="BM1211" s="174"/>
      <c r="BN1211" s="174"/>
      <c r="BO1211" s="174"/>
      <c r="BP1211" s="174"/>
      <c r="BQ1211" s="174"/>
      <c r="BR1211" s="174"/>
      <c r="BS1211" s="174"/>
      <c r="BT1211" s="174"/>
    </row>
    <row r="1212" spans="1:72" s="177" customFormat="1">
      <c r="A1212" s="178"/>
      <c r="B1212" s="178"/>
      <c r="C1212" s="178"/>
      <c r="D1212" s="178"/>
      <c r="E1212" s="174"/>
      <c r="F1212" s="174"/>
      <c r="G1212" s="174"/>
      <c r="H1212" s="174"/>
      <c r="I1212" s="174"/>
      <c r="J1212" s="174"/>
      <c r="K1212" s="174"/>
      <c r="L1212" s="174"/>
      <c r="M1212" s="174"/>
      <c r="N1212" s="174"/>
      <c r="O1212" s="174"/>
      <c r="P1212" s="174"/>
      <c r="Q1212" s="174"/>
      <c r="R1212" s="174"/>
      <c r="S1212" s="174"/>
      <c r="T1212" s="174"/>
      <c r="U1212" s="174"/>
      <c r="V1212" s="174"/>
      <c r="W1212" s="174"/>
      <c r="X1212" s="174"/>
      <c r="Y1212" s="174"/>
      <c r="Z1212" s="174"/>
      <c r="AA1212" s="174"/>
      <c r="AB1212" s="174"/>
      <c r="AC1212" s="174"/>
      <c r="AD1212" s="174"/>
      <c r="AE1212" s="174"/>
      <c r="AF1212" s="174"/>
      <c r="AG1212" s="174"/>
      <c r="AH1212" s="174"/>
      <c r="AI1212" s="174"/>
      <c r="AJ1212" s="174"/>
      <c r="AK1212" s="174"/>
      <c r="AL1212" s="174"/>
      <c r="AM1212" s="174"/>
      <c r="AN1212" s="174"/>
      <c r="AO1212" s="174"/>
      <c r="AP1212" s="174"/>
      <c r="AQ1212" s="174"/>
      <c r="AR1212" s="174"/>
      <c r="AS1212" s="174"/>
      <c r="AT1212" s="174"/>
      <c r="AU1212" s="174"/>
      <c r="AV1212" s="174"/>
      <c r="AW1212" s="174"/>
      <c r="AX1212" s="174"/>
      <c r="AY1212" s="174"/>
      <c r="AZ1212" s="174"/>
      <c r="BA1212" s="174"/>
      <c r="BB1212" s="174"/>
      <c r="BC1212" s="174"/>
      <c r="BD1212" s="174"/>
      <c r="BE1212" s="174"/>
      <c r="BF1212" s="174"/>
      <c r="BG1212" s="174"/>
      <c r="BH1212" s="174"/>
      <c r="BI1212" s="174"/>
      <c r="BJ1212" s="174"/>
      <c r="BK1212" s="174"/>
      <c r="BL1212" s="174"/>
      <c r="BM1212" s="174"/>
      <c r="BN1212" s="174"/>
      <c r="BO1212" s="174"/>
      <c r="BP1212" s="174"/>
      <c r="BQ1212" s="174"/>
      <c r="BR1212" s="174"/>
      <c r="BS1212" s="174"/>
      <c r="BT1212" s="174"/>
    </row>
    <row r="1213" spans="1:72" s="177" customFormat="1">
      <c r="A1213" s="178"/>
      <c r="B1213" s="178"/>
      <c r="C1213" s="178"/>
      <c r="D1213" s="178"/>
      <c r="E1213" s="174"/>
      <c r="F1213" s="174"/>
      <c r="G1213" s="174"/>
      <c r="H1213" s="174"/>
      <c r="I1213" s="174"/>
      <c r="J1213" s="174"/>
      <c r="K1213" s="174"/>
      <c r="L1213" s="174"/>
      <c r="M1213" s="174"/>
      <c r="N1213" s="174"/>
      <c r="O1213" s="174"/>
      <c r="P1213" s="174"/>
      <c r="Q1213" s="174"/>
      <c r="R1213" s="174"/>
      <c r="S1213" s="174"/>
      <c r="T1213" s="174"/>
      <c r="U1213" s="174"/>
      <c r="V1213" s="174"/>
      <c r="W1213" s="174"/>
      <c r="X1213" s="174"/>
      <c r="Y1213" s="174"/>
      <c r="Z1213" s="174"/>
      <c r="AA1213" s="174"/>
      <c r="AB1213" s="174"/>
      <c r="AC1213" s="174"/>
      <c r="AD1213" s="174"/>
      <c r="AE1213" s="174"/>
      <c r="AF1213" s="174"/>
      <c r="AG1213" s="174"/>
      <c r="AH1213" s="174"/>
      <c r="AI1213" s="174"/>
      <c r="AJ1213" s="174"/>
      <c r="AK1213" s="174"/>
      <c r="AL1213" s="174"/>
      <c r="AM1213" s="174"/>
      <c r="AN1213" s="174"/>
      <c r="AO1213" s="174"/>
      <c r="AP1213" s="174"/>
      <c r="AQ1213" s="174"/>
      <c r="AR1213" s="174"/>
      <c r="AS1213" s="174"/>
      <c r="AT1213" s="174"/>
      <c r="AU1213" s="174"/>
      <c r="AV1213" s="174"/>
      <c r="AW1213" s="174"/>
      <c r="AX1213" s="174"/>
      <c r="AY1213" s="174"/>
      <c r="AZ1213" s="174"/>
      <c r="BA1213" s="174"/>
      <c r="BB1213" s="174"/>
      <c r="BC1213" s="174"/>
      <c r="BD1213" s="174"/>
      <c r="BE1213" s="174"/>
      <c r="BF1213" s="174"/>
      <c r="BG1213" s="174"/>
      <c r="BH1213" s="174"/>
      <c r="BI1213" s="174"/>
      <c r="BJ1213" s="174"/>
      <c r="BK1213" s="174"/>
      <c r="BL1213" s="174"/>
      <c r="BM1213" s="174"/>
      <c r="BN1213" s="174"/>
      <c r="BO1213" s="174"/>
      <c r="BP1213" s="174"/>
      <c r="BQ1213" s="174"/>
      <c r="BR1213" s="174"/>
      <c r="BS1213" s="174"/>
      <c r="BT1213" s="174"/>
    </row>
    <row r="1214" spans="1:72" s="177" customFormat="1">
      <c r="A1214" s="178"/>
      <c r="B1214" s="178"/>
      <c r="C1214" s="178"/>
      <c r="D1214" s="178"/>
      <c r="E1214" s="174"/>
      <c r="F1214" s="174"/>
      <c r="G1214" s="174"/>
      <c r="H1214" s="174"/>
      <c r="I1214" s="174"/>
      <c r="J1214" s="174"/>
      <c r="K1214" s="174"/>
      <c r="L1214" s="174"/>
      <c r="M1214" s="174"/>
      <c r="N1214" s="174"/>
      <c r="O1214" s="174"/>
      <c r="P1214" s="174"/>
      <c r="Q1214" s="174"/>
      <c r="R1214" s="174"/>
      <c r="S1214" s="174"/>
      <c r="T1214" s="174"/>
      <c r="U1214" s="174"/>
      <c r="V1214" s="174"/>
      <c r="W1214" s="174"/>
      <c r="X1214" s="174"/>
      <c r="Y1214" s="174"/>
      <c r="Z1214" s="174"/>
      <c r="AA1214" s="174"/>
      <c r="AB1214" s="174"/>
      <c r="AC1214" s="174"/>
      <c r="AD1214" s="174"/>
      <c r="AE1214" s="174"/>
      <c r="AF1214" s="174"/>
      <c r="AG1214" s="174"/>
      <c r="AH1214" s="174"/>
      <c r="AI1214" s="174"/>
      <c r="AJ1214" s="174"/>
      <c r="AK1214" s="174"/>
      <c r="AL1214" s="174"/>
      <c r="AM1214" s="174"/>
      <c r="AN1214" s="174"/>
      <c r="AO1214" s="174"/>
      <c r="AP1214" s="174"/>
      <c r="AQ1214" s="174"/>
      <c r="AR1214" s="174"/>
      <c r="AS1214" s="174"/>
      <c r="AT1214" s="174"/>
      <c r="AU1214" s="174"/>
      <c r="AV1214" s="174"/>
      <c r="AW1214" s="174"/>
      <c r="AX1214" s="174"/>
      <c r="AY1214" s="174"/>
      <c r="AZ1214" s="174"/>
      <c r="BA1214" s="174"/>
      <c r="BB1214" s="174"/>
      <c r="BC1214" s="174"/>
      <c r="BD1214" s="174"/>
      <c r="BE1214" s="174"/>
      <c r="BF1214" s="174"/>
      <c r="BG1214" s="174"/>
      <c r="BH1214" s="174"/>
      <c r="BI1214" s="174"/>
      <c r="BJ1214" s="174"/>
      <c r="BK1214" s="174"/>
      <c r="BL1214" s="174"/>
      <c r="BM1214" s="174"/>
      <c r="BN1214" s="174"/>
      <c r="BO1214" s="174"/>
      <c r="BP1214" s="174"/>
      <c r="BQ1214" s="174"/>
      <c r="BR1214" s="174"/>
      <c r="BS1214" s="174"/>
      <c r="BT1214" s="174"/>
    </row>
    <row r="1215" spans="1:72" s="177" customFormat="1">
      <c r="A1215" s="178"/>
      <c r="B1215" s="178"/>
      <c r="C1215" s="178"/>
      <c r="D1215" s="178"/>
      <c r="E1215" s="174"/>
      <c r="F1215" s="174"/>
      <c r="G1215" s="174"/>
      <c r="H1215" s="174"/>
      <c r="I1215" s="174"/>
      <c r="J1215" s="174"/>
      <c r="K1215" s="174"/>
      <c r="L1215" s="174"/>
      <c r="M1215" s="174"/>
      <c r="N1215" s="174"/>
      <c r="O1215" s="174"/>
      <c r="P1215" s="174"/>
      <c r="Q1215" s="174"/>
      <c r="R1215" s="174"/>
      <c r="S1215" s="174"/>
      <c r="T1215" s="174"/>
      <c r="U1215" s="174"/>
      <c r="V1215" s="174"/>
      <c r="W1215" s="174"/>
      <c r="X1215" s="174"/>
      <c r="Y1215" s="174"/>
      <c r="Z1215" s="174"/>
      <c r="AA1215" s="174"/>
      <c r="AB1215" s="174"/>
      <c r="AC1215" s="174"/>
      <c r="AD1215" s="174"/>
      <c r="AE1215" s="174"/>
      <c r="AF1215" s="174"/>
      <c r="AG1215" s="174"/>
      <c r="AH1215" s="174"/>
      <c r="AI1215" s="174"/>
      <c r="AJ1215" s="174"/>
      <c r="AK1215" s="174"/>
      <c r="AL1215" s="174"/>
      <c r="AM1215" s="174"/>
      <c r="AN1215" s="174"/>
      <c r="AO1215" s="174"/>
      <c r="AP1215" s="174"/>
      <c r="AQ1215" s="174"/>
      <c r="AR1215" s="174"/>
      <c r="AS1215" s="174"/>
      <c r="AT1215" s="174"/>
      <c r="AU1215" s="174"/>
      <c r="AV1215" s="174"/>
      <c r="AW1215" s="174"/>
      <c r="AX1215" s="174"/>
      <c r="AY1215" s="174"/>
      <c r="AZ1215" s="174"/>
      <c r="BA1215" s="174"/>
      <c r="BB1215" s="174"/>
      <c r="BC1215" s="174"/>
      <c r="BD1215" s="174"/>
      <c r="BE1215" s="174"/>
      <c r="BF1215" s="174"/>
      <c r="BG1215" s="174"/>
      <c r="BH1215" s="174"/>
      <c r="BI1215" s="174"/>
      <c r="BJ1215" s="174"/>
      <c r="BK1215" s="174"/>
      <c r="BL1215" s="174"/>
      <c r="BM1215" s="174"/>
      <c r="BN1215" s="174"/>
      <c r="BO1215" s="174"/>
      <c r="BP1215" s="174"/>
      <c r="BQ1215" s="174"/>
      <c r="BR1215" s="174"/>
      <c r="BS1215" s="174"/>
      <c r="BT1215" s="174"/>
    </row>
    <row r="1216" spans="1:72" s="177" customFormat="1">
      <c r="A1216" s="178"/>
      <c r="B1216" s="178"/>
      <c r="C1216" s="178"/>
      <c r="D1216" s="178"/>
      <c r="E1216" s="174"/>
      <c r="F1216" s="174"/>
      <c r="G1216" s="174"/>
      <c r="H1216" s="174"/>
      <c r="I1216" s="174"/>
      <c r="J1216" s="174"/>
      <c r="K1216" s="174"/>
      <c r="L1216" s="174"/>
      <c r="M1216" s="174"/>
      <c r="N1216" s="174"/>
      <c r="O1216" s="174"/>
      <c r="P1216" s="174"/>
      <c r="Q1216" s="174"/>
      <c r="R1216" s="174"/>
      <c r="S1216" s="174"/>
      <c r="T1216" s="174"/>
      <c r="U1216" s="174"/>
      <c r="V1216" s="174"/>
      <c r="W1216" s="174"/>
      <c r="X1216" s="174"/>
      <c r="Y1216" s="174"/>
      <c r="Z1216" s="174"/>
      <c r="AA1216" s="174"/>
      <c r="AB1216" s="174"/>
      <c r="AC1216" s="174"/>
      <c r="AD1216" s="174"/>
      <c r="AE1216" s="174"/>
      <c r="AF1216" s="174"/>
      <c r="AG1216" s="174"/>
      <c r="AH1216" s="174"/>
      <c r="AI1216" s="174"/>
      <c r="AJ1216" s="174"/>
      <c r="AK1216" s="174"/>
      <c r="AL1216" s="174"/>
      <c r="AM1216" s="174"/>
      <c r="AN1216" s="174"/>
      <c r="AO1216" s="174"/>
      <c r="AP1216" s="174"/>
      <c r="AQ1216" s="174"/>
      <c r="AR1216" s="174"/>
      <c r="AS1216" s="174"/>
      <c r="AT1216" s="174"/>
      <c r="AU1216" s="174"/>
      <c r="AV1216" s="174"/>
      <c r="AW1216" s="174"/>
      <c r="AX1216" s="174"/>
      <c r="AY1216" s="174"/>
      <c r="AZ1216" s="174"/>
      <c r="BA1216" s="174"/>
      <c r="BB1216" s="174"/>
      <c r="BC1216" s="174"/>
      <c r="BD1216" s="174"/>
      <c r="BE1216" s="174"/>
      <c r="BF1216" s="174"/>
      <c r="BG1216" s="174"/>
      <c r="BH1216" s="174"/>
      <c r="BI1216" s="174"/>
      <c r="BJ1216" s="174"/>
      <c r="BK1216" s="174"/>
      <c r="BL1216" s="174"/>
      <c r="BM1216" s="174"/>
      <c r="BN1216" s="174"/>
      <c r="BO1216" s="174"/>
      <c r="BP1216" s="174"/>
      <c r="BQ1216" s="174"/>
      <c r="BR1216" s="174"/>
      <c r="BS1216" s="174"/>
      <c r="BT1216" s="174"/>
    </row>
    <row r="1217" spans="1:72" s="177" customFormat="1">
      <c r="A1217" s="178"/>
      <c r="B1217" s="178"/>
      <c r="C1217" s="178"/>
      <c r="D1217" s="178"/>
      <c r="E1217" s="174"/>
      <c r="F1217" s="174"/>
      <c r="G1217" s="174"/>
      <c r="H1217" s="174"/>
      <c r="I1217" s="174"/>
      <c r="J1217" s="174"/>
      <c r="K1217" s="174"/>
      <c r="L1217" s="174"/>
      <c r="M1217" s="174"/>
      <c r="N1217" s="174"/>
      <c r="O1217" s="174"/>
      <c r="P1217" s="174"/>
      <c r="Q1217" s="174"/>
      <c r="R1217" s="174"/>
      <c r="S1217" s="174"/>
      <c r="T1217" s="174"/>
      <c r="U1217" s="174"/>
      <c r="V1217" s="174"/>
      <c r="W1217" s="174"/>
      <c r="X1217" s="174"/>
      <c r="Y1217" s="174"/>
      <c r="Z1217" s="174"/>
      <c r="AA1217" s="174"/>
      <c r="AB1217" s="174"/>
      <c r="AC1217" s="174"/>
      <c r="AD1217" s="174"/>
      <c r="AE1217" s="174"/>
      <c r="AF1217" s="174"/>
      <c r="AG1217" s="174"/>
      <c r="AH1217" s="174"/>
      <c r="AI1217" s="174"/>
      <c r="AJ1217" s="174"/>
      <c r="AK1217" s="174"/>
      <c r="AL1217" s="174"/>
      <c r="AM1217" s="174"/>
      <c r="AN1217" s="174"/>
      <c r="AO1217" s="174"/>
      <c r="AP1217" s="174"/>
      <c r="AQ1217" s="174"/>
      <c r="AR1217" s="174"/>
      <c r="AS1217" s="174"/>
      <c r="AT1217" s="174"/>
      <c r="AU1217" s="174"/>
      <c r="AV1217" s="174"/>
      <c r="AW1217" s="174"/>
      <c r="AX1217" s="174"/>
      <c r="AY1217" s="174"/>
      <c r="AZ1217" s="174"/>
      <c r="BA1217" s="174"/>
      <c r="BB1217" s="174"/>
      <c r="BC1217" s="174"/>
      <c r="BD1217" s="174"/>
      <c r="BE1217" s="174"/>
      <c r="BF1217" s="174"/>
      <c r="BG1217" s="174"/>
      <c r="BH1217" s="174"/>
      <c r="BI1217" s="174"/>
      <c r="BJ1217" s="174"/>
      <c r="BK1217" s="174"/>
      <c r="BL1217" s="174"/>
      <c r="BM1217" s="174"/>
      <c r="BN1217" s="174"/>
      <c r="BO1217" s="174"/>
      <c r="BP1217" s="174"/>
      <c r="BQ1217" s="174"/>
      <c r="BR1217" s="174"/>
      <c r="BS1217" s="174"/>
      <c r="BT1217" s="174"/>
    </row>
    <row r="1218" spans="1:72" s="177" customFormat="1">
      <c r="A1218" s="178"/>
      <c r="B1218" s="178"/>
      <c r="C1218" s="178"/>
      <c r="D1218" s="178"/>
      <c r="E1218" s="174"/>
      <c r="F1218" s="174"/>
      <c r="G1218" s="174"/>
      <c r="H1218" s="174"/>
      <c r="I1218" s="174"/>
      <c r="J1218" s="174"/>
      <c r="K1218" s="174"/>
      <c r="L1218" s="174"/>
      <c r="M1218" s="174"/>
      <c r="N1218" s="174"/>
      <c r="O1218" s="174"/>
      <c r="P1218" s="174"/>
      <c r="Q1218" s="174"/>
      <c r="R1218" s="174"/>
      <c r="S1218" s="174"/>
      <c r="T1218" s="174"/>
      <c r="U1218" s="174"/>
      <c r="V1218" s="174"/>
      <c r="W1218" s="174"/>
      <c r="X1218" s="174"/>
      <c r="Y1218" s="174"/>
      <c r="Z1218" s="174"/>
      <c r="AA1218" s="174"/>
      <c r="AB1218" s="174"/>
      <c r="AC1218" s="174"/>
      <c r="AD1218" s="174"/>
      <c r="AE1218" s="174"/>
      <c r="AF1218" s="174"/>
      <c r="AG1218" s="174"/>
      <c r="AH1218" s="174"/>
      <c r="AI1218" s="174"/>
      <c r="AJ1218" s="174"/>
      <c r="AK1218" s="174"/>
      <c r="AL1218" s="174"/>
      <c r="AM1218" s="174"/>
      <c r="AN1218" s="174"/>
      <c r="AO1218" s="174"/>
      <c r="AP1218" s="174"/>
      <c r="AQ1218" s="174"/>
      <c r="AR1218" s="174"/>
      <c r="AS1218" s="174"/>
      <c r="AT1218" s="174"/>
      <c r="AU1218" s="174"/>
      <c r="AV1218" s="174"/>
      <c r="AW1218" s="174"/>
      <c r="AX1218" s="174"/>
      <c r="AY1218" s="174"/>
      <c r="AZ1218" s="174"/>
      <c r="BA1218" s="174"/>
      <c r="BB1218" s="174"/>
      <c r="BC1218" s="174"/>
      <c r="BD1218" s="174"/>
      <c r="BE1218" s="174"/>
      <c r="BF1218" s="174"/>
      <c r="BG1218" s="174"/>
      <c r="BH1218" s="174"/>
      <c r="BI1218" s="174"/>
      <c r="BJ1218" s="174"/>
      <c r="BK1218" s="174"/>
      <c r="BL1218" s="174"/>
      <c r="BM1218" s="174"/>
      <c r="BN1218" s="174"/>
      <c r="BO1218" s="174"/>
      <c r="BP1218" s="174"/>
      <c r="BQ1218" s="174"/>
      <c r="BR1218" s="174"/>
      <c r="BS1218" s="174"/>
      <c r="BT1218" s="174"/>
    </row>
    <row r="1219" spans="1:72" s="177" customFormat="1">
      <c r="A1219" s="178"/>
      <c r="B1219" s="178"/>
      <c r="C1219" s="178"/>
      <c r="D1219" s="178"/>
      <c r="E1219" s="174"/>
      <c r="F1219" s="174"/>
      <c r="G1219" s="174"/>
      <c r="H1219" s="174"/>
      <c r="I1219" s="174"/>
      <c r="J1219" s="174"/>
      <c r="K1219" s="174"/>
      <c r="L1219" s="174"/>
      <c r="M1219" s="174"/>
      <c r="N1219" s="174"/>
      <c r="O1219" s="174"/>
      <c r="P1219" s="174"/>
      <c r="Q1219" s="174"/>
      <c r="R1219" s="174"/>
      <c r="S1219" s="174"/>
      <c r="T1219" s="174"/>
      <c r="U1219" s="174"/>
      <c r="V1219" s="174"/>
      <c r="W1219" s="174"/>
      <c r="X1219" s="174"/>
      <c r="Y1219" s="174"/>
      <c r="Z1219" s="174"/>
      <c r="AA1219" s="174"/>
      <c r="AB1219" s="174"/>
      <c r="AC1219" s="174"/>
      <c r="AD1219" s="174"/>
      <c r="AE1219" s="174"/>
      <c r="AF1219" s="174"/>
      <c r="AG1219" s="174"/>
      <c r="AH1219" s="174"/>
      <c r="AI1219" s="174"/>
      <c r="AJ1219" s="174"/>
      <c r="AK1219" s="174"/>
      <c r="AL1219" s="174"/>
      <c r="AM1219" s="174"/>
      <c r="AN1219" s="174"/>
      <c r="AO1219" s="174"/>
      <c r="AP1219" s="174"/>
      <c r="AQ1219" s="174"/>
      <c r="AR1219" s="174"/>
      <c r="AS1219" s="174"/>
      <c r="AT1219" s="174"/>
      <c r="AU1219" s="174"/>
      <c r="AV1219" s="174"/>
      <c r="AW1219" s="174"/>
      <c r="AX1219" s="174"/>
      <c r="AY1219" s="174"/>
      <c r="AZ1219" s="174"/>
      <c r="BA1219" s="174"/>
      <c r="BB1219" s="174"/>
      <c r="BC1219" s="174"/>
      <c r="BD1219" s="174"/>
      <c r="BE1219" s="174"/>
      <c r="BF1219" s="174"/>
      <c r="BG1219" s="174"/>
      <c r="BH1219" s="174"/>
      <c r="BI1219" s="174"/>
      <c r="BJ1219" s="174"/>
      <c r="BK1219" s="174"/>
      <c r="BL1219" s="174"/>
      <c r="BM1219" s="174"/>
      <c r="BN1219" s="174"/>
      <c r="BO1219" s="174"/>
      <c r="BP1219" s="174"/>
      <c r="BQ1219" s="174"/>
      <c r="BR1219" s="174"/>
      <c r="BS1219" s="174"/>
      <c r="BT1219" s="174"/>
    </row>
    <row r="1220" spans="1:72" s="177" customFormat="1">
      <c r="A1220" s="178"/>
      <c r="B1220" s="178"/>
      <c r="C1220" s="178"/>
      <c r="D1220" s="178"/>
      <c r="E1220" s="174"/>
      <c r="F1220" s="174"/>
      <c r="G1220" s="174"/>
      <c r="H1220" s="174"/>
      <c r="I1220" s="174"/>
      <c r="J1220" s="174"/>
      <c r="K1220" s="174"/>
      <c r="L1220" s="174"/>
      <c r="M1220" s="174"/>
      <c r="N1220" s="174"/>
      <c r="O1220" s="174"/>
      <c r="P1220" s="174"/>
      <c r="Q1220" s="174"/>
      <c r="R1220" s="174"/>
      <c r="S1220" s="174"/>
      <c r="T1220" s="174"/>
      <c r="U1220" s="174"/>
      <c r="V1220" s="174"/>
      <c r="W1220" s="174"/>
      <c r="X1220" s="174"/>
      <c r="Y1220" s="174"/>
      <c r="Z1220" s="174"/>
      <c r="AA1220" s="174"/>
      <c r="AB1220" s="174"/>
      <c r="AC1220" s="174"/>
      <c r="AD1220" s="174"/>
      <c r="AE1220" s="174"/>
      <c r="AF1220" s="174"/>
      <c r="AG1220" s="174"/>
      <c r="AH1220" s="174"/>
      <c r="AI1220" s="174"/>
      <c r="AJ1220" s="174"/>
      <c r="AK1220" s="174"/>
      <c r="AL1220" s="174"/>
      <c r="AM1220" s="174"/>
      <c r="AN1220" s="174"/>
      <c r="AO1220" s="174"/>
      <c r="AP1220" s="174"/>
      <c r="AQ1220" s="174"/>
      <c r="AR1220" s="174"/>
      <c r="AS1220" s="174"/>
      <c r="AT1220" s="174"/>
      <c r="AU1220" s="174"/>
      <c r="AV1220" s="174"/>
      <c r="AW1220" s="174"/>
      <c r="AX1220" s="174"/>
      <c r="AY1220" s="174"/>
      <c r="AZ1220" s="174"/>
      <c r="BA1220" s="174"/>
      <c r="BB1220" s="174"/>
      <c r="BC1220" s="174"/>
      <c r="BD1220" s="174"/>
      <c r="BE1220" s="174"/>
      <c r="BF1220" s="174"/>
      <c r="BG1220" s="174"/>
      <c r="BH1220" s="174"/>
      <c r="BI1220" s="174"/>
      <c r="BJ1220" s="174"/>
      <c r="BK1220" s="174"/>
      <c r="BL1220" s="174"/>
      <c r="BM1220" s="174"/>
      <c r="BN1220" s="174"/>
      <c r="BO1220" s="174"/>
      <c r="BP1220" s="174"/>
      <c r="BQ1220" s="174"/>
      <c r="BR1220" s="174"/>
      <c r="BS1220" s="174"/>
      <c r="BT1220" s="174"/>
    </row>
    <row r="1221" spans="1:72" s="177" customFormat="1">
      <c r="A1221" s="178"/>
      <c r="B1221" s="178"/>
      <c r="C1221" s="178"/>
      <c r="D1221" s="178"/>
      <c r="E1221" s="174"/>
      <c r="F1221" s="174"/>
      <c r="G1221" s="174"/>
      <c r="H1221" s="174"/>
      <c r="I1221" s="174"/>
      <c r="J1221" s="174"/>
      <c r="K1221" s="174"/>
      <c r="L1221" s="174"/>
      <c r="M1221" s="174"/>
      <c r="N1221" s="174"/>
      <c r="O1221" s="174"/>
      <c r="P1221" s="174"/>
      <c r="Q1221" s="174"/>
      <c r="R1221" s="174"/>
      <c r="S1221" s="174"/>
      <c r="T1221" s="174"/>
      <c r="U1221" s="174"/>
      <c r="V1221" s="174"/>
      <c r="W1221" s="174"/>
      <c r="X1221" s="174"/>
      <c r="Y1221" s="174"/>
      <c r="Z1221" s="174"/>
      <c r="AA1221" s="174"/>
      <c r="AB1221" s="174"/>
      <c r="AC1221" s="174"/>
      <c r="AD1221" s="174"/>
      <c r="AE1221" s="174"/>
      <c r="AF1221" s="174"/>
      <c r="AG1221" s="174"/>
      <c r="AH1221" s="174"/>
      <c r="AI1221" s="174"/>
      <c r="AJ1221" s="174"/>
      <c r="AK1221" s="174"/>
      <c r="AL1221" s="174"/>
      <c r="AM1221" s="174"/>
      <c r="AN1221" s="174"/>
      <c r="AO1221" s="174"/>
      <c r="AP1221" s="174"/>
      <c r="AQ1221" s="174"/>
      <c r="AR1221" s="174"/>
      <c r="AS1221" s="174"/>
      <c r="AT1221" s="174"/>
      <c r="AU1221" s="174"/>
      <c r="AV1221" s="174"/>
      <c r="AW1221" s="174"/>
      <c r="AX1221" s="174"/>
      <c r="AY1221" s="174"/>
      <c r="AZ1221" s="174"/>
      <c r="BA1221" s="174"/>
      <c r="BB1221" s="174"/>
      <c r="BC1221" s="174"/>
      <c r="BD1221" s="174"/>
      <c r="BE1221" s="174"/>
      <c r="BF1221" s="174"/>
      <c r="BG1221" s="174"/>
      <c r="BH1221" s="174"/>
      <c r="BI1221" s="174"/>
      <c r="BJ1221" s="174"/>
      <c r="BK1221" s="174"/>
      <c r="BL1221" s="174"/>
      <c r="BM1221" s="174"/>
      <c r="BN1221" s="174"/>
      <c r="BO1221" s="174"/>
      <c r="BP1221" s="174"/>
      <c r="BQ1221" s="174"/>
      <c r="BR1221" s="174"/>
      <c r="BS1221" s="174"/>
      <c r="BT1221" s="174"/>
    </row>
    <row r="1222" spans="1:72" s="177" customFormat="1">
      <c r="A1222" s="178"/>
      <c r="B1222" s="178"/>
      <c r="C1222" s="178"/>
      <c r="D1222" s="178"/>
      <c r="E1222" s="174"/>
      <c r="F1222" s="174"/>
      <c r="G1222" s="174"/>
      <c r="H1222" s="174"/>
      <c r="I1222" s="174"/>
      <c r="J1222" s="174"/>
      <c r="K1222" s="174"/>
      <c r="L1222" s="174"/>
      <c r="M1222" s="174"/>
      <c r="N1222" s="174"/>
      <c r="O1222" s="174"/>
      <c r="P1222" s="174"/>
      <c r="Q1222" s="174"/>
      <c r="R1222" s="174"/>
      <c r="S1222" s="174"/>
      <c r="T1222" s="174"/>
      <c r="U1222" s="174"/>
      <c r="V1222" s="174"/>
      <c r="W1222" s="174"/>
      <c r="X1222" s="174"/>
      <c r="Y1222" s="174"/>
      <c r="Z1222" s="174"/>
      <c r="AA1222" s="174"/>
      <c r="AB1222" s="174"/>
      <c r="AC1222" s="174"/>
      <c r="AD1222" s="174"/>
      <c r="AE1222" s="174"/>
      <c r="AF1222" s="174"/>
      <c r="AG1222" s="174"/>
      <c r="AH1222" s="174"/>
      <c r="AI1222" s="174"/>
      <c r="AJ1222" s="174"/>
      <c r="AK1222" s="174"/>
      <c r="AL1222" s="174"/>
      <c r="AM1222" s="174"/>
      <c r="AN1222" s="174"/>
      <c r="AO1222" s="174"/>
      <c r="AP1222" s="174"/>
      <c r="AQ1222" s="174"/>
      <c r="AR1222" s="174"/>
      <c r="AS1222" s="174"/>
      <c r="AT1222" s="174"/>
      <c r="AU1222" s="174"/>
      <c r="AV1222" s="174"/>
      <c r="AW1222" s="174"/>
      <c r="AX1222" s="174"/>
      <c r="AY1222" s="174"/>
      <c r="AZ1222" s="174"/>
      <c r="BA1222" s="174"/>
      <c r="BB1222" s="174"/>
      <c r="BC1222" s="174"/>
      <c r="BD1222" s="174"/>
      <c r="BE1222" s="174"/>
      <c r="BF1222" s="174"/>
      <c r="BG1222" s="174"/>
      <c r="BH1222" s="174"/>
      <c r="BI1222" s="174"/>
      <c r="BJ1222" s="174"/>
      <c r="BK1222" s="174"/>
      <c r="BL1222" s="174"/>
      <c r="BM1222" s="174"/>
      <c r="BN1222" s="174"/>
      <c r="BO1222" s="174"/>
      <c r="BP1222" s="174"/>
      <c r="BQ1222" s="174"/>
      <c r="BR1222" s="174"/>
      <c r="BS1222" s="174"/>
      <c r="BT1222" s="174"/>
    </row>
    <row r="1223" spans="1:72" s="177" customFormat="1">
      <c r="A1223" s="178"/>
      <c r="B1223" s="178"/>
      <c r="C1223" s="178"/>
      <c r="D1223" s="178"/>
      <c r="E1223" s="174"/>
      <c r="F1223" s="174"/>
      <c r="G1223" s="174"/>
      <c r="H1223" s="174"/>
      <c r="I1223" s="174"/>
      <c r="J1223" s="174"/>
      <c r="K1223" s="174"/>
      <c r="L1223" s="174"/>
      <c r="M1223" s="174"/>
      <c r="N1223" s="174"/>
      <c r="O1223" s="174"/>
      <c r="P1223" s="174"/>
      <c r="Q1223" s="174"/>
      <c r="R1223" s="174"/>
      <c r="S1223" s="174"/>
      <c r="T1223" s="174"/>
      <c r="U1223" s="174"/>
      <c r="V1223" s="174"/>
      <c r="W1223" s="174"/>
      <c r="X1223" s="174"/>
      <c r="Y1223" s="174"/>
      <c r="Z1223" s="174"/>
      <c r="AA1223" s="174"/>
      <c r="AB1223" s="174"/>
      <c r="AC1223" s="174"/>
      <c r="AD1223" s="174"/>
      <c r="AE1223" s="174"/>
      <c r="AF1223" s="174"/>
      <c r="AG1223" s="174"/>
      <c r="AH1223" s="174"/>
      <c r="AI1223" s="174"/>
      <c r="AJ1223" s="174"/>
      <c r="AK1223" s="174"/>
      <c r="AL1223" s="174"/>
      <c r="AM1223" s="174"/>
      <c r="AN1223" s="174"/>
      <c r="AO1223" s="174"/>
      <c r="AP1223" s="174"/>
      <c r="AQ1223" s="174"/>
      <c r="AR1223" s="174"/>
      <c r="AS1223" s="174"/>
      <c r="AT1223" s="174"/>
      <c r="AU1223" s="174"/>
      <c r="AV1223" s="174"/>
      <c r="AW1223" s="174"/>
      <c r="AX1223" s="174"/>
      <c r="AY1223" s="174"/>
      <c r="AZ1223" s="174"/>
      <c r="BA1223" s="174"/>
      <c r="BB1223" s="174"/>
      <c r="BC1223" s="174"/>
      <c r="BD1223" s="174"/>
      <c r="BE1223" s="174"/>
      <c r="BF1223" s="174"/>
      <c r="BG1223" s="174"/>
      <c r="BH1223" s="174"/>
      <c r="BI1223" s="174"/>
      <c r="BJ1223" s="174"/>
      <c r="BK1223" s="174"/>
      <c r="BL1223" s="174"/>
      <c r="BM1223" s="174"/>
      <c r="BN1223" s="174"/>
      <c r="BO1223" s="174"/>
      <c r="BP1223" s="174"/>
      <c r="BQ1223" s="174"/>
      <c r="BR1223" s="174"/>
      <c r="BS1223" s="174"/>
      <c r="BT1223" s="174"/>
    </row>
    <row r="1224" spans="1:72" s="177" customFormat="1">
      <c r="A1224" s="178"/>
      <c r="B1224" s="178"/>
      <c r="C1224" s="178"/>
      <c r="D1224" s="178"/>
      <c r="E1224" s="174"/>
      <c r="F1224" s="174"/>
      <c r="G1224" s="174"/>
      <c r="H1224" s="174"/>
      <c r="I1224" s="174"/>
      <c r="J1224" s="174"/>
      <c r="K1224" s="174"/>
      <c r="L1224" s="174"/>
      <c r="M1224" s="174"/>
      <c r="N1224" s="174"/>
      <c r="O1224" s="174"/>
      <c r="P1224" s="174"/>
      <c r="Q1224" s="174"/>
      <c r="R1224" s="174"/>
      <c r="S1224" s="174"/>
      <c r="T1224" s="174"/>
      <c r="U1224" s="174"/>
      <c r="V1224" s="174"/>
      <c r="W1224" s="174"/>
      <c r="X1224" s="174"/>
      <c r="Y1224" s="174"/>
      <c r="Z1224" s="174"/>
      <c r="AA1224" s="174"/>
      <c r="AB1224" s="174"/>
      <c r="AC1224" s="174"/>
      <c r="AD1224" s="174"/>
      <c r="AE1224" s="174"/>
      <c r="AF1224" s="174"/>
      <c r="AG1224" s="174"/>
      <c r="AH1224" s="174"/>
      <c r="AI1224" s="174"/>
      <c r="AJ1224" s="174"/>
      <c r="AK1224" s="174"/>
      <c r="AL1224" s="174"/>
      <c r="AM1224" s="174"/>
      <c r="AN1224" s="174"/>
      <c r="AO1224" s="174"/>
      <c r="AP1224" s="174"/>
      <c r="AQ1224" s="174"/>
      <c r="AR1224" s="174"/>
      <c r="AS1224" s="174"/>
      <c r="AT1224" s="174"/>
      <c r="AU1224" s="174"/>
      <c r="AV1224" s="174"/>
      <c r="AW1224" s="174"/>
      <c r="AX1224" s="174"/>
      <c r="AY1224" s="174"/>
      <c r="AZ1224" s="174"/>
      <c r="BA1224" s="174"/>
      <c r="BB1224" s="174"/>
      <c r="BC1224" s="174"/>
      <c r="BD1224" s="174"/>
      <c r="BE1224" s="174"/>
      <c r="BF1224" s="174"/>
      <c r="BG1224" s="174"/>
      <c r="BH1224" s="174"/>
      <c r="BI1224" s="174"/>
      <c r="BJ1224" s="174"/>
      <c r="BK1224" s="174"/>
      <c r="BL1224" s="174"/>
      <c r="BM1224" s="174"/>
      <c r="BN1224" s="174"/>
      <c r="BO1224" s="174"/>
      <c r="BP1224" s="174"/>
      <c r="BQ1224" s="174"/>
      <c r="BR1224" s="174"/>
      <c r="BS1224" s="174"/>
      <c r="BT1224" s="174"/>
    </row>
    <row r="1225" spans="1:72" s="177" customFormat="1">
      <c r="A1225" s="178"/>
      <c r="B1225" s="178"/>
      <c r="C1225" s="178"/>
      <c r="D1225" s="178"/>
      <c r="E1225" s="174"/>
      <c r="F1225" s="174"/>
      <c r="G1225" s="174"/>
      <c r="H1225" s="174"/>
      <c r="I1225" s="174"/>
      <c r="J1225" s="174"/>
      <c r="K1225" s="174"/>
      <c r="L1225" s="174"/>
      <c r="M1225" s="174"/>
      <c r="N1225" s="174"/>
      <c r="O1225" s="174"/>
      <c r="P1225" s="174"/>
      <c r="Q1225" s="174"/>
      <c r="R1225" s="174"/>
      <c r="S1225" s="174"/>
      <c r="T1225" s="174"/>
      <c r="U1225" s="174"/>
      <c r="V1225" s="174"/>
      <c r="W1225" s="174"/>
      <c r="X1225" s="174"/>
      <c r="Y1225" s="174"/>
      <c r="Z1225" s="174"/>
      <c r="AA1225" s="174"/>
      <c r="AB1225" s="174"/>
      <c r="AC1225" s="174"/>
      <c r="AD1225" s="174"/>
      <c r="AE1225" s="174"/>
      <c r="AF1225" s="174"/>
      <c r="AG1225" s="174"/>
      <c r="AH1225" s="174"/>
      <c r="AI1225" s="174"/>
      <c r="AJ1225" s="174"/>
      <c r="AK1225" s="174"/>
      <c r="AL1225" s="174"/>
      <c r="AM1225" s="174"/>
      <c r="AN1225" s="174"/>
      <c r="AO1225" s="174"/>
      <c r="AP1225" s="174"/>
      <c r="AQ1225" s="174"/>
      <c r="AR1225" s="174"/>
      <c r="AS1225" s="174"/>
      <c r="AT1225" s="174"/>
      <c r="AU1225" s="174"/>
      <c r="AV1225" s="174"/>
      <c r="AW1225" s="174"/>
      <c r="AX1225" s="174"/>
      <c r="AY1225" s="174"/>
      <c r="AZ1225" s="174"/>
      <c r="BA1225" s="174"/>
      <c r="BB1225" s="174"/>
      <c r="BC1225" s="174"/>
      <c r="BD1225" s="174"/>
      <c r="BE1225" s="174"/>
      <c r="BF1225" s="174"/>
      <c r="BG1225" s="174"/>
      <c r="BH1225" s="174"/>
      <c r="BI1225" s="174"/>
      <c r="BJ1225" s="174"/>
      <c r="BK1225" s="174"/>
      <c r="BL1225" s="174"/>
      <c r="BM1225" s="174"/>
      <c r="BN1225" s="174"/>
      <c r="BO1225" s="174"/>
      <c r="BP1225" s="174"/>
      <c r="BQ1225" s="174"/>
      <c r="BR1225" s="174"/>
      <c r="BS1225" s="174"/>
      <c r="BT1225" s="174"/>
    </row>
    <row r="1226" spans="1:72" s="177" customFormat="1">
      <c r="A1226" s="178"/>
      <c r="B1226" s="178"/>
      <c r="C1226" s="178"/>
      <c r="D1226" s="178"/>
      <c r="E1226" s="174"/>
      <c r="F1226" s="174"/>
      <c r="G1226" s="174"/>
      <c r="H1226" s="174"/>
      <c r="I1226" s="174"/>
      <c r="J1226" s="174"/>
      <c r="K1226" s="174"/>
      <c r="L1226" s="174"/>
      <c r="M1226" s="174"/>
      <c r="N1226" s="174"/>
      <c r="O1226" s="174"/>
      <c r="P1226" s="174"/>
      <c r="Q1226" s="174"/>
      <c r="R1226" s="174"/>
      <c r="S1226" s="174"/>
      <c r="T1226" s="174"/>
      <c r="U1226" s="174"/>
      <c r="V1226" s="174"/>
      <c r="W1226" s="174"/>
      <c r="X1226" s="174"/>
      <c r="Y1226" s="174"/>
      <c r="Z1226" s="174"/>
      <c r="AA1226" s="174"/>
      <c r="AB1226" s="174"/>
      <c r="AC1226" s="174"/>
      <c r="AD1226" s="174"/>
      <c r="AE1226" s="174"/>
      <c r="AF1226" s="174"/>
      <c r="AG1226" s="174"/>
      <c r="AH1226" s="174"/>
      <c r="AI1226" s="174"/>
      <c r="AJ1226" s="174"/>
      <c r="AK1226" s="174"/>
      <c r="AL1226" s="174"/>
      <c r="AM1226" s="174"/>
      <c r="AN1226" s="174"/>
      <c r="AO1226" s="174"/>
      <c r="AP1226" s="174"/>
      <c r="AQ1226" s="174"/>
      <c r="AR1226" s="174"/>
      <c r="AS1226" s="174"/>
      <c r="AT1226" s="174"/>
      <c r="AU1226" s="174"/>
      <c r="AV1226" s="174"/>
      <c r="AW1226" s="174"/>
      <c r="AX1226" s="174"/>
      <c r="AY1226" s="174"/>
      <c r="AZ1226" s="174"/>
      <c r="BA1226" s="174"/>
      <c r="BB1226" s="174"/>
      <c r="BC1226" s="174"/>
      <c r="BD1226" s="174"/>
      <c r="BE1226" s="174"/>
      <c r="BF1226" s="174"/>
      <c r="BG1226" s="174"/>
      <c r="BH1226" s="174"/>
      <c r="BI1226" s="174"/>
      <c r="BJ1226" s="174"/>
      <c r="BK1226" s="174"/>
      <c r="BL1226" s="174"/>
      <c r="BM1226" s="174"/>
      <c r="BN1226" s="174"/>
      <c r="BO1226" s="174"/>
      <c r="BP1226" s="174"/>
      <c r="BQ1226" s="174"/>
      <c r="BR1226" s="174"/>
      <c r="BS1226" s="174"/>
      <c r="BT1226" s="174"/>
    </row>
    <row r="1227" spans="1:72" s="177" customFormat="1">
      <c r="A1227" s="178"/>
      <c r="B1227" s="178"/>
      <c r="C1227" s="178"/>
      <c r="D1227" s="178"/>
      <c r="E1227" s="174"/>
      <c r="F1227" s="174"/>
      <c r="G1227" s="174"/>
      <c r="H1227" s="174"/>
      <c r="I1227" s="174"/>
      <c r="J1227" s="174"/>
      <c r="K1227" s="174"/>
      <c r="L1227" s="174"/>
      <c r="M1227" s="174"/>
      <c r="N1227" s="174"/>
      <c r="O1227" s="174"/>
      <c r="P1227" s="174"/>
      <c r="Q1227" s="174"/>
      <c r="R1227" s="174"/>
      <c r="S1227" s="174"/>
      <c r="T1227" s="174"/>
      <c r="U1227" s="174"/>
      <c r="V1227" s="174"/>
      <c r="W1227" s="174"/>
      <c r="X1227" s="174"/>
      <c r="Y1227" s="174"/>
      <c r="Z1227" s="174"/>
      <c r="AA1227" s="174"/>
      <c r="AB1227" s="174"/>
      <c r="AC1227" s="174"/>
      <c r="AD1227" s="174"/>
      <c r="AE1227" s="174"/>
      <c r="AF1227" s="174"/>
      <c r="AG1227" s="174"/>
      <c r="AH1227" s="174"/>
      <c r="AI1227" s="174"/>
      <c r="AJ1227" s="174"/>
      <c r="AK1227" s="174"/>
      <c r="AL1227" s="174"/>
      <c r="AM1227" s="174"/>
      <c r="AN1227" s="174"/>
      <c r="AO1227" s="174"/>
      <c r="AP1227" s="174"/>
      <c r="AQ1227" s="174"/>
      <c r="AR1227" s="174"/>
      <c r="AS1227" s="174"/>
      <c r="AT1227" s="174"/>
      <c r="AU1227" s="174"/>
      <c r="AV1227" s="174"/>
      <c r="AW1227" s="174"/>
      <c r="AX1227" s="174"/>
      <c r="AY1227" s="174"/>
      <c r="AZ1227" s="174"/>
      <c r="BA1227" s="174"/>
      <c r="BB1227" s="174"/>
      <c r="BC1227" s="174"/>
      <c r="BD1227" s="174"/>
      <c r="BE1227" s="174"/>
      <c r="BF1227" s="174"/>
      <c r="BG1227" s="174"/>
      <c r="BH1227" s="174"/>
      <c r="BI1227" s="174"/>
      <c r="BJ1227" s="174"/>
      <c r="BK1227" s="174"/>
      <c r="BL1227" s="174"/>
      <c r="BM1227" s="174"/>
      <c r="BN1227" s="174"/>
      <c r="BO1227" s="174"/>
      <c r="BP1227" s="174"/>
      <c r="BQ1227" s="174"/>
      <c r="BR1227" s="174"/>
      <c r="BS1227" s="174"/>
      <c r="BT1227" s="174"/>
    </row>
    <row r="1228" spans="1:72" s="177" customFormat="1">
      <c r="A1228" s="178"/>
      <c r="B1228" s="178"/>
      <c r="C1228" s="178"/>
      <c r="D1228" s="178"/>
      <c r="E1228" s="174"/>
      <c r="F1228" s="174"/>
      <c r="G1228" s="174"/>
      <c r="H1228" s="174"/>
      <c r="I1228" s="174"/>
      <c r="J1228" s="174"/>
      <c r="K1228" s="174"/>
      <c r="L1228" s="174"/>
      <c r="M1228" s="174"/>
      <c r="N1228" s="174"/>
      <c r="O1228" s="174"/>
      <c r="P1228" s="174"/>
      <c r="Q1228" s="174"/>
      <c r="R1228" s="174"/>
      <c r="S1228" s="174"/>
      <c r="T1228" s="174"/>
      <c r="U1228" s="174"/>
      <c r="V1228" s="174"/>
      <c r="W1228" s="174"/>
      <c r="X1228" s="174"/>
      <c r="Y1228" s="174"/>
      <c r="Z1228" s="174"/>
      <c r="AA1228" s="174"/>
      <c r="AB1228" s="174"/>
      <c r="AC1228" s="174"/>
      <c r="AD1228" s="174"/>
      <c r="AE1228" s="174"/>
      <c r="AF1228" s="174"/>
      <c r="AG1228" s="174"/>
      <c r="AH1228" s="174"/>
      <c r="AI1228" s="174"/>
      <c r="AJ1228" s="174"/>
      <c r="AK1228" s="174"/>
      <c r="AL1228" s="174"/>
      <c r="AM1228" s="174"/>
      <c r="AN1228" s="174"/>
      <c r="AO1228" s="174"/>
      <c r="AP1228" s="174"/>
      <c r="AQ1228" s="174"/>
      <c r="AR1228" s="174"/>
      <c r="AS1228" s="174"/>
      <c r="AT1228" s="174"/>
      <c r="AU1228" s="174"/>
      <c r="AV1228" s="174"/>
      <c r="AW1228" s="174"/>
      <c r="AX1228" s="174"/>
      <c r="AY1228" s="174"/>
      <c r="AZ1228" s="174"/>
      <c r="BA1228" s="174"/>
      <c r="BB1228" s="174"/>
      <c r="BC1228" s="174"/>
      <c r="BD1228" s="174"/>
      <c r="BE1228" s="174"/>
      <c r="BF1228" s="174"/>
      <c r="BG1228" s="174"/>
      <c r="BH1228" s="174"/>
      <c r="BI1228" s="174"/>
      <c r="BJ1228" s="174"/>
      <c r="BK1228" s="174"/>
      <c r="BL1228" s="174"/>
      <c r="BM1228" s="174"/>
      <c r="BN1228" s="174"/>
      <c r="BO1228" s="174"/>
      <c r="BP1228" s="174"/>
      <c r="BQ1228" s="174"/>
      <c r="BR1228" s="174"/>
      <c r="BS1228" s="174"/>
      <c r="BT1228" s="174"/>
    </row>
    <row r="1229" spans="1:72" s="177" customFormat="1">
      <c r="A1229" s="178"/>
      <c r="B1229" s="178"/>
      <c r="C1229" s="178"/>
      <c r="D1229" s="178"/>
      <c r="E1229" s="174"/>
      <c r="F1229" s="174"/>
      <c r="G1229" s="174"/>
      <c r="H1229" s="174"/>
      <c r="I1229" s="174"/>
      <c r="J1229" s="174"/>
      <c r="K1229" s="174"/>
      <c r="L1229" s="174"/>
      <c r="M1229" s="174"/>
      <c r="N1229" s="174"/>
      <c r="O1229" s="174"/>
      <c r="P1229" s="174"/>
      <c r="Q1229" s="174"/>
      <c r="R1229" s="174"/>
      <c r="S1229" s="174"/>
      <c r="T1229" s="174"/>
      <c r="U1229" s="174"/>
      <c r="V1229" s="174"/>
      <c r="W1229" s="174"/>
      <c r="X1229" s="174"/>
      <c r="Y1229" s="174"/>
      <c r="Z1229" s="174"/>
      <c r="AA1229" s="174"/>
      <c r="AB1229" s="174"/>
      <c r="AC1229" s="174"/>
      <c r="AD1229" s="174"/>
      <c r="AE1229" s="174"/>
      <c r="AF1229" s="174"/>
      <c r="AG1229" s="174"/>
      <c r="AH1229" s="174"/>
      <c r="AI1229" s="174"/>
      <c r="AJ1229" s="174"/>
      <c r="AK1229" s="174"/>
      <c r="AL1229" s="174"/>
      <c r="AM1229" s="174"/>
      <c r="AN1229" s="174"/>
      <c r="AO1229" s="174"/>
      <c r="AP1229" s="174"/>
      <c r="AQ1229" s="174"/>
      <c r="AR1229" s="174"/>
      <c r="AS1229" s="174"/>
      <c r="AT1229" s="174"/>
      <c r="AU1229" s="174"/>
      <c r="AV1229" s="174"/>
      <c r="AW1229" s="174"/>
      <c r="AX1229" s="174"/>
      <c r="AY1229" s="174"/>
      <c r="AZ1229" s="174"/>
      <c r="BA1229" s="174"/>
      <c r="BB1229" s="174"/>
      <c r="BC1229" s="174"/>
      <c r="BD1229" s="174"/>
      <c r="BE1229" s="174"/>
      <c r="BF1229" s="174"/>
      <c r="BG1229" s="174"/>
      <c r="BH1229" s="174"/>
      <c r="BI1229" s="174"/>
      <c r="BJ1229" s="174"/>
      <c r="BK1229" s="174"/>
      <c r="BL1229" s="174"/>
      <c r="BM1229" s="174"/>
      <c r="BN1229" s="174"/>
      <c r="BO1229" s="174"/>
      <c r="BP1229" s="174"/>
      <c r="BQ1229" s="174"/>
      <c r="BR1229" s="174"/>
      <c r="BS1229" s="174"/>
      <c r="BT1229" s="174"/>
    </row>
    <row r="1230" spans="1:72" s="177" customFormat="1">
      <c r="A1230" s="178"/>
      <c r="B1230" s="178"/>
      <c r="C1230" s="178"/>
      <c r="D1230" s="178"/>
      <c r="E1230" s="174"/>
      <c r="F1230" s="174"/>
      <c r="G1230" s="174"/>
      <c r="H1230" s="174"/>
      <c r="I1230" s="174"/>
      <c r="J1230" s="174"/>
      <c r="K1230" s="174"/>
      <c r="L1230" s="174"/>
      <c r="M1230" s="174"/>
      <c r="N1230" s="174"/>
      <c r="O1230" s="174"/>
      <c r="P1230" s="174"/>
      <c r="Q1230" s="174"/>
      <c r="R1230" s="174"/>
      <c r="S1230" s="174"/>
      <c r="T1230" s="174"/>
      <c r="U1230" s="174"/>
      <c r="V1230" s="174"/>
      <c r="W1230" s="174"/>
      <c r="X1230" s="174"/>
      <c r="Y1230" s="174"/>
      <c r="Z1230" s="174"/>
      <c r="AA1230" s="174"/>
      <c r="AB1230" s="174"/>
      <c r="AC1230" s="174"/>
      <c r="AD1230" s="174"/>
      <c r="AE1230" s="174"/>
      <c r="AF1230" s="174"/>
      <c r="AG1230" s="174"/>
      <c r="AH1230" s="174"/>
      <c r="AI1230" s="174"/>
      <c r="AJ1230" s="174"/>
      <c r="AK1230" s="174"/>
      <c r="AL1230" s="174"/>
      <c r="AM1230" s="174"/>
      <c r="AN1230" s="174"/>
      <c r="AO1230" s="174"/>
      <c r="AP1230" s="174"/>
      <c r="AQ1230" s="174"/>
      <c r="AR1230" s="174"/>
      <c r="AS1230" s="174"/>
      <c r="AT1230" s="174"/>
      <c r="AU1230" s="174"/>
      <c r="AV1230" s="174"/>
      <c r="AW1230" s="174"/>
      <c r="AX1230" s="174"/>
      <c r="AY1230" s="174"/>
      <c r="AZ1230" s="174"/>
      <c r="BA1230" s="174"/>
      <c r="BB1230" s="174"/>
      <c r="BC1230" s="174"/>
      <c r="BD1230" s="174"/>
      <c r="BE1230" s="174"/>
      <c r="BF1230" s="174"/>
      <c r="BG1230" s="174"/>
      <c r="BH1230" s="174"/>
      <c r="BI1230" s="174"/>
      <c r="BJ1230" s="174"/>
      <c r="BK1230" s="174"/>
      <c r="BL1230" s="174"/>
      <c r="BM1230" s="174"/>
      <c r="BN1230" s="174"/>
      <c r="BO1230" s="174"/>
      <c r="BP1230" s="174"/>
      <c r="BQ1230" s="174"/>
      <c r="BR1230" s="174"/>
      <c r="BS1230" s="174"/>
      <c r="BT1230" s="174"/>
    </row>
    <row r="1231" spans="1:72" s="177" customFormat="1">
      <c r="A1231" s="178"/>
      <c r="B1231" s="178"/>
      <c r="C1231" s="178"/>
      <c r="D1231" s="178"/>
      <c r="E1231" s="174"/>
      <c r="F1231" s="174"/>
      <c r="G1231" s="174"/>
      <c r="H1231" s="174"/>
      <c r="I1231" s="174"/>
      <c r="J1231" s="174"/>
      <c r="K1231" s="174"/>
      <c r="L1231" s="174"/>
      <c r="M1231" s="174"/>
      <c r="N1231" s="174"/>
      <c r="O1231" s="174"/>
      <c r="P1231" s="174"/>
      <c r="Q1231" s="174"/>
      <c r="R1231" s="174"/>
      <c r="S1231" s="174"/>
      <c r="T1231" s="174"/>
      <c r="U1231" s="174"/>
      <c r="V1231" s="174"/>
      <c r="W1231" s="174"/>
      <c r="X1231" s="174"/>
      <c r="Y1231" s="174"/>
      <c r="Z1231" s="174"/>
      <c r="AA1231" s="174"/>
      <c r="AB1231" s="174"/>
      <c r="AC1231" s="174"/>
      <c r="AD1231" s="174"/>
      <c r="AE1231" s="174"/>
      <c r="AF1231" s="174"/>
      <c r="AG1231" s="174"/>
      <c r="AH1231" s="174"/>
      <c r="AI1231" s="174"/>
      <c r="AJ1231" s="174"/>
      <c r="AK1231" s="174"/>
      <c r="AL1231" s="174"/>
      <c r="AM1231" s="174"/>
      <c r="AN1231" s="174"/>
      <c r="AO1231" s="174"/>
      <c r="AP1231" s="174"/>
      <c r="AQ1231" s="174"/>
      <c r="AR1231" s="174"/>
      <c r="AS1231" s="174"/>
      <c r="AT1231" s="174"/>
      <c r="AU1231" s="174"/>
      <c r="AV1231" s="174"/>
      <c r="AW1231" s="174"/>
      <c r="AX1231" s="174"/>
      <c r="AY1231" s="174"/>
      <c r="AZ1231" s="174"/>
      <c r="BA1231" s="174"/>
      <c r="BB1231" s="174"/>
      <c r="BC1231" s="174"/>
      <c r="BD1231" s="174"/>
      <c r="BE1231" s="174"/>
      <c r="BF1231" s="174"/>
      <c r="BG1231" s="174"/>
      <c r="BH1231" s="174"/>
      <c r="BI1231" s="174"/>
      <c r="BJ1231" s="174"/>
      <c r="BK1231" s="174"/>
      <c r="BL1231" s="174"/>
      <c r="BM1231" s="174"/>
      <c r="BN1231" s="174"/>
      <c r="BO1231" s="174"/>
      <c r="BP1231" s="174"/>
      <c r="BQ1231" s="174"/>
      <c r="BR1231" s="174"/>
      <c r="BS1231" s="174"/>
      <c r="BT1231" s="174"/>
    </row>
    <row r="1232" spans="1:72" s="177" customFormat="1">
      <c r="A1232" s="178"/>
      <c r="B1232" s="178"/>
      <c r="C1232" s="178"/>
      <c r="D1232" s="178"/>
      <c r="E1232" s="174"/>
      <c r="F1232" s="174"/>
      <c r="G1232" s="174"/>
      <c r="H1232" s="174"/>
      <c r="I1232" s="174"/>
      <c r="J1232" s="174"/>
      <c r="K1232" s="174"/>
      <c r="L1232" s="174"/>
      <c r="M1232" s="174"/>
      <c r="N1232" s="174"/>
      <c r="O1232" s="174"/>
      <c r="P1232" s="174"/>
      <c r="Q1232" s="174"/>
      <c r="R1232" s="174"/>
      <c r="S1232" s="174"/>
      <c r="T1232" s="174"/>
      <c r="U1232" s="174"/>
      <c r="V1232" s="174"/>
      <c r="W1232" s="174"/>
      <c r="X1232" s="174"/>
      <c r="Y1232" s="174"/>
      <c r="Z1232" s="174"/>
      <c r="AA1232" s="174"/>
      <c r="AB1232" s="174"/>
      <c r="AC1232" s="174"/>
      <c r="AD1232" s="174"/>
      <c r="AE1232" s="174"/>
      <c r="AF1232" s="174"/>
      <c r="AG1232" s="174"/>
      <c r="AH1232" s="174"/>
      <c r="AI1232" s="174"/>
      <c r="AJ1232" s="174"/>
      <c r="AK1232" s="174"/>
      <c r="AL1232" s="174"/>
      <c r="AM1232" s="174"/>
      <c r="AN1232" s="174"/>
      <c r="AO1232" s="174"/>
      <c r="AP1232" s="174"/>
      <c r="AQ1232" s="174"/>
      <c r="AR1232" s="174"/>
      <c r="AS1232" s="174"/>
      <c r="AT1232" s="174"/>
      <c r="AU1232" s="174"/>
      <c r="AV1232" s="174"/>
      <c r="AW1232" s="174"/>
      <c r="AX1232" s="174"/>
      <c r="AY1232" s="174"/>
      <c r="AZ1232" s="174"/>
      <c r="BA1232" s="174"/>
      <c r="BB1232" s="174"/>
      <c r="BC1232" s="174"/>
      <c r="BD1232" s="174"/>
      <c r="BE1232" s="174"/>
      <c r="BF1232" s="174"/>
      <c r="BG1232" s="174"/>
      <c r="BH1232" s="174"/>
      <c r="BI1232" s="174"/>
      <c r="BJ1232" s="174"/>
      <c r="BK1232" s="174"/>
      <c r="BL1232" s="174"/>
      <c r="BM1232" s="174"/>
      <c r="BN1232" s="174"/>
      <c r="BO1232" s="174"/>
      <c r="BP1232" s="174"/>
      <c r="BQ1232" s="174"/>
      <c r="BR1232" s="174"/>
      <c r="BS1232" s="174"/>
      <c r="BT1232" s="174"/>
    </row>
    <row r="1233" spans="1:72" s="177" customFormat="1">
      <c r="A1233" s="178"/>
      <c r="B1233" s="178"/>
      <c r="C1233" s="178"/>
      <c r="D1233" s="178"/>
      <c r="E1233" s="174"/>
      <c r="F1233" s="174"/>
      <c r="G1233" s="174"/>
      <c r="H1233" s="174"/>
      <c r="I1233" s="174"/>
      <c r="J1233" s="174"/>
      <c r="K1233" s="174"/>
      <c r="L1233" s="174"/>
      <c r="M1233" s="174"/>
      <c r="N1233" s="174"/>
      <c r="O1233" s="174"/>
      <c r="P1233" s="174"/>
      <c r="Q1233" s="174"/>
      <c r="R1233" s="174"/>
      <c r="S1233" s="174"/>
      <c r="T1233" s="174"/>
      <c r="U1233" s="174"/>
      <c r="V1233" s="174"/>
      <c r="W1233" s="174"/>
      <c r="X1233" s="174"/>
      <c r="Y1233" s="174"/>
      <c r="Z1233" s="174"/>
      <c r="AA1233" s="174"/>
      <c r="AB1233" s="174"/>
      <c r="AC1233" s="174"/>
      <c r="AD1233" s="174"/>
      <c r="AE1233" s="174"/>
      <c r="AF1233" s="174"/>
      <c r="AG1233" s="174"/>
      <c r="AH1233" s="174"/>
      <c r="AI1233" s="174"/>
      <c r="AJ1233" s="174"/>
      <c r="AK1233" s="174"/>
      <c r="AL1233" s="174"/>
      <c r="AM1233" s="174"/>
      <c r="AN1233" s="174"/>
      <c r="AO1233" s="174"/>
      <c r="AP1233" s="174"/>
      <c r="AQ1233" s="174"/>
      <c r="AR1233" s="174"/>
      <c r="AS1233" s="174"/>
      <c r="AT1233" s="174"/>
      <c r="AU1233" s="174"/>
      <c r="AV1233" s="174"/>
      <c r="AW1233" s="174"/>
      <c r="AX1233" s="174"/>
      <c r="AY1233" s="174"/>
      <c r="AZ1233" s="174"/>
      <c r="BA1233" s="174"/>
      <c r="BB1233" s="174"/>
      <c r="BC1233" s="174"/>
      <c r="BD1233" s="174"/>
      <c r="BE1233" s="174"/>
      <c r="BF1233" s="174"/>
      <c r="BG1233" s="174"/>
      <c r="BH1233" s="174"/>
      <c r="BI1233" s="174"/>
      <c r="BJ1233" s="174"/>
      <c r="BK1233" s="174"/>
      <c r="BL1233" s="174"/>
      <c r="BM1233" s="174"/>
      <c r="BN1233" s="174"/>
      <c r="BO1233" s="174"/>
      <c r="BP1233" s="174"/>
      <c r="BQ1233" s="174"/>
      <c r="BR1233" s="174"/>
      <c r="BS1233" s="174"/>
      <c r="BT1233" s="174"/>
    </row>
    <row r="1234" spans="1:72" s="177" customFormat="1">
      <c r="A1234" s="178"/>
      <c r="B1234" s="178"/>
      <c r="C1234" s="178"/>
      <c r="D1234" s="178"/>
      <c r="E1234" s="174"/>
      <c r="F1234" s="174"/>
      <c r="G1234" s="174"/>
      <c r="H1234" s="174"/>
      <c r="I1234" s="174"/>
      <c r="J1234" s="174"/>
      <c r="K1234" s="174"/>
      <c r="L1234" s="174"/>
      <c r="M1234" s="174"/>
      <c r="N1234" s="174"/>
      <c r="O1234" s="174"/>
      <c r="P1234" s="174"/>
      <c r="Q1234" s="174"/>
      <c r="R1234" s="174"/>
      <c r="S1234" s="174"/>
      <c r="T1234" s="174"/>
      <c r="U1234" s="174"/>
      <c r="V1234" s="174"/>
      <c r="W1234" s="174"/>
      <c r="X1234" s="174"/>
      <c r="Y1234" s="174"/>
      <c r="Z1234" s="174"/>
      <c r="AA1234" s="174"/>
      <c r="AB1234" s="174"/>
      <c r="AC1234" s="174"/>
      <c r="AD1234" s="174"/>
      <c r="AE1234" s="174"/>
      <c r="AF1234" s="174"/>
      <c r="AG1234" s="174"/>
      <c r="AH1234" s="174"/>
      <c r="AI1234" s="174"/>
      <c r="AJ1234" s="174"/>
      <c r="AK1234" s="174"/>
      <c r="AL1234" s="174"/>
      <c r="AM1234" s="174"/>
      <c r="AN1234" s="174"/>
      <c r="AO1234" s="174"/>
      <c r="AP1234" s="174"/>
      <c r="AQ1234" s="174"/>
      <c r="AR1234" s="174"/>
      <c r="AS1234" s="174"/>
      <c r="AT1234" s="174"/>
      <c r="AU1234" s="174"/>
      <c r="AV1234" s="174"/>
      <c r="AW1234" s="174"/>
      <c r="AX1234" s="174"/>
      <c r="AY1234" s="174"/>
      <c r="AZ1234" s="174"/>
      <c r="BA1234" s="174"/>
      <c r="BB1234" s="174"/>
      <c r="BC1234" s="174"/>
      <c r="BD1234" s="174"/>
      <c r="BE1234" s="174"/>
      <c r="BF1234" s="174"/>
      <c r="BG1234" s="174"/>
      <c r="BH1234" s="174"/>
      <c r="BI1234" s="174"/>
      <c r="BJ1234" s="174"/>
      <c r="BK1234" s="174"/>
      <c r="BL1234" s="174"/>
      <c r="BM1234" s="174"/>
      <c r="BN1234" s="174"/>
      <c r="BO1234" s="174"/>
      <c r="BP1234" s="174"/>
      <c r="BQ1234" s="174"/>
      <c r="BR1234" s="174"/>
      <c r="BS1234" s="174"/>
      <c r="BT1234" s="174"/>
    </row>
    <row r="1235" spans="1:72" s="177" customFormat="1">
      <c r="A1235" s="178"/>
      <c r="B1235" s="178"/>
      <c r="C1235" s="178"/>
      <c r="D1235" s="178"/>
      <c r="E1235" s="174"/>
      <c r="F1235" s="174"/>
      <c r="G1235" s="174"/>
      <c r="H1235" s="174"/>
      <c r="I1235" s="174"/>
      <c r="J1235" s="174"/>
      <c r="K1235" s="174"/>
      <c r="L1235" s="174"/>
      <c r="M1235" s="174"/>
      <c r="N1235" s="174"/>
      <c r="O1235" s="174"/>
      <c r="P1235" s="174"/>
      <c r="Q1235" s="174"/>
      <c r="R1235" s="174"/>
      <c r="S1235" s="174"/>
      <c r="T1235" s="174"/>
      <c r="U1235" s="174"/>
      <c r="V1235" s="174"/>
      <c r="W1235" s="174"/>
      <c r="X1235" s="174"/>
      <c r="Y1235" s="174"/>
      <c r="Z1235" s="174"/>
      <c r="AA1235" s="174"/>
      <c r="AB1235" s="174"/>
      <c r="AC1235" s="174"/>
      <c r="AD1235" s="174"/>
      <c r="AE1235" s="174"/>
      <c r="AF1235" s="174"/>
      <c r="AG1235" s="174"/>
      <c r="AH1235" s="174"/>
      <c r="AI1235" s="174"/>
      <c r="AJ1235" s="174"/>
      <c r="AK1235" s="174"/>
      <c r="AL1235" s="174"/>
      <c r="AM1235" s="174"/>
      <c r="AN1235" s="174"/>
      <c r="AO1235" s="174"/>
      <c r="AP1235" s="174"/>
      <c r="AQ1235" s="174"/>
      <c r="AR1235" s="174"/>
      <c r="AS1235" s="174"/>
      <c r="AT1235" s="174"/>
      <c r="AU1235" s="174"/>
      <c r="AV1235" s="174"/>
      <c r="AW1235" s="174"/>
      <c r="AX1235" s="174"/>
      <c r="AY1235" s="174"/>
      <c r="AZ1235" s="174"/>
      <c r="BA1235" s="174"/>
      <c r="BB1235" s="174"/>
      <c r="BC1235" s="174"/>
      <c r="BD1235" s="174"/>
      <c r="BE1235" s="174"/>
      <c r="BF1235" s="174"/>
      <c r="BG1235" s="174"/>
      <c r="BH1235" s="174"/>
      <c r="BI1235" s="174"/>
      <c r="BJ1235" s="174"/>
      <c r="BK1235" s="174"/>
      <c r="BL1235" s="174"/>
      <c r="BM1235" s="174"/>
      <c r="BN1235" s="174"/>
      <c r="BO1235" s="174"/>
      <c r="BP1235" s="174"/>
      <c r="BQ1235" s="174"/>
      <c r="BR1235" s="174"/>
      <c r="BS1235" s="174"/>
      <c r="BT1235" s="174"/>
    </row>
    <row r="1236" spans="1:72" s="177" customFormat="1">
      <c r="A1236" s="178"/>
      <c r="B1236" s="178"/>
      <c r="C1236" s="178"/>
      <c r="D1236" s="178"/>
      <c r="E1236" s="174"/>
      <c r="F1236" s="174"/>
      <c r="G1236" s="174"/>
      <c r="H1236" s="174"/>
      <c r="I1236" s="174"/>
      <c r="J1236" s="174"/>
      <c r="K1236" s="174"/>
      <c r="L1236" s="174"/>
      <c r="M1236" s="174"/>
      <c r="N1236" s="174"/>
      <c r="O1236" s="174"/>
      <c r="P1236" s="174"/>
      <c r="Q1236" s="174"/>
      <c r="R1236" s="174"/>
      <c r="S1236" s="174"/>
      <c r="T1236" s="174"/>
      <c r="U1236" s="174"/>
      <c r="V1236" s="174"/>
      <c r="W1236" s="174"/>
      <c r="X1236" s="174"/>
      <c r="Y1236" s="174"/>
      <c r="Z1236" s="174"/>
      <c r="AA1236" s="174"/>
      <c r="AB1236" s="174"/>
      <c r="AC1236" s="174"/>
      <c r="AD1236" s="174"/>
      <c r="AE1236" s="174"/>
      <c r="AF1236" s="174"/>
      <c r="AG1236" s="174"/>
      <c r="AH1236" s="174"/>
      <c r="AI1236" s="174"/>
      <c r="AJ1236" s="174"/>
      <c r="AK1236" s="174"/>
      <c r="AL1236" s="174"/>
      <c r="AM1236" s="174"/>
      <c r="AN1236" s="174"/>
      <c r="AO1236" s="174"/>
      <c r="AP1236" s="174"/>
      <c r="AQ1236" s="174"/>
      <c r="AR1236" s="174"/>
      <c r="AS1236" s="174"/>
      <c r="AT1236" s="174"/>
      <c r="AU1236" s="174"/>
      <c r="AV1236" s="174"/>
      <c r="AW1236" s="174"/>
      <c r="AX1236" s="174"/>
      <c r="AY1236" s="174"/>
      <c r="AZ1236" s="174"/>
      <c r="BA1236" s="174"/>
      <c r="BB1236" s="174"/>
      <c r="BC1236" s="174"/>
      <c r="BD1236" s="174"/>
      <c r="BE1236" s="174"/>
      <c r="BF1236" s="174"/>
      <c r="BG1236" s="174"/>
      <c r="BH1236" s="174"/>
      <c r="BI1236" s="174"/>
      <c r="BJ1236" s="174"/>
      <c r="BK1236" s="174"/>
      <c r="BL1236" s="174"/>
      <c r="BM1236" s="174"/>
      <c r="BN1236" s="174"/>
      <c r="BO1236" s="174"/>
      <c r="BP1236" s="174"/>
      <c r="BQ1236" s="174"/>
      <c r="BR1236" s="174"/>
      <c r="BS1236" s="174"/>
      <c r="BT1236" s="174"/>
    </row>
    <row r="1237" spans="1:72" s="177" customFormat="1">
      <c r="A1237" s="178"/>
      <c r="B1237" s="178"/>
      <c r="C1237" s="178"/>
      <c r="D1237" s="178"/>
      <c r="E1237" s="174"/>
      <c r="F1237" s="174"/>
      <c r="G1237" s="174"/>
      <c r="H1237" s="174"/>
      <c r="I1237" s="174"/>
      <c r="J1237" s="174"/>
      <c r="K1237" s="174"/>
      <c r="L1237" s="174"/>
      <c r="M1237" s="174"/>
      <c r="N1237" s="174"/>
      <c r="O1237" s="174"/>
      <c r="P1237" s="174"/>
      <c r="Q1237" s="174"/>
      <c r="R1237" s="174"/>
      <c r="S1237" s="174"/>
      <c r="T1237" s="174"/>
      <c r="U1237" s="174"/>
      <c r="V1237" s="174"/>
      <c r="W1237" s="174"/>
      <c r="X1237" s="174"/>
      <c r="Y1237" s="174"/>
      <c r="Z1237" s="174"/>
      <c r="AA1237" s="174"/>
      <c r="AB1237" s="174"/>
      <c r="AC1237" s="174"/>
      <c r="AD1237" s="174"/>
      <c r="AE1237" s="174"/>
      <c r="AF1237" s="174"/>
      <c r="AG1237" s="174"/>
      <c r="AH1237" s="174"/>
      <c r="AI1237" s="174"/>
      <c r="AJ1237" s="174"/>
      <c r="AK1237" s="174"/>
      <c r="AL1237" s="174"/>
      <c r="AM1237" s="174"/>
      <c r="AN1237" s="174"/>
      <c r="AO1237" s="174"/>
      <c r="AP1237" s="174"/>
      <c r="AQ1237" s="174"/>
      <c r="AR1237" s="174"/>
      <c r="AS1237" s="174"/>
      <c r="AT1237" s="174"/>
      <c r="AU1237" s="174"/>
      <c r="AV1237" s="174"/>
      <c r="AW1237" s="174"/>
      <c r="AX1237" s="174"/>
      <c r="AY1237" s="174"/>
      <c r="AZ1237" s="174"/>
      <c r="BA1237" s="174"/>
      <c r="BB1237" s="174"/>
      <c r="BC1237" s="174"/>
      <c r="BD1237" s="174"/>
      <c r="BE1237" s="174"/>
      <c r="BF1237" s="174"/>
      <c r="BG1237" s="174"/>
      <c r="BH1237" s="174"/>
      <c r="BI1237" s="174"/>
      <c r="BJ1237" s="174"/>
      <c r="BK1237" s="174"/>
      <c r="BL1237" s="174"/>
      <c r="BM1237" s="174"/>
      <c r="BN1237" s="174"/>
      <c r="BO1237" s="174"/>
      <c r="BP1237" s="174"/>
      <c r="BQ1237" s="174"/>
      <c r="BR1237" s="174"/>
      <c r="BS1237" s="174"/>
      <c r="BT1237" s="174"/>
    </row>
    <row r="1238" spans="1:72" s="177" customFormat="1">
      <c r="A1238" s="178"/>
      <c r="B1238" s="178"/>
      <c r="C1238" s="178"/>
      <c r="D1238" s="178"/>
      <c r="E1238" s="174"/>
      <c r="F1238" s="174"/>
      <c r="G1238" s="174"/>
      <c r="H1238" s="174"/>
      <c r="I1238" s="174"/>
      <c r="J1238" s="174"/>
      <c r="K1238" s="174"/>
      <c r="L1238" s="174"/>
      <c r="M1238" s="174"/>
      <c r="N1238" s="174"/>
      <c r="O1238" s="174"/>
      <c r="P1238" s="174"/>
      <c r="Q1238" s="174"/>
      <c r="R1238" s="174"/>
      <c r="S1238" s="174"/>
      <c r="T1238" s="174"/>
      <c r="U1238" s="174"/>
      <c r="V1238" s="174"/>
      <c r="W1238" s="174"/>
      <c r="X1238" s="174"/>
      <c r="Y1238" s="174"/>
      <c r="Z1238" s="174"/>
      <c r="AA1238" s="174"/>
      <c r="AB1238" s="174"/>
      <c r="AC1238" s="174"/>
      <c r="AD1238" s="174"/>
      <c r="AE1238" s="174"/>
      <c r="AF1238" s="174"/>
      <c r="AG1238" s="174"/>
      <c r="AH1238" s="174"/>
      <c r="AI1238" s="174"/>
      <c r="AJ1238" s="174"/>
      <c r="AK1238" s="174"/>
      <c r="AL1238" s="174"/>
      <c r="AM1238" s="174"/>
      <c r="AN1238" s="174"/>
      <c r="AO1238" s="174"/>
      <c r="AP1238" s="174"/>
      <c r="AQ1238" s="174"/>
      <c r="AR1238" s="174"/>
      <c r="AS1238" s="174"/>
      <c r="AT1238" s="174"/>
      <c r="AU1238" s="174"/>
      <c r="AV1238" s="174"/>
      <c r="AW1238" s="174"/>
      <c r="AX1238" s="174"/>
      <c r="AY1238" s="174"/>
      <c r="AZ1238" s="174"/>
      <c r="BA1238" s="174"/>
      <c r="BB1238" s="174"/>
      <c r="BC1238" s="174"/>
      <c r="BD1238" s="174"/>
      <c r="BE1238" s="174"/>
      <c r="BF1238" s="174"/>
      <c r="BG1238" s="174"/>
      <c r="BH1238" s="174"/>
      <c r="BI1238" s="174"/>
      <c r="BJ1238" s="174"/>
      <c r="BK1238" s="174"/>
      <c r="BL1238" s="174"/>
      <c r="BM1238" s="174"/>
      <c r="BN1238" s="174"/>
      <c r="BO1238" s="174"/>
      <c r="BP1238" s="174"/>
      <c r="BQ1238" s="174"/>
      <c r="BR1238" s="174"/>
      <c r="BS1238" s="174"/>
      <c r="BT1238" s="174"/>
    </row>
    <row r="1239" spans="1:72" s="177" customFormat="1">
      <c r="A1239" s="178"/>
      <c r="B1239" s="178"/>
      <c r="C1239" s="178"/>
      <c r="D1239" s="178"/>
      <c r="E1239" s="174"/>
      <c r="F1239" s="174"/>
      <c r="G1239" s="174"/>
      <c r="H1239" s="174"/>
      <c r="I1239" s="174"/>
      <c r="J1239" s="174"/>
      <c r="K1239" s="174"/>
      <c r="L1239" s="174"/>
      <c r="M1239" s="174"/>
      <c r="N1239" s="174"/>
      <c r="O1239" s="174"/>
      <c r="P1239" s="174"/>
      <c r="Q1239" s="174"/>
      <c r="R1239" s="174"/>
      <c r="S1239" s="174"/>
      <c r="T1239" s="174"/>
      <c r="U1239" s="174"/>
      <c r="V1239" s="174"/>
      <c r="W1239" s="174"/>
      <c r="X1239" s="174"/>
      <c r="Y1239" s="174"/>
      <c r="Z1239" s="174"/>
      <c r="AA1239" s="174"/>
      <c r="AB1239" s="174"/>
      <c r="AC1239" s="174"/>
      <c r="AD1239" s="174"/>
      <c r="AE1239" s="174"/>
      <c r="AF1239" s="174"/>
      <c r="AG1239" s="174"/>
      <c r="AH1239" s="174"/>
      <c r="AI1239" s="174"/>
      <c r="AJ1239" s="174"/>
      <c r="AK1239" s="174"/>
      <c r="AL1239" s="174"/>
      <c r="AM1239" s="174"/>
      <c r="AN1239" s="174"/>
      <c r="AO1239" s="174"/>
      <c r="AP1239" s="174"/>
      <c r="AQ1239" s="174"/>
      <c r="AR1239" s="174"/>
      <c r="AS1239" s="174"/>
      <c r="AT1239" s="174"/>
      <c r="AU1239" s="174"/>
      <c r="AV1239" s="174"/>
      <c r="AW1239" s="174"/>
      <c r="AX1239" s="174"/>
      <c r="AY1239" s="174"/>
      <c r="AZ1239" s="174"/>
      <c r="BA1239" s="174"/>
      <c r="BB1239" s="174"/>
      <c r="BC1239" s="174"/>
      <c r="BD1239" s="174"/>
      <c r="BE1239" s="174"/>
      <c r="BF1239" s="174"/>
      <c r="BG1239" s="174"/>
      <c r="BH1239" s="174"/>
      <c r="BI1239" s="174"/>
      <c r="BJ1239" s="174"/>
      <c r="BK1239" s="174"/>
      <c r="BL1239" s="174"/>
      <c r="BM1239" s="174"/>
      <c r="BN1239" s="174"/>
      <c r="BO1239" s="174"/>
      <c r="BP1239" s="174"/>
      <c r="BQ1239" s="174"/>
      <c r="BR1239" s="174"/>
      <c r="BS1239" s="174"/>
      <c r="BT1239" s="174"/>
    </row>
    <row r="1240" spans="1:72" s="177" customFormat="1">
      <c r="A1240" s="178"/>
      <c r="B1240" s="178"/>
      <c r="C1240" s="178"/>
      <c r="D1240" s="178"/>
      <c r="E1240" s="174"/>
      <c r="F1240" s="174"/>
      <c r="G1240" s="174"/>
      <c r="H1240" s="174"/>
      <c r="I1240" s="174"/>
      <c r="J1240" s="174"/>
      <c r="K1240" s="174"/>
      <c r="L1240" s="174"/>
      <c r="M1240" s="174"/>
      <c r="N1240" s="174"/>
      <c r="O1240" s="174"/>
      <c r="P1240" s="174"/>
      <c r="Q1240" s="174"/>
      <c r="R1240" s="174"/>
      <c r="S1240" s="174"/>
      <c r="T1240" s="174"/>
      <c r="U1240" s="174"/>
      <c r="V1240" s="174"/>
      <c r="W1240" s="174"/>
      <c r="X1240" s="174"/>
      <c r="Y1240" s="174"/>
      <c r="Z1240" s="174"/>
      <c r="AA1240" s="174"/>
      <c r="AB1240" s="174"/>
      <c r="AC1240" s="174"/>
      <c r="AD1240" s="174"/>
      <c r="AE1240" s="174"/>
      <c r="AF1240" s="174"/>
      <c r="AG1240" s="174"/>
      <c r="AH1240" s="174"/>
      <c r="AI1240" s="174"/>
      <c r="AJ1240" s="174"/>
      <c r="AK1240" s="174"/>
      <c r="AL1240" s="174"/>
      <c r="AM1240" s="174"/>
      <c r="AN1240" s="174"/>
      <c r="AO1240" s="174"/>
      <c r="AP1240" s="174"/>
      <c r="AQ1240" s="174"/>
      <c r="AR1240" s="174"/>
      <c r="AS1240" s="174"/>
      <c r="AT1240" s="174"/>
      <c r="AU1240" s="174"/>
      <c r="AV1240" s="174"/>
      <c r="AW1240" s="174"/>
      <c r="AX1240" s="174"/>
      <c r="AY1240" s="174"/>
      <c r="AZ1240" s="174"/>
      <c r="BA1240" s="174"/>
      <c r="BB1240" s="174"/>
      <c r="BC1240" s="174"/>
      <c r="BD1240" s="174"/>
      <c r="BE1240" s="174"/>
      <c r="BF1240" s="174"/>
      <c r="BG1240" s="174"/>
      <c r="BH1240" s="174"/>
      <c r="BI1240" s="174"/>
      <c r="BJ1240" s="174"/>
      <c r="BK1240" s="174"/>
      <c r="BL1240" s="174"/>
      <c r="BM1240" s="174"/>
      <c r="BN1240" s="174"/>
      <c r="BO1240" s="174"/>
      <c r="BP1240" s="174"/>
      <c r="BQ1240" s="174"/>
      <c r="BR1240" s="174"/>
      <c r="BS1240" s="174"/>
      <c r="BT1240" s="174"/>
    </row>
    <row r="1241" spans="1:72" s="177" customFormat="1">
      <c r="A1241" s="178"/>
      <c r="B1241" s="178"/>
      <c r="C1241" s="178"/>
      <c r="D1241" s="178"/>
      <c r="E1241" s="174"/>
      <c r="F1241" s="174"/>
      <c r="G1241" s="174"/>
      <c r="H1241" s="174"/>
      <c r="I1241" s="174"/>
      <c r="J1241" s="174"/>
      <c r="K1241" s="174"/>
      <c r="L1241" s="174"/>
      <c r="M1241" s="174"/>
      <c r="N1241" s="174"/>
      <c r="O1241" s="174"/>
      <c r="P1241" s="174"/>
      <c r="Q1241" s="174"/>
      <c r="R1241" s="174"/>
      <c r="S1241" s="174"/>
      <c r="T1241" s="174"/>
      <c r="U1241" s="174"/>
      <c r="V1241" s="174"/>
      <c r="W1241" s="174"/>
      <c r="X1241" s="174"/>
      <c r="Y1241" s="174"/>
      <c r="Z1241" s="174"/>
      <c r="AA1241" s="174"/>
      <c r="AB1241" s="174"/>
      <c r="AC1241" s="174"/>
      <c r="AD1241" s="174"/>
      <c r="AE1241" s="174"/>
      <c r="AF1241" s="174"/>
      <c r="AG1241" s="174"/>
      <c r="AH1241" s="174"/>
      <c r="AI1241" s="174"/>
      <c r="AJ1241" s="174"/>
      <c r="AK1241" s="174"/>
      <c r="AL1241" s="174"/>
      <c r="AM1241" s="174"/>
      <c r="AN1241" s="174"/>
      <c r="AO1241" s="174"/>
      <c r="AP1241" s="174"/>
      <c r="AQ1241" s="174"/>
      <c r="AR1241" s="174"/>
      <c r="AS1241" s="174"/>
      <c r="AT1241" s="174"/>
      <c r="AU1241" s="174"/>
      <c r="AV1241" s="174"/>
      <c r="AW1241" s="174"/>
      <c r="AX1241" s="174"/>
      <c r="AY1241" s="174"/>
      <c r="AZ1241" s="174"/>
      <c r="BA1241" s="174"/>
      <c r="BB1241" s="174"/>
      <c r="BC1241" s="174"/>
      <c r="BD1241" s="174"/>
      <c r="BE1241" s="174"/>
      <c r="BF1241" s="174"/>
      <c r="BG1241" s="174"/>
      <c r="BH1241" s="174"/>
      <c r="BI1241" s="174"/>
      <c r="BJ1241" s="174"/>
      <c r="BK1241" s="174"/>
      <c r="BL1241" s="174"/>
      <c r="BM1241" s="174"/>
      <c r="BN1241" s="174"/>
      <c r="BO1241" s="174"/>
      <c r="BP1241" s="174"/>
      <c r="BQ1241" s="174"/>
      <c r="BR1241" s="174"/>
      <c r="BS1241" s="174"/>
      <c r="BT1241" s="174"/>
    </row>
    <row r="1242" spans="1:72" s="177" customFormat="1">
      <c r="A1242" s="178"/>
      <c r="B1242" s="178"/>
      <c r="C1242" s="178"/>
      <c r="D1242" s="178"/>
      <c r="E1242" s="174"/>
      <c r="F1242" s="174"/>
      <c r="G1242" s="174"/>
      <c r="H1242" s="174"/>
      <c r="I1242" s="174"/>
      <c r="J1242" s="174"/>
      <c r="K1242" s="174"/>
      <c r="L1242" s="174"/>
      <c r="M1242" s="174"/>
      <c r="N1242" s="174"/>
      <c r="O1242" s="174"/>
      <c r="P1242" s="174"/>
      <c r="Q1242" s="174"/>
      <c r="R1242" s="174"/>
      <c r="S1242" s="174"/>
      <c r="T1242" s="174"/>
      <c r="U1242" s="174"/>
      <c r="V1242" s="174"/>
      <c r="W1242" s="174"/>
      <c r="X1242" s="174"/>
      <c r="Y1242" s="174"/>
      <c r="Z1242" s="174"/>
      <c r="AA1242" s="174"/>
      <c r="AB1242" s="174"/>
      <c r="AC1242" s="174"/>
      <c r="AD1242" s="174"/>
      <c r="AE1242" s="174"/>
      <c r="AF1242" s="174"/>
      <c r="AG1242" s="174"/>
      <c r="AH1242" s="174"/>
      <c r="AI1242" s="174"/>
      <c r="AJ1242" s="174"/>
      <c r="AK1242" s="174"/>
      <c r="AL1242" s="174"/>
      <c r="AM1242" s="174"/>
      <c r="AN1242" s="174"/>
      <c r="AO1242" s="174"/>
      <c r="AP1242" s="174"/>
      <c r="AQ1242" s="174"/>
      <c r="AR1242" s="174"/>
      <c r="AS1242" s="174"/>
      <c r="AT1242" s="174"/>
      <c r="AU1242" s="174"/>
      <c r="AV1242" s="174"/>
      <c r="AW1242" s="174"/>
      <c r="AX1242" s="174"/>
      <c r="AY1242" s="174"/>
      <c r="AZ1242" s="174"/>
      <c r="BA1242" s="174"/>
      <c r="BB1242" s="174"/>
      <c r="BC1242" s="174"/>
      <c r="BD1242" s="174"/>
      <c r="BE1242" s="174"/>
      <c r="BF1242" s="174"/>
      <c r="BG1242" s="174"/>
      <c r="BH1242" s="174"/>
      <c r="BI1242" s="174"/>
      <c r="BJ1242" s="174"/>
      <c r="BK1242" s="174"/>
      <c r="BL1242" s="174"/>
      <c r="BM1242" s="174"/>
      <c r="BN1242" s="174"/>
      <c r="BO1242" s="174"/>
      <c r="BP1242" s="174"/>
      <c r="BQ1242" s="174"/>
      <c r="BR1242" s="174"/>
      <c r="BS1242" s="174"/>
      <c r="BT1242" s="174"/>
    </row>
    <row r="1243" spans="1:72" s="177" customFormat="1">
      <c r="A1243" s="178"/>
      <c r="B1243" s="178"/>
      <c r="C1243" s="178"/>
      <c r="D1243" s="178"/>
      <c r="E1243" s="174"/>
      <c r="F1243" s="174"/>
      <c r="G1243" s="174"/>
      <c r="H1243" s="174"/>
      <c r="I1243" s="174"/>
      <c r="J1243" s="174"/>
      <c r="K1243" s="174"/>
      <c r="L1243" s="174"/>
      <c r="M1243" s="174"/>
      <c r="N1243" s="174"/>
      <c r="O1243" s="174"/>
      <c r="P1243" s="174"/>
      <c r="Q1243" s="174"/>
      <c r="R1243" s="174"/>
      <c r="S1243" s="174"/>
      <c r="T1243" s="174"/>
      <c r="U1243" s="174"/>
      <c r="V1243" s="174"/>
      <c r="W1243" s="174"/>
      <c r="X1243" s="174"/>
      <c r="Y1243" s="174"/>
      <c r="Z1243" s="174"/>
      <c r="AA1243" s="174"/>
      <c r="AB1243" s="174"/>
      <c r="AC1243" s="174"/>
      <c r="AD1243" s="174"/>
      <c r="AE1243" s="174"/>
      <c r="AF1243" s="174"/>
      <c r="AG1243" s="174"/>
      <c r="AH1243" s="174"/>
      <c r="AI1243" s="174"/>
      <c r="AJ1243" s="174"/>
      <c r="AK1243" s="174"/>
      <c r="AL1243" s="174"/>
      <c r="AM1243" s="174"/>
      <c r="AN1243" s="174"/>
      <c r="AO1243" s="174"/>
      <c r="AP1243" s="174"/>
      <c r="AQ1243" s="174"/>
      <c r="AR1243" s="174"/>
      <c r="AS1243" s="174"/>
      <c r="AT1243" s="174"/>
      <c r="AU1243" s="174"/>
      <c r="AV1243" s="174"/>
      <c r="AW1243" s="174"/>
      <c r="AX1243" s="174"/>
      <c r="AY1243" s="174"/>
      <c r="AZ1243" s="174"/>
      <c r="BA1243" s="174"/>
      <c r="BB1243" s="174"/>
      <c r="BC1243" s="174"/>
      <c r="BD1243" s="174"/>
      <c r="BE1243" s="174"/>
      <c r="BF1243" s="174"/>
      <c r="BG1243" s="174"/>
      <c r="BH1243" s="174"/>
      <c r="BI1243" s="174"/>
      <c r="BJ1243" s="174"/>
      <c r="BK1243" s="174"/>
      <c r="BL1243" s="174"/>
      <c r="BM1243" s="174"/>
      <c r="BN1243" s="174"/>
      <c r="BO1243" s="174"/>
      <c r="BP1243" s="174"/>
      <c r="BQ1243" s="174"/>
      <c r="BR1243" s="174"/>
      <c r="BS1243" s="174"/>
      <c r="BT1243" s="174"/>
    </row>
    <row r="1244" spans="1:72" s="177" customFormat="1">
      <c r="A1244" s="178"/>
      <c r="B1244" s="178"/>
      <c r="C1244" s="178"/>
      <c r="D1244" s="178"/>
      <c r="E1244" s="174"/>
      <c r="F1244" s="174"/>
      <c r="G1244" s="174"/>
      <c r="H1244" s="174"/>
      <c r="I1244" s="174"/>
      <c r="J1244" s="174"/>
      <c r="K1244" s="174"/>
      <c r="L1244" s="174"/>
      <c r="M1244" s="174"/>
      <c r="N1244" s="174"/>
      <c r="O1244" s="174"/>
      <c r="P1244" s="174"/>
      <c r="Q1244" s="174"/>
      <c r="R1244" s="174"/>
      <c r="S1244" s="174"/>
      <c r="T1244" s="174"/>
      <c r="U1244" s="174"/>
      <c r="V1244" s="174"/>
      <c r="W1244" s="174"/>
      <c r="X1244" s="174"/>
      <c r="Y1244" s="174"/>
      <c r="Z1244" s="174"/>
      <c r="AA1244" s="174"/>
      <c r="AB1244" s="174"/>
      <c r="AC1244" s="174"/>
      <c r="AD1244" s="174"/>
      <c r="AE1244" s="174"/>
      <c r="AF1244" s="174"/>
      <c r="AG1244" s="174"/>
      <c r="AH1244" s="174"/>
      <c r="AI1244" s="174"/>
      <c r="AJ1244" s="174"/>
      <c r="AK1244" s="174"/>
      <c r="AL1244" s="174"/>
      <c r="AM1244" s="174"/>
      <c r="AN1244" s="174"/>
      <c r="AO1244" s="174"/>
      <c r="AP1244" s="174"/>
      <c r="AQ1244" s="174"/>
      <c r="AR1244" s="174"/>
      <c r="AS1244" s="174"/>
      <c r="AT1244" s="174"/>
      <c r="AU1244" s="174"/>
      <c r="AV1244" s="174"/>
      <c r="AW1244" s="174"/>
      <c r="AX1244" s="174"/>
      <c r="AY1244" s="174"/>
      <c r="AZ1244" s="174"/>
      <c r="BA1244" s="174"/>
      <c r="BB1244" s="174"/>
      <c r="BC1244" s="174"/>
      <c r="BD1244" s="174"/>
      <c r="BE1244" s="174"/>
      <c r="BF1244" s="174"/>
      <c r="BG1244" s="174"/>
      <c r="BH1244" s="174"/>
      <c r="BI1244" s="174"/>
      <c r="BJ1244" s="174"/>
      <c r="BK1244" s="174"/>
      <c r="BL1244" s="174"/>
      <c r="BM1244" s="174"/>
      <c r="BN1244" s="174"/>
      <c r="BO1244" s="174"/>
      <c r="BP1244" s="174"/>
      <c r="BQ1244" s="174"/>
      <c r="BR1244" s="174"/>
      <c r="BS1244" s="174"/>
      <c r="BT1244" s="174"/>
    </row>
    <row r="1245" spans="1:72" s="177" customFormat="1">
      <c r="A1245" s="178"/>
      <c r="B1245" s="178"/>
      <c r="C1245" s="178"/>
      <c r="D1245" s="178"/>
      <c r="E1245" s="174"/>
      <c r="F1245" s="174"/>
      <c r="G1245" s="174"/>
      <c r="H1245" s="174"/>
      <c r="I1245" s="174"/>
      <c r="J1245" s="174"/>
      <c r="K1245" s="174"/>
      <c r="L1245" s="174"/>
      <c r="M1245" s="174"/>
      <c r="N1245" s="174"/>
      <c r="O1245" s="174"/>
      <c r="P1245" s="174"/>
      <c r="Q1245" s="174"/>
      <c r="R1245" s="174"/>
      <c r="S1245" s="174"/>
      <c r="T1245" s="174"/>
      <c r="U1245" s="174"/>
      <c r="V1245" s="174"/>
      <c r="W1245" s="174"/>
      <c r="X1245" s="174"/>
      <c r="Y1245" s="174"/>
      <c r="Z1245" s="174"/>
      <c r="AA1245" s="174"/>
      <c r="AB1245" s="174"/>
      <c r="AC1245" s="174"/>
      <c r="AD1245" s="174"/>
      <c r="AE1245" s="174"/>
      <c r="AF1245" s="174"/>
      <c r="AG1245" s="174"/>
      <c r="AH1245" s="174"/>
      <c r="AI1245" s="174"/>
      <c r="AJ1245" s="174"/>
      <c r="AK1245" s="174"/>
      <c r="AL1245" s="174"/>
      <c r="AM1245" s="174"/>
      <c r="AN1245" s="174"/>
      <c r="AO1245" s="174"/>
      <c r="AP1245" s="174"/>
      <c r="AQ1245" s="174"/>
      <c r="AR1245" s="174"/>
      <c r="AS1245" s="174"/>
      <c r="AT1245" s="174"/>
      <c r="AU1245" s="174"/>
      <c r="AV1245" s="174"/>
      <c r="AW1245" s="174"/>
      <c r="AX1245" s="174"/>
      <c r="AY1245" s="174"/>
      <c r="AZ1245" s="174"/>
      <c r="BA1245" s="174"/>
      <c r="BB1245" s="174"/>
      <c r="BC1245" s="174"/>
      <c r="BD1245" s="174"/>
      <c r="BE1245" s="174"/>
      <c r="BF1245" s="174"/>
      <c r="BG1245" s="174"/>
      <c r="BH1245" s="174"/>
      <c r="BI1245" s="174"/>
      <c r="BJ1245" s="174"/>
      <c r="BK1245" s="174"/>
      <c r="BL1245" s="174"/>
      <c r="BM1245" s="174"/>
      <c r="BN1245" s="174"/>
      <c r="BO1245" s="174"/>
      <c r="BP1245" s="174"/>
      <c r="BQ1245" s="174"/>
      <c r="BR1245" s="174"/>
      <c r="BS1245" s="174"/>
      <c r="BT1245" s="174"/>
    </row>
    <row r="1246" spans="1:72" s="177" customFormat="1">
      <c r="A1246" s="178"/>
      <c r="B1246" s="178"/>
      <c r="C1246" s="178"/>
      <c r="D1246" s="178"/>
      <c r="E1246" s="174"/>
      <c r="F1246" s="174"/>
      <c r="G1246" s="174"/>
      <c r="H1246" s="174"/>
      <c r="I1246" s="174"/>
      <c r="J1246" s="174"/>
      <c r="K1246" s="174"/>
      <c r="L1246" s="174"/>
      <c r="M1246" s="174"/>
      <c r="N1246" s="174"/>
      <c r="O1246" s="174"/>
      <c r="P1246" s="174"/>
      <c r="Q1246" s="174"/>
      <c r="R1246" s="174"/>
      <c r="S1246" s="174"/>
      <c r="T1246" s="174"/>
      <c r="U1246" s="174"/>
      <c r="V1246" s="174"/>
      <c r="W1246" s="174"/>
      <c r="X1246" s="174"/>
      <c r="Y1246" s="174"/>
      <c r="Z1246" s="174"/>
      <c r="AA1246" s="174"/>
      <c r="AB1246" s="174"/>
      <c r="AC1246" s="174"/>
      <c r="AD1246" s="174"/>
      <c r="AE1246" s="174"/>
      <c r="AF1246" s="174"/>
      <c r="AG1246" s="174"/>
      <c r="AH1246" s="174"/>
      <c r="AI1246" s="174"/>
      <c r="AJ1246" s="174"/>
      <c r="AK1246" s="174"/>
      <c r="AL1246" s="174"/>
      <c r="AM1246" s="174"/>
      <c r="AN1246" s="174"/>
      <c r="AO1246" s="174"/>
      <c r="AP1246" s="174"/>
      <c r="AQ1246" s="174"/>
      <c r="AR1246" s="174"/>
      <c r="AS1246" s="174"/>
      <c r="AT1246" s="174"/>
      <c r="AU1246" s="174"/>
      <c r="AV1246" s="174"/>
      <c r="AW1246" s="174"/>
      <c r="AX1246" s="174"/>
      <c r="AY1246" s="174"/>
      <c r="AZ1246" s="174"/>
      <c r="BA1246" s="174"/>
      <c r="BB1246" s="174"/>
      <c r="BC1246" s="174"/>
      <c r="BD1246" s="174"/>
      <c r="BE1246" s="174"/>
      <c r="BF1246" s="174"/>
      <c r="BG1246" s="174"/>
      <c r="BH1246" s="174"/>
      <c r="BI1246" s="174"/>
      <c r="BJ1246" s="174"/>
      <c r="BK1246" s="174"/>
      <c r="BL1246" s="174"/>
      <c r="BM1246" s="174"/>
      <c r="BN1246" s="174"/>
      <c r="BO1246" s="174"/>
      <c r="BP1246" s="174"/>
      <c r="BQ1246" s="174"/>
      <c r="BR1246" s="174"/>
      <c r="BS1246" s="174"/>
      <c r="BT1246" s="174"/>
    </row>
    <row r="1247" spans="1:72" s="177" customFormat="1">
      <c r="A1247" s="178"/>
      <c r="B1247" s="178"/>
      <c r="C1247" s="178"/>
      <c r="D1247" s="178"/>
      <c r="E1247" s="174"/>
      <c r="F1247" s="174"/>
      <c r="G1247" s="174"/>
      <c r="H1247" s="174"/>
      <c r="I1247" s="174"/>
      <c r="J1247" s="174"/>
      <c r="K1247" s="174"/>
      <c r="L1247" s="174"/>
      <c r="M1247" s="174"/>
      <c r="N1247" s="174"/>
      <c r="O1247" s="174"/>
      <c r="P1247" s="174"/>
      <c r="Q1247" s="174"/>
      <c r="R1247" s="174"/>
      <c r="S1247" s="174"/>
      <c r="T1247" s="174"/>
      <c r="U1247" s="174"/>
      <c r="V1247" s="174"/>
      <c r="W1247" s="174"/>
      <c r="X1247" s="174"/>
      <c r="Y1247" s="174"/>
      <c r="Z1247" s="174"/>
      <c r="AA1247" s="174"/>
      <c r="AB1247" s="174"/>
      <c r="AC1247" s="174"/>
      <c r="AD1247" s="174"/>
      <c r="AE1247" s="174"/>
      <c r="AF1247" s="174"/>
      <c r="AG1247" s="174"/>
      <c r="AH1247" s="174"/>
      <c r="AI1247" s="174"/>
      <c r="AJ1247" s="174"/>
      <c r="AK1247" s="174"/>
      <c r="AL1247" s="174"/>
      <c r="AM1247" s="174"/>
      <c r="AN1247" s="174"/>
      <c r="AO1247" s="174"/>
      <c r="AP1247" s="174"/>
      <c r="AQ1247" s="174"/>
      <c r="AR1247" s="174"/>
      <c r="AS1247" s="174"/>
      <c r="AT1247" s="174"/>
      <c r="AU1247" s="174"/>
      <c r="AV1247" s="174"/>
      <c r="AW1247" s="174"/>
      <c r="AX1247" s="174"/>
      <c r="AY1247" s="174"/>
      <c r="AZ1247" s="174"/>
      <c r="BA1247" s="174"/>
      <c r="BB1247" s="174"/>
      <c r="BC1247" s="174"/>
      <c r="BD1247" s="174"/>
      <c r="BE1247" s="174"/>
      <c r="BF1247" s="174"/>
      <c r="BG1247" s="174"/>
      <c r="BH1247" s="174"/>
      <c r="BI1247" s="174"/>
      <c r="BJ1247" s="174"/>
      <c r="BK1247" s="174"/>
      <c r="BL1247" s="174"/>
      <c r="BM1247" s="174"/>
      <c r="BN1247" s="174"/>
      <c r="BO1247" s="174"/>
      <c r="BP1247" s="174"/>
      <c r="BQ1247" s="174"/>
      <c r="BR1247" s="174"/>
      <c r="BS1247" s="174"/>
      <c r="BT1247" s="174"/>
    </row>
    <row r="1248" spans="1:72" s="177" customFormat="1">
      <c r="A1248" s="178"/>
      <c r="B1248" s="178"/>
      <c r="C1248" s="178"/>
      <c r="D1248" s="178"/>
      <c r="E1248" s="174"/>
      <c r="F1248" s="174"/>
      <c r="G1248" s="174"/>
      <c r="H1248" s="174"/>
      <c r="I1248" s="174"/>
      <c r="J1248" s="174"/>
      <c r="K1248" s="174"/>
      <c r="L1248" s="174"/>
      <c r="M1248" s="174"/>
      <c r="N1248" s="174"/>
      <c r="O1248" s="174"/>
      <c r="P1248" s="174"/>
      <c r="Q1248" s="174"/>
      <c r="R1248" s="174"/>
      <c r="S1248" s="174"/>
      <c r="T1248" s="174"/>
      <c r="U1248" s="174"/>
      <c r="V1248" s="174"/>
      <c r="W1248" s="174"/>
      <c r="X1248" s="174"/>
      <c r="Y1248" s="174"/>
      <c r="Z1248" s="174"/>
      <c r="AA1248" s="174"/>
      <c r="AB1248" s="174"/>
      <c r="AC1248" s="174"/>
      <c r="AD1248" s="174"/>
      <c r="AE1248" s="174"/>
      <c r="AF1248" s="174"/>
      <c r="AG1248" s="174"/>
      <c r="AH1248" s="174"/>
      <c r="AI1248" s="174"/>
      <c r="AJ1248" s="174"/>
      <c r="AK1248" s="174"/>
      <c r="AL1248" s="174"/>
      <c r="AM1248" s="174"/>
      <c r="AN1248" s="174"/>
      <c r="AO1248" s="174"/>
      <c r="AP1248" s="174"/>
      <c r="AQ1248" s="174"/>
      <c r="AR1248" s="174"/>
      <c r="AS1248" s="174"/>
      <c r="AT1248" s="174"/>
      <c r="AU1248" s="174"/>
      <c r="AV1248" s="174"/>
      <c r="AW1248" s="174"/>
      <c r="AX1248" s="174"/>
      <c r="AY1248" s="174"/>
      <c r="AZ1248" s="174"/>
      <c r="BA1248" s="174"/>
      <c r="BB1248" s="174"/>
      <c r="BC1248" s="174"/>
      <c r="BD1248" s="174"/>
      <c r="BE1248" s="174"/>
      <c r="BF1248" s="174"/>
      <c r="BG1248" s="174"/>
      <c r="BH1248" s="174"/>
      <c r="BI1248" s="174"/>
      <c r="BJ1248" s="174"/>
      <c r="BK1248" s="174"/>
      <c r="BL1248" s="174"/>
      <c r="BM1248" s="174"/>
      <c r="BN1248" s="174"/>
      <c r="BO1248" s="174"/>
      <c r="BP1248" s="174"/>
      <c r="BQ1248" s="174"/>
      <c r="BR1248" s="174"/>
      <c r="BS1248" s="174"/>
      <c r="BT1248" s="174"/>
    </row>
    <row r="1249" spans="1:72" s="177" customFormat="1">
      <c r="A1249" s="178"/>
      <c r="B1249" s="178"/>
      <c r="C1249" s="178"/>
      <c r="D1249" s="178"/>
      <c r="E1249" s="174"/>
      <c r="F1249" s="174"/>
      <c r="G1249" s="174"/>
      <c r="H1249" s="174"/>
      <c r="I1249" s="174"/>
      <c r="J1249" s="174"/>
      <c r="K1249" s="174"/>
      <c r="L1249" s="174"/>
      <c r="M1249" s="174"/>
      <c r="N1249" s="174"/>
      <c r="O1249" s="174"/>
      <c r="P1249" s="174"/>
      <c r="Q1249" s="174"/>
      <c r="R1249" s="174"/>
      <c r="S1249" s="174"/>
      <c r="T1249" s="174"/>
      <c r="U1249" s="174"/>
      <c r="V1249" s="174"/>
      <c r="W1249" s="174"/>
      <c r="X1249" s="174"/>
      <c r="Y1249" s="174"/>
      <c r="Z1249" s="174"/>
      <c r="AA1249" s="174"/>
      <c r="AB1249" s="174"/>
      <c r="AC1249" s="174"/>
      <c r="AD1249" s="174"/>
      <c r="AE1249" s="174"/>
      <c r="AF1249" s="174"/>
      <c r="AG1249" s="174"/>
      <c r="AH1249" s="174"/>
      <c r="AI1249" s="174"/>
      <c r="AJ1249" s="174"/>
      <c r="AK1249" s="174"/>
      <c r="AL1249" s="174"/>
      <c r="AM1249" s="174"/>
      <c r="AN1249" s="174"/>
      <c r="AO1249" s="174"/>
      <c r="AP1249" s="174"/>
      <c r="AQ1249" s="174"/>
      <c r="AR1249" s="174"/>
      <c r="AS1249" s="174"/>
      <c r="AT1249" s="174"/>
      <c r="AU1249" s="174"/>
      <c r="AV1249" s="174"/>
      <c r="AW1249" s="174"/>
      <c r="AX1249" s="174"/>
      <c r="AY1249" s="174"/>
      <c r="AZ1249" s="174"/>
      <c r="BA1249" s="174"/>
      <c r="BB1249" s="174"/>
      <c r="BC1249" s="174"/>
      <c r="BD1249" s="174"/>
      <c r="BE1249" s="174"/>
      <c r="BF1249" s="174"/>
      <c r="BG1249" s="174"/>
      <c r="BH1249" s="174"/>
      <c r="BI1249" s="174"/>
      <c r="BJ1249" s="174"/>
      <c r="BK1249" s="174"/>
      <c r="BL1249" s="174"/>
      <c r="BM1249" s="174"/>
      <c r="BN1249" s="174"/>
      <c r="BO1249" s="174"/>
      <c r="BP1249" s="174"/>
      <c r="BQ1249" s="174"/>
      <c r="BR1249" s="174"/>
      <c r="BS1249" s="174"/>
      <c r="BT1249" s="174"/>
    </row>
    <row r="1250" spans="1:72" s="177" customFormat="1">
      <c r="A1250" s="178"/>
      <c r="B1250" s="178"/>
      <c r="C1250" s="178"/>
      <c r="D1250" s="178"/>
      <c r="E1250" s="174"/>
      <c r="F1250" s="174"/>
      <c r="G1250" s="174"/>
      <c r="H1250" s="174"/>
      <c r="I1250" s="174"/>
      <c r="J1250" s="174"/>
      <c r="K1250" s="174"/>
      <c r="L1250" s="174"/>
      <c r="M1250" s="174"/>
      <c r="N1250" s="174"/>
      <c r="O1250" s="174"/>
      <c r="P1250" s="174"/>
      <c r="Q1250" s="174"/>
      <c r="R1250" s="174"/>
      <c r="S1250" s="174"/>
      <c r="T1250" s="174"/>
      <c r="U1250" s="174"/>
      <c r="V1250" s="174"/>
      <c r="W1250" s="174"/>
      <c r="X1250" s="174"/>
      <c r="Y1250" s="174"/>
      <c r="Z1250" s="174"/>
      <c r="AA1250" s="174"/>
      <c r="AB1250" s="174"/>
      <c r="AC1250" s="174"/>
      <c r="AD1250" s="174"/>
      <c r="AE1250" s="174"/>
      <c r="AF1250" s="174"/>
      <c r="AG1250" s="174"/>
      <c r="AH1250" s="174"/>
      <c r="AI1250" s="174"/>
      <c r="AJ1250" s="174"/>
      <c r="AK1250" s="174"/>
      <c r="AL1250" s="174"/>
      <c r="AM1250" s="174"/>
      <c r="AN1250" s="174"/>
      <c r="AO1250" s="174"/>
      <c r="AP1250" s="174"/>
      <c r="AQ1250" s="174"/>
      <c r="AR1250" s="174"/>
      <c r="AS1250" s="174"/>
      <c r="AT1250" s="174"/>
      <c r="AU1250" s="174"/>
      <c r="AV1250" s="174"/>
      <c r="AW1250" s="174"/>
      <c r="AX1250" s="174"/>
      <c r="AY1250" s="174"/>
      <c r="AZ1250" s="174"/>
      <c r="BA1250" s="174"/>
      <c r="BB1250" s="174"/>
      <c r="BC1250" s="174"/>
      <c r="BD1250" s="174"/>
      <c r="BE1250" s="174"/>
      <c r="BF1250" s="174"/>
      <c r="BG1250" s="174"/>
      <c r="BH1250" s="174"/>
      <c r="BI1250" s="174"/>
      <c r="BJ1250" s="174"/>
      <c r="BK1250" s="174"/>
      <c r="BL1250" s="174"/>
      <c r="BM1250" s="174"/>
      <c r="BN1250" s="174"/>
      <c r="BO1250" s="174"/>
      <c r="BP1250" s="174"/>
      <c r="BQ1250" s="174"/>
      <c r="BR1250" s="174"/>
      <c r="BS1250" s="174"/>
      <c r="BT1250" s="174"/>
    </row>
    <row r="1251" spans="1:72" s="177" customFormat="1">
      <c r="A1251" s="178"/>
      <c r="B1251" s="178"/>
      <c r="C1251" s="178"/>
      <c r="D1251" s="178"/>
      <c r="E1251" s="174"/>
      <c r="F1251" s="174"/>
      <c r="G1251" s="174"/>
      <c r="H1251" s="174"/>
      <c r="I1251" s="174"/>
      <c r="J1251" s="174"/>
      <c r="K1251" s="174"/>
      <c r="L1251" s="174"/>
      <c r="M1251" s="174"/>
      <c r="N1251" s="174"/>
      <c r="O1251" s="174"/>
      <c r="P1251" s="174"/>
      <c r="Q1251" s="174"/>
      <c r="R1251" s="174"/>
      <c r="S1251" s="174"/>
      <c r="T1251" s="174"/>
      <c r="U1251" s="174"/>
      <c r="V1251" s="174"/>
      <c r="W1251" s="174"/>
      <c r="X1251" s="174"/>
      <c r="Y1251" s="174"/>
      <c r="Z1251" s="174"/>
      <c r="AA1251" s="174"/>
      <c r="AB1251" s="174"/>
      <c r="AC1251" s="174"/>
      <c r="AD1251" s="174"/>
      <c r="AE1251" s="174"/>
      <c r="AF1251" s="174"/>
      <c r="AG1251" s="174"/>
      <c r="AH1251" s="174"/>
      <c r="AI1251" s="174"/>
      <c r="AJ1251" s="174"/>
      <c r="AK1251" s="174"/>
      <c r="AL1251" s="174"/>
      <c r="AM1251" s="174"/>
      <c r="AN1251" s="174"/>
      <c r="AO1251" s="174"/>
      <c r="AP1251" s="174"/>
      <c r="AQ1251" s="174"/>
      <c r="AR1251" s="174"/>
      <c r="AS1251" s="174"/>
      <c r="AT1251" s="174"/>
      <c r="AU1251" s="174"/>
      <c r="AV1251" s="174"/>
      <c r="AW1251" s="174"/>
      <c r="AX1251" s="174"/>
      <c r="AY1251" s="174"/>
      <c r="AZ1251" s="174"/>
      <c r="BA1251" s="174"/>
      <c r="BB1251" s="174"/>
      <c r="BC1251" s="174"/>
      <c r="BD1251" s="174"/>
      <c r="BE1251" s="174"/>
      <c r="BF1251" s="174"/>
      <c r="BG1251" s="174"/>
      <c r="BH1251" s="174"/>
      <c r="BI1251" s="174"/>
      <c r="BJ1251" s="174"/>
      <c r="BK1251" s="174"/>
      <c r="BL1251" s="174"/>
      <c r="BM1251" s="174"/>
      <c r="BN1251" s="174"/>
      <c r="BO1251" s="174"/>
      <c r="BP1251" s="174"/>
      <c r="BQ1251" s="174"/>
      <c r="BR1251" s="174"/>
      <c r="BS1251" s="174"/>
      <c r="BT1251" s="174"/>
    </row>
    <row r="1252" spans="1:72" s="177" customFormat="1">
      <c r="A1252" s="178"/>
      <c r="B1252" s="178"/>
      <c r="C1252" s="178"/>
      <c r="D1252" s="178"/>
      <c r="E1252" s="174"/>
      <c r="F1252" s="174"/>
      <c r="G1252" s="174"/>
      <c r="H1252" s="174"/>
      <c r="I1252" s="174"/>
      <c r="J1252" s="174"/>
      <c r="K1252" s="174"/>
      <c r="L1252" s="174"/>
      <c r="M1252" s="174"/>
      <c r="N1252" s="174"/>
      <c r="O1252" s="174"/>
      <c r="P1252" s="174"/>
      <c r="Q1252" s="174"/>
      <c r="R1252" s="174"/>
      <c r="S1252" s="174"/>
      <c r="T1252" s="174"/>
      <c r="U1252" s="174"/>
      <c r="V1252" s="174"/>
      <c r="W1252" s="174"/>
      <c r="X1252" s="174"/>
      <c r="Y1252" s="174"/>
      <c r="Z1252" s="174"/>
      <c r="AA1252" s="174"/>
      <c r="AB1252" s="174"/>
      <c r="AC1252" s="174"/>
      <c r="AD1252" s="174"/>
      <c r="AE1252" s="174"/>
      <c r="AF1252" s="174"/>
      <c r="AG1252" s="174"/>
      <c r="AH1252" s="174"/>
      <c r="AI1252" s="174"/>
      <c r="AJ1252" s="174"/>
      <c r="AK1252" s="174"/>
      <c r="AL1252" s="174"/>
      <c r="AM1252" s="174"/>
      <c r="AN1252" s="174"/>
      <c r="AO1252" s="174"/>
      <c r="AP1252" s="174"/>
      <c r="AQ1252" s="174"/>
      <c r="AR1252" s="174"/>
      <c r="AS1252" s="174"/>
      <c r="AT1252" s="174"/>
      <c r="AU1252" s="174"/>
      <c r="AV1252" s="174"/>
      <c r="AW1252" s="174"/>
      <c r="AX1252" s="174"/>
      <c r="AY1252" s="174"/>
      <c r="AZ1252" s="174"/>
      <c r="BA1252" s="174"/>
      <c r="BB1252" s="174"/>
      <c r="BC1252" s="174"/>
      <c r="BD1252" s="174"/>
      <c r="BE1252" s="174"/>
      <c r="BF1252" s="174"/>
      <c r="BG1252" s="174"/>
      <c r="BH1252" s="174"/>
      <c r="BI1252" s="174"/>
      <c r="BJ1252" s="174"/>
      <c r="BK1252" s="174"/>
      <c r="BL1252" s="174"/>
      <c r="BM1252" s="174"/>
      <c r="BN1252" s="174"/>
      <c r="BO1252" s="174"/>
      <c r="BP1252" s="174"/>
      <c r="BQ1252" s="174"/>
      <c r="BR1252" s="174"/>
      <c r="BS1252" s="174"/>
      <c r="BT1252" s="174"/>
    </row>
    <row r="1253" spans="1:72" s="177" customFormat="1">
      <c r="A1253" s="178"/>
      <c r="B1253" s="178"/>
      <c r="C1253" s="178"/>
      <c r="D1253" s="178"/>
      <c r="E1253" s="174"/>
      <c r="F1253" s="174"/>
      <c r="G1253" s="174"/>
      <c r="H1253" s="174"/>
      <c r="I1253" s="174"/>
      <c r="J1253" s="174"/>
      <c r="K1253" s="174"/>
      <c r="L1253" s="174"/>
      <c r="M1253" s="174"/>
      <c r="N1253" s="174"/>
      <c r="O1253" s="174"/>
      <c r="P1253" s="174"/>
      <c r="Q1253" s="174"/>
      <c r="R1253" s="174"/>
      <c r="S1253" s="174"/>
      <c r="T1253" s="174"/>
      <c r="U1253" s="174"/>
      <c r="V1253" s="174"/>
      <c r="W1253" s="174"/>
      <c r="X1253" s="174"/>
      <c r="Y1253" s="174"/>
      <c r="Z1253" s="174"/>
      <c r="AA1253" s="174"/>
      <c r="AB1253" s="174"/>
      <c r="AC1253" s="174"/>
      <c r="AD1253" s="174"/>
      <c r="AE1253" s="174"/>
      <c r="AF1253" s="174"/>
      <c r="AG1253" s="174"/>
      <c r="AH1253" s="174"/>
      <c r="AI1253" s="174"/>
      <c r="AJ1253" s="174"/>
      <c r="AK1253" s="174"/>
      <c r="AL1253" s="174"/>
      <c r="AM1253" s="174"/>
      <c r="AN1253" s="174"/>
      <c r="AO1253" s="174"/>
      <c r="AP1253" s="174"/>
      <c r="AQ1253" s="174"/>
      <c r="AR1253" s="174"/>
      <c r="AS1253" s="174"/>
      <c r="AT1253" s="174"/>
      <c r="AU1253" s="174"/>
      <c r="AV1253" s="174"/>
      <c r="AW1253" s="174"/>
      <c r="AX1253" s="174"/>
      <c r="AY1253" s="174"/>
      <c r="AZ1253" s="174"/>
      <c r="BA1253" s="174"/>
      <c r="BB1253" s="174"/>
      <c r="BC1253" s="174"/>
      <c r="BD1253" s="174"/>
      <c r="BE1253" s="174"/>
      <c r="BF1253" s="174"/>
      <c r="BG1253" s="174"/>
      <c r="BH1253" s="174"/>
      <c r="BI1253" s="174"/>
      <c r="BJ1253" s="174"/>
      <c r="BK1253" s="174"/>
      <c r="BL1253" s="174"/>
      <c r="BM1253" s="174"/>
      <c r="BN1253" s="174"/>
      <c r="BO1253" s="174"/>
      <c r="BP1253" s="174"/>
      <c r="BQ1253" s="174"/>
      <c r="BR1253" s="174"/>
      <c r="BS1253" s="174"/>
      <c r="BT1253" s="174"/>
    </row>
    <row r="1254" spans="1:72" s="177" customFormat="1">
      <c r="A1254" s="178"/>
      <c r="B1254" s="178"/>
      <c r="C1254" s="178"/>
      <c r="D1254" s="178"/>
      <c r="E1254" s="174"/>
      <c r="F1254" s="174"/>
      <c r="G1254" s="174"/>
      <c r="H1254" s="174"/>
      <c r="I1254" s="174"/>
      <c r="J1254" s="174"/>
      <c r="K1254" s="174"/>
      <c r="L1254" s="174"/>
      <c r="M1254" s="174"/>
      <c r="N1254" s="174"/>
      <c r="O1254" s="174"/>
      <c r="P1254" s="174"/>
      <c r="Q1254" s="174"/>
      <c r="R1254" s="174"/>
      <c r="S1254" s="174"/>
      <c r="T1254" s="174"/>
      <c r="U1254" s="174"/>
      <c r="V1254" s="174"/>
      <c r="W1254" s="174"/>
      <c r="X1254" s="174"/>
      <c r="Y1254" s="174"/>
      <c r="Z1254" s="174"/>
      <c r="AA1254" s="174"/>
      <c r="AB1254" s="174"/>
      <c r="AC1254" s="174"/>
      <c r="AD1254" s="174"/>
      <c r="AE1254" s="174"/>
      <c r="AF1254" s="174"/>
      <c r="AG1254" s="174"/>
      <c r="AH1254" s="174"/>
      <c r="AI1254" s="174"/>
      <c r="AJ1254" s="174"/>
      <c r="AK1254" s="174"/>
      <c r="AL1254" s="174"/>
      <c r="AM1254" s="174"/>
      <c r="AN1254" s="174"/>
      <c r="AO1254" s="174"/>
      <c r="AP1254" s="174"/>
      <c r="AQ1254" s="174"/>
      <c r="AR1254" s="174"/>
      <c r="AS1254" s="174"/>
      <c r="AT1254" s="174"/>
      <c r="AU1254" s="174"/>
      <c r="AV1254" s="174"/>
      <c r="AW1254" s="174"/>
      <c r="AX1254" s="174"/>
      <c r="AY1254" s="174"/>
      <c r="AZ1254" s="174"/>
      <c r="BA1254" s="174"/>
      <c r="BB1254" s="174"/>
      <c r="BC1254" s="174"/>
      <c r="BD1254" s="174"/>
      <c r="BE1254" s="174"/>
      <c r="BF1254" s="174"/>
      <c r="BG1254" s="174"/>
      <c r="BH1254" s="174"/>
      <c r="BI1254" s="174"/>
      <c r="BJ1254" s="174"/>
      <c r="BK1254" s="174"/>
      <c r="BL1254" s="174"/>
      <c r="BM1254" s="174"/>
      <c r="BN1254" s="174"/>
      <c r="BO1254" s="174"/>
      <c r="BP1254" s="174"/>
      <c r="BQ1254" s="174"/>
      <c r="BR1254" s="174"/>
      <c r="BS1254" s="174"/>
      <c r="BT1254" s="174"/>
    </row>
    <row r="1255" spans="1:72" s="177" customFormat="1">
      <c r="A1255" s="178"/>
      <c r="B1255" s="178"/>
      <c r="C1255" s="178"/>
      <c r="D1255" s="178"/>
      <c r="E1255" s="174"/>
      <c r="F1255" s="174"/>
      <c r="G1255" s="174"/>
      <c r="H1255" s="174"/>
      <c r="I1255" s="174"/>
      <c r="J1255" s="174"/>
      <c r="K1255" s="174"/>
      <c r="L1255" s="174"/>
      <c r="M1255" s="174"/>
      <c r="N1255" s="174"/>
      <c r="O1255" s="174"/>
      <c r="P1255" s="174"/>
      <c r="Q1255" s="174"/>
      <c r="R1255" s="174"/>
      <c r="S1255" s="174"/>
      <c r="T1255" s="174"/>
      <c r="U1255" s="174"/>
      <c r="V1255" s="174"/>
      <c r="W1255" s="174"/>
      <c r="X1255" s="174"/>
      <c r="Y1255" s="174"/>
      <c r="Z1255" s="174"/>
      <c r="AA1255" s="174"/>
      <c r="AB1255" s="174"/>
      <c r="AC1255" s="174"/>
      <c r="AD1255" s="174"/>
      <c r="AE1255" s="174"/>
      <c r="AF1255" s="174"/>
      <c r="AG1255" s="174"/>
      <c r="AH1255" s="174"/>
      <c r="AI1255" s="174"/>
      <c r="AJ1255" s="174"/>
      <c r="AK1255" s="174"/>
      <c r="AL1255" s="174"/>
      <c r="AM1255" s="174"/>
      <c r="AN1255" s="174"/>
      <c r="AO1255" s="174"/>
      <c r="AP1255" s="174"/>
      <c r="AQ1255" s="174"/>
      <c r="AR1255" s="174"/>
      <c r="AS1255" s="174"/>
      <c r="AT1255" s="174"/>
      <c r="AU1255" s="174"/>
      <c r="AV1255" s="174"/>
      <c r="AW1255" s="174"/>
      <c r="AX1255" s="174"/>
      <c r="AY1255" s="174"/>
      <c r="AZ1255" s="174"/>
      <c r="BA1255" s="174"/>
      <c r="BB1255" s="174"/>
      <c r="BC1255" s="174"/>
      <c r="BD1255" s="174"/>
      <c r="BE1255" s="174"/>
      <c r="BF1255" s="174"/>
      <c r="BG1255" s="174"/>
      <c r="BH1255" s="174"/>
      <c r="BI1255" s="174"/>
      <c r="BJ1255" s="174"/>
      <c r="BK1255" s="174"/>
      <c r="BL1255" s="174"/>
      <c r="BM1255" s="174"/>
      <c r="BN1255" s="174"/>
      <c r="BO1255" s="174"/>
      <c r="BP1255" s="174"/>
      <c r="BQ1255" s="174"/>
      <c r="BR1255" s="174"/>
      <c r="BS1255" s="174"/>
      <c r="BT1255" s="174"/>
    </row>
    <row r="1256" spans="1:72" s="177" customFormat="1">
      <c r="A1256" s="178"/>
      <c r="B1256" s="178"/>
      <c r="C1256" s="178"/>
      <c r="D1256" s="178"/>
      <c r="E1256" s="174"/>
      <c r="F1256" s="174"/>
      <c r="G1256" s="174"/>
      <c r="H1256" s="174"/>
      <c r="I1256" s="174"/>
      <c r="J1256" s="174"/>
      <c r="K1256" s="174"/>
      <c r="L1256" s="174"/>
      <c r="M1256" s="174"/>
      <c r="N1256" s="174"/>
      <c r="O1256" s="174"/>
      <c r="P1256" s="174"/>
      <c r="Q1256" s="174"/>
      <c r="R1256" s="174"/>
      <c r="S1256" s="174"/>
      <c r="T1256" s="174"/>
      <c r="U1256" s="174"/>
      <c r="V1256" s="174"/>
      <c r="W1256" s="174"/>
      <c r="X1256" s="174"/>
      <c r="Y1256" s="174"/>
      <c r="Z1256" s="174"/>
      <c r="AA1256" s="174"/>
      <c r="AB1256" s="174"/>
      <c r="AC1256" s="174"/>
      <c r="AD1256" s="174"/>
      <c r="AE1256" s="174"/>
      <c r="AF1256" s="174"/>
      <c r="AG1256" s="174"/>
      <c r="AH1256" s="174"/>
      <c r="AI1256" s="174"/>
      <c r="AJ1256" s="174"/>
      <c r="AK1256" s="174"/>
      <c r="AL1256" s="174"/>
      <c r="AM1256" s="174"/>
      <c r="AN1256" s="174"/>
      <c r="AO1256" s="174"/>
      <c r="AP1256" s="174"/>
      <c r="AQ1256" s="174"/>
      <c r="AR1256" s="174"/>
      <c r="AS1256" s="174"/>
      <c r="AT1256" s="174"/>
      <c r="AU1256" s="174"/>
      <c r="AV1256" s="174"/>
      <c r="AW1256" s="174"/>
      <c r="AX1256" s="174"/>
      <c r="AY1256" s="174"/>
      <c r="AZ1256" s="174"/>
      <c r="BA1256" s="174"/>
      <c r="BB1256" s="174"/>
      <c r="BC1256" s="174"/>
      <c r="BD1256" s="174"/>
      <c r="BE1256" s="174"/>
      <c r="BF1256" s="174"/>
      <c r="BG1256" s="174"/>
      <c r="BH1256" s="174"/>
      <c r="BI1256" s="174"/>
      <c r="BJ1256" s="174"/>
      <c r="BK1256" s="174"/>
      <c r="BL1256" s="174"/>
      <c r="BM1256" s="174"/>
      <c r="BN1256" s="174"/>
      <c r="BO1256" s="174"/>
      <c r="BP1256" s="174"/>
      <c r="BQ1256" s="174"/>
      <c r="BR1256" s="174"/>
      <c r="BS1256" s="174"/>
      <c r="BT1256" s="174"/>
    </row>
    <row r="1257" spans="1:72" s="177" customFormat="1">
      <c r="A1257" s="178"/>
      <c r="B1257" s="178"/>
      <c r="C1257" s="178"/>
      <c r="D1257" s="178"/>
      <c r="E1257" s="174"/>
      <c r="F1257" s="174"/>
      <c r="G1257" s="174"/>
      <c r="H1257" s="174"/>
      <c r="I1257" s="174"/>
      <c r="J1257" s="174"/>
      <c r="K1257" s="174"/>
      <c r="L1257" s="174"/>
      <c r="M1257" s="174"/>
      <c r="N1257" s="174"/>
      <c r="O1257" s="174"/>
      <c r="P1257" s="174"/>
      <c r="Q1257" s="174"/>
      <c r="R1257" s="174"/>
      <c r="S1257" s="174"/>
      <c r="T1257" s="174"/>
      <c r="U1257" s="174"/>
      <c r="V1257" s="174"/>
      <c r="W1257" s="174"/>
      <c r="X1257" s="174"/>
      <c r="Y1257" s="174"/>
      <c r="Z1257" s="174"/>
      <c r="AA1257" s="174"/>
      <c r="AB1257" s="174"/>
      <c r="AC1257" s="174"/>
      <c r="AD1257" s="174"/>
      <c r="AE1257" s="174"/>
      <c r="AF1257" s="174"/>
      <c r="AG1257" s="174"/>
      <c r="AH1257" s="174"/>
      <c r="AI1257" s="174"/>
      <c r="AJ1257" s="174"/>
      <c r="AK1257" s="174"/>
      <c r="AL1257" s="174"/>
      <c r="AM1257" s="174"/>
      <c r="AN1257" s="174"/>
      <c r="AO1257" s="174"/>
      <c r="AP1257" s="174"/>
      <c r="AQ1257" s="174"/>
      <c r="AR1257" s="174"/>
      <c r="AS1257" s="174"/>
      <c r="AT1257" s="174"/>
      <c r="AU1257" s="174"/>
      <c r="AV1257" s="174"/>
      <c r="AW1257" s="174"/>
      <c r="AX1257" s="174"/>
      <c r="AY1257" s="174"/>
      <c r="AZ1257" s="174"/>
      <c r="BA1257" s="174"/>
      <c r="BB1257" s="174"/>
      <c r="BC1257" s="174"/>
      <c r="BD1257" s="174"/>
      <c r="BE1257" s="174"/>
      <c r="BF1257" s="174"/>
      <c r="BG1257" s="174"/>
      <c r="BH1257" s="174"/>
      <c r="BI1257" s="174"/>
      <c r="BJ1257" s="174"/>
      <c r="BK1257" s="174"/>
      <c r="BL1257" s="174"/>
      <c r="BM1257" s="174"/>
      <c r="BN1257" s="174"/>
      <c r="BO1257" s="174"/>
      <c r="BP1257" s="174"/>
      <c r="BQ1257" s="174"/>
      <c r="BR1257" s="174"/>
      <c r="BS1257" s="174"/>
      <c r="BT1257" s="174"/>
    </row>
    <row r="1258" spans="1:72" s="177" customFormat="1">
      <c r="A1258" s="178"/>
      <c r="B1258" s="178"/>
      <c r="C1258" s="178"/>
      <c r="D1258" s="178"/>
      <c r="E1258" s="174"/>
      <c r="F1258" s="174"/>
      <c r="G1258" s="174"/>
      <c r="H1258" s="174"/>
      <c r="I1258" s="174"/>
      <c r="J1258" s="174"/>
      <c r="K1258" s="174"/>
      <c r="L1258" s="174"/>
      <c r="M1258" s="174"/>
      <c r="N1258" s="174"/>
      <c r="O1258" s="174"/>
      <c r="P1258" s="174"/>
      <c r="Q1258" s="174"/>
      <c r="R1258" s="174"/>
      <c r="S1258" s="174"/>
      <c r="T1258" s="174"/>
      <c r="U1258" s="174"/>
      <c r="V1258" s="174"/>
      <c r="W1258" s="174"/>
      <c r="X1258" s="174"/>
      <c r="Y1258" s="174"/>
      <c r="Z1258" s="174"/>
      <c r="AA1258" s="174"/>
      <c r="AB1258" s="174"/>
      <c r="AC1258" s="174"/>
      <c r="AD1258" s="174"/>
      <c r="AE1258" s="174"/>
      <c r="AF1258" s="174"/>
      <c r="AG1258" s="174"/>
      <c r="AH1258" s="174"/>
      <c r="AI1258" s="174"/>
      <c r="AJ1258" s="174"/>
      <c r="AK1258" s="174"/>
      <c r="AL1258" s="174"/>
      <c r="AM1258" s="174"/>
      <c r="AN1258" s="174"/>
      <c r="AO1258" s="174"/>
      <c r="AP1258" s="174"/>
      <c r="AQ1258" s="174"/>
      <c r="AR1258" s="174"/>
      <c r="AS1258" s="174"/>
      <c r="AT1258" s="174"/>
      <c r="AU1258" s="174"/>
      <c r="AV1258" s="174"/>
      <c r="AW1258" s="174"/>
      <c r="AX1258" s="174"/>
      <c r="AY1258" s="174"/>
      <c r="AZ1258" s="174"/>
      <c r="BA1258" s="174"/>
      <c r="BB1258" s="174"/>
      <c r="BC1258" s="174"/>
      <c r="BD1258" s="174"/>
      <c r="BE1258" s="174"/>
      <c r="BF1258" s="174"/>
      <c r="BG1258" s="174"/>
      <c r="BH1258" s="174"/>
      <c r="BI1258" s="174"/>
      <c r="BJ1258" s="174"/>
      <c r="BK1258" s="174"/>
      <c r="BL1258" s="174"/>
      <c r="BM1258" s="174"/>
      <c r="BN1258" s="174"/>
      <c r="BO1258" s="174"/>
      <c r="BP1258" s="174"/>
      <c r="BQ1258" s="174"/>
      <c r="BR1258" s="174"/>
      <c r="BS1258" s="174"/>
      <c r="BT1258" s="174"/>
    </row>
    <row r="1259" spans="1:72" s="177" customFormat="1">
      <c r="A1259" s="178"/>
      <c r="B1259" s="178"/>
      <c r="C1259" s="178"/>
      <c r="D1259" s="178"/>
      <c r="E1259" s="174"/>
      <c r="F1259" s="174"/>
      <c r="G1259" s="174"/>
      <c r="H1259" s="174"/>
      <c r="I1259" s="174"/>
      <c r="J1259" s="174"/>
      <c r="K1259" s="174"/>
      <c r="L1259" s="174"/>
      <c r="M1259" s="174"/>
      <c r="N1259" s="174"/>
      <c r="O1259" s="174"/>
      <c r="P1259" s="174"/>
      <c r="Q1259" s="174"/>
      <c r="R1259" s="174"/>
      <c r="S1259" s="174"/>
      <c r="T1259" s="174"/>
      <c r="U1259" s="174"/>
      <c r="V1259" s="174"/>
      <c r="W1259" s="174"/>
      <c r="X1259" s="174"/>
      <c r="Y1259" s="174"/>
      <c r="Z1259" s="174"/>
      <c r="AA1259" s="174"/>
      <c r="AB1259" s="174"/>
      <c r="AC1259" s="174"/>
      <c r="AD1259" s="174"/>
      <c r="AE1259" s="174"/>
      <c r="AF1259" s="174"/>
      <c r="AG1259" s="174"/>
      <c r="AH1259" s="174"/>
      <c r="AI1259" s="174"/>
      <c r="AJ1259" s="174"/>
      <c r="AK1259" s="174"/>
      <c r="AL1259" s="174"/>
      <c r="AM1259" s="174"/>
      <c r="AN1259" s="174"/>
      <c r="AO1259" s="174"/>
      <c r="AP1259" s="174"/>
      <c r="AQ1259" s="174"/>
      <c r="AR1259" s="174"/>
      <c r="AS1259" s="174"/>
      <c r="AT1259" s="174"/>
      <c r="AU1259" s="174"/>
      <c r="AV1259" s="174"/>
      <c r="AW1259" s="174"/>
      <c r="AX1259" s="174"/>
      <c r="AY1259" s="174"/>
      <c r="AZ1259" s="174"/>
      <c r="BA1259" s="174"/>
      <c r="BB1259" s="174"/>
      <c r="BC1259" s="174"/>
      <c r="BD1259" s="174"/>
      <c r="BE1259" s="174"/>
      <c r="BF1259" s="174"/>
      <c r="BG1259" s="174"/>
      <c r="BH1259" s="174"/>
      <c r="BI1259" s="174"/>
      <c r="BJ1259" s="174"/>
      <c r="BK1259" s="174"/>
      <c r="BL1259" s="174"/>
      <c r="BM1259" s="174"/>
      <c r="BN1259" s="174"/>
      <c r="BO1259" s="174"/>
      <c r="BP1259" s="174"/>
      <c r="BQ1259" s="174"/>
      <c r="BR1259" s="174"/>
      <c r="BS1259" s="174"/>
      <c r="BT1259" s="174"/>
    </row>
    <row r="1260" spans="1:72" s="177" customFormat="1">
      <c r="A1260" s="178"/>
      <c r="B1260" s="178"/>
      <c r="C1260" s="178"/>
      <c r="D1260" s="178"/>
      <c r="E1260" s="174"/>
      <c r="F1260" s="174"/>
      <c r="G1260" s="174"/>
      <c r="H1260" s="174"/>
      <c r="I1260" s="174"/>
      <c r="J1260" s="174"/>
      <c r="K1260" s="174"/>
      <c r="L1260" s="174"/>
      <c r="M1260" s="174"/>
      <c r="N1260" s="174"/>
      <c r="O1260" s="174"/>
      <c r="P1260" s="174"/>
      <c r="Q1260" s="174"/>
      <c r="R1260" s="174"/>
      <c r="S1260" s="174"/>
      <c r="T1260" s="174"/>
      <c r="U1260" s="174"/>
      <c r="V1260" s="174"/>
      <c r="W1260" s="174"/>
      <c r="X1260" s="174"/>
      <c r="Y1260" s="174"/>
      <c r="Z1260" s="174"/>
      <c r="AA1260" s="174"/>
      <c r="AB1260" s="174"/>
      <c r="AC1260" s="174"/>
      <c r="AD1260" s="174"/>
      <c r="AE1260" s="174"/>
      <c r="AF1260" s="174"/>
      <c r="AG1260" s="174"/>
      <c r="AH1260" s="174"/>
      <c r="AI1260" s="174"/>
      <c r="AJ1260" s="174"/>
      <c r="AK1260" s="174"/>
      <c r="AL1260" s="174"/>
      <c r="AM1260" s="174"/>
      <c r="AN1260" s="174"/>
      <c r="AO1260" s="174"/>
      <c r="AP1260" s="174"/>
      <c r="AQ1260" s="174"/>
      <c r="AR1260" s="174"/>
      <c r="AS1260" s="174"/>
      <c r="AT1260" s="174"/>
      <c r="AU1260" s="174"/>
      <c r="AV1260" s="174"/>
      <c r="AW1260" s="174"/>
      <c r="AX1260" s="174"/>
      <c r="AY1260" s="174"/>
      <c r="AZ1260" s="174"/>
      <c r="BA1260" s="174"/>
      <c r="BB1260" s="174"/>
      <c r="BC1260" s="174"/>
      <c r="BD1260" s="174"/>
      <c r="BE1260" s="174"/>
      <c r="BF1260" s="174"/>
      <c r="BG1260" s="174"/>
      <c r="BH1260" s="174"/>
      <c r="BI1260" s="174"/>
      <c r="BJ1260" s="174"/>
      <c r="BK1260" s="174"/>
      <c r="BL1260" s="174"/>
      <c r="BM1260" s="174"/>
      <c r="BN1260" s="174"/>
      <c r="BO1260" s="174"/>
      <c r="BP1260" s="174"/>
      <c r="BQ1260" s="174"/>
      <c r="BR1260" s="174"/>
      <c r="BS1260" s="174"/>
      <c r="BT1260" s="174"/>
    </row>
    <row r="1261" spans="1:72" s="177" customFormat="1">
      <c r="A1261" s="178"/>
      <c r="B1261" s="178"/>
      <c r="C1261" s="178"/>
      <c r="D1261" s="178"/>
      <c r="E1261" s="174"/>
      <c r="F1261" s="174"/>
      <c r="G1261" s="174"/>
      <c r="H1261" s="174"/>
      <c r="I1261" s="174"/>
      <c r="J1261" s="174"/>
      <c r="K1261" s="174"/>
      <c r="L1261" s="174"/>
      <c r="M1261" s="174"/>
      <c r="N1261" s="174"/>
      <c r="O1261" s="174"/>
      <c r="P1261" s="174"/>
      <c r="Q1261" s="174"/>
      <c r="R1261" s="174"/>
      <c r="S1261" s="174"/>
      <c r="T1261" s="174"/>
      <c r="U1261" s="174"/>
      <c r="V1261" s="174"/>
      <c r="W1261" s="174"/>
      <c r="X1261" s="174"/>
      <c r="Y1261" s="174"/>
      <c r="Z1261" s="174"/>
      <c r="AA1261" s="174"/>
      <c r="AB1261" s="174"/>
      <c r="AC1261" s="174"/>
      <c r="AD1261" s="174"/>
      <c r="AE1261" s="174"/>
      <c r="AF1261" s="174"/>
      <c r="AG1261" s="174"/>
      <c r="AH1261" s="174"/>
      <c r="AI1261" s="174"/>
      <c r="AJ1261" s="174"/>
      <c r="AK1261" s="174"/>
      <c r="AL1261" s="174"/>
      <c r="AM1261" s="174"/>
      <c r="AN1261" s="174"/>
      <c r="AO1261" s="174"/>
      <c r="AP1261" s="174"/>
      <c r="AQ1261" s="174"/>
      <c r="AR1261" s="174"/>
      <c r="AS1261" s="174"/>
      <c r="AT1261" s="174"/>
      <c r="AU1261" s="174"/>
      <c r="AV1261" s="174"/>
      <c r="AW1261" s="174"/>
      <c r="AX1261" s="174"/>
      <c r="AY1261" s="174"/>
      <c r="AZ1261" s="174"/>
      <c r="BA1261" s="174"/>
      <c r="BB1261" s="174"/>
      <c r="BC1261" s="174"/>
      <c r="BD1261" s="174"/>
      <c r="BE1261" s="174"/>
      <c r="BF1261" s="174"/>
      <c r="BG1261" s="174"/>
      <c r="BH1261" s="174"/>
      <c r="BI1261" s="174"/>
      <c r="BJ1261" s="174"/>
      <c r="BK1261" s="174"/>
      <c r="BL1261" s="174"/>
      <c r="BM1261" s="174"/>
      <c r="BN1261" s="174"/>
      <c r="BO1261" s="174"/>
      <c r="BP1261" s="174"/>
      <c r="BQ1261" s="174"/>
      <c r="BR1261" s="174"/>
      <c r="BS1261" s="174"/>
      <c r="BT1261" s="174"/>
    </row>
    <row r="1262" spans="1:72" s="177" customFormat="1">
      <c r="A1262" s="178"/>
      <c r="B1262" s="178"/>
      <c r="C1262" s="178"/>
      <c r="D1262" s="178"/>
      <c r="E1262" s="174"/>
      <c r="F1262" s="174"/>
      <c r="G1262" s="174"/>
      <c r="H1262" s="174"/>
      <c r="I1262" s="174"/>
      <c r="J1262" s="174"/>
      <c r="K1262" s="174"/>
      <c r="L1262" s="174"/>
      <c r="M1262" s="174"/>
      <c r="N1262" s="174"/>
      <c r="O1262" s="174"/>
      <c r="P1262" s="174"/>
      <c r="Q1262" s="174"/>
      <c r="R1262" s="174"/>
      <c r="S1262" s="174"/>
      <c r="T1262" s="174"/>
      <c r="U1262" s="174"/>
      <c r="V1262" s="174"/>
      <c r="W1262" s="174"/>
      <c r="X1262" s="174"/>
      <c r="Y1262" s="174"/>
      <c r="Z1262" s="174"/>
      <c r="AA1262" s="174"/>
      <c r="AB1262" s="174"/>
      <c r="AC1262" s="174"/>
      <c r="AD1262" s="174"/>
      <c r="AE1262" s="174"/>
      <c r="AF1262" s="174"/>
      <c r="AG1262" s="174"/>
      <c r="AH1262" s="174"/>
      <c r="AI1262" s="174"/>
      <c r="AJ1262" s="174"/>
      <c r="AK1262" s="174"/>
      <c r="AL1262" s="174"/>
      <c r="AM1262" s="174"/>
      <c r="AN1262" s="174"/>
      <c r="AO1262" s="174"/>
      <c r="AP1262" s="174"/>
      <c r="AQ1262" s="174"/>
      <c r="AR1262" s="174"/>
      <c r="AS1262" s="174"/>
      <c r="AT1262" s="174"/>
      <c r="AU1262" s="174"/>
      <c r="AV1262" s="174"/>
      <c r="AW1262" s="174"/>
      <c r="AX1262" s="174"/>
      <c r="AY1262" s="174"/>
      <c r="AZ1262" s="174"/>
      <c r="BA1262" s="174"/>
      <c r="BB1262" s="174"/>
      <c r="BC1262" s="174"/>
      <c r="BD1262" s="174"/>
      <c r="BE1262" s="174"/>
      <c r="BF1262" s="174"/>
      <c r="BG1262" s="174"/>
      <c r="BH1262" s="174"/>
      <c r="BI1262" s="174"/>
      <c r="BJ1262" s="174"/>
      <c r="BK1262" s="174"/>
      <c r="BL1262" s="174"/>
      <c r="BM1262" s="174"/>
      <c r="BN1262" s="174"/>
      <c r="BO1262" s="174"/>
      <c r="BP1262" s="174"/>
      <c r="BQ1262" s="174"/>
      <c r="BR1262" s="174"/>
      <c r="BS1262" s="174"/>
      <c r="BT1262" s="174"/>
    </row>
    <row r="1263" spans="1:72" s="177" customFormat="1">
      <c r="A1263" s="178"/>
      <c r="B1263" s="178"/>
      <c r="C1263" s="178"/>
      <c r="D1263" s="178"/>
      <c r="E1263" s="174"/>
      <c r="F1263" s="174"/>
      <c r="G1263" s="174"/>
      <c r="H1263" s="174"/>
      <c r="I1263" s="174"/>
      <c r="J1263" s="174"/>
      <c r="K1263" s="174"/>
      <c r="L1263" s="174"/>
      <c r="M1263" s="174"/>
      <c r="N1263" s="174"/>
      <c r="O1263" s="174"/>
      <c r="P1263" s="174"/>
      <c r="Q1263" s="174"/>
      <c r="R1263" s="174"/>
      <c r="S1263" s="174"/>
      <c r="T1263" s="174"/>
      <c r="U1263" s="174"/>
      <c r="V1263" s="174"/>
      <c r="W1263" s="174"/>
      <c r="X1263" s="174"/>
      <c r="Y1263" s="174"/>
      <c r="Z1263" s="174"/>
      <c r="AA1263" s="174"/>
      <c r="AB1263" s="174"/>
      <c r="AC1263" s="174"/>
      <c r="AD1263" s="174"/>
      <c r="AE1263" s="174"/>
      <c r="AF1263" s="174"/>
      <c r="AG1263" s="174"/>
      <c r="AH1263" s="174"/>
      <c r="AI1263" s="174"/>
      <c r="AJ1263" s="174"/>
      <c r="AK1263" s="174"/>
      <c r="AL1263" s="174"/>
      <c r="AM1263" s="174"/>
      <c r="AN1263" s="174"/>
      <c r="AO1263" s="174"/>
      <c r="AP1263" s="174"/>
      <c r="AQ1263" s="174"/>
      <c r="AR1263" s="174"/>
      <c r="AS1263" s="174"/>
      <c r="AT1263" s="174"/>
      <c r="AU1263" s="174"/>
      <c r="AV1263" s="174"/>
      <c r="AW1263" s="174"/>
      <c r="AX1263" s="174"/>
      <c r="AY1263" s="174"/>
      <c r="AZ1263" s="174"/>
      <c r="BA1263" s="174"/>
      <c r="BB1263" s="174"/>
      <c r="BC1263" s="174"/>
      <c r="BD1263" s="174"/>
      <c r="BE1263" s="174"/>
      <c r="BF1263" s="174"/>
      <c r="BG1263" s="174"/>
      <c r="BH1263" s="174"/>
      <c r="BI1263" s="174"/>
      <c r="BJ1263" s="174"/>
      <c r="BK1263" s="174"/>
      <c r="BL1263" s="174"/>
      <c r="BM1263" s="174"/>
      <c r="BN1263" s="174"/>
      <c r="BO1263" s="174"/>
      <c r="BP1263" s="174"/>
      <c r="BQ1263" s="174"/>
      <c r="BR1263" s="174"/>
      <c r="BS1263" s="174"/>
      <c r="BT1263" s="174"/>
    </row>
    <row r="1264" spans="1:72" s="177" customFormat="1">
      <c r="A1264" s="178"/>
      <c r="B1264" s="178"/>
      <c r="C1264" s="178"/>
      <c r="D1264" s="178"/>
      <c r="E1264" s="174"/>
      <c r="F1264" s="174"/>
      <c r="G1264" s="174"/>
      <c r="H1264" s="174"/>
      <c r="I1264" s="174"/>
      <c r="J1264" s="174"/>
      <c r="K1264" s="174"/>
      <c r="L1264" s="174"/>
      <c r="M1264" s="174"/>
      <c r="N1264" s="174"/>
      <c r="O1264" s="174"/>
      <c r="P1264" s="174"/>
      <c r="Q1264" s="174"/>
      <c r="R1264" s="174"/>
      <c r="S1264" s="174"/>
      <c r="T1264" s="174"/>
      <c r="U1264" s="174"/>
      <c r="V1264" s="174"/>
      <c r="W1264" s="174"/>
      <c r="X1264" s="174"/>
      <c r="Y1264" s="174"/>
      <c r="Z1264" s="174"/>
      <c r="AA1264" s="174"/>
      <c r="AB1264" s="174"/>
      <c r="AC1264" s="174"/>
      <c r="AD1264" s="174"/>
      <c r="AE1264" s="174"/>
      <c r="AF1264" s="174"/>
      <c r="AG1264" s="174"/>
      <c r="AH1264" s="174"/>
      <c r="AI1264" s="174"/>
      <c r="AJ1264" s="174"/>
      <c r="AK1264" s="174"/>
      <c r="AL1264" s="174"/>
      <c r="AM1264" s="174"/>
      <c r="AN1264" s="174"/>
      <c r="AO1264" s="174"/>
      <c r="AP1264" s="174"/>
      <c r="AQ1264" s="174"/>
      <c r="AR1264" s="174"/>
      <c r="AS1264" s="174"/>
      <c r="AT1264" s="174"/>
      <c r="AU1264" s="174"/>
      <c r="AV1264" s="174"/>
      <c r="AW1264" s="174"/>
      <c r="AX1264" s="174"/>
      <c r="AY1264" s="174"/>
      <c r="AZ1264" s="174"/>
      <c r="BA1264" s="174"/>
      <c r="BB1264" s="174"/>
      <c r="BC1264" s="174"/>
      <c r="BD1264" s="174"/>
      <c r="BE1264" s="174"/>
      <c r="BF1264" s="174"/>
      <c r="BG1264" s="174"/>
      <c r="BH1264" s="174"/>
      <c r="BI1264" s="174"/>
      <c r="BJ1264" s="174"/>
      <c r="BK1264" s="174"/>
      <c r="BL1264" s="174"/>
      <c r="BM1264" s="174"/>
      <c r="BN1264" s="174"/>
      <c r="BO1264" s="174"/>
      <c r="BP1264" s="174"/>
      <c r="BQ1264" s="174"/>
      <c r="BR1264" s="174"/>
      <c r="BS1264" s="174"/>
      <c r="BT1264" s="174"/>
    </row>
    <row r="1265" spans="1:72" s="177" customFormat="1">
      <c r="A1265" s="178"/>
      <c r="B1265" s="178"/>
      <c r="C1265" s="178"/>
      <c r="D1265" s="178"/>
      <c r="E1265" s="174"/>
      <c r="F1265" s="174"/>
      <c r="G1265" s="174"/>
      <c r="H1265" s="174"/>
      <c r="I1265" s="174"/>
      <c r="J1265" s="174"/>
      <c r="K1265" s="174"/>
      <c r="L1265" s="174"/>
      <c r="M1265" s="174"/>
      <c r="N1265" s="174"/>
      <c r="O1265" s="174"/>
      <c r="P1265" s="174"/>
      <c r="Q1265" s="174"/>
      <c r="R1265" s="174"/>
      <c r="S1265" s="174"/>
      <c r="T1265" s="174"/>
      <c r="U1265" s="174"/>
      <c r="V1265" s="174"/>
      <c r="W1265" s="174"/>
      <c r="X1265" s="174"/>
      <c r="Y1265" s="174"/>
      <c r="Z1265" s="174"/>
      <c r="AA1265" s="174"/>
      <c r="AB1265" s="174"/>
      <c r="AC1265" s="174"/>
      <c r="AD1265" s="174"/>
      <c r="AE1265" s="174"/>
      <c r="AF1265" s="174"/>
      <c r="AG1265" s="174"/>
      <c r="AH1265" s="174"/>
      <c r="AI1265" s="174"/>
      <c r="AJ1265" s="174"/>
      <c r="AK1265" s="174"/>
      <c r="AL1265" s="174"/>
      <c r="AM1265" s="174"/>
      <c r="AN1265" s="174"/>
      <c r="AO1265" s="174"/>
      <c r="AP1265" s="174"/>
      <c r="AQ1265" s="174"/>
      <c r="AR1265" s="174"/>
      <c r="AS1265" s="174"/>
      <c r="AT1265" s="174"/>
      <c r="AU1265" s="174"/>
      <c r="AV1265" s="174"/>
      <c r="AW1265" s="174"/>
      <c r="AX1265" s="174"/>
      <c r="AY1265" s="174"/>
      <c r="AZ1265" s="174"/>
      <c r="BA1265" s="174"/>
      <c r="BB1265" s="174"/>
      <c r="BC1265" s="174"/>
      <c r="BD1265" s="174"/>
      <c r="BE1265" s="174"/>
      <c r="BF1265" s="174"/>
      <c r="BG1265" s="174"/>
      <c r="BH1265" s="174"/>
      <c r="BI1265" s="174"/>
      <c r="BJ1265" s="174"/>
      <c r="BK1265" s="174"/>
      <c r="BL1265" s="174"/>
      <c r="BM1265" s="174"/>
      <c r="BN1265" s="174"/>
      <c r="BO1265" s="174"/>
      <c r="BP1265" s="174"/>
      <c r="BQ1265" s="174"/>
      <c r="BR1265" s="174"/>
      <c r="BS1265" s="174"/>
      <c r="BT1265" s="174"/>
    </row>
    <row r="1266" spans="1:72" s="177" customFormat="1">
      <c r="A1266" s="178"/>
      <c r="B1266" s="178"/>
      <c r="C1266" s="178"/>
      <c r="D1266" s="178"/>
      <c r="E1266" s="174"/>
      <c r="F1266" s="174"/>
      <c r="G1266" s="174"/>
      <c r="H1266" s="174"/>
      <c r="I1266" s="174"/>
      <c r="J1266" s="174"/>
      <c r="K1266" s="174"/>
      <c r="L1266" s="174"/>
      <c r="M1266" s="174"/>
      <c r="N1266" s="174"/>
      <c r="O1266" s="174"/>
      <c r="P1266" s="174"/>
      <c r="Q1266" s="174"/>
      <c r="R1266" s="174"/>
      <c r="S1266" s="174"/>
      <c r="T1266" s="174"/>
      <c r="U1266" s="174"/>
      <c r="V1266" s="174"/>
      <c r="W1266" s="174"/>
      <c r="X1266" s="174"/>
      <c r="Y1266" s="174"/>
      <c r="Z1266" s="174"/>
      <c r="AA1266" s="174"/>
      <c r="AB1266" s="174"/>
      <c r="AC1266" s="174"/>
      <c r="AD1266" s="174"/>
      <c r="AE1266" s="174"/>
      <c r="AF1266" s="174"/>
      <c r="AG1266" s="174"/>
      <c r="AH1266" s="174"/>
      <c r="AI1266" s="174"/>
      <c r="AJ1266" s="174"/>
      <c r="AK1266" s="174"/>
      <c r="AL1266" s="174"/>
      <c r="AM1266" s="174"/>
      <c r="AN1266" s="174"/>
      <c r="AO1266" s="174"/>
      <c r="AP1266" s="174"/>
      <c r="AQ1266" s="174"/>
      <c r="AR1266" s="174"/>
      <c r="AS1266" s="174"/>
      <c r="AT1266" s="174"/>
      <c r="AU1266" s="174"/>
      <c r="AV1266" s="174"/>
      <c r="AW1266" s="174"/>
      <c r="AX1266" s="174"/>
      <c r="AY1266" s="174"/>
      <c r="AZ1266" s="174"/>
      <c r="BA1266" s="174"/>
      <c r="BB1266" s="174"/>
      <c r="BC1266" s="174"/>
      <c r="BD1266" s="174"/>
      <c r="BE1266" s="174"/>
      <c r="BF1266" s="174"/>
      <c r="BG1266" s="174"/>
      <c r="BH1266" s="174"/>
      <c r="BI1266" s="174"/>
      <c r="BJ1266" s="174"/>
      <c r="BK1266" s="174"/>
      <c r="BL1266" s="174"/>
      <c r="BM1266" s="174"/>
      <c r="BN1266" s="174"/>
      <c r="BO1266" s="174"/>
      <c r="BP1266" s="174"/>
      <c r="BQ1266" s="174"/>
      <c r="BR1266" s="174"/>
      <c r="BS1266" s="174"/>
      <c r="BT1266" s="174"/>
    </row>
    <row r="1267" spans="1:72" s="177" customFormat="1">
      <c r="A1267" s="178"/>
      <c r="B1267" s="178"/>
      <c r="C1267" s="178"/>
      <c r="D1267" s="178"/>
      <c r="E1267" s="174"/>
      <c r="F1267" s="174"/>
      <c r="G1267" s="174"/>
      <c r="H1267" s="174"/>
      <c r="I1267" s="174"/>
      <c r="J1267" s="174"/>
      <c r="K1267" s="174"/>
      <c r="L1267" s="174"/>
      <c r="M1267" s="174"/>
      <c r="N1267" s="174"/>
      <c r="O1267" s="174"/>
      <c r="P1267" s="174"/>
      <c r="Q1267" s="174"/>
      <c r="R1267" s="174"/>
      <c r="S1267" s="174"/>
      <c r="T1267" s="174"/>
      <c r="U1267" s="174"/>
      <c r="V1267" s="174"/>
      <c r="W1267" s="174"/>
      <c r="X1267" s="174"/>
      <c r="Y1267" s="174"/>
      <c r="Z1267" s="174"/>
      <c r="AA1267" s="174"/>
      <c r="AB1267" s="174"/>
      <c r="AC1267" s="174"/>
      <c r="AD1267" s="174"/>
      <c r="AE1267" s="174"/>
      <c r="AF1267" s="174"/>
      <c r="AG1267" s="174"/>
      <c r="AH1267" s="174"/>
      <c r="AI1267" s="174"/>
      <c r="AJ1267" s="174"/>
      <c r="AK1267" s="174"/>
      <c r="AL1267" s="174"/>
      <c r="AM1267" s="174"/>
      <c r="AN1267" s="174"/>
      <c r="AO1267" s="174"/>
      <c r="AP1267" s="174"/>
      <c r="AQ1267" s="174"/>
      <c r="AR1267" s="174"/>
      <c r="AS1267" s="174"/>
      <c r="AT1267" s="174"/>
      <c r="AU1267" s="174"/>
      <c r="AV1267" s="174"/>
      <c r="AW1267" s="174"/>
      <c r="AX1267" s="174"/>
      <c r="AY1267" s="174"/>
      <c r="AZ1267" s="174"/>
      <c r="BA1267" s="174"/>
      <c r="BB1267" s="174"/>
      <c r="BC1267" s="174"/>
      <c r="BD1267" s="174"/>
      <c r="BE1267" s="174"/>
      <c r="BF1267" s="174"/>
      <c r="BG1267" s="174"/>
      <c r="BH1267" s="174"/>
      <c r="BI1267" s="174"/>
      <c r="BJ1267" s="174"/>
      <c r="BK1267" s="174"/>
      <c r="BL1267" s="174"/>
      <c r="BM1267" s="174"/>
      <c r="BN1267" s="174"/>
      <c r="BO1267" s="174"/>
      <c r="BP1267" s="174"/>
      <c r="BQ1267" s="174"/>
      <c r="BR1267" s="174"/>
      <c r="BS1267" s="174"/>
      <c r="BT1267" s="174"/>
    </row>
    <row r="1268" spans="1:72" s="177" customFormat="1">
      <c r="A1268" s="178"/>
      <c r="B1268" s="178"/>
      <c r="C1268" s="178"/>
      <c r="D1268" s="178"/>
      <c r="E1268" s="174"/>
      <c r="F1268" s="174"/>
      <c r="G1268" s="174"/>
      <c r="H1268" s="174"/>
      <c r="I1268" s="174"/>
      <c r="J1268" s="174"/>
      <c r="K1268" s="174"/>
      <c r="L1268" s="174"/>
      <c r="M1268" s="174"/>
      <c r="N1268" s="174"/>
      <c r="O1268" s="174"/>
      <c r="P1268" s="174"/>
      <c r="Q1268" s="174"/>
      <c r="R1268" s="174"/>
      <c r="S1268" s="174"/>
      <c r="T1268" s="174"/>
      <c r="U1268" s="174"/>
      <c r="V1268" s="174"/>
      <c r="W1268" s="174"/>
      <c r="X1268" s="174"/>
      <c r="Y1268" s="174"/>
      <c r="Z1268" s="174"/>
      <c r="AA1268" s="174"/>
      <c r="AB1268" s="174"/>
      <c r="AC1268" s="174"/>
      <c r="AD1268" s="174"/>
      <c r="AE1268" s="174"/>
      <c r="AF1268" s="174"/>
      <c r="AG1268" s="174"/>
      <c r="AH1268" s="174"/>
      <c r="AI1268" s="174"/>
      <c r="AJ1268" s="174"/>
      <c r="AK1268" s="174"/>
      <c r="AL1268" s="174"/>
      <c r="AM1268" s="174"/>
      <c r="AN1268" s="174"/>
      <c r="AO1268" s="174"/>
      <c r="AP1268" s="174"/>
      <c r="AQ1268" s="174"/>
      <c r="AR1268" s="174"/>
      <c r="AS1268" s="174"/>
      <c r="AT1268" s="174"/>
      <c r="AU1268" s="174"/>
      <c r="AV1268" s="174"/>
      <c r="AW1268" s="174"/>
      <c r="AX1268" s="174"/>
      <c r="AY1268" s="174"/>
      <c r="AZ1268" s="174"/>
      <c r="BA1268" s="174"/>
      <c r="BB1268" s="174"/>
      <c r="BC1268" s="174"/>
      <c r="BD1268" s="174"/>
      <c r="BE1268" s="174"/>
      <c r="BF1268" s="174"/>
      <c r="BG1268" s="174"/>
      <c r="BH1268" s="174"/>
      <c r="BI1268" s="174"/>
      <c r="BJ1268" s="174"/>
      <c r="BK1268" s="174"/>
      <c r="BL1268" s="174"/>
      <c r="BM1268" s="174"/>
      <c r="BN1268" s="174"/>
      <c r="BO1268" s="174"/>
      <c r="BP1268" s="174"/>
      <c r="BQ1268" s="174"/>
      <c r="BR1268" s="174"/>
      <c r="BS1268" s="174"/>
      <c r="BT1268" s="174"/>
    </row>
    <row r="1269" spans="1:72" s="177" customFormat="1">
      <c r="A1269" s="178"/>
      <c r="B1269" s="178"/>
      <c r="C1269" s="178"/>
      <c r="D1269" s="178"/>
      <c r="E1269" s="174"/>
      <c r="F1269" s="174"/>
      <c r="G1269" s="174"/>
      <c r="H1269" s="174"/>
      <c r="I1269" s="174"/>
      <c r="J1269" s="174"/>
      <c r="K1269" s="174"/>
      <c r="L1269" s="174"/>
      <c r="M1269" s="174"/>
      <c r="N1269" s="174"/>
      <c r="O1269" s="174"/>
      <c r="P1269" s="174"/>
      <c r="Q1269" s="174"/>
      <c r="R1269" s="174"/>
      <c r="S1269" s="174"/>
      <c r="T1269" s="174"/>
      <c r="U1269" s="174"/>
      <c r="V1269" s="174"/>
      <c r="W1269" s="174"/>
      <c r="X1269" s="174"/>
      <c r="Y1269" s="174"/>
      <c r="Z1269" s="174"/>
      <c r="AA1269" s="174"/>
      <c r="AB1269" s="174"/>
      <c r="AC1269" s="174"/>
      <c r="AD1269" s="174"/>
      <c r="AE1269" s="174"/>
      <c r="AF1269" s="174"/>
      <c r="AG1269" s="174"/>
      <c r="AH1269" s="174"/>
      <c r="AI1269" s="174"/>
      <c r="AJ1269" s="174"/>
      <c r="AK1269" s="174"/>
      <c r="AL1269" s="174"/>
      <c r="AM1269" s="174"/>
      <c r="AN1269" s="174"/>
      <c r="AO1269" s="174"/>
      <c r="AP1269" s="174"/>
      <c r="AQ1269" s="174"/>
      <c r="AR1269" s="174"/>
      <c r="AS1269" s="174"/>
      <c r="AT1269" s="174"/>
      <c r="AU1269" s="174"/>
      <c r="AV1269" s="174"/>
      <c r="AW1269" s="174"/>
      <c r="AX1269" s="174"/>
      <c r="AY1269" s="174"/>
      <c r="AZ1269" s="174"/>
      <c r="BA1269" s="174"/>
      <c r="BB1269" s="174"/>
      <c r="BC1269" s="174"/>
      <c r="BD1269" s="174"/>
      <c r="BE1269" s="174"/>
      <c r="BF1269" s="174"/>
      <c r="BG1269" s="174"/>
      <c r="BH1269" s="174"/>
      <c r="BI1269" s="174"/>
      <c r="BJ1269" s="174"/>
      <c r="BK1269" s="174"/>
      <c r="BL1269" s="174"/>
      <c r="BM1269" s="174"/>
      <c r="BN1269" s="174"/>
      <c r="BO1269" s="174"/>
      <c r="BP1269" s="174"/>
      <c r="BQ1269" s="174"/>
      <c r="BR1269" s="174"/>
      <c r="BS1269" s="174"/>
      <c r="BT1269" s="174"/>
    </row>
    <row r="1270" spans="1:72" s="177" customFormat="1">
      <c r="A1270" s="178"/>
      <c r="B1270" s="178"/>
      <c r="C1270" s="178"/>
      <c r="D1270" s="178"/>
      <c r="E1270" s="174"/>
      <c r="F1270" s="174"/>
      <c r="G1270" s="174"/>
      <c r="H1270" s="174"/>
      <c r="I1270" s="174"/>
      <c r="J1270" s="174"/>
      <c r="K1270" s="174"/>
      <c r="L1270" s="174"/>
      <c r="M1270" s="174"/>
      <c r="N1270" s="174"/>
      <c r="O1270" s="174"/>
      <c r="P1270" s="174"/>
      <c r="Q1270" s="174"/>
      <c r="R1270" s="174"/>
      <c r="S1270" s="174"/>
      <c r="T1270" s="174"/>
      <c r="U1270" s="174"/>
      <c r="V1270" s="174"/>
      <c r="W1270" s="174"/>
      <c r="X1270" s="174"/>
      <c r="Y1270" s="174"/>
      <c r="Z1270" s="174"/>
      <c r="AA1270" s="174"/>
      <c r="AB1270" s="174"/>
      <c r="AC1270" s="174"/>
      <c r="AD1270" s="174"/>
      <c r="AE1270" s="174"/>
      <c r="AF1270" s="174"/>
      <c r="AG1270" s="174"/>
      <c r="AH1270" s="174"/>
      <c r="AI1270" s="174"/>
      <c r="AJ1270" s="174"/>
      <c r="AK1270" s="174"/>
      <c r="AL1270" s="174"/>
      <c r="AM1270" s="174"/>
      <c r="AN1270" s="174"/>
      <c r="AO1270" s="174"/>
      <c r="AP1270" s="174"/>
      <c r="AQ1270" s="174"/>
      <c r="AR1270" s="174"/>
      <c r="AS1270" s="174"/>
      <c r="AT1270" s="174"/>
      <c r="AU1270" s="174"/>
      <c r="AV1270" s="174"/>
      <c r="AW1270" s="174"/>
      <c r="AX1270" s="174"/>
      <c r="AY1270" s="174"/>
      <c r="AZ1270" s="174"/>
      <c r="BA1270" s="174"/>
      <c r="BB1270" s="174"/>
      <c r="BC1270" s="174"/>
      <c r="BD1270" s="174"/>
      <c r="BE1270" s="174"/>
      <c r="BF1270" s="174"/>
      <c r="BG1270" s="174"/>
      <c r="BH1270" s="174"/>
      <c r="BI1270" s="174"/>
      <c r="BJ1270" s="174"/>
      <c r="BK1270" s="174"/>
      <c r="BL1270" s="174"/>
      <c r="BM1270" s="174"/>
      <c r="BN1270" s="174"/>
      <c r="BO1270" s="174"/>
      <c r="BP1270" s="174"/>
      <c r="BQ1270" s="174"/>
      <c r="BR1270" s="174"/>
      <c r="BS1270" s="174"/>
      <c r="BT1270" s="174"/>
    </row>
    <row r="1271" spans="1:72" s="177" customFormat="1">
      <c r="A1271" s="178"/>
      <c r="B1271" s="178"/>
      <c r="C1271" s="178"/>
      <c r="D1271" s="178"/>
      <c r="E1271" s="174"/>
      <c r="F1271" s="174"/>
      <c r="G1271" s="174"/>
      <c r="H1271" s="174"/>
      <c r="I1271" s="174"/>
      <c r="J1271" s="174"/>
      <c r="K1271" s="174"/>
      <c r="L1271" s="174"/>
      <c r="M1271" s="174"/>
      <c r="N1271" s="174"/>
      <c r="O1271" s="174"/>
      <c r="P1271" s="174"/>
      <c r="Q1271" s="174"/>
      <c r="R1271" s="174"/>
      <c r="S1271" s="174"/>
      <c r="T1271" s="174"/>
      <c r="U1271" s="174"/>
      <c r="V1271" s="174"/>
      <c r="W1271" s="174"/>
      <c r="X1271" s="174"/>
      <c r="Y1271" s="174"/>
      <c r="Z1271" s="174"/>
      <c r="AA1271" s="174"/>
      <c r="AB1271" s="174"/>
      <c r="AC1271" s="174"/>
      <c r="AD1271" s="174"/>
      <c r="AE1271" s="174"/>
      <c r="AF1271" s="174"/>
      <c r="AG1271" s="174"/>
      <c r="AH1271" s="174"/>
      <c r="AI1271" s="174"/>
      <c r="AJ1271" s="174"/>
      <c r="AK1271" s="174"/>
      <c r="AL1271" s="174"/>
      <c r="AM1271" s="174"/>
      <c r="AN1271" s="174"/>
      <c r="AO1271" s="174"/>
      <c r="AP1271" s="174"/>
      <c r="AQ1271" s="174"/>
      <c r="AR1271" s="174"/>
      <c r="AS1271" s="174"/>
      <c r="AT1271" s="174"/>
      <c r="AU1271" s="174"/>
      <c r="AV1271" s="174"/>
      <c r="AW1271" s="174"/>
      <c r="AX1271" s="174"/>
      <c r="AY1271" s="174"/>
      <c r="AZ1271" s="174"/>
      <c r="BA1271" s="174"/>
      <c r="BB1271" s="174"/>
      <c r="BC1271" s="174"/>
      <c r="BD1271" s="174"/>
      <c r="BE1271" s="174"/>
      <c r="BF1271" s="174"/>
      <c r="BG1271" s="174"/>
      <c r="BH1271" s="174"/>
      <c r="BI1271" s="174"/>
      <c r="BJ1271" s="174"/>
      <c r="BK1271" s="174"/>
      <c r="BL1271" s="174"/>
      <c r="BM1271" s="174"/>
      <c r="BN1271" s="174"/>
      <c r="BO1271" s="174"/>
      <c r="BP1271" s="174"/>
      <c r="BQ1271" s="174"/>
      <c r="BR1271" s="174"/>
      <c r="BS1271" s="174"/>
      <c r="BT1271" s="174"/>
    </row>
    <row r="1272" spans="1:72" s="177" customFormat="1">
      <c r="A1272" s="178"/>
      <c r="B1272" s="178"/>
      <c r="C1272" s="178"/>
      <c r="D1272" s="178"/>
      <c r="E1272" s="174"/>
      <c r="F1272" s="174"/>
      <c r="G1272" s="174"/>
      <c r="H1272" s="174"/>
      <c r="I1272" s="174"/>
      <c r="J1272" s="174"/>
      <c r="K1272" s="174"/>
      <c r="L1272" s="174"/>
      <c r="M1272" s="174"/>
      <c r="N1272" s="174"/>
      <c r="O1272" s="174"/>
      <c r="P1272" s="174"/>
      <c r="Q1272" s="174"/>
      <c r="R1272" s="174"/>
      <c r="S1272" s="174"/>
      <c r="T1272" s="174"/>
      <c r="U1272" s="174"/>
      <c r="V1272" s="174"/>
      <c r="W1272" s="174"/>
      <c r="X1272" s="174"/>
      <c r="Y1272" s="174"/>
      <c r="Z1272" s="174"/>
      <c r="AA1272" s="174"/>
      <c r="AB1272" s="174"/>
      <c r="AC1272" s="174"/>
      <c r="AD1272" s="174"/>
      <c r="AE1272" s="174"/>
      <c r="AF1272" s="174"/>
      <c r="AG1272" s="174"/>
      <c r="AH1272" s="174"/>
      <c r="AI1272" s="174"/>
      <c r="AJ1272" s="174"/>
      <c r="AK1272" s="174"/>
      <c r="AL1272" s="174"/>
      <c r="AM1272" s="174"/>
      <c r="AN1272" s="174"/>
      <c r="AO1272" s="174"/>
      <c r="AP1272" s="174"/>
      <c r="AQ1272" s="174"/>
      <c r="AR1272" s="174"/>
      <c r="AS1272" s="174"/>
      <c r="AT1272" s="174"/>
      <c r="AU1272" s="174"/>
      <c r="AV1272" s="174"/>
      <c r="AW1272" s="174"/>
      <c r="AX1272" s="174"/>
      <c r="AY1272" s="174"/>
      <c r="AZ1272" s="174"/>
      <c r="BA1272" s="174"/>
      <c r="BB1272" s="174"/>
      <c r="BC1272" s="174"/>
      <c r="BD1272" s="174"/>
      <c r="BE1272" s="174"/>
      <c r="BF1272" s="174"/>
      <c r="BG1272" s="174"/>
      <c r="BH1272" s="174"/>
      <c r="BI1272" s="174"/>
      <c r="BJ1272" s="174"/>
      <c r="BK1272" s="174"/>
      <c r="BL1272" s="174"/>
      <c r="BM1272" s="174"/>
      <c r="BN1272" s="174"/>
      <c r="BO1272" s="174"/>
      <c r="BP1272" s="174"/>
      <c r="BQ1272" s="174"/>
      <c r="BR1272" s="174"/>
      <c r="BS1272" s="174"/>
      <c r="BT1272" s="174"/>
    </row>
    <row r="1273" spans="1:72" s="177" customFormat="1">
      <c r="A1273" s="178"/>
      <c r="B1273" s="178"/>
      <c r="C1273" s="178"/>
      <c r="D1273" s="178"/>
      <c r="E1273" s="174"/>
      <c r="F1273" s="174"/>
      <c r="G1273" s="174"/>
      <c r="H1273" s="174"/>
      <c r="I1273" s="174"/>
      <c r="J1273" s="174"/>
      <c r="K1273" s="174"/>
      <c r="L1273" s="174"/>
      <c r="M1273" s="174"/>
      <c r="N1273" s="174"/>
      <c r="O1273" s="174"/>
      <c r="P1273" s="174"/>
      <c r="Q1273" s="174"/>
      <c r="R1273" s="174"/>
      <c r="S1273" s="174"/>
      <c r="T1273" s="174"/>
      <c r="U1273" s="174"/>
      <c r="V1273" s="174"/>
      <c r="W1273" s="174"/>
      <c r="X1273" s="174"/>
      <c r="Y1273" s="174"/>
      <c r="Z1273" s="174"/>
      <c r="AA1273" s="174"/>
      <c r="AB1273" s="174"/>
      <c r="AC1273" s="174"/>
      <c r="AD1273" s="174"/>
      <c r="AE1273" s="174"/>
      <c r="AF1273" s="174"/>
      <c r="AG1273" s="174"/>
      <c r="AH1273" s="174"/>
      <c r="AI1273" s="174"/>
      <c r="AJ1273" s="174"/>
      <c r="AK1273" s="174"/>
      <c r="AL1273" s="174"/>
      <c r="AM1273" s="174"/>
      <c r="AN1273" s="174"/>
      <c r="AO1273" s="174"/>
      <c r="AP1273" s="174"/>
      <c r="AQ1273" s="174"/>
      <c r="AR1273" s="174"/>
      <c r="AS1273" s="174"/>
      <c r="AT1273" s="174"/>
      <c r="AU1273" s="174"/>
      <c r="AV1273" s="174"/>
      <c r="AW1273" s="174"/>
      <c r="AX1273" s="174"/>
      <c r="AY1273" s="174"/>
      <c r="AZ1273" s="174"/>
      <c r="BA1273" s="174"/>
      <c r="BB1273" s="174"/>
      <c r="BC1273" s="174"/>
      <c r="BD1273" s="174"/>
      <c r="BE1273" s="174"/>
      <c r="BF1273" s="174"/>
      <c r="BG1273" s="174"/>
      <c r="BH1273" s="174"/>
      <c r="BI1273" s="174"/>
      <c r="BJ1273" s="174"/>
      <c r="BK1273" s="174"/>
      <c r="BL1273" s="174"/>
      <c r="BM1273" s="174"/>
      <c r="BN1273" s="174"/>
      <c r="BO1273" s="174"/>
      <c r="BP1273" s="174"/>
      <c r="BQ1273" s="174"/>
      <c r="BR1273" s="174"/>
      <c r="BS1273" s="174"/>
      <c r="BT1273" s="174"/>
    </row>
    <row r="1274" spans="1:72" s="177" customFormat="1">
      <c r="A1274" s="178"/>
      <c r="B1274" s="178"/>
      <c r="C1274" s="178"/>
      <c r="D1274" s="178"/>
      <c r="E1274" s="174"/>
      <c r="F1274" s="174"/>
      <c r="G1274" s="174"/>
      <c r="H1274" s="174"/>
      <c r="I1274" s="174"/>
      <c r="J1274" s="174"/>
      <c r="K1274" s="174"/>
      <c r="L1274" s="174"/>
      <c r="M1274" s="174"/>
      <c r="N1274" s="174"/>
      <c r="O1274" s="174"/>
      <c r="P1274" s="174"/>
      <c r="Q1274" s="174"/>
      <c r="R1274" s="174"/>
      <c r="S1274" s="174"/>
      <c r="T1274" s="174"/>
      <c r="U1274" s="174"/>
      <c r="V1274" s="174"/>
      <c r="W1274" s="174"/>
      <c r="X1274" s="174"/>
      <c r="Y1274" s="174"/>
      <c r="Z1274" s="174"/>
      <c r="AA1274" s="174"/>
      <c r="AB1274" s="174"/>
      <c r="AC1274" s="174"/>
      <c r="AD1274" s="174"/>
      <c r="AE1274" s="174"/>
      <c r="AF1274" s="174"/>
      <c r="AG1274" s="174"/>
      <c r="AH1274" s="174"/>
      <c r="AI1274" s="174"/>
      <c r="AJ1274" s="174"/>
      <c r="AK1274" s="174"/>
      <c r="AL1274" s="174"/>
      <c r="AM1274" s="174"/>
      <c r="AN1274" s="174"/>
      <c r="AO1274" s="174"/>
      <c r="AP1274" s="174"/>
      <c r="AQ1274" s="174"/>
      <c r="AR1274" s="174"/>
      <c r="AS1274" s="174"/>
      <c r="AT1274" s="174"/>
      <c r="AU1274" s="174"/>
      <c r="AV1274" s="174"/>
      <c r="AW1274" s="174"/>
      <c r="AX1274" s="174"/>
      <c r="AY1274" s="174"/>
      <c r="AZ1274" s="174"/>
      <c r="BA1274" s="174"/>
      <c r="BB1274" s="174"/>
      <c r="BC1274" s="174"/>
      <c r="BD1274" s="174"/>
      <c r="BE1274" s="174"/>
      <c r="BF1274" s="174"/>
      <c r="BG1274" s="174"/>
      <c r="BH1274" s="174"/>
      <c r="BI1274" s="174"/>
      <c r="BJ1274" s="174"/>
      <c r="BK1274" s="174"/>
      <c r="BL1274" s="174"/>
      <c r="BM1274" s="174"/>
      <c r="BN1274" s="174"/>
      <c r="BO1274" s="174"/>
      <c r="BP1274" s="174"/>
      <c r="BQ1274" s="174"/>
      <c r="BR1274" s="174"/>
      <c r="BS1274" s="174"/>
      <c r="BT1274" s="174"/>
    </row>
    <row r="1275" spans="1:72" s="177" customFormat="1">
      <c r="A1275" s="178"/>
      <c r="B1275" s="178"/>
      <c r="C1275" s="178"/>
      <c r="D1275" s="178"/>
      <c r="E1275" s="174"/>
      <c r="F1275" s="174"/>
      <c r="G1275" s="174"/>
      <c r="H1275" s="174"/>
      <c r="I1275" s="174"/>
      <c r="J1275" s="174"/>
      <c r="K1275" s="174"/>
      <c r="L1275" s="174"/>
      <c r="M1275" s="174"/>
      <c r="N1275" s="174"/>
      <c r="O1275" s="174"/>
      <c r="P1275" s="174"/>
      <c r="Q1275" s="174"/>
      <c r="R1275" s="174"/>
      <c r="S1275" s="174"/>
      <c r="T1275" s="174"/>
      <c r="U1275" s="174"/>
      <c r="V1275" s="174"/>
      <c r="W1275" s="174"/>
      <c r="X1275" s="174"/>
      <c r="Y1275" s="174"/>
      <c r="Z1275" s="174"/>
      <c r="AA1275" s="174"/>
      <c r="AB1275" s="174"/>
      <c r="AC1275" s="174"/>
      <c r="AD1275" s="174"/>
      <c r="AE1275" s="174"/>
      <c r="AF1275" s="174"/>
      <c r="AG1275" s="174"/>
      <c r="AH1275" s="174"/>
      <c r="AI1275" s="174"/>
      <c r="AJ1275" s="174"/>
      <c r="AK1275" s="174"/>
      <c r="AL1275" s="174"/>
      <c r="AM1275" s="174"/>
      <c r="AN1275" s="174"/>
      <c r="AO1275" s="174"/>
      <c r="AP1275" s="174"/>
      <c r="AQ1275" s="174"/>
      <c r="AR1275" s="174"/>
      <c r="AS1275" s="174"/>
      <c r="AT1275" s="174"/>
      <c r="AU1275" s="174"/>
      <c r="AV1275" s="174"/>
      <c r="AW1275" s="174"/>
      <c r="AX1275" s="174"/>
      <c r="AY1275" s="174"/>
      <c r="AZ1275" s="174"/>
      <c r="BA1275" s="174"/>
      <c r="BB1275" s="174"/>
      <c r="BC1275" s="174"/>
      <c r="BD1275" s="174"/>
      <c r="BE1275" s="174"/>
      <c r="BF1275" s="174"/>
      <c r="BG1275" s="174"/>
      <c r="BH1275" s="174"/>
      <c r="BI1275" s="174"/>
      <c r="BJ1275" s="174"/>
      <c r="BK1275" s="174"/>
      <c r="BL1275" s="174"/>
      <c r="BM1275" s="174"/>
      <c r="BN1275" s="174"/>
      <c r="BO1275" s="174"/>
      <c r="BP1275" s="174"/>
      <c r="BQ1275" s="174"/>
      <c r="BR1275" s="174"/>
      <c r="BS1275" s="174"/>
      <c r="BT1275" s="174"/>
    </row>
    <row r="1276" spans="1:72" s="177" customFormat="1">
      <c r="A1276" s="178"/>
      <c r="B1276" s="178"/>
      <c r="C1276" s="178"/>
      <c r="D1276" s="178"/>
      <c r="E1276" s="174"/>
      <c r="F1276" s="174"/>
      <c r="G1276" s="174"/>
      <c r="H1276" s="174"/>
      <c r="I1276" s="174"/>
      <c r="J1276" s="174"/>
      <c r="K1276" s="174"/>
      <c r="L1276" s="174"/>
      <c r="M1276" s="174"/>
      <c r="N1276" s="174"/>
      <c r="O1276" s="174"/>
      <c r="P1276" s="174"/>
      <c r="Q1276" s="174"/>
      <c r="R1276" s="174"/>
      <c r="S1276" s="174"/>
      <c r="T1276" s="174"/>
      <c r="U1276" s="174"/>
      <c r="V1276" s="174"/>
      <c r="W1276" s="174"/>
      <c r="X1276" s="174"/>
      <c r="Y1276" s="174"/>
      <c r="Z1276" s="174"/>
      <c r="AA1276" s="174"/>
      <c r="AB1276" s="174"/>
      <c r="AC1276" s="174"/>
      <c r="AD1276" s="174"/>
      <c r="AE1276" s="174"/>
      <c r="AF1276" s="174"/>
      <c r="AG1276" s="174"/>
      <c r="AH1276" s="174"/>
      <c r="AI1276" s="174"/>
      <c r="AJ1276" s="174"/>
      <c r="AK1276" s="174"/>
      <c r="AL1276" s="174"/>
      <c r="AM1276" s="174"/>
      <c r="AN1276" s="174"/>
      <c r="AO1276" s="174"/>
      <c r="AP1276" s="174"/>
      <c r="AQ1276" s="174"/>
      <c r="AR1276" s="174"/>
      <c r="AS1276" s="174"/>
      <c r="AT1276" s="174"/>
      <c r="AU1276" s="174"/>
      <c r="AV1276" s="174"/>
      <c r="AW1276" s="174"/>
      <c r="AX1276" s="174"/>
      <c r="AY1276" s="174"/>
      <c r="AZ1276" s="174"/>
      <c r="BA1276" s="174"/>
      <c r="BB1276" s="174"/>
      <c r="BC1276" s="174"/>
      <c r="BD1276" s="174"/>
      <c r="BE1276" s="174"/>
      <c r="BF1276" s="174"/>
      <c r="BG1276" s="174"/>
      <c r="BH1276" s="174"/>
      <c r="BI1276" s="174"/>
      <c r="BJ1276" s="174"/>
      <c r="BK1276" s="174"/>
      <c r="BL1276" s="174"/>
      <c r="BM1276" s="174"/>
      <c r="BN1276" s="174"/>
      <c r="BO1276" s="174"/>
      <c r="BP1276" s="174"/>
      <c r="BQ1276" s="174"/>
      <c r="BR1276" s="174"/>
      <c r="BS1276" s="174"/>
      <c r="BT1276" s="174"/>
    </row>
    <row r="1277" spans="1:72" s="177" customFormat="1">
      <c r="A1277" s="178"/>
      <c r="B1277" s="178"/>
      <c r="C1277" s="178"/>
      <c r="D1277" s="178"/>
      <c r="E1277" s="174"/>
      <c r="F1277" s="174"/>
      <c r="G1277" s="174"/>
      <c r="H1277" s="174"/>
      <c r="I1277" s="174"/>
      <c r="J1277" s="174"/>
      <c r="K1277" s="174"/>
      <c r="L1277" s="174"/>
      <c r="M1277" s="174"/>
      <c r="N1277" s="174"/>
      <c r="O1277" s="174"/>
      <c r="P1277" s="174"/>
      <c r="Q1277" s="174"/>
      <c r="R1277" s="174"/>
      <c r="S1277" s="174"/>
      <c r="T1277" s="174"/>
      <c r="U1277" s="174"/>
      <c r="V1277" s="174"/>
      <c r="W1277" s="174"/>
      <c r="X1277" s="174"/>
      <c r="Y1277" s="174"/>
      <c r="Z1277" s="174"/>
      <c r="AA1277" s="174"/>
      <c r="AB1277" s="174"/>
      <c r="AC1277" s="174"/>
      <c r="AD1277" s="174"/>
      <c r="AE1277" s="174"/>
      <c r="AF1277" s="174"/>
      <c r="AG1277" s="174"/>
      <c r="AH1277" s="174"/>
      <c r="AI1277" s="174"/>
      <c r="AJ1277" s="174"/>
      <c r="AK1277" s="174"/>
      <c r="AL1277" s="174"/>
      <c r="AM1277" s="174"/>
      <c r="AN1277" s="174"/>
      <c r="AO1277" s="174"/>
      <c r="AP1277" s="174"/>
      <c r="AQ1277" s="174"/>
      <c r="AR1277" s="174"/>
      <c r="AS1277" s="174"/>
      <c r="AT1277" s="174"/>
      <c r="AU1277" s="174"/>
      <c r="AV1277" s="174"/>
      <c r="AW1277" s="174"/>
      <c r="AX1277" s="174"/>
      <c r="AY1277" s="174"/>
      <c r="AZ1277" s="174"/>
      <c r="BA1277" s="174"/>
      <c r="BB1277" s="174"/>
      <c r="BC1277" s="174"/>
      <c r="BD1277" s="174"/>
      <c r="BE1277" s="174"/>
      <c r="BF1277" s="174"/>
      <c r="BG1277" s="174"/>
      <c r="BH1277" s="174"/>
      <c r="BI1277" s="174"/>
      <c r="BJ1277" s="174"/>
      <c r="BK1277" s="174"/>
      <c r="BL1277" s="174"/>
      <c r="BM1277" s="174"/>
      <c r="BN1277" s="174"/>
      <c r="BO1277" s="174"/>
      <c r="BP1277" s="174"/>
      <c r="BQ1277" s="174"/>
      <c r="BR1277" s="174"/>
      <c r="BS1277" s="174"/>
      <c r="BT1277" s="174"/>
    </row>
    <row r="1278" spans="1:72" s="177" customFormat="1">
      <c r="A1278" s="178"/>
      <c r="B1278" s="178"/>
      <c r="C1278" s="178"/>
      <c r="D1278" s="178"/>
      <c r="E1278" s="174"/>
      <c r="F1278" s="174"/>
      <c r="G1278" s="174"/>
      <c r="H1278" s="174"/>
      <c r="I1278" s="174"/>
      <c r="J1278" s="174"/>
      <c r="K1278" s="174"/>
      <c r="L1278" s="174"/>
      <c r="M1278" s="174"/>
      <c r="N1278" s="174"/>
      <c r="O1278" s="174"/>
      <c r="P1278" s="174"/>
      <c r="Q1278" s="174"/>
      <c r="R1278" s="174"/>
      <c r="S1278" s="174"/>
      <c r="T1278" s="174"/>
      <c r="U1278" s="174"/>
      <c r="V1278" s="174"/>
      <c r="W1278" s="174"/>
      <c r="X1278" s="174"/>
      <c r="Y1278" s="174"/>
      <c r="Z1278" s="174"/>
      <c r="AA1278" s="174"/>
      <c r="AB1278" s="174"/>
      <c r="AC1278" s="174"/>
      <c r="AD1278" s="174"/>
      <c r="AE1278" s="174"/>
      <c r="AF1278" s="174"/>
      <c r="AG1278" s="174"/>
      <c r="AH1278" s="174"/>
      <c r="AI1278" s="174"/>
      <c r="AJ1278" s="174"/>
      <c r="AK1278" s="174"/>
      <c r="AL1278" s="174"/>
      <c r="AM1278" s="174"/>
      <c r="AN1278" s="174"/>
      <c r="AO1278" s="174"/>
      <c r="AP1278" s="174"/>
      <c r="AQ1278" s="174"/>
      <c r="AR1278" s="174"/>
      <c r="AS1278" s="174"/>
      <c r="AT1278" s="174"/>
      <c r="AU1278" s="174"/>
      <c r="AV1278" s="174"/>
      <c r="AW1278" s="174"/>
      <c r="AX1278" s="174"/>
      <c r="AY1278" s="174"/>
      <c r="AZ1278" s="174"/>
      <c r="BA1278" s="174"/>
      <c r="BB1278" s="174"/>
      <c r="BC1278" s="174"/>
      <c r="BD1278" s="174"/>
      <c r="BE1278" s="174"/>
      <c r="BF1278" s="174"/>
      <c r="BG1278" s="174"/>
      <c r="BH1278" s="174"/>
      <c r="BI1278" s="174"/>
      <c r="BJ1278" s="174"/>
      <c r="BK1278" s="174"/>
      <c r="BL1278" s="174"/>
      <c r="BM1278" s="174"/>
      <c r="BN1278" s="174"/>
      <c r="BO1278" s="174"/>
      <c r="BP1278" s="174"/>
      <c r="BQ1278" s="174"/>
      <c r="BR1278" s="174"/>
      <c r="BS1278" s="174"/>
      <c r="BT1278" s="174"/>
    </row>
    <row r="1279" spans="1:72" s="177" customFormat="1">
      <c r="A1279" s="178"/>
      <c r="B1279" s="178"/>
      <c r="C1279" s="178"/>
      <c r="D1279" s="178"/>
      <c r="E1279" s="174"/>
      <c r="F1279" s="174"/>
      <c r="G1279" s="174"/>
      <c r="H1279" s="174"/>
      <c r="I1279" s="174"/>
      <c r="J1279" s="174"/>
      <c r="K1279" s="174"/>
      <c r="L1279" s="174"/>
      <c r="M1279" s="174"/>
      <c r="N1279" s="174"/>
      <c r="O1279" s="174"/>
      <c r="P1279" s="174"/>
      <c r="Q1279" s="174"/>
      <c r="R1279" s="174"/>
      <c r="S1279" s="174"/>
      <c r="T1279" s="174"/>
      <c r="U1279" s="174"/>
      <c r="V1279" s="174"/>
      <c r="W1279" s="174"/>
      <c r="X1279" s="174"/>
      <c r="Y1279" s="174"/>
      <c r="Z1279" s="174"/>
      <c r="AA1279" s="174"/>
      <c r="AB1279" s="174"/>
      <c r="AC1279" s="174"/>
      <c r="AD1279" s="174"/>
      <c r="AE1279" s="174"/>
      <c r="AF1279" s="174"/>
      <c r="AG1279" s="174"/>
      <c r="AH1279" s="174"/>
      <c r="AI1279" s="174"/>
      <c r="AJ1279" s="174"/>
      <c r="AK1279" s="174"/>
      <c r="AL1279" s="174"/>
      <c r="AM1279" s="174"/>
      <c r="AN1279" s="174"/>
      <c r="AO1279" s="174"/>
      <c r="AP1279" s="174"/>
      <c r="AQ1279" s="174"/>
      <c r="AR1279" s="174"/>
      <c r="AS1279" s="174"/>
      <c r="AT1279" s="174"/>
      <c r="AU1279" s="174"/>
      <c r="AV1279" s="174"/>
      <c r="AW1279" s="174"/>
      <c r="AX1279" s="174"/>
      <c r="AY1279" s="174"/>
      <c r="AZ1279" s="174"/>
      <c r="BA1279" s="174"/>
      <c r="BB1279" s="174"/>
      <c r="BC1279" s="174"/>
      <c r="BD1279" s="174"/>
      <c r="BE1279" s="174"/>
      <c r="BF1279" s="174"/>
      <c r="BG1279" s="174"/>
      <c r="BH1279" s="174"/>
      <c r="BI1279" s="174"/>
      <c r="BJ1279" s="174"/>
      <c r="BK1279" s="174"/>
      <c r="BL1279" s="174"/>
      <c r="BM1279" s="174"/>
      <c r="BN1279" s="174"/>
      <c r="BO1279" s="174"/>
      <c r="BP1279" s="174"/>
      <c r="BQ1279" s="174"/>
      <c r="BR1279" s="174"/>
      <c r="BS1279" s="174"/>
      <c r="BT1279" s="174"/>
    </row>
    <row r="1280" spans="1:72" s="177" customFormat="1">
      <c r="A1280" s="178"/>
      <c r="B1280" s="178"/>
      <c r="C1280" s="178"/>
      <c r="D1280" s="178"/>
      <c r="E1280" s="174"/>
      <c r="F1280" s="174"/>
      <c r="G1280" s="174"/>
      <c r="H1280" s="174"/>
      <c r="I1280" s="174"/>
      <c r="J1280" s="174"/>
      <c r="K1280" s="174"/>
      <c r="L1280" s="174"/>
      <c r="M1280" s="174"/>
      <c r="N1280" s="174"/>
      <c r="O1280" s="174"/>
      <c r="P1280" s="174"/>
      <c r="Q1280" s="174"/>
      <c r="R1280" s="174"/>
      <c r="S1280" s="174"/>
      <c r="T1280" s="174"/>
      <c r="U1280" s="174"/>
      <c r="V1280" s="174"/>
      <c r="W1280" s="174"/>
      <c r="X1280" s="174"/>
      <c r="Y1280" s="174"/>
      <c r="Z1280" s="174"/>
      <c r="AA1280" s="174"/>
      <c r="AB1280" s="174"/>
      <c r="AC1280" s="174"/>
      <c r="AD1280" s="174"/>
      <c r="AE1280" s="174"/>
      <c r="AF1280" s="174"/>
      <c r="AG1280" s="174"/>
      <c r="AH1280" s="174"/>
      <c r="AI1280" s="174"/>
      <c r="AJ1280" s="174"/>
      <c r="AK1280" s="174"/>
      <c r="AL1280" s="174"/>
      <c r="AM1280" s="174"/>
      <c r="AN1280" s="174"/>
      <c r="AO1280" s="174"/>
      <c r="AP1280" s="174"/>
      <c r="AQ1280" s="174"/>
      <c r="AR1280" s="174"/>
      <c r="AS1280" s="174"/>
      <c r="AT1280" s="174"/>
      <c r="AU1280" s="174"/>
      <c r="AV1280" s="174"/>
      <c r="AW1280" s="174"/>
      <c r="AX1280" s="174"/>
      <c r="AY1280" s="174"/>
      <c r="AZ1280" s="174"/>
      <c r="BA1280" s="174"/>
      <c r="BB1280" s="174"/>
      <c r="BC1280" s="174"/>
      <c r="BD1280" s="174"/>
      <c r="BE1280" s="174"/>
      <c r="BF1280" s="174"/>
      <c r="BG1280" s="174"/>
      <c r="BH1280" s="174"/>
      <c r="BI1280" s="174"/>
      <c r="BJ1280" s="174"/>
      <c r="BK1280" s="174"/>
      <c r="BL1280" s="174"/>
      <c r="BM1280" s="174"/>
      <c r="BN1280" s="174"/>
      <c r="BO1280" s="174"/>
      <c r="BP1280" s="174"/>
      <c r="BQ1280" s="174"/>
      <c r="BR1280" s="174"/>
      <c r="BS1280" s="174"/>
      <c r="BT1280" s="174"/>
    </row>
    <row r="1281" spans="1:72" s="177" customFormat="1">
      <c r="A1281" s="178"/>
      <c r="B1281" s="178"/>
      <c r="C1281" s="178"/>
      <c r="D1281" s="178"/>
      <c r="E1281" s="174"/>
      <c r="F1281" s="174"/>
      <c r="G1281" s="174"/>
      <c r="H1281" s="174"/>
      <c r="I1281" s="174"/>
      <c r="J1281" s="174"/>
      <c r="K1281" s="174"/>
      <c r="L1281" s="174"/>
      <c r="M1281" s="174"/>
      <c r="N1281" s="174"/>
      <c r="O1281" s="174"/>
      <c r="P1281" s="174"/>
      <c r="Q1281" s="174"/>
      <c r="R1281" s="174"/>
      <c r="S1281" s="174"/>
      <c r="T1281" s="174"/>
      <c r="U1281" s="174"/>
      <c r="V1281" s="174"/>
      <c r="W1281" s="174"/>
      <c r="X1281" s="174"/>
      <c r="Y1281" s="174"/>
      <c r="Z1281" s="174"/>
      <c r="AA1281" s="174"/>
      <c r="AB1281" s="174"/>
      <c r="AC1281" s="174"/>
      <c r="AD1281" s="174"/>
      <c r="AE1281" s="174"/>
      <c r="AF1281" s="174"/>
      <c r="AG1281" s="174"/>
      <c r="AH1281" s="174"/>
      <c r="AI1281" s="174"/>
      <c r="AJ1281" s="174"/>
      <c r="AK1281" s="174"/>
      <c r="AL1281" s="174"/>
      <c r="AM1281" s="174"/>
      <c r="AN1281" s="174"/>
      <c r="AO1281" s="174"/>
      <c r="AP1281" s="174"/>
      <c r="AQ1281" s="174"/>
      <c r="AR1281" s="174"/>
      <c r="AS1281" s="174"/>
      <c r="AT1281" s="174"/>
      <c r="AU1281" s="174"/>
      <c r="AV1281" s="174"/>
      <c r="AW1281" s="174"/>
      <c r="AX1281" s="174"/>
      <c r="AY1281" s="174"/>
      <c r="AZ1281" s="174"/>
      <c r="BA1281" s="174"/>
      <c r="BB1281" s="174"/>
      <c r="BC1281" s="174"/>
      <c r="BD1281" s="174"/>
      <c r="BE1281" s="174"/>
      <c r="BF1281" s="174"/>
      <c r="BG1281" s="174"/>
      <c r="BH1281" s="174"/>
      <c r="BI1281" s="174"/>
      <c r="BJ1281" s="174"/>
      <c r="BK1281" s="174"/>
      <c r="BL1281" s="174"/>
      <c r="BM1281" s="174"/>
      <c r="BN1281" s="174"/>
      <c r="BO1281" s="174"/>
      <c r="BP1281" s="174"/>
      <c r="BQ1281" s="174"/>
      <c r="BR1281" s="174"/>
      <c r="BS1281" s="174"/>
      <c r="BT1281" s="174"/>
    </row>
    <row r="1282" spans="1:72" s="177" customFormat="1">
      <c r="A1282" s="178"/>
      <c r="B1282" s="178"/>
      <c r="C1282" s="178"/>
      <c r="D1282" s="178"/>
      <c r="E1282" s="174"/>
      <c r="F1282" s="174"/>
      <c r="G1282" s="174"/>
      <c r="H1282" s="174"/>
      <c r="I1282" s="174"/>
      <c r="J1282" s="174"/>
      <c r="K1282" s="174"/>
      <c r="L1282" s="174"/>
      <c r="M1282" s="174"/>
      <c r="N1282" s="174"/>
      <c r="O1282" s="174"/>
      <c r="P1282" s="174"/>
      <c r="Q1282" s="174"/>
      <c r="R1282" s="174"/>
      <c r="S1282" s="174"/>
      <c r="T1282" s="174"/>
      <c r="U1282" s="174"/>
      <c r="V1282" s="174"/>
      <c r="W1282" s="174"/>
      <c r="X1282" s="174"/>
      <c r="Y1282" s="174"/>
      <c r="Z1282" s="174"/>
      <c r="AA1282" s="174"/>
      <c r="AB1282" s="174"/>
      <c r="AC1282" s="174"/>
      <c r="AD1282" s="174"/>
      <c r="AE1282" s="174"/>
      <c r="AF1282" s="174"/>
      <c r="AG1282" s="174"/>
      <c r="AH1282" s="174"/>
      <c r="AI1282" s="174"/>
      <c r="AJ1282" s="174"/>
      <c r="AK1282" s="174"/>
      <c r="AL1282" s="174"/>
      <c r="AM1282" s="174"/>
      <c r="AN1282" s="174"/>
      <c r="AO1282" s="174"/>
      <c r="AP1282" s="174"/>
      <c r="AQ1282" s="174"/>
      <c r="AR1282" s="174"/>
      <c r="AS1282" s="174"/>
      <c r="AT1282" s="174"/>
      <c r="AU1282" s="174"/>
      <c r="AV1282" s="174"/>
      <c r="AW1282" s="174"/>
      <c r="AX1282" s="174"/>
      <c r="AY1282" s="174"/>
      <c r="AZ1282" s="174"/>
      <c r="BA1282" s="174"/>
      <c r="BB1282" s="174"/>
      <c r="BC1282" s="174"/>
      <c r="BD1282" s="174"/>
      <c r="BE1282" s="174"/>
      <c r="BF1282" s="174"/>
      <c r="BG1282" s="174"/>
      <c r="BH1282" s="174"/>
      <c r="BI1282" s="174"/>
      <c r="BJ1282" s="174"/>
      <c r="BK1282" s="174"/>
      <c r="BL1282" s="174"/>
      <c r="BM1282" s="174"/>
      <c r="BN1282" s="174"/>
      <c r="BO1282" s="174"/>
      <c r="BP1282" s="174"/>
      <c r="BQ1282" s="174"/>
      <c r="BR1282" s="174"/>
      <c r="BS1282" s="174"/>
      <c r="BT1282" s="174"/>
    </row>
    <row r="1283" spans="1:72" s="177" customFormat="1">
      <c r="A1283" s="178"/>
      <c r="B1283" s="178"/>
      <c r="C1283" s="178"/>
      <c r="D1283" s="178"/>
      <c r="E1283" s="174"/>
      <c r="F1283" s="174"/>
      <c r="G1283" s="174"/>
      <c r="H1283" s="174"/>
      <c r="I1283" s="174"/>
      <c r="J1283" s="174"/>
      <c r="K1283" s="174"/>
      <c r="L1283" s="174"/>
      <c r="M1283" s="174"/>
      <c r="N1283" s="174"/>
      <c r="O1283" s="174"/>
      <c r="P1283" s="174"/>
      <c r="Q1283" s="174"/>
      <c r="R1283" s="174"/>
      <c r="S1283" s="174"/>
      <c r="T1283" s="174"/>
      <c r="U1283" s="174"/>
      <c r="V1283" s="174"/>
      <c r="W1283" s="174"/>
      <c r="X1283" s="174"/>
      <c r="Y1283" s="174"/>
      <c r="Z1283" s="174"/>
      <c r="AA1283" s="174"/>
      <c r="AB1283" s="174"/>
      <c r="AC1283" s="174"/>
      <c r="AD1283" s="174"/>
      <c r="AE1283" s="174"/>
      <c r="AF1283" s="174"/>
      <c r="AG1283" s="174"/>
      <c r="AH1283" s="174"/>
      <c r="AI1283" s="174"/>
      <c r="AJ1283" s="174"/>
      <c r="AK1283" s="174"/>
      <c r="AL1283" s="174"/>
      <c r="AM1283" s="174"/>
      <c r="AN1283" s="174"/>
      <c r="AO1283" s="174"/>
      <c r="AP1283" s="174"/>
      <c r="AQ1283" s="174"/>
      <c r="AR1283" s="174"/>
      <c r="AS1283" s="174"/>
      <c r="AT1283" s="174"/>
      <c r="AU1283" s="174"/>
      <c r="AV1283" s="174"/>
      <c r="AW1283" s="174"/>
      <c r="AX1283" s="174"/>
      <c r="AY1283" s="174"/>
      <c r="AZ1283" s="174"/>
      <c r="BA1283" s="174"/>
      <c r="BB1283" s="174"/>
      <c r="BC1283" s="174"/>
      <c r="BD1283" s="174"/>
      <c r="BE1283" s="174"/>
      <c r="BF1283" s="174"/>
      <c r="BG1283" s="174"/>
      <c r="BH1283" s="174"/>
      <c r="BI1283" s="174"/>
      <c r="BJ1283" s="174"/>
      <c r="BK1283" s="174"/>
      <c r="BL1283" s="174"/>
      <c r="BM1283" s="174"/>
      <c r="BN1283" s="174"/>
      <c r="BO1283" s="174"/>
      <c r="BP1283" s="174"/>
      <c r="BQ1283" s="174"/>
      <c r="BR1283" s="174"/>
      <c r="BS1283" s="174"/>
      <c r="BT1283" s="174"/>
    </row>
    <row r="1284" spans="1:72" s="177" customFormat="1">
      <c r="A1284" s="178"/>
      <c r="B1284" s="178"/>
      <c r="C1284" s="178"/>
      <c r="D1284" s="178"/>
      <c r="E1284" s="174"/>
      <c r="F1284" s="174"/>
      <c r="G1284" s="174"/>
      <c r="H1284" s="174"/>
      <c r="I1284" s="174"/>
      <c r="J1284" s="174"/>
      <c r="K1284" s="174"/>
      <c r="L1284" s="174"/>
      <c r="M1284" s="174"/>
      <c r="N1284" s="174"/>
      <c r="O1284" s="174"/>
      <c r="P1284" s="174"/>
      <c r="Q1284" s="174"/>
      <c r="R1284" s="174"/>
      <c r="S1284" s="174"/>
      <c r="T1284" s="174"/>
      <c r="U1284" s="174"/>
      <c r="V1284" s="174"/>
      <c r="W1284" s="174"/>
      <c r="X1284" s="174"/>
      <c r="Y1284" s="174"/>
      <c r="Z1284" s="174"/>
      <c r="AA1284" s="174"/>
      <c r="AB1284" s="174"/>
      <c r="AC1284" s="174"/>
      <c r="AD1284" s="174"/>
      <c r="AE1284" s="174"/>
      <c r="AF1284" s="174"/>
      <c r="AG1284" s="174"/>
      <c r="AH1284" s="174"/>
      <c r="AI1284" s="174"/>
      <c r="AJ1284" s="174"/>
      <c r="AK1284" s="174"/>
      <c r="AL1284" s="174"/>
      <c r="AM1284" s="174"/>
      <c r="AN1284" s="174"/>
      <c r="AO1284" s="174"/>
      <c r="AP1284" s="174"/>
      <c r="AQ1284" s="174"/>
      <c r="AR1284" s="174"/>
      <c r="AS1284" s="174"/>
      <c r="AT1284" s="174"/>
      <c r="AU1284" s="174"/>
      <c r="AV1284" s="174"/>
      <c r="AW1284" s="174"/>
      <c r="AX1284" s="174"/>
      <c r="AY1284" s="174"/>
      <c r="AZ1284" s="174"/>
      <c r="BA1284" s="174"/>
      <c r="BB1284" s="174"/>
      <c r="BC1284" s="174"/>
      <c r="BD1284" s="174"/>
      <c r="BE1284" s="174"/>
      <c r="BF1284" s="174"/>
      <c r="BG1284" s="174"/>
      <c r="BH1284" s="174"/>
      <c r="BI1284" s="174"/>
      <c r="BJ1284" s="174"/>
      <c r="BK1284" s="174"/>
      <c r="BL1284" s="174"/>
      <c r="BM1284" s="174"/>
      <c r="BN1284" s="174"/>
      <c r="BO1284" s="174"/>
      <c r="BP1284" s="174"/>
      <c r="BQ1284" s="174"/>
      <c r="BR1284" s="174"/>
      <c r="BS1284" s="174"/>
      <c r="BT1284" s="174"/>
    </row>
    <row r="1285" spans="1:72" s="177" customFormat="1">
      <c r="A1285" s="178"/>
      <c r="B1285" s="178"/>
      <c r="C1285" s="178"/>
      <c r="D1285" s="178"/>
      <c r="E1285" s="174"/>
      <c r="F1285" s="174"/>
      <c r="G1285" s="174"/>
      <c r="H1285" s="174"/>
      <c r="I1285" s="174"/>
      <c r="J1285" s="174"/>
      <c r="K1285" s="174"/>
      <c r="L1285" s="174"/>
      <c r="M1285" s="174"/>
      <c r="N1285" s="174"/>
      <c r="O1285" s="174"/>
      <c r="P1285" s="174"/>
      <c r="Q1285" s="174"/>
      <c r="R1285" s="174"/>
      <c r="S1285" s="174"/>
      <c r="T1285" s="174"/>
      <c r="U1285" s="174"/>
      <c r="V1285" s="174"/>
      <c r="W1285" s="174"/>
      <c r="X1285" s="174"/>
      <c r="Y1285" s="174"/>
      <c r="Z1285" s="174"/>
      <c r="AA1285" s="174"/>
      <c r="AB1285" s="174"/>
      <c r="AC1285" s="174"/>
      <c r="AD1285" s="174"/>
      <c r="AE1285" s="174"/>
      <c r="AF1285" s="174"/>
      <c r="AG1285" s="174"/>
      <c r="AH1285" s="174"/>
      <c r="AI1285" s="174"/>
      <c r="AJ1285" s="174"/>
      <c r="AK1285" s="174"/>
      <c r="AL1285" s="174"/>
      <c r="AM1285" s="174"/>
      <c r="AN1285" s="174"/>
      <c r="AO1285" s="174"/>
      <c r="AP1285" s="174"/>
      <c r="AQ1285" s="174"/>
      <c r="AR1285" s="174"/>
      <c r="AS1285" s="174"/>
      <c r="AT1285" s="174"/>
      <c r="AU1285" s="174"/>
      <c r="AV1285" s="174"/>
      <c r="AW1285" s="174"/>
      <c r="AX1285" s="174"/>
      <c r="AY1285" s="174"/>
      <c r="AZ1285" s="174"/>
      <c r="BA1285" s="174"/>
      <c r="BB1285" s="174"/>
      <c r="BC1285" s="174"/>
      <c r="BD1285" s="174"/>
      <c r="BE1285" s="174"/>
      <c r="BF1285" s="174"/>
      <c r="BG1285" s="174"/>
      <c r="BH1285" s="174"/>
      <c r="BI1285" s="174"/>
      <c r="BJ1285" s="174"/>
      <c r="BK1285" s="174"/>
      <c r="BL1285" s="174"/>
      <c r="BM1285" s="174"/>
      <c r="BN1285" s="174"/>
      <c r="BO1285" s="174"/>
      <c r="BP1285" s="174"/>
      <c r="BQ1285" s="174"/>
      <c r="BR1285" s="174"/>
      <c r="BS1285" s="174"/>
      <c r="BT1285" s="174"/>
    </row>
    <row r="1286" spans="1:72" s="177" customFormat="1">
      <c r="A1286" s="178"/>
      <c r="B1286" s="178"/>
      <c r="C1286" s="178"/>
      <c r="D1286" s="178"/>
      <c r="E1286" s="174"/>
      <c r="F1286" s="174"/>
      <c r="G1286" s="174"/>
      <c r="H1286" s="174"/>
      <c r="I1286" s="174"/>
      <c r="J1286" s="174"/>
      <c r="K1286" s="174"/>
      <c r="L1286" s="174"/>
      <c r="M1286" s="174"/>
      <c r="N1286" s="174"/>
      <c r="O1286" s="174"/>
      <c r="P1286" s="174"/>
      <c r="Q1286" s="174"/>
      <c r="R1286" s="174"/>
      <c r="S1286" s="174"/>
      <c r="T1286" s="174"/>
      <c r="U1286" s="174"/>
      <c r="V1286" s="174"/>
      <c r="W1286" s="174"/>
      <c r="X1286" s="174"/>
      <c r="Y1286" s="174"/>
      <c r="Z1286" s="174"/>
      <c r="AA1286" s="174"/>
      <c r="AB1286" s="174"/>
      <c r="AC1286" s="174"/>
      <c r="AD1286" s="174"/>
      <c r="AE1286" s="174"/>
      <c r="AF1286" s="174"/>
      <c r="AG1286" s="174"/>
      <c r="AH1286" s="174"/>
      <c r="AI1286" s="174"/>
      <c r="AJ1286" s="174"/>
      <c r="AK1286" s="174"/>
      <c r="AL1286" s="174"/>
      <c r="AM1286" s="174"/>
      <c r="AN1286" s="174"/>
      <c r="AO1286" s="174"/>
      <c r="AP1286" s="174"/>
      <c r="AQ1286" s="174"/>
      <c r="AR1286" s="174"/>
      <c r="AS1286" s="174"/>
      <c r="AT1286" s="174"/>
      <c r="AU1286" s="174"/>
      <c r="AV1286" s="174"/>
      <c r="AW1286" s="174"/>
      <c r="AX1286" s="174"/>
      <c r="AY1286" s="174"/>
      <c r="AZ1286" s="174"/>
      <c r="BA1286" s="174"/>
      <c r="BB1286" s="174"/>
      <c r="BC1286" s="174"/>
      <c r="BD1286" s="174"/>
      <c r="BE1286" s="174"/>
      <c r="BF1286" s="174"/>
      <c r="BG1286" s="174"/>
      <c r="BH1286" s="174"/>
      <c r="BI1286" s="174"/>
      <c r="BJ1286" s="174"/>
      <c r="BK1286" s="174"/>
      <c r="BL1286" s="174"/>
      <c r="BM1286" s="174"/>
      <c r="BN1286" s="174"/>
      <c r="BO1286" s="174"/>
      <c r="BP1286" s="174"/>
      <c r="BQ1286" s="174"/>
      <c r="BR1286" s="174"/>
      <c r="BS1286" s="174"/>
      <c r="BT1286" s="174"/>
    </row>
    <row r="1287" spans="1:72" s="177" customFormat="1">
      <c r="A1287" s="178"/>
      <c r="B1287" s="178"/>
      <c r="C1287" s="178"/>
      <c r="D1287" s="178"/>
      <c r="E1287" s="174"/>
      <c r="F1287" s="174"/>
      <c r="G1287" s="174"/>
      <c r="H1287" s="174"/>
      <c r="I1287" s="174"/>
      <c r="J1287" s="174"/>
      <c r="K1287" s="174"/>
      <c r="L1287" s="174"/>
      <c r="M1287" s="174"/>
      <c r="N1287" s="174"/>
      <c r="O1287" s="174"/>
      <c r="P1287" s="174"/>
      <c r="Q1287" s="174"/>
      <c r="R1287" s="174"/>
      <c r="S1287" s="174"/>
      <c r="T1287" s="174"/>
      <c r="U1287" s="174"/>
      <c r="V1287" s="174"/>
      <c r="W1287" s="174"/>
      <c r="X1287" s="174"/>
      <c r="Y1287" s="174"/>
      <c r="Z1287" s="174"/>
      <c r="AA1287" s="174"/>
      <c r="AB1287" s="174"/>
      <c r="AC1287" s="174"/>
      <c r="AD1287" s="174"/>
      <c r="AE1287" s="174"/>
      <c r="AF1287" s="174"/>
      <c r="AG1287" s="174"/>
      <c r="AH1287" s="174"/>
      <c r="AI1287" s="174"/>
      <c r="AJ1287" s="174"/>
      <c r="AK1287" s="174"/>
      <c r="AL1287" s="174"/>
      <c r="AM1287" s="174"/>
      <c r="AN1287" s="174"/>
      <c r="AO1287" s="174"/>
      <c r="AP1287" s="174"/>
      <c r="AQ1287" s="174"/>
      <c r="AR1287" s="174"/>
      <c r="AS1287" s="174"/>
      <c r="AT1287" s="174"/>
      <c r="AU1287" s="174"/>
      <c r="AV1287" s="174"/>
      <c r="AW1287" s="174"/>
      <c r="AX1287" s="174"/>
      <c r="AY1287" s="174"/>
      <c r="AZ1287" s="174"/>
      <c r="BA1287" s="174"/>
      <c r="BB1287" s="174"/>
      <c r="BC1287" s="174"/>
      <c r="BD1287" s="174"/>
      <c r="BE1287" s="174"/>
      <c r="BF1287" s="174"/>
      <c r="BG1287" s="174"/>
      <c r="BH1287" s="174"/>
      <c r="BI1287" s="174"/>
      <c r="BJ1287" s="174"/>
      <c r="BK1287" s="174"/>
      <c r="BL1287" s="174"/>
      <c r="BM1287" s="174"/>
      <c r="BN1287" s="174"/>
      <c r="BO1287" s="174"/>
      <c r="BP1287" s="174"/>
      <c r="BQ1287" s="174"/>
      <c r="BR1287" s="174"/>
      <c r="BS1287" s="174"/>
      <c r="BT1287" s="174"/>
    </row>
    <row r="1288" spans="1:72" s="177" customFormat="1">
      <c r="A1288" s="178"/>
      <c r="B1288" s="178"/>
      <c r="C1288" s="178"/>
      <c r="D1288" s="178"/>
      <c r="E1288" s="174"/>
      <c r="F1288" s="174"/>
      <c r="G1288" s="174"/>
      <c r="H1288" s="174"/>
      <c r="I1288" s="174"/>
      <c r="J1288" s="174"/>
      <c r="K1288" s="174"/>
      <c r="L1288" s="174"/>
      <c r="M1288" s="174"/>
      <c r="N1288" s="174"/>
      <c r="O1288" s="174"/>
      <c r="P1288" s="174"/>
      <c r="Q1288" s="174"/>
      <c r="R1288" s="174"/>
      <c r="S1288" s="174"/>
      <c r="T1288" s="174"/>
      <c r="U1288" s="174"/>
      <c r="V1288" s="174"/>
      <c r="W1288" s="174"/>
      <c r="X1288" s="174"/>
      <c r="Y1288" s="174"/>
      <c r="Z1288" s="174"/>
      <c r="AA1288" s="174"/>
      <c r="AB1288" s="174"/>
      <c r="AC1288" s="174"/>
      <c r="AD1288" s="174"/>
      <c r="AE1288" s="174"/>
      <c r="AF1288" s="174"/>
      <c r="AG1288" s="174"/>
      <c r="AH1288" s="174"/>
      <c r="AI1288" s="174"/>
      <c r="AJ1288" s="174"/>
      <c r="AK1288" s="174"/>
      <c r="AL1288" s="174"/>
      <c r="AM1288" s="174"/>
      <c r="AN1288" s="174"/>
      <c r="AO1288" s="174"/>
      <c r="AP1288" s="174"/>
      <c r="AQ1288" s="174"/>
      <c r="AR1288" s="174"/>
      <c r="AS1288" s="174"/>
      <c r="AT1288" s="174"/>
      <c r="AU1288" s="174"/>
      <c r="AV1288" s="174"/>
      <c r="AW1288" s="174"/>
      <c r="AX1288" s="174"/>
      <c r="AY1288" s="174"/>
      <c r="AZ1288" s="174"/>
      <c r="BA1288" s="174"/>
      <c r="BB1288" s="174"/>
      <c r="BC1288" s="174"/>
      <c r="BD1288" s="174"/>
      <c r="BE1288" s="174"/>
      <c r="BF1288" s="174"/>
      <c r="BG1288" s="174"/>
      <c r="BH1288" s="174"/>
      <c r="BI1288" s="174"/>
      <c r="BJ1288" s="174"/>
      <c r="BK1288" s="174"/>
      <c r="BL1288" s="174"/>
      <c r="BM1288" s="174"/>
      <c r="BN1288" s="174"/>
      <c r="BO1288" s="174"/>
      <c r="BP1288" s="174"/>
      <c r="BQ1288" s="174"/>
      <c r="BR1288" s="174"/>
      <c r="BS1288" s="174"/>
      <c r="BT1288" s="174"/>
    </row>
    <row r="1289" spans="1:72" s="177" customFormat="1">
      <c r="A1289" s="178"/>
      <c r="B1289" s="178"/>
      <c r="C1289" s="178"/>
      <c r="D1289" s="178"/>
      <c r="E1289" s="174"/>
      <c r="F1289" s="174"/>
      <c r="G1289" s="174"/>
      <c r="H1289" s="174"/>
      <c r="I1289" s="174"/>
      <c r="J1289" s="174"/>
      <c r="K1289" s="174"/>
      <c r="L1289" s="174"/>
      <c r="M1289" s="174"/>
      <c r="N1289" s="174"/>
      <c r="O1289" s="174"/>
      <c r="P1289" s="174"/>
      <c r="Q1289" s="174"/>
      <c r="R1289" s="174"/>
      <c r="S1289" s="174"/>
      <c r="T1289" s="174"/>
      <c r="U1289" s="174"/>
      <c r="V1289" s="174"/>
      <c r="W1289" s="174"/>
      <c r="X1289" s="174"/>
      <c r="Y1289" s="174"/>
      <c r="Z1289" s="174"/>
      <c r="AA1289" s="174"/>
      <c r="AB1289" s="174"/>
      <c r="AC1289" s="174"/>
      <c r="AD1289" s="174"/>
      <c r="AE1289" s="174"/>
      <c r="AF1289" s="174"/>
      <c r="AG1289" s="174"/>
      <c r="AH1289" s="174"/>
      <c r="AI1289" s="174"/>
      <c r="AJ1289" s="174"/>
      <c r="AK1289" s="174"/>
      <c r="AL1289" s="174"/>
      <c r="AM1289" s="174"/>
      <c r="AN1289" s="174"/>
      <c r="AO1289" s="174"/>
      <c r="AP1289" s="174"/>
      <c r="AQ1289" s="174"/>
      <c r="AR1289" s="174"/>
      <c r="AS1289" s="174"/>
      <c r="AT1289" s="174"/>
      <c r="AU1289" s="174"/>
      <c r="AV1289" s="174"/>
      <c r="AW1289" s="174"/>
      <c r="AX1289" s="174"/>
      <c r="AY1289" s="174"/>
      <c r="AZ1289" s="174"/>
      <c r="BA1289" s="174"/>
      <c r="BB1289" s="174"/>
      <c r="BC1289" s="174"/>
      <c r="BD1289" s="174"/>
      <c r="BE1289" s="174"/>
      <c r="BF1289" s="174"/>
      <c r="BG1289" s="174"/>
      <c r="BH1289" s="174"/>
      <c r="BI1289" s="174"/>
      <c r="BJ1289" s="174"/>
      <c r="BK1289" s="174"/>
      <c r="BL1289" s="174"/>
      <c r="BM1289" s="174"/>
      <c r="BN1289" s="174"/>
      <c r="BO1289" s="174"/>
      <c r="BP1289" s="174"/>
      <c r="BQ1289" s="174"/>
      <c r="BR1289" s="174"/>
      <c r="BS1289" s="174"/>
      <c r="BT1289" s="174"/>
    </row>
    <row r="1290" spans="1:72" s="177" customFormat="1">
      <c r="A1290" s="178"/>
      <c r="B1290" s="178"/>
      <c r="C1290" s="178"/>
      <c r="D1290" s="178"/>
      <c r="E1290" s="174"/>
      <c r="F1290" s="174"/>
      <c r="G1290" s="174"/>
      <c r="H1290" s="174"/>
      <c r="I1290" s="174"/>
      <c r="J1290" s="174"/>
      <c r="K1290" s="174"/>
      <c r="L1290" s="174"/>
      <c r="M1290" s="174"/>
      <c r="N1290" s="174"/>
      <c r="O1290" s="174"/>
      <c r="P1290" s="174"/>
      <c r="Q1290" s="174"/>
      <c r="R1290" s="174"/>
      <c r="S1290" s="174"/>
      <c r="T1290" s="174"/>
      <c r="U1290" s="174"/>
      <c r="V1290" s="174"/>
      <c r="W1290" s="174"/>
      <c r="X1290" s="174"/>
      <c r="Y1290" s="174"/>
      <c r="Z1290" s="174"/>
      <c r="AA1290" s="174"/>
      <c r="AB1290" s="174"/>
      <c r="AC1290" s="174"/>
      <c r="AD1290" s="174"/>
      <c r="AE1290" s="174"/>
      <c r="AF1290" s="174"/>
      <c r="AG1290" s="174"/>
      <c r="AH1290" s="174"/>
      <c r="AI1290" s="174"/>
      <c r="AJ1290" s="174"/>
      <c r="AK1290" s="174"/>
      <c r="AL1290" s="174"/>
      <c r="AM1290" s="174"/>
      <c r="AN1290" s="174"/>
      <c r="AO1290" s="174"/>
      <c r="AP1290" s="174"/>
      <c r="AQ1290" s="174"/>
      <c r="AR1290" s="174"/>
      <c r="AS1290" s="174"/>
      <c r="AT1290" s="174"/>
      <c r="AU1290" s="174"/>
      <c r="AV1290" s="174"/>
      <c r="AW1290" s="174"/>
      <c r="AX1290" s="174"/>
      <c r="AY1290" s="174"/>
      <c r="AZ1290" s="174"/>
      <c r="BA1290" s="174"/>
      <c r="BB1290" s="174"/>
      <c r="BC1290" s="174"/>
      <c r="BD1290" s="174"/>
      <c r="BE1290" s="174"/>
      <c r="BF1290" s="174"/>
      <c r="BG1290" s="174"/>
      <c r="BH1290" s="174"/>
      <c r="BI1290" s="174"/>
      <c r="BJ1290" s="174"/>
      <c r="BK1290" s="174"/>
      <c r="BL1290" s="174"/>
      <c r="BM1290" s="174"/>
      <c r="BN1290" s="174"/>
      <c r="BO1290" s="174"/>
      <c r="BP1290" s="174"/>
      <c r="BQ1290" s="174"/>
      <c r="BR1290" s="174"/>
      <c r="BS1290" s="174"/>
      <c r="BT1290" s="174"/>
    </row>
    <row r="1291" spans="1:72" s="177" customFormat="1">
      <c r="A1291" s="178"/>
      <c r="B1291" s="178"/>
      <c r="C1291" s="178"/>
      <c r="D1291" s="178"/>
      <c r="E1291" s="174"/>
      <c r="F1291" s="174"/>
      <c r="G1291" s="174"/>
      <c r="H1291" s="174"/>
      <c r="I1291" s="174"/>
      <c r="J1291" s="174"/>
      <c r="K1291" s="174"/>
      <c r="L1291" s="174"/>
      <c r="M1291" s="174"/>
      <c r="N1291" s="174"/>
      <c r="O1291" s="174"/>
      <c r="P1291" s="174"/>
      <c r="Q1291" s="174"/>
      <c r="R1291" s="174"/>
      <c r="S1291" s="174"/>
      <c r="T1291" s="174"/>
      <c r="U1291" s="174"/>
      <c r="V1291" s="174"/>
      <c r="W1291" s="174"/>
      <c r="X1291" s="174"/>
      <c r="Y1291" s="174"/>
      <c r="Z1291" s="174"/>
      <c r="AA1291" s="174"/>
      <c r="AB1291" s="174"/>
      <c r="AC1291" s="174"/>
      <c r="AD1291" s="174"/>
      <c r="AE1291" s="174"/>
      <c r="AF1291" s="174"/>
      <c r="AG1291" s="174"/>
      <c r="AH1291" s="174"/>
      <c r="AI1291" s="174"/>
      <c r="AJ1291" s="174"/>
      <c r="AK1291" s="174"/>
      <c r="AL1291" s="174"/>
      <c r="AM1291" s="174"/>
      <c r="AN1291" s="174"/>
      <c r="AO1291" s="174"/>
      <c r="AP1291" s="174"/>
      <c r="AQ1291" s="174"/>
      <c r="AR1291" s="174"/>
      <c r="AS1291" s="174"/>
      <c r="AT1291" s="174"/>
      <c r="AU1291" s="174"/>
      <c r="AV1291" s="174"/>
      <c r="AW1291" s="174"/>
      <c r="AX1291" s="174"/>
      <c r="AY1291" s="174"/>
      <c r="AZ1291" s="174"/>
      <c r="BA1291" s="174"/>
      <c r="BB1291" s="174"/>
      <c r="BC1291" s="174"/>
      <c r="BD1291" s="174"/>
      <c r="BE1291" s="174"/>
      <c r="BF1291" s="174"/>
      <c r="BG1291" s="174"/>
      <c r="BH1291" s="174"/>
      <c r="BI1291" s="174"/>
      <c r="BJ1291" s="174"/>
      <c r="BK1291" s="174"/>
      <c r="BL1291" s="174"/>
      <c r="BM1291" s="174"/>
      <c r="BN1291" s="174"/>
      <c r="BO1291" s="174"/>
      <c r="BP1291" s="174"/>
      <c r="BQ1291" s="174"/>
      <c r="BR1291" s="174"/>
      <c r="BS1291" s="174"/>
      <c r="BT1291" s="174"/>
    </row>
    <row r="1292" spans="1:72" s="177" customFormat="1">
      <c r="A1292" s="178"/>
      <c r="B1292" s="178"/>
      <c r="C1292" s="178"/>
      <c r="D1292" s="178"/>
      <c r="E1292" s="174"/>
      <c r="F1292" s="174"/>
      <c r="G1292" s="174"/>
      <c r="H1292" s="174"/>
      <c r="I1292" s="174"/>
      <c r="J1292" s="174"/>
      <c r="K1292" s="174"/>
      <c r="L1292" s="174"/>
      <c r="M1292" s="174"/>
      <c r="N1292" s="174"/>
      <c r="O1292" s="174"/>
      <c r="P1292" s="174"/>
      <c r="Q1292" s="174"/>
      <c r="R1292" s="174"/>
      <c r="S1292" s="174"/>
      <c r="T1292" s="174"/>
      <c r="U1292" s="174"/>
      <c r="V1292" s="174"/>
      <c r="W1292" s="174"/>
      <c r="X1292" s="174"/>
      <c r="Y1292" s="174"/>
      <c r="Z1292" s="174"/>
      <c r="AA1292" s="174"/>
      <c r="AB1292" s="174"/>
      <c r="AC1292" s="174"/>
      <c r="AD1292" s="174"/>
      <c r="AE1292" s="174"/>
      <c r="AF1292" s="174"/>
      <c r="AG1292" s="174"/>
      <c r="AH1292" s="174"/>
      <c r="AI1292" s="174"/>
      <c r="AJ1292" s="174"/>
      <c r="AK1292" s="174"/>
      <c r="AL1292" s="174"/>
      <c r="AM1292" s="174"/>
      <c r="AN1292" s="174"/>
      <c r="AO1292" s="174"/>
      <c r="AP1292" s="174"/>
      <c r="AQ1292" s="174"/>
      <c r="AR1292" s="174"/>
      <c r="AS1292" s="174"/>
      <c r="AT1292" s="174"/>
      <c r="AU1292" s="174"/>
      <c r="AV1292" s="174"/>
      <c r="AW1292" s="174"/>
      <c r="AX1292" s="174"/>
      <c r="AY1292" s="174"/>
      <c r="AZ1292" s="174"/>
      <c r="BA1292" s="174"/>
      <c r="BB1292" s="174"/>
      <c r="BC1292" s="174"/>
      <c r="BD1292" s="174"/>
      <c r="BE1292" s="174"/>
      <c r="BF1292" s="174"/>
      <c r="BG1292" s="174"/>
      <c r="BH1292" s="174"/>
      <c r="BI1292" s="174"/>
      <c r="BJ1292" s="174"/>
      <c r="BK1292" s="174"/>
      <c r="BL1292" s="174"/>
      <c r="BM1292" s="174"/>
      <c r="BN1292" s="174"/>
      <c r="BO1292" s="174"/>
      <c r="BP1292" s="174"/>
      <c r="BQ1292" s="174"/>
      <c r="BR1292" s="174"/>
      <c r="BS1292" s="174"/>
      <c r="BT1292" s="174"/>
    </row>
    <row r="1293" spans="1:72" s="177" customFormat="1">
      <c r="A1293" s="178"/>
      <c r="B1293" s="178"/>
      <c r="C1293" s="178"/>
      <c r="D1293" s="178"/>
      <c r="E1293" s="174"/>
      <c r="F1293" s="174"/>
      <c r="G1293" s="174"/>
      <c r="H1293" s="174"/>
      <c r="I1293" s="174"/>
      <c r="J1293" s="174"/>
      <c r="K1293" s="174"/>
      <c r="L1293" s="174"/>
      <c r="M1293" s="174"/>
      <c r="N1293" s="174"/>
      <c r="O1293" s="174"/>
      <c r="P1293" s="174"/>
      <c r="Q1293" s="174"/>
      <c r="R1293" s="174"/>
      <c r="S1293" s="174"/>
      <c r="T1293" s="174"/>
      <c r="U1293" s="174"/>
      <c r="V1293" s="174"/>
      <c r="W1293" s="174"/>
      <c r="X1293" s="174"/>
      <c r="Y1293" s="174"/>
      <c r="Z1293" s="174"/>
      <c r="AA1293" s="174"/>
      <c r="AB1293" s="174"/>
      <c r="AC1293" s="174"/>
      <c r="AD1293" s="174"/>
      <c r="AE1293" s="174"/>
      <c r="AF1293" s="174"/>
      <c r="AG1293" s="174"/>
      <c r="AH1293" s="174"/>
      <c r="AI1293" s="174"/>
      <c r="AJ1293" s="174"/>
      <c r="AK1293" s="174"/>
      <c r="AL1293" s="174"/>
      <c r="AM1293" s="174"/>
      <c r="AN1293" s="174"/>
      <c r="AO1293" s="174"/>
      <c r="AP1293" s="174"/>
      <c r="AQ1293" s="174"/>
      <c r="AR1293" s="174"/>
      <c r="AS1293" s="174"/>
      <c r="AT1293" s="174"/>
      <c r="AU1293" s="174"/>
      <c r="AV1293" s="174"/>
      <c r="AW1293" s="174"/>
      <c r="AX1293" s="174"/>
      <c r="AY1293" s="174"/>
      <c r="AZ1293" s="174"/>
      <c r="BA1293" s="174"/>
      <c r="BB1293" s="174"/>
      <c r="BC1293" s="174"/>
      <c r="BD1293" s="174"/>
      <c r="BE1293" s="174"/>
      <c r="BF1293" s="174"/>
      <c r="BG1293" s="174"/>
      <c r="BH1293" s="174"/>
      <c r="BI1293" s="174"/>
      <c r="BJ1293" s="174"/>
      <c r="BK1293" s="174"/>
      <c r="BL1293" s="174"/>
      <c r="BM1293" s="174"/>
      <c r="BN1293" s="174"/>
      <c r="BO1293" s="174"/>
      <c r="BP1293" s="174"/>
      <c r="BQ1293" s="174"/>
      <c r="BR1293" s="174"/>
      <c r="BS1293" s="174"/>
      <c r="BT1293" s="174"/>
    </row>
    <row r="1294" spans="1:72" s="177" customFormat="1">
      <c r="A1294" s="178"/>
      <c r="B1294" s="178"/>
      <c r="C1294" s="178"/>
      <c r="D1294" s="178"/>
      <c r="E1294" s="174"/>
      <c r="F1294" s="174"/>
      <c r="G1294" s="174"/>
      <c r="H1294" s="174"/>
      <c r="I1294" s="174"/>
      <c r="J1294" s="174"/>
      <c r="K1294" s="174"/>
      <c r="L1294" s="174"/>
      <c r="M1294" s="174"/>
      <c r="N1294" s="174"/>
      <c r="O1294" s="174"/>
      <c r="P1294" s="174"/>
      <c r="Q1294" s="174"/>
      <c r="R1294" s="174"/>
      <c r="S1294" s="174"/>
      <c r="T1294" s="174"/>
      <c r="U1294" s="174"/>
      <c r="V1294" s="174"/>
      <c r="W1294" s="174"/>
      <c r="X1294" s="174"/>
      <c r="Y1294" s="174"/>
      <c r="Z1294" s="174"/>
      <c r="AA1294" s="174"/>
      <c r="AB1294" s="174"/>
      <c r="AC1294" s="174"/>
      <c r="AD1294" s="174"/>
      <c r="AE1294" s="174"/>
      <c r="AF1294" s="174"/>
      <c r="AG1294" s="174"/>
      <c r="AH1294" s="174"/>
      <c r="AI1294" s="174"/>
      <c r="AJ1294" s="174"/>
      <c r="AK1294" s="174"/>
      <c r="AL1294" s="174"/>
      <c r="AM1294" s="174"/>
      <c r="AN1294" s="174"/>
      <c r="AO1294" s="174"/>
      <c r="AP1294" s="174"/>
      <c r="AQ1294" s="174"/>
      <c r="AR1294" s="174"/>
      <c r="AS1294" s="174"/>
      <c r="AT1294" s="174"/>
      <c r="AU1294" s="174"/>
      <c r="AV1294" s="174"/>
      <c r="AW1294" s="174"/>
      <c r="AX1294" s="174"/>
      <c r="AY1294" s="174"/>
      <c r="AZ1294" s="174"/>
      <c r="BA1294" s="174"/>
      <c r="BB1294" s="174"/>
      <c r="BC1294" s="174"/>
      <c r="BD1294" s="174"/>
      <c r="BE1294" s="174"/>
      <c r="BF1294" s="174"/>
      <c r="BG1294" s="174"/>
      <c r="BH1294" s="174"/>
      <c r="BI1294" s="174"/>
      <c r="BJ1294" s="174"/>
      <c r="BK1294" s="174"/>
      <c r="BL1294" s="174"/>
      <c r="BM1294" s="174"/>
      <c r="BN1294" s="174"/>
      <c r="BO1294" s="174"/>
      <c r="BP1294" s="174"/>
      <c r="BQ1294" s="174"/>
      <c r="BR1294" s="174"/>
      <c r="BS1294" s="174"/>
      <c r="BT1294" s="174"/>
    </row>
    <row r="1295" spans="1:72" s="177" customFormat="1">
      <c r="A1295" s="178"/>
      <c r="B1295" s="178"/>
      <c r="C1295" s="178"/>
      <c r="D1295" s="178"/>
      <c r="E1295" s="174"/>
      <c r="F1295" s="174"/>
      <c r="G1295" s="174"/>
      <c r="H1295" s="174"/>
      <c r="I1295" s="174"/>
      <c r="J1295" s="174"/>
      <c r="K1295" s="174"/>
      <c r="L1295" s="174"/>
      <c r="M1295" s="174"/>
      <c r="N1295" s="174"/>
      <c r="O1295" s="174"/>
      <c r="P1295" s="174"/>
      <c r="Q1295" s="174"/>
      <c r="R1295" s="174"/>
      <c r="S1295" s="174"/>
      <c r="T1295" s="174"/>
      <c r="U1295" s="174"/>
      <c r="V1295" s="174"/>
      <c r="W1295" s="174"/>
      <c r="X1295" s="174"/>
      <c r="Y1295" s="174"/>
      <c r="Z1295" s="174"/>
      <c r="AA1295" s="174"/>
      <c r="AB1295" s="174"/>
      <c r="AC1295" s="174"/>
      <c r="AD1295" s="174"/>
      <c r="AE1295" s="174"/>
      <c r="AF1295" s="174"/>
      <c r="AG1295" s="174"/>
      <c r="AH1295" s="174"/>
      <c r="AI1295" s="174"/>
      <c r="AJ1295" s="174"/>
      <c r="AK1295" s="174"/>
      <c r="AL1295" s="174"/>
      <c r="AM1295" s="174"/>
      <c r="AN1295" s="174"/>
      <c r="AO1295" s="174"/>
      <c r="AP1295" s="174"/>
      <c r="AQ1295" s="174"/>
      <c r="AR1295" s="174"/>
      <c r="AS1295" s="174"/>
      <c r="AT1295" s="174"/>
      <c r="AU1295" s="174"/>
      <c r="AV1295" s="174"/>
      <c r="AW1295" s="174"/>
      <c r="AX1295" s="174"/>
      <c r="AY1295" s="174"/>
      <c r="AZ1295" s="174"/>
      <c r="BA1295" s="174"/>
      <c r="BB1295" s="174"/>
      <c r="BC1295" s="174"/>
      <c r="BD1295" s="174"/>
      <c r="BE1295" s="174"/>
      <c r="BF1295" s="174"/>
      <c r="BG1295" s="174"/>
      <c r="BH1295" s="174"/>
      <c r="BI1295" s="174"/>
      <c r="BJ1295" s="174"/>
      <c r="BK1295" s="174"/>
      <c r="BL1295" s="174"/>
      <c r="BM1295" s="174"/>
      <c r="BN1295" s="174"/>
      <c r="BO1295" s="174"/>
      <c r="BP1295" s="174"/>
      <c r="BQ1295" s="174"/>
      <c r="BR1295" s="174"/>
      <c r="BS1295" s="174"/>
      <c r="BT1295" s="174"/>
    </row>
    <row r="1296" spans="1:72" s="177" customFormat="1">
      <c r="A1296" s="178"/>
      <c r="B1296" s="178"/>
      <c r="C1296" s="178"/>
      <c r="D1296" s="178"/>
      <c r="E1296" s="174"/>
      <c r="F1296" s="174"/>
      <c r="G1296" s="174"/>
      <c r="H1296" s="174"/>
      <c r="I1296" s="174"/>
      <c r="J1296" s="174"/>
      <c r="K1296" s="174"/>
      <c r="L1296" s="174"/>
      <c r="M1296" s="174"/>
      <c r="N1296" s="174"/>
      <c r="O1296" s="174"/>
      <c r="P1296" s="174"/>
      <c r="Q1296" s="174"/>
      <c r="R1296" s="174"/>
      <c r="S1296" s="174"/>
      <c r="T1296" s="174"/>
      <c r="U1296" s="174"/>
      <c r="V1296" s="174"/>
      <c r="W1296" s="174"/>
      <c r="X1296" s="174"/>
      <c r="Y1296" s="174"/>
      <c r="Z1296" s="174"/>
      <c r="AA1296" s="174"/>
      <c r="AB1296" s="174"/>
      <c r="AC1296" s="174"/>
      <c r="AD1296" s="174"/>
      <c r="AE1296" s="174"/>
      <c r="AF1296" s="174"/>
      <c r="AG1296" s="174"/>
      <c r="AH1296" s="174"/>
      <c r="AI1296" s="174"/>
      <c r="AJ1296" s="174"/>
      <c r="AK1296" s="174"/>
      <c r="AL1296" s="174"/>
      <c r="AM1296" s="174"/>
      <c r="AN1296" s="174"/>
      <c r="AO1296" s="174"/>
      <c r="AP1296" s="174"/>
      <c r="AQ1296" s="174"/>
      <c r="AR1296" s="174"/>
      <c r="AS1296" s="174"/>
      <c r="AT1296" s="174"/>
      <c r="AU1296" s="174"/>
      <c r="AV1296" s="174"/>
      <c r="AW1296" s="174"/>
      <c r="AX1296" s="174"/>
      <c r="AY1296" s="174"/>
      <c r="AZ1296" s="174"/>
      <c r="BA1296" s="174"/>
      <c r="BB1296" s="174"/>
      <c r="BC1296" s="174"/>
      <c r="BD1296" s="174"/>
      <c r="BE1296" s="174"/>
      <c r="BF1296" s="174"/>
      <c r="BG1296" s="174"/>
      <c r="BH1296" s="174"/>
      <c r="BI1296" s="174"/>
      <c r="BJ1296" s="174"/>
      <c r="BK1296" s="174"/>
      <c r="BL1296" s="174"/>
      <c r="BM1296" s="174"/>
      <c r="BN1296" s="174"/>
      <c r="BO1296" s="174"/>
      <c r="BP1296" s="174"/>
      <c r="BQ1296" s="174"/>
      <c r="BR1296" s="174"/>
      <c r="BS1296" s="174"/>
      <c r="BT1296" s="174"/>
    </row>
    <row r="1297" spans="1:72" s="177" customFormat="1">
      <c r="A1297" s="178"/>
      <c r="B1297" s="178"/>
      <c r="C1297" s="178"/>
      <c r="D1297" s="178"/>
      <c r="E1297" s="174"/>
      <c r="F1297" s="174"/>
      <c r="G1297" s="174"/>
      <c r="H1297" s="174"/>
      <c r="I1297" s="174"/>
      <c r="J1297" s="174"/>
      <c r="K1297" s="174"/>
      <c r="L1297" s="174"/>
      <c r="M1297" s="174"/>
      <c r="N1297" s="174"/>
      <c r="O1297" s="174"/>
      <c r="P1297" s="174"/>
      <c r="Q1297" s="174"/>
      <c r="R1297" s="174"/>
      <c r="S1297" s="174"/>
      <c r="T1297" s="174"/>
      <c r="U1297" s="174"/>
      <c r="V1297" s="174"/>
      <c r="W1297" s="174"/>
      <c r="X1297" s="174"/>
      <c r="Y1297" s="174"/>
      <c r="Z1297" s="174"/>
      <c r="AA1297" s="174"/>
      <c r="AB1297" s="174"/>
      <c r="AC1297" s="174"/>
      <c r="AD1297" s="174"/>
      <c r="AE1297" s="174"/>
      <c r="AF1297" s="174"/>
      <c r="AG1297" s="174"/>
      <c r="AH1297" s="174"/>
      <c r="AI1297" s="174"/>
      <c r="AJ1297" s="174"/>
      <c r="AK1297" s="174"/>
      <c r="AL1297" s="174"/>
      <c r="AM1297" s="174"/>
      <c r="AN1297" s="174"/>
      <c r="AO1297" s="174"/>
      <c r="AP1297" s="174"/>
      <c r="AQ1297" s="174"/>
      <c r="AR1297" s="174"/>
      <c r="AS1297" s="174"/>
      <c r="AT1297" s="174"/>
      <c r="AU1297" s="174"/>
      <c r="AV1297" s="174"/>
      <c r="AW1297" s="174"/>
      <c r="AX1297" s="174"/>
      <c r="AY1297" s="174"/>
      <c r="AZ1297" s="174"/>
      <c r="BA1297" s="174"/>
      <c r="BB1297" s="174"/>
      <c r="BC1297" s="174"/>
      <c r="BD1297" s="174"/>
      <c r="BE1297" s="174"/>
      <c r="BF1297" s="174"/>
      <c r="BG1297" s="174"/>
      <c r="BH1297" s="174"/>
      <c r="BI1297" s="174"/>
      <c r="BJ1297" s="174"/>
      <c r="BK1297" s="174"/>
      <c r="BL1297" s="174"/>
      <c r="BM1297" s="174"/>
      <c r="BN1297" s="174"/>
      <c r="BO1297" s="174"/>
      <c r="BP1297" s="174"/>
      <c r="BQ1297" s="174"/>
      <c r="BR1297" s="174"/>
      <c r="BS1297" s="174"/>
      <c r="BT1297" s="174"/>
    </row>
    <row r="1298" spans="1:72" s="177" customFormat="1">
      <c r="A1298" s="178"/>
      <c r="B1298" s="178"/>
      <c r="C1298" s="178"/>
      <c r="D1298" s="178"/>
      <c r="E1298" s="174"/>
      <c r="F1298" s="174"/>
      <c r="G1298" s="174"/>
      <c r="H1298" s="174"/>
      <c r="I1298" s="174"/>
      <c r="J1298" s="174"/>
      <c r="K1298" s="174"/>
      <c r="L1298" s="174"/>
      <c r="M1298" s="174"/>
      <c r="N1298" s="174"/>
      <c r="O1298" s="174"/>
      <c r="P1298" s="174"/>
      <c r="Q1298" s="174"/>
      <c r="R1298" s="174"/>
      <c r="S1298" s="174"/>
      <c r="T1298" s="174"/>
      <c r="U1298" s="174"/>
      <c r="V1298" s="174"/>
      <c r="W1298" s="174"/>
      <c r="X1298" s="174"/>
      <c r="Y1298" s="174"/>
      <c r="Z1298" s="174"/>
      <c r="AA1298" s="174"/>
      <c r="AB1298" s="174"/>
      <c r="AC1298" s="174"/>
      <c r="AD1298" s="174"/>
      <c r="AE1298" s="174"/>
      <c r="AF1298" s="174"/>
      <c r="AG1298" s="174"/>
      <c r="AH1298" s="174"/>
      <c r="AI1298" s="174"/>
      <c r="AJ1298" s="174"/>
      <c r="AK1298" s="174"/>
      <c r="AL1298" s="174"/>
      <c r="AM1298" s="174"/>
      <c r="AN1298" s="174"/>
      <c r="AO1298" s="174"/>
      <c r="AP1298" s="174"/>
      <c r="AQ1298" s="174"/>
      <c r="AR1298" s="174"/>
      <c r="AS1298" s="174"/>
      <c r="AT1298" s="174"/>
      <c r="AU1298" s="174"/>
      <c r="AV1298" s="174"/>
      <c r="AW1298" s="174"/>
      <c r="AX1298" s="174"/>
      <c r="AY1298" s="174"/>
      <c r="AZ1298" s="174"/>
      <c r="BA1298" s="174"/>
      <c r="BB1298" s="174"/>
      <c r="BC1298" s="174"/>
      <c r="BD1298" s="174"/>
      <c r="BE1298" s="174"/>
      <c r="BF1298" s="174"/>
      <c r="BG1298" s="174"/>
      <c r="BH1298" s="174"/>
      <c r="BI1298" s="174"/>
      <c r="BJ1298" s="174"/>
      <c r="BK1298" s="174"/>
      <c r="BL1298" s="174"/>
      <c r="BM1298" s="174"/>
      <c r="BN1298" s="174"/>
      <c r="BO1298" s="174"/>
      <c r="BP1298" s="174"/>
      <c r="BQ1298" s="174"/>
      <c r="BR1298" s="174"/>
      <c r="BS1298" s="174"/>
      <c r="BT1298" s="174"/>
    </row>
    <row r="1299" spans="1:72" s="177" customFormat="1">
      <c r="A1299" s="178"/>
      <c r="B1299" s="178"/>
      <c r="C1299" s="178"/>
      <c r="D1299" s="178"/>
      <c r="E1299" s="174"/>
      <c r="F1299" s="174"/>
      <c r="G1299" s="174"/>
      <c r="H1299" s="174"/>
      <c r="I1299" s="174"/>
      <c r="J1299" s="174"/>
      <c r="K1299" s="174"/>
      <c r="L1299" s="174"/>
      <c r="M1299" s="174"/>
      <c r="N1299" s="174"/>
      <c r="O1299" s="174"/>
      <c r="P1299" s="174"/>
      <c r="Q1299" s="174"/>
      <c r="R1299" s="174"/>
      <c r="S1299" s="174"/>
      <c r="T1299" s="174"/>
      <c r="U1299" s="174"/>
      <c r="V1299" s="174"/>
      <c r="W1299" s="174"/>
      <c r="X1299" s="174"/>
      <c r="Y1299" s="174"/>
      <c r="Z1299" s="174"/>
      <c r="AA1299" s="174"/>
      <c r="AB1299" s="174"/>
      <c r="AC1299" s="174"/>
      <c r="AD1299" s="174"/>
      <c r="AE1299" s="174"/>
      <c r="AF1299" s="174"/>
      <c r="AG1299" s="174"/>
      <c r="AH1299" s="174"/>
      <c r="AI1299" s="174"/>
      <c r="AJ1299" s="174"/>
      <c r="AK1299" s="174"/>
      <c r="AL1299" s="174"/>
      <c r="AM1299" s="174"/>
      <c r="AN1299" s="174"/>
      <c r="AO1299" s="174"/>
      <c r="AP1299" s="174"/>
      <c r="AQ1299" s="174"/>
      <c r="AR1299" s="174"/>
      <c r="AS1299" s="174"/>
      <c r="AT1299" s="174"/>
      <c r="AU1299" s="174"/>
      <c r="AV1299" s="174"/>
      <c r="AW1299" s="174"/>
      <c r="AX1299" s="174"/>
      <c r="AY1299" s="174"/>
      <c r="AZ1299" s="174"/>
      <c r="BA1299" s="174"/>
      <c r="BB1299" s="174"/>
      <c r="BC1299" s="174"/>
      <c r="BD1299" s="174"/>
      <c r="BE1299" s="174"/>
      <c r="BF1299" s="174"/>
      <c r="BG1299" s="174"/>
      <c r="BH1299" s="174"/>
      <c r="BI1299" s="174"/>
      <c r="BJ1299" s="174"/>
      <c r="BK1299" s="174"/>
      <c r="BL1299" s="174"/>
      <c r="BM1299" s="174"/>
      <c r="BN1299" s="174"/>
      <c r="BO1299" s="174"/>
      <c r="BP1299" s="174"/>
      <c r="BQ1299" s="174"/>
      <c r="BR1299" s="174"/>
      <c r="BS1299" s="174"/>
      <c r="BT1299" s="174"/>
    </row>
    <row r="1300" spans="1:72" s="177" customFormat="1">
      <c r="A1300" s="178"/>
      <c r="B1300" s="178"/>
      <c r="C1300" s="178"/>
      <c r="D1300" s="178"/>
      <c r="E1300" s="174"/>
      <c r="F1300" s="174"/>
      <c r="G1300" s="174"/>
      <c r="H1300" s="174"/>
      <c r="I1300" s="174"/>
      <c r="J1300" s="174"/>
      <c r="K1300" s="174"/>
      <c r="L1300" s="174"/>
      <c r="M1300" s="174"/>
      <c r="N1300" s="174"/>
      <c r="O1300" s="174"/>
      <c r="P1300" s="174"/>
      <c r="Q1300" s="174"/>
      <c r="R1300" s="174"/>
      <c r="S1300" s="174"/>
      <c r="T1300" s="174"/>
      <c r="U1300" s="174"/>
      <c r="V1300" s="174"/>
      <c r="W1300" s="174"/>
      <c r="X1300" s="174"/>
      <c r="Y1300" s="174"/>
      <c r="Z1300" s="174"/>
      <c r="AA1300" s="174"/>
      <c r="AB1300" s="174"/>
      <c r="AC1300" s="174"/>
      <c r="AD1300" s="174"/>
      <c r="AE1300" s="174"/>
      <c r="AF1300" s="174"/>
      <c r="AG1300" s="174"/>
      <c r="AH1300" s="174"/>
      <c r="AI1300" s="174"/>
      <c r="AJ1300" s="174"/>
      <c r="AK1300" s="174"/>
      <c r="AL1300" s="174"/>
      <c r="AM1300" s="174"/>
      <c r="AN1300" s="174"/>
      <c r="AO1300" s="174"/>
      <c r="AP1300" s="174"/>
      <c r="AQ1300" s="174"/>
      <c r="AR1300" s="174"/>
      <c r="AS1300" s="174"/>
      <c r="AT1300" s="174"/>
      <c r="AU1300" s="174"/>
      <c r="AV1300" s="174"/>
      <c r="AW1300" s="174"/>
      <c r="AX1300" s="174"/>
      <c r="AY1300" s="174"/>
      <c r="AZ1300" s="174"/>
      <c r="BA1300" s="174"/>
      <c r="BB1300" s="174"/>
      <c r="BC1300" s="174"/>
      <c r="BD1300" s="174"/>
      <c r="BE1300" s="174"/>
      <c r="BF1300" s="174"/>
      <c r="BG1300" s="174"/>
      <c r="BH1300" s="174"/>
      <c r="BI1300" s="174"/>
      <c r="BJ1300" s="174"/>
      <c r="BK1300" s="174"/>
      <c r="BL1300" s="174"/>
      <c r="BM1300" s="174"/>
      <c r="BN1300" s="174"/>
      <c r="BO1300" s="174"/>
      <c r="BP1300" s="174"/>
      <c r="BQ1300" s="174"/>
      <c r="BR1300" s="174"/>
      <c r="BS1300" s="174"/>
      <c r="BT1300" s="174"/>
    </row>
    <row r="1301" spans="1:72" s="177" customFormat="1">
      <c r="A1301" s="178"/>
      <c r="B1301" s="178"/>
      <c r="C1301" s="178"/>
      <c r="D1301" s="178"/>
      <c r="E1301" s="174"/>
      <c r="F1301" s="174"/>
      <c r="G1301" s="174"/>
      <c r="H1301" s="174"/>
      <c r="I1301" s="174"/>
      <c r="J1301" s="174"/>
      <c r="K1301" s="174"/>
      <c r="L1301" s="174"/>
      <c r="M1301" s="174"/>
      <c r="N1301" s="174"/>
      <c r="O1301" s="174"/>
      <c r="P1301" s="174"/>
      <c r="Q1301" s="174"/>
      <c r="R1301" s="174"/>
      <c r="S1301" s="174"/>
      <c r="T1301" s="174"/>
      <c r="U1301" s="174"/>
      <c r="V1301" s="174"/>
      <c r="W1301" s="174"/>
      <c r="X1301" s="174"/>
      <c r="Y1301" s="174"/>
      <c r="Z1301" s="174"/>
      <c r="AA1301" s="174"/>
      <c r="AB1301" s="174"/>
      <c r="AC1301" s="174"/>
      <c r="AD1301" s="174"/>
      <c r="AE1301" s="174"/>
      <c r="AF1301" s="174"/>
      <c r="AG1301" s="174"/>
      <c r="AH1301" s="174"/>
      <c r="AI1301" s="174"/>
      <c r="AJ1301" s="174"/>
      <c r="AK1301" s="174"/>
      <c r="AL1301" s="174"/>
      <c r="AM1301" s="174"/>
      <c r="AN1301" s="174"/>
      <c r="AO1301" s="174"/>
      <c r="AP1301" s="174"/>
      <c r="AQ1301" s="174"/>
      <c r="AR1301" s="174"/>
      <c r="AS1301" s="174"/>
      <c r="AT1301" s="174"/>
      <c r="AU1301" s="174"/>
      <c r="AV1301" s="174"/>
      <c r="AW1301" s="174"/>
      <c r="AX1301" s="174"/>
      <c r="AY1301" s="174"/>
      <c r="AZ1301" s="174"/>
      <c r="BA1301" s="174"/>
      <c r="BB1301" s="174"/>
      <c r="BC1301" s="174"/>
      <c r="BD1301" s="174"/>
      <c r="BE1301" s="174"/>
      <c r="BF1301" s="174"/>
      <c r="BG1301" s="174"/>
      <c r="BH1301" s="174"/>
      <c r="BI1301" s="174"/>
      <c r="BJ1301" s="174"/>
      <c r="BK1301" s="174"/>
      <c r="BL1301" s="174"/>
      <c r="BM1301" s="174"/>
      <c r="BN1301" s="174"/>
      <c r="BO1301" s="174"/>
      <c r="BP1301" s="174"/>
      <c r="BQ1301" s="174"/>
      <c r="BR1301" s="174"/>
      <c r="BS1301" s="174"/>
      <c r="BT1301" s="174"/>
    </row>
    <row r="1302" spans="1:72" s="177" customFormat="1">
      <c r="A1302" s="178"/>
      <c r="B1302" s="178"/>
      <c r="C1302" s="178"/>
      <c r="D1302" s="178"/>
      <c r="E1302" s="174"/>
      <c r="F1302" s="174"/>
      <c r="G1302" s="174"/>
      <c r="H1302" s="174"/>
      <c r="I1302" s="174"/>
      <c r="J1302" s="174"/>
      <c r="K1302" s="174"/>
      <c r="L1302" s="174"/>
      <c r="M1302" s="174"/>
      <c r="N1302" s="174"/>
      <c r="O1302" s="174"/>
      <c r="P1302" s="174"/>
      <c r="Q1302" s="174"/>
      <c r="R1302" s="174"/>
      <c r="S1302" s="174"/>
      <c r="T1302" s="174"/>
      <c r="U1302" s="174"/>
      <c r="V1302" s="174"/>
      <c r="W1302" s="174"/>
      <c r="X1302" s="174"/>
      <c r="Y1302" s="174"/>
      <c r="Z1302" s="174"/>
      <c r="AA1302" s="174"/>
      <c r="AB1302" s="174"/>
      <c r="AC1302" s="174"/>
      <c r="AD1302" s="174"/>
      <c r="AE1302" s="174"/>
      <c r="AF1302" s="174"/>
      <c r="AG1302" s="174"/>
      <c r="AH1302" s="174"/>
      <c r="AI1302" s="174"/>
      <c r="AJ1302" s="174"/>
      <c r="AK1302" s="174"/>
      <c r="AL1302" s="174"/>
      <c r="AM1302" s="174"/>
      <c r="AN1302" s="174"/>
      <c r="AO1302" s="174"/>
      <c r="AP1302" s="174"/>
      <c r="AQ1302" s="174"/>
      <c r="AR1302" s="174"/>
      <c r="AS1302" s="174"/>
      <c r="AT1302" s="174"/>
      <c r="AU1302" s="174"/>
      <c r="AV1302" s="174"/>
      <c r="AW1302" s="174"/>
      <c r="AX1302" s="174"/>
      <c r="AY1302" s="174"/>
      <c r="AZ1302" s="174"/>
      <c r="BA1302" s="174"/>
      <c r="BB1302" s="174"/>
      <c r="BC1302" s="174"/>
      <c r="BD1302" s="174"/>
      <c r="BE1302" s="174"/>
      <c r="BF1302" s="174"/>
      <c r="BG1302" s="174"/>
      <c r="BH1302" s="174"/>
      <c r="BI1302" s="174"/>
      <c r="BJ1302" s="174"/>
      <c r="BK1302" s="174"/>
      <c r="BL1302" s="174"/>
      <c r="BM1302" s="174"/>
      <c r="BN1302" s="174"/>
      <c r="BO1302" s="174"/>
      <c r="BP1302" s="174"/>
      <c r="BQ1302" s="174"/>
      <c r="BR1302" s="174"/>
      <c r="BS1302" s="174"/>
      <c r="BT1302" s="174"/>
    </row>
    <row r="1303" spans="1:72" s="177" customFormat="1">
      <c r="A1303" s="178"/>
      <c r="B1303" s="178"/>
      <c r="C1303" s="178"/>
      <c r="D1303" s="178"/>
      <c r="E1303" s="174"/>
      <c r="F1303" s="174"/>
      <c r="G1303" s="174"/>
      <c r="H1303" s="174"/>
      <c r="I1303" s="174"/>
      <c r="J1303" s="174"/>
      <c r="K1303" s="174"/>
      <c r="L1303" s="174"/>
      <c r="M1303" s="174"/>
      <c r="N1303" s="174"/>
      <c r="O1303" s="174"/>
      <c r="P1303" s="174"/>
      <c r="Q1303" s="174"/>
      <c r="R1303" s="174"/>
      <c r="S1303" s="174"/>
      <c r="T1303" s="174"/>
      <c r="U1303" s="174"/>
      <c r="V1303" s="174"/>
      <c r="W1303" s="174"/>
      <c r="X1303" s="174"/>
      <c r="Y1303" s="174"/>
      <c r="Z1303" s="174"/>
      <c r="AA1303" s="174"/>
      <c r="AB1303" s="174"/>
      <c r="AC1303" s="174"/>
      <c r="AD1303" s="174"/>
      <c r="AE1303" s="174"/>
      <c r="AF1303" s="174"/>
      <c r="AG1303" s="174"/>
      <c r="AH1303" s="174"/>
      <c r="AI1303" s="174"/>
      <c r="AJ1303" s="174"/>
      <c r="AK1303" s="174"/>
      <c r="AL1303" s="174"/>
      <c r="AM1303" s="174"/>
      <c r="AN1303" s="174"/>
      <c r="AO1303" s="174"/>
      <c r="AP1303" s="174"/>
      <c r="AQ1303" s="174"/>
      <c r="AR1303" s="174"/>
      <c r="AS1303" s="174"/>
      <c r="AT1303" s="174"/>
      <c r="AU1303" s="174"/>
      <c r="AV1303" s="174"/>
      <c r="AW1303" s="174"/>
      <c r="AX1303" s="174"/>
      <c r="AY1303" s="174"/>
      <c r="AZ1303" s="174"/>
      <c r="BA1303" s="174"/>
      <c r="BB1303" s="174"/>
      <c r="BC1303" s="174"/>
      <c r="BD1303" s="174"/>
      <c r="BE1303" s="174"/>
      <c r="BF1303" s="174"/>
      <c r="BG1303" s="174"/>
      <c r="BH1303" s="174"/>
      <c r="BI1303" s="174"/>
      <c r="BJ1303" s="174"/>
      <c r="BK1303" s="174"/>
      <c r="BL1303" s="174"/>
      <c r="BM1303" s="174"/>
      <c r="BN1303" s="174"/>
      <c r="BO1303" s="174"/>
      <c r="BP1303" s="174"/>
      <c r="BQ1303" s="174"/>
      <c r="BR1303" s="174"/>
      <c r="BS1303" s="174"/>
      <c r="BT1303" s="174"/>
    </row>
    <row r="1304" spans="1:72" s="177" customFormat="1">
      <c r="A1304" s="178"/>
      <c r="B1304" s="178"/>
      <c r="C1304" s="178"/>
      <c r="D1304" s="178"/>
      <c r="E1304" s="174"/>
      <c r="F1304" s="174"/>
      <c r="G1304" s="174"/>
      <c r="H1304" s="174"/>
      <c r="I1304" s="174"/>
      <c r="J1304" s="174"/>
      <c r="K1304" s="174"/>
      <c r="L1304" s="174"/>
      <c r="M1304" s="174"/>
      <c r="N1304" s="174"/>
      <c r="O1304" s="174"/>
      <c r="P1304" s="174"/>
      <c r="Q1304" s="174"/>
      <c r="R1304" s="174"/>
      <c r="S1304" s="174"/>
      <c r="T1304" s="174"/>
      <c r="U1304" s="174"/>
      <c r="V1304" s="174"/>
      <c r="W1304" s="174"/>
      <c r="X1304" s="174"/>
      <c r="Y1304" s="174"/>
      <c r="Z1304" s="174"/>
      <c r="AA1304" s="174"/>
      <c r="AB1304" s="174"/>
      <c r="AC1304" s="174"/>
      <c r="AD1304" s="174"/>
      <c r="AE1304" s="174"/>
      <c r="AF1304" s="174"/>
      <c r="AG1304" s="174"/>
      <c r="AH1304" s="174"/>
      <c r="AI1304" s="174"/>
      <c r="AJ1304" s="174"/>
      <c r="AK1304" s="174"/>
      <c r="AL1304" s="174"/>
      <c r="AM1304" s="174"/>
      <c r="AN1304" s="174"/>
      <c r="AO1304" s="174"/>
      <c r="AP1304" s="174"/>
      <c r="AQ1304" s="174"/>
      <c r="AR1304" s="174"/>
      <c r="AS1304" s="174"/>
      <c r="AT1304" s="174"/>
      <c r="AU1304" s="174"/>
      <c r="AV1304" s="174"/>
      <c r="AW1304" s="174"/>
      <c r="AX1304" s="174"/>
      <c r="AY1304" s="174"/>
      <c r="AZ1304" s="174"/>
      <c r="BA1304" s="174"/>
      <c r="BB1304" s="174"/>
      <c r="BC1304" s="174"/>
      <c r="BD1304" s="174"/>
      <c r="BE1304" s="174"/>
      <c r="BF1304" s="174"/>
      <c r="BG1304" s="174"/>
      <c r="BH1304" s="174"/>
      <c r="BI1304" s="174"/>
      <c r="BJ1304" s="174"/>
      <c r="BK1304" s="174"/>
      <c r="BL1304" s="174"/>
      <c r="BM1304" s="174"/>
      <c r="BN1304" s="174"/>
      <c r="BO1304" s="174"/>
      <c r="BP1304" s="174"/>
      <c r="BQ1304" s="174"/>
      <c r="BR1304" s="174"/>
      <c r="BS1304" s="174"/>
      <c r="BT1304" s="174"/>
    </row>
    <row r="1305" spans="1:72" s="177" customFormat="1">
      <c r="A1305" s="178"/>
      <c r="B1305" s="178"/>
      <c r="C1305" s="178"/>
      <c r="D1305" s="178"/>
      <c r="E1305" s="174"/>
      <c r="F1305" s="174"/>
      <c r="G1305" s="174"/>
      <c r="H1305" s="174"/>
      <c r="I1305" s="174"/>
      <c r="J1305" s="174"/>
      <c r="K1305" s="174"/>
      <c r="L1305" s="174"/>
      <c r="M1305" s="174"/>
      <c r="N1305" s="174"/>
      <c r="O1305" s="174"/>
      <c r="P1305" s="174"/>
      <c r="Q1305" s="174"/>
      <c r="R1305" s="174"/>
      <c r="S1305" s="174"/>
      <c r="T1305" s="174"/>
      <c r="U1305" s="174"/>
      <c r="V1305" s="174"/>
      <c r="W1305" s="174"/>
      <c r="X1305" s="174"/>
      <c r="Y1305" s="174"/>
      <c r="Z1305" s="174"/>
      <c r="AA1305" s="174"/>
      <c r="AB1305" s="174"/>
      <c r="AC1305" s="174"/>
      <c r="AD1305" s="174"/>
      <c r="AE1305" s="174"/>
      <c r="AF1305" s="174"/>
      <c r="AG1305" s="174"/>
      <c r="AH1305" s="174"/>
      <c r="AI1305" s="174"/>
      <c r="AJ1305" s="174"/>
      <c r="AK1305" s="174"/>
      <c r="AL1305" s="174"/>
      <c r="AM1305" s="174"/>
      <c r="AN1305" s="174"/>
      <c r="AO1305" s="174"/>
      <c r="AP1305" s="174"/>
      <c r="AQ1305" s="174"/>
      <c r="AR1305" s="174"/>
      <c r="AS1305" s="174"/>
      <c r="AT1305" s="174"/>
      <c r="AU1305" s="174"/>
      <c r="AV1305" s="174"/>
      <c r="AW1305" s="174"/>
      <c r="AX1305" s="174"/>
      <c r="AY1305" s="174"/>
      <c r="AZ1305" s="174"/>
      <c r="BA1305" s="174"/>
      <c r="BB1305" s="174"/>
      <c r="BC1305" s="174"/>
      <c r="BD1305" s="174"/>
      <c r="BE1305" s="174"/>
      <c r="BF1305" s="174"/>
      <c r="BG1305" s="174"/>
      <c r="BH1305" s="174"/>
      <c r="BI1305" s="174"/>
      <c r="BJ1305" s="174"/>
      <c r="BK1305" s="174"/>
      <c r="BL1305" s="174"/>
      <c r="BM1305" s="174"/>
      <c r="BN1305" s="174"/>
      <c r="BO1305" s="174"/>
      <c r="BP1305" s="174"/>
      <c r="BQ1305" s="174"/>
      <c r="BR1305" s="174"/>
      <c r="BS1305" s="174"/>
      <c r="BT1305" s="174"/>
    </row>
    <row r="1306" spans="1:72" s="177" customFormat="1">
      <c r="A1306" s="178"/>
      <c r="B1306" s="178"/>
      <c r="C1306" s="178"/>
      <c r="D1306" s="178"/>
      <c r="E1306" s="174"/>
      <c r="F1306" s="174"/>
      <c r="G1306" s="174"/>
      <c r="H1306" s="174"/>
      <c r="I1306" s="174"/>
      <c r="J1306" s="174"/>
      <c r="K1306" s="174"/>
      <c r="L1306" s="174"/>
      <c r="M1306" s="174"/>
      <c r="N1306" s="174"/>
      <c r="O1306" s="174"/>
      <c r="P1306" s="174"/>
      <c r="Q1306" s="174"/>
      <c r="R1306" s="174"/>
      <c r="S1306" s="174"/>
      <c r="T1306" s="174"/>
      <c r="U1306" s="174"/>
      <c r="V1306" s="174"/>
      <c r="W1306" s="174"/>
      <c r="X1306" s="174"/>
      <c r="Y1306" s="174"/>
      <c r="Z1306" s="174"/>
      <c r="AA1306" s="174"/>
      <c r="AB1306" s="174"/>
      <c r="AC1306" s="174"/>
      <c r="AD1306" s="174"/>
      <c r="AE1306" s="174"/>
      <c r="AF1306" s="174"/>
      <c r="AG1306" s="174"/>
      <c r="AH1306" s="174"/>
      <c r="AI1306" s="174"/>
      <c r="AJ1306" s="174"/>
      <c r="AK1306" s="174"/>
      <c r="AL1306" s="174"/>
      <c r="AM1306" s="174"/>
      <c r="AN1306" s="174"/>
      <c r="AO1306" s="174"/>
      <c r="AP1306" s="174"/>
      <c r="AQ1306" s="174"/>
      <c r="AR1306" s="174"/>
      <c r="AS1306" s="174"/>
      <c r="AT1306" s="174"/>
      <c r="AU1306" s="174"/>
      <c r="AV1306" s="174"/>
      <c r="AW1306" s="174"/>
      <c r="AX1306" s="174"/>
      <c r="AY1306" s="174"/>
      <c r="AZ1306" s="174"/>
      <c r="BA1306" s="174"/>
      <c r="BB1306" s="174"/>
      <c r="BC1306" s="174"/>
      <c r="BD1306" s="174"/>
      <c r="BE1306" s="174"/>
      <c r="BF1306" s="174"/>
      <c r="BG1306" s="174"/>
      <c r="BH1306" s="174"/>
      <c r="BI1306" s="174"/>
      <c r="BJ1306" s="174"/>
      <c r="BK1306" s="174"/>
      <c r="BL1306" s="174"/>
      <c r="BM1306" s="174"/>
      <c r="BN1306" s="174"/>
      <c r="BO1306" s="174"/>
      <c r="BP1306" s="174"/>
      <c r="BQ1306" s="174"/>
      <c r="BR1306" s="174"/>
      <c r="BS1306" s="174"/>
      <c r="BT1306" s="174"/>
    </row>
    <row r="1307" spans="1:72" s="177" customFormat="1">
      <c r="A1307" s="178"/>
      <c r="B1307" s="178"/>
      <c r="C1307" s="178"/>
      <c r="D1307" s="178"/>
      <c r="E1307" s="174"/>
      <c r="F1307" s="174"/>
      <c r="G1307" s="174"/>
      <c r="H1307" s="174"/>
      <c r="I1307" s="174"/>
      <c r="J1307" s="174"/>
      <c r="K1307" s="174"/>
      <c r="L1307" s="174"/>
      <c r="M1307" s="174"/>
      <c r="N1307" s="174"/>
      <c r="O1307" s="174"/>
      <c r="P1307" s="174"/>
      <c r="Q1307" s="174"/>
      <c r="R1307" s="174"/>
      <c r="S1307" s="174"/>
      <c r="T1307" s="174"/>
      <c r="U1307" s="174"/>
      <c r="V1307" s="174"/>
      <c r="W1307" s="174"/>
      <c r="X1307" s="174"/>
      <c r="Y1307" s="174"/>
      <c r="Z1307" s="174"/>
      <c r="AA1307" s="174"/>
      <c r="AB1307" s="174"/>
      <c r="AC1307" s="174"/>
      <c r="AD1307" s="174"/>
      <c r="AE1307" s="174"/>
      <c r="AF1307" s="174"/>
      <c r="AG1307" s="174"/>
      <c r="AH1307" s="174"/>
      <c r="AI1307" s="174"/>
      <c r="AJ1307" s="174"/>
      <c r="AK1307" s="174"/>
      <c r="AL1307" s="174"/>
      <c r="AM1307" s="174"/>
      <c r="AN1307" s="174"/>
      <c r="AO1307" s="174"/>
      <c r="AP1307" s="174"/>
      <c r="AQ1307" s="174"/>
      <c r="AR1307" s="174"/>
      <c r="AS1307" s="174"/>
      <c r="AT1307" s="174"/>
      <c r="AU1307" s="174"/>
      <c r="AV1307" s="174"/>
      <c r="AW1307" s="174"/>
      <c r="AX1307" s="174"/>
      <c r="AY1307" s="174"/>
      <c r="AZ1307" s="174"/>
      <c r="BA1307" s="174"/>
      <c r="BB1307" s="174"/>
      <c r="BC1307" s="174"/>
      <c r="BD1307" s="174"/>
      <c r="BE1307" s="174"/>
      <c r="BF1307" s="174"/>
      <c r="BG1307" s="174"/>
      <c r="BH1307" s="174"/>
      <c r="BI1307" s="174"/>
      <c r="BJ1307" s="174"/>
      <c r="BK1307" s="174"/>
      <c r="BL1307" s="174"/>
      <c r="BM1307" s="174"/>
      <c r="BN1307" s="174"/>
      <c r="BO1307" s="174"/>
      <c r="BP1307" s="174"/>
      <c r="BQ1307" s="174"/>
      <c r="BR1307" s="174"/>
      <c r="BS1307" s="174"/>
      <c r="BT1307" s="174"/>
    </row>
    <row r="1308" spans="1:72" s="177" customFormat="1">
      <c r="A1308" s="178"/>
      <c r="B1308" s="178"/>
      <c r="C1308" s="178"/>
      <c r="D1308" s="178"/>
      <c r="E1308" s="174"/>
      <c r="F1308" s="174"/>
      <c r="G1308" s="174"/>
      <c r="H1308" s="174"/>
      <c r="I1308" s="174"/>
      <c r="J1308" s="174"/>
      <c r="K1308" s="174"/>
      <c r="L1308" s="174"/>
      <c r="M1308" s="174"/>
      <c r="N1308" s="174"/>
      <c r="O1308" s="174"/>
      <c r="P1308" s="174"/>
      <c r="Q1308" s="174"/>
      <c r="R1308" s="174"/>
      <c r="S1308" s="174"/>
      <c r="T1308" s="174"/>
      <c r="U1308" s="174"/>
      <c r="V1308" s="174"/>
      <c r="W1308" s="174"/>
      <c r="X1308" s="174"/>
      <c r="Y1308" s="174"/>
      <c r="Z1308" s="174"/>
      <c r="AA1308" s="174"/>
      <c r="AB1308" s="174"/>
      <c r="AC1308" s="174"/>
      <c r="AD1308" s="174"/>
      <c r="AE1308" s="174"/>
      <c r="AF1308" s="174"/>
      <c r="AG1308" s="174"/>
      <c r="AH1308" s="174"/>
      <c r="AI1308" s="174"/>
      <c r="AJ1308" s="174"/>
      <c r="AK1308" s="174"/>
      <c r="AL1308" s="174"/>
      <c r="AM1308" s="174"/>
      <c r="AN1308" s="174"/>
      <c r="AO1308" s="174"/>
      <c r="AP1308" s="174"/>
      <c r="AQ1308" s="174"/>
      <c r="AR1308" s="174"/>
      <c r="AS1308" s="174"/>
      <c r="AT1308" s="174"/>
      <c r="AU1308" s="174"/>
      <c r="AV1308" s="174"/>
      <c r="AW1308" s="174"/>
      <c r="AX1308" s="174"/>
      <c r="AY1308" s="174"/>
      <c r="AZ1308" s="174"/>
      <c r="BA1308" s="174"/>
      <c r="BB1308" s="174"/>
      <c r="BC1308" s="174"/>
      <c r="BD1308" s="174"/>
      <c r="BE1308" s="174"/>
      <c r="BF1308" s="174"/>
      <c r="BG1308" s="174"/>
      <c r="BH1308" s="174"/>
      <c r="BI1308" s="174"/>
      <c r="BJ1308" s="174"/>
      <c r="BK1308" s="174"/>
      <c r="BL1308" s="174"/>
      <c r="BM1308" s="174"/>
      <c r="BN1308" s="174"/>
      <c r="BO1308" s="174"/>
      <c r="BP1308" s="174"/>
      <c r="BQ1308" s="174"/>
      <c r="BR1308" s="174"/>
      <c r="BS1308" s="174"/>
      <c r="BT1308" s="174"/>
    </row>
    <row r="1309" spans="1:72" s="177" customFormat="1">
      <c r="A1309" s="178"/>
      <c r="B1309" s="178"/>
      <c r="C1309" s="178"/>
      <c r="D1309" s="178"/>
      <c r="E1309" s="174"/>
      <c r="F1309" s="174"/>
      <c r="G1309" s="174"/>
      <c r="H1309" s="174"/>
      <c r="I1309" s="174"/>
      <c r="J1309" s="174"/>
      <c r="K1309" s="174"/>
      <c r="L1309" s="174"/>
      <c r="M1309" s="174"/>
      <c r="N1309" s="174"/>
      <c r="O1309" s="174"/>
      <c r="P1309" s="174"/>
      <c r="Q1309" s="174"/>
      <c r="R1309" s="174"/>
      <c r="S1309" s="174"/>
      <c r="T1309" s="174"/>
      <c r="U1309" s="174"/>
      <c r="V1309" s="174"/>
      <c r="W1309" s="174"/>
      <c r="X1309" s="174"/>
      <c r="Y1309" s="174"/>
      <c r="Z1309" s="174"/>
      <c r="AA1309" s="174"/>
      <c r="AB1309" s="174"/>
      <c r="AC1309" s="174"/>
      <c r="AD1309" s="174"/>
      <c r="AE1309" s="174"/>
      <c r="AF1309" s="174"/>
      <c r="AG1309" s="174"/>
      <c r="AH1309" s="174"/>
      <c r="AI1309" s="174"/>
      <c r="AJ1309" s="174"/>
      <c r="AK1309" s="174"/>
      <c r="AL1309" s="174"/>
      <c r="AM1309" s="174"/>
      <c r="AN1309" s="174"/>
      <c r="AO1309" s="174"/>
      <c r="AP1309" s="174"/>
      <c r="AQ1309" s="174"/>
      <c r="AR1309" s="174"/>
      <c r="AS1309" s="174"/>
      <c r="AT1309" s="174"/>
      <c r="AU1309" s="174"/>
      <c r="AV1309" s="174"/>
      <c r="AW1309" s="174"/>
      <c r="AX1309" s="174"/>
      <c r="AY1309" s="174"/>
      <c r="AZ1309" s="174"/>
      <c r="BA1309" s="174"/>
      <c r="BB1309" s="174"/>
      <c r="BC1309" s="174"/>
      <c r="BD1309" s="174"/>
      <c r="BE1309" s="174"/>
      <c r="BF1309" s="174"/>
      <c r="BG1309" s="174"/>
      <c r="BH1309" s="174"/>
      <c r="BI1309" s="174"/>
      <c r="BJ1309" s="174"/>
      <c r="BK1309" s="174"/>
      <c r="BL1309" s="174"/>
      <c r="BM1309" s="174"/>
      <c r="BN1309" s="174"/>
      <c r="BO1309" s="174"/>
      <c r="BP1309" s="174"/>
      <c r="BQ1309" s="174"/>
      <c r="BR1309" s="174"/>
      <c r="BS1309" s="174"/>
      <c r="BT1309" s="174"/>
    </row>
    <row r="1310" spans="1:72" s="177" customFormat="1">
      <c r="A1310" s="178"/>
      <c r="B1310" s="178"/>
      <c r="C1310" s="178"/>
      <c r="D1310" s="178"/>
      <c r="E1310" s="174"/>
      <c r="F1310" s="174"/>
      <c r="G1310" s="174"/>
      <c r="H1310" s="174"/>
      <c r="I1310" s="174"/>
      <c r="J1310" s="174"/>
      <c r="K1310" s="174"/>
      <c r="L1310" s="174"/>
      <c r="M1310" s="174"/>
      <c r="N1310" s="174"/>
      <c r="O1310" s="174"/>
      <c r="P1310" s="174"/>
      <c r="Q1310" s="174"/>
      <c r="R1310" s="174"/>
      <c r="S1310" s="174"/>
      <c r="T1310" s="174"/>
      <c r="U1310" s="174"/>
      <c r="V1310" s="174"/>
      <c r="W1310" s="174"/>
      <c r="X1310" s="174"/>
      <c r="Y1310" s="174"/>
      <c r="Z1310" s="174"/>
      <c r="AA1310" s="174"/>
      <c r="AB1310" s="174"/>
      <c r="AC1310" s="174"/>
      <c r="AD1310" s="174"/>
      <c r="AE1310" s="174"/>
      <c r="AF1310" s="174"/>
      <c r="AG1310" s="174"/>
      <c r="AH1310" s="174"/>
      <c r="AI1310" s="174"/>
      <c r="AJ1310" s="174"/>
      <c r="AK1310" s="174"/>
      <c r="AL1310" s="174"/>
      <c r="AM1310" s="174"/>
      <c r="AN1310" s="174"/>
      <c r="AO1310" s="174"/>
      <c r="AP1310" s="174"/>
      <c r="AQ1310" s="174"/>
      <c r="AR1310" s="174"/>
      <c r="AS1310" s="174"/>
      <c r="AT1310" s="174"/>
      <c r="AU1310" s="174"/>
      <c r="AV1310" s="174"/>
      <c r="AW1310" s="174"/>
      <c r="AX1310" s="174"/>
      <c r="AY1310" s="174"/>
      <c r="AZ1310" s="174"/>
      <c r="BA1310" s="174"/>
      <c r="BB1310" s="174"/>
      <c r="BC1310" s="174"/>
      <c r="BD1310" s="174"/>
      <c r="BE1310" s="174"/>
      <c r="BF1310" s="174"/>
      <c r="BG1310" s="174"/>
      <c r="BH1310" s="174"/>
      <c r="BI1310" s="174"/>
      <c r="BJ1310" s="174"/>
      <c r="BK1310" s="174"/>
      <c r="BL1310" s="174"/>
      <c r="BM1310" s="174"/>
      <c r="BN1310" s="174"/>
      <c r="BO1310" s="174"/>
      <c r="BP1310" s="174"/>
      <c r="BQ1310" s="174"/>
      <c r="BR1310" s="174"/>
      <c r="BS1310" s="174"/>
      <c r="BT1310" s="174"/>
    </row>
    <row r="1311" spans="1:72" s="177" customFormat="1">
      <c r="A1311" s="178"/>
      <c r="B1311" s="178"/>
      <c r="C1311" s="178"/>
      <c r="D1311" s="178"/>
      <c r="E1311" s="174"/>
      <c r="F1311" s="174"/>
      <c r="G1311" s="174"/>
      <c r="H1311" s="174"/>
      <c r="I1311" s="174"/>
      <c r="J1311" s="174"/>
      <c r="K1311" s="174"/>
      <c r="L1311" s="174"/>
      <c r="M1311" s="174"/>
      <c r="N1311" s="174"/>
      <c r="O1311" s="174"/>
      <c r="P1311" s="174"/>
      <c r="Q1311" s="174"/>
      <c r="R1311" s="174"/>
      <c r="S1311" s="174"/>
      <c r="T1311" s="174"/>
      <c r="U1311" s="174"/>
      <c r="V1311" s="174"/>
      <c r="W1311" s="174"/>
      <c r="X1311" s="174"/>
      <c r="Y1311" s="174"/>
      <c r="Z1311" s="174"/>
      <c r="AA1311" s="174"/>
      <c r="AB1311" s="174"/>
      <c r="AC1311" s="174"/>
      <c r="AD1311" s="174"/>
      <c r="AE1311" s="174"/>
      <c r="AF1311" s="174"/>
      <c r="AG1311" s="174"/>
      <c r="AH1311" s="174"/>
      <c r="AI1311" s="174"/>
      <c r="AJ1311" s="174"/>
      <c r="AK1311" s="174"/>
      <c r="AL1311" s="174"/>
      <c r="AM1311" s="174"/>
      <c r="AN1311" s="174"/>
      <c r="AO1311" s="174"/>
      <c r="AP1311" s="174"/>
      <c r="AQ1311" s="174"/>
      <c r="AR1311" s="174"/>
      <c r="AS1311" s="174"/>
      <c r="AT1311" s="174"/>
      <c r="AU1311" s="174"/>
      <c r="AV1311" s="174"/>
      <c r="AW1311" s="174"/>
      <c r="AX1311" s="174"/>
      <c r="AY1311" s="174"/>
      <c r="AZ1311" s="174"/>
      <c r="BA1311" s="174"/>
      <c r="BB1311" s="174"/>
      <c r="BC1311" s="174"/>
      <c r="BD1311" s="174"/>
      <c r="BE1311" s="174"/>
      <c r="BF1311" s="174"/>
      <c r="BG1311" s="174"/>
      <c r="BH1311" s="174"/>
      <c r="BI1311" s="174"/>
      <c r="BJ1311" s="174"/>
      <c r="BK1311" s="174"/>
      <c r="BL1311" s="174"/>
      <c r="BM1311" s="174"/>
      <c r="BN1311" s="174"/>
      <c r="BO1311" s="174"/>
      <c r="BP1311" s="174"/>
      <c r="BQ1311" s="174"/>
      <c r="BR1311" s="174"/>
      <c r="BS1311" s="174"/>
      <c r="BT1311" s="174"/>
    </row>
    <row r="1312" spans="1:72" s="177" customFormat="1">
      <c r="A1312" s="178"/>
      <c r="B1312" s="178"/>
      <c r="C1312" s="178"/>
      <c r="D1312" s="178"/>
      <c r="E1312" s="174"/>
      <c r="F1312" s="174"/>
      <c r="G1312" s="174"/>
      <c r="H1312" s="174"/>
      <c r="I1312" s="174"/>
      <c r="J1312" s="174"/>
      <c r="K1312" s="174"/>
      <c r="L1312" s="174"/>
      <c r="M1312" s="174"/>
      <c r="N1312" s="174"/>
      <c r="O1312" s="174"/>
      <c r="P1312" s="174"/>
      <c r="Q1312" s="174"/>
      <c r="R1312" s="174"/>
      <c r="S1312" s="174"/>
      <c r="T1312" s="174"/>
      <c r="U1312" s="174"/>
      <c r="V1312" s="174"/>
      <c r="W1312" s="174"/>
      <c r="X1312" s="174"/>
      <c r="Y1312" s="174"/>
      <c r="Z1312" s="174"/>
      <c r="AA1312" s="174"/>
      <c r="AB1312" s="174"/>
      <c r="AC1312" s="174"/>
      <c r="AD1312" s="174"/>
      <c r="AE1312" s="174"/>
      <c r="AF1312" s="174"/>
      <c r="AG1312" s="174"/>
      <c r="AH1312" s="174"/>
      <c r="AI1312" s="174"/>
      <c r="AJ1312" s="174"/>
      <c r="AK1312" s="174"/>
      <c r="AL1312" s="174"/>
      <c r="AM1312" s="174"/>
      <c r="AN1312" s="174"/>
      <c r="AO1312" s="174"/>
      <c r="AP1312" s="174"/>
      <c r="AQ1312" s="174"/>
      <c r="AR1312" s="174"/>
      <c r="AS1312" s="174"/>
      <c r="AT1312" s="174"/>
      <c r="AU1312" s="174"/>
      <c r="AV1312" s="174"/>
      <c r="AW1312" s="174"/>
      <c r="AX1312" s="174"/>
      <c r="AY1312" s="174"/>
      <c r="AZ1312" s="174"/>
      <c r="BA1312" s="174"/>
      <c r="BB1312" s="174"/>
      <c r="BC1312" s="174"/>
      <c r="BD1312" s="174"/>
      <c r="BE1312" s="174"/>
      <c r="BF1312" s="174"/>
      <c r="BG1312" s="174"/>
      <c r="BH1312" s="174"/>
      <c r="BI1312" s="174"/>
      <c r="BJ1312" s="174"/>
      <c r="BK1312" s="174"/>
      <c r="BL1312" s="174"/>
      <c r="BM1312" s="174"/>
      <c r="BN1312" s="174"/>
      <c r="BO1312" s="174"/>
      <c r="BP1312" s="174"/>
      <c r="BQ1312" s="174"/>
      <c r="BR1312" s="174"/>
      <c r="BS1312" s="174"/>
      <c r="BT1312" s="174"/>
    </row>
    <row r="1313" spans="1:72" s="177" customFormat="1">
      <c r="A1313" s="178"/>
      <c r="B1313" s="178"/>
      <c r="C1313" s="178"/>
      <c r="D1313" s="178"/>
      <c r="E1313" s="174"/>
      <c r="F1313" s="174"/>
      <c r="G1313" s="174"/>
      <c r="H1313" s="174"/>
      <c r="I1313" s="174"/>
      <c r="J1313" s="174"/>
      <c r="K1313" s="174"/>
      <c r="L1313" s="174"/>
      <c r="M1313" s="174"/>
      <c r="N1313" s="174"/>
      <c r="O1313" s="174"/>
      <c r="P1313" s="174"/>
      <c r="Q1313" s="174"/>
      <c r="R1313" s="174"/>
      <c r="S1313" s="174"/>
      <c r="T1313" s="174"/>
      <c r="U1313" s="174"/>
      <c r="V1313" s="174"/>
      <c r="W1313" s="174"/>
      <c r="X1313" s="174"/>
      <c r="Y1313" s="174"/>
      <c r="Z1313" s="174"/>
      <c r="AA1313" s="174"/>
      <c r="AB1313" s="174"/>
      <c r="AC1313" s="174"/>
      <c r="AD1313" s="174"/>
      <c r="AE1313" s="174"/>
      <c r="AF1313" s="174"/>
      <c r="AG1313" s="174"/>
      <c r="AH1313" s="174"/>
      <c r="AI1313" s="174"/>
      <c r="AJ1313" s="174"/>
      <c r="AK1313" s="174"/>
      <c r="AL1313" s="174"/>
      <c r="AM1313" s="174"/>
      <c r="AN1313" s="174"/>
      <c r="AO1313" s="174"/>
      <c r="AP1313" s="174"/>
      <c r="AQ1313" s="174"/>
      <c r="AR1313" s="174"/>
      <c r="AS1313" s="174"/>
      <c r="AT1313" s="174"/>
      <c r="AU1313" s="174"/>
      <c r="AV1313" s="174"/>
      <c r="AW1313" s="174"/>
      <c r="AX1313" s="174"/>
      <c r="AY1313" s="174"/>
      <c r="AZ1313" s="174"/>
      <c r="BA1313" s="174"/>
      <c r="BB1313" s="174"/>
      <c r="BC1313" s="174"/>
      <c r="BD1313" s="174"/>
      <c r="BE1313" s="174"/>
      <c r="BF1313" s="174"/>
      <c r="BG1313" s="174"/>
      <c r="BH1313" s="174"/>
      <c r="BI1313" s="174"/>
      <c r="BJ1313" s="174"/>
      <c r="BK1313" s="174"/>
      <c r="BL1313" s="174"/>
      <c r="BM1313" s="174"/>
      <c r="BN1313" s="174"/>
      <c r="BO1313" s="174"/>
      <c r="BP1313" s="174"/>
      <c r="BQ1313" s="174"/>
      <c r="BR1313" s="174"/>
      <c r="BS1313" s="174"/>
      <c r="BT1313" s="174"/>
    </row>
    <row r="1314" spans="1:72" s="177" customFormat="1">
      <c r="A1314" s="178"/>
      <c r="B1314" s="178"/>
      <c r="C1314" s="178"/>
      <c r="D1314" s="178"/>
      <c r="E1314" s="174"/>
      <c r="F1314" s="174"/>
      <c r="G1314" s="174"/>
      <c r="H1314" s="174"/>
      <c r="I1314" s="174"/>
      <c r="J1314" s="174"/>
      <c r="K1314" s="174"/>
      <c r="L1314" s="174"/>
      <c r="M1314" s="174"/>
      <c r="N1314" s="174"/>
      <c r="O1314" s="174"/>
      <c r="P1314" s="174"/>
      <c r="Q1314" s="174"/>
      <c r="R1314" s="174"/>
      <c r="S1314" s="174"/>
      <c r="T1314" s="174"/>
      <c r="U1314" s="174"/>
      <c r="V1314" s="174"/>
      <c r="W1314" s="174"/>
      <c r="X1314" s="174"/>
      <c r="Y1314" s="174"/>
      <c r="Z1314" s="174"/>
      <c r="AA1314" s="174"/>
      <c r="AB1314" s="174"/>
      <c r="AC1314" s="174"/>
      <c r="AD1314" s="174"/>
      <c r="AE1314" s="174"/>
      <c r="AF1314" s="174"/>
      <c r="AG1314" s="174"/>
      <c r="AH1314" s="174"/>
      <c r="AI1314" s="174"/>
      <c r="AJ1314" s="174"/>
      <c r="AK1314" s="174"/>
      <c r="AL1314" s="174"/>
      <c r="AM1314" s="174"/>
      <c r="AN1314" s="174"/>
      <c r="AO1314" s="174"/>
      <c r="AP1314" s="174"/>
      <c r="AQ1314" s="174"/>
      <c r="AR1314" s="174"/>
      <c r="AS1314" s="174"/>
      <c r="AT1314" s="174"/>
      <c r="AU1314" s="174"/>
      <c r="AV1314" s="174"/>
      <c r="AW1314" s="174"/>
      <c r="AX1314" s="174"/>
      <c r="AY1314" s="174"/>
      <c r="AZ1314" s="174"/>
      <c r="BA1314" s="174"/>
      <c r="BB1314" s="174"/>
      <c r="BC1314" s="174"/>
      <c r="BD1314" s="174"/>
      <c r="BE1314" s="174"/>
      <c r="BF1314" s="174"/>
      <c r="BG1314" s="174"/>
      <c r="BH1314" s="174"/>
      <c r="BI1314" s="174"/>
      <c r="BJ1314" s="174"/>
      <c r="BK1314" s="174"/>
      <c r="BL1314" s="174"/>
      <c r="BM1314" s="174"/>
      <c r="BN1314" s="174"/>
      <c r="BO1314" s="174"/>
      <c r="BP1314" s="174"/>
      <c r="BQ1314" s="174"/>
      <c r="BR1314" s="174"/>
      <c r="BS1314" s="174"/>
      <c r="BT1314" s="174"/>
    </row>
    <row r="1315" spans="1:72" s="177" customFormat="1">
      <c r="A1315" s="178"/>
      <c r="B1315" s="178"/>
      <c r="C1315" s="178"/>
      <c r="D1315" s="178"/>
      <c r="E1315" s="174"/>
      <c r="F1315" s="174"/>
      <c r="G1315" s="174"/>
      <c r="H1315" s="174"/>
      <c r="I1315" s="174"/>
      <c r="J1315" s="174"/>
      <c r="K1315" s="174"/>
      <c r="L1315" s="174"/>
      <c r="M1315" s="174"/>
      <c r="N1315" s="174"/>
      <c r="O1315" s="174"/>
      <c r="P1315" s="174"/>
      <c r="Q1315" s="174"/>
      <c r="R1315" s="174"/>
      <c r="S1315" s="174"/>
      <c r="T1315" s="174"/>
      <c r="U1315" s="174"/>
      <c r="V1315" s="174"/>
      <c r="W1315" s="174"/>
      <c r="X1315" s="174"/>
      <c r="Y1315" s="174"/>
      <c r="Z1315" s="174"/>
      <c r="AA1315" s="174"/>
      <c r="AB1315" s="174"/>
      <c r="AC1315" s="174"/>
      <c r="AD1315" s="174"/>
      <c r="AE1315" s="174"/>
      <c r="AF1315" s="174"/>
      <c r="AG1315" s="174"/>
      <c r="AH1315" s="174"/>
      <c r="AI1315" s="174"/>
      <c r="AJ1315" s="174"/>
      <c r="AK1315" s="174"/>
      <c r="AL1315" s="174"/>
      <c r="AM1315" s="174"/>
      <c r="AN1315" s="174"/>
      <c r="AO1315" s="174"/>
      <c r="AP1315" s="174"/>
      <c r="AQ1315" s="174"/>
      <c r="AR1315" s="174"/>
      <c r="AS1315" s="174"/>
      <c r="AT1315" s="174"/>
      <c r="AU1315" s="174"/>
      <c r="AV1315" s="174"/>
      <c r="AW1315" s="174"/>
      <c r="AX1315" s="174"/>
      <c r="AY1315" s="174"/>
      <c r="AZ1315" s="174"/>
      <c r="BA1315" s="174"/>
      <c r="BB1315" s="174"/>
      <c r="BC1315" s="174"/>
      <c r="BD1315" s="174"/>
      <c r="BE1315" s="174"/>
      <c r="BF1315" s="174"/>
      <c r="BG1315" s="174"/>
      <c r="BH1315" s="174"/>
      <c r="BI1315" s="174"/>
      <c r="BJ1315" s="174"/>
      <c r="BK1315" s="174"/>
      <c r="BL1315" s="174"/>
      <c r="BM1315" s="174"/>
      <c r="BN1315" s="174"/>
      <c r="BO1315" s="174"/>
      <c r="BP1315" s="174"/>
      <c r="BQ1315" s="174"/>
      <c r="BR1315" s="174"/>
      <c r="BS1315" s="174"/>
      <c r="BT1315" s="174"/>
    </row>
    <row r="1316" spans="1:72" s="177" customFormat="1">
      <c r="A1316" s="178"/>
      <c r="B1316" s="178"/>
      <c r="C1316" s="178"/>
      <c r="D1316" s="178"/>
      <c r="E1316" s="174"/>
      <c r="F1316" s="174"/>
      <c r="G1316" s="174"/>
      <c r="H1316" s="174"/>
      <c r="I1316" s="174"/>
      <c r="J1316" s="174"/>
      <c r="K1316" s="174"/>
      <c r="L1316" s="174"/>
      <c r="M1316" s="174"/>
      <c r="N1316" s="174"/>
      <c r="O1316" s="174"/>
      <c r="P1316" s="174"/>
      <c r="Q1316" s="174"/>
      <c r="R1316" s="174"/>
      <c r="S1316" s="174"/>
      <c r="T1316" s="174"/>
      <c r="U1316" s="174"/>
      <c r="V1316" s="174"/>
      <c r="W1316" s="174"/>
      <c r="X1316" s="174"/>
      <c r="Y1316" s="174"/>
      <c r="Z1316" s="174"/>
      <c r="AA1316" s="174"/>
      <c r="AB1316" s="174"/>
      <c r="AC1316" s="174"/>
      <c r="AD1316" s="174"/>
      <c r="AE1316" s="174"/>
      <c r="AF1316" s="174"/>
      <c r="AG1316" s="174"/>
      <c r="AH1316" s="174"/>
      <c r="AI1316" s="174"/>
      <c r="AJ1316" s="174"/>
      <c r="AK1316" s="174"/>
      <c r="AL1316" s="174"/>
      <c r="AM1316" s="174"/>
      <c r="AN1316" s="174"/>
      <c r="AO1316" s="174"/>
      <c r="AP1316" s="174"/>
      <c r="AQ1316" s="174"/>
      <c r="AR1316" s="174"/>
      <c r="AS1316" s="174"/>
      <c r="AT1316" s="174"/>
      <c r="AU1316" s="174"/>
      <c r="AV1316" s="174"/>
      <c r="AW1316" s="174"/>
      <c r="AX1316" s="174"/>
      <c r="AY1316" s="174"/>
      <c r="AZ1316" s="174"/>
      <c r="BA1316" s="174"/>
      <c r="BB1316" s="174"/>
      <c r="BC1316" s="174"/>
      <c r="BD1316" s="174"/>
      <c r="BE1316" s="174"/>
      <c r="BF1316" s="174"/>
      <c r="BG1316" s="174"/>
      <c r="BH1316" s="174"/>
      <c r="BI1316" s="174"/>
      <c r="BJ1316" s="174"/>
      <c r="BK1316" s="174"/>
      <c r="BL1316" s="174"/>
      <c r="BM1316" s="174"/>
      <c r="BN1316" s="174"/>
      <c r="BO1316" s="174"/>
      <c r="BP1316" s="174"/>
      <c r="BQ1316" s="174"/>
      <c r="BR1316" s="174"/>
      <c r="BS1316" s="174"/>
      <c r="BT1316" s="174"/>
    </row>
    <row r="1317" spans="1:72" s="177" customFormat="1">
      <c r="A1317" s="178"/>
      <c r="B1317" s="178"/>
      <c r="C1317" s="178"/>
      <c r="D1317" s="178"/>
      <c r="E1317" s="174"/>
      <c r="F1317" s="174"/>
      <c r="G1317" s="174"/>
      <c r="H1317" s="174"/>
      <c r="I1317" s="174"/>
      <c r="J1317" s="174"/>
      <c r="K1317" s="174"/>
      <c r="L1317" s="174"/>
      <c r="M1317" s="174"/>
      <c r="N1317" s="174"/>
      <c r="O1317" s="174"/>
      <c r="P1317" s="174"/>
      <c r="Q1317" s="174"/>
      <c r="R1317" s="174"/>
      <c r="S1317" s="174"/>
      <c r="T1317" s="174"/>
      <c r="U1317" s="174"/>
      <c r="V1317" s="174"/>
      <c r="W1317" s="174"/>
      <c r="X1317" s="174"/>
      <c r="Y1317" s="174"/>
      <c r="Z1317" s="174"/>
      <c r="AA1317" s="174"/>
      <c r="AB1317" s="174"/>
      <c r="AC1317" s="174"/>
      <c r="AD1317" s="174"/>
      <c r="AE1317" s="174"/>
      <c r="AF1317" s="174"/>
      <c r="AG1317" s="174"/>
      <c r="AH1317" s="174"/>
      <c r="AI1317" s="174"/>
      <c r="AJ1317" s="174"/>
      <c r="AK1317" s="174"/>
      <c r="AL1317" s="174"/>
      <c r="AM1317" s="174"/>
      <c r="AN1317" s="174"/>
      <c r="AO1317" s="174"/>
      <c r="AP1317" s="174"/>
      <c r="AQ1317" s="174"/>
      <c r="AR1317" s="174"/>
      <c r="AS1317" s="174"/>
      <c r="AT1317" s="174"/>
      <c r="AU1317" s="174"/>
      <c r="AV1317" s="174"/>
      <c r="AW1317" s="174"/>
      <c r="AX1317" s="174"/>
      <c r="AY1317" s="174"/>
      <c r="AZ1317" s="174"/>
      <c r="BA1317" s="174"/>
      <c r="BB1317" s="174"/>
      <c r="BC1317" s="174"/>
      <c r="BD1317" s="174"/>
      <c r="BE1317" s="174"/>
      <c r="BF1317" s="174"/>
      <c r="BG1317" s="174"/>
      <c r="BH1317" s="174"/>
      <c r="BI1317" s="174"/>
      <c r="BJ1317" s="174"/>
      <c r="BK1317" s="174"/>
      <c r="BL1317" s="174"/>
      <c r="BM1317" s="174"/>
      <c r="BN1317" s="174"/>
      <c r="BO1317" s="174"/>
      <c r="BP1317" s="174"/>
      <c r="BQ1317" s="174"/>
      <c r="BR1317" s="174"/>
      <c r="BS1317" s="174"/>
      <c r="BT1317" s="174"/>
    </row>
    <row r="1318" spans="1:72" s="177" customFormat="1">
      <c r="A1318" s="178"/>
      <c r="B1318" s="178"/>
      <c r="C1318" s="178"/>
      <c r="D1318" s="178"/>
      <c r="E1318" s="174"/>
      <c r="F1318" s="174"/>
      <c r="G1318" s="174"/>
      <c r="H1318" s="174"/>
      <c r="I1318" s="174"/>
      <c r="J1318" s="174"/>
      <c r="K1318" s="174"/>
      <c r="L1318" s="174"/>
      <c r="M1318" s="174"/>
      <c r="N1318" s="174"/>
      <c r="O1318" s="174"/>
      <c r="P1318" s="174"/>
      <c r="Q1318" s="174"/>
      <c r="R1318" s="174"/>
      <c r="S1318" s="174"/>
      <c r="T1318" s="174"/>
      <c r="U1318" s="174"/>
      <c r="V1318" s="174"/>
      <c r="W1318" s="174"/>
      <c r="X1318" s="174"/>
      <c r="Y1318" s="174"/>
      <c r="Z1318" s="174"/>
      <c r="AA1318" s="174"/>
      <c r="AB1318" s="174"/>
      <c r="AC1318" s="174"/>
      <c r="AD1318" s="174"/>
      <c r="AE1318" s="174"/>
      <c r="AF1318" s="174"/>
      <c r="AG1318" s="174"/>
      <c r="AH1318" s="174"/>
      <c r="AI1318" s="174"/>
      <c r="AJ1318" s="174"/>
      <c r="AK1318" s="174"/>
      <c r="AL1318" s="174"/>
      <c r="AM1318" s="174"/>
      <c r="AN1318" s="174"/>
      <c r="AO1318" s="174"/>
      <c r="AP1318" s="174"/>
      <c r="AQ1318" s="174"/>
      <c r="AR1318" s="174"/>
      <c r="AS1318" s="174"/>
      <c r="AT1318" s="174"/>
      <c r="AU1318" s="174"/>
      <c r="AV1318" s="174"/>
      <c r="AW1318" s="174"/>
      <c r="AX1318" s="174"/>
      <c r="AY1318" s="174"/>
      <c r="AZ1318" s="174"/>
      <c r="BA1318" s="174"/>
      <c r="BB1318" s="174"/>
      <c r="BC1318" s="174"/>
      <c r="BD1318" s="174"/>
      <c r="BE1318" s="174"/>
      <c r="BF1318" s="174"/>
      <c r="BG1318" s="174"/>
      <c r="BH1318" s="174"/>
      <c r="BI1318" s="174"/>
      <c r="BJ1318" s="174"/>
      <c r="BK1318" s="174"/>
      <c r="BL1318" s="174"/>
      <c r="BM1318" s="174"/>
      <c r="BN1318" s="174"/>
      <c r="BO1318" s="174"/>
      <c r="BP1318" s="174"/>
      <c r="BQ1318" s="174"/>
      <c r="BR1318" s="174"/>
      <c r="BS1318" s="174"/>
      <c r="BT1318" s="174"/>
    </row>
    <row r="1319" spans="1:72" s="177" customFormat="1">
      <c r="A1319" s="178"/>
      <c r="B1319" s="178"/>
      <c r="C1319" s="178"/>
      <c r="D1319" s="178"/>
      <c r="E1319" s="174"/>
      <c r="F1319" s="174"/>
      <c r="G1319" s="174"/>
      <c r="H1319" s="174"/>
      <c r="I1319" s="174"/>
      <c r="J1319" s="174"/>
      <c r="K1319" s="174"/>
      <c r="L1319" s="174"/>
      <c r="M1319" s="174"/>
      <c r="N1319" s="174"/>
      <c r="O1319" s="174"/>
      <c r="P1319" s="174"/>
      <c r="Q1319" s="174"/>
      <c r="R1319" s="174"/>
      <c r="S1319" s="174"/>
      <c r="T1319" s="174"/>
      <c r="U1319" s="174"/>
      <c r="V1319" s="174"/>
      <c r="W1319" s="174"/>
      <c r="X1319" s="174"/>
      <c r="Y1319" s="174"/>
      <c r="Z1319" s="174"/>
      <c r="AA1319" s="174"/>
      <c r="AB1319" s="174"/>
      <c r="AC1319" s="174"/>
      <c r="AD1319" s="174"/>
      <c r="AE1319" s="174"/>
      <c r="AF1319" s="174"/>
      <c r="AG1319" s="174"/>
      <c r="AH1319" s="174"/>
      <c r="AI1319" s="174"/>
      <c r="AJ1319" s="174"/>
      <c r="AK1319" s="174"/>
      <c r="AL1319" s="174"/>
      <c r="AM1319" s="174"/>
      <c r="AN1319" s="174"/>
      <c r="AO1319" s="174"/>
      <c r="AP1319" s="174"/>
      <c r="AQ1319" s="174"/>
      <c r="AR1319" s="174"/>
      <c r="AS1319" s="174"/>
      <c r="AT1319" s="174"/>
      <c r="AU1319" s="174"/>
      <c r="AV1319" s="174"/>
      <c r="AW1319" s="174"/>
      <c r="AX1319" s="174"/>
      <c r="AY1319" s="174"/>
      <c r="AZ1319" s="174"/>
      <c r="BA1319" s="174"/>
      <c r="BB1319" s="174"/>
      <c r="BC1319" s="174"/>
      <c r="BD1319" s="174"/>
      <c r="BE1319" s="174"/>
      <c r="BF1319" s="174"/>
      <c r="BG1319" s="174"/>
      <c r="BH1319" s="174"/>
      <c r="BI1319" s="174"/>
      <c r="BJ1319" s="174"/>
      <c r="BK1319" s="174"/>
      <c r="BL1319" s="174"/>
      <c r="BM1319" s="174"/>
      <c r="BN1319" s="174"/>
      <c r="BO1319" s="174"/>
      <c r="BP1319" s="174"/>
      <c r="BQ1319" s="174"/>
      <c r="BR1319" s="174"/>
      <c r="BS1319" s="174"/>
      <c r="BT1319" s="174"/>
    </row>
    <row r="1320" spans="1:72" s="177" customFormat="1">
      <c r="A1320" s="178"/>
      <c r="B1320" s="178"/>
      <c r="C1320" s="178"/>
      <c r="D1320" s="178"/>
      <c r="E1320" s="174"/>
      <c r="F1320" s="174"/>
      <c r="G1320" s="174"/>
      <c r="H1320" s="174"/>
      <c r="I1320" s="174"/>
      <c r="J1320" s="174"/>
      <c r="K1320" s="174"/>
      <c r="L1320" s="174"/>
      <c r="M1320" s="174"/>
      <c r="N1320" s="174"/>
      <c r="O1320" s="174"/>
      <c r="P1320" s="174"/>
      <c r="Q1320" s="174"/>
      <c r="R1320" s="174"/>
      <c r="S1320" s="174"/>
      <c r="T1320" s="174"/>
      <c r="U1320" s="174"/>
      <c r="V1320" s="174"/>
      <c r="W1320" s="174"/>
      <c r="X1320" s="174"/>
      <c r="Y1320" s="174"/>
      <c r="Z1320" s="174"/>
      <c r="AA1320" s="174"/>
      <c r="AB1320" s="174"/>
      <c r="AC1320" s="174"/>
      <c r="AD1320" s="174"/>
      <c r="AE1320" s="174"/>
      <c r="AF1320" s="174"/>
      <c r="AG1320" s="174"/>
      <c r="AH1320" s="174"/>
      <c r="AI1320" s="174"/>
      <c r="AJ1320" s="174"/>
      <c r="AK1320" s="174"/>
      <c r="AL1320" s="174"/>
      <c r="AM1320" s="174"/>
      <c r="AN1320" s="174"/>
      <c r="AO1320" s="174"/>
      <c r="AP1320" s="174"/>
      <c r="AQ1320" s="174"/>
      <c r="AR1320" s="174"/>
      <c r="AS1320" s="174"/>
      <c r="AT1320" s="174"/>
      <c r="AU1320" s="174"/>
      <c r="AV1320" s="174"/>
      <c r="AW1320" s="174"/>
      <c r="AX1320" s="174"/>
      <c r="AY1320" s="174"/>
      <c r="AZ1320" s="174"/>
      <c r="BA1320" s="174"/>
      <c r="BB1320" s="174"/>
      <c r="BC1320" s="174"/>
      <c r="BD1320" s="174"/>
      <c r="BE1320" s="174"/>
      <c r="BF1320" s="174"/>
      <c r="BG1320" s="174"/>
      <c r="BH1320" s="174"/>
      <c r="BI1320" s="174"/>
      <c r="BJ1320" s="174"/>
      <c r="BK1320" s="174"/>
      <c r="BL1320" s="174"/>
      <c r="BM1320" s="174"/>
      <c r="BN1320" s="174"/>
      <c r="BO1320" s="174"/>
      <c r="BP1320" s="174"/>
      <c r="BQ1320" s="174"/>
      <c r="BR1320" s="174"/>
      <c r="BS1320" s="174"/>
      <c r="BT1320" s="174"/>
    </row>
    <row r="1321" spans="1:72" s="177" customFormat="1">
      <c r="A1321" s="178"/>
      <c r="B1321" s="178"/>
      <c r="C1321" s="178"/>
      <c r="D1321" s="178"/>
      <c r="E1321" s="174"/>
      <c r="F1321" s="174"/>
      <c r="G1321" s="174"/>
      <c r="H1321" s="174"/>
      <c r="I1321" s="174"/>
      <c r="J1321" s="174"/>
      <c r="K1321" s="174"/>
      <c r="L1321" s="174"/>
      <c r="M1321" s="174"/>
      <c r="N1321" s="174"/>
      <c r="O1321" s="174"/>
      <c r="P1321" s="174"/>
      <c r="Q1321" s="174"/>
      <c r="R1321" s="174"/>
      <c r="S1321" s="174"/>
      <c r="T1321" s="174"/>
      <c r="U1321" s="174"/>
      <c r="V1321" s="174"/>
      <c r="W1321" s="174"/>
      <c r="X1321" s="174"/>
      <c r="Y1321" s="174"/>
      <c r="Z1321" s="174"/>
      <c r="AA1321" s="174"/>
      <c r="AB1321" s="174"/>
      <c r="AC1321" s="174"/>
      <c r="AD1321" s="174"/>
      <c r="AE1321" s="174"/>
      <c r="AF1321" s="174"/>
      <c r="AG1321" s="174"/>
      <c r="AH1321" s="174"/>
      <c r="AI1321" s="174"/>
      <c r="AJ1321" s="174"/>
      <c r="AK1321" s="174"/>
      <c r="AL1321" s="174"/>
      <c r="AM1321" s="174"/>
      <c r="AN1321" s="174"/>
      <c r="AO1321" s="174"/>
      <c r="AP1321" s="174"/>
      <c r="AQ1321" s="174"/>
      <c r="AR1321" s="174"/>
      <c r="AS1321" s="174"/>
      <c r="AT1321" s="174"/>
      <c r="AU1321" s="174"/>
      <c r="AV1321" s="174"/>
      <c r="AW1321" s="174"/>
      <c r="AX1321" s="174"/>
      <c r="AY1321" s="174"/>
      <c r="AZ1321" s="174"/>
      <c r="BA1321" s="174"/>
      <c r="BB1321" s="174"/>
      <c r="BC1321" s="174"/>
      <c r="BD1321" s="174"/>
      <c r="BE1321" s="174"/>
      <c r="BF1321" s="174"/>
      <c r="BG1321" s="174"/>
      <c r="BH1321" s="174"/>
      <c r="BI1321" s="174"/>
      <c r="BJ1321" s="174"/>
      <c r="BK1321" s="174"/>
      <c r="BL1321" s="174"/>
      <c r="BM1321" s="174"/>
      <c r="BN1321" s="174"/>
      <c r="BO1321" s="174"/>
      <c r="BP1321" s="174"/>
      <c r="BQ1321" s="174"/>
      <c r="BR1321" s="174"/>
      <c r="BS1321" s="174"/>
      <c r="BT1321" s="174"/>
    </row>
    <row r="1322" spans="1:72" s="177" customFormat="1">
      <c r="A1322" s="178"/>
      <c r="B1322" s="178"/>
      <c r="C1322" s="178"/>
      <c r="D1322" s="178"/>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c r="Y1322" s="174"/>
      <c r="Z1322" s="174"/>
      <c r="AA1322" s="174"/>
      <c r="AB1322" s="174"/>
      <c r="AC1322" s="174"/>
      <c r="AD1322" s="174"/>
      <c r="AE1322" s="174"/>
      <c r="AF1322" s="174"/>
      <c r="AG1322" s="174"/>
      <c r="AH1322" s="174"/>
      <c r="AI1322" s="174"/>
      <c r="AJ1322" s="174"/>
      <c r="AK1322" s="174"/>
      <c r="AL1322" s="174"/>
      <c r="AM1322" s="174"/>
      <c r="AN1322" s="174"/>
      <c r="AO1322" s="174"/>
      <c r="AP1322" s="174"/>
      <c r="AQ1322" s="174"/>
      <c r="AR1322" s="174"/>
      <c r="AS1322" s="174"/>
      <c r="AT1322" s="174"/>
      <c r="AU1322" s="174"/>
      <c r="AV1322" s="174"/>
      <c r="AW1322" s="174"/>
      <c r="AX1322" s="174"/>
      <c r="AY1322" s="174"/>
      <c r="AZ1322" s="174"/>
      <c r="BA1322" s="174"/>
      <c r="BB1322" s="174"/>
      <c r="BC1322" s="174"/>
      <c r="BD1322" s="174"/>
      <c r="BE1322" s="174"/>
      <c r="BF1322" s="174"/>
      <c r="BG1322" s="174"/>
      <c r="BH1322" s="174"/>
      <c r="BI1322" s="174"/>
      <c r="BJ1322" s="174"/>
      <c r="BK1322" s="174"/>
      <c r="BL1322" s="174"/>
      <c r="BM1322" s="174"/>
      <c r="BN1322" s="174"/>
      <c r="BO1322" s="174"/>
      <c r="BP1322" s="174"/>
      <c r="BQ1322" s="174"/>
      <c r="BR1322" s="174"/>
      <c r="BS1322" s="174"/>
      <c r="BT1322" s="174"/>
    </row>
    <row r="1323" spans="1:72" s="177" customFormat="1">
      <c r="A1323" s="178"/>
      <c r="B1323" s="178"/>
      <c r="C1323" s="178"/>
      <c r="D1323" s="178"/>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c r="Y1323" s="174"/>
      <c r="Z1323" s="174"/>
      <c r="AA1323" s="174"/>
      <c r="AB1323" s="174"/>
      <c r="AC1323" s="174"/>
      <c r="AD1323" s="174"/>
      <c r="AE1323" s="174"/>
      <c r="AF1323" s="174"/>
      <c r="AG1323" s="174"/>
      <c r="AH1323" s="174"/>
      <c r="AI1323" s="174"/>
      <c r="AJ1323" s="174"/>
      <c r="AK1323" s="174"/>
      <c r="AL1323" s="174"/>
      <c r="AM1323" s="174"/>
      <c r="AN1323" s="174"/>
      <c r="AO1323" s="174"/>
      <c r="AP1323" s="174"/>
      <c r="AQ1323" s="174"/>
      <c r="AR1323" s="174"/>
      <c r="AS1323" s="174"/>
      <c r="AT1323" s="174"/>
      <c r="AU1323" s="174"/>
      <c r="AV1323" s="174"/>
      <c r="AW1323" s="174"/>
      <c r="AX1323" s="174"/>
      <c r="AY1323" s="174"/>
      <c r="AZ1323" s="174"/>
      <c r="BA1323" s="174"/>
      <c r="BB1323" s="174"/>
      <c r="BC1323" s="174"/>
      <c r="BD1323" s="174"/>
      <c r="BE1323" s="174"/>
      <c r="BF1323" s="174"/>
      <c r="BG1323" s="174"/>
      <c r="BH1323" s="174"/>
      <c r="BI1323" s="174"/>
      <c r="BJ1323" s="174"/>
      <c r="BK1323" s="174"/>
      <c r="BL1323" s="174"/>
      <c r="BM1323" s="174"/>
      <c r="BN1323" s="174"/>
      <c r="BO1323" s="174"/>
      <c r="BP1323" s="174"/>
      <c r="BQ1323" s="174"/>
      <c r="BR1323" s="174"/>
      <c r="BS1323" s="174"/>
      <c r="BT1323" s="174"/>
    </row>
    <row r="1324" spans="1:72" s="177" customFormat="1">
      <c r="A1324" s="178"/>
      <c r="B1324" s="178"/>
      <c r="C1324" s="178"/>
      <c r="D1324" s="178"/>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c r="Y1324" s="174"/>
      <c r="Z1324" s="174"/>
      <c r="AA1324" s="174"/>
      <c r="AB1324" s="174"/>
      <c r="AC1324" s="174"/>
      <c r="AD1324" s="174"/>
      <c r="AE1324" s="174"/>
      <c r="AF1324" s="174"/>
      <c r="AG1324" s="174"/>
      <c r="AH1324" s="174"/>
      <c r="AI1324" s="174"/>
      <c r="AJ1324" s="174"/>
      <c r="AK1324" s="174"/>
      <c r="AL1324" s="174"/>
      <c r="AM1324" s="174"/>
      <c r="AN1324" s="174"/>
      <c r="AO1324" s="174"/>
      <c r="AP1324" s="174"/>
      <c r="AQ1324" s="174"/>
      <c r="AR1324" s="174"/>
      <c r="AS1324" s="174"/>
      <c r="AT1324" s="174"/>
      <c r="AU1324" s="174"/>
      <c r="AV1324" s="174"/>
      <c r="AW1324" s="174"/>
      <c r="AX1324" s="174"/>
      <c r="AY1324" s="174"/>
      <c r="AZ1324" s="174"/>
      <c r="BA1324" s="174"/>
      <c r="BB1324" s="174"/>
      <c r="BC1324" s="174"/>
      <c r="BD1324" s="174"/>
      <c r="BE1324" s="174"/>
      <c r="BF1324" s="174"/>
      <c r="BG1324" s="174"/>
      <c r="BH1324" s="174"/>
      <c r="BI1324" s="174"/>
      <c r="BJ1324" s="174"/>
      <c r="BK1324" s="174"/>
      <c r="BL1324" s="174"/>
      <c r="BM1324" s="174"/>
      <c r="BN1324" s="174"/>
      <c r="BO1324" s="174"/>
      <c r="BP1324" s="174"/>
      <c r="BQ1324" s="174"/>
      <c r="BR1324" s="174"/>
      <c r="BS1324" s="174"/>
      <c r="BT1324" s="174"/>
    </row>
    <row r="1325" spans="1:72" s="177" customFormat="1">
      <c r="A1325" s="178"/>
      <c r="B1325" s="178"/>
      <c r="C1325" s="178"/>
      <c r="D1325" s="178"/>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c r="Y1325" s="174"/>
      <c r="Z1325" s="174"/>
      <c r="AA1325" s="174"/>
      <c r="AB1325" s="174"/>
      <c r="AC1325" s="174"/>
      <c r="AD1325" s="174"/>
      <c r="AE1325" s="174"/>
      <c r="AF1325" s="174"/>
      <c r="AG1325" s="174"/>
      <c r="AH1325" s="174"/>
      <c r="AI1325" s="174"/>
      <c r="AJ1325" s="174"/>
      <c r="AK1325" s="174"/>
      <c r="AL1325" s="174"/>
      <c r="AM1325" s="174"/>
      <c r="AN1325" s="174"/>
      <c r="AO1325" s="174"/>
      <c r="AP1325" s="174"/>
      <c r="AQ1325" s="174"/>
      <c r="AR1325" s="174"/>
      <c r="AS1325" s="174"/>
      <c r="AT1325" s="174"/>
      <c r="AU1325" s="174"/>
      <c r="AV1325" s="174"/>
      <c r="AW1325" s="174"/>
      <c r="AX1325" s="174"/>
      <c r="AY1325" s="174"/>
      <c r="AZ1325" s="174"/>
      <c r="BA1325" s="174"/>
      <c r="BB1325" s="174"/>
      <c r="BC1325" s="174"/>
      <c r="BD1325" s="174"/>
      <c r="BE1325" s="174"/>
      <c r="BF1325" s="174"/>
      <c r="BG1325" s="174"/>
      <c r="BH1325" s="174"/>
      <c r="BI1325" s="174"/>
      <c r="BJ1325" s="174"/>
      <c r="BK1325" s="174"/>
      <c r="BL1325" s="174"/>
      <c r="BM1325" s="174"/>
      <c r="BN1325" s="174"/>
      <c r="BO1325" s="174"/>
      <c r="BP1325" s="174"/>
      <c r="BQ1325" s="174"/>
      <c r="BR1325" s="174"/>
      <c r="BS1325" s="174"/>
      <c r="BT1325" s="174"/>
    </row>
    <row r="1326" spans="1:72" s="177" customFormat="1">
      <c r="A1326" s="178"/>
      <c r="B1326" s="178"/>
      <c r="C1326" s="178"/>
      <c r="D1326" s="178"/>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c r="Y1326" s="174"/>
      <c r="Z1326" s="174"/>
      <c r="AA1326" s="174"/>
      <c r="AB1326" s="174"/>
      <c r="AC1326" s="174"/>
      <c r="AD1326" s="174"/>
      <c r="AE1326" s="174"/>
      <c r="AF1326" s="174"/>
      <c r="AG1326" s="174"/>
      <c r="AH1326" s="174"/>
      <c r="AI1326" s="174"/>
      <c r="AJ1326" s="174"/>
      <c r="AK1326" s="174"/>
      <c r="AL1326" s="174"/>
      <c r="AM1326" s="174"/>
      <c r="AN1326" s="174"/>
      <c r="AO1326" s="174"/>
      <c r="AP1326" s="174"/>
      <c r="AQ1326" s="174"/>
      <c r="AR1326" s="174"/>
      <c r="AS1326" s="174"/>
      <c r="AT1326" s="174"/>
      <c r="AU1326" s="174"/>
      <c r="AV1326" s="174"/>
      <c r="AW1326" s="174"/>
      <c r="AX1326" s="174"/>
      <c r="AY1326" s="174"/>
      <c r="AZ1326" s="174"/>
      <c r="BA1326" s="174"/>
      <c r="BB1326" s="174"/>
      <c r="BC1326" s="174"/>
      <c r="BD1326" s="174"/>
      <c r="BE1326" s="174"/>
      <c r="BF1326" s="174"/>
      <c r="BG1326" s="174"/>
      <c r="BH1326" s="174"/>
      <c r="BI1326" s="174"/>
      <c r="BJ1326" s="174"/>
      <c r="BK1326" s="174"/>
      <c r="BL1326" s="174"/>
      <c r="BM1326" s="174"/>
      <c r="BN1326" s="174"/>
      <c r="BO1326" s="174"/>
      <c r="BP1326" s="174"/>
      <c r="BQ1326" s="174"/>
      <c r="BR1326" s="174"/>
      <c r="BS1326" s="174"/>
      <c r="BT1326" s="174"/>
    </row>
    <row r="1327" spans="1:72" s="177" customFormat="1">
      <c r="A1327" s="178"/>
      <c r="B1327" s="178"/>
      <c r="C1327" s="178"/>
      <c r="D1327" s="178"/>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c r="Y1327" s="174"/>
      <c r="Z1327" s="174"/>
      <c r="AA1327" s="174"/>
      <c r="AB1327" s="174"/>
      <c r="AC1327" s="174"/>
      <c r="AD1327" s="174"/>
      <c r="AE1327" s="174"/>
      <c r="AF1327" s="174"/>
      <c r="AG1327" s="174"/>
      <c r="AH1327" s="174"/>
      <c r="AI1327" s="174"/>
      <c r="AJ1327" s="174"/>
      <c r="AK1327" s="174"/>
      <c r="AL1327" s="174"/>
      <c r="AM1327" s="174"/>
      <c r="AN1327" s="174"/>
      <c r="AO1327" s="174"/>
      <c r="AP1327" s="174"/>
      <c r="AQ1327" s="174"/>
      <c r="AR1327" s="174"/>
      <c r="AS1327" s="174"/>
      <c r="AT1327" s="174"/>
      <c r="AU1327" s="174"/>
      <c r="AV1327" s="174"/>
      <c r="AW1327" s="174"/>
      <c r="AX1327" s="174"/>
      <c r="AY1327" s="174"/>
      <c r="AZ1327" s="174"/>
      <c r="BA1327" s="174"/>
      <c r="BB1327" s="174"/>
      <c r="BC1327" s="174"/>
      <c r="BD1327" s="174"/>
      <c r="BE1327" s="174"/>
      <c r="BF1327" s="174"/>
      <c r="BG1327" s="174"/>
      <c r="BH1327" s="174"/>
      <c r="BI1327" s="174"/>
      <c r="BJ1327" s="174"/>
      <c r="BK1327" s="174"/>
      <c r="BL1327" s="174"/>
      <c r="BM1327" s="174"/>
      <c r="BN1327" s="174"/>
      <c r="BO1327" s="174"/>
      <c r="BP1327" s="174"/>
      <c r="BQ1327" s="174"/>
      <c r="BR1327" s="174"/>
      <c r="BS1327" s="174"/>
      <c r="BT1327" s="174"/>
    </row>
    <row r="1328" spans="1:72" s="177" customFormat="1">
      <c r="A1328" s="178"/>
      <c r="B1328" s="178"/>
      <c r="C1328" s="178"/>
      <c r="D1328" s="178"/>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c r="Y1328" s="174"/>
      <c r="Z1328" s="174"/>
      <c r="AA1328" s="174"/>
      <c r="AB1328" s="174"/>
      <c r="AC1328" s="174"/>
      <c r="AD1328" s="174"/>
      <c r="AE1328" s="174"/>
      <c r="AF1328" s="174"/>
      <c r="AG1328" s="174"/>
      <c r="AH1328" s="174"/>
      <c r="AI1328" s="174"/>
      <c r="AJ1328" s="174"/>
      <c r="AK1328" s="174"/>
      <c r="AL1328" s="174"/>
      <c r="AM1328" s="174"/>
      <c r="AN1328" s="174"/>
      <c r="AO1328" s="174"/>
      <c r="AP1328" s="174"/>
      <c r="AQ1328" s="174"/>
      <c r="AR1328" s="174"/>
      <c r="AS1328" s="174"/>
      <c r="AT1328" s="174"/>
      <c r="AU1328" s="174"/>
      <c r="AV1328" s="174"/>
      <c r="AW1328" s="174"/>
      <c r="AX1328" s="174"/>
      <c r="AY1328" s="174"/>
      <c r="AZ1328" s="174"/>
      <c r="BA1328" s="174"/>
      <c r="BB1328" s="174"/>
      <c r="BC1328" s="174"/>
      <c r="BD1328" s="174"/>
      <c r="BE1328" s="174"/>
      <c r="BF1328" s="174"/>
      <c r="BG1328" s="174"/>
      <c r="BH1328" s="174"/>
      <c r="BI1328" s="174"/>
      <c r="BJ1328" s="174"/>
      <c r="BK1328" s="174"/>
      <c r="BL1328" s="174"/>
      <c r="BM1328" s="174"/>
      <c r="BN1328" s="174"/>
      <c r="BO1328" s="174"/>
      <c r="BP1328" s="174"/>
      <c r="BQ1328" s="174"/>
      <c r="BR1328" s="174"/>
      <c r="BS1328" s="174"/>
      <c r="BT1328" s="174"/>
    </row>
    <row r="1329" spans="1:72" s="177" customFormat="1">
      <c r="A1329" s="178"/>
      <c r="B1329" s="178"/>
      <c r="C1329" s="178"/>
      <c r="D1329" s="178"/>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c r="Y1329" s="174"/>
      <c r="Z1329" s="174"/>
      <c r="AA1329" s="174"/>
      <c r="AB1329" s="174"/>
      <c r="AC1329" s="174"/>
      <c r="AD1329" s="174"/>
      <c r="AE1329" s="174"/>
      <c r="AF1329" s="174"/>
      <c r="AG1329" s="174"/>
      <c r="AH1329" s="174"/>
      <c r="AI1329" s="174"/>
      <c r="AJ1329" s="174"/>
      <c r="AK1329" s="174"/>
      <c r="AL1329" s="174"/>
      <c r="AM1329" s="174"/>
      <c r="AN1329" s="174"/>
      <c r="AO1329" s="174"/>
      <c r="AP1329" s="174"/>
      <c r="AQ1329" s="174"/>
      <c r="AR1329" s="174"/>
      <c r="AS1329" s="174"/>
      <c r="AT1329" s="174"/>
      <c r="AU1329" s="174"/>
      <c r="AV1329" s="174"/>
      <c r="AW1329" s="174"/>
      <c r="AX1329" s="174"/>
      <c r="AY1329" s="174"/>
      <c r="AZ1329" s="174"/>
      <c r="BA1329" s="174"/>
      <c r="BB1329" s="174"/>
      <c r="BC1329" s="174"/>
      <c r="BD1329" s="174"/>
      <c r="BE1329" s="174"/>
      <c r="BF1329" s="174"/>
      <c r="BG1329" s="174"/>
      <c r="BH1329" s="174"/>
      <c r="BI1329" s="174"/>
      <c r="BJ1329" s="174"/>
      <c r="BK1329" s="174"/>
      <c r="BL1329" s="174"/>
      <c r="BM1329" s="174"/>
      <c r="BN1329" s="174"/>
      <c r="BO1329" s="174"/>
      <c r="BP1329" s="174"/>
      <c r="BQ1329" s="174"/>
      <c r="BR1329" s="174"/>
      <c r="BS1329" s="174"/>
      <c r="BT1329" s="174"/>
    </row>
    <row r="1330" spans="1:72" s="177" customFormat="1">
      <c r="A1330" s="178"/>
      <c r="B1330" s="178"/>
      <c r="C1330" s="178"/>
      <c r="D1330" s="178"/>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c r="Y1330" s="174"/>
      <c r="Z1330" s="174"/>
      <c r="AA1330" s="174"/>
      <c r="AB1330" s="174"/>
      <c r="AC1330" s="174"/>
      <c r="AD1330" s="174"/>
      <c r="AE1330" s="174"/>
      <c r="AF1330" s="174"/>
      <c r="AG1330" s="174"/>
      <c r="AH1330" s="174"/>
      <c r="AI1330" s="174"/>
      <c r="AJ1330" s="174"/>
      <c r="AK1330" s="174"/>
      <c r="AL1330" s="174"/>
      <c r="AM1330" s="174"/>
      <c r="AN1330" s="174"/>
      <c r="AO1330" s="174"/>
      <c r="AP1330" s="174"/>
      <c r="AQ1330" s="174"/>
      <c r="AR1330" s="174"/>
      <c r="AS1330" s="174"/>
      <c r="AT1330" s="174"/>
      <c r="AU1330" s="174"/>
      <c r="AV1330" s="174"/>
      <c r="AW1330" s="174"/>
      <c r="AX1330" s="174"/>
      <c r="AY1330" s="174"/>
      <c r="AZ1330" s="174"/>
      <c r="BA1330" s="174"/>
      <c r="BB1330" s="174"/>
      <c r="BC1330" s="174"/>
      <c r="BD1330" s="174"/>
      <c r="BE1330" s="174"/>
      <c r="BF1330" s="174"/>
      <c r="BG1330" s="174"/>
      <c r="BH1330" s="174"/>
      <c r="BI1330" s="174"/>
      <c r="BJ1330" s="174"/>
      <c r="BK1330" s="174"/>
      <c r="BL1330" s="174"/>
      <c r="BM1330" s="174"/>
      <c r="BN1330" s="174"/>
      <c r="BO1330" s="174"/>
      <c r="BP1330" s="174"/>
      <c r="BQ1330" s="174"/>
      <c r="BR1330" s="174"/>
      <c r="BS1330" s="174"/>
      <c r="BT1330" s="174"/>
    </row>
    <row r="1331" spans="1:72" s="177" customFormat="1">
      <c r="A1331" s="178"/>
      <c r="B1331" s="178"/>
      <c r="C1331" s="178"/>
      <c r="D1331" s="178"/>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c r="Y1331" s="174"/>
      <c r="Z1331" s="174"/>
      <c r="AA1331" s="174"/>
      <c r="AB1331" s="174"/>
      <c r="AC1331" s="174"/>
      <c r="AD1331" s="174"/>
      <c r="AE1331" s="174"/>
      <c r="AF1331" s="174"/>
      <c r="AG1331" s="174"/>
      <c r="AH1331" s="174"/>
      <c r="AI1331" s="174"/>
      <c r="AJ1331" s="174"/>
      <c r="AK1331" s="174"/>
      <c r="AL1331" s="174"/>
      <c r="AM1331" s="174"/>
      <c r="AN1331" s="174"/>
      <c r="AO1331" s="174"/>
      <c r="AP1331" s="174"/>
      <c r="AQ1331" s="174"/>
      <c r="AR1331" s="174"/>
      <c r="AS1331" s="174"/>
      <c r="AT1331" s="174"/>
      <c r="AU1331" s="174"/>
      <c r="AV1331" s="174"/>
      <c r="AW1331" s="174"/>
      <c r="AX1331" s="174"/>
      <c r="AY1331" s="174"/>
      <c r="AZ1331" s="174"/>
      <c r="BA1331" s="174"/>
      <c r="BB1331" s="174"/>
      <c r="BC1331" s="174"/>
      <c r="BD1331" s="174"/>
      <c r="BE1331" s="174"/>
      <c r="BF1331" s="174"/>
      <c r="BG1331" s="174"/>
      <c r="BH1331" s="174"/>
      <c r="BI1331" s="174"/>
      <c r="BJ1331" s="174"/>
      <c r="BK1331" s="174"/>
      <c r="BL1331" s="174"/>
      <c r="BM1331" s="174"/>
      <c r="BN1331" s="174"/>
      <c r="BO1331" s="174"/>
      <c r="BP1331" s="174"/>
      <c r="BQ1331" s="174"/>
      <c r="BR1331" s="174"/>
      <c r="BS1331" s="174"/>
      <c r="BT1331" s="174"/>
    </row>
    <row r="1332" spans="1:72" s="177" customFormat="1">
      <c r="A1332" s="178"/>
      <c r="B1332" s="178"/>
      <c r="C1332" s="178"/>
      <c r="D1332" s="178"/>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c r="Y1332" s="174"/>
      <c r="Z1332" s="174"/>
      <c r="AA1332" s="174"/>
      <c r="AB1332" s="174"/>
      <c r="AC1332" s="174"/>
      <c r="AD1332" s="174"/>
      <c r="AE1332" s="174"/>
      <c r="AF1332" s="174"/>
      <c r="AG1332" s="174"/>
      <c r="AH1332" s="174"/>
      <c r="AI1332" s="174"/>
      <c r="AJ1332" s="174"/>
      <c r="AK1332" s="174"/>
      <c r="AL1332" s="174"/>
      <c r="AM1332" s="174"/>
      <c r="AN1332" s="174"/>
      <c r="AO1332" s="174"/>
      <c r="AP1332" s="174"/>
      <c r="AQ1332" s="174"/>
      <c r="AR1332" s="174"/>
      <c r="AS1332" s="174"/>
      <c r="AT1332" s="174"/>
      <c r="AU1332" s="174"/>
      <c r="AV1332" s="174"/>
      <c r="AW1332" s="174"/>
      <c r="AX1332" s="174"/>
      <c r="AY1332" s="174"/>
      <c r="AZ1332" s="174"/>
      <c r="BA1332" s="174"/>
      <c r="BB1332" s="174"/>
      <c r="BC1332" s="174"/>
      <c r="BD1332" s="174"/>
      <c r="BE1332" s="174"/>
      <c r="BF1332" s="174"/>
      <c r="BG1332" s="174"/>
      <c r="BH1332" s="174"/>
      <c r="BI1332" s="174"/>
      <c r="BJ1332" s="174"/>
      <c r="BK1332" s="174"/>
      <c r="BL1332" s="174"/>
      <c r="BM1332" s="174"/>
      <c r="BN1332" s="174"/>
      <c r="BO1332" s="174"/>
      <c r="BP1332" s="174"/>
      <c r="BQ1332" s="174"/>
      <c r="BR1332" s="174"/>
      <c r="BS1332" s="174"/>
      <c r="BT1332" s="174"/>
    </row>
    <row r="1333" spans="1:72" s="177" customFormat="1">
      <c r="A1333" s="178"/>
      <c r="B1333" s="178"/>
      <c r="C1333" s="178"/>
      <c r="D1333" s="178"/>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c r="Y1333" s="174"/>
      <c r="Z1333" s="174"/>
      <c r="AA1333" s="174"/>
      <c r="AB1333" s="174"/>
      <c r="AC1333" s="174"/>
      <c r="AD1333" s="174"/>
      <c r="AE1333" s="174"/>
      <c r="AF1333" s="174"/>
      <c r="AG1333" s="174"/>
      <c r="AH1333" s="174"/>
      <c r="AI1333" s="174"/>
      <c r="AJ1333" s="174"/>
      <c r="AK1333" s="174"/>
      <c r="AL1333" s="174"/>
      <c r="AM1333" s="174"/>
      <c r="AN1333" s="174"/>
      <c r="AO1333" s="174"/>
      <c r="AP1333" s="174"/>
      <c r="AQ1333" s="174"/>
      <c r="AR1333" s="174"/>
      <c r="AS1333" s="174"/>
      <c r="AT1333" s="174"/>
      <c r="AU1333" s="174"/>
      <c r="AV1333" s="174"/>
      <c r="AW1333" s="174"/>
      <c r="AX1333" s="174"/>
      <c r="AY1333" s="174"/>
      <c r="AZ1333" s="174"/>
      <c r="BA1333" s="174"/>
      <c r="BB1333" s="174"/>
      <c r="BC1333" s="174"/>
      <c r="BD1333" s="174"/>
      <c r="BE1333" s="174"/>
      <c r="BF1333" s="174"/>
      <c r="BG1333" s="174"/>
      <c r="BH1333" s="174"/>
      <c r="BI1333" s="174"/>
      <c r="BJ1333" s="174"/>
      <c r="BK1333" s="174"/>
      <c r="BL1333" s="174"/>
      <c r="BM1333" s="174"/>
      <c r="BN1333" s="174"/>
      <c r="BO1333" s="174"/>
      <c r="BP1333" s="174"/>
      <c r="BQ1333" s="174"/>
      <c r="BR1333" s="174"/>
      <c r="BS1333" s="174"/>
      <c r="BT1333" s="174"/>
    </row>
    <row r="1334" spans="1:72" s="177" customFormat="1">
      <c r="A1334" s="178"/>
      <c r="B1334" s="178"/>
      <c r="C1334" s="178"/>
      <c r="D1334" s="178"/>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c r="Y1334" s="174"/>
      <c r="Z1334" s="174"/>
      <c r="AA1334" s="174"/>
      <c r="AB1334" s="174"/>
      <c r="AC1334" s="174"/>
      <c r="AD1334" s="174"/>
      <c r="AE1334" s="174"/>
      <c r="AF1334" s="174"/>
      <c r="AG1334" s="174"/>
      <c r="AH1334" s="174"/>
      <c r="AI1334" s="174"/>
      <c r="AJ1334" s="174"/>
      <c r="AK1334" s="174"/>
      <c r="AL1334" s="174"/>
      <c r="AM1334" s="174"/>
      <c r="AN1334" s="174"/>
      <c r="AO1334" s="174"/>
      <c r="AP1334" s="174"/>
      <c r="AQ1334" s="174"/>
      <c r="AR1334" s="174"/>
      <c r="AS1334" s="174"/>
      <c r="AT1334" s="174"/>
      <c r="AU1334" s="174"/>
      <c r="AV1334" s="174"/>
      <c r="AW1334" s="174"/>
      <c r="AX1334" s="174"/>
      <c r="AY1334" s="174"/>
      <c r="AZ1334" s="174"/>
      <c r="BA1334" s="174"/>
      <c r="BB1334" s="174"/>
      <c r="BC1334" s="174"/>
      <c r="BD1334" s="174"/>
      <c r="BE1334" s="174"/>
      <c r="BF1334" s="174"/>
      <c r="BG1334" s="174"/>
      <c r="BH1334" s="174"/>
      <c r="BI1334" s="174"/>
      <c r="BJ1334" s="174"/>
      <c r="BK1334" s="174"/>
      <c r="BL1334" s="174"/>
      <c r="BM1334" s="174"/>
      <c r="BN1334" s="174"/>
      <c r="BO1334" s="174"/>
      <c r="BP1334" s="174"/>
      <c r="BQ1334" s="174"/>
      <c r="BR1334" s="174"/>
      <c r="BS1334" s="174"/>
      <c r="BT1334" s="174"/>
    </row>
    <row r="1335" spans="1:72" s="177" customFormat="1">
      <c r="A1335" s="178"/>
      <c r="B1335" s="178"/>
      <c r="C1335" s="178"/>
      <c r="D1335" s="178"/>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c r="Y1335" s="174"/>
      <c r="Z1335" s="174"/>
      <c r="AA1335" s="174"/>
      <c r="AB1335" s="174"/>
      <c r="AC1335" s="174"/>
      <c r="AD1335" s="174"/>
      <c r="AE1335" s="174"/>
      <c r="AF1335" s="174"/>
      <c r="AG1335" s="174"/>
      <c r="AH1335" s="174"/>
      <c r="AI1335" s="174"/>
      <c r="AJ1335" s="174"/>
      <c r="AK1335" s="174"/>
      <c r="AL1335" s="174"/>
      <c r="AM1335" s="174"/>
      <c r="AN1335" s="174"/>
      <c r="AO1335" s="174"/>
      <c r="AP1335" s="174"/>
      <c r="AQ1335" s="174"/>
      <c r="AR1335" s="174"/>
      <c r="AS1335" s="174"/>
      <c r="AT1335" s="174"/>
      <c r="AU1335" s="174"/>
      <c r="AV1335" s="174"/>
      <c r="AW1335" s="174"/>
      <c r="AX1335" s="174"/>
      <c r="AY1335" s="174"/>
      <c r="AZ1335" s="174"/>
      <c r="BA1335" s="174"/>
      <c r="BB1335" s="174"/>
      <c r="BC1335" s="174"/>
      <c r="BD1335" s="174"/>
      <c r="BE1335" s="174"/>
      <c r="BF1335" s="174"/>
      <c r="BG1335" s="174"/>
      <c r="BH1335" s="174"/>
      <c r="BI1335" s="174"/>
      <c r="BJ1335" s="174"/>
      <c r="BK1335" s="174"/>
      <c r="BL1335" s="174"/>
      <c r="BM1335" s="174"/>
      <c r="BN1335" s="174"/>
      <c r="BO1335" s="174"/>
      <c r="BP1335" s="174"/>
      <c r="BQ1335" s="174"/>
      <c r="BR1335" s="174"/>
      <c r="BS1335" s="174"/>
      <c r="BT1335" s="174"/>
    </row>
    <row r="1336" spans="1:72" s="177" customFormat="1">
      <c r="A1336" s="178"/>
      <c r="B1336" s="178"/>
      <c r="C1336" s="178"/>
      <c r="D1336" s="178"/>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c r="Y1336" s="174"/>
      <c r="Z1336" s="174"/>
      <c r="AA1336" s="174"/>
      <c r="AB1336" s="174"/>
      <c r="AC1336" s="174"/>
      <c r="AD1336" s="174"/>
      <c r="AE1336" s="174"/>
      <c r="AF1336" s="174"/>
      <c r="AG1336" s="174"/>
      <c r="AH1336" s="174"/>
      <c r="AI1336" s="174"/>
      <c r="AJ1336" s="174"/>
      <c r="AK1336" s="174"/>
      <c r="AL1336" s="174"/>
      <c r="AM1336" s="174"/>
      <c r="AN1336" s="174"/>
      <c r="AO1336" s="174"/>
      <c r="AP1336" s="174"/>
      <c r="AQ1336" s="174"/>
      <c r="AR1336" s="174"/>
      <c r="AS1336" s="174"/>
      <c r="AT1336" s="174"/>
      <c r="AU1336" s="174"/>
      <c r="AV1336" s="174"/>
      <c r="AW1336" s="174"/>
      <c r="AX1336" s="174"/>
      <c r="AY1336" s="174"/>
      <c r="AZ1336" s="174"/>
      <c r="BA1336" s="174"/>
      <c r="BB1336" s="174"/>
      <c r="BC1336" s="174"/>
      <c r="BD1336" s="174"/>
      <c r="BE1336" s="174"/>
      <c r="BF1336" s="174"/>
      <c r="BG1336" s="174"/>
      <c r="BH1336" s="174"/>
      <c r="BI1336" s="174"/>
      <c r="BJ1336" s="174"/>
      <c r="BK1336" s="174"/>
      <c r="BL1336" s="174"/>
      <c r="BM1336" s="174"/>
      <c r="BN1336" s="174"/>
      <c r="BO1336" s="174"/>
      <c r="BP1336" s="174"/>
      <c r="BQ1336" s="174"/>
      <c r="BR1336" s="174"/>
      <c r="BS1336" s="174"/>
      <c r="BT1336" s="174"/>
    </row>
    <row r="1337" spans="1:72" s="177" customFormat="1">
      <c r="A1337" s="178"/>
      <c r="B1337" s="178"/>
      <c r="C1337" s="178"/>
      <c r="D1337" s="178"/>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c r="Y1337" s="174"/>
      <c r="Z1337" s="174"/>
      <c r="AA1337" s="174"/>
      <c r="AB1337" s="174"/>
      <c r="AC1337" s="174"/>
      <c r="AD1337" s="174"/>
      <c r="AE1337" s="174"/>
      <c r="AF1337" s="174"/>
      <c r="AG1337" s="174"/>
      <c r="AH1337" s="174"/>
      <c r="AI1337" s="174"/>
      <c r="AJ1337" s="174"/>
      <c r="AK1337" s="174"/>
      <c r="AL1337" s="174"/>
      <c r="AM1337" s="174"/>
      <c r="AN1337" s="174"/>
      <c r="AO1337" s="174"/>
      <c r="AP1337" s="174"/>
      <c r="AQ1337" s="174"/>
      <c r="AR1337" s="174"/>
      <c r="AS1337" s="174"/>
      <c r="AT1337" s="174"/>
      <c r="AU1337" s="174"/>
      <c r="AV1337" s="174"/>
      <c r="AW1337" s="174"/>
      <c r="AX1337" s="174"/>
      <c r="AY1337" s="174"/>
      <c r="AZ1337" s="174"/>
      <c r="BA1337" s="174"/>
      <c r="BB1337" s="174"/>
      <c r="BC1337" s="174"/>
      <c r="BD1337" s="174"/>
      <c r="BE1337" s="174"/>
      <c r="BF1337" s="174"/>
      <c r="BG1337" s="174"/>
      <c r="BH1337" s="174"/>
      <c r="BI1337" s="174"/>
      <c r="BJ1337" s="174"/>
      <c r="BK1337" s="174"/>
      <c r="BL1337" s="174"/>
      <c r="BM1337" s="174"/>
      <c r="BN1337" s="174"/>
      <c r="BO1337" s="174"/>
      <c r="BP1337" s="174"/>
      <c r="BQ1337" s="174"/>
      <c r="BR1337" s="174"/>
      <c r="BS1337" s="174"/>
      <c r="BT1337" s="174"/>
    </row>
    <row r="1338" spans="1:72" s="177" customFormat="1">
      <c r="A1338" s="178"/>
      <c r="B1338" s="178"/>
      <c r="C1338" s="178"/>
      <c r="D1338" s="178"/>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c r="Y1338" s="174"/>
      <c r="Z1338" s="174"/>
      <c r="AA1338" s="174"/>
      <c r="AB1338" s="174"/>
      <c r="AC1338" s="174"/>
      <c r="AD1338" s="174"/>
      <c r="AE1338" s="174"/>
      <c r="AF1338" s="174"/>
      <c r="AG1338" s="174"/>
      <c r="AH1338" s="174"/>
      <c r="AI1338" s="174"/>
      <c r="AJ1338" s="174"/>
      <c r="AK1338" s="174"/>
      <c r="AL1338" s="174"/>
      <c r="AM1338" s="174"/>
      <c r="AN1338" s="174"/>
      <c r="AO1338" s="174"/>
      <c r="AP1338" s="174"/>
      <c r="AQ1338" s="174"/>
      <c r="AR1338" s="174"/>
      <c r="AS1338" s="174"/>
      <c r="AT1338" s="174"/>
      <c r="AU1338" s="174"/>
      <c r="AV1338" s="174"/>
      <c r="AW1338" s="174"/>
      <c r="AX1338" s="174"/>
      <c r="AY1338" s="174"/>
      <c r="AZ1338" s="174"/>
      <c r="BA1338" s="174"/>
      <c r="BB1338" s="174"/>
      <c r="BC1338" s="174"/>
      <c r="BD1338" s="174"/>
      <c r="BE1338" s="174"/>
      <c r="BF1338" s="174"/>
      <c r="BG1338" s="174"/>
      <c r="BH1338" s="174"/>
      <c r="BI1338" s="174"/>
      <c r="BJ1338" s="174"/>
      <c r="BK1338" s="174"/>
      <c r="BL1338" s="174"/>
      <c r="BM1338" s="174"/>
      <c r="BN1338" s="174"/>
      <c r="BO1338" s="174"/>
      <c r="BP1338" s="174"/>
      <c r="BQ1338" s="174"/>
      <c r="BR1338" s="174"/>
      <c r="BS1338" s="174"/>
      <c r="BT1338" s="174"/>
    </row>
    <row r="1339" spans="1:72" s="177" customFormat="1">
      <c r="A1339" s="178"/>
      <c r="B1339" s="178"/>
      <c r="C1339" s="178"/>
      <c r="D1339" s="178"/>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c r="Y1339" s="174"/>
      <c r="Z1339" s="174"/>
      <c r="AA1339" s="174"/>
      <c r="AB1339" s="174"/>
      <c r="AC1339" s="174"/>
      <c r="AD1339" s="174"/>
      <c r="AE1339" s="174"/>
      <c r="AF1339" s="174"/>
      <c r="AG1339" s="174"/>
      <c r="AH1339" s="174"/>
      <c r="AI1339" s="174"/>
      <c r="AJ1339" s="174"/>
      <c r="AK1339" s="174"/>
      <c r="AL1339" s="174"/>
      <c r="AM1339" s="174"/>
      <c r="AN1339" s="174"/>
      <c r="AO1339" s="174"/>
      <c r="AP1339" s="174"/>
      <c r="AQ1339" s="174"/>
      <c r="AR1339" s="174"/>
      <c r="AS1339" s="174"/>
      <c r="AT1339" s="174"/>
      <c r="AU1339" s="174"/>
      <c r="AV1339" s="174"/>
      <c r="AW1339" s="174"/>
      <c r="AX1339" s="174"/>
      <c r="AY1339" s="174"/>
      <c r="AZ1339" s="174"/>
      <c r="BA1339" s="174"/>
      <c r="BB1339" s="174"/>
      <c r="BC1339" s="174"/>
      <c r="BD1339" s="174"/>
      <c r="BE1339" s="174"/>
      <c r="BF1339" s="174"/>
      <c r="BG1339" s="174"/>
      <c r="BH1339" s="174"/>
      <c r="BI1339" s="174"/>
      <c r="BJ1339" s="174"/>
      <c r="BK1339" s="174"/>
      <c r="BL1339" s="174"/>
      <c r="BM1339" s="174"/>
      <c r="BN1339" s="174"/>
      <c r="BO1339" s="174"/>
      <c r="BP1339" s="174"/>
      <c r="BQ1339" s="174"/>
      <c r="BR1339" s="174"/>
      <c r="BS1339" s="174"/>
      <c r="BT1339" s="174"/>
    </row>
    <row r="1340" spans="1:72" s="177" customFormat="1">
      <c r="A1340" s="178"/>
      <c r="B1340" s="178"/>
      <c r="C1340" s="178"/>
      <c r="D1340" s="178"/>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c r="Y1340" s="174"/>
      <c r="Z1340" s="174"/>
      <c r="AA1340" s="174"/>
      <c r="AB1340" s="174"/>
      <c r="AC1340" s="174"/>
      <c r="AD1340" s="174"/>
      <c r="AE1340" s="174"/>
      <c r="AF1340" s="174"/>
      <c r="AG1340" s="174"/>
      <c r="AH1340" s="174"/>
      <c r="AI1340" s="174"/>
      <c r="AJ1340" s="174"/>
      <c r="AK1340" s="174"/>
      <c r="AL1340" s="174"/>
      <c r="AM1340" s="174"/>
      <c r="AN1340" s="174"/>
      <c r="AO1340" s="174"/>
      <c r="AP1340" s="174"/>
      <c r="AQ1340" s="174"/>
      <c r="AR1340" s="174"/>
      <c r="AS1340" s="174"/>
      <c r="AT1340" s="174"/>
      <c r="AU1340" s="174"/>
      <c r="AV1340" s="174"/>
      <c r="AW1340" s="174"/>
      <c r="AX1340" s="174"/>
      <c r="AY1340" s="174"/>
      <c r="AZ1340" s="174"/>
      <c r="BA1340" s="174"/>
      <c r="BB1340" s="174"/>
      <c r="BC1340" s="174"/>
      <c r="BD1340" s="174"/>
      <c r="BE1340" s="174"/>
      <c r="BF1340" s="174"/>
      <c r="BG1340" s="174"/>
      <c r="BH1340" s="174"/>
      <c r="BI1340" s="174"/>
      <c r="BJ1340" s="174"/>
      <c r="BK1340" s="174"/>
      <c r="BL1340" s="174"/>
      <c r="BM1340" s="174"/>
      <c r="BN1340" s="174"/>
      <c r="BO1340" s="174"/>
      <c r="BP1340" s="174"/>
      <c r="BQ1340" s="174"/>
      <c r="BR1340" s="174"/>
      <c r="BS1340" s="174"/>
      <c r="BT1340" s="174"/>
    </row>
    <row r="1341" spans="1:72" s="177" customFormat="1">
      <c r="A1341" s="178"/>
      <c r="B1341" s="178"/>
      <c r="C1341" s="178"/>
      <c r="D1341" s="178"/>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c r="Y1341" s="174"/>
      <c r="Z1341" s="174"/>
      <c r="AA1341" s="174"/>
      <c r="AB1341" s="174"/>
      <c r="AC1341" s="174"/>
      <c r="AD1341" s="174"/>
      <c r="AE1341" s="174"/>
      <c r="AF1341" s="174"/>
      <c r="AG1341" s="174"/>
      <c r="AH1341" s="174"/>
      <c r="AI1341" s="174"/>
      <c r="AJ1341" s="174"/>
      <c r="AK1341" s="174"/>
      <c r="AL1341" s="174"/>
      <c r="AM1341" s="174"/>
      <c r="AN1341" s="174"/>
      <c r="AO1341" s="174"/>
      <c r="AP1341" s="174"/>
      <c r="AQ1341" s="174"/>
      <c r="AR1341" s="174"/>
      <c r="AS1341" s="174"/>
      <c r="AT1341" s="174"/>
      <c r="AU1341" s="174"/>
      <c r="AV1341" s="174"/>
      <c r="AW1341" s="174"/>
      <c r="AX1341" s="174"/>
      <c r="AY1341" s="174"/>
      <c r="AZ1341" s="174"/>
      <c r="BA1341" s="174"/>
      <c r="BB1341" s="174"/>
      <c r="BC1341" s="174"/>
      <c r="BD1341" s="174"/>
      <c r="BE1341" s="174"/>
      <c r="BF1341" s="174"/>
      <c r="BG1341" s="174"/>
      <c r="BH1341" s="174"/>
      <c r="BI1341" s="174"/>
      <c r="BJ1341" s="174"/>
      <c r="BK1341" s="174"/>
      <c r="BL1341" s="174"/>
      <c r="BM1341" s="174"/>
      <c r="BN1341" s="174"/>
      <c r="BO1341" s="174"/>
      <c r="BP1341" s="174"/>
      <c r="BQ1341" s="174"/>
      <c r="BR1341" s="174"/>
      <c r="BS1341" s="174"/>
      <c r="BT1341" s="174"/>
    </row>
    <row r="1342" spans="1:72" s="177" customFormat="1">
      <c r="A1342" s="178"/>
      <c r="B1342" s="178"/>
      <c r="C1342" s="178"/>
      <c r="D1342" s="178"/>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c r="Y1342" s="174"/>
      <c r="Z1342" s="174"/>
      <c r="AA1342" s="174"/>
      <c r="AB1342" s="174"/>
      <c r="AC1342" s="174"/>
      <c r="AD1342" s="174"/>
      <c r="AE1342" s="174"/>
      <c r="AF1342" s="174"/>
      <c r="AG1342" s="174"/>
      <c r="AH1342" s="174"/>
      <c r="AI1342" s="174"/>
      <c r="AJ1342" s="174"/>
      <c r="AK1342" s="174"/>
      <c r="AL1342" s="174"/>
      <c r="AM1342" s="174"/>
      <c r="AN1342" s="174"/>
      <c r="AO1342" s="174"/>
      <c r="AP1342" s="174"/>
      <c r="AQ1342" s="174"/>
      <c r="AR1342" s="174"/>
      <c r="AS1342" s="174"/>
      <c r="AT1342" s="174"/>
      <c r="AU1342" s="174"/>
      <c r="AV1342" s="174"/>
      <c r="AW1342" s="174"/>
      <c r="AX1342" s="174"/>
      <c r="AY1342" s="174"/>
      <c r="AZ1342" s="174"/>
      <c r="BA1342" s="174"/>
      <c r="BB1342" s="174"/>
      <c r="BC1342" s="174"/>
      <c r="BD1342" s="174"/>
      <c r="BE1342" s="174"/>
      <c r="BF1342" s="174"/>
      <c r="BG1342" s="174"/>
      <c r="BH1342" s="174"/>
      <c r="BI1342" s="174"/>
      <c r="BJ1342" s="174"/>
      <c r="BK1342" s="174"/>
      <c r="BL1342" s="174"/>
      <c r="BM1342" s="174"/>
      <c r="BN1342" s="174"/>
      <c r="BO1342" s="174"/>
      <c r="BP1342" s="174"/>
      <c r="BQ1342" s="174"/>
      <c r="BR1342" s="174"/>
      <c r="BS1342" s="174"/>
      <c r="BT1342" s="174"/>
    </row>
    <row r="1343" spans="1:72" s="177" customFormat="1">
      <c r="A1343" s="178"/>
      <c r="B1343" s="178"/>
      <c r="C1343" s="178"/>
      <c r="D1343" s="178"/>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c r="Y1343" s="174"/>
      <c r="Z1343" s="174"/>
      <c r="AA1343" s="174"/>
      <c r="AB1343" s="174"/>
      <c r="AC1343" s="174"/>
      <c r="AD1343" s="174"/>
      <c r="AE1343" s="174"/>
      <c r="AF1343" s="174"/>
      <c r="AG1343" s="174"/>
      <c r="AH1343" s="174"/>
      <c r="AI1343" s="174"/>
      <c r="AJ1343" s="174"/>
      <c r="AK1343" s="174"/>
      <c r="AL1343" s="174"/>
      <c r="AM1343" s="174"/>
      <c r="AN1343" s="174"/>
      <c r="AO1343" s="174"/>
      <c r="AP1343" s="174"/>
      <c r="AQ1343" s="174"/>
      <c r="AR1343" s="174"/>
      <c r="AS1343" s="174"/>
      <c r="AT1343" s="174"/>
      <c r="AU1343" s="174"/>
      <c r="AV1343" s="174"/>
      <c r="AW1343" s="174"/>
      <c r="AX1343" s="174"/>
      <c r="AY1343" s="174"/>
      <c r="AZ1343" s="174"/>
      <c r="BA1343" s="174"/>
      <c r="BB1343" s="174"/>
      <c r="BC1343" s="174"/>
      <c r="BD1343" s="174"/>
      <c r="BE1343" s="174"/>
      <c r="BF1343" s="174"/>
      <c r="BG1343" s="174"/>
      <c r="BH1343" s="174"/>
      <c r="BI1343" s="174"/>
      <c r="BJ1343" s="174"/>
      <c r="BK1343" s="174"/>
      <c r="BL1343" s="174"/>
      <c r="BM1343" s="174"/>
      <c r="BN1343" s="174"/>
      <c r="BO1343" s="174"/>
      <c r="BP1343" s="174"/>
      <c r="BQ1343" s="174"/>
      <c r="BR1343" s="174"/>
      <c r="BS1343" s="174"/>
      <c r="BT1343" s="174"/>
    </row>
    <row r="1344" spans="1:72" s="177" customFormat="1">
      <c r="A1344" s="178"/>
      <c r="B1344" s="178"/>
      <c r="C1344" s="178"/>
      <c r="D1344" s="178"/>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c r="Y1344" s="174"/>
      <c r="Z1344" s="174"/>
      <c r="AA1344" s="174"/>
      <c r="AB1344" s="174"/>
      <c r="AC1344" s="174"/>
      <c r="AD1344" s="174"/>
      <c r="AE1344" s="174"/>
      <c r="AF1344" s="174"/>
      <c r="AG1344" s="174"/>
      <c r="AH1344" s="174"/>
      <c r="AI1344" s="174"/>
      <c r="AJ1344" s="174"/>
      <c r="AK1344" s="174"/>
      <c r="AL1344" s="174"/>
      <c r="AM1344" s="174"/>
      <c r="AN1344" s="174"/>
      <c r="AO1344" s="174"/>
      <c r="AP1344" s="174"/>
      <c r="AQ1344" s="174"/>
      <c r="AR1344" s="174"/>
      <c r="AS1344" s="174"/>
      <c r="AT1344" s="174"/>
      <c r="AU1344" s="174"/>
      <c r="AV1344" s="174"/>
      <c r="AW1344" s="174"/>
      <c r="AX1344" s="174"/>
      <c r="AY1344" s="174"/>
      <c r="AZ1344" s="174"/>
      <c r="BA1344" s="174"/>
      <c r="BB1344" s="174"/>
      <c r="BC1344" s="174"/>
      <c r="BD1344" s="174"/>
      <c r="BE1344" s="174"/>
      <c r="BF1344" s="174"/>
      <c r="BG1344" s="174"/>
      <c r="BH1344" s="174"/>
      <c r="BI1344" s="174"/>
      <c r="BJ1344" s="174"/>
      <c r="BK1344" s="174"/>
      <c r="BL1344" s="174"/>
      <c r="BM1344" s="174"/>
      <c r="BN1344" s="174"/>
      <c r="BO1344" s="174"/>
      <c r="BP1344" s="174"/>
      <c r="BQ1344" s="174"/>
      <c r="BR1344" s="174"/>
      <c r="BS1344" s="174"/>
      <c r="BT1344" s="174"/>
    </row>
    <row r="1345" spans="1:72" s="177" customFormat="1">
      <c r="A1345" s="178"/>
      <c r="B1345" s="178"/>
      <c r="C1345" s="178"/>
      <c r="D1345" s="178"/>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c r="Y1345" s="174"/>
      <c r="Z1345" s="174"/>
      <c r="AA1345" s="174"/>
      <c r="AB1345" s="174"/>
      <c r="AC1345" s="174"/>
      <c r="AD1345" s="174"/>
      <c r="AE1345" s="174"/>
      <c r="AF1345" s="174"/>
      <c r="AG1345" s="174"/>
      <c r="AH1345" s="174"/>
      <c r="AI1345" s="174"/>
      <c r="AJ1345" s="174"/>
      <c r="AK1345" s="174"/>
      <c r="AL1345" s="174"/>
      <c r="AM1345" s="174"/>
      <c r="AN1345" s="174"/>
      <c r="AO1345" s="174"/>
      <c r="AP1345" s="174"/>
      <c r="AQ1345" s="174"/>
      <c r="AR1345" s="174"/>
      <c r="AS1345" s="174"/>
      <c r="AT1345" s="174"/>
      <c r="AU1345" s="174"/>
      <c r="AV1345" s="174"/>
      <c r="AW1345" s="174"/>
      <c r="AX1345" s="174"/>
      <c r="AY1345" s="174"/>
      <c r="AZ1345" s="174"/>
      <c r="BA1345" s="174"/>
      <c r="BB1345" s="174"/>
      <c r="BC1345" s="174"/>
      <c r="BD1345" s="174"/>
      <c r="BE1345" s="174"/>
      <c r="BF1345" s="174"/>
      <c r="BG1345" s="174"/>
      <c r="BH1345" s="174"/>
      <c r="BI1345" s="174"/>
      <c r="BJ1345" s="174"/>
      <c r="BK1345" s="174"/>
      <c r="BL1345" s="174"/>
      <c r="BM1345" s="174"/>
      <c r="BN1345" s="174"/>
      <c r="BO1345" s="174"/>
      <c r="BP1345" s="174"/>
      <c r="BQ1345" s="174"/>
      <c r="BR1345" s="174"/>
      <c r="BS1345" s="174"/>
      <c r="BT1345" s="174"/>
    </row>
    <row r="1346" spans="1:72" s="177" customFormat="1">
      <c r="A1346" s="178"/>
      <c r="B1346" s="178"/>
      <c r="C1346" s="178"/>
      <c r="D1346" s="178"/>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c r="Y1346" s="174"/>
      <c r="Z1346" s="174"/>
      <c r="AA1346" s="174"/>
      <c r="AB1346" s="174"/>
      <c r="AC1346" s="174"/>
      <c r="AD1346" s="174"/>
      <c r="AE1346" s="174"/>
      <c r="AF1346" s="174"/>
      <c r="AG1346" s="174"/>
      <c r="AH1346" s="174"/>
      <c r="AI1346" s="174"/>
      <c r="AJ1346" s="174"/>
      <c r="AK1346" s="174"/>
      <c r="AL1346" s="174"/>
      <c r="AM1346" s="174"/>
      <c r="AN1346" s="174"/>
      <c r="AO1346" s="174"/>
      <c r="AP1346" s="174"/>
      <c r="AQ1346" s="174"/>
      <c r="AR1346" s="174"/>
      <c r="AS1346" s="174"/>
      <c r="AT1346" s="174"/>
      <c r="AU1346" s="174"/>
      <c r="AV1346" s="174"/>
      <c r="AW1346" s="174"/>
      <c r="AX1346" s="174"/>
      <c r="AY1346" s="174"/>
      <c r="AZ1346" s="174"/>
      <c r="BA1346" s="174"/>
      <c r="BB1346" s="174"/>
      <c r="BC1346" s="174"/>
      <c r="BD1346" s="174"/>
      <c r="BE1346" s="174"/>
      <c r="BF1346" s="174"/>
      <c r="BG1346" s="174"/>
      <c r="BH1346" s="174"/>
      <c r="BI1346" s="174"/>
      <c r="BJ1346" s="174"/>
      <c r="BK1346" s="174"/>
      <c r="BL1346" s="174"/>
      <c r="BM1346" s="174"/>
      <c r="BN1346" s="174"/>
      <c r="BO1346" s="174"/>
      <c r="BP1346" s="174"/>
      <c r="BQ1346" s="174"/>
      <c r="BR1346" s="174"/>
      <c r="BS1346" s="174"/>
      <c r="BT1346" s="174"/>
    </row>
    <row r="1347" spans="1:72" s="177" customFormat="1">
      <c r="A1347" s="178"/>
      <c r="B1347" s="178"/>
      <c r="C1347" s="178"/>
      <c r="D1347" s="178"/>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c r="Y1347" s="174"/>
      <c r="Z1347" s="174"/>
      <c r="AA1347" s="174"/>
      <c r="AB1347" s="174"/>
      <c r="AC1347" s="174"/>
      <c r="AD1347" s="174"/>
      <c r="AE1347" s="174"/>
      <c r="AF1347" s="174"/>
      <c r="AG1347" s="174"/>
      <c r="AH1347" s="174"/>
      <c r="AI1347" s="174"/>
      <c r="AJ1347" s="174"/>
      <c r="AK1347" s="174"/>
      <c r="AL1347" s="174"/>
      <c r="AM1347" s="174"/>
      <c r="AN1347" s="174"/>
      <c r="AO1347" s="174"/>
      <c r="AP1347" s="174"/>
      <c r="AQ1347" s="174"/>
      <c r="AR1347" s="174"/>
      <c r="AS1347" s="174"/>
      <c r="AT1347" s="174"/>
      <c r="AU1347" s="174"/>
      <c r="AV1347" s="174"/>
      <c r="AW1347" s="174"/>
      <c r="AX1347" s="174"/>
      <c r="AY1347" s="174"/>
      <c r="AZ1347" s="174"/>
      <c r="BA1347" s="174"/>
      <c r="BB1347" s="174"/>
      <c r="BC1347" s="174"/>
      <c r="BD1347" s="174"/>
      <c r="BE1347" s="174"/>
      <c r="BF1347" s="174"/>
      <c r="BG1347" s="174"/>
      <c r="BH1347" s="174"/>
      <c r="BI1347" s="174"/>
      <c r="BJ1347" s="174"/>
      <c r="BK1347" s="174"/>
      <c r="BL1347" s="174"/>
      <c r="BM1347" s="174"/>
      <c r="BN1347" s="174"/>
      <c r="BO1347" s="174"/>
      <c r="BP1347" s="174"/>
      <c r="BQ1347" s="174"/>
      <c r="BR1347" s="174"/>
      <c r="BS1347" s="174"/>
      <c r="BT1347" s="174"/>
    </row>
    <row r="1348" spans="1:72" s="177" customFormat="1">
      <c r="A1348" s="178"/>
      <c r="B1348" s="178"/>
      <c r="C1348" s="178"/>
      <c r="D1348" s="178"/>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c r="Y1348" s="174"/>
      <c r="Z1348" s="174"/>
      <c r="AA1348" s="174"/>
      <c r="AB1348" s="174"/>
      <c r="AC1348" s="174"/>
      <c r="AD1348" s="174"/>
      <c r="AE1348" s="174"/>
      <c r="AF1348" s="174"/>
      <c r="AG1348" s="174"/>
      <c r="AH1348" s="174"/>
      <c r="AI1348" s="174"/>
      <c r="AJ1348" s="174"/>
      <c r="AK1348" s="174"/>
      <c r="AL1348" s="174"/>
      <c r="AM1348" s="174"/>
      <c r="AN1348" s="174"/>
      <c r="AO1348" s="174"/>
      <c r="AP1348" s="174"/>
      <c r="AQ1348" s="174"/>
      <c r="AR1348" s="174"/>
      <c r="AS1348" s="174"/>
      <c r="AT1348" s="174"/>
      <c r="AU1348" s="174"/>
      <c r="AV1348" s="174"/>
      <c r="AW1348" s="174"/>
      <c r="AX1348" s="174"/>
      <c r="AY1348" s="174"/>
      <c r="AZ1348" s="174"/>
      <c r="BA1348" s="174"/>
      <c r="BB1348" s="174"/>
      <c r="BC1348" s="174"/>
      <c r="BD1348" s="174"/>
      <c r="BE1348" s="174"/>
      <c r="BF1348" s="174"/>
      <c r="BG1348" s="174"/>
      <c r="BH1348" s="174"/>
      <c r="BI1348" s="174"/>
      <c r="BJ1348" s="174"/>
      <c r="BK1348" s="174"/>
      <c r="BL1348" s="174"/>
      <c r="BM1348" s="174"/>
      <c r="BN1348" s="174"/>
      <c r="BO1348" s="174"/>
      <c r="BP1348" s="174"/>
      <c r="BQ1348" s="174"/>
      <c r="BR1348" s="174"/>
      <c r="BS1348" s="174"/>
      <c r="BT1348" s="174"/>
    </row>
    <row r="1349" spans="1:72" s="177" customFormat="1">
      <c r="A1349" s="178"/>
      <c r="B1349" s="178"/>
      <c r="C1349" s="178"/>
      <c r="D1349" s="178"/>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c r="Y1349" s="174"/>
      <c r="Z1349" s="174"/>
      <c r="AA1349" s="174"/>
      <c r="AB1349" s="174"/>
      <c r="AC1349" s="174"/>
      <c r="AD1349" s="174"/>
      <c r="AE1349" s="174"/>
      <c r="AF1349" s="174"/>
      <c r="AG1349" s="174"/>
      <c r="AH1349" s="174"/>
      <c r="AI1349" s="174"/>
      <c r="AJ1349" s="174"/>
      <c r="AK1349" s="174"/>
      <c r="AL1349" s="174"/>
      <c r="AM1349" s="174"/>
      <c r="AN1349" s="174"/>
      <c r="AO1349" s="174"/>
      <c r="AP1349" s="174"/>
      <c r="AQ1349" s="174"/>
      <c r="AR1349" s="174"/>
      <c r="AS1349" s="174"/>
      <c r="AT1349" s="174"/>
      <c r="AU1349" s="174"/>
      <c r="AV1349" s="174"/>
      <c r="AW1349" s="174"/>
      <c r="AX1349" s="174"/>
      <c r="AY1349" s="174"/>
      <c r="AZ1349" s="174"/>
      <c r="BA1349" s="174"/>
      <c r="BB1349" s="174"/>
      <c r="BC1349" s="174"/>
      <c r="BD1349" s="174"/>
      <c r="BE1349" s="174"/>
      <c r="BF1349" s="174"/>
      <c r="BG1349" s="174"/>
      <c r="BH1349" s="174"/>
      <c r="BI1349" s="174"/>
      <c r="BJ1349" s="174"/>
      <c r="BK1349" s="174"/>
      <c r="BL1349" s="174"/>
      <c r="BM1349" s="174"/>
      <c r="BN1349" s="174"/>
      <c r="BO1349" s="174"/>
      <c r="BP1349" s="174"/>
      <c r="BQ1349" s="174"/>
      <c r="BR1349" s="174"/>
      <c r="BS1349" s="174"/>
      <c r="BT1349" s="174"/>
    </row>
    <row r="1350" spans="1:72" s="177" customFormat="1">
      <c r="A1350" s="178"/>
      <c r="B1350" s="178"/>
      <c r="C1350" s="178"/>
      <c r="D1350" s="178"/>
      <c r="E1350" s="174"/>
      <c r="F1350" s="174"/>
      <c r="G1350" s="174"/>
      <c r="H1350" s="174"/>
      <c r="I1350" s="174"/>
      <c r="J1350" s="174"/>
      <c r="K1350" s="174"/>
      <c r="L1350" s="174"/>
      <c r="M1350" s="174"/>
      <c r="N1350" s="174"/>
      <c r="O1350" s="174"/>
      <c r="P1350" s="174"/>
      <c r="Q1350" s="174"/>
      <c r="R1350" s="174"/>
      <c r="S1350" s="174"/>
      <c r="T1350" s="174"/>
      <c r="U1350" s="174"/>
      <c r="V1350" s="174"/>
      <c r="W1350" s="174"/>
      <c r="X1350" s="174"/>
      <c r="Y1350" s="174"/>
      <c r="Z1350" s="174"/>
      <c r="AA1350" s="174"/>
      <c r="AB1350" s="174"/>
      <c r="AC1350" s="174"/>
      <c r="AD1350" s="174"/>
      <c r="AE1350" s="174"/>
      <c r="AF1350" s="174"/>
      <c r="AG1350" s="174"/>
      <c r="AH1350" s="174"/>
      <c r="AI1350" s="174"/>
      <c r="AJ1350" s="174"/>
      <c r="AK1350" s="174"/>
      <c r="AL1350" s="174"/>
      <c r="AM1350" s="174"/>
      <c r="AN1350" s="174"/>
      <c r="AO1350" s="174"/>
      <c r="AP1350" s="174"/>
      <c r="AQ1350" s="174"/>
      <c r="AR1350" s="174"/>
      <c r="AS1350" s="174"/>
      <c r="AT1350" s="174"/>
      <c r="AU1350" s="174"/>
      <c r="AV1350" s="174"/>
      <c r="AW1350" s="174"/>
      <c r="AX1350" s="174"/>
      <c r="AY1350" s="174"/>
      <c r="AZ1350" s="174"/>
      <c r="BA1350" s="174"/>
      <c r="BB1350" s="174"/>
      <c r="BC1350" s="174"/>
      <c r="BD1350" s="174"/>
      <c r="BE1350" s="174"/>
      <c r="BF1350" s="174"/>
      <c r="BG1350" s="174"/>
      <c r="BH1350" s="174"/>
      <c r="BI1350" s="174"/>
      <c r="BJ1350" s="174"/>
      <c r="BK1350" s="174"/>
      <c r="BL1350" s="174"/>
      <c r="BM1350" s="174"/>
      <c r="BN1350" s="174"/>
      <c r="BO1350" s="174"/>
      <c r="BP1350" s="174"/>
      <c r="BQ1350" s="174"/>
      <c r="BR1350" s="174"/>
      <c r="BS1350" s="174"/>
      <c r="BT1350" s="174"/>
    </row>
    <row r="1351" spans="1:72" s="177" customFormat="1">
      <c r="A1351" s="178"/>
      <c r="B1351" s="178"/>
      <c r="C1351" s="178"/>
      <c r="D1351" s="178"/>
      <c r="E1351" s="174"/>
      <c r="F1351" s="174"/>
      <c r="G1351" s="174"/>
      <c r="H1351" s="174"/>
      <c r="I1351" s="174"/>
      <c r="J1351" s="174"/>
      <c r="K1351" s="174"/>
      <c r="L1351" s="174"/>
      <c r="M1351" s="174"/>
      <c r="N1351" s="174"/>
      <c r="O1351" s="174"/>
      <c r="P1351" s="174"/>
      <c r="Q1351" s="174"/>
      <c r="R1351" s="174"/>
      <c r="S1351" s="174"/>
      <c r="T1351" s="174"/>
      <c r="U1351" s="174"/>
      <c r="V1351" s="174"/>
      <c r="W1351" s="174"/>
      <c r="X1351" s="174"/>
      <c r="Y1351" s="174"/>
      <c r="Z1351" s="174"/>
      <c r="AA1351" s="174"/>
      <c r="AB1351" s="174"/>
      <c r="AC1351" s="174"/>
      <c r="AD1351" s="174"/>
      <c r="AE1351" s="174"/>
      <c r="AF1351" s="174"/>
      <c r="AG1351" s="174"/>
      <c r="AH1351" s="174"/>
      <c r="AI1351" s="174"/>
      <c r="AJ1351" s="174"/>
      <c r="AK1351" s="174"/>
      <c r="AL1351" s="174"/>
      <c r="AM1351" s="174"/>
      <c r="AN1351" s="174"/>
      <c r="AO1351" s="174"/>
      <c r="AP1351" s="174"/>
      <c r="AQ1351" s="174"/>
      <c r="AR1351" s="174"/>
      <c r="AS1351" s="174"/>
      <c r="AT1351" s="174"/>
      <c r="AU1351" s="174"/>
      <c r="AV1351" s="174"/>
      <c r="AW1351" s="174"/>
      <c r="AX1351" s="174"/>
      <c r="AY1351" s="174"/>
      <c r="AZ1351" s="174"/>
      <c r="BA1351" s="174"/>
      <c r="BB1351" s="174"/>
      <c r="BC1351" s="174"/>
      <c r="BD1351" s="174"/>
      <c r="BE1351" s="174"/>
      <c r="BF1351" s="174"/>
      <c r="BG1351" s="174"/>
      <c r="BH1351" s="174"/>
      <c r="BI1351" s="174"/>
      <c r="BJ1351" s="174"/>
      <c r="BK1351" s="174"/>
      <c r="BL1351" s="174"/>
      <c r="BM1351" s="174"/>
      <c r="BN1351" s="174"/>
      <c r="BO1351" s="174"/>
      <c r="BP1351" s="174"/>
      <c r="BQ1351" s="174"/>
      <c r="BR1351" s="174"/>
      <c r="BS1351" s="174"/>
      <c r="BT1351" s="174"/>
    </row>
    <row r="1352" spans="1:72" s="177" customFormat="1">
      <c r="A1352" s="178"/>
      <c r="B1352" s="178"/>
      <c r="C1352" s="178"/>
      <c r="D1352" s="178"/>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c r="Y1352" s="174"/>
      <c r="Z1352" s="174"/>
      <c r="AA1352" s="174"/>
      <c r="AB1352" s="174"/>
      <c r="AC1352" s="174"/>
      <c r="AD1352" s="174"/>
      <c r="AE1352" s="174"/>
      <c r="AF1352" s="174"/>
      <c r="AG1352" s="174"/>
      <c r="AH1352" s="174"/>
      <c r="AI1352" s="174"/>
      <c r="AJ1352" s="174"/>
      <c r="AK1352" s="174"/>
      <c r="AL1352" s="174"/>
      <c r="AM1352" s="174"/>
      <c r="AN1352" s="174"/>
      <c r="AO1352" s="174"/>
      <c r="AP1352" s="174"/>
      <c r="AQ1352" s="174"/>
      <c r="AR1352" s="174"/>
      <c r="AS1352" s="174"/>
      <c r="AT1352" s="174"/>
      <c r="AU1352" s="174"/>
      <c r="AV1352" s="174"/>
      <c r="AW1352" s="174"/>
      <c r="AX1352" s="174"/>
      <c r="AY1352" s="174"/>
      <c r="AZ1352" s="174"/>
      <c r="BA1352" s="174"/>
      <c r="BB1352" s="174"/>
      <c r="BC1352" s="174"/>
      <c r="BD1352" s="174"/>
      <c r="BE1352" s="174"/>
      <c r="BF1352" s="174"/>
      <c r="BG1352" s="174"/>
      <c r="BH1352" s="174"/>
      <c r="BI1352" s="174"/>
      <c r="BJ1352" s="174"/>
      <c r="BK1352" s="174"/>
      <c r="BL1352" s="174"/>
      <c r="BM1352" s="174"/>
      <c r="BN1352" s="174"/>
      <c r="BO1352" s="174"/>
      <c r="BP1352" s="174"/>
      <c r="BQ1352" s="174"/>
      <c r="BR1352" s="174"/>
      <c r="BS1352" s="174"/>
      <c r="BT1352" s="174"/>
    </row>
    <row r="1353" spans="1:72" s="177" customFormat="1">
      <c r="A1353" s="178"/>
      <c r="B1353" s="178"/>
      <c r="C1353" s="178"/>
      <c r="D1353" s="178"/>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c r="Y1353" s="174"/>
      <c r="Z1353" s="174"/>
      <c r="AA1353" s="174"/>
      <c r="AB1353" s="174"/>
      <c r="AC1353" s="174"/>
      <c r="AD1353" s="174"/>
      <c r="AE1353" s="174"/>
      <c r="AF1353" s="174"/>
      <c r="AG1353" s="174"/>
      <c r="AH1353" s="174"/>
      <c r="AI1353" s="174"/>
      <c r="AJ1353" s="174"/>
      <c r="AK1353" s="174"/>
      <c r="AL1353" s="174"/>
      <c r="AM1353" s="174"/>
      <c r="AN1353" s="174"/>
      <c r="AO1353" s="174"/>
      <c r="AP1353" s="174"/>
      <c r="AQ1353" s="174"/>
      <c r="AR1353" s="174"/>
      <c r="AS1353" s="174"/>
      <c r="AT1353" s="174"/>
      <c r="AU1353" s="174"/>
      <c r="AV1353" s="174"/>
      <c r="AW1353" s="174"/>
      <c r="AX1353" s="174"/>
      <c r="AY1353" s="174"/>
      <c r="AZ1353" s="174"/>
      <c r="BA1353" s="174"/>
      <c r="BB1353" s="174"/>
      <c r="BC1353" s="174"/>
      <c r="BD1353" s="174"/>
      <c r="BE1353" s="174"/>
      <c r="BF1353" s="174"/>
      <c r="BG1353" s="174"/>
      <c r="BH1353" s="174"/>
      <c r="BI1353" s="174"/>
      <c r="BJ1353" s="174"/>
      <c r="BK1353" s="174"/>
      <c r="BL1353" s="174"/>
      <c r="BM1353" s="174"/>
      <c r="BN1353" s="174"/>
      <c r="BO1353" s="174"/>
      <c r="BP1353" s="174"/>
      <c r="BQ1353" s="174"/>
      <c r="BR1353" s="174"/>
      <c r="BS1353" s="174"/>
      <c r="BT1353" s="174"/>
    </row>
    <row r="1354" spans="1:72" s="177" customFormat="1">
      <c r="A1354" s="178"/>
      <c r="B1354" s="178"/>
      <c r="C1354" s="178"/>
      <c r="D1354" s="178"/>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c r="Y1354" s="174"/>
      <c r="Z1354" s="174"/>
      <c r="AA1354" s="174"/>
      <c r="AB1354" s="174"/>
      <c r="AC1354" s="174"/>
      <c r="AD1354" s="174"/>
      <c r="AE1354" s="174"/>
      <c r="AF1354" s="174"/>
      <c r="AG1354" s="174"/>
      <c r="AH1354" s="174"/>
      <c r="AI1354" s="174"/>
      <c r="AJ1354" s="174"/>
      <c r="AK1354" s="174"/>
      <c r="AL1354" s="174"/>
      <c r="AM1354" s="174"/>
      <c r="AN1354" s="174"/>
      <c r="AO1354" s="174"/>
      <c r="AP1354" s="174"/>
      <c r="AQ1354" s="174"/>
      <c r="AR1354" s="174"/>
      <c r="AS1354" s="174"/>
      <c r="AT1354" s="174"/>
      <c r="AU1354" s="174"/>
      <c r="AV1354" s="174"/>
      <c r="AW1354" s="174"/>
      <c r="AX1354" s="174"/>
      <c r="AY1354" s="174"/>
      <c r="AZ1354" s="174"/>
      <c r="BA1354" s="174"/>
      <c r="BB1354" s="174"/>
      <c r="BC1354" s="174"/>
      <c r="BD1354" s="174"/>
      <c r="BE1354" s="174"/>
      <c r="BF1354" s="174"/>
      <c r="BG1354" s="174"/>
      <c r="BH1354" s="174"/>
      <c r="BI1354" s="174"/>
      <c r="BJ1354" s="174"/>
      <c r="BK1354" s="174"/>
      <c r="BL1354" s="174"/>
      <c r="BM1354" s="174"/>
      <c r="BN1354" s="174"/>
      <c r="BO1354" s="174"/>
      <c r="BP1354" s="174"/>
      <c r="BQ1354" s="174"/>
      <c r="BR1354" s="174"/>
      <c r="BS1354" s="174"/>
      <c r="BT1354" s="174"/>
    </row>
    <row r="1355" spans="1:72" s="177" customFormat="1">
      <c r="A1355" s="178"/>
      <c r="B1355" s="178"/>
      <c r="C1355" s="178"/>
      <c r="D1355" s="178"/>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c r="Y1355" s="174"/>
      <c r="Z1355" s="174"/>
      <c r="AA1355" s="174"/>
      <c r="AB1355" s="174"/>
      <c r="AC1355" s="174"/>
      <c r="AD1355" s="174"/>
      <c r="AE1355" s="174"/>
      <c r="AF1355" s="174"/>
      <c r="AG1355" s="174"/>
      <c r="AH1355" s="174"/>
      <c r="AI1355" s="174"/>
      <c r="AJ1355" s="174"/>
      <c r="AK1355" s="174"/>
      <c r="AL1355" s="174"/>
      <c r="AM1355" s="174"/>
      <c r="AN1355" s="174"/>
      <c r="AO1355" s="174"/>
      <c r="AP1355" s="174"/>
      <c r="AQ1355" s="174"/>
      <c r="AR1355" s="174"/>
      <c r="AS1355" s="174"/>
      <c r="AT1355" s="174"/>
      <c r="AU1355" s="174"/>
      <c r="AV1355" s="174"/>
      <c r="AW1355" s="174"/>
      <c r="AX1355" s="174"/>
      <c r="AY1355" s="174"/>
      <c r="AZ1355" s="174"/>
      <c r="BA1355" s="174"/>
      <c r="BB1355" s="174"/>
      <c r="BC1355" s="174"/>
      <c r="BD1355" s="174"/>
      <c r="BE1355" s="174"/>
      <c r="BF1355" s="174"/>
      <c r="BG1355" s="174"/>
      <c r="BH1355" s="174"/>
      <c r="BI1355" s="174"/>
      <c r="BJ1355" s="174"/>
      <c r="BK1355" s="174"/>
      <c r="BL1355" s="174"/>
      <c r="BM1355" s="174"/>
      <c r="BN1355" s="174"/>
      <c r="BO1355" s="174"/>
      <c r="BP1355" s="174"/>
      <c r="BQ1355" s="174"/>
      <c r="BR1355" s="174"/>
      <c r="BS1355" s="174"/>
      <c r="BT1355" s="174"/>
    </row>
    <row r="1356" spans="1:72" s="177" customFormat="1">
      <c r="A1356" s="178"/>
      <c r="B1356" s="178"/>
      <c r="C1356" s="178"/>
      <c r="D1356" s="178"/>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c r="Y1356" s="174"/>
      <c r="Z1356" s="174"/>
      <c r="AA1356" s="174"/>
      <c r="AB1356" s="174"/>
      <c r="AC1356" s="174"/>
      <c r="AD1356" s="174"/>
      <c r="AE1356" s="174"/>
      <c r="AF1356" s="174"/>
      <c r="AG1356" s="174"/>
      <c r="AH1356" s="174"/>
      <c r="AI1356" s="174"/>
      <c r="AJ1356" s="174"/>
      <c r="AK1356" s="174"/>
      <c r="AL1356" s="174"/>
      <c r="AM1356" s="174"/>
      <c r="AN1356" s="174"/>
      <c r="AO1356" s="174"/>
      <c r="AP1356" s="174"/>
      <c r="AQ1356" s="174"/>
      <c r="AR1356" s="174"/>
      <c r="AS1356" s="174"/>
      <c r="AT1356" s="174"/>
      <c r="AU1356" s="174"/>
      <c r="AV1356" s="174"/>
      <c r="AW1356" s="174"/>
      <c r="AX1356" s="174"/>
      <c r="AY1356" s="174"/>
      <c r="AZ1356" s="174"/>
      <c r="BA1356" s="174"/>
      <c r="BB1356" s="174"/>
      <c r="BC1356" s="174"/>
      <c r="BD1356" s="174"/>
      <c r="BE1356" s="174"/>
      <c r="BF1356" s="174"/>
      <c r="BG1356" s="174"/>
      <c r="BH1356" s="174"/>
      <c r="BI1356" s="174"/>
      <c r="BJ1356" s="174"/>
      <c r="BK1356" s="174"/>
      <c r="BL1356" s="174"/>
      <c r="BM1356" s="174"/>
      <c r="BN1356" s="174"/>
      <c r="BO1356" s="174"/>
      <c r="BP1356" s="174"/>
      <c r="BQ1356" s="174"/>
      <c r="BR1356" s="174"/>
      <c r="BS1356" s="174"/>
      <c r="BT1356" s="174"/>
    </row>
    <row r="1357" spans="1:72" s="177" customFormat="1">
      <c r="A1357" s="178"/>
      <c r="B1357" s="178"/>
      <c r="C1357" s="178"/>
      <c r="D1357" s="178"/>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c r="Y1357" s="174"/>
      <c r="Z1357" s="174"/>
      <c r="AA1357" s="174"/>
      <c r="AB1357" s="174"/>
      <c r="AC1357" s="174"/>
      <c r="AD1357" s="174"/>
      <c r="AE1357" s="174"/>
      <c r="AF1357" s="174"/>
      <c r="AG1357" s="174"/>
      <c r="AH1357" s="174"/>
      <c r="AI1357" s="174"/>
      <c r="AJ1357" s="174"/>
      <c r="AK1357" s="174"/>
      <c r="AL1357" s="174"/>
      <c r="AM1357" s="174"/>
      <c r="AN1357" s="174"/>
      <c r="AO1357" s="174"/>
      <c r="AP1357" s="174"/>
      <c r="AQ1357" s="174"/>
      <c r="AR1357" s="174"/>
      <c r="AS1357" s="174"/>
      <c r="AT1357" s="174"/>
      <c r="AU1357" s="174"/>
      <c r="AV1357" s="174"/>
      <c r="AW1357" s="174"/>
      <c r="AX1357" s="174"/>
      <c r="AY1357" s="174"/>
      <c r="AZ1357" s="174"/>
      <c r="BA1357" s="174"/>
      <c r="BB1357" s="174"/>
      <c r="BC1357" s="174"/>
      <c r="BD1357" s="174"/>
      <c r="BE1357" s="174"/>
      <c r="BF1357" s="174"/>
      <c r="BG1357" s="174"/>
      <c r="BH1357" s="174"/>
      <c r="BI1357" s="174"/>
      <c r="BJ1357" s="174"/>
      <c r="BK1357" s="174"/>
      <c r="BL1357" s="174"/>
      <c r="BM1357" s="174"/>
      <c r="BN1357" s="174"/>
      <c r="BO1357" s="174"/>
      <c r="BP1357" s="174"/>
      <c r="BQ1357" s="174"/>
      <c r="BR1357" s="174"/>
      <c r="BS1357" s="174"/>
      <c r="BT1357" s="174"/>
    </row>
    <row r="1358" spans="1:72" s="177" customFormat="1">
      <c r="A1358" s="178"/>
      <c r="B1358" s="178"/>
      <c r="C1358" s="178"/>
      <c r="D1358" s="178"/>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c r="Y1358" s="174"/>
      <c r="Z1358" s="174"/>
      <c r="AA1358" s="174"/>
      <c r="AB1358" s="174"/>
      <c r="AC1358" s="174"/>
      <c r="AD1358" s="174"/>
      <c r="AE1358" s="174"/>
      <c r="AF1358" s="174"/>
      <c r="AG1358" s="174"/>
      <c r="AH1358" s="174"/>
      <c r="AI1358" s="174"/>
      <c r="AJ1358" s="174"/>
      <c r="AK1358" s="174"/>
      <c r="AL1358" s="174"/>
      <c r="AM1358" s="174"/>
      <c r="AN1358" s="174"/>
      <c r="AO1358" s="174"/>
      <c r="AP1358" s="174"/>
      <c r="AQ1358" s="174"/>
      <c r="AR1358" s="174"/>
      <c r="AS1358" s="174"/>
      <c r="AT1358" s="174"/>
      <c r="AU1358" s="174"/>
      <c r="AV1358" s="174"/>
      <c r="AW1358" s="174"/>
      <c r="AX1358" s="174"/>
      <c r="AY1358" s="174"/>
      <c r="AZ1358" s="174"/>
      <c r="BA1358" s="174"/>
      <c r="BB1358" s="174"/>
      <c r="BC1358" s="174"/>
      <c r="BD1358" s="174"/>
      <c r="BE1358" s="174"/>
      <c r="BF1358" s="174"/>
      <c r="BG1358" s="174"/>
      <c r="BH1358" s="174"/>
      <c r="BI1358" s="174"/>
      <c r="BJ1358" s="174"/>
      <c r="BK1358" s="174"/>
      <c r="BL1358" s="174"/>
      <c r="BM1358" s="174"/>
      <c r="BN1358" s="174"/>
      <c r="BO1358" s="174"/>
      <c r="BP1358" s="174"/>
      <c r="BQ1358" s="174"/>
      <c r="BR1358" s="174"/>
      <c r="BS1358" s="174"/>
      <c r="BT1358" s="174"/>
    </row>
    <row r="1359" spans="1:72" s="177" customFormat="1">
      <c r="A1359" s="178"/>
      <c r="B1359" s="178"/>
      <c r="C1359" s="178"/>
      <c r="D1359" s="178"/>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c r="Y1359" s="174"/>
      <c r="Z1359" s="174"/>
      <c r="AA1359" s="174"/>
      <c r="AB1359" s="174"/>
      <c r="AC1359" s="174"/>
      <c r="AD1359" s="174"/>
      <c r="AE1359" s="174"/>
      <c r="AF1359" s="174"/>
      <c r="AG1359" s="174"/>
      <c r="AH1359" s="174"/>
      <c r="AI1359" s="174"/>
      <c r="AJ1359" s="174"/>
      <c r="AK1359" s="174"/>
      <c r="AL1359" s="174"/>
      <c r="AM1359" s="174"/>
      <c r="AN1359" s="174"/>
      <c r="AO1359" s="174"/>
      <c r="AP1359" s="174"/>
      <c r="AQ1359" s="174"/>
      <c r="AR1359" s="174"/>
      <c r="AS1359" s="174"/>
      <c r="AT1359" s="174"/>
      <c r="AU1359" s="174"/>
      <c r="AV1359" s="174"/>
      <c r="AW1359" s="174"/>
      <c r="AX1359" s="174"/>
      <c r="AY1359" s="174"/>
      <c r="AZ1359" s="174"/>
      <c r="BA1359" s="174"/>
      <c r="BB1359" s="174"/>
      <c r="BC1359" s="174"/>
      <c r="BD1359" s="174"/>
      <c r="BE1359" s="174"/>
      <c r="BF1359" s="174"/>
      <c r="BG1359" s="174"/>
      <c r="BH1359" s="174"/>
      <c r="BI1359" s="174"/>
      <c r="BJ1359" s="174"/>
      <c r="BK1359" s="174"/>
      <c r="BL1359" s="174"/>
      <c r="BM1359" s="174"/>
      <c r="BN1359" s="174"/>
      <c r="BO1359" s="174"/>
      <c r="BP1359" s="174"/>
      <c r="BQ1359" s="174"/>
      <c r="BR1359" s="174"/>
      <c r="BS1359" s="174"/>
      <c r="BT1359" s="174"/>
    </row>
    <row r="1360" spans="1:72" s="177" customFormat="1">
      <c r="A1360" s="178"/>
      <c r="B1360" s="178"/>
      <c r="C1360" s="178"/>
      <c r="D1360" s="178"/>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c r="Y1360" s="174"/>
      <c r="Z1360" s="174"/>
      <c r="AA1360" s="174"/>
      <c r="AB1360" s="174"/>
      <c r="AC1360" s="174"/>
      <c r="AD1360" s="174"/>
      <c r="AE1360" s="174"/>
      <c r="AF1360" s="174"/>
      <c r="AG1360" s="174"/>
      <c r="AH1360" s="174"/>
      <c r="AI1360" s="174"/>
      <c r="AJ1360" s="174"/>
      <c r="AK1360" s="174"/>
      <c r="AL1360" s="174"/>
      <c r="AM1360" s="174"/>
      <c r="AN1360" s="174"/>
      <c r="AO1360" s="174"/>
      <c r="AP1360" s="174"/>
      <c r="AQ1360" s="174"/>
      <c r="AR1360" s="174"/>
      <c r="AS1360" s="174"/>
      <c r="AT1360" s="174"/>
      <c r="AU1360" s="174"/>
      <c r="AV1360" s="174"/>
      <c r="AW1360" s="174"/>
      <c r="AX1360" s="174"/>
      <c r="AY1360" s="174"/>
      <c r="AZ1360" s="174"/>
      <c r="BA1360" s="174"/>
      <c r="BB1360" s="174"/>
      <c r="BC1360" s="174"/>
      <c r="BD1360" s="174"/>
      <c r="BE1360" s="174"/>
      <c r="BF1360" s="174"/>
      <c r="BG1360" s="174"/>
      <c r="BH1360" s="174"/>
      <c r="BI1360" s="174"/>
      <c r="BJ1360" s="174"/>
      <c r="BK1360" s="174"/>
      <c r="BL1360" s="174"/>
      <c r="BM1360" s="174"/>
      <c r="BN1360" s="174"/>
      <c r="BO1360" s="174"/>
      <c r="BP1360" s="174"/>
      <c r="BQ1360" s="174"/>
      <c r="BR1360" s="174"/>
      <c r="BS1360" s="174"/>
      <c r="BT1360" s="174"/>
    </row>
    <row r="1361" spans="1:72" s="177" customFormat="1">
      <c r="A1361" s="178"/>
      <c r="B1361" s="178"/>
      <c r="C1361" s="178"/>
      <c r="D1361" s="178"/>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c r="Y1361" s="174"/>
      <c r="Z1361" s="174"/>
      <c r="AA1361" s="174"/>
      <c r="AB1361" s="174"/>
      <c r="AC1361" s="174"/>
      <c r="AD1361" s="174"/>
      <c r="AE1361" s="174"/>
      <c r="AF1361" s="174"/>
      <c r="AG1361" s="174"/>
      <c r="AH1361" s="174"/>
      <c r="AI1361" s="174"/>
      <c r="AJ1361" s="174"/>
      <c r="AK1361" s="174"/>
      <c r="AL1361" s="174"/>
      <c r="AM1361" s="174"/>
      <c r="AN1361" s="174"/>
      <c r="AO1361" s="174"/>
      <c r="AP1361" s="174"/>
      <c r="AQ1361" s="174"/>
      <c r="AR1361" s="174"/>
      <c r="AS1361" s="174"/>
      <c r="AT1361" s="174"/>
      <c r="AU1361" s="174"/>
      <c r="AV1361" s="174"/>
      <c r="AW1361" s="174"/>
      <c r="AX1361" s="174"/>
      <c r="AY1361" s="174"/>
      <c r="AZ1361" s="174"/>
      <c r="BA1361" s="174"/>
      <c r="BB1361" s="174"/>
      <c r="BC1361" s="174"/>
      <c r="BD1361" s="174"/>
      <c r="BE1361" s="174"/>
      <c r="BF1361" s="174"/>
      <c r="BG1361" s="174"/>
      <c r="BH1361" s="174"/>
      <c r="BI1361" s="174"/>
      <c r="BJ1361" s="174"/>
      <c r="BK1361" s="174"/>
      <c r="BL1361" s="174"/>
      <c r="BM1361" s="174"/>
      <c r="BN1361" s="174"/>
      <c r="BO1361" s="174"/>
      <c r="BP1361" s="174"/>
      <c r="BQ1361" s="174"/>
      <c r="BR1361" s="174"/>
      <c r="BS1361" s="174"/>
      <c r="BT1361" s="174"/>
    </row>
    <row r="1362" spans="1:72" s="177" customFormat="1">
      <c r="A1362" s="178"/>
      <c r="B1362" s="178"/>
      <c r="C1362" s="178"/>
      <c r="D1362" s="178"/>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c r="Y1362" s="174"/>
      <c r="Z1362" s="174"/>
      <c r="AA1362" s="174"/>
      <c r="AB1362" s="174"/>
      <c r="AC1362" s="174"/>
      <c r="AD1362" s="174"/>
      <c r="AE1362" s="174"/>
      <c r="AF1362" s="174"/>
      <c r="AG1362" s="174"/>
      <c r="AH1362" s="174"/>
      <c r="AI1362" s="174"/>
      <c r="AJ1362" s="174"/>
      <c r="AK1362" s="174"/>
      <c r="AL1362" s="174"/>
      <c r="AM1362" s="174"/>
      <c r="AN1362" s="174"/>
      <c r="AO1362" s="174"/>
      <c r="AP1362" s="174"/>
      <c r="AQ1362" s="174"/>
      <c r="AR1362" s="174"/>
      <c r="AS1362" s="174"/>
      <c r="AT1362" s="174"/>
      <c r="AU1362" s="174"/>
      <c r="AV1362" s="174"/>
      <c r="AW1362" s="174"/>
      <c r="AX1362" s="174"/>
      <c r="AY1362" s="174"/>
      <c r="AZ1362" s="174"/>
      <c r="BA1362" s="174"/>
      <c r="BB1362" s="174"/>
      <c r="BC1362" s="174"/>
      <c r="BD1362" s="174"/>
      <c r="BE1362" s="174"/>
      <c r="BF1362" s="174"/>
      <c r="BG1362" s="174"/>
      <c r="BH1362" s="174"/>
      <c r="BI1362" s="174"/>
      <c r="BJ1362" s="174"/>
      <c r="BK1362" s="174"/>
      <c r="BL1362" s="174"/>
      <c r="BM1362" s="174"/>
      <c r="BN1362" s="174"/>
      <c r="BO1362" s="174"/>
      <c r="BP1362" s="174"/>
      <c r="BQ1362" s="174"/>
      <c r="BR1362" s="174"/>
      <c r="BS1362" s="174"/>
      <c r="BT1362" s="174"/>
    </row>
    <row r="1363" spans="1:72" s="177" customFormat="1">
      <c r="A1363" s="178"/>
      <c r="B1363" s="178"/>
      <c r="C1363" s="178"/>
      <c r="D1363" s="178"/>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c r="Y1363" s="174"/>
      <c r="Z1363" s="174"/>
      <c r="AA1363" s="174"/>
      <c r="AB1363" s="174"/>
      <c r="AC1363" s="174"/>
      <c r="AD1363" s="174"/>
      <c r="AE1363" s="174"/>
      <c r="AF1363" s="174"/>
      <c r="AG1363" s="174"/>
      <c r="AH1363" s="174"/>
      <c r="AI1363" s="174"/>
      <c r="AJ1363" s="174"/>
      <c r="AK1363" s="174"/>
      <c r="AL1363" s="174"/>
      <c r="AM1363" s="174"/>
      <c r="AN1363" s="174"/>
      <c r="AO1363" s="174"/>
      <c r="AP1363" s="174"/>
      <c r="AQ1363" s="174"/>
      <c r="AR1363" s="174"/>
      <c r="AS1363" s="174"/>
      <c r="AT1363" s="174"/>
      <c r="AU1363" s="174"/>
      <c r="AV1363" s="174"/>
      <c r="AW1363" s="174"/>
      <c r="AX1363" s="174"/>
      <c r="AY1363" s="174"/>
      <c r="AZ1363" s="174"/>
      <c r="BA1363" s="174"/>
      <c r="BB1363" s="174"/>
      <c r="BC1363" s="174"/>
      <c r="BD1363" s="174"/>
      <c r="BE1363" s="174"/>
      <c r="BF1363" s="174"/>
      <c r="BG1363" s="174"/>
      <c r="BH1363" s="174"/>
      <c r="BI1363" s="174"/>
      <c r="BJ1363" s="174"/>
      <c r="BK1363" s="174"/>
      <c r="BL1363" s="174"/>
      <c r="BM1363" s="174"/>
      <c r="BN1363" s="174"/>
      <c r="BO1363" s="174"/>
      <c r="BP1363" s="174"/>
      <c r="BQ1363" s="174"/>
      <c r="BR1363" s="174"/>
      <c r="BS1363" s="174"/>
      <c r="BT1363" s="174"/>
    </row>
    <row r="1364" spans="1:72" s="177" customFormat="1">
      <c r="A1364" s="178"/>
      <c r="B1364" s="178"/>
      <c r="C1364" s="178"/>
      <c r="D1364" s="178"/>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c r="Y1364" s="174"/>
      <c r="Z1364" s="174"/>
      <c r="AA1364" s="174"/>
      <c r="AB1364" s="174"/>
      <c r="AC1364" s="174"/>
      <c r="AD1364" s="174"/>
      <c r="AE1364" s="174"/>
      <c r="AF1364" s="174"/>
      <c r="AG1364" s="174"/>
      <c r="AH1364" s="174"/>
      <c r="AI1364" s="174"/>
      <c r="AJ1364" s="174"/>
      <c r="AK1364" s="174"/>
      <c r="AL1364" s="174"/>
      <c r="AM1364" s="174"/>
      <c r="AN1364" s="174"/>
      <c r="AO1364" s="174"/>
      <c r="AP1364" s="174"/>
      <c r="AQ1364" s="174"/>
      <c r="AR1364" s="174"/>
      <c r="AS1364" s="174"/>
      <c r="AT1364" s="174"/>
      <c r="AU1364" s="174"/>
      <c r="AV1364" s="174"/>
      <c r="AW1364" s="174"/>
      <c r="AX1364" s="174"/>
      <c r="AY1364" s="174"/>
      <c r="AZ1364" s="174"/>
      <c r="BA1364" s="174"/>
      <c r="BB1364" s="174"/>
      <c r="BC1364" s="174"/>
      <c r="BD1364" s="174"/>
      <c r="BE1364" s="174"/>
      <c r="BF1364" s="174"/>
      <c r="BG1364" s="174"/>
      <c r="BH1364" s="174"/>
      <c r="BI1364" s="174"/>
      <c r="BJ1364" s="174"/>
      <c r="BK1364" s="174"/>
      <c r="BL1364" s="174"/>
      <c r="BM1364" s="174"/>
      <c r="BN1364" s="174"/>
      <c r="BO1364" s="174"/>
      <c r="BP1364" s="174"/>
      <c r="BQ1364" s="174"/>
      <c r="BR1364" s="174"/>
      <c r="BS1364" s="174"/>
      <c r="BT1364" s="174"/>
    </row>
    <row r="1365" spans="1:72" s="177" customFormat="1">
      <c r="A1365" s="178"/>
      <c r="B1365" s="178"/>
      <c r="C1365" s="178"/>
      <c r="D1365" s="178"/>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c r="Y1365" s="174"/>
      <c r="Z1365" s="174"/>
      <c r="AA1365" s="174"/>
      <c r="AB1365" s="174"/>
      <c r="AC1365" s="174"/>
      <c r="AD1365" s="174"/>
      <c r="AE1365" s="174"/>
      <c r="AF1365" s="174"/>
      <c r="AG1365" s="174"/>
      <c r="AH1365" s="174"/>
      <c r="AI1365" s="174"/>
      <c r="AJ1365" s="174"/>
      <c r="AK1365" s="174"/>
      <c r="AL1365" s="174"/>
      <c r="AM1365" s="174"/>
      <c r="AN1365" s="174"/>
      <c r="AO1365" s="174"/>
      <c r="AP1365" s="174"/>
      <c r="AQ1365" s="174"/>
      <c r="AR1365" s="174"/>
      <c r="AS1365" s="174"/>
      <c r="AT1365" s="174"/>
      <c r="AU1365" s="174"/>
      <c r="AV1365" s="174"/>
      <c r="AW1365" s="174"/>
      <c r="AX1365" s="174"/>
      <c r="AY1365" s="174"/>
      <c r="AZ1365" s="174"/>
      <c r="BA1365" s="174"/>
      <c r="BB1365" s="174"/>
      <c r="BC1365" s="174"/>
      <c r="BD1365" s="174"/>
      <c r="BE1365" s="174"/>
      <c r="BF1365" s="174"/>
      <c r="BG1365" s="174"/>
      <c r="BH1365" s="174"/>
      <c r="BI1365" s="174"/>
      <c r="BJ1365" s="174"/>
      <c r="BK1365" s="174"/>
      <c r="BL1365" s="174"/>
      <c r="BM1365" s="174"/>
      <c r="BN1365" s="174"/>
      <c r="BO1365" s="174"/>
      <c r="BP1365" s="174"/>
      <c r="BQ1365" s="174"/>
      <c r="BR1365" s="174"/>
      <c r="BS1365" s="174"/>
      <c r="BT1365" s="174"/>
    </row>
    <row r="1366" spans="1:72" s="177" customFormat="1">
      <c r="A1366" s="178"/>
      <c r="B1366" s="178"/>
      <c r="C1366" s="178"/>
      <c r="D1366" s="178"/>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c r="Y1366" s="174"/>
      <c r="Z1366" s="174"/>
      <c r="AA1366" s="174"/>
      <c r="AB1366" s="174"/>
      <c r="AC1366" s="174"/>
      <c r="AD1366" s="174"/>
      <c r="AE1366" s="174"/>
      <c r="AF1366" s="174"/>
      <c r="AG1366" s="174"/>
      <c r="AH1366" s="174"/>
      <c r="AI1366" s="174"/>
      <c r="AJ1366" s="174"/>
      <c r="AK1366" s="174"/>
      <c r="AL1366" s="174"/>
      <c r="AM1366" s="174"/>
      <c r="AN1366" s="174"/>
      <c r="AO1366" s="174"/>
      <c r="AP1366" s="174"/>
      <c r="AQ1366" s="174"/>
      <c r="AR1366" s="174"/>
      <c r="AS1366" s="174"/>
      <c r="AT1366" s="174"/>
      <c r="AU1366" s="174"/>
      <c r="AV1366" s="174"/>
      <c r="AW1366" s="174"/>
      <c r="AX1366" s="174"/>
      <c r="AY1366" s="174"/>
      <c r="AZ1366" s="174"/>
      <c r="BA1366" s="174"/>
      <c r="BB1366" s="174"/>
      <c r="BC1366" s="174"/>
      <c r="BD1366" s="174"/>
      <c r="BE1366" s="174"/>
      <c r="BF1366" s="174"/>
      <c r="BG1366" s="174"/>
      <c r="BH1366" s="174"/>
      <c r="BI1366" s="174"/>
      <c r="BJ1366" s="174"/>
      <c r="BK1366" s="174"/>
      <c r="BL1366" s="174"/>
      <c r="BM1366" s="174"/>
      <c r="BN1366" s="174"/>
      <c r="BO1366" s="174"/>
      <c r="BP1366" s="174"/>
      <c r="BQ1366" s="174"/>
      <c r="BR1366" s="174"/>
      <c r="BS1366" s="174"/>
      <c r="BT1366" s="174"/>
    </row>
    <row r="1367" spans="1:72" s="177" customFormat="1">
      <c r="A1367" s="178"/>
      <c r="B1367" s="178"/>
      <c r="C1367" s="178"/>
      <c r="D1367" s="178"/>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c r="Y1367" s="174"/>
      <c r="Z1367" s="174"/>
      <c r="AA1367" s="174"/>
      <c r="AB1367" s="174"/>
      <c r="AC1367" s="174"/>
      <c r="AD1367" s="174"/>
      <c r="AE1367" s="174"/>
      <c r="AF1367" s="174"/>
      <c r="AG1367" s="174"/>
      <c r="AH1367" s="174"/>
      <c r="AI1367" s="174"/>
      <c r="AJ1367" s="174"/>
      <c r="AK1367" s="174"/>
      <c r="AL1367" s="174"/>
      <c r="AM1367" s="174"/>
      <c r="AN1367" s="174"/>
      <c r="AO1367" s="174"/>
      <c r="AP1367" s="174"/>
      <c r="AQ1367" s="174"/>
      <c r="AR1367" s="174"/>
      <c r="AS1367" s="174"/>
      <c r="AT1367" s="174"/>
      <c r="AU1367" s="174"/>
      <c r="AV1367" s="174"/>
      <c r="AW1367" s="174"/>
      <c r="AX1367" s="174"/>
      <c r="AY1367" s="174"/>
      <c r="AZ1367" s="174"/>
      <c r="BA1367" s="174"/>
      <c r="BB1367" s="174"/>
      <c r="BC1367" s="174"/>
      <c r="BD1367" s="174"/>
      <c r="BE1367" s="174"/>
      <c r="BF1367" s="174"/>
      <c r="BG1367" s="174"/>
      <c r="BH1367" s="174"/>
      <c r="BI1367" s="174"/>
      <c r="BJ1367" s="174"/>
      <c r="BK1367" s="174"/>
      <c r="BL1367" s="174"/>
      <c r="BM1367" s="174"/>
      <c r="BN1367" s="174"/>
      <c r="BO1367" s="174"/>
      <c r="BP1367" s="174"/>
      <c r="BQ1367" s="174"/>
      <c r="BR1367" s="174"/>
      <c r="BS1367" s="174"/>
      <c r="BT1367" s="174"/>
    </row>
    <row r="1368" spans="1:72" s="177" customFormat="1">
      <c r="A1368" s="178"/>
      <c r="B1368" s="178"/>
      <c r="C1368" s="178"/>
      <c r="D1368" s="178"/>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c r="Y1368" s="174"/>
      <c r="Z1368" s="174"/>
      <c r="AA1368" s="174"/>
      <c r="AB1368" s="174"/>
      <c r="AC1368" s="174"/>
      <c r="AD1368" s="174"/>
      <c r="AE1368" s="174"/>
      <c r="AF1368" s="174"/>
      <c r="AG1368" s="174"/>
      <c r="AH1368" s="174"/>
      <c r="AI1368" s="174"/>
      <c r="AJ1368" s="174"/>
      <c r="AK1368" s="174"/>
      <c r="AL1368" s="174"/>
      <c r="AM1368" s="174"/>
      <c r="AN1368" s="174"/>
      <c r="AO1368" s="174"/>
      <c r="AP1368" s="174"/>
      <c r="AQ1368" s="174"/>
      <c r="AR1368" s="174"/>
      <c r="AS1368" s="174"/>
      <c r="AT1368" s="174"/>
      <c r="AU1368" s="174"/>
      <c r="AV1368" s="174"/>
      <c r="AW1368" s="174"/>
      <c r="AX1368" s="174"/>
      <c r="AY1368" s="174"/>
      <c r="AZ1368" s="174"/>
      <c r="BA1368" s="174"/>
      <c r="BB1368" s="174"/>
      <c r="BC1368" s="174"/>
      <c r="BD1368" s="174"/>
      <c r="BE1368" s="174"/>
      <c r="BF1368" s="174"/>
      <c r="BG1368" s="174"/>
      <c r="BH1368" s="174"/>
      <c r="BI1368" s="174"/>
      <c r="BJ1368" s="174"/>
      <c r="BK1368" s="174"/>
      <c r="BL1368" s="174"/>
      <c r="BM1368" s="174"/>
      <c r="BN1368" s="174"/>
      <c r="BO1368" s="174"/>
      <c r="BP1368" s="174"/>
      <c r="BQ1368" s="174"/>
      <c r="BR1368" s="174"/>
      <c r="BS1368" s="174"/>
      <c r="BT1368" s="174"/>
    </row>
    <row r="1369" spans="1:72" s="177" customFormat="1">
      <c r="A1369" s="178"/>
      <c r="B1369" s="178"/>
      <c r="C1369" s="178"/>
      <c r="D1369" s="178"/>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c r="Y1369" s="174"/>
      <c r="Z1369" s="174"/>
      <c r="AA1369" s="174"/>
      <c r="AB1369" s="174"/>
      <c r="AC1369" s="174"/>
      <c r="AD1369" s="174"/>
      <c r="AE1369" s="174"/>
      <c r="AF1369" s="174"/>
      <c r="AG1369" s="174"/>
      <c r="AH1369" s="174"/>
      <c r="AI1369" s="174"/>
      <c r="AJ1369" s="174"/>
      <c r="AK1369" s="174"/>
      <c r="AL1369" s="174"/>
      <c r="AM1369" s="174"/>
      <c r="AN1369" s="174"/>
      <c r="AO1369" s="174"/>
      <c r="AP1369" s="174"/>
      <c r="AQ1369" s="174"/>
      <c r="AR1369" s="174"/>
      <c r="AS1369" s="174"/>
      <c r="AT1369" s="174"/>
      <c r="AU1369" s="174"/>
      <c r="AV1369" s="174"/>
      <c r="AW1369" s="174"/>
      <c r="AX1369" s="174"/>
      <c r="AY1369" s="174"/>
      <c r="AZ1369" s="174"/>
      <c r="BA1369" s="174"/>
      <c r="BB1369" s="174"/>
      <c r="BC1369" s="174"/>
      <c r="BD1369" s="174"/>
      <c r="BE1369" s="174"/>
      <c r="BF1369" s="174"/>
      <c r="BG1369" s="174"/>
      <c r="BH1369" s="174"/>
      <c r="BI1369" s="174"/>
      <c r="BJ1369" s="174"/>
      <c r="BK1369" s="174"/>
      <c r="BL1369" s="174"/>
      <c r="BM1369" s="174"/>
      <c r="BN1369" s="174"/>
      <c r="BO1369" s="174"/>
      <c r="BP1369" s="174"/>
      <c r="BQ1369" s="174"/>
      <c r="BR1369" s="174"/>
      <c r="BS1369" s="174"/>
      <c r="BT1369" s="174"/>
    </row>
    <row r="1370" spans="1:72" s="177" customFormat="1">
      <c r="A1370" s="178"/>
      <c r="B1370" s="178"/>
      <c r="C1370" s="178"/>
      <c r="D1370" s="178"/>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c r="Y1370" s="174"/>
      <c r="Z1370" s="174"/>
      <c r="AA1370" s="174"/>
      <c r="AB1370" s="174"/>
      <c r="AC1370" s="174"/>
      <c r="AD1370" s="174"/>
      <c r="AE1370" s="174"/>
      <c r="AF1370" s="174"/>
      <c r="AG1370" s="174"/>
      <c r="AH1370" s="174"/>
      <c r="AI1370" s="174"/>
      <c r="AJ1370" s="174"/>
      <c r="AK1370" s="174"/>
      <c r="AL1370" s="174"/>
      <c r="AM1370" s="174"/>
      <c r="AN1370" s="174"/>
      <c r="AO1370" s="174"/>
      <c r="AP1370" s="174"/>
      <c r="AQ1370" s="174"/>
      <c r="AR1370" s="174"/>
      <c r="AS1370" s="174"/>
      <c r="AT1370" s="174"/>
      <c r="AU1370" s="174"/>
      <c r="AV1370" s="174"/>
      <c r="AW1370" s="174"/>
      <c r="AX1370" s="174"/>
      <c r="AY1370" s="174"/>
      <c r="AZ1370" s="174"/>
      <c r="BA1370" s="174"/>
      <c r="BB1370" s="174"/>
      <c r="BC1370" s="174"/>
      <c r="BD1370" s="174"/>
      <c r="BE1370" s="174"/>
      <c r="BF1370" s="174"/>
      <c r="BG1370" s="174"/>
      <c r="BH1370" s="174"/>
      <c r="BI1370" s="174"/>
      <c r="BJ1370" s="174"/>
      <c r="BK1370" s="174"/>
      <c r="BL1370" s="174"/>
      <c r="BM1370" s="174"/>
      <c r="BN1370" s="174"/>
      <c r="BO1370" s="174"/>
      <c r="BP1370" s="174"/>
      <c r="BQ1370" s="174"/>
      <c r="BR1370" s="174"/>
      <c r="BS1370" s="174"/>
      <c r="BT1370" s="174"/>
    </row>
    <row r="1371" spans="1:72" s="177" customFormat="1">
      <c r="A1371" s="178"/>
      <c r="B1371" s="178"/>
      <c r="C1371" s="178"/>
      <c r="D1371" s="178"/>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c r="Y1371" s="174"/>
      <c r="Z1371" s="174"/>
      <c r="AA1371" s="174"/>
      <c r="AB1371" s="174"/>
      <c r="AC1371" s="174"/>
      <c r="AD1371" s="174"/>
      <c r="AE1371" s="174"/>
      <c r="AF1371" s="174"/>
      <c r="AG1371" s="174"/>
      <c r="AH1371" s="174"/>
      <c r="AI1371" s="174"/>
      <c r="AJ1371" s="174"/>
      <c r="AK1371" s="174"/>
      <c r="AL1371" s="174"/>
      <c r="AM1371" s="174"/>
      <c r="AN1371" s="174"/>
      <c r="AO1371" s="174"/>
      <c r="AP1371" s="174"/>
      <c r="AQ1371" s="174"/>
      <c r="AR1371" s="174"/>
      <c r="AS1371" s="174"/>
      <c r="AT1371" s="174"/>
      <c r="AU1371" s="174"/>
      <c r="AV1371" s="174"/>
      <c r="AW1371" s="174"/>
      <c r="AX1371" s="174"/>
      <c r="AY1371" s="174"/>
      <c r="AZ1371" s="174"/>
      <c r="BA1371" s="174"/>
      <c r="BB1371" s="174"/>
      <c r="BC1371" s="174"/>
      <c r="BD1371" s="174"/>
      <c r="BE1371" s="174"/>
      <c r="BF1371" s="174"/>
      <c r="BG1371" s="174"/>
      <c r="BH1371" s="174"/>
      <c r="BI1371" s="174"/>
      <c r="BJ1371" s="174"/>
      <c r="BK1371" s="174"/>
      <c r="BL1371" s="174"/>
      <c r="BM1371" s="174"/>
      <c r="BN1371" s="174"/>
      <c r="BO1371" s="174"/>
      <c r="BP1371" s="174"/>
      <c r="BQ1371" s="174"/>
      <c r="BR1371" s="174"/>
      <c r="BS1371" s="174"/>
      <c r="BT1371" s="174"/>
    </row>
    <row r="1372" spans="1:72" s="177" customFormat="1">
      <c r="A1372" s="178"/>
      <c r="B1372" s="178"/>
      <c r="C1372" s="178"/>
      <c r="D1372" s="178"/>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c r="Y1372" s="174"/>
      <c r="Z1372" s="174"/>
      <c r="AA1372" s="174"/>
      <c r="AB1372" s="174"/>
      <c r="AC1372" s="174"/>
      <c r="AD1372" s="174"/>
      <c r="AE1372" s="174"/>
      <c r="AF1372" s="174"/>
      <c r="AG1372" s="174"/>
      <c r="AH1372" s="174"/>
      <c r="AI1372" s="174"/>
      <c r="AJ1372" s="174"/>
      <c r="AK1372" s="174"/>
      <c r="AL1372" s="174"/>
      <c r="AM1372" s="174"/>
      <c r="AN1372" s="174"/>
      <c r="AO1372" s="174"/>
      <c r="AP1372" s="174"/>
      <c r="AQ1372" s="174"/>
      <c r="AR1372" s="174"/>
      <c r="AS1372" s="174"/>
      <c r="AT1372" s="174"/>
      <c r="AU1372" s="174"/>
      <c r="AV1372" s="174"/>
      <c r="AW1372" s="174"/>
      <c r="AX1372" s="174"/>
      <c r="AY1372" s="174"/>
      <c r="AZ1372" s="174"/>
      <c r="BA1372" s="174"/>
      <c r="BB1372" s="174"/>
      <c r="BC1372" s="174"/>
      <c r="BD1372" s="174"/>
      <c r="BE1372" s="174"/>
      <c r="BF1372" s="174"/>
      <c r="BG1372" s="174"/>
      <c r="BH1372" s="174"/>
      <c r="BI1372" s="174"/>
      <c r="BJ1372" s="174"/>
      <c r="BK1372" s="174"/>
      <c r="BL1372" s="174"/>
      <c r="BM1372" s="174"/>
      <c r="BN1372" s="174"/>
      <c r="BO1372" s="174"/>
      <c r="BP1372" s="174"/>
      <c r="BQ1372" s="174"/>
      <c r="BR1372" s="174"/>
      <c r="BS1372" s="174"/>
      <c r="BT1372" s="174"/>
    </row>
    <row r="1373" spans="1:72" s="177" customFormat="1">
      <c r="A1373" s="178"/>
      <c r="B1373" s="178"/>
      <c r="C1373" s="178"/>
      <c r="D1373" s="178"/>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c r="Y1373" s="174"/>
      <c r="Z1373" s="174"/>
      <c r="AA1373" s="174"/>
      <c r="AB1373" s="174"/>
      <c r="AC1373" s="174"/>
      <c r="AD1373" s="174"/>
      <c r="AE1373" s="174"/>
      <c r="AF1373" s="174"/>
      <c r="AG1373" s="174"/>
      <c r="AH1373" s="174"/>
      <c r="AI1373" s="174"/>
      <c r="AJ1373" s="174"/>
      <c r="AK1373" s="174"/>
      <c r="AL1373" s="174"/>
      <c r="AM1373" s="174"/>
      <c r="AN1373" s="174"/>
      <c r="AO1373" s="174"/>
      <c r="AP1373" s="174"/>
      <c r="AQ1373" s="174"/>
      <c r="AR1373" s="174"/>
      <c r="AS1373" s="174"/>
      <c r="AT1373" s="174"/>
      <c r="AU1373" s="174"/>
      <c r="AV1373" s="174"/>
      <c r="AW1373" s="174"/>
      <c r="AX1373" s="174"/>
      <c r="AY1373" s="174"/>
      <c r="AZ1373" s="174"/>
      <c r="BA1373" s="174"/>
      <c r="BB1373" s="174"/>
      <c r="BC1373" s="174"/>
      <c r="BD1373" s="174"/>
      <c r="BE1373" s="174"/>
      <c r="BF1373" s="174"/>
      <c r="BG1373" s="174"/>
      <c r="BH1373" s="174"/>
      <c r="BI1373" s="174"/>
      <c r="BJ1373" s="174"/>
      <c r="BK1373" s="174"/>
      <c r="BL1373" s="174"/>
      <c r="BM1373" s="174"/>
      <c r="BN1373" s="174"/>
      <c r="BO1373" s="174"/>
      <c r="BP1373" s="174"/>
      <c r="BQ1373" s="174"/>
      <c r="BR1373" s="174"/>
      <c r="BS1373" s="174"/>
      <c r="BT1373" s="174"/>
    </row>
    <row r="1374" spans="1:72" s="177" customFormat="1">
      <c r="A1374" s="178"/>
      <c r="B1374" s="178"/>
      <c r="C1374" s="178"/>
      <c r="D1374" s="178"/>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c r="Y1374" s="174"/>
      <c r="Z1374" s="174"/>
      <c r="AA1374" s="174"/>
      <c r="AB1374" s="174"/>
      <c r="AC1374" s="174"/>
      <c r="AD1374" s="174"/>
      <c r="AE1374" s="174"/>
      <c r="AF1374" s="174"/>
      <c r="AG1374" s="174"/>
      <c r="AH1374" s="174"/>
      <c r="AI1374" s="174"/>
      <c r="AJ1374" s="174"/>
      <c r="AK1374" s="174"/>
      <c r="AL1374" s="174"/>
      <c r="AM1374" s="174"/>
      <c r="AN1374" s="174"/>
      <c r="AO1374" s="174"/>
      <c r="AP1374" s="174"/>
      <c r="AQ1374" s="174"/>
      <c r="AR1374" s="174"/>
      <c r="AS1374" s="174"/>
      <c r="AT1374" s="174"/>
      <c r="AU1374" s="174"/>
      <c r="AV1374" s="174"/>
      <c r="AW1374" s="174"/>
      <c r="AX1374" s="174"/>
      <c r="AY1374" s="174"/>
      <c r="AZ1374" s="174"/>
      <c r="BA1374" s="174"/>
      <c r="BB1374" s="174"/>
      <c r="BC1374" s="174"/>
      <c r="BD1374" s="174"/>
      <c r="BE1374" s="174"/>
      <c r="BF1374" s="174"/>
      <c r="BG1374" s="174"/>
      <c r="BH1374" s="174"/>
      <c r="BI1374" s="174"/>
      <c r="BJ1374" s="174"/>
      <c r="BK1374" s="174"/>
      <c r="BL1374" s="174"/>
      <c r="BM1374" s="174"/>
      <c r="BN1374" s="174"/>
      <c r="BO1374" s="174"/>
      <c r="BP1374" s="174"/>
      <c r="BQ1374" s="174"/>
      <c r="BR1374" s="174"/>
      <c r="BS1374" s="174"/>
      <c r="BT1374" s="174"/>
    </row>
    <row r="1375" spans="1:72" s="177" customFormat="1">
      <c r="A1375" s="178"/>
      <c r="B1375" s="178"/>
      <c r="C1375" s="178"/>
      <c r="D1375" s="178"/>
      <c r="E1375" s="174"/>
      <c r="F1375" s="174"/>
      <c r="G1375" s="174"/>
      <c r="H1375" s="174"/>
      <c r="I1375" s="174"/>
      <c r="J1375" s="174"/>
      <c r="K1375" s="174"/>
      <c r="L1375" s="174"/>
      <c r="M1375" s="174"/>
      <c r="N1375" s="174"/>
      <c r="O1375" s="174"/>
      <c r="P1375" s="174"/>
      <c r="Q1375" s="174"/>
      <c r="R1375" s="174"/>
      <c r="S1375" s="174"/>
      <c r="T1375" s="174"/>
      <c r="U1375" s="174"/>
      <c r="V1375" s="174"/>
      <c r="W1375" s="174"/>
      <c r="X1375" s="174"/>
      <c r="Y1375" s="174"/>
      <c r="Z1375" s="174"/>
      <c r="AA1375" s="174"/>
      <c r="AB1375" s="174"/>
      <c r="AC1375" s="174"/>
      <c r="AD1375" s="174"/>
      <c r="AE1375" s="174"/>
      <c r="AF1375" s="174"/>
      <c r="AG1375" s="174"/>
      <c r="AH1375" s="174"/>
      <c r="AI1375" s="174"/>
      <c r="AJ1375" s="174"/>
      <c r="AK1375" s="174"/>
      <c r="AL1375" s="174"/>
      <c r="AM1375" s="174"/>
      <c r="AN1375" s="174"/>
      <c r="AO1375" s="174"/>
      <c r="AP1375" s="174"/>
      <c r="AQ1375" s="174"/>
      <c r="AR1375" s="174"/>
      <c r="AS1375" s="174"/>
      <c r="AT1375" s="174"/>
      <c r="AU1375" s="174"/>
      <c r="AV1375" s="174"/>
      <c r="AW1375" s="174"/>
      <c r="AX1375" s="174"/>
      <c r="AY1375" s="174"/>
      <c r="AZ1375" s="174"/>
      <c r="BA1375" s="174"/>
      <c r="BB1375" s="174"/>
      <c r="BC1375" s="174"/>
      <c r="BD1375" s="174"/>
      <c r="BE1375" s="174"/>
      <c r="BF1375" s="174"/>
      <c r="BG1375" s="174"/>
      <c r="BH1375" s="174"/>
      <c r="BI1375" s="174"/>
      <c r="BJ1375" s="174"/>
      <c r="BK1375" s="174"/>
      <c r="BL1375" s="174"/>
      <c r="BM1375" s="174"/>
      <c r="BN1375" s="174"/>
      <c r="BO1375" s="174"/>
      <c r="BP1375" s="174"/>
      <c r="BQ1375" s="174"/>
      <c r="BR1375" s="174"/>
      <c r="BS1375" s="174"/>
      <c r="BT1375" s="174"/>
    </row>
    <row r="1376" spans="1:72" s="177" customFormat="1">
      <c r="A1376" s="178"/>
      <c r="B1376" s="178"/>
      <c r="C1376" s="178"/>
      <c r="D1376" s="178"/>
      <c r="E1376" s="174"/>
      <c r="F1376" s="174"/>
      <c r="G1376" s="174"/>
      <c r="H1376" s="174"/>
      <c r="I1376" s="174"/>
      <c r="J1376" s="174"/>
      <c r="K1376" s="174"/>
      <c r="L1376" s="174"/>
      <c r="M1376" s="174"/>
      <c r="N1376" s="174"/>
      <c r="O1376" s="174"/>
      <c r="P1376" s="174"/>
      <c r="Q1376" s="174"/>
      <c r="R1376" s="174"/>
      <c r="S1376" s="174"/>
      <c r="T1376" s="174"/>
      <c r="U1376" s="174"/>
      <c r="V1376" s="174"/>
      <c r="W1376" s="174"/>
      <c r="X1376" s="174"/>
      <c r="Y1376" s="174"/>
      <c r="Z1376" s="174"/>
      <c r="AA1376" s="174"/>
      <c r="AB1376" s="174"/>
      <c r="AC1376" s="174"/>
      <c r="AD1376" s="174"/>
      <c r="AE1376" s="174"/>
      <c r="AF1376" s="174"/>
      <c r="AG1376" s="174"/>
      <c r="AH1376" s="174"/>
      <c r="AI1376" s="174"/>
      <c r="AJ1376" s="174"/>
      <c r="AK1376" s="174"/>
      <c r="AL1376" s="174"/>
      <c r="AM1376" s="174"/>
      <c r="AN1376" s="174"/>
      <c r="AO1376" s="174"/>
      <c r="AP1376" s="174"/>
      <c r="AQ1376" s="174"/>
      <c r="AR1376" s="174"/>
      <c r="AS1376" s="174"/>
      <c r="AT1376" s="174"/>
      <c r="AU1376" s="174"/>
      <c r="AV1376" s="174"/>
      <c r="AW1376" s="174"/>
      <c r="AX1376" s="174"/>
      <c r="AY1376" s="174"/>
      <c r="AZ1376" s="174"/>
      <c r="BA1376" s="174"/>
      <c r="BB1376" s="174"/>
      <c r="BC1376" s="174"/>
      <c r="BD1376" s="174"/>
      <c r="BE1376" s="174"/>
      <c r="BF1376" s="174"/>
      <c r="BG1376" s="174"/>
      <c r="BH1376" s="174"/>
      <c r="BI1376" s="174"/>
      <c r="BJ1376" s="174"/>
      <c r="BK1376" s="174"/>
      <c r="BL1376" s="174"/>
      <c r="BM1376" s="174"/>
      <c r="BN1376" s="174"/>
      <c r="BO1376" s="174"/>
      <c r="BP1376" s="174"/>
      <c r="BQ1376" s="174"/>
      <c r="BR1376" s="174"/>
      <c r="BS1376" s="174"/>
      <c r="BT1376" s="174"/>
    </row>
    <row r="1377" spans="1:72" s="177" customFormat="1">
      <c r="A1377" s="178"/>
      <c r="B1377" s="178"/>
      <c r="C1377" s="178"/>
      <c r="D1377" s="178"/>
      <c r="E1377" s="174"/>
      <c r="F1377" s="174"/>
      <c r="G1377" s="174"/>
      <c r="H1377" s="174"/>
      <c r="I1377" s="174"/>
      <c r="J1377" s="174"/>
      <c r="K1377" s="174"/>
      <c r="L1377" s="174"/>
      <c r="M1377" s="174"/>
      <c r="N1377" s="174"/>
      <c r="O1377" s="174"/>
      <c r="P1377" s="174"/>
      <c r="Q1377" s="174"/>
      <c r="R1377" s="174"/>
      <c r="S1377" s="174"/>
      <c r="T1377" s="174"/>
      <c r="U1377" s="174"/>
      <c r="V1377" s="174"/>
      <c r="W1377" s="174"/>
      <c r="X1377" s="174"/>
      <c r="Y1377" s="174"/>
      <c r="Z1377" s="174"/>
      <c r="AA1377" s="174"/>
      <c r="AB1377" s="174"/>
      <c r="AC1377" s="174"/>
      <c r="AD1377" s="174"/>
      <c r="AE1377" s="174"/>
      <c r="AF1377" s="174"/>
      <c r="AG1377" s="174"/>
      <c r="AH1377" s="174"/>
      <c r="AI1377" s="174"/>
      <c r="AJ1377" s="174"/>
      <c r="AK1377" s="174"/>
      <c r="AL1377" s="174"/>
      <c r="AM1377" s="174"/>
      <c r="AN1377" s="174"/>
      <c r="AO1377" s="174"/>
      <c r="AP1377" s="174"/>
      <c r="AQ1377" s="174"/>
      <c r="AR1377" s="174"/>
      <c r="AS1377" s="174"/>
      <c r="AT1377" s="174"/>
      <c r="AU1377" s="174"/>
      <c r="AV1377" s="174"/>
      <c r="AW1377" s="174"/>
      <c r="AX1377" s="174"/>
      <c r="AY1377" s="174"/>
      <c r="AZ1377" s="174"/>
      <c r="BA1377" s="174"/>
      <c r="BB1377" s="174"/>
      <c r="BC1377" s="174"/>
      <c r="BD1377" s="174"/>
      <c r="BE1377" s="174"/>
      <c r="BF1377" s="174"/>
      <c r="BG1377" s="174"/>
      <c r="BH1377" s="174"/>
      <c r="BI1377" s="174"/>
      <c r="BJ1377" s="174"/>
      <c r="BK1377" s="174"/>
      <c r="BL1377" s="174"/>
      <c r="BM1377" s="174"/>
      <c r="BN1377" s="174"/>
      <c r="BO1377" s="174"/>
      <c r="BP1377" s="174"/>
      <c r="BQ1377" s="174"/>
      <c r="BR1377" s="174"/>
      <c r="BS1377" s="174"/>
      <c r="BT1377" s="174"/>
    </row>
    <row r="1378" spans="1:72" s="177" customFormat="1">
      <c r="A1378" s="178"/>
      <c r="B1378" s="178"/>
      <c r="C1378" s="178"/>
      <c r="D1378" s="178"/>
      <c r="E1378" s="174"/>
      <c r="F1378" s="174"/>
      <c r="G1378" s="174"/>
      <c r="H1378" s="174"/>
      <c r="I1378" s="174"/>
      <c r="J1378" s="174"/>
      <c r="K1378" s="174"/>
      <c r="L1378" s="174"/>
      <c r="M1378" s="174"/>
      <c r="N1378" s="174"/>
      <c r="O1378" s="174"/>
      <c r="P1378" s="174"/>
      <c r="Q1378" s="174"/>
      <c r="R1378" s="174"/>
      <c r="S1378" s="174"/>
      <c r="T1378" s="174"/>
      <c r="U1378" s="174"/>
      <c r="V1378" s="174"/>
      <c r="W1378" s="174"/>
      <c r="X1378" s="174"/>
      <c r="Y1378" s="174"/>
      <c r="Z1378" s="174"/>
      <c r="AA1378" s="174"/>
      <c r="AB1378" s="174"/>
      <c r="AC1378" s="174"/>
      <c r="AD1378" s="174"/>
      <c r="AE1378" s="174"/>
      <c r="AF1378" s="174"/>
      <c r="AG1378" s="174"/>
      <c r="AH1378" s="174"/>
      <c r="AI1378" s="174"/>
      <c r="AJ1378" s="174"/>
      <c r="AK1378" s="174"/>
      <c r="AL1378" s="174"/>
      <c r="AM1378" s="174"/>
      <c r="AN1378" s="174"/>
      <c r="AO1378" s="174"/>
      <c r="AP1378" s="174"/>
      <c r="AQ1378" s="174"/>
      <c r="AR1378" s="174"/>
      <c r="AS1378" s="174"/>
      <c r="AT1378" s="174"/>
      <c r="AU1378" s="174"/>
      <c r="AV1378" s="174"/>
      <c r="AW1378" s="174"/>
      <c r="AX1378" s="174"/>
      <c r="AY1378" s="174"/>
      <c r="AZ1378" s="174"/>
      <c r="BA1378" s="174"/>
      <c r="BB1378" s="174"/>
      <c r="BC1378" s="174"/>
      <c r="BD1378" s="174"/>
      <c r="BE1378" s="174"/>
      <c r="BF1378" s="174"/>
      <c r="BG1378" s="174"/>
      <c r="BH1378" s="174"/>
      <c r="BI1378" s="174"/>
      <c r="BJ1378" s="174"/>
      <c r="BK1378" s="174"/>
      <c r="BL1378" s="174"/>
      <c r="BM1378" s="174"/>
      <c r="BN1378" s="174"/>
      <c r="BO1378" s="174"/>
      <c r="BP1378" s="174"/>
      <c r="BQ1378" s="174"/>
      <c r="BR1378" s="174"/>
      <c r="BS1378" s="174"/>
      <c r="BT1378" s="174"/>
    </row>
    <row r="1379" spans="1:72" s="177" customFormat="1">
      <c r="A1379" s="178"/>
      <c r="B1379" s="178"/>
      <c r="C1379" s="178"/>
      <c r="D1379" s="178"/>
      <c r="E1379" s="174"/>
      <c r="F1379" s="174"/>
      <c r="G1379" s="174"/>
      <c r="H1379" s="174"/>
      <c r="I1379" s="174"/>
      <c r="J1379" s="174"/>
      <c r="K1379" s="174"/>
      <c r="L1379" s="174"/>
      <c r="M1379" s="174"/>
      <c r="N1379" s="174"/>
      <c r="O1379" s="174"/>
      <c r="P1379" s="174"/>
      <c r="Q1379" s="174"/>
      <c r="R1379" s="174"/>
      <c r="S1379" s="174"/>
      <c r="T1379" s="174"/>
      <c r="U1379" s="174"/>
      <c r="V1379" s="174"/>
      <c r="W1379" s="174"/>
      <c r="X1379" s="174"/>
      <c r="Y1379" s="174"/>
      <c r="Z1379" s="174"/>
      <c r="AA1379" s="174"/>
      <c r="AB1379" s="174"/>
      <c r="AC1379" s="174"/>
      <c r="AD1379" s="174"/>
      <c r="AE1379" s="174"/>
      <c r="AF1379" s="174"/>
      <c r="AG1379" s="174"/>
      <c r="AH1379" s="174"/>
      <c r="AI1379" s="174"/>
      <c r="AJ1379" s="174"/>
      <c r="AK1379" s="174"/>
      <c r="AL1379" s="174"/>
      <c r="AM1379" s="174"/>
      <c r="AN1379" s="174"/>
      <c r="AO1379" s="174"/>
      <c r="AP1379" s="174"/>
      <c r="AQ1379" s="174"/>
      <c r="AR1379" s="174"/>
      <c r="AS1379" s="174"/>
      <c r="AT1379" s="174"/>
      <c r="AU1379" s="174"/>
      <c r="AV1379" s="174"/>
      <c r="AW1379" s="174"/>
      <c r="AX1379" s="174"/>
      <c r="AY1379" s="174"/>
      <c r="AZ1379" s="174"/>
      <c r="BA1379" s="174"/>
      <c r="BB1379" s="174"/>
      <c r="BC1379" s="174"/>
      <c r="BD1379" s="174"/>
      <c r="BE1379" s="174"/>
      <c r="BF1379" s="174"/>
      <c r="BG1379" s="174"/>
      <c r="BH1379" s="174"/>
      <c r="BI1379" s="174"/>
      <c r="BJ1379" s="174"/>
      <c r="BK1379" s="174"/>
      <c r="BL1379" s="174"/>
      <c r="BM1379" s="174"/>
      <c r="BN1379" s="174"/>
      <c r="BO1379" s="174"/>
      <c r="BP1379" s="174"/>
      <c r="BQ1379" s="174"/>
      <c r="BR1379" s="174"/>
      <c r="BS1379" s="174"/>
      <c r="BT1379" s="174"/>
    </row>
    <row r="1380" spans="1:72" s="177" customFormat="1">
      <c r="A1380" s="178"/>
      <c r="B1380" s="178"/>
      <c r="C1380" s="178"/>
      <c r="D1380" s="178"/>
      <c r="E1380" s="174"/>
      <c r="F1380" s="174"/>
      <c r="G1380" s="174"/>
      <c r="H1380" s="174"/>
      <c r="I1380" s="174"/>
      <c r="J1380" s="174"/>
      <c r="K1380" s="174"/>
      <c r="L1380" s="174"/>
      <c r="M1380" s="174"/>
      <c r="N1380" s="174"/>
      <c r="O1380" s="174"/>
      <c r="P1380" s="174"/>
      <c r="Q1380" s="174"/>
      <c r="R1380" s="174"/>
      <c r="S1380" s="174"/>
      <c r="T1380" s="174"/>
      <c r="U1380" s="174"/>
      <c r="V1380" s="174"/>
      <c r="W1380" s="174"/>
      <c r="X1380" s="174"/>
      <c r="Y1380" s="174"/>
      <c r="Z1380" s="174"/>
      <c r="AA1380" s="174"/>
      <c r="AB1380" s="174"/>
      <c r="AC1380" s="174"/>
      <c r="AD1380" s="174"/>
      <c r="AE1380" s="174"/>
      <c r="AF1380" s="174"/>
      <c r="AG1380" s="174"/>
      <c r="AH1380" s="174"/>
      <c r="AI1380" s="174"/>
      <c r="AJ1380" s="174"/>
      <c r="AK1380" s="174"/>
      <c r="AL1380" s="174"/>
      <c r="AM1380" s="174"/>
      <c r="AN1380" s="174"/>
      <c r="AO1380" s="174"/>
      <c r="AP1380" s="174"/>
      <c r="AQ1380" s="174"/>
      <c r="AR1380" s="174"/>
      <c r="AS1380" s="174"/>
      <c r="AT1380" s="174"/>
      <c r="AU1380" s="174"/>
      <c r="AV1380" s="174"/>
      <c r="AW1380" s="174"/>
      <c r="AX1380" s="174"/>
      <c r="AY1380" s="174"/>
      <c r="AZ1380" s="174"/>
      <c r="BA1380" s="174"/>
      <c r="BB1380" s="174"/>
      <c r="BC1380" s="174"/>
      <c r="BD1380" s="174"/>
      <c r="BE1380" s="174"/>
      <c r="BF1380" s="174"/>
      <c r="BG1380" s="174"/>
      <c r="BH1380" s="174"/>
      <c r="BI1380" s="174"/>
      <c r="BJ1380" s="174"/>
      <c r="BK1380" s="174"/>
      <c r="BL1380" s="174"/>
      <c r="BM1380" s="174"/>
      <c r="BN1380" s="174"/>
      <c r="BO1380" s="174"/>
      <c r="BP1380" s="174"/>
      <c r="BQ1380" s="174"/>
      <c r="BR1380" s="174"/>
      <c r="BS1380" s="174"/>
      <c r="BT1380" s="174"/>
    </row>
    <row r="1381" spans="1:72" s="177" customFormat="1">
      <c r="A1381" s="178"/>
      <c r="B1381" s="178"/>
      <c r="C1381" s="178"/>
      <c r="D1381" s="178"/>
      <c r="E1381" s="174"/>
      <c r="F1381" s="174"/>
      <c r="G1381" s="174"/>
      <c r="H1381" s="174"/>
      <c r="I1381" s="174"/>
      <c r="J1381" s="174"/>
      <c r="K1381" s="174"/>
      <c r="L1381" s="174"/>
      <c r="M1381" s="174"/>
      <c r="N1381" s="174"/>
      <c r="O1381" s="174"/>
      <c r="P1381" s="174"/>
      <c r="Q1381" s="174"/>
      <c r="R1381" s="174"/>
      <c r="S1381" s="174"/>
      <c r="T1381" s="174"/>
      <c r="U1381" s="174"/>
      <c r="V1381" s="174"/>
      <c r="W1381" s="174"/>
      <c r="X1381" s="174"/>
      <c r="Y1381" s="174"/>
      <c r="Z1381" s="174"/>
      <c r="AA1381" s="174"/>
      <c r="AB1381" s="174"/>
      <c r="AC1381" s="174"/>
      <c r="AD1381" s="174"/>
      <c r="AE1381" s="174"/>
      <c r="AF1381" s="174"/>
      <c r="AG1381" s="174"/>
      <c r="AH1381" s="174"/>
      <c r="AI1381" s="174"/>
      <c r="AJ1381" s="174"/>
      <c r="AK1381" s="174"/>
      <c r="AL1381" s="174"/>
      <c r="AM1381" s="174"/>
      <c r="AN1381" s="174"/>
      <c r="AO1381" s="174"/>
      <c r="AP1381" s="174"/>
      <c r="AQ1381" s="174"/>
      <c r="AR1381" s="174"/>
      <c r="AS1381" s="174"/>
      <c r="AT1381" s="174"/>
      <c r="AU1381" s="174"/>
      <c r="AV1381" s="174"/>
      <c r="AW1381" s="174"/>
      <c r="AX1381" s="174"/>
      <c r="AY1381" s="174"/>
      <c r="AZ1381" s="174"/>
      <c r="BA1381" s="174"/>
      <c r="BB1381" s="174"/>
      <c r="BC1381" s="174"/>
      <c r="BD1381" s="174"/>
      <c r="BE1381" s="174"/>
      <c r="BF1381" s="174"/>
      <c r="BG1381" s="174"/>
      <c r="BH1381" s="174"/>
      <c r="BI1381" s="174"/>
      <c r="BJ1381" s="174"/>
      <c r="BK1381" s="174"/>
      <c r="BL1381" s="174"/>
      <c r="BM1381" s="174"/>
      <c r="BN1381" s="174"/>
      <c r="BO1381" s="174"/>
      <c r="BP1381" s="174"/>
      <c r="BQ1381" s="174"/>
      <c r="BR1381" s="174"/>
      <c r="BS1381" s="174"/>
      <c r="BT1381" s="174"/>
    </row>
    <row r="1382" spans="1:72" s="177" customFormat="1">
      <c r="A1382" s="178"/>
      <c r="B1382" s="178"/>
      <c r="C1382" s="178"/>
      <c r="D1382" s="178"/>
      <c r="E1382" s="174"/>
      <c r="F1382" s="174"/>
      <c r="G1382" s="174"/>
      <c r="H1382" s="174"/>
      <c r="I1382" s="174"/>
      <c r="J1382" s="174"/>
      <c r="K1382" s="174"/>
      <c r="L1382" s="174"/>
      <c r="M1382" s="174"/>
      <c r="N1382" s="174"/>
      <c r="O1382" s="174"/>
      <c r="P1382" s="174"/>
      <c r="Q1382" s="174"/>
      <c r="R1382" s="174"/>
      <c r="S1382" s="174"/>
      <c r="T1382" s="174"/>
      <c r="U1382" s="174"/>
      <c r="V1382" s="174"/>
      <c r="W1382" s="174"/>
      <c r="X1382" s="174"/>
      <c r="Y1382" s="174"/>
      <c r="Z1382" s="174"/>
      <c r="AA1382" s="174"/>
      <c r="AB1382" s="174"/>
      <c r="AC1382" s="174"/>
      <c r="AD1382" s="174"/>
      <c r="AE1382" s="174"/>
      <c r="AF1382" s="174"/>
      <c r="AG1382" s="174"/>
      <c r="AH1382" s="174"/>
      <c r="AI1382" s="174"/>
      <c r="AJ1382" s="174"/>
      <c r="AK1382" s="174"/>
      <c r="AL1382" s="174"/>
      <c r="AM1382" s="174"/>
      <c r="AN1382" s="174"/>
      <c r="AO1382" s="174"/>
      <c r="AP1382" s="174"/>
      <c r="AQ1382" s="174"/>
      <c r="AR1382" s="174"/>
      <c r="AS1382" s="174"/>
      <c r="AT1382" s="174"/>
      <c r="AU1382" s="174"/>
      <c r="AV1382" s="174"/>
      <c r="AW1382" s="174"/>
      <c r="AX1382" s="174"/>
      <c r="AY1382" s="174"/>
      <c r="AZ1382" s="174"/>
      <c r="BA1382" s="174"/>
      <c r="BB1382" s="174"/>
      <c r="BC1382" s="174"/>
      <c r="BD1382" s="174"/>
      <c r="BE1382" s="174"/>
      <c r="BF1382" s="174"/>
      <c r="BG1382" s="174"/>
      <c r="BH1382" s="174"/>
      <c r="BI1382" s="174"/>
      <c r="BJ1382" s="174"/>
      <c r="BK1382" s="174"/>
      <c r="BL1382" s="174"/>
      <c r="BM1382" s="174"/>
      <c r="BN1382" s="174"/>
      <c r="BO1382" s="174"/>
      <c r="BP1382" s="174"/>
      <c r="BQ1382" s="174"/>
      <c r="BR1382" s="174"/>
      <c r="BS1382" s="174"/>
      <c r="BT1382" s="174"/>
    </row>
    <row r="1383" spans="1:72" s="177" customFormat="1">
      <c r="A1383" s="178"/>
      <c r="B1383" s="178"/>
      <c r="C1383" s="178"/>
      <c r="D1383" s="178"/>
      <c r="E1383" s="174"/>
      <c r="F1383" s="174"/>
      <c r="G1383" s="174"/>
      <c r="H1383" s="174"/>
      <c r="I1383" s="174"/>
      <c r="J1383" s="174"/>
      <c r="K1383" s="174"/>
      <c r="L1383" s="174"/>
      <c r="M1383" s="174"/>
      <c r="N1383" s="174"/>
      <c r="O1383" s="174"/>
      <c r="P1383" s="174"/>
      <c r="Q1383" s="174"/>
      <c r="R1383" s="174"/>
      <c r="S1383" s="174"/>
      <c r="T1383" s="174"/>
      <c r="U1383" s="174"/>
      <c r="V1383" s="174"/>
      <c r="W1383" s="174"/>
      <c r="X1383" s="174"/>
      <c r="Y1383" s="174"/>
      <c r="Z1383" s="174"/>
      <c r="AA1383" s="174"/>
      <c r="AB1383" s="174"/>
      <c r="AC1383" s="174"/>
      <c r="AD1383" s="174"/>
      <c r="AE1383" s="174"/>
      <c r="AF1383" s="174"/>
      <c r="AG1383" s="174"/>
      <c r="AH1383" s="174"/>
      <c r="AI1383" s="174"/>
      <c r="AJ1383" s="174"/>
      <c r="AK1383" s="174"/>
      <c r="AL1383" s="174"/>
      <c r="AM1383" s="174"/>
      <c r="AN1383" s="174"/>
      <c r="AO1383" s="174"/>
      <c r="AP1383" s="174"/>
      <c r="AQ1383" s="174"/>
      <c r="AR1383" s="174"/>
      <c r="AS1383" s="174"/>
      <c r="AT1383" s="174"/>
      <c r="AU1383" s="174"/>
      <c r="AV1383" s="174"/>
      <c r="AW1383" s="174"/>
      <c r="AX1383" s="174"/>
      <c r="AY1383" s="174"/>
      <c r="AZ1383" s="174"/>
      <c r="BA1383" s="174"/>
      <c r="BB1383" s="174"/>
      <c r="BC1383" s="174"/>
      <c r="BD1383" s="174"/>
      <c r="BE1383" s="174"/>
      <c r="BF1383" s="174"/>
      <c r="BG1383" s="174"/>
      <c r="BH1383" s="174"/>
      <c r="BI1383" s="174"/>
      <c r="BJ1383" s="174"/>
      <c r="BK1383" s="174"/>
      <c r="BL1383" s="174"/>
      <c r="BM1383" s="174"/>
      <c r="BN1383" s="174"/>
      <c r="BO1383" s="174"/>
      <c r="BP1383" s="174"/>
      <c r="BQ1383" s="174"/>
      <c r="BR1383" s="174"/>
      <c r="BS1383" s="174"/>
      <c r="BT1383" s="174"/>
    </row>
    <row r="1384" spans="1:72" s="177" customFormat="1">
      <c r="A1384" s="178"/>
      <c r="B1384" s="178"/>
      <c r="C1384" s="178"/>
      <c r="D1384" s="178"/>
      <c r="E1384" s="174"/>
      <c r="F1384" s="174"/>
      <c r="G1384" s="174"/>
      <c r="H1384" s="174"/>
      <c r="I1384" s="174"/>
      <c r="J1384" s="174"/>
      <c r="K1384" s="174"/>
      <c r="L1384" s="174"/>
      <c r="M1384" s="174"/>
      <c r="N1384" s="174"/>
      <c r="O1384" s="174"/>
      <c r="P1384" s="174"/>
      <c r="Q1384" s="174"/>
      <c r="R1384" s="174"/>
      <c r="S1384" s="174"/>
      <c r="T1384" s="174"/>
      <c r="U1384" s="174"/>
      <c r="V1384" s="174"/>
      <c r="W1384" s="174"/>
      <c r="X1384" s="174"/>
      <c r="Y1384" s="174"/>
      <c r="Z1384" s="174"/>
      <c r="AA1384" s="174"/>
      <c r="AB1384" s="174"/>
      <c r="AC1384" s="174"/>
      <c r="AD1384" s="174"/>
      <c r="AE1384" s="174"/>
      <c r="AF1384" s="174"/>
      <c r="AG1384" s="174"/>
      <c r="AH1384" s="174"/>
      <c r="AI1384" s="174"/>
      <c r="AJ1384" s="174"/>
      <c r="AK1384" s="174"/>
      <c r="AL1384" s="174"/>
      <c r="AM1384" s="174"/>
      <c r="AN1384" s="174"/>
      <c r="AO1384" s="174"/>
      <c r="AP1384" s="174"/>
      <c r="AQ1384" s="174"/>
      <c r="AR1384" s="174"/>
      <c r="AS1384" s="174"/>
      <c r="AT1384" s="174"/>
      <c r="AU1384" s="174"/>
      <c r="AV1384" s="174"/>
      <c r="AW1384" s="174"/>
      <c r="AX1384" s="174"/>
      <c r="AY1384" s="174"/>
      <c r="AZ1384" s="174"/>
      <c r="BA1384" s="174"/>
      <c r="BB1384" s="174"/>
      <c r="BC1384" s="174"/>
      <c r="BD1384" s="174"/>
      <c r="BE1384" s="174"/>
      <c r="BF1384" s="174"/>
      <c r="BG1384" s="174"/>
      <c r="BH1384" s="174"/>
      <c r="BI1384" s="174"/>
      <c r="BJ1384" s="174"/>
      <c r="BK1384" s="174"/>
      <c r="BL1384" s="174"/>
      <c r="BM1384" s="174"/>
      <c r="BN1384" s="174"/>
      <c r="BO1384" s="174"/>
      <c r="BP1384" s="174"/>
      <c r="BQ1384" s="174"/>
      <c r="BR1384" s="174"/>
      <c r="BS1384" s="174"/>
      <c r="BT1384" s="174"/>
    </row>
    <row r="1385" spans="1:72" s="177" customFormat="1">
      <c r="A1385" s="178"/>
      <c r="B1385" s="178"/>
      <c r="C1385" s="178"/>
      <c r="D1385" s="178"/>
      <c r="E1385" s="174"/>
      <c r="F1385" s="174"/>
      <c r="G1385" s="174"/>
      <c r="H1385" s="174"/>
      <c r="I1385" s="174"/>
      <c r="J1385" s="174"/>
      <c r="K1385" s="174"/>
      <c r="L1385" s="174"/>
      <c r="M1385" s="174"/>
      <c r="N1385" s="174"/>
      <c r="O1385" s="174"/>
      <c r="P1385" s="174"/>
      <c r="Q1385" s="174"/>
      <c r="R1385" s="174"/>
      <c r="S1385" s="174"/>
      <c r="T1385" s="174"/>
      <c r="U1385" s="174"/>
      <c r="V1385" s="174"/>
      <c r="W1385" s="174"/>
      <c r="X1385" s="174"/>
      <c r="Y1385" s="174"/>
      <c r="Z1385" s="174"/>
      <c r="AA1385" s="174"/>
      <c r="AB1385" s="174"/>
      <c r="AC1385" s="174"/>
      <c r="AD1385" s="174"/>
      <c r="AE1385" s="174"/>
      <c r="AF1385" s="174"/>
      <c r="AG1385" s="174"/>
      <c r="AH1385" s="174"/>
      <c r="AI1385" s="174"/>
      <c r="AJ1385" s="174"/>
      <c r="AK1385" s="174"/>
      <c r="AL1385" s="174"/>
      <c r="AM1385" s="174"/>
      <c r="AN1385" s="174"/>
      <c r="AO1385" s="174"/>
      <c r="AP1385" s="174"/>
      <c r="AQ1385" s="174"/>
      <c r="AR1385" s="174"/>
      <c r="AS1385" s="174"/>
      <c r="AT1385" s="174"/>
      <c r="AU1385" s="174"/>
      <c r="AV1385" s="174"/>
      <c r="AW1385" s="174"/>
      <c r="AX1385" s="174"/>
      <c r="AY1385" s="174"/>
      <c r="AZ1385" s="174"/>
      <c r="BA1385" s="174"/>
      <c r="BB1385" s="174"/>
      <c r="BC1385" s="174"/>
      <c r="BD1385" s="174"/>
      <c r="BE1385" s="174"/>
      <c r="BF1385" s="174"/>
      <c r="BG1385" s="174"/>
      <c r="BH1385" s="174"/>
      <c r="BI1385" s="174"/>
      <c r="BJ1385" s="174"/>
      <c r="BK1385" s="174"/>
      <c r="BL1385" s="174"/>
      <c r="BM1385" s="174"/>
      <c r="BN1385" s="174"/>
      <c r="BO1385" s="174"/>
      <c r="BP1385" s="174"/>
      <c r="BQ1385" s="174"/>
      <c r="BR1385" s="174"/>
      <c r="BS1385" s="174"/>
      <c r="BT1385" s="174"/>
    </row>
    <row r="1386" spans="1:72" s="177" customFormat="1">
      <c r="A1386" s="178"/>
      <c r="B1386" s="178"/>
      <c r="C1386" s="178"/>
      <c r="D1386" s="178"/>
      <c r="E1386" s="174"/>
      <c r="F1386" s="174"/>
      <c r="G1386" s="174"/>
      <c r="H1386" s="174"/>
      <c r="I1386" s="174"/>
      <c r="J1386" s="174"/>
      <c r="K1386" s="174"/>
      <c r="L1386" s="174"/>
      <c r="M1386" s="174"/>
      <c r="N1386" s="174"/>
      <c r="O1386" s="174"/>
      <c r="P1386" s="174"/>
      <c r="Q1386" s="174"/>
      <c r="R1386" s="174"/>
      <c r="S1386" s="174"/>
      <c r="T1386" s="174"/>
      <c r="U1386" s="174"/>
      <c r="V1386" s="174"/>
      <c r="W1386" s="174"/>
      <c r="X1386" s="174"/>
      <c r="Y1386" s="174"/>
      <c r="Z1386" s="174"/>
      <c r="AA1386" s="174"/>
      <c r="AB1386" s="174"/>
      <c r="AC1386" s="174"/>
      <c r="AD1386" s="174"/>
      <c r="AE1386" s="174"/>
      <c r="AF1386" s="174"/>
      <c r="AG1386" s="174"/>
      <c r="AH1386" s="174"/>
      <c r="AI1386" s="174"/>
      <c r="AJ1386" s="174"/>
      <c r="AK1386" s="174"/>
      <c r="AL1386" s="174"/>
      <c r="AM1386" s="174"/>
      <c r="AN1386" s="174"/>
      <c r="AO1386" s="174"/>
      <c r="AP1386" s="174"/>
      <c r="AQ1386" s="174"/>
      <c r="AR1386" s="174"/>
      <c r="AS1386" s="174"/>
      <c r="AT1386" s="174"/>
      <c r="AU1386" s="174"/>
      <c r="AV1386" s="174"/>
      <c r="AW1386" s="174"/>
      <c r="AX1386" s="174"/>
      <c r="AY1386" s="174"/>
      <c r="AZ1386" s="174"/>
      <c r="BA1386" s="174"/>
      <c r="BB1386" s="174"/>
      <c r="BC1386" s="174"/>
      <c r="BD1386" s="174"/>
      <c r="BE1386" s="174"/>
      <c r="BF1386" s="174"/>
      <c r="BG1386" s="174"/>
      <c r="BH1386" s="174"/>
      <c r="BI1386" s="174"/>
      <c r="BJ1386" s="174"/>
      <c r="BK1386" s="174"/>
      <c r="BL1386" s="174"/>
      <c r="BM1386" s="174"/>
      <c r="BN1386" s="174"/>
      <c r="BO1386" s="174"/>
      <c r="BP1386" s="174"/>
      <c r="BQ1386" s="174"/>
      <c r="BR1386" s="174"/>
      <c r="BS1386" s="174"/>
      <c r="BT1386" s="174"/>
    </row>
    <row r="1387" spans="1:72" s="177" customFormat="1">
      <c r="A1387" s="178"/>
      <c r="B1387" s="178"/>
      <c r="C1387" s="178"/>
      <c r="D1387" s="178"/>
      <c r="E1387" s="174"/>
      <c r="F1387" s="174"/>
      <c r="G1387" s="174"/>
      <c r="H1387" s="174"/>
      <c r="I1387" s="174"/>
      <c r="J1387" s="174"/>
      <c r="K1387" s="174"/>
      <c r="L1387" s="174"/>
      <c r="M1387" s="174"/>
      <c r="N1387" s="174"/>
      <c r="O1387" s="174"/>
      <c r="P1387" s="174"/>
      <c r="Q1387" s="174"/>
      <c r="R1387" s="174"/>
      <c r="S1387" s="174"/>
      <c r="T1387" s="174"/>
      <c r="U1387" s="174"/>
      <c r="V1387" s="174"/>
      <c r="W1387" s="174"/>
      <c r="X1387" s="174"/>
      <c r="Y1387" s="174"/>
      <c r="Z1387" s="174"/>
      <c r="AA1387" s="174"/>
      <c r="AB1387" s="174"/>
      <c r="AC1387" s="174"/>
      <c r="AD1387" s="174"/>
      <c r="AE1387" s="174"/>
      <c r="AF1387" s="174"/>
      <c r="AG1387" s="174"/>
      <c r="AH1387" s="174"/>
      <c r="AI1387" s="174"/>
      <c r="AJ1387" s="174"/>
      <c r="AK1387" s="174"/>
      <c r="AL1387" s="174"/>
      <c r="AM1387" s="174"/>
      <c r="AN1387" s="174"/>
      <c r="AO1387" s="174"/>
      <c r="AP1387" s="174"/>
      <c r="AQ1387" s="174"/>
      <c r="AR1387" s="174"/>
      <c r="AS1387" s="174"/>
      <c r="AT1387" s="174"/>
      <c r="AU1387" s="174"/>
      <c r="AV1387" s="174"/>
      <c r="AW1387" s="174"/>
      <c r="AX1387" s="174"/>
      <c r="AY1387" s="174"/>
      <c r="AZ1387" s="174"/>
      <c r="BA1387" s="174"/>
      <c r="BB1387" s="174"/>
      <c r="BC1387" s="174"/>
      <c r="BD1387" s="174"/>
      <c r="BE1387" s="174"/>
      <c r="BF1387" s="174"/>
      <c r="BG1387" s="174"/>
      <c r="BH1387" s="174"/>
      <c r="BI1387" s="174"/>
      <c r="BJ1387" s="174"/>
      <c r="BK1387" s="174"/>
      <c r="BL1387" s="174"/>
      <c r="BM1387" s="174"/>
      <c r="BN1387" s="174"/>
      <c r="BO1387" s="174"/>
      <c r="BP1387" s="174"/>
      <c r="BQ1387" s="174"/>
      <c r="BR1387" s="174"/>
      <c r="BS1387" s="174"/>
      <c r="BT1387" s="174"/>
    </row>
    <row r="1388" spans="1:72" s="177" customFormat="1">
      <c r="A1388" s="178"/>
      <c r="B1388" s="178"/>
      <c r="C1388" s="178"/>
      <c r="D1388" s="178"/>
      <c r="E1388" s="174"/>
      <c r="F1388" s="174"/>
      <c r="G1388" s="174"/>
      <c r="H1388" s="174"/>
      <c r="I1388" s="174"/>
      <c r="J1388" s="174"/>
      <c r="K1388" s="174"/>
      <c r="L1388" s="174"/>
      <c r="M1388" s="174"/>
      <c r="N1388" s="174"/>
      <c r="O1388" s="174"/>
      <c r="P1388" s="174"/>
      <c r="Q1388" s="174"/>
      <c r="R1388" s="174"/>
      <c r="S1388" s="174"/>
      <c r="T1388" s="174"/>
      <c r="U1388" s="174"/>
      <c r="V1388" s="174"/>
      <c r="W1388" s="174"/>
      <c r="X1388" s="174"/>
      <c r="Y1388" s="174"/>
      <c r="Z1388" s="174"/>
      <c r="AA1388" s="174"/>
      <c r="AB1388" s="174"/>
      <c r="AC1388" s="174"/>
      <c r="AD1388" s="174"/>
      <c r="AE1388" s="174"/>
      <c r="AF1388" s="174"/>
      <c r="AG1388" s="174"/>
      <c r="AH1388" s="174"/>
      <c r="AI1388" s="174"/>
      <c r="AJ1388" s="174"/>
      <c r="AK1388" s="174"/>
      <c r="AL1388" s="174"/>
      <c r="AM1388" s="174"/>
      <c r="AN1388" s="174"/>
      <c r="AO1388" s="174"/>
      <c r="AP1388" s="174"/>
      <c r="AQ1388" s="174"/>
      <c r="AR1388" s="174"/>
      <c r="AS1388" s="174"/>
      <c r="AT1388" s="174"/>
      <c r="AU1388" s="174"/>
      <c r="AV1388" s="174"/>
      <c r="AW1388" s="174"/>
      <c r="AX1388" s="174"/>
      <c r="AY1388" s="174"/>
      <c r="AZ1388" s="174"/>
      <c r="BA1388" s="174"/>
      <c r="BB1388" s="174"/>
      <c r="BC1388" s="174"/>
      <c r="BD1388" s="174"/>
      <c r="BE1388" s="174"/>
      <c r="BF1388" s="174"/>
      <c r="BG1388" s="174"/>
      <c r="BH1388" s="174"/>
      <c r="BI1388" s="174"/>
      <c r="BJ1388" s="174"/>
      <c r="BK1388" s="174"/>
      <c r="BL1388" s="174"/>
      <c r="BM1388" s="174"/>
      <c r="BN1388" s="174"/>
      <c r="BO1388" s="174"/>
      <c r="BP1388" s="174"/>
      <c r="BQ1388" s="174"/>
      <c r="BR1388" s="174"/>
      <c r="BS1388" s="174"/>
      <c r="BT1388" s="174"/>
    </row>
    <row r="1389" spans="1:72" s="177" customFormat="1">
      <c r="A1389" s="178"/>
      <c r="B1389" s="178"/>
      <c r="C1389" s="178"/>
      <c r="D1389" s="178"/>
      <c r="E1389" s="174"/>
      <c r="F1389" s="174"/>
      <c r="G1389" s="174"/>
      <c r="H1389" s="174"/>
      <c r="I1389" s="174"/>
      <c r="J1389" s="174"/>
      <c r="K1389" s="174"/>
      <c r="L1389" s="174"/>
      <c r="M1389" s="174"/>
      <c r="N1389" s="174"/>
      <c r="O1389" s="174"/>
      <c r="P1389" s="174"/>
      <c r="Q1389" s="174"/>
      <c r="R1389" s="174"/>
      <c r="S1389" s="174"/>
      <c r="T1389" s="174"/>
      <c r="U1389" s="174"/>
      <c r="V1389" s="174"/>
      <c r="W1389" s="174"/>
      <c r="X1389" s="174"/>
      <c r="Y1389" s="174"/>
      <c r="Z1389" s="174"/>
      <c r="AA1389" s="174"/>
      <c r="AB1389" s="174"/>
      <c r="AC1389" s="174"/>
      <c r="AD1389" s="174"/>
      <c r="AE1389" s="174"/>
      <c r="AF1389" s="174"/>
      <c r="AG1389" s="174"/>
      <c r="AH1389" s="174"/>
      <c r="AI1389" s="174"/>
      <c r="AJ1389" s="174"/>
      <c r="AK1389" s="174"/>
      <c r="AL1389" s="174"/>
      <c r="AM1389" s="174"/>
      <c r="AN1389" s="174"/>
      <c r="AO1389" s="174"/>
      <c r="AP1389" s="174"/>
      <c r="AQ1389" s="174"/>
      <c r="AR1389" s="174"/>
      <c r="AS1389" s="174"/>
      <c r="AT1389" s="174"/>
      <c r="AU1389" s="174"/>
      <c r="AV1389" s="174"/>
      <c r="AW1389" s="174"/>
      <c r="AX1389" s="174"/>
      <c r="AY1389" s="174"/>
      <c r="AZ1389" s="174"/>
      <c r="BA1389" s="174"/>
      <c r="BB1389" s="174"/>
      <c r="BC1389" s="174"/>
      <c r="BD1389" s="174"/>
      <c r="BE1389" s="174"/>
      <c r="BF1389" s="174"/>
      <c r="BG1389" s="174"/>
      <c r="BH1389" s="174"/>
      <c r="BI1389" s="174"/>
      <c r="BJ1389" s="174"/>
      <c r="BK1389" s="174"/>
      <c r="BL1389" s="174"/>
      <c r="BM1389" s="174"/>
      <c r="BN1389" s="174"/>
      <c r="BO1389" s="174"/>
      <c r="BP1389" s="174"/>
      <c r="BQ1389" s="174"/>
      <c r="BR1389" s="174"/>
      <c r="BS1389" s="174"/>
      <c r="BT1389" s="174"/>
    </row>
    <row r="1390" spans="1:72" s="177" customFormat="1">
      <c r="A1390" s="178"/>
      <c r="B1390" s="178"/>
      <c r="C1390" s="178"/>
      <c r="D1390" s="178"/>
      <c r="E1390" s="174"/>
      <c r="F1390" s="174"/>
      <c r="G1390" s="174"/>
      <c r="H1390" s="174"/>
      <c r="I1390" s="174"/>
      <c r="J1390" s="174"/>
      <c r="K1390" s="174"/>
      <c r="L1390" s="174"/>
      <c r="M1390" s="174"/>
      <c r="N1390" s="174"/>
      <c r="O1390" s="174"/>
      <c r="P1390" s="174"/>
      <c r="Q1390" s="174"/>
      <c r="R1390" s="174"/>
      <c r="S1390" s="174"/>
      <c r="T1390" s="174"/>
      <c r="U1390" s="174"/>
      <c r="V1390" s="174"/>
      <c r="W1390" s="174"/>
      <c r="X1390" s="174"/>
      <c r="Y1390" s="174"/>
      <c r="Z1390" s="174"/>
      <c r="AA1390" s="174"/>
      <c r="AB1390" s="174"/>
      <c r="AC1390" s="174"/>
      <c r="AD1390" s="174"/>
      <c r="AE1390" s="174"/>
      <c r="AF1390" s="174"/>
      <c r="AG1390" s="174"/>
      <c r="AH1390" s="174"/>
      <c r="AI1390" s="174"/>
      <c r="AJ1390" s="174"/>
      <c r="AK1390" s="174"/>
      <c r="AL1390" s="174"/>
      <c r="AM1390" s="174"/>
      <c r="AN1390" s="174"/>
      <c r="AO1390" s="174"/>
      <c r="AP1390" s="174"/>
      <c r="AQ1390" s="174"/>
      <c r="AR1390" s="174"/>
      <c r="AS1390" s="174"/>
      <c r="AT1390" s="174"/>
      <c r="AU1390" s="174"/>
      <c r="AV1390" s="174"/>
      <c r="AW1390" s="174"/>
      <c r="AX1390" s="174"/>
      <c r="AY1390" s="174"/>
      <c r="AZ1390" s="174"/>
      <c r="BA1390" s="174"/>
      <c r="BB1390" s="174"/>
      <c r="BC1390" s="174"/>
      <c r="BD1390" s="174"/>
      <c r="BE1390" s="174"/>
      <c r="BF1390" s="174"/>
      <c r="BG1390" s="174"/>
      <c r="BH1390" s="174"/>
      <c r="BI1390" s="174"/>
      <c r="BJ1390" s="174"/>
      <c r="BK1390" s="174"/>
      <c r="BL1390" s="174"/>
      <c r="BM1390" s="174"/>
      <c r="BN1390" s="174"/>
      <c r="BO1390" s="174"/>
      <c r="BP1390" s="174"/>
      <c r="BQ1390" s="174"/>
      <c r="BR1390" s="174"/>
      <c r="BS1390" s="174"/>
      <c r="BT1390" s="174"/>
    </row>
    <row r="1391" spans="1:72" s="177" customFormat="1">
      <c r="A1391" s="178"/>
      <c r="B1391" s="178"/>
      <c r="C1391" s="178"/>
      <c r="D1391" s="178"/>
      <c r="E1391" s="174"/>
      <c r="F1391" s="174"/>
      <c r="G1391" s="174"/>
      <c r="H1391" s="174"/>
      <c r="I1391" s="174"/>
      <c r="J1391" s="174"/>
      <c r="K1391" s="174"/>
      <c r="L1391" s="174"/>
      <c r="M1391" s="174"/>
      <c r="N1391" s="174"/>
      <c r="O1391" s="174"/>
      <c r="P1391" s="174"/>
      <c r="Q1391" s="174"/>
      <c r="R1391" s="174"/>
      <c r="S1391" s="174"/>
      <c r="T1391" s="174"/>
      <c r="U1391" s="174"/>
      <c r="V1391" s="174"/>
      <c r="W1391" s="174"/>
      <c r="X1391" s="174"/>
      <c r="Y1391" s="174"/>
      <c r="Z1391" s="174"/>
      <c r="AA1391" s="174"/>
      <c r="AB1391" s="174"/>
      <c r="AC1391" s="174"/>
      <c r="AD1391" s="174"/>
      <c r="AE1391" s="174"/>
      <c r="AF1391" s="174"/>
      <c r="AG1391" s="174"/>
      <c r="AH1391" s="174"/>
      <c r="AI1391" s="174"/>
      <c r="AJ1391" s="174"/>
      <c r="AK1391" s="174"/>
      <c r="AL1391" s="174"/>
      <c r="AM1391" s="174"/>
      <c r="AN1391" s="174"/>
      <c r="AO1391" s="174"/>
      <c r="AP1391" s="174"/>
      <c r="AQ1391" s="174"/>
      <c r="AR1391" s="174"/>
      <c r="AS1391" s="174"/>
      <c r="AT1391" s="174"/>
      <c r="AU1391" s="174"/>
      <c r="AV1391" s="174"/>
      <c r="AW1391" s="174"/>
      <c r="AX1391" s="174"/>
      <c r="AY1391" s="174"/>
      <c r="AZ1391" s="174"/>
      <c r="BA1391" s="174"/>
      <c r="BB1391" s="174"/>
      <c r="BC1391" s="174"/>
      <c r="BD1391" s="174"/>
      <c r="BE1391" s="174"/>
      <c r="BF1391" s="174"/>
      <c r="BG1391" s="174"/>
      <c r="BH1391" s="174"/>
      <c r="BI1391" s="174"/>
      <c r="BJ1391" s="174"/>
      <c r="BK1391" s="174"/>
      <c r="BL1391" s="174"/>
      <c r="BM1391" s="174"/>
      <c r="BN1391" s="174"/>
      <c r="BO1391" s="174"/>
      <c r="BP1391" s="174"/>
      <c r="BQ1391" s="174"/>
      <c r="BR1391" s="174"/>
      <c r="BS1391" s="174"/>
      <c r="BT1391" s="174"/>
    </row>
    <row r="1392" spans="1:72" s="177" customFormat="1">
      <c r="A1392" s="178"/>
      <c r="B1392" s="178"/>
      <c r="C1392" s="178"/>
      <c r="D1392" s="178"/>
      <c r="E1392" s="174"/>
      <c r="F1392" s="174"/>
      <c r="G1392" s="174"/>
      <c r="H1392" s="174"/>
      <c r="I1392" s="174"/>
      <c r="J1392" s="174"/>
      <c r="K1392" s="174"/>
      <c r="L1392" s="174"/>
      <c r="M1392" s="174"/>
      <c r="N1392" s="174"/>
      <c r="O1392" s="174"/>
      <c r="P1392" s="174"/>
      <c r="Q1392" s="174"/>
      <c r="R1392" s="174"/>
      <c r="S1392" s="174"/>
      <c r="T1392" s="174"/>
      <c r="U1392" s="174"/>
      <c r="V1392" s="174"/>
      <c r="W1392" s="174"/>
      <c r="X1392" s="174"/>
      <c r="Y1392" s="174"/>
      <c r="Z1392" s="174"/>
      <c r="AA1392" s="174"/>
      <c r="AB1392" s="174"/>
      <c r="AC1392" s="174"/>
      <c r="AD1392" s="174"/>
      <c r="AE1392" s="174"/>
      <c r="AF1392" s="174"/>
      <c r="AG1392" s="174"/>
      <c r="AH1392" s="174"/>
      <c r="AI1392" s="174"/>
      <c r="AJ1392" s="174"/>
      <c r="AK1392" s="174"/>
      <c r="AL1392" s="174"/>
      <c r="AM1392" s="174"/>
      <c r="AN1392" s="174"/>
      <c r="AO1392" s="174"/>
      <c r="AP1392" s="174"/>
      <c r="AQ1392" s="174"/>
      <c r="AR1392" s="174"/>
      <c r="AS1392" s="174"/>
      <c r="AT1392" s="174"/>
      <c r="AU1392" s="174"/>
      <c r="AV1392" s="174"/>
      <c r="AW1392" s="174"/>
      <c r="AX1392" s="174"/>
      <c r="AY1392" s="174"/>
      <c r="AZ1392" s="174"/>
      <c r="BA1392" s="174"/>
      <c r="BB1392" s="174"/>
      <c r="BC1392" s="174"/>
      <c r="BD1392" s="174"/>
      <c r="BE1392" s="174"/>
      <c r="BF1392" s="174"/>
      <c r="BG1392" s="174"/>
      <c r="BH1392" s="174"/>
      <c r="BI1392" s="174"/>
      <c r="BJ1392" s="174"/>
      <c r="BK1392" s="174"/>
      <c r="BL1392" s="174"/>
      <c r="BM1392" s="174"/>
      <c r="BN1392" s="174"/>
      <c r="BO1392" s="174"/>
      <c r="BP1392" s="174"/>
      <c r="BQ1392" s="174"/>
      <c r="BR1392" s="174"/>
      <c r="BS1392" s="174"/>
      <c r="BT1392" s="174"/>
    </row>
    <row r="1393" spans="1:72" s="177" customFormat="1">
      <c r="A1393" s="178"/>
      <c r="B1393" s="178"/>
      <c r="C1393" s="178"/>
      <c r="D1393" s="178"/>
      <c r="E1393" s="174"/>
      <c r="F1393" s="174"/>
      <c r="G1393" s="174"/>
      <c r="H1393" s="174"/>
      <c r="I1393" s="174"/>
      <c r="J1393" s="174"/>
      <c r="K1393" s="174"/>
      <c r="L1393" s="174"/>
      <c r="M1393" s="174"/>
      <c r="N1393" s="174"/>
      <c r="O1393" s="174"/>
      <c r="P1393" s="174"/>
      <c r="Q1393" s="174"/>
      <c r="R1393" s="174"/>
      <c r="S1393" s="174"/>
      <c r="T1393" s="174"/>
      <c r="U1393" s="174"/>
      <c r="V1393" s="174"/>
      <c r="W1393" s="174"/>
      <c r="X1393" s="174"/>
      <c r="Y1393" s="174"/>
      <c r="Z1393" s="174"/>
      <c r="AA1393" s="174"/>
      <c r="AB1393" s="174"/>
      <c r="AC1393" s="174"/>
      <c r="AD1393" s="174"/>
      <c r="AE1393" s="174"/>
      <c r="AF1393" s="174"/>
      <c r="AG1393" s="174"/>
      <c r="AH1393" s="174"/>
      <c r="AI1393" s="174"/>
      <c r="AJ1393" s="174"/>
      <c r="AK1393" s="174"/>
      <c r="AL1393" s="174"/>
      <c r="AM1393" s="174"/>
      <c r="AN1393" s="174"/>
      <c r="AO1393" s="174"/>
      <c r="AP1393" s="174"/>
      <c r="AQ1393" s="174"/>
      <c r="AR1393" s="174"/>
      <c r="AS1393" s="174"/>
      <c r="AT1393" s="174"/>
      <c r="AU1393" s="174"/>
      <c r="AV1393" s="174"/>
      <c r="AW1393" s="174"/>
      <c r="AX1393" s="174"/>
      <c r="AY1393" s="174"/>
      <c r="AZ1393" s="174"/>
      <c r="BA1393" s="174"/>
      <c r="BB1393" s="174"/>
      <c r="BC1393" s="174"/>
      <c r="BD1393" s="174"/>
      <c r="BE1393" s="174"/>
      <c r="BF1393" s="174"/>
      <c r="BG1393" s="174"/>
      <c r="BH1393" s="174"/>
      <c r="BI1393" s="174"/>
      <c r="BJ1393" s="174"/>
      <c r="BK1393" s="174"/>
      <c r="BL1393" s="174"/>
      <c r="BM1393" s="174"/>
      <c r="BN1393" s="174"/>
      <c r="BO1393" s="174"/>
      <c r="BP1393" s="174"/>
      <c r="BQ1393" s="174"/>
      <c r="BR1393" s="174"/>
      <c r="BS1393" s="174"/>
      <c r="BT1393" s="174"/>
    </row>
    <row r="1394" spans="1:72" s="177" customFormat="1">
      <c r="A1394" s="178"/>
      <c r="B1394" s="178"/>
      <c r="C1394" s="178"/>
      <c r="D1394" s="178"/>
      <c r="E1394" s="174"/>
      <c r="F1394" s="174"/>
      <c r="G1394" s="174"/>
      <c r="H1394" s="174"/>
      <c r="I1394" s="174"/>
      <c r="J1394" s="174"/>
      <c r="K1394" s="174"/>
      <c r="L1394" s="174"/>
      <c r="M1394" s="174"/>
      <c r="N1394" s="174"/>
      <c r="O1394" s="174"/>
      <c r="P1394" s="174"/>
      <c r="Q1394" s="174"/>
      <c r="R1394" s="174"/>
      <c r="S1394" s="174"/>
      <c r="T1394" s="174"/>
      <c r="U1394" s="174"/>
      <c r="V1394" s="174"/>
      <c r="W1394" s="174"/>
      <c r="X1394" s="174"/>
      <c r="Y1394" s="174"/>
      <c r="Z1394" s="174"/>
      <c r="AA1394" s="174"/>
      <c r="AB1394" s="174"/>
      <c r="AC1394" s="174"/>
      <c r="AD1394" s="174"/>
      <c r="AE1394" s="174"/>
      <c r="AF1394" s="174"/>
      <c r="AG1394" s="174"/>
      <c r="AH1394" s="174"/>
      <c r="AI1394" s="174"/>
      <c r="AJ1394" s="174"/>
      <c r="AK1394" s="174"/>
      <c r="AL1394" s="174"/>
      <c r="AM1394" s="174"/>
      <c r="AN1394" s="174"/>
      <c r="AO1394" s="174"/>
      <c r="AP1394" s="174"/>
      <c r="AQ1394" s="174"/>
      <c r="AR1394" s="174"/>
      <c r="AS1394" s="174"/>
      <c r="AT1394" s="174"/>
      <c r="AU1394" s="174"/>
      <c r="AV1394" s="174"/>
      <c r="AW1394" s="174"/>
      <c r="AX1394" s="174"/>
      <c r="AY1394" s="174"/>
      <c r="AZ1394" s="174"/>
      <c r="BA1394" s="174"/>
      <c r="BB1394" s="174"/>
      <c r="BC1394" s="174"/>
      <c r="BD1394" s="174"/>
      <c r="BE1394" s="174"/>
      <c r="BF1394" s="174"/>
      <c r="BG1394" s="174"/>
      <c r="BH1394" s="174"/>
      <c r="BI1394" s="174"/>
      <c r="BJ1394" s="174"/>
      <c r="BK1394" s="174"/>
      <c r="BL1394" s="174"/>
      <c r="BM1394" s="174"/>
      <c r="BN1394" s="174"/>
      <c r="BO1394" s="174"/>
      <c r="BP1394" s="174"/>
      <c r="BQ1394" s="174"/>
      <c r="BR1394" s="174"/>
      <c r="BS1394" s="174"/>
      <c r="BT1394" s="174"/>
    </row>
    <row r="1395" spans="1:72" s="177" customFormat="1">
      <c r="A1395" s="178"/>
      <c r="B1395" s="178"/>
      <c r="C1395" s="178"/>
      <c r="D1395" s="178"/>
      <c r="E1395" s="174"/>
      <c r="F1395" s="174"/>
      <c r="G1395" s="174"/>
      <c r="H1395" s="174"/>
      <c r="I1395" s="174"/>
      <c r="J1395" s="174"/>
      <c r="K1395" s="174"/>
      <c r="L1395" s="174"/>
      <c r="M1395" s="174"/>
      <c r="N1395" s="174"/>
      <c r="O1395" s="174"/>
      <c r="P1395" s="174"/>
      <c r="Q1395" s="174"/>
      <c r="R1395" s="174"/>
      <c r="S1395" s="174"/>
      <c r="T1395" s="174"/>
      <c r="U1395" s="174"/>
      <c r="V1395" s="174"/>
      <c r="W1395" s="174"/>
      <c r="X1395" s="174"/>
      <c r="Y1395" s="174"/>
      <c r="Z1395" s="174"/>
      <c r="AA1395" s="174"/>
      <c r="AB1395" s="174"/>
      <c r="AC1395" s="174"/>
      <c r="AD1395" s="174"/>
      <c r="AE1395" s="174"/>
      <c r="AF1395" s="174"/>
      <c r="AG1395" s="174"/>
      <c r="AH1395" s="174"/>
      <c r="AI1395" s="174"/>
      <c r="AJ1395" s="174"/>
      <c r="AK1395" s="174"/>
      <c r="AL1395" s="174"/>
      <c r="AM1395" s="174"/>
      <c r="AN1395" s="174"/>
      <c r="AO1395" s="174"/>
      <c r="AP1395" s="174"/>
      <c r="AQ1395" s="174"/>
      <c r="AR1395" s="174"/>
      <c r="AS1395" s="174"/>
      <c r="AT1395" s="174"/>
      <c r="AU1395" s="174"/>
      <c r="AV1395" s="174"/>
      <c r="AW1395" s="174"/>
      <c r="AX1395" s="174"/>
      <c r="AY1395" s="174"/>
      <c r="AZ1395" s="174"/>
      <c r="BA1395" s="174"/>
      <c r="BB1395" s="174"/>
      <c r="BC1395" s="174"/>
      <c r="BD1395" s="174"/>
      <c r="BE1395" s="174"/>
      <c r="BF1395" s="174"/>
      <c r="BG1395" s="174"/>
      <c r="BH1395" s="174"/>
      <c r="BI1395" s="174"/>
      <c r="BJ1395" s="174"/>
      <c r="BK1395" s="174"/>
      <c r="BL1395" s="174"/>
      <c r="BM1395" s="174"/>
      <c r="BN1395" s="174"/>
      <c r="BO1395" s="174"/>
      <c r="BP1395" s="174"/>
      <c r="BQ1395" s="174"/>
      <c r="BR1395" s="174"/>
      <c r="BS1395" s="174"/>
      <c r="BT1395" s="174"/>
    </row>
    <row r="1396" spans="1:72" s="177" customFormat="1">
      <c r="A1396" s="178"/>
      <c r="B1396" s="178"/>
      <c r="C1396" s="178"/>
      <c r="D1396" s="178"/>
      <c r="E1396" s="174"/>
      <c r="F1396" s="174"/>
      <c r="G1396" s="174"/>
      <c r="H1396" s="174"/>
      <c r="I1396" s="174"/>
      <c r="J1396" s="174"/>
      <c r="K1396" s="174"/>
      <c r="L1396" s="174"/>
      <c r="M1396" s="174"/>
      <c r="N1396" s="174"/>
      <c r="O1396" s="174"/>
      <c r="P1396" s="174"/>
      <c r="Q1396" s="174"/>
      <c r="R1396" s="174"/>
      <c r="S1396" s="174"/>
      <c r="T1396" s="174"/>
      <c r="U1396" s="174"/>
      <c r="V1396" s="174"/>
      <c r="W1396" s="174"/>
      <c r="X1396" s="174"/>
      <c r="Y1396" s="174"/>
      <c r="Z1396" s="174"/>
      <c r="AA1396" s="174"/>
      <c r="AB1396" s="174"/>
      <c r="AC1396" s="174"/>
      <c r="AD1396" s="174"/>
      <c r="AE1396" s="174"/>
      <c r="AF1396" s="174"/>
      <c r="AG1396" s="174"/>
      <c r="AH1396" s="174"/>
      <c r="AI1396" s="174"/>
      <c r="AJ1396" s="174"/>
      <c r="AK1396" s="174"/>
      <c r="AL1396" s="174"/>
      <c r="AM1396" s="174"/>
      <c r="AN1396" s="174"/>
      <c r="AO1396" s="174"/>
      <c r="AP1396" s="174"/>
      <c r="AQ1396" s="174"/>
      <c r="AR1396" s="174"/>
      <c r="AS1396" s="174"/>
      <c r="AT1396" s="174"/>
      <c r="AU1396" s="174"/>
      <c r="AV1396" s="174"/>
      <c r="AW1396" s="174"/>
      <c r="AX1396" s="174"/>
      <c r="AY1396" s="174"/>
      <c r="AZ1396" s="174"/>
      <c r="BA1396" s="174"/>
      <c r="BB1396" s="174"/>
      <c r="BC1396" s="174"/>
      <c r="BD1396" s="174"/>
      <c r="BE1396" s="174"/>
      <c r="BF1396" s="174"/>
      <c r="BG1396" s="174"/>
      <c r="BH1396" s="174"/>
      <c r="BI1396" s="174"/>
      <c r="BJ1396" s="174"/>
      <c r="BK1396" s="174"/>
      <c r="BL1396" s="174"/>
      <c r="BM1396" s="174"/>
      <c r="BN1396" s="174"/>
      <c r="BO1396" s="174"/>
      <c r="BP1396" s="174"/>
      <c r="BQ1396" s="174"/>
      <c r="BR1396" s="174"/>
      <c r="BS1396" s="174"/>
      <c r="BT1396" s="174"/>
    </row>
    <row r="1397" spans="1:72" s="177" customFormat="1">
      <c r="A1397" s="178"/>
      <c r="B1397" s="178"/>
      <c r="C1397" s="178"/>
      <c r="D1397" s="178"/>
      <c r="E1397" s="174"/>
      <c r="F1397" s="174"/>
      <c r="G1397" s="174"/>
      <c r="H1397" s="174"/>
      <c r="I1397" s="174"/>
      <c r="J1397" s="174"/>
      <c r="K1397" s="174"/>
      <c r="L1397" s="174"/>
      <c r="M1397" s="174"/>
      <c r="N1397" s="174"/>
      <c r="O1397" s="174"/>
      <c r="P1397" s="174"/>
      <c r="Q1397" s="174"/>
      <c r="R1397" s="174"/>
      <c r="S1397" s="174"/>
      <c r="T1397" s="174"/>
      <c r="U1397" s="174"/>
      <c r="V1397" s="174"/>
      <c r="W1397" s="174"/>
      <c r="X1397" s="174"/>
      <c r="Y1397" s="174"/>
      <c r="Z1397" s="174"/>
      <c r="AA1397" s="174"/>
      <c r="AB1397" s="174"/>
      <c r="AC1397" s="174"/>
      <c r="AD1397" s="174"/>
      <c r="AE1397" s="174"/>
      <c r="AF1397" s="174"/>
      <c r="AG1397" s="174"/>
      <c r="AH1397" s="174"/>
      <c r="AI1397" s="174"/>
      <c r="AJ1397" s="174"/>
      <c r="AK1397" s="174"/>
      <c r="AL1397" s="174"/>
      <c r="AM1397" s="174"/>
      <c r="AN1397" s="174"/>
      <c r="AO1397" s="174"/>
      <c r="AP1397" s="174"/>
      <c r="AQ1397" s="174"/>
      <c r="AR1397" s="174"/>
      <c r="AS1397" s="174"/>
      <c r="AT1397" s="174"/>
      <c r="AU1397" s="174"/>
      <c r="AV1397" s="174"/>
      <c r="AW1397" s="174"/>
      <c r="AX1397" s="174"/>
      <c r="AY1397" s="174"/>
      <c r="AZ1397" s="174"/>
      <c r="BA1397" s="174"/>
      <c r="BB1397" s="174"/>
      <c r="BC1397" s="174"/>
      <c r="BD1397" s="174"/>
      <c r="BE1397" s="174"/>
      <c r="BF1397" s="174"/>
      <c r="BG1397" s="174"/>
      <c r="BH1397" s="174"/>
      <c r="BI1397" s="174"/>
      <c r="BJ1397" s="174"/>
      <c r="BK1397" s="174"/>
      <c r="BL1397" s="174"/>
      <c r="BM1397" s="174"/>
      <c r="BN1397" s="174"/>
      <c r="BO1397" s="174"/>
      <c r="BP1397" s="174"/>
      <c r="BQ1397" s="174"/>
      <c r="BR1397" s="174"/>
      <c r="BS1397" s="174"/>
      <c r="BT1397" s="174"/>
    </row>
    <row r="1398" spans="1:72" s="177" customFormat="1">
      <c r="A1398" s="178"/>
      <c r="B1398" s="178"/>
      <c r="C1398" s="178"/>
      <c r="D1398" s="178"/>
      <c r="E1398" s="174"/>
      <c r="F1398" s="174"/>
      <c r="G1398" s="174"/>
      <c r="H1398" s="174"/>
      <c r="I1398" s="174"/>
      <c r="J1398" s="174"/>
      <c r="K1398" s="174"/>
      <c r="L1398" s="174"/>
      <c r="M1398" s="174"/>
      <c r="N1398" s="174"/>
      <c r="O1398" s="174"/>
      <c r="P1398" s="174"/>
      <c r="Q1398" s="174"/>
      <c r="R1398" s="174"/>
      <c r="S1398" s="174"/>
      <c r="T1398" s="174"/>
      <c r="U1398" s="174"/>
      <c r="V1398" s="174"/>
      <c r="W1398" s="174"/>
      <c r="X1398" s="174"/>
      <c r="Y1398" s="174"/>
      <c r="Z1398" s="174"/>
      <c r="AA1398" s="174"/>
      <c r="AB1398" s="174"/>
      <c r="AC1398" s="174"/>
      <c r="AD1398" s="174"/>
      <c r="AE1398" s="174"/>
      <c r="AF1398" s="174"/>
      <c r="AG1398" s="174"/>
      <c r="AH1398" s="174"/>
      <c r="AI1398" s="174"/>
      <c r="AJ1398" s="174"/>
      <c r="AK1398" s="174"/>
      <c r="AL1398" s="174"/>
      <c r="AM1398" s="174"/>
      <c r="AN1398" s="174"/>
      <c r="AO1398" s="174"/>
      <c r="AP1398" s="174"/>
      <c r="AQ1398" s="174"/>
      <c r="AR1398" s="174"/>
      <c r="AS1398" s="174"/>
      <c r="AT1398" s="174"/>
      <c r="AU1398" s="174"/>
      <c r="AV1398" s="174"/>
      <c r="AW1398" s="174"/>
      <c r="AX1398" s="174"/>
      <c r="AY1398" s="174"/>
      <c r="AZ1398" s="174"/>
      <c r="BA1398" s="174"/>
      <c r="BB1398" s="174"/>
      <c r="BC1398" s="174"/>
      <c r="BD1398" s="174"/>
      <c r="BE1398" s="174"/>
      <c r="BF1398" s="174"/>
      <c r="BG1398" s="174"/>
      <c r="BH1398" s="174"/>
      <c r="BI1398" s="174"/>
      <c r="BJ1398" s="174"/>
      <c r="BK1398" s="174"/>
      <c r="BL1398" s="174"/>
      <c r="BM1398" s="174"/>
      <c r="BN1398" s="174"/>
      <c r="BO1398" s="174"/>
      <c r="BP1398" s="174"/>
      <c r="BQ1398" s="174"/>
      <c r="BR1398" s="174"/>
      <c r="BS1398" s="174"/>
      <c r="BT1398" s="174"/>
    </row>
    <row r="1399" spans="1:72" s="177" customFormat="1">
      <c r="A1399" s="178"/>
      <c r="B1399" s="178"/>
      <c r="C1399" s="178"/>
      <c r="D1399" s="178"/>
      <c r="E1399" s="174"/>
      <c r="F1399" s="174"/>
      <c r="G1399" s="174"/>
      <c r="H1399" s="174"/>
      <c r="I1399" s="174"/>
      <c r="J1399" s="174"/>
      <c r="K1399" s="174"/>
      <c r="L1399" s="174"/>
      <c r="M1399" s="174"/>
      <c r="N1399" s="174"/>
      <c r="O1399" s="174"/>
      <c r="P1399" s="174"/>
      <c r="Q1399" s="174"/>
      <c r="R1399" s="174"/>
      <c r="S1399" s="174"/>
      <c r="T1399" s="174"/>
      <c r="U1399" s="174"/>
      <c r="V1399" s="174"/>
      <c r="W1399" s="174"/>
      <c r="X1399" s="174"/>
      <c r="Y1399" s="174"/>
      <c r="Z1399" s="174"/>
      <c r="AA1399" s="174"/>
      <c r="AB1399" s="174"/>
      <c r="AC1399" s="174"/>
      <c r="AD1399" s="174"/>
      <c r="AE1399" s="174"/>
      <c r="AF1399" s="174"/>
      <c r="AG1399" s="174"/>
      <c r="AH1399" s="174"/>
      <c r="AI1399" s="174"/>
      <c r="AJ1399" s="174"/>
      <c r="AK1399" s="174"/>
      <c r="AL1399" s="174"/>
      <c r="AM1399" s="174"/>
      <c r="AN1399" s="174"/>
      <c r="AO1399" s="174"/>
      <c r="AP1399" s="174"/>
      <c r="AQ1399" s="174"/>
      <c r="AR1399" s="174"/>
      <c r="AS1399" s="174"/>
      <c r="AT1399" s="174"/>
      <c r="AU1399" s="174"/>
      <c r="AV1399" s="174"/>
      <c r="AW1399" s="174"/>
      <c r="AX1399" s="174"/>
      <c r="AY1399" s="174"/>
      <c r="AZ1399" s="174"/>
      <c r="BA1399" s="174"/>
      <c r="BB1399" s="174"/>
      <c r="BC1399" s="174"/>
      <c r="BD1399" s="174"/>
      <c r="BE1399" s="174"/>
      <c r="BF1399" s="174"/>
      <c r="BG1399" s="174"/>
      <c r="BH1399" s="174"/>
      <c r="BI1399" s="174"/>
      <c r="BJ1399" s="174"/>
      <c r="BK1399" s="174"/>
      <c r="BL1399" s="174"/>
      <c r="BM1399" s="174"/>
      <c r="BN1399" s="174"/>
      <c r="BO1399" s="174"/>
      <c r="BP1399" s="174"/>
      <c r="BQ1399" s="174"/>
      <c r="BR1399" s="174"/>
      <c r="BS1399" s="174"/>
      <c r="BT1399" s="174"/>
    </row>
    <row r="1400" spans="1:72" s="177" customFormat="1">
      <c r="A1400" s="178"/>
      <c r="B1400" s="178"/>
      <c r="C1400" s="178"/>
      <c r="D1400" s="178"/>
      <c r="E1400" s="174"/>
      <c r="F1400" s="174"/>
      <c r="G1400" s="174"/>
      <c r="H1400" s="174"/>
      <c r="I1400" s="174"/>
      <c r="J1400" s="174"/>
      <c r="K1400" s="174"/>
      <c r="L1400" s="174"/>
      <c r="M1400" s="174"/>
      <c r="N1400" s="174"/>
      <c r="O1400" s="174"/>
      <c r="P1400" s="174"/>
      <c r="Q1400" s="174"/>
      <c r="R1400" s="174"/>
      <c r="S1400" s="174"/>
      <c r="T1400" s="174"/>
      <c r="U1400" s="174"/>
      <c r="V1400" s="174"/>
      <c r="W1400" s="174"/>
      <c r="X1400" s="174"/>
      <c r="Y1400" s="174"/>
      <c r="Z1400" s="174"/>
      <c r="AA1400" s="174"/>
      <c r="AB1400" s="174"/>
      <c r="AC1400" s="174"/>
      <c r="AD1400" s="174"/>
      <c r="AE1400" s="174"/>
      <c r="AF1400" s="174"/>
      <c r="AG1400" s="174"/>
      <c r="AH1400" s="174"/>
      <c r="AI1400" s="174"/>
      <c r="AJ1400" s="174"/>
      <c r="AK1400" s="174"/>
      <c r="AL1400" s="174"/>
      <c r="AM1400" s="174"/>
      <c r="AN1400" s="174"/>
      <c r="AO1400" s="174"/>
      <c r="AP1400" s="174"/>
      <c r="AQ1400" s="174"/>
      <c r="AR1400" s="174"/>
      <c r="AS1400" s="174"/>
      <c r="AT1400" s="174"/>
      <c r="AU1400" s="174"/>
      <c r="AV1400" s="174"/>
      <c r="AW1400" s="174"/>
      <c r="AX1400" s="174"/>
      <c r="AY1400" s="174"/>
      <c r="AZ1400" s="174"/>
      <c r="BA1400" s="174"/>
      <c r="BB1400" s="174"/>
      <c r="BC1400" s="174"/>
      <c r="BD1400" s="174"/>
      <c r="BE1400" s="174"/>
      <c r="BF1400" s="174"/>
      <c r="BG1400" s="174"/>
      <c r="BH1400" s="174"/>
      <c r="BI1400" s="174"/>
      <c r="BJ1400" s="174"/>
      <c r="BK1400" s="174"/>
      <c r="BL1400" s="174"/>
      <c r="BM1400" s="174"/>
      <c r="BN1400" s="174"/>
      <c r="BO1400" s="174"/>
      <c r="BP1400" s="174"/>
      <c r="BQ1400" s="174"/>
      <c r="BR1400" s="174"/>
      <c r="BS1400" s="174"/>
      <c r="BT1400" s="174"/>
    </row>
    <row r="1401" spans="1:72" s="177" customFormat="1">
      <c r="A1401" s="178"/>
      <c r="B1401" s="178"/>
      <c r="C1401" s="178"/>
      <c r="D1401" s="178"/>
      <c r="E1401" s="174"/>
      <c r="F1401" s="174"/>
      <c r="G1401" s="174"/>
      <c r="H1401" s="174"/>
      <c r="I1401" s="174"/>
      <c r="J1401" s="174"/>
      <c r="K1401" s="174"/>
      <c r="L1401" s="174"/>
      <c r="M1401" s="174"/>
      <c r="N1401" s="174"/>
      <c r="O1401" s="174"/>
      <c r="P1401" s="174"/>
      <c r="Q1401" s="174"/>
      <c r="R1401" s="174"/>
      <c r="S1401" s="174"/>
      <c r="T1401" s="174"/>
      <c r="U1401" s="174"/>
      <c r="V1401" s="174"/>
      <c r="W1401" s="174"/>
      <c r="X1401" s="174"/>
      <c r="Y1401" s="174"/>
      <c r="Z1401" s="174"/>
      <c r="AA1401" s="174"/>
      <c r="AB1401" s="174"/>
      <c r="AC1401" s="174"/>
      <c r="AD1401" s="174"/>
      <c r="AE1401" s="174"/>
      <c r="AF1401" s="174"/>
      <c r="AG1401" s="174"/>
      <c r="AH1401" s="174"/>
      <c r="AI1401" s="174"/>
      <c r="AJ1401" s="174"/>
      <c r="AK1401" s="174"/>
      <c r="AL1401" s="174"/>
      <c r="AM1401" s="174"/>
      <c r="AN1401" s="174"/>
      <c r="AO1401" s="174"/>
      <c r="AP1401" s="174"/>
      <c r="AQ1401" s="174"/>
      <c r="AR1401" s="174"/>
      <c r="AS1401" s="174"/>
      <c r="AT1401" s="174"/>
      <c r="AU1401" s="174"/>
      <c r="AV1401" s="174"/>
      <c r="AW1401" s="174"/>
      <c r="AX1401" s="174"/>
      <c r="AY1401" s="174"/>
      <c r="AZ1401" s="174"/>
      <c r="BA1401" s="174"/>
      <c r="BB1401" s="174"/>
      <c r="BC1401" s="174"/>
      <c r="BD1401" s="174"/>
      <c r="BE1401" s="174"/>
      <c r="BF1401" s="174"/>
      <c r="BG1401" s="174"/>
      <c r="BH1401" s="174"/>
      <c r="BI1401" s="174"/>
      <c r="BJ1401" s="174"/>
      <c r="BK1401" s="174"/>
      <c r="BL1401" s="174"/>
      <c r="BM1401" s="174"/>
      <c r="BN1401" s="174"/>
      <c r="BO1401" s="174"/>
      <c r="BP1401" s="174"/>
      <c r="BQ1401" s="174"/>
      <c r="BR1401" s="174"/>
      <c r="BS1401" s="174"/>
      <c r="BT1401" s="174"/>
    </row>
    <row r="1402" spans="1:72" s="177" customFormat="1">
      <c r="A1402" s="178"/>
      <c r="B1402" s="178"/>
      <c r="C1402" s="178"/>
      <c r="D1402" s="178"/>
      <c r="E1402" s="174"/>
      <c r="F1402" s="174"/>
      <c r="G1402" s="174"/>
      <c r="H1402" s="174"/>
      <c r="I1402" s="174"/>
      <c r="J1402" s="174"/>
      <c r="K1402" s="174"/>
      <c r="L1402" s="174"/>
      <c r="M1402" s="174"/>
      <c r="N1402" s="174"/>
      <c r="O1402" s="174"/>
      <c r="P1402" s="174"/>
      <c r="Q1402" s="174"/>
      <c r="R1402" s="174"/>
      <c r="S1402" s="174"/>
      <c r="T1402" s="174"/>
      <c r="U1402" s="174"/>
      <c r="V1402" s="174"/>
      <c r="W1402" s="174"/>
      <c r="X1402" s="174"/>
      <c r="Y1402" s="174"/>
      <c r="Z1402" s="174"/>
      <c r="AA1402" s="174"/>
      <c r="AB1402" s="174"/>
      <c r="AC1402" s="174"/>
      <c r="AD1402" s="174"/>
      <c r="AE1402" s="174"/>
      <c r="AF1402" s="174"/>
      <c r="AG1402" s="174"/>
      <c r="AH1402" s="174"/>
      <c r="AI1402" s="174"/>
      <c r="AJ1402" s="174"/>
      <c r="AK1402" s="174"/>
      <c r="AL1402" s="174"/>
      <c r="AM1402" s="174"/>
      <c r="AN1402" s="174"/>
      <c r="AO1402" s="174"/>
      <c r="AP1402" s="174"/>
      <c r="AQ1402" s="174"/>
      <c r="AR1402" s="174"/>
      <c r="AS1402" s="174"/>
      <c r="AT1402" s="174"/>
      <c r="AU1402" s="174"/>
      <c r="AV1402" s="174"/>
      <c r="AW1402" s="174"/>
      <c r="AX1402" s="174"/>
      <c r="AY1402" s="174"/>
      <c r="AZ1402" s="174"/>
      <c r="BA1402" s="174"/>
      <c r="BB1402" s="174"/>
      <c r="BC1402" s="174"/>
      <c r="BD1402" s="174"/>
      <c r="BE1402" s="174"/>
      <c r="BF1402" s="174"/>
      <c r="BG1402" s="174"/>
      <c r="BH1402" s="174"/>
      <c r="BI1402" s="174"/>
      <c r="BJ1402" s="174"/>
      <c r="BK1402" s="174"/>
      <c r="BL1402" s="174"/>
      <c r="BM1402" s="174"/>
      <c r="BN1402" s="174"/>
      <c r="BO1402" s="174"/>
      <c r="BP1402" s="174"/>
      <c r="BQ1402" s="174"/>
      <c r="BR1402" s="174"/>
      <c r="BS1402" s="174"/>
      <c r="BT1402" s="174"/>
    </row>
    <row r="1403" spans="1:72" s="177" customFormat="1">
      <c r="A1403" s="178"/>
      <c r="B1403" s="178"/>
      <c r="C1403" s="178"/>
      <c r="D1403" s="178"/>
      <c r="E1403" s="174"/>
      <c r="F1403" s="174"/>
      <c r="G1403" s="174"/>
      <c r="H1403" s="174"/>
      <c r="I1403" s="174"/>
      <c r="J1403" s="174"/>
      <c r="K1403" s="174"/>
      <c r="L1403" s="174"/>
      <c r="M1403" s="174"/>
      <c r="N1403" s="174"/>
      <c r="O1403" s="174"/>
      <c r="P1403" s="174"/>
      <c r="Q1403" s="174"/>
      <c r="R1403" s="174"/>
      <c r="S1403" s="174"/>
      <c r="T1403" s="174"/>
      <c r="U1403" s="174"/>
      <c r="V1403" s="174"/>
      <c r="W1403" s="174"/>
      <c r="X1403" s="174"/>
      <c r="Y1403" s="174"/>
      <c r="Z1403" s="174"/>
      <c r="AA1403" s="174"/>
      <c r="AB1403" s="174"/>
      <c r="AC1403" s="174"/>
      <c r="AD1403" s="174"/>
      <c r="AE1403" s="174"/>
      <c r="AF1403" s="174"/>
      <c r="AG1403" s="174"/>
      <c r="AH1403" s="174"/>
      <c r="AI1403" s="174"/>
      <c r="AJ1403" s="174"/>
      <c r="AK1403" s="174"/>
      <c r="AL1403" s="174"/>
      <c r="AM1403" s="174"/>
      <c r="AN1403" s="174"/>
      <c r="AO1403" s="174"/>
      <c r="AP1403" s="174"/>
      <c r="AQ1403" s="174"/>
      <c r="AR1403" s="174"/>
      <c r="AS1403" s="174"/>
      <c r="AT1403" s="174"/>
      <c r="AU1403" s="174"/>
      <c r="AV1403" s="174"/>
      <c r="AW1403" s="174"/>
      <c r="AX1403" s="174"/>
      <c r="AY1403" s="174"/>
      <c r="AZ1403" s="174"/>
      <c r="BA1403" s="174"/>
      <c r="BB1403" s="174"/>
      <c r="BC1403" s="174"/>
      <c r="BD1403" s="174"/>
      <c r="BE1403" s="174"/>
      <c r="BF1403" s="174"/>
      <c r="BG1403" s="174"/>
      <c r="BH1403" s="174"/>
      <c r="BI1403" s="174"/>
      <c r="BJ1403" s="174"/>
      <c r="BK1403" s="174"/>
      <c r="BL1403" s="174"/>
      <c r="BM1403" s="174"/>
      <c r="BN1403" s="174"/>
      <c r="BO1403" s="174"/>
      <c r="BP1403" s="174"/>
      <c r="BQ1403" s="174"/>
      <c r="BR1403" s="174"/>
      <c r="BS1403" s="174"/>
      <c r="BT1403" s="174"/>
    </row>
    <row r="1404" spans="1:72" s="177" customFormat="1">
      <c r="A1404" s="178"/>
      <c r="B1404" s="178"/>
      <c r="C1404" s="178"/>
      <c r="D1404" s="178"/>
      <c r="E1404" s="174"/>
      <c r="F1404" s="174"/>
      <c r="G1404" s="174"/>
      <c r="H1404" s="174"/>
      <c r="I1404" s="174"/>
      <c r="J1404" s="174"/>
      <c r="K1404" s="174"/>
      <c r="L1404" s="174"/>
      <c r="M1404" s="174"/>
      <c r="N1404" s="174"/>
      <c r="O1404" s="174"/>
      <c r="P1404" s="174"/>
      <c r="Q1404" s="174"/>
      <c r="R1404" s="174"/>
      <c r="S1404" s="174"/>
      <c r="T1404" s="174"/>
      <c r="U1404" s="174"/>
      <c r="V1404" s="174"/>
      <c r="W1404" s="174"/>
      <c r="X1404" s="174"/>
      <c r="Y1404" s="174"/>
      <c r="Z1404" s="174"/>
      <c r="AA1404" s="174"/>
      <c r="AB1404" s="174"/>
      <c r="AC1404" s="174"/>
      <c r="AD1404" s="174"/>
      <c r="AE1404" s="174"/>
      <c r="AF1404" s="174"/>
      <c r="AG1404" s="174"/>
      <c r="AH1404" s="174"/>
      <c r="AI1404" s="174"/>
      <c r="AJ1404" s="174"/>
      <c r="AK1404" s="174"/>
      <c r="AL1404" s="174"/>
      <c r="AM1404" s="174"/>
      <c r="AN1404" s="174"/>
      <c r="AO1404" s="174"/>
      <c r="AP1404" s="174"/>
      <c r="AQ1404" s="174"/>
      <c r="AR1404" s="174"/>
      <c r="AS1404" s="174"/>
      <c r="AT1404" s="174"/>
      <c r="AU1404" s="174"/>
      <c r="AV1404" s="174"/>
      <c r="AW1404" s="174"/>
      <c r="AX1404" s="174"/>
      <c r="AY1404" s="174"/>
      <c r="AZ1404" s="174"/>
      <c r="BA1404" s="174"/>
      <c r="BB1404" s="174"/>
      <c r="BC1404" s="174"/>
      <c r="BD1404" s="174"/>
      <c r="BE1404" s="174"/>
      <c r="BF1404" s="174"/>
      <c r="BG1404" s="174"/>
      <c r="BH1404" s="174"/>
      <c r="BI1404" s="174"/>
      <c r="BJ1404" s="174"/>
      <c r="BK1404" s="174"/>
      <c r="BL1404" s="174"/>
      <c r="BM1404" s="174"/>
      <c r="BN1404" s="174"/>
      <c r="BO1404" s="174"/>
      <c r="BP1404" s="174"/>
      <c r="BQ1404" s="174"/>
      <c r="BR1404" s="174"/>
      <c r="BS1404" s="174"/>
      <c r="BT1404" s="174"/>
    </row>
    <row r="1405" spans="1:72" s="177" customFormat="1">
      <c r="A1405" s="178"/>
      <c r="B1405" s="178"/>
      <c r="C1405" s="178"/>
      <c r="D1405" s="178"/>
      <c r="E1405" s="174"/>
      <c r="F1405" s="174"/>
      <c r="G1405" s="174"/>
      <c r="H1405" s="174"/>
      <c r="I1405" s="174"/>
      <c r="J1405" s="174"/>
      <c r="K1405" s="174"/>
      <c r="L1405" s="174"/>
      <c r="M1405" s="174"/>
      <c r="N1405" s="174"/>
      <c r="O1405" s="174"/>
      <c r="P1405" s="174"/>
      <c r="Q1405" s="174"/>
      <c r="R1405" s="174"/>
      <c r="S1405" s="174"/>
      <c r="T1405" s="174"/>
      <c r="U1405" s="174"/>
      <c r="V1405" s="174"/>
      <c r="W1405" s="174"/>
      <c r="X1405" s="174"/>
      <c r="Y1405" s="174"/>
      <c r="Z1405" s="174"/>
      <c r="AA1405" s="174"/>
      <c r="AB1405" s="174"/>
      <c r="AC1405" s="174"/>
      <c r="AD1405" s="174"/>
      <c r="AE1405" s="174"/>
      <c r="AF1405" s="174"/>
      <c r="AG1405" s="174"/>
      <c r="AH1405" s="174"/>
      <c r="AI1405" s="174"/>
      <c r="AJ1405" s="174"/>
      <c r="AK1405" s="174"/>
      <c r="AL1405" s="174"/>
      <c r="AM1405" s="174"/>
      <c r="AN1405" s="174"/>
      <c r="AO1405" s="174"/>
      <c r="AP1405" s="174"/>
      <c r="AQ1405" s="174"/>
      <c r="AR1405" s="174"/>
      <c r="AS1405" s="174"/>
      <c r="AT1405" s="174"/>
      <c r="AU1405" s="174"/>
      <c r="AV1405" s="174"/>
      <c r="AW1405" s="174"/>
      <c r="AX1405" s="174"/>
      <c r="AY1405" s="174"/>
      <c r="AZ1405" s="174"/>
      <c r="BA1405" s="174"/>
      <c r="BB1405" s="174"/>
      <c r="BC1405" s="174"/>
      <c r="BD1405" s="174"/>
      <c r="BE1405" s="174"/>
      <c r="BF1405" s="174"/>
      <c r="BG1405" s="174"/>
      <c r="BH1405" s="174"/>
      <c r="BI1405" s="174"/>
      <c r="BJ1405" s="174"/>
      <c r="BK1405" s="174"/>
      <c r="BL1405" s="174"/>
      <c r="BM1405" s="174"/>
      <c r="BN1405" s="174"/>
      <c r="BO1405" s="174"/>
      <c r="BP1405" s="174"/>
      <c r="BQ1405" s="174"/>
      <c r="BR1405" s="174"/>
      <c r="BS1405" s="174"/>
      <c r="BT1405" s="174"/>
    </row>
    <row r="1406" spans="1:72" s="177" customFormat="1">
      <c r="A1406" s="178"/>
      <c r="B1406" s="178"/>
      <c r="C1406" s="178"/>
      <c r="D1406" s="178"/>
      <c r="E1406" s="174"/>
      <c r="F1406" s="174"/>
      <c r="G1406" s="174"/>
      <c r="H1406" s="174"/>
      <c r="I1406" s="174"/>
      <c r="J1406" s="174"/>
      <c r="K1406" s="174"/>
      <c r="L1406" s="174"/>
      <c r="M1406" s="174"/>
      <c r="N1406" s="174"/>
      <c r="O1406" s="174"/>
      <c r="P1406" s="174"/>
      <c r="Q1406" s="174"/>
      <c r="R1406" s="174"/>
      <c r="S1406" s="174"/>
      <c r="T1406" s="174"/>
      <c r="U1406" s="174"/>
      <c r="V1406" s="174"/>
      <c r="W1406" s="174"/>
      <c r="X1406" s="174"/>
      <c r="Y1406" s="174"/>
      <c r="Z1406" s="174"/>
      <c r="AA1406" s="174"/>
      <c r="AB1406" s="174"/>
      <c r="AC1406" s="174"/>
      <c r="AD1406" s="174"/>
      <c r="AE1406" s="174"/>
      <c r="AF1406" s="174"/>
      <c r="AG1406" s="174"/>
      <c r="AH1406" s="174"/>
      <c r="AI1406" s="174"/>
      <c r="AJ1406" s="174"/>
      <c r="AK1406" s="174"/>
      <c r="AL1406" s="174"/>
      <c r="AM1406" s="174"/>
      <c r="AN1406" s="174"/>
      <c r="AO1406" s="174"/>
      <c r="AP1406" s="174"/>
      <c r="AQ1406" s="174"/>
      <c r="AR1406" s="174"/>
      <c r="AS1406" s="174"/>
      <c r="AT1406" s="174"/>
      <c r="AU1406" s="174"/>
      <c r="AV1406" s="174"/>
      <c r="AW1406" s="174"/>
      <c r="AX1406" s="174"/>
      <c r="AY1406" s="174"/>
      <c r="AZ1406" s="174"/>
      <c r="BA1406" s="174"/>
      <c r="BB1406" s="174"/>
      <c r="BC1406" s="174"/>
      <c r="BD1406" s="174"/>
      <c r="BE1406" s="174"/>
      <c r="BF1406" s="174"/>
      <c r="BG1406" s="174"/>
      <c r="BH1406" s="174"/>
      <c r="BI1406" s="174"/>
      <c r="BJ1406" s="174"/>
      <c r="BK1406" s="174"/>
      <c r="BL1406" s="174"/>
      <c r="BM1406" s="174"/>
      <c r="BN1406" s="174"/>
      <c r="BO1406" s="174"/>
      <c r="BP1406" s="174"/>
      <c r="BQ1406" s="174"/>
      <c r="BR1406" s="174"/>
      <c r="BS1406" s="174"/>
      <c r="BT1406" s="174"/>
    </row>
    <row r="1407" spans="1:72" s="177" customFormat="1">
      <c r="A1407" s="178"/>
      <c r="B1407" s="178"/>
      <c r="C1407" s="178"/>
      <c r="D1407" s="178"/>
      <c r="E1407" s="174"/>
      <c r="F1407" s="174"/>
      <c r="G1407" s="174"/>
      <c r="H1407" s="174"/>
      <c r="I1407" s="174"/>
      <c r="J1407" s="174"/>
      <c r="K1407" s="174"/>
      <c r="L1407" s="174"/>
      <c r="M1407" s="174"/>
      <c r="N1407" s="174"/>
      <c r="O1407" s="174"/>
      <c r="P1407" s="174"/>
      <c r="Q1407" s="174"/>
      <c r="R1407" s="174"/>
      <c r="S1407" s="174"/>
      <c r="T1407" s="174"/>
      <c r="U1407" s="174"/>
      <c r="V1407" s="174"/>
      <c r="W1407" s="174"/>
      <c r="X1407" s="174"/>
      <c r="Y1407" s="174"/>
      <c r="Z1407" s="174"/>
      <c r="AA1407" s="174"/>
      <c r="AB1407" s="174"/>
      <c r="AC1407" s="174"/>
      <c r="AD1407" s="174"/>
      <c r="AE1407" s="174"/>
      <c r="AF1407" s="174"/>
      <c r="AG1407" s="174"/>
      <c r="AH1407" s="174"/>
      <c r="AI1407" s="174"/>
      <c r="AJ1407" s="174"/>
      <c r="AK1407" s="174"/>
      <c r="AL1407" s="174"/>
      <c r="AM1407" s="174"/>
      <c r="AN1407" s="174"/>
      <c r="AO1407" s="174"/>
      <c r="AP1407" s="174"/>
      <c r="AQ1407" s="174"/>
      <c r="AR1407" s="174"/>
      <c r="AS1407" s="174"/>
      <c r="AT1407" s="174"/>
      <c r="AU1407" s="174"/>
      <c r="AV1407" s="174"/>
      <c r="AW1407" s="174"/>
      <c r="AX1407" s="174"/>
      <c r="AY1407" s="174"/>
      <c r="AZ1407" s="174"/>
      <c r="BA1407" s="174"/>
      <c r="BB1407" s="174"/>
      <c r="BC1407" s="174"/>
      <c r="BD1407" s="174"/>
      <c r="BE1407" s="174"/>
      <c r="BF1407" s="174"/>
      <c r="BG1407" s="174"/>
      <c r="BH1407" s="174"/>
      <c r="BI1407" s="174"/>
      <c r="BJ1407" s="174"/>
      <c r="BK1407" s="174"/>
      <c r="BL1407" s="174"/>
      <c r="BM1407" s="174"/>
      <c r="BN1407" s="174"/>
      <c r="BO1407" s="174"/>
      <c r="BP1407" s="174"/>
      <c r="BQ1407" s="174"/>
      <c r="BR1407" s="174"/>
      <c r="BS1407" s="174"/>
      <c r="BT1407" s="174"/>
    </row>
    <row r="1408" spans="1:72" s="177" customFormat="1">
      <c r="A1408" s="178"/>
      <c r="B1408" s="178"/>
      <c r="C1408" s="178"/>
      <c r="D1408" s="178"/>
      <c r="E1408" s="174"/>
      <c r="F1408" s="174"/>
      <c r="G1408" s="174"/>
      <c r="H1408" s="174"/>
      <c r="I1408" s="174"/>
      <c r="J1408" s="174"/>
      <c r="K1408" s="174"/>
      <c r="L1408" s="174"/>
      <c r="M1408" s="174"/>
      <c r="N1408" s="174"/>
      <c r="O1408" s="174"/>
      <c r="P1408" s="174"/>
      <c r="Q1408" s="174"/>
      <c r="R1408" s="174"/>
      <c r="S1408" s="174"/>
      <c r="T1408" s="174"/>
      <c r="U1408" s="174"/>
      <c r="V1408" s="174"/>
      <c r="W1408" s="174"/>
      <c r="X1408" s="174"/>
      <c r="Y1408" s="174"/>
      <c r="Z1408" s="174"/>
      <c r="AA1408" s="174"/>
      <c r="AB1408" s="174"/>
      <c r="AC1408" s="174"/>
      <c r="AD1408" s="174"/>
      <c r="AE1408" s="174"/>
      <c r="AF1408" s="174"/>
      <c r="AG1408" s="174"/>
      <c r="AH1408" s="174"/>
      <c r="AI1408" s="174"/>
      <c r="AJ1408" s="174"/>
      <c r="AK1408" s="174"/>
      <c r="AL1408" s="174"/>
      <c r="AM1408" s="174"/>
      <c r="AN1408" s="174"/>
      <c r="AO1408" s="174"/>
      <c r="AP1408" s="174"/>
      <c r="AQ1408" s="174"/>
      <c r="AR1408" s="174"/>
      <c r="AS1408" s="174"/>
      <c r="AT1408" s="174"/>
      <c r="AU1408" s="174"/>
      <c r="AV1408" s="174"/>
      <c r="AW1408" s="174"/>
      <c r="AX1408" s="174"/>
      <c r="AY1408" s="174"/>
      <c r="AZ1408" s="174"/>
      <c r="BA1408" s="174"/>
      <c r="BB1408" s="174"/>
      <c r="BC1408" s="174"/>
      <c r="BD1408" s="174"/>
      <c r="BE1408" s="174"/>
      <c r="BF1408" s="174"/>
      <c r="BG1408" s="174"/>
      <c r="BH1408" s="174"/>
      <c r="BI1408" s="174"/>
      <c r="BJ1408" s="174"/>
      <c r="BK1408" s="174"/>
      <c r="BL1408" s="174"/>
      <c r="BM1408" s="174"/>
      <c r="BN1408" s="174"/>
      <c r="BO1408" s="174"/>
      <c r="BP1408" s="174"/>
      <c r="BQ1408" s="174"/>
      <c r="BR1408" s="174"/>
      <c r="BS1408" s="174"/>
      <c r="BT1408" s="174"/>
    </row>
    <row r="1409" spans="1:72" s="177" customFormat="1">
      <c r="A1409" s="178"/>
      <c r="B1409" s="178"/>
      <c r="C1409" s="178"/>
      <c r="D1409" s="178"/>
      <c r="E1409" s="174"/>
      <c r="F1409" s="174"/>
      <c r="G1409" s="174"/>
      <c r="H1409" s="174"/>
      <c r="I1409" s="174"/>
      <c r="J1409" s="174"/>
      <c r="K1409" s="174"/>
      <c r="L1409" s="174"/>
      <c r="M1409" s="174"/>
      <c r="N1409" s="174"/>
      <c r="O1409" s="174"/>
      <c r="P1409" s="174"/>
      <c r="Q1409" s="174"/>
      <c r="R1409" s="174"/>
      <c r="S1409" s="174"/>
      <c r="T1409" s="174"/>
      <c r="U1409" s="174"/>
      <c r="V1409" s="174"/>
      <c r="W1409" s="174"/>
      <c r="X1409" s="174"/>
      <c r="Y1409" s="174"/>
      <c r="Z1409" s="174"/>
      <c r="AA1409" s="174"/>
      <c r="AB1409" s="174"/>
      <c r="AC1409" s="174"/>
      <c r="AD1409" s="174"/>
      <c r="AE1409" s="174"/>
      <c r="AF1409" s="174"/>
      <c r="AG1409" s="174"/>
      <c r="AH1409" s="174"/>
      <c r="AI1409" s="174"/>
      <c r="AJ1409" s="174"/>
      <c r="AK1409" s="174"/>
      <c r="AL1409" s="174"/>
      <c r="AM1409" s="174"/>
      <c r="AN1409" s="174"/>
      <c r="AO1409" s="174"/>
      <c r="AP1409" s="174"/>
      <c r="AQ1409" s="174"/>
      <c r="AR1409" s="174"/>
      <c r="AS1409" s="174"/>
      <c r="AT1409" s="174"/>
      <c r="AU1409" s="174"/>
      <c r="AV1409" s="174"/>
      <c r="AW1409" s="174"/>
      <c r="AX1409" s="174"/>
      <c r="AY1409" s="174"/>
      <c r="AZ1409" s="174"/>
      <c r="BA1409" s="174"/>
      <c r="BB1409" s="174"/>
      <c r="BC1409" s="174"/>
      <c r="BD1409" s="174"/>
      <c r="BE1409" s="174"/>
      <c r="BF1409" s="174"/>
      <c r="BG1409" s="174"/>
      <c r="BH1409" s="174"/>
      <c r="BI1409" s="174"/>
      <c r="BJ1409" s="174"/>
      <c r="BK1409" s="174"/>
      <c r="BL1409" s="174"/>
      <c r="BM1409" s="174"/>
      <c r="BN1409" s="174"/>
      <c r="BO1409" s="174"/>
      <c r="BP1409" s="174"/>
      <c r="BQ1409" s="174"/>
      <c r="BR1409" s="174"/>
      <c r="BS1409" s="174"/>
      <c r="BT1409" s="174"/>
    </row>
    <row r="1410" spans="1:72" s="177" customFormat="1">
      <c r="A1410" s="178"/>
      <c r="B1410" s="178"/>
      <c r="C1410" s="178"/>
      <c r="D1410" s="178"/>
      <c r="E1410" s="174"/>
      <c r="F1410" s="174"/>
      <c r="G1410" s="174"/>
      <c r="H1410" s="174"/>
      <c r="I1410" s="174"/>
      <c r="J1410" s="174"/>
      <c r="K1410" s="174"/>
      <c r="L1410" s="174"/>
      <c r="M1410" s="174"/>
      <c r="N1410" s="174"/>
      <c r="O1410" s="174"/>
      <c r="P1410" s="174"/>
      <c r="Q1410" s="174"/>
      <c r="R1410" s="174"/>
      <c r="S1410" s="174"/>
      <c r="T1410" s="174"/>
      <c r="U1410" s="174"/>
      <c r="V1410" s="174"/>
      <c r="W1410" s="174"/>
      <c r="X1410" s="174"/>
      <c r="Y1410" s="174"/>
      <c r="Z1410" s="174"/>
      <c r="AA1410" s="174"/>
      <c r="AB1410" s="174"/>
      <c r="AC1410" s="174"/>
      <c r="AD1410" s="174"/>
      <c r="AE1410" s="174"/>
      <c r="AF1410" s="174"/>
      <c r="AG1410" s="174"/>
      <c r="AH1410" s="174"/>
      <c r="AI1410" s="174"/>
      <c r="AJ1410" s="174"/>
      <c r="AK1410" s="174"/>
      <c r="AL1410" s="174"/>
      <c r="AM1410" s="174"/>
      <c r="AN1410" s="174"/>
      <c r="AO1410" s="174"/>
      <c r="AP1410" s="174"/>
      <c r="AQ1410" s="174"/>
      <c r="AR1410" s="174"/>
      <c r="AS1410" s="174"/>
      <c r="AT1410" s="174"/>
      <c r="AU1410" s="174"/>
      <c r="AV1410" s="174"/>
      <c r="AW1410" s="174"/>
      <c r="AX1410" s="174"/>
      <c r="AY1410" s="174"/>
      <c r="AZ1410" s="174"/>
      <c r="BA1410" s="174"/>
      <c r="BB1410" s="174"/>
      <c r="BC1410" s="174"/>
      <c r="BD1410" s="174"/>
      <c r="BE1410" s="174"/>
      <c r="BF1410" s="174"/>
      <c r="BG1410" s="174"/>
      <c r="BH1410" s="174"/>
      <c r="BI1410" s="174"/>
      <c r="BJ1410" s="174"/>
      <c r="BK1410" s="174"/>
      <c r="BL1410" s="174"/>
      <c r="BM1410" s="174"/>
      <c r="BN1410" s="174"/>
      <c r="BO1410" s="174"/>
      <c r="BP1410" s="174"/>
      <c r="BQ1410" s="174"/>
      <c r="BR1410" s="174"/>
      <c r="BS1410" s="174"/>
      <c r="BT1410" s="174"/>
    </row>
    <row r="1411" spans="1:72" s="177" customFormat="1">
      <c r="A1411" s="178"/>
      <c r="B1411" s="178"/>
      <c r="C1411" s="178"/>
      <c r="D1411" s="178"/>
      <c r="E1411" s="174"/>
      <c r="F1411" s="174"/>
      <c r="G1411" s="174"/>
      <c r="H1411" s="174"/>
      <c r="I1411" s="174"/>
      <c r="J1411" s="174"/>
      <c r="K1411" s="174"/>
      <c r="L1411" s="174"/>
      <c r="M1411" s="174"/>
      <c r="N1411" s="174"/>
      <c r="O1411" s="174"/>
      <c r="P1411" s="174"/>
      <c r="Q1411" s="174"/>
      <c r="R1411" s="174"/>
      <c r="S1411" s="174"/>
      <c r="T1411" s="174"/>
      <c r="U1411" s="174"/>
      <c r="V1411" s="174"/>
      <c r="W1411" s="174"/>
      <c r="X1411" s="174"/>
      <c r="Y1411" s="174"/>
      <c r="Z1411" s="174"/>
      <c r="AA1411" s="174"/>
      <c r="AB1411" s="174"/>
      <c r="AC1411" s="174"/>
      <c r="AD1411" s="174"/>
      <c r="AE1411" s="174"/>
      <c r="AF1411" s="174"/>
      <c r="AG1411" s="174"/>
      <c r="AH1411" s="174"/>
      <c r="AI1411" s="174"/>
      <c r="AJ1411" s="174"/>
      <c r="AK1411" s="174"/>
      <c r="AL1411" s="174"/>
      <c r="AM1411" s="174"/>
      <c r="AN1411" s="174"/>
      <c r="AO1411" s="174"/>
      <c r="AP1411" s="174"/>
      <c r="AQ1411" s="174"/>
      <c r="AR1411" s="174"/>
      <c r="AS1411" s="174"/>
      <c r="AT1411" s="174"/>
      <c r="AU1411" s="174"/>
      <c r="AV1411" s="174"/>
      <c r="AW1411" s="174"/>
      <c r="AX1411" s="174"/>
      <c r="AY1411" s="174"/>
      <c r="AZ1411" s="174"/>
      <c r="BA1411" s="174"/>
      <c r="BB1411" s="174"/>
      <c r="BC1411" s="174"/>
      <c r="BD1411" s="174"/>
      <c r="BE1411" s="174"/>
      <c r="BF1411" s="174"/>
      <c r="BG1411" s="174"/>
      <c r="BH1411" s="174"/>
      <c r="BI1411" s="174"/>
      <c r="BJ1411" s="174"/>
      <c r="BK1411" s="174"/>
      <c r="BL1411" s="174"/>
      <c r="BM1411" s="174"/>
      <c r="BN1411" s="174"/>
      <c r="BO1411" s="174"/>
      <c r="BP1411" s="174"/>
      <c r="BQ1411" s="174"/>
      <c r="BR1411" s="174"/>
      <c r="BS1411" s="174"/>
      <c r="BT1411" s="174"/>
    </row>
    <row r="1412" spans="1:72" s="177" customFormat="1">
      <c r="A1412" s="178"/>
      <c r="B1412" s="178"/>
      <c r="C1412" s="178"/>
      <c r="D1412" s="178"/>
      <c r="E1412" s="174"/>
      <c r="F1412" s="174"/>
      <c r="G1412" s="174"/>
      <c r="H1412" s="174"/>
      <c r="I1412" s="174"/>
      <c r="J1412" s="174"/>
      <c r="K1412" s="174"/>
      <c r="L1412" s="174"/>
      <c r="M1412" s="174"/>
      <c r="N1412" s="174"/>
      <c r="O1412" s="174"/>
      <c r="P1412" s="174"/>
      <c r="Q1412" s="174"/>
      <c r="R1412" s="174"/>
      <c r="S1412" s="174"/>
      <c r="T1412" s="174"/>
      <c r="U1412" s="174"/>
      <c r="V1412" s="174"/>
      <c r="W1412" s="174"/>
      <c r="X1412" s="174"/>
      <c r="Y1412" s="174"/>
      <c r="Z1412" s="174"/>
      <c r="AA1412" s="174"/>
      <c r="AB1412" s="174"/>
      <c r="AC1412" s="174"/>
      <c r="AD1412" s="174"/>
      <c r="AE1412" s="174"/>
      <c r="AF1412" s="174"/>
      <c r="AG1412" s="174"/>
      <c r="AH1412" s="174"/>
      <c r="AI1412" s="174"/>
      <c r="AJ1412" s="174"/>
      <c r="AK1412" s="174"/>
      <c r="AL1412" s="174"/>
      <c r="AM1412" s="174"/>
      <c r="AN1412" s="174"/>
      <c r="AO1412" s="174"/>
      <c r="AP1412" s="174"/>
      <c r="AQ1412" s="174"/>
      <c r="AR1412" s="174"/>
      <c r="AS1412" s="174"/>
      <c r="AT1412" s="174"/>
      <c r="AU1412" s="174"/>
      <c r="AV1412" s="174"/>
      <c r="AW1412" s="174"/>
      <c r="AX1412" s="174"/>
      <c r="AY1412" s="174"/>
      <c r="AZ1412" s="174"/>
      <c r="BA1412" s="174"/>
      <c r="BB1412" s="174"/>
      <c r="BC1412" s="174"/>
      <c r="BD1412" s="174"/>
      <c r="BE1412" s="174"/>
      <c r="BF1412" s="174"/>
      <c r="BG1412" s="174"/>
      <c r="BH1412" s="174"/>
      <c r="BI1412" s="174"/>
      <c r="BJ1412" s="174"/>
      <c r="BK1412" s="174"/>
      <c r="BL1412" s="174"/>
      <c r="BM1412" s="174"/>
      <c r="BN1412" s="174"/>
      <c r="BO1412" s="174"/>
      <c r="BP1412" s="174"/>
      <c r="BQ1412" s="174"/>
      <c r="BR1412" s="174"/>
      <c r="BS1412" s="174"/>
      <c r="BT1412" s="174"/>
    </row>
    <row r="1413" spans="1:72" s="177" customFormat="1">
      <c r="A1413" s="178"/>
      <c r="B1413" s="178"/>
      <c r="C1413" s="178"/>
      <c r="D1413" s="178"/>
      <c r="E1413" s="174"/>
      <c r="F1413" s="174"/>
      <c r="G1413" s="174"/>
      <c r="H1413" s="174"/>
      <c r="I1413" s="174"/>
      <c r="J1413" s="174"/>
      <c r="K1413" s="174"/>
      <c r="L1413" s="174"/>
      <c r="M1413" s="174"/>
      <c r="N1413" s="174"/>
      <c r="O1413" s="174"/>
      <c r="P1413" s="174"/>
      <c r="Q1413" s="174"/>
      <c r="R1413" s="174"/>
      <c r="S1413" s="174"/>
      <c r="T1413" s="174"/>
      <c r="U1413" s="174"/>
      <c r="V1413" s="174"/>
      <c r="W1413" s="174"/>
      <c r="X1413" s="174"/>
      <c r="Y1413" s="174"/>
      <c r="Z1413" s="174"/>
      <c r="AA1413" s="174"/>
      <c r="AB1413" s="174"/>
      <c r="AC1413" s="174"/>
      <c r="AD1413" s="174"/>
      <c r="AE1413" s="174"/>
      <c r="AF1413" s="174"/>
      <c r="AG1413" s="174"/>
      <c r="AH1413" s="174"/>
      <c r="AI1413" s="174"/>
      <c r="AJ1413" s="174"/>
      <c r="AK1413" s="174"/>
      <c r="AL1413" s="174"/>
      <c r="AM1413" s="174"/>
      <c r="AN1413" s="174"/>
      <c r="AO1413" s="174"/>
      <c r="AP1413" s="174"/>
      <c r="AQ1413" s="174"/>
      <c r="AR1413" s="174"/>
      <c r="AS1413" s="174"/>
      <c r="AT1413" s="174"/>
      <c r="AU1413" s="174"/>
      <c r="AV1413" s="174"/>
      <c r="AW1413" s="174"/>
      <c r="AX1413" s="174"/>
      <c r="AY1413" s="174"/>
      <c r="AZ1413" s="174"/>
      <c r="BA1413" s="174"/>
      <c r="BB1413" s="174"/>
      <c r="BC1413" s="174"/>
      <c r="BD1413" s="174"/>
      <c r="BE1413" s="174"/>
      <c r="BF1413" s="174"/>
      <c r="BG1413" s="174"/>
      <c r="BH1413" s="174"/>
      <c r="BI1413" s="174"/>
      <c r="BJ1413" s="174"/>
      <c r="BK1413" s="174"/>
      <c r="BL1413" s="174"/>
      <c r="BM1413" s="174"/>
      <c r="BN1413" s="174"/>
      <c r="BO1413" s="174"/>
      <c r="BP1413" s="174"/>
      <c r="BQ1413" s="174"/>
      <c r="BR1413" s="174"/>
      <c r="BS1413" s="174"/>
      <c r="BT1413" s="174"/>
    </row>
    <row r="1414" spans="1:72" s="177" customFormat="1">
      <c r="A1414" s="178"/>
      <c r="B1414" s="178"/>
      <c r="C1414" s="178"/>
      <c r="D1414" s="178"/>
      <c r="E1414" s="174"/>
      <c r="F1414" s="174"/>
      <c r="G1414" s="174"/>
      <c r="H1414" s="174"/>
      <c r="I1414" s="174"/>
      <c r="J1414" s="174"/>
      <c r="K1414" s="174"/>
      <c r="L1414" s="174"/>
      <c r="M1414" s="174"/>
      <c r="N1414" s="174"/>
      <c r="O1414" s="174"/>
      <c r="P1414" s="174"/>
      <c r="Q1414" s="174"/>
      <c r="R1414" s="174"/>
      <c r="S1414" s="174"/>
      <c r="T1414" s="174"/>
      <c r="U1414" s="174"/>
      <c r="V1414" s="174"/>
      <c r="W1414" s="174"/>
      <c r="X1414" s="174"/>
      <c r="Y1414" s="174"/>
      <c r="Z1414" s="174"/>
      <c r="AA1414" s="174"/>
      <c r="AB1414" s="174"/>
      <c r="AC1414" s="174"/>
      <c r="AD1414" s="174"/>
      <c r="AE1414" s="174"/>
      <c r="AF1414" s="174"/>
      <c r="AG1414" s="174"/>
      <c r="AH1414" s="174"/>
      <c r="AI1414" s="174"/>
      <c r="AJ1414" s="174"/>
      <c r="AK1414" s="174"/>
      <c r="AL1414" s="174"/>
      <c r="AM1414" s="174"/>
      <c r="AN1414" s="174"/>
      <c r="AO1414" s="174"/>
      <c r="AP1414" s="174"/>
      <c r="AQ1414" s="174"/>
      <c r="AR1414" s="174"/>
      <c r="AS1414" s="174"/>
      <c r="AT1414" s="174"/>
      <c r="AU1414" s="174"/>
      <c r="AV1414" s="174"/>
      <c r="AW1414" s="174"/>
      <c r="AX1414" s="174"/>
      <c r="AY1414" s="174"/>
      <c r="AZ1414" s="174"/>
      <c r="BA1414" s="174"/>
      <c r="BB1414" s="174"/>
      <c r="BC1414" s="174"/>
      <c r="BD1414" s="174"/>
      <c r="BE1414" s="174"/>
      <c r="BF1414" s="174"/>
      <c r="BG1414" s="174"/>
      <c r="BH1414" s="174"/>
      <c r="BI1414" s="174"/>
      <c r="BJ1414" s="174"/>
      <c r="BK1414" s="174"/>
      <c r="BL1414" s="174"/>
      <c r="BM1414" s="174"/>
      <c r="BN1414" s="174"/>
      <c r="BO1414" s="174"/>
      <c r="BP1414" s="174"/>
      <c r="BQ1414" s="174"/>
      <c r="BR1414" s="174"/>
      <c r="BS1414" s="174"/>
      <c r="BT1414" s="174"/>
    </row>
    <row r="1415" spans="1:72" s="177" customFormat="1">
      <c r="A1415" s="178"/>
      <c r="B1415" s="178"/>
      <c r="C1415" s="178"/>
      <c r="D1415" s="178"/>
      <c r="E1415" s="174"/>
      <c r="F1415" s="174"/>
      <c r="G1415" s="174"/>
      <c r="H1415" s="174"/>
      <c r="I1415" s="174"/>
      <c r="J1415" s="174"/>
      <c r="K1415" s="174"/>
      <c r="L1415" s="174"/>
      <c r="M1415" s="174"/>
      <c r="N1415" s="174"/>
      <c r="O1415" s="174"/>
      <c r="P1415" s="174"/>
      <c r="Q1415" s="174"/>
      <c r="R1415" s="174"/>
      <c r="S1415" s="174"/>
      <c r="T1415" s="174"/>
      <c r="U1415" s="174"/>
      <c r="V1415" s="174"/>
      <c r="W1415" s="174"/>
      <c r="X1415" s="174"/>
      <c r="Y1415" s="174"/>
      <c r="Z1415" s="174"/>
      <c r="AA1415" s="174"/>
      <c r="AB1415" s="174"/>
      <c r="AC1415" s="174"/>
      <c r="AD1415" s="174"/>
      <c r="AE1415" s="174"/>
      <c r="AF1415" s="174"/>
      <c r="AG1415" s="174"/>
      <c r="AH1415" s="174"/>
      <c r="AI1415" s="174"/>
      <c r="AJ1415" s="174"/>
      <c r="AK1415" s="174"/>
      <c r="AL1415" s="174"/>
      <c r="AM1415" s="174"/>
      <c r="AN1415" s="174"/>
      <c r="AO1415" s="174"/>
      <c r="AP1415" s="174"/>
      <c r="AQ1415" s="174"/>
      <c r="AR1415" s="174"/>
      <c r="AS1415" s="174"/>
      <c r="AT1415" s="174"/>
      <c r="AU1415" s="174"/>
      <c r="AV1415" s="174"/>
      <c r="AW1415" s="174"/>
      <c r="AX1415" s="174"/>
      <c r="AY1415" s="174"/>
      <c r="AZ1415" s="174"/>
      <c r="BA1415" s="174"/>
      <c r="BB1415" s="174"/>
      <c r="BC1415" s="174"/>
      <c r="BD1415" s="174"/>
      <c r="BE1415" s="174"/>
      <c r="BF1415" s="174"/>
      <c r="BG1415" s="174"/>
      <c r="BH1415" s="174"/>
      <c r="BI1415" s="174"/>
      <c r="BJ1415" s="174"/>
      <c r="BK1415" s="174"/>
      <c r="BL1415" s="174"/>
      <c r="BM1415" s="174"/>
      <c r="BN1415" s="174"/>
      <c r="BO1415" s="174"/>
      <c r="BP1415" s="174"/>
      <c r="BQ1415" s="174"/>
      <c r="BR1415" s="174"/>
      <c r="BS1415" s="174"/>
      <c r="BT1415" s="174"/>
    </row>
    <row r="1416" spans="1:72" s="177" customFormat="1">
      <c r="A1416" s="178"/>
      <c r="B1416" s="178"/>
      <c r="C1416" s="178"/>
      <c r="D1416" s="178"/>
      <c r="E1416" s="174"/>
      <c r="F1416" s="174"/>
      <c r="G1416" s="174"/>
      <c r="H1416" s="174"/>
      <c r="I1416" s="174"/>
      <c r="J1416" s="174"/>
      <c r="K1416" s="174"/>
      <c r="L1416" s="174"/>
      <c r="M1416" s="174"/>
      <c r="N1416" s="174"/>
      <c r="O1416" s="174"/>
      <c r="P1416" s="174"/>
      <c r="Q1416" s="174"/>
      <c r="R1416" s="174"/>
      <c r="S1416" s="174"/>
      <c r="T1416" s="174"/>
      <c r="U1416" s="174"/>
      <c r="V1416" s="174"/>
      <c r="W1416" s="174"/>
      <c r="X1416" s="174"/>
      <c r="Y1416" s="174"/>
      <c r="Z1416" s="174"/>
      <c r="AA1416" s="174"/>
      <c r="AB1416" s="174"/>
      <c r="AC1416" s="174"/>
      <c r="AD1416" s="174"/>
      <c r="AE1416" s="174"/>
      <c r="AF1416" s="174"/>
      <c r="AG1416" s="174"/>
      <c r="AH1416" s="174"/>
      <c r="AI1416" s="174"/>
      <c r="AJ1416" s="174"/>
      <c r="AK1416" s="174"/>
      <c r="AL1416" s="174"/>
      <c r="AM1416" s="174"/>
      <c r="AN1416" s="174"/>
      <c r="AO1416" s="174"/>
      <c r="AP1416" s="174"/>
      <c r="AQ1416" s="174"/>
      <c r="AR1416" s="174"/>
      <c r="AS1416" s="174"/>
      <c r="AT1416" s="174"/>
      <c r="AU1416" s="174"/>
      <c r="AV1416" s="174"/>
      <c r="AW1416" s="174"/>
      <c r="AX1416" s="174"/>
      <c r="AY1416" s="174"/>
      <c r="AZ1416" s="174"/>
      <c r="BA1416" s="174"/>
      <c r="BB1416" s="174"/>
      <c r="BC1416" s="174"/>
      <c r="BD1416" s="174"/>
      <c r="BE1416" s="174"/>
      <c r="BF1416" s="174"/>
      <c r="BG1416" s="174"/>
      <c r="BH1416" s="174"/>
      <c r="BI1416" s="174"/>
      <c r="BJ1416" s="174"/>
      <c r="BK1416" s="174"/>
      <c r="BL1416" s="174"/>
      <c r="BM1416" s="174"/>
      <c r="BN1416" s="174"/>
      <c r="BO1416" s="174"/>
      <c r="BP1416" s="174"/>
      <c r="BQ1416" s="174"/>
      <c r="BR1416" s="174"/>
      <c r="BS1416" s="174"/>
      <c r="BT1416" s="174"/>
    </row>
    <row r="1417" spans="1:72" s="177" customFormat="1">
      <c r="A1417" s="178"/>
      <c r="B1417" s="178"/>
      <c r="C1417" s="178"/>
      <c r="D1417" s="178"/>
      <c r="E1417" s="174"/>
      <c r="F1417" s="174"/>
      <c r="G1417" s="174"/>
      <c r="H1417" s="174"/>
      <c r="I1417" s="174"/>
      <c r="J1417" s="174"/>
      <c r="K1417" s="174"/>
      <c r="L1417" s="174"/>
      <c r="M1417" s="174"/>
      <c r="N1417" s="174"/>
      <c r="O1417" s="174"/>
      <c r="P1417" s="174"/>
      <c r="Q1417" s="174"/>
      <c r="R1417" s="174"/>
      <c r="S1417" s="174"/>
      <c r="T1417" s="174"/>
      <c r="U1417" s="174"/>
      <c r="V1417" s="174"/>
      <c r="W1417" s="174"/>
      <c r="X1417" s="174"/>
      <c r="Y1417" s="174"/>
      <c r="Z1417" s="174"/>
      <c r="AA1417" s="174"/>
      <c r="AB1417" s="174"/>
      <c r="AC1417" s="174"/>
      <c r="AD1417" s="174"/>
      <c r="AE1417" s="174"/>
      <c r="AF1417" s="174"/>
      <c r="AG1417" s="174"/>
      <c r="AH1417" s="174"/>
      <c r="AI1417" s="174"/>
      <c r="AJ1417" s="174"/>
      <c r="AK1417" s="174"/>
      <c r="AL1417" s="174"/>
      <c r="AM1417" s="174"/>
      <c r="AN1417" s="174"/>
      <c r="AO1417" s="174"/>
      <c r="AP1417" s="174"/>
      <c r="AQ1417" s="174"/>
      <c r="AR1417" s="174"/>
      <c r="AS1417" s="174"/>
      <c r="AT1417" s="174"/>
      <c r="AU1417" s="174"/>
      <c r="AV1417" s="174"/>
      <c r="AW1417" s="174"/>
      <c r="AX1417" s="174"/>
      <c r="AY1417" s="174"/>
      <c r="AZ1417" s="174"/>
      <c r="BA1417" s="174"/>
      <c r="BB1417" s="174"/>
      <c r="BC1417" s="174"/>
      <c r="BD1417" s="174"/>
      <c r="BE1417" s="174"/>
      <c r="BF1417" s="174"/>
      <c r="BG1417" s="174"/>
      <c r="BH1417" s="174"/>
      <c r="BI1417" s="174"/>
      <c r="BJ1417" s="174"/>
      <c r="BK1417" s="174"/>
      <c r="BL1417" s="174"/>
      <c r="BM1417" s="174"/>
      <c r="BN1417" s="174"/>
      <c r="BO1417" s="174"/>
      <c r="BP1417" s="174"/>
      <c r="BQ1417" s="174"/>
      <c r="BR1417" s="174"/>
      <c r="BS1417" s="174"/>
      <c r="BT1417" s="174"/>
    </row>
    <row r="1418" spans="1:72" s="177" customFormat="1">
      <c r="A1418" s="178"/>
      <c r="B1418" s="178"/>
      <c r="C1418" s="178"/>
      <c r="D1418" s="178"/>
      <c r="E1418" s="174"/>
      <c r="F1418" s="174"/>
      <c r="G1418" s="174"/>
      <c r="H1418" s="174"/>
      <c r="I1418" s="174"/>
      <c r="J1418" s="174"/>
      <c r="K1418" s="174"/>
      <c r="L1418" s="174"/>
      <c r="M1418" s="174"/>
      <c r="N1418" s="174"/>
      <c r="O1418" s="174"/>
      <c r="P1418" s="174"/>
      <c r="Q1418" s="174"/>
      <c r="R1418" s="174"/>
      <c r="S1418" s="174"/>
      <c r="T1418" s="174"/>
      <c r="U1418" s="174"/>
      <c r="V1418" s="174"/>
      <c r="W1418" s="174"/>
      <c r="X1418" s="174"/>
      <c r="Y1418" s="174"/>
      <c r="Z1418" s="174"/>
      <c r="AA1418" s="174"/>
      <c r="AB1418" s="174"/>
      <c r="AC1418" s="174"/>
      <c r="AD1418" s="174"/>
      <c r="AE1418" s="174"/>
      <c r="AF1418" s="174"/>
      <c r="AG1418" s="174"/>
      <c r="AH1418" s="174"/>
      <c r="AI1418" s="174"/>
      <c r="AJ1418" s="174"/>
      <c r="AK1418" s="174"/>
      <c r="AL1418" s="174"/>
      <c r="AM1418" s="174"/>
      <c r="AN1418" s="174"/>
      <c r="AO1418" s="174"/>
      <c r="AP1418" s="174"/>
      <c r="AQ1418" s="174"/>
      <c r="AR1418" s="174"/>
      <c r="AS1418" s="174"/>
      <c r="AT1418" s="174"/>
      <c r="AU1418" s="174"/>
      <c r="AV1418" s="174"/>
      <c r="AW1418" s="174"/>
      <c r="AX1418" s="174"/>
      <c r="AY1418" s="174"/>
      <c r="AZ1418" s="174"/>
      <c r="BA1418" s="174"/>
      <c r="BB1418" s="174"/>
      <c r="BC1418" s="174"/>
      <c r="BD1418" s="174"/>
      <c r="BE1418" s="174"/>
      <c r="BF1418" s="174"/>
      <c r="BG1418" s="174"/>
      <c r="BH1418" s="174"/>
      <c r="BI1418" s="174"/>
      <c r="BJ1418" s="174"/>
      <c r="BK1418" s="174"/>
      <c r="BL1418" s="174"/>
      <c r="BM1418" s="174"/>
      <c r="BN1418" s="174"/>
      <c r="BO1418" s="174"/>
      <c r="BP1418" s="174"/>
      <c r="BQ1418" s="174"/>
      <c r="BR1418" s="174"/>
      <c r="BS1418" s="174"/>
      <c r="BT1418" s="174"/>
    </row>
    <row r="1419" spans="1:72" s="177" customFormat="1">
      <c r="A1419" s="178"/>
      <c r="B1419" s="178"/>
      <c r="C1419" s="178"/>
      <c r="D1419" s="178"/>
      <c r="E1419" s="174"/>
      <c r="F1419" s="174"/>
      <c r="G1419" s="174"/>
      <c r="H1419" s="174"/>
      <c r="I1419" s="174"/>
      <c r="J1419" s="174"/>
      <c r="K1419" s="174"/>
      <c r="L1419" s="174"/>
      <c r="M1419" s="174"/>
      <c r="N1419" s="174"/>
      <c r="O1419" s="174"/>
      <c r="P1419" s="174"/>
      <c r="Q1419" s="174"/>
      <c r="R1419" s="174"/>
      <c r="S1419" s="174"/>
      <c r="T1419" s="174"/>
      <c r="U1419" s="174"/>
      <c r="V1419" s="174"/>
      <c r="W1419" s="174"/>
      <c r="X1419" s="174"/>
      <c r="Y1419" s="174"/>
      <c r="Z1419" s="174"/>
      <c r="AA1419" s="174"/>
      <c r="AB1419" s="174"/>
      <c r="AC1419" s="174"/>
      <c r="AD1419" s="174"/>
      <c r="AE1419" s="174"/>
      <c r="AF1419" s="174"/>
      <c r="AG1419" s="174"/>
      <c r="AH1419" s="174"/>
      <c r="AI1419" s="174"/>
      <c r="AJ1419" s="174"/>
      <c r="AK1419" s="174"/>
      <c r="AL1419" s="174"/>
      <c r="AM1419" s="174"/>
      <c r="AN1419" s="174"/>
      <c r="AO1419" s="174"/>
      <c r="AP1419" s="174"/>
      <c r="AQ1419" s="174"/>
      <c r="AR1419" s="174"/>
      <c r="AS1419" s="174"/>
      <c r="AT1419" s="174"/>
      <c r="AU1419" s="174"/>
      <c r="AV1419" s="174"/>
      <c r="AW1419" s="174"/>
      <c r="AX1419" s="174"/>
      <c r="AY1419" s="174"/>
      <c r="AZ1419" s="174"/>
      <c r="BA1419" s="174"/>
      <c r="BB1419" s="174"/>
      <c r="BC1419" s="174"/>
      <c r="BD1419" s="174"/>
      <c r="BE1419" s="174"/>
      <c r="BF1419" s="174"/>
      <c r="BG1419" s="174"/>
      <c r="BH1419" s="174"/>
      <c r="BI1419" s="174"/>
      <c r="BJ1419" s="174"/>
      <c r="BK1419" s="174"/>
      <c r="BL1419" s="174"/>
      <c r="BM1419" s="174"/>
      <c r="BN1419" s="174"/>
      <c r="BO1419" s="174"/>
      <c r="BP1419" s="174"/>
      <c r="BQ1419" s="174"/>
      <c r="BR1419" s="174"/>
      <c r="BS1419" s="174"/>
      <c r="BT1419" s="174"/>
    </row>
    <row r="1420" spans="1:72" s="177" customFormat="1">
      <c r="A1420" s="178"/>
      <c r="B1420" s="178"/>
      <c r="C1420" s="178"/>
      <c r="D1420" s="178"/>
      <c r="E1420" s="174"/>
      <c r="F1420" s="174"/>
      <c r="G1420" s="174"/>
      <c r="H1420" s="174"/>
      <c r="I1420" s="174"/>
      <c r="J1420" s="174"/>
      <c r="K1420" s="174"/>
      <c r="L1420" s="174"/>
      <c r="M1420" s="174"/>
      <c r="N1420" s="174"/>
      <c r="O1420" s="174"/>
      <c r="P1420" s="174"/>
      <c r="Q1420" s="174"/>
      <c r="R1420" s="174"/>
      <c r="S1420" s="174"/>
      <c r="T1420" s="174"/>
      <c r="U1420" s="174"/>
      <c r="V1420" s="174"/>
      <c r="W1420" s="174"/>
      <c r="X1420" s="174"/>
      <c r="Y1420" s="174"/>
      <c r="Z1420" s="174"/>
      <c r="AA1420" s="174"/>
      <c r="AB1420" s="174"/>
      <c r="AC1420" s="174"/>
      <c r="AD1420" s="174"/>
      <c r="AE1420" s="174"/>
      <c r="AF1420" s="174"/>
      <c r="AG1420" s="174"/>
      <c r="AH1420" s="174"/>
      <c r="AI1420" s="174"/>
      <c r="AJ1420" s="174"/>
      <c r="AK1420" s="174"/>
      <c r="AL1420" s="174"/>
      <c r="AM1420" s="174"/>
      <c r="AN1420" s="174"/>
      <c r="AO1420" s="174"/>
      <c r="AP1420" s="174"/>
      <c r="AQ1420" s="174"/>
      <c r="AR1420" s="174"/>
      <c r="AS1420" s="174"/>
      <c r="AT1420" s="174"/>
      <c r="AU1420" s="174"/>
      <c r="AV1420" s="174"/>
      <c r="AW1420" s="174"/>
      <c r="AX1420" s="174"/>
      <c r="AY1420" s="174"/>
      <c r="AZ1420" s="174"/>
      <c r="BA1420" s="174"/>
      <c r="BB1420" s="174"/>
      <c r="BC1420" s="174"/>
      <c r="BD1420" s="174"/>
      <c r="BE1420" s="174"/>
      <c r="BF1420" s="174"/>
      <c r="BG1420" s="174"/>
      <c r="BH1420" s="174"/>
      <c r="BI1420" s="174"/>
      <c r="BJ1420" s="174"/>
      <c r="BK1420" s="174"/>
      <c r="BL1420" s="174"/>
      <c r="BM1420" s="174"/>
      <c r="BN1420" s="174"/>
      <c r="BO1420" s="174"/>
      <c r="BP1420" s="174"/>
      <c r="BQ1420" s="174"/>
      <c r="BR1420" s="174"/>
      <c r="BS1420" s="174"/>
      <c r="BT1420" s="174"/>
    </row>
    <row r="1421" spans="1:72" s="177" customFormat="1">
      <c r="A1421" s="178"/>
      <c r="B1421" s="178"/>
      <c r="C1421" s="178"/>
      <c r="D1421" s="178"/>
      <c r="E1421" s="174"/>
      <c r="F1421" s="174"/>
      <c r="G1421" s="174"/>
      <c r="H1421" s="174"/>
      <c r="I1421" s="174"/>
      <c r="J1421" s="174"/>
      <c r="K1421" s="174"/>
      <c r="L1421" s="174"/>
      <c r="M1421" s="174"/>
      <c r="N1421" s="174"/>
      <c r="O1421" s="174"/>
      <c r="P1421" s="174"/>
      <c r="Q1421" s="174"/>
      <c r="R1421" s="174"/>
      <c r="S1421" s="174"/>
      <c r="T1421" s="174"/>
      <c r="U1421" s="174"/>
      <c r="V1421" s="174"/>
      <c r="W1421" s="174"/>
      <c r="X1421" s="174"/>
      <c r="Y1421" s="174"/>
      <c r="Z1421" s="174"/>
      <c r="AA1421" s="174"/>
      <c r="AB1421" s="174"/>
      <c r="AC1421" s="174"/>
      <c r="AD1421" s="174"/>
      <c r="AE1421" s="174"/>
      <c r="AF1421" s="174"/>
      <c r="AG1421" s="174"/>
      <c r="AH1421" s="174"/>
      <c r="AI1421" s="174"/>
      <c r="AJ1421" s="174"/>
      <c r="AK1421" s="174"/>
      <c r="AL1421" s="174"/>
      <c r="AM1421" s="174"/>
      <c r="AN1421" s="174"/>
      <c r="AO1421" s="174"/>
      <c r="AP1421" s="174"/>
      <c r="AQ1421" s="174"/>
      <c r="AR1421" s="174"/>
      <c r="AS1421" s="174"/>
      <c r="AT1421" s="174"/>
      <c r="AU1421" s="174"/>
      <c r="AV1421" s="174"/>
      <c r="AW1421" s="174"/>
      <c r="AX1421" s="174"/>
      <c r="AY1421" s="174"/>
      <c r="AZ1421" s="174"/>
      <c r="BA1421" s="174"/>
      <c r="BB1421" s="174"/>
      <c r="BC1421" s="174"/>
      <c r="BD1421" s="174"/>
      <c r="BE1421" s="174"/>
      <c r="BF1421" s="174"/>
      <c r="BG1421" s="174"/>
      <c r="BH1421" s="174"/>
      <c r="BI1421" s="174"/>
      <c r="BJ1421" s="174"/>
      <c r="BK1421" s="174"/>
      <c r="BL1421" s="174"/>
      <c r="BM1421" s="174"/>
      <c r="BN1421" s="174"/>
      <c r="BO1421" s="174"/>
      <c r="BP1421" s="174"/>
      <c r="BQ1421" s="174"/>
      <c r="BR1421" s="174"/>
      <c r="BS1421" s="174"/>
      <c r="BT1421" s="174"/>
    </row>
    <row r="1422" spans="1:72" s="177" customFormat="1">
      <c r="A1422" s="178"/>
      <c r="B1422" s="178"/>
      <c r="C1422" s="178"/>
      <c r="D1422" s="178"/>
      <c r="E1422" s="174"/>
      <c r="F1422" s="174"/>
      <c r="G1422" s="174"/>
      <c r="H1422" s="174"/>
      <c r="I1422" s="174"/>
      <c r="J1422" s="174"/>
      <c r="K1422" s="174"/>
      <c r="L1422" s="174"/>
      <c r="M1422" s="174"/>
      <c r="N1422" s="174"/>
      <c r="O1422" s="174"/>
      <c r="P1422" s="174"/>
      <c r="Q1422" s="174"/>
      <c r="R1422" s="174"/>
      <c r="S1422" s="174"/>
      <c r="T1422" s="174"/>
      <c r="U1422" s="174"/>
      <c r="V1422" s="174"/>
      <c r="W1422" s="174"/>
      <c r="X1422" s="174"/>
      <c r="Y1422" s="174"/>
      <c r="Z1422" s="174"/>
      <c r="AA1422" s="174"/>
      <c r="AB1422" s="174"/>
      <c r="AC1422" s="174"/>
      <c r="AD1422" s="174"/>
      <c r="AE1422" s="174"/>
      <c r="AF1422" s="174"/>
      <c r="AG1422" s="174"/>
      <c r="AH1422" s="174"/>
      <c r="AI1422" s="174"/>
      <c r="AJ1422" s="174"/>
      <c r="AK1422" s="174"/>
      <c r="AL1422" s="174"/>
      <c r="AM1422" s="174"/>
      <c r="AN1422" s="174"/>
      <c r="AO1422" s="174"/>
      <c r="AP1422" s="174"/>
      <c r="AQ1422" s="174"/>
      <c r="AR1422" s="174"/>
      <c r="AS1422" s="174"/>
      <c r="AT1422" s="174"/>
      <c r="AU1422" s="174"/>
      <c r="AV1422" s="174"/>
      <c r="AW1422" s="174"/>
      <c r="AX1422" s="174"/>
      <c r="AY1422" s="174"/>
      <c r="AZ1422" s="174"/>
      <c r="BA1422" s="174"/>
      <c r="BB1422" s="174"/>
      <c r="BC1422" s="174"/>
      <c r="BD1422" s="174"/>
      <c r="BE1422" s="174"/>
      <c r="BF1422" s="174"/>
      <c r="BG1422" s="174"/>
      <c r="BH1422" s="174"/>
      <c r="BI1422" s="174"/>
      <c r="BJ1422" s="174"/>
      <c r="BK1422" s="174"/>
      <c r="BL1422" s="174"/>
      <c r="BM1422" s="174"/>
      <c r="BN1422" s="174"/>
      <c r="BO1422" s="174"/>
      <c r="BP1422" s="174"/>
      <c r="BQ1422" s="174"/>
      <c r="BR1422" s="174"/>
      <c r="BS1422" s="174"/>
      <c r="BT1422" s="174"/>
    </row>
    <row r="1423" spans="1:72" s="177" customFormat="1">
      <c r="A1423" s="178"/>
      <c r="B1423" s="178"/>
      <c r="C1423" s="178"/>
      <c r="D1423" s="178"/>
      <c r="E1423" s="174"/>
      <c r="F1423" s="174"/>
      <c r="G1423" s="174"/>
      <c r="H1423" s="174"/>
      <c r="I1423" s="174"/>
      <c r="J1423" s="174"/>
      <c r="K1423" s="174"/>
      <c r="L1423" s="174"/>
      <c r="M1423" s="174"/>
      <c r="N1423" s="174"/>
      <c r="O1423" s="174"/>
      <c r="P1423" s="174"/>
      <c r="Q1423" s="174"/>
      <c r="R1423" s="174"/>
      <c r="S1423" s="174"/>
      <c r="T1423" s="174"/>
      <c r="U1423" s="174"/>
      <c r="V1423" s="174"/>
      <c r="W1423" s="174"/>
      <c r="X1423" s="174"/>
      <c r="Y1423" s="174"/>
      <c r="Z1423" s="174"/>
      <c r="AA1423" s="174"/>
      <c r="AB1423" s="174"/>
      <c r="AC1423" s="174"/>
      <c r="AD1423" s="174"/>
      <c r="AE1423" s="174"/>
      <c r="AF1423" s="174"/>
      <c r="AG1423" s="174"/>
      <c r="AH1423" s="174"/>
      <c r="AI1423" s="174"/>
      <c r="AJ1423" s="174"/>
      <c r="AK1423" s="174"/>
      <c r="AL1423" s="174"/>
      <c r="AM1423" s="174"/>
      <c r="AN1423" s="174"/>
      <c r="AO1423" s="174"/>
      <c r="AP1423" s="174"/>
      <c r="AQ1423" s="174"/>
      <c r="AR1423" s="174"/>
      <c r="AS1423" s="174"/>
      <c r="AT1423" s="174"/>
      <c r="AU1423" s="174"/>
      <c r="AV1423" s="174"/>
      <c r="AW1423" s="174"/>
      <c r="AX1423" s="174"/>
      <c r="AY1423" s="174"/>
      <c r="AZ1423" s="174"/>
      <c r="BA1423" s="174"/>
      <c r="BB1423" s="174"/>
      <c r="BC1423" s="174"/>
      <c r="BD1423" s="174"/>
      <c r="BE1423" s="174"/>
      <c r="BF1423" s="174"/>
      <c r="BG1423" s="174"/>
      <c r="BH1423" s="174"/>
      <c r="BI1423" s="174"/>
      <c r="BJ1423" s="174"/>
      <c r="BK1423" s="174"/>
      <c r="BL1423" s="174"/>
      <c r="BM1423" s="174"/>
      <c r="BN1423" s="174"/>
      <c r="BO1423" s="174"/>
      <c r="BP1423" s="174"/>
      <c r="BQ1423" s="174"/>
      <c r="BR1423" s="174"/>
      <c r="BS1423" s="174"/>
      <c r="BT1423" s="174"/>
    </row>
    <row r="1424" spans="1:72" s="177" customFormat="1">
      <c r="A1424" s="178"/>
      <c r="B1424" s="178"/>
      <c r="C1424" s="178"/>
      <c r="D1424" s="178"/>
      <c r="E1424" s="174"/>
      <c r="F1424" s="174"/>
      <c r="G1424" s="174"/>
      <c r="H1424" s="174"/>
      <c r="I1424" s="174"/>
      <c r="J1424" s="174"/>
      <c r="K1424" s="174"/>
      <c r="L1424" s="174"/>
      <c r="M1424" s="174"/>
      <c r="N1424" s="174"/>
      <c r="O1424" s="174"/>
      <c r="P1424" s="174"/>
      <c r="Q1424" s="174"/>
      <c r="R1424" s="174"/>
      <c r="S1424" s="174"/>
      <c r="T1424" s="174"/>
      <c r="U1424" s="174"/>
      <c r="V1424" s="174"/>
      <c r="W1424" s="174"/>
      <c r="X1424" s="174"/>
      <c r="Y1424" s="174"/>
      <c r="Z1424" s="174"/>
      <c r="AA1424" s="174"/>
      <c r="AB1424" s="174"/>
      <c r="AC1424" s="174"/>
      <c r="AD1424" s="174"/>
      <c r="AE1424" s="174"/>
      <c r="AF1424" s="174"/>
      <c r="AG1424" s="174"/>
      <c r="AH1424" s="174"/>
      <c r="AI1424" s="174"/>
      <c r="AJ1424" s="174"/>
      <c r="AK1424" s="174"/>
      <c r="AL1424" s="174"/>
      <c r="AM1424" s="174"/>
      <c r="AN1424" s="174"/>
      <c r="AO1424" s="174"/>
      <c r="AP1424" s="174"/>
      <c r="AQ1424" s="174"/>
      <c r="AR1424" s="174"/>
      <c r="AS1424" s="174"/>
      <c r="AT1424" s="174"/>
      <c r="AU1424" s="174"/>
      <c r="AV1424" s="174"/>
      <c r="AW1424" s="174"/>
      <c r="AX1424" s="174"/>
      <c r="AY1424" s="174"/>
      <c r="AZ1424" s="174"/>
      <c r="BA1424" s="174"/>
      <c r="BB1424" s="174"/>
      <c r="BC1424" s="174"/>
      <c r="BD1424" s="174"/>
      <c r="BE1424" s="174"/>
      <c r="BF1424" s="174"/>
      <c r="BG1424" s="174"/>
      <c r="BH1424" s="174"/>
      <c r="BI1424" s="174"/>
      <c r="BJ1424" s="174"/>
      <c r="BK1424" s="174"/>
      <c r="BL1424" s="174"/>
      <c r="BM1424" s="174"/>
      <c r="BN1424" s="174"/>
      <c r="BO1424" s="174"/>
      <c r="BP1424" s="174"/>
      <c r="BQ1424" s="174"/>
      <c r="BR1424" s="174"/>
      <c r="BS1424" s="174"/>
      <c r="BT1424" s="174"/>
    </row>
    <row r="1425" spans="1:72" s="177" customFormat="1">
      <c r="A1425" s="178"/>
      <c r="B1425" s="178"/>
      <c r="C1425" s="178"/>
      <c r="D1425" s="178"/>
      <c r="E1425" s="174"/>
      <c r="F1425" s="174"/>
      <c r="G1425" s="174"/>
      <c r="H1425" s="174"/>
      <c r="I1425" s="174"/>
      <c r="J1425" s="174"/>
      <c r="K1425" s="174"/>
      <c r="L1425" s="174"/>
      <c r="M1425" s="174"/>
      <c r="N1425" s="174"/>
      <c r="O1425" s="174"/>
      <c r="P1425" s="174"/>
      <c r="Q1425" s="174"/>
      <c r="R1425" s="174"/>
      <c r="S1425" s="174"/>
      <c r="T1425" s="174"/>
      <c r="U1425" s="174"/>
      <c r="V1425" s="174"/>
      <c r="W1425" s="174"/>
      <c r="X1425" s="174"/>
      <c r="Y1425" s="174"/>
      <c r="Z1425" s="174"/>
      <c r="AA1425" s="174"/>
      <c r="AB1425" s="174"/>
      <c r="AC1425" s="174"/>
      <c r="AD1425" s="174"/>
      <c r="AE1425" s="174"/>
      <c r="AF1425" s="174"/>
      <c r="AG1425" s="174"/>
      <c r="AH1425" s="174"/>
      <c r="AI1425" s="174"/>
      <c r="AJ1425" s="174"/>
      <c r="AK1425" s="174"/>
      <c r="AL1425" s="174"/>
      <c r="AM1425" s="174"/>
      <c r="AN1425" s="174"/>
      <c r="AO1425" s="174"/>
      <c r="AP1425" s="174"/>
      <c r="AQ1425" s="174"/>
      <c r="AR1425" s="174"/>
      <c r="AS1425" s="174"/>
      <c r="AT1425" s="174"/>
      <c r="AU1425" s="174"/>
      <c r="AV1425" s="174"/>
      <c r="AW1425" s="174"/>
      <c r="AX1425" s="174"/>
      <c r="AY1425" s="174"/>
      <c r="AZ1425" s="174"/>
      <c r="BA1425" s="174"/>
      <c r="BB1425" s="174"/>
      <c r="BC1425" s="174"/>
      <c r="BD1425" s="174"/>
      <c r="BE1425" s="174"/>
      <c r="BF1425" s="174"/>
      <c r="BG1425" s="174"/>
      <c r="BH1425" s="174"/>
      <c r="BI1425" s="174"/>
      <c r="BJ1425" s="174"/>
      <c r="BK1425" s="174"/>
      <c r="BL1425" s="174"/>
      <c r="BM1425" s="174"/>
      <c r="BN1425" s="174"/>
      <c r="BO1425" s="174"/>
      <c r="BP1425" s="174"/>
      <c r="BQ1425" s="174"/>
      <c r="BR1425" s="174"/>
      <c r="BS1425" s="174"/>
      <c r="BT1425" s="174"/>
    </row>
    <row r="1426" spans="1:72" s="177" customFormat="1">
      <c r="A1426" s="178"/>
      <c r="B1426" s="178"/>
      <c r="C1426" s="178"/>
      <c r="D1426" s="178"/>
      <c r="E1426" s="174"/>
      <c r="F1426" s="174"/>
      <c r="G1426" s="174"/>
      <c r="H1426" s="174"/>
      <c r="I1426" s="174"/>
      <c r="J1426" s="174"/>
      <c r="K1426" s="174"/>
      <c r="L1426" s="174"/>
      <c r="M1426" s="174"/>
      <c r="N1426" s="174"/>
      <c r="O1426" s="174"/>
      <c r="P1426" s="174"/>
      <c r="Q1426" s="174"/>
      <c r="R1426" s="174"/>
      <c r="S1426" s="174"/>
      <c r="T1426" s="174"/>
      <c r="U1426" s="174"/>
      <c r="V1426" s="174"/>
      <c r="W1426" s="174"/>
      <c r="X1426" s="174"/>
      <c r="Y1426" s="174"/>
      <c r="Z1426" s="174"/>
      <c r="AA1426" s="174"/>
      <c r="AB1426" s="174"/>
      <c r="AC1426" s="174"/>
      <c r="AD1426" s="174"/>
      <c r="AE1426" s="174"/>
      <c r="AF1426" s="174"/>
      <c r="AG1426" s="174"/>
      <c r="AH1426" s="174"/>
      <c r="AI1426" s="174"/>
      <c r="AJ1426" s="174"/>
      <c r="AK1426" s="174"/>
      <c r="AL1426" s="174"/>
      <c r="AM1426" s="174"/>
      <c r="AN1426" s="174"/>
      <c r="AO1426" s="174"/>
      <c r="AP1426" s="174"/>
      <c r="AQ1426" s="174"/>
      <c r="AR1426" s="174"/>
      <c r="AS1426" s="174"/>
      <c r="AT1426" s="174"/>
      <c r="AU1426" s="174"/>
      <c r="AV1426" s="174"/>
      <c r="AW1426" s="174"/>
      <c r="AX1426" s="174"/>
      <c r="AY1426" s="174"/>
      <c r="AZ1426" s="174"/>
      <c r="BA1426" s="174"/>
      <c r="BB1426" s="174"/>
      <c r="BC1426" s="174"/>
      <c r="BD1426" s="174"/>
      <c r="BE1426" s="174"/>
      <c r="BF1426" s="174"/>
      <c r="BG1426" s="174"/>
      <c r="BH1426" s="174"/>
      <c r="BI1426" s="174"/>
      <c r="BJ1426" s="174"/>
      <c r="BK1426" s="174"/>
      <c r="BL1426" s="174"/>
      <c r="BM1426" s="174"/>
      <c r="BN1426" s="174"/>
      <c r="BO1426" s="174"/>
      <c r="BP1426" s="174"/>
      <c r="BQ1426" s="174"/>
      <c r="BR1426" s="174"/>
      <c r="BS1426" s="174"/>
      <c r="BT1426" s="174"/>
    </row>
    <row r="1427" spans="1:72" s="177" customFormat="1">
      <c r="A1427" s="178"/>
      <c r="B1427" s="178"/>
      <c r="C1427" s="178"/>
      <c r="D1427" s="178"/>
      <c r="E1427" s="174"/>
      <c r="F1427" s="174"/>
      <c r="G1427" s="174"/>
      <c r="H1427" s="174"/>
      <c r="I1427" s="174"/>
      <c r="J1427" s="174"/>
      <c r="K1427" s="174"/>
      <c r="L1427" s="174"/>
      <c r="M1427" s="174"/>
      <c r="N1427" s="174"/>
      <c r="O1427" s="174"/>
      <c r="P1427" s="174"/>
      <c r="Q1427" s="174"/>
      <c r="R1427" s="174"/>
      <c r="S1427" s="174"/>
      <c r="T1427" s="174"/>
      <c r="U1427" s="174"/>
      <c r="V1427" s="174"/>
      <c r="W1427" s="174"/>
      <c r="X1427" s="174"/>
      <c r="Y1427" s="174"/>
      <c r="Z1427" s="174"/>
      <c r="AA1427" s="174"/>
      <c r="AB1427" s="174"/>
      <c r="AC1427" s="174"/>
      <c r="AD1427" s="174"/>
      <c r="AE1427" s="174"/>
      <c r="AF1427" s="174"/>
      <c r="AG1427" s="174"/>
      <c r="AH1427" s="174"/>
      <c r="AI1427" s="174"/>
      <c r="AJ1427" s="174"/>
      <c r="AK1427" s="174"/>
      <c r="AL1427" s="174"/>
      <c r="AM1427" s="174"/>
      <c r="AN1427" s="174"/>
      <c r="AO1427" s="174"/>
      <c r="AP1427" s="174"/>
      <c r="AQ1427" s="174"/>
      <c r="AR1427" s="174"/>
      <c r="AS1427" s="174"/>
      <c r="AT1427" s="174"/>
      <c r="AU1427" s="174"/>
      <c r="AV1427" s="174"/>
      <c r="AW1427" s="174"/>
      <c r="AX1427" s="174"/>
      <c r="AY1427" s="174"/>
      <c r="AZ1427" s="174"/>
      <c r="BA1427" s="174"/>
      <c r="BB1427" s="174"/>
      <c r="BC1427" s="174"/>
      <c r="BD1427" s="174"/>
      <c r="BE1427" s="174"/>
      <c r="BF1427" s="174"/>
      <c r="BG1427" s="174"/>
      <c r="BH1427" s="174"/>
      <c r="BI1427" s="174"/>
      <c r="BJ1427" s="174"/>
      <c r="BK1427" s="174"/>
      <c r="BL1427" s="174"/>
      <c r="BM1427" s="174"/>
      <c r="BN1427" s="174"/>
      <c r="BO1427" s="174"/>
      <c r="BP1427" s="174"/>
      <c r="BQ1427" s="174"/>
      <c r="BR1427" s="174"/>
      <c r="BS1427" s="174"/>
      <c r="BT1427" s="174"/>
    </row>
    <row r="1428" spans="1:72" s="177" customFormat="1">
      <c r="A1428" s="178"/>
      <c r="B1428" s="178"/>
      <c r="C1428" s="178"/>
      <c r="D1428" s="178"/>
      <c r="E1428" s="174"/>
      <c r="F1428" s="174"/>
      <c r="G1428" s="174"/>
      <c r="H1428" s="174"/>
      <c r="I1428" s="174"/>
      <c r="J1428" s="174"/>
      <c r="K1428" s="174"/>
      <c r="L1428" s="174"/>
      <c r="M1428" s="174"/>
      <c r="N1428" s="174"/>
      <c r="O1428" s="174"/>
      <c r="P1428" s="174"/>
      <c r="Q1428" s="174"/>
      <c r="R1428" s="174"/>
      <c r="S1428" s="174"/>
      <c r="T1428" s="174"/>
      <c r="U1428" s="174"/>
      <c r="V1428" s="174"/>
      <c r="W1428" s="174"/>
      <c r="X1428" s="174"/>
      <c r="Y1428" s="174"/>
      <c r="Z1428" s="174"/>
      <c r="AA1428" s="174"/>
      <c r="AB1428" s="174"/>
      <c r="AC1428" s="174"/>
      <c r="AD1428" s="174"/>
      <c r="AE1428" s="174"/>
      <c r="AF1428" s="174"/>
      <c r="AG1428" s="174"/>
      <c r="AH1428" s="174"/>
      <c r="AI1428" s="174"/>
      <c r="AJ1428" s="174"/>
      <c r="AK1428" s="174"/>
      <c r="AL1428" s="174"/>
      <c r="AM1428" s="174"/>
      <c r="AN1428" s="174"/>
      <c r="AO1428" s="174"/>
      <c r="AP1428" s="174"/>
      <c r="AQ1428" s="174"/>
      <c r="AR1428" s="174"/>
      <c r="AS1428" s="174"/>
      <c r="AT1428" s="174"/>
      <c r="AU1428" s="174"/>
      <c r="AV1428" s="174"/>
      <c r="AW1428" s="174"/>
      <c r="AX1428" s="174"/>
      <c r="AY1428" s="174"/>
      <c r="AZ1428" s="174"/>
      <c r="BA1428" s="174"/>
      <c r="BB1428" s="174"/>
      <c r="BC1428" s="174"/>
      <c r="BD1428" s="174"/>
      <c r="BE1428" s="174"/>
      <c r="BF1428" s="174"/>
      <c r="BG1428" s="174"/>
      <c r="BH1428" s="174"/>
      <c r="BI1428" s="174"/>
      <c r="BJ1428" s="174"/>
      <c r="BK1428" s="174"/>
      <c r="BL1428" s="174"/>
      <c r="BM1428" s="174"/>
      <c r="BN1428" s="174"/>
      <c r="BO1428" s="174"/>
      <c r="BP1428" s="174"/>
      <c r="BQ1428" s="174"/>
      <c r="BR1428" s="174"/>
      <c r="BS1428" s="174"/>
      <c r="BT1428" s="174"/>
    </row>
    <row r="1429" spans="1:72" s="177" customFormat="1">
      <c r="A1429" s="178"/>
      <c r="B1429" s="178"/>
      <c r="C1429" s="178"/>
      <c r="D1429" s="178"/>
      <c r="E1429" s="174"/>
      <c r="F1429" s="174"/>
      <c r="G1429" s="174"/>
      <c r="H1429" s="174"/>
      <c r="I1429" s="174"/>
      <c r="J1429" s="174"/>
      <c r="K1429" s="174"/>
      <c r="L1429" s="174"/>
      <c r="M1429" s="174"/>
      <c r="N1429" s="174"/>
      <c r="O1429" s="174"/>
      <c r="P1429" s="174"/>
      <c r="Q1429" s="174"/>
      <c r="R1429" s="174"/>
      <c r="S1429" s="174"/>
      <c r="T1429" s="174"/>
      <c r="U1429" s="174"/>
      <c r="V1429" s="174"/>
      <c r="W1429" s="174"/>
      <c r="X1429" s="174"/>
      <c r="Y1429" s="174"/>
      <c r="Z1429" s="174"/>
      <c r="AA1429" s="174"/>
      <c r="AB1429" s="174"/>
      <c r="AC1429" s="174"/>
      <c r="AD1429" s="174"/>
      <c r="AE1429" s="174"/>
      <c r="AF1429" s="174"/>
      <c r="AG1429" s="174"/>
      <c r="AH1429" s="174"/>
      <c r="AI1429" s="174"/>
      <c r="AJ1429" s="174"/>
      <c r="AK1429" s="174"/>
      <c r="AL1429" s="174"/>
      <c r="AM1429" s="174"/>
      <c r="AN1429" s="174"/>
      <c r="AO1429" s="174"/>
      <c r="AP1429" s="174"/>
      <c r="AQ1429" s="174"/>
      <c r="AR1429" s="174"/>
      <c r="AS1429" s="174"/>
      <c r="AT1429" s="174"/>
      <c r="AU1429" s="174"/>
      <c r="AV1429" s="174"/>
      <c r="AW1429" s="174"/>
      <c r="AX1429" s="174"/>
      <c r="AY1429" s="174"/>
      <c r="AZ1429" s="174"/>
      <c r="BA1429" s="174"/>
      <c r="BB1429" s="174"/>
      <c r="BC1429" s="174"/>
      <c r="BD1429" s="174"/>
      <c r="BE1429" s="174"/>
      <c r="BF1429" s="174"/>
      <c r="BG1429" s="174"/>
      <c r="BH1429" s="174"/>
      <c r="BI1429" s="174"/>
      <c r="BJ1429" s="174"/>
      <c r="BK1429" s="174"/>
      <c r="BL1429" s="174"/>
      <c r="BM1429" s="174"/>
      <c r="BN1429" s="174"/>
      <c r="BO1429" s="174"/>
      <c r="BP1429" s="174"/>
      <c r="BQ1429" s="174"/>
      <c r="BR1429" s="174"/>
      <c r="BS1429" s="174"/>
      <c r="BT1429" s="174"/>
    </row>
    <row r="1430" spans="1:72" s="177" customFormat="1">
      <c r="A1430" s="178"/>
      <c r="B1430" s="178"/>
      <c r="C1430" s="178"/>
      <c r="D1430" s="178"/>
      <c r="E1430" s="174"/>
      <c r="F1430" s="174"/>
      <c r="G1430" s="174"/>
      <c r="H1430" s="174"/>
      <c r="I1430" s="174"/>
      <c r="J1430" s="174"/>
      <c r="K1430" s="174"/>
      <c r="L1430" s="174"/>
      <c r="M1430" s="174"/>
      <c r="N1430" s="174"/>
      <c r="O1430" s="174"/>
      <c r="P1430" s="174"/>
      <c r="Q1430" s="174"/>
      <c r="R1430" s="174"/>
      <c r="S1430" s="174"/>
      <c r="T1430" s="174"/>
      <c r="U1430" s="174"/>
      <c r="V1430" s="174"/>
      <c r="W1430" s="174"/>
      <c r="X1430" s="174"/>
      <c r="Y1430" s="174"/>
      <c r="Z1430" s="174"/>
      <c r="AA1430" s="174"/>
      <c r="AB1430" s="174"/>
      <c r="AC1430" s="174"/>
      <c r="AD1430" s="174"/>
      <c r="AE1430" s="174"/>
      <c r="AF1430" s="174"/>
      <c r="AG1430" s="174"/>
      <c r="AH1430" s="174"/>
      <c r="AI1430" s="174"/>
      <c r="AJ1430" s="174"/>
      <c r="AK1430" s="174"/>
      <c r="AL1430" s="174"/>
      <c r="AM1430" s="174"/>
      <c r="AN1430" s="174"/>
      <c r="AO1430" s="174"/>
      <c r="AP1430" s="174"/>
      <c r="AQ1430" s="174"/>
      <c r="AR1430" s="174"/>
      <c r="AS1430" s="174"/>
      <c r="AT1430" s="174"/>
      <c r="AU1430" s="174"/>
      <c r="AV1430" s="174"/>
      <c r="AW1430" s="174"/>
      <c r="AX1430" s="174"/>
      <c r="AY1430" s="174"/>
      <c r="AZ1430" s="174"/>
      <c r="BA1430" s="174"/>
      <c r="BB1430" s="174"/>
      <c r="BC1430" s="174"/>
      <c r="BD1430" s="174"/>
      <c r="BE1430" s="174"/>
      <c r="BF1430" s="174"/>
      <c r="BG1430" s="174"/>
      <c r="BH1430" s="174"/>
      <c r="BI1430" s="174"/>
      <c r="BJ1430" s="174"/>
      <c r="BK1430" s="174"/>
      <c r="BL1430" s="174"/>
      <c r="BM1430" s="174"/>
      <c r="BN1430" s="174"/>
      <c r="BO1430" s="174"/>
      <c r="BP1430" s="174"/>
      <c r="BQ1430" s="174"/>
      <c r="BR1430" s="174"/>
      <c r="BS1430" s="174"/>
      <c r="BT1430" s="174"/>
    </row>
    <row r="1431" spans="1:72" s="177" customFormat="1">
      <c r="A1431" s="178"/>
      <c r="B1431" s="178"/>
      <c r="C1431" s="178"/>
      <c r="D1431" s="178"/>
      <c r="E1431" s="174"/>
      <c r="F1431" s="174"/>
      <c r="G1431" s="174"/>
      <c r="H1431" s="174"/>
      <c r="I1431" s="174"/>
      <c r="J1431" s="174"/>
      <c r="K1431" s="174"/>
      <c r="L1431" s="174"/>
      <c r="M1431" s="174"/>
      <c r="N1431" s="174"/>
      <c r="O1431" s="174"/>
      <c r="P1431" s="174"/>
      <c r="Q1431" s="174"/>
      <c r="R1431" s="174"/>
      <c r="S1431" s="174"/>
      <c r="T1431" s="174"/>
      <c r="U1431" s="174"/>
      <c r="V1431" s="174"/>
      <c r="W1431" s="174"/>
      <c r="X1431" s="174"/>
      <c r="Y1431" s="174"/>
      <c r="Z1431" s="174"/>
      <c r="AA1431" s="174"/>
      <c r="AB1431" s="174"/>
      <c r="AC1431" s="174"/>
      <c r="AD1431" s="174"/>
      <c r="AE1431" s="174"/>
      <c r="AF1431" s="174"/>
      <c r="AG1431" s="174"/>
      <c r="AH1431" s="174"/>
      <c r="AI1431" s="174"/>
      <c r="AJ1431" s="174"/>
      <c r="AK1431" s="174"/>
      <c r="AL1431" s="174"/>
      <c r="AM1431" s="174"/>
      <c r="AN1431" s="174"/>
      <c r="AO1431" s="174"/>
      <c r="AP1431" s="174"/>
      <c r="AQ1431" s="174"/>
      <c r="AR1431" s="174"/>
      <c r="AS1431" s="174"/>
      <c r="AT1431" s="174"/>
      <c r="AU1431" s="174"/>
      <c r="AV1431" s="174"/>
      <c r="AW1431" s="174"/>
      <c r="AX1431" s="174"/>
      <c r="AY1431" s="174"/>
      <c r="AZ1431" s="174"/>
      <c r="BA1431" s="174"/>
      <c r="BB1431" s="174"/>
      <c r="BC1431" s="174"/>
      <c r="BD1431" s="174"/>
      <c r="BE1431" s="174"/>
      <c r="BF1431" s="174"/>
      <c r="BG1431" s="174"/>
      <c r="BH1431" s="174"/>
      <c r="BI1431" s="174"/>
      <c r="BJ1431" s="174"/>
      <c r="BK1431" s="174"/>
      <c r="BL1431" s="174"/>
      <c r="BM1431" s="174"/>
      <c r="BN1431" s="174"/>
      <c r="BO1431" s="174"/>
      <c r="BP1431" s="174"/>
      <c r="BQ1431" s="174"/>
      <c r="BR1431" s="174"/>
      <c r="BS1431" s="174"/>
      <c r="BT1431" s="174"/>
    </row>
    <row r="1432" spans="1:72" s="177" customFormat="1">
      <c r="A1432" s="178"/>
      <c r="B1432" s="178"/>
      <c r="C1432" s="178"/>
      <c r="D1432" s="178"/>
      <c r="E1432" s="174"/>
      <c r="F1432" s="174"/>
      <c r="G1432" s="174"/>
      <c r="H1432" s="174"/>
      <c r="I1432" s="174"/>
      <c r="J1432" s="174"/>
      <c r="K1432" s="174"/>
      <c r="L1432" s="174"/>
      <c r="M1432" s="174"/>
      <c r="N1432" s="174"/>
      <c r="O1432" s="174"/>
      <c r="P1432" s="174"/>
      <c r="Q1432" s="174"/>
      <c r="R1432" s="174"/>
      <c r="S1432" s="174"/>
      <c r="T1432" s="174"/>
      <c r="U1432" s="174"/>
      <c r="V1432" s="174"/>
      <c r="W1432" s="174"/>
      <c r="X1432" s="174"/>
      <c r="Y1432" s="174"/>
      <c r="Z1432" s="174"/>
      <c r="AA1432" s="174"/>
      <c r="AB1432" s="174"/>
      <c r="AC1432" s="174"/>
      <c r="AD1432" s="174"/>
      <c r="AE1432" s="174"/>
      <c r="AF1432" s="174"/>
      <c r="AG1432" s="174"/>
      <c r="AH1432" s="174"/>
      <c r="AI1432" s="174"/>
      <c r="AJ1432" s="174"/>
      <c r="AK1432" s="174"/>
      <c r="AL1432" s="174"/>
      <c r="AM1432" s="174"/>
      <c r="AN1432" s="174"/>
      <c r="AO1432" s="174"/>
      <c r="AP1432" s="174"/>
      <c r="AQ1432" s="174"/>
      <c r="AR1432" s="174"/>
      <c r="AS1432" s="174"/>
      <c r="AT1432" s="174"/>
      <c r="AU1432" s="174"/>
      <c r="AV1432" s="174"/>
      <c r="AW1432" s="174"/>
      <c r="AX1432" s="174"/>
      <c r="AY1432" s="174"/>
      <c r="AZ1432" s="174"/>
      <c r="BA1432" s="174"/>
      <c r="BB1432" s="174"/>
      <c r="BC1432" s="174"/>
      <c r="BD1432" s="174"/>
      <c r="BE1432" s="174"/>
      <c r="BF1432" s="174"/>
      <c r="BG1432" s="174"/>
      <c r="BH1432" s="174"/>
      <c r="BI1432" s="174"/>
      <c r="BJ1432" s="174"/>
      <c r="BK1432" s="174"/>
      <c r="BL1432" s="174"/>
      <c r="BM1432" s="174"/>
      <c r="BN1432" s="174"/>
      <c r="BO1432" s="174"/>
      <c r="BP1432" s="174"/>
      <c r="BQ1432" s="174"/>
      <c r="BR1432" s="174"/>
      <c r="BS1432" s="174"/>
      <c r="BT1432" s="174"/>
    </row>
    <row r="1433" spans="1:72" s="177" customFormat="1">
      <c r="A1433" s="178"/>
      <c r="B1433" s="178"/>
      <c r="C1433" s="178"/>
      <c r="D1433" s="178"/>
      <c r="E1433" s="174"/>
      <c r="F1433" s="174"/>
      <c r="G1433" s="174"/>
      <c r="H1433" s="174"/>
      <c r="I1433" s="174"/>
      <c r="J1433" s="174"/>
      <c r="K1433" s="174"/>
      <c r="L1433" s="174"/>
      <c r="M1433" s="174"/>
      <c r="N1433" s="174"/>
      <c r="O1433" s="174"/>
      <c r="P1433" s="174"/>
      <c r="Q1433" s="174"/>
      <c r="R1433" s="174"/>
      <c r="S1433" s="174"/>
      <c r="T1433" s="174"/>
      <c r="U1433" s="174"/>
      <c r="V1433" s="174"/>
      <c r="W1433" s="174"/>
      <c r="X1433" s="174"/>
      <c r="Y1433" s="174"/>
      <c r="Z1433" s="174"/>
      <c r="AA1433" s="174"/>
      <c r="AB1433" s="174"/>
      <c r="AC1433" s="174"/>
      <c r="AD1433" s="174"/>
      <c r="AE1433" s="174"/>
      <c r="AF1433" s="174"/>
      <c r="AG1433" s="174"/>
      <c r="AH1433" s="174"/>
      <c r="AI1433" s="174"/>
      <c r="AJ1433" s="174"/>
      <c r="AK1433" s="174"/>
      <c r="AL1433" s="174"/>
      <c r="AM1433" s="174"/>
      <c r="AN1433" s="174"/>
      <c r="AO1433" s="174"/>
      <c r="AP1433" s="174"/>
      <c r="AQ1433" s="174"/>
      <c r="AR1433" s="174"/>
      <c r="AS1433" s="174"/>
      <c r="AT1433" s="174"/>
      <c r="AU1433" s="174"/>
      <c r="AV1433" s="174"/>
      <c r="AW1433" s="174"/>
      <c r="AX1433" s="174"/>
      <c r="AY1433" s="174"/>
      <c r="AZ1433" s="174"/>
      <c r="BA1433" s="174"/>
      <c r="BB1433" s="174"/>
      <c r="BC1433" s="174"/>
      <c r="BD1433" s="174"/>
      <c r="BE1433" s="174"/>
      <c r="BF1433" s="174"/>
      <c r="BG1433" s="174"/>
      <c r="BH1433" s="174"/>
      <c r="BI1433" s="174"/>
      <c r="BJ1433" s="174"/>
      <c r="BK1433" s="174"/>
      <c r="BL1433" s="174"/>
      <c r="BM1433" s="174"/>
      <c r="BN1433" s="174"/>
      <c r="BO1433" s="174"/>
      <c r="BP1433" s="174"/>
      <c r="BQ1433" s="174"/>
      <c r="BR1433" s="174"/>
      <c r="BS1433" s="174"/>
      <c r="BT1433" s="174"/>
    </row>
    <row r="1434" spans="1:72" s="177" customFormat="1">
      <c r="A1434" s="178"/>
      <c r="B1434" s="178"/>
      <c r="C1434" s="178"/>
      <c r="D1434" s="178"/>
      <c r="E1434" s="174"/>
      <c r="F1434" s="174"/>
      <c r="G1434" s="174"/>
      <c r="H1434" s="174"/>
      <c r="I1434" s="174"/>
      <c r="J1434" s="174"/>
      <c r="K1434" s="174"/>
      <c r="L1434" s="174"/>
      <c r="M1434" s="174"/>
      <c r="N1434" s="174"/>
      <c r="O1434" s="174"/>
      <c r="P1434" s="174"/>
      <c r="Q1434" s="174"/>
      <c r="R1434" s="174"/>
      <c r="S1434" s="174"/>
      <c r="T1434" s="174"/>
      <c r="U1434" s="174"/>
      <c r="V1434" s="174"/>
      <c r="W1434" s="174"/>
      <c r="X1434" s="174"/>
      <c r="Y1434" s="174"/>
      <c r="Z1434" s="174"/>
      <c r="AA1434" s="174"/>
      <c r="AB1434" s="174"/>
      <c r="AC1434" s="174"/>
      <c r="AD1434" s="174"/>
      <c r="AE1434" s="174"/>
      <c r="AF1434" s="174"/>
      <c r="AG1434" s="174"/>
      <c r="AH1434" s="174"/>
      <c r="AI1434" s="174"/>
      <c r="AJ1434" s="174"/>
      <c r="AK1434" s="174"/>
      <c r="AL1434" s="174"/>
      <c r="AM1434" s="174"/>
      <c r="AN1434" s="174"/>
      <c r="AO1434" s="174"/>
      <c r="AP1434" s="174"/>
      <c r="AQ1434" s="174"/>
      <c r="AR1434" s="174"/>
      <c r="AS1434" s="174"/>
      <c r="AT1434" s="174"/>
      <c r="AU1434" s="174"/>
      <c r="AV1434" s="174"/>
      <c r="AW1434" s="174"/>
      <c r="AX1434" s="174"/>
      <c r="AY1434" s="174"/>
      <c r="AZ1434" s="174"/>
      <c r="BA1434" s="174"/>
      <c r="BB1434" s="174"/>
      <c r="BC1434" s="174"/>
      <c r="BD1434" s="174"/>
      <c r="BE1434" s="174"/>
      <c r="BF1434" s="174"/>
      <c r="BG1434" s="174"/>
      <c r="BH1434" s="174"/>
      <c r="BI1434" s="174"/>
      <c r="BJ1434" s="174"/>
      <c r="BK1434" s="174"/>
      <c r="BL1434" s="174"/>
      <c r="BM1434" s="174"/>
      <c r="BN1434" s="174"/>
      <c r="BO1434" s="174"/>
      <c r="BP1434" s="174"/>
      <c r="BQ1434" s="174"/>
      <c r="BR1434" s="174"/>
      <c r="BS1434" s="174"/>
      <c r="BT1434" s="174"/>
    </row>
    <row r="1435" spans="1:72" s="177" customFormat="1">
      <c r="A1435" s="178"/>
      <c r="B1435" s="178"/>
      <c r="C1435" s="178"/>
      <c r="D1435" s="178"/>
      <c r="E1435" s="174"/>
      <c r="F1435" s="174"/>
      <c r="G1435" s="174"/>
      <c r="H1435" s="174"/>
      <c r="I1435" s="174"/>
      <c r="J1435" s="174"/>
      <c r="K1435" s="174"/>
      <c r="L1435" s="174"/>
      <c r="M1435" s="174"/>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row>
    <row r="1436" spans="1:72" s="177" customFormat="1">
      <c r="A1436" s="178"/>
      <c r="B1436" s="178"/>
      <c r="C1436" s="178"/>
      <c r="D1436" s="178"/>
      <c r="E1436" s="174"/>
      <c r="F1436" s="174"/>
      <c r="G1436" s="174"/>
      <c r="H1436" s="174"/>
      <c r="I1436" s="174"/>
      <c r="J1436" s="174"/>
      <c r="K1436" s="174"/>
      <c r="L1436" s="174"/>
      <c r="M1436" s="174"/>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row>
    <row r="1437" spans="1:72" s="177" customFormat="1">
      <c r="A1437" s="178"/>
      <c r="B1437" s="178"/>
      <c r="C1437" s="178"/>
      <c r="D1437" s="178"/>
      <c r="E1437" s="174"/>
      <c r="F1437" s="174"/>
      <c r="G1437" s="174"/>
      <c r="H1437" s="174"/>
      <c r="I1437" s="174"/>
      <c r="J1437" s="174"/>
      <c r="K1437" s="174"/>
      <c r="L1437" s="174"/>
      <c r="M1437" s="174"/>
      <c r="N1437" s="174"/>
      <c r="O1437" s="174"/>
      <c r="P1437" s="174"/>
      <c r="Q1437" s="174"/>
      <c r="R1437" s="174"/>
      <c r="S1437" s="174"/>
      <c r="T1437" s="174"/>
      <c r="U1437" s="174"/>
      <c r="V1437" s="174"/>
      <c r="W1437" s="174"/>
      <c r="X1437" s="174"/>
      <c r="Y1437" s="174"/>
      <c r="Z1437" s="174"/>
      <c r="AA1437" s="174"/>
      <c r="AB1437" s="174"/>
      <c r="AC1437" s="174"/>
      <c r="AD1437" s="174"/>
      <c r="AE1437" s="174"/>
      <c r="AF1437" s="174"/>
      <c r="AG1437" s="174"/>
      <c r="AH1437" s="174"/>
      <c r="AI1437" s="174"/>
      <c r="AJ1437" s="174"/>
      <c r="AK1437" s="174"/>
      <c r="AL1437" s="174"/>
      <c r="AM1437" s="174"/>
      <c r="AN1437" s="174"/>
      <c r="AO1437" s="174"/>
      <c r="AP1437" s="174"/>
      <c r="AQ1437" s="174"/>
      <c r="AR1437" s="174"/>
      <c r="AS1437" s="174"/>
      <c r="AT1437" s="174"/>
      <c r="AU1437" s="174"/>
      <c r="AV1437" s="174"/>
      <c r="AW1437" s="174"/>
      <c r="AX1437" s="174"/>
      <c r="AY1437" s="174"/>
      <c r="AZ1437" s="174"/>
      <c r="BA1437" s="174"/>
      <c r="BB1437" s="174"/>
      <c r="BC1437" s="174"/>
      <c r="BD1437" s="174"/>
      <c r="BE1437" s="174"/>
      <c r="BF1437" s="174"/>
      <c r="BG1437" s="174"/>
      <c r="BH1437" s="174"/>
      <c r="BI1437" s="174"/>
      <c r="BJ1437" s="174"/>
      <c r="BK1437" s="174"/>
      <c r="BL1437" s="174"/>
      <c r="BM1437" s="174"/>
      <c r="BN1437" s="174"/>
      <c r="BO1437" s="174"/>
      <c r="BP1437" s="174"/>
      <c r="BQ1437" s="174"/>
      <c r="BR1437" s="174"/>
      <c r="BS1437" s="174"/>
      <c r="BT1437" s="174"/>
    </row>
    <row r="1438" spans="1:72" s="177" customFormat="1">
      <c r="A1438" s="178"/>
      <c r="B1438" s="178"/>
      <c r="C1438" s="178"/>
      <c r="D1438" s="178"/>
      <c r="E1438" s="174"/>
      <c r="F1438" s="174"/>
      <c r="G1438" s="174"/>
      <c r="H1438" s="174"/>
      <c r="I1438" s="174"/>
      <c r="J1438" s="174"/>
      <c r="K1438" s="174"/>
      <c r="L1438" s="174"/>
      <c r="M1438" s="174"/>
      <c r="N1438" s="174"/>
      <c r="O1438" s="174"/>
      <c r="P1438" s="174"/>
      <c r="Q1438" s="174"/>
      <c r="R1438" s="174"/>
      <c r="S1438" s="174"/>
      <c r="T1438" s="174"/>
      <c r="U1438" s="174"/>
      <c r="V1438" s="174"/>
      <c r="W1438" s="174"/>
      <c r="X1438" s="174"/>
      <c r="Y1438" s="174"/>
      <c r="Z1438" s="174"/>
      <c r="AA1438" s="174"/>
      <c r="AB1438" s="174"/>
      <c r="AC1438" s="174"/>
      <c r="AD1438" s="174"/>
      <c r="AE1438" s="174"/>
      <c r="AF1438" s="174"/>
      <c r="AG1438" s="174"/>
      <c r="AH1438" s="174"/>
      <c r="AI1438" s="174"/>
      <c r="AJ1438" s="174"/>
      <c r="AK1438" s="174"/>
      <c r="AL1438" s="174"/>
      <c r="AM1438" s="174"/>
      <c r="AN1438" s="174"/>
      <c r="AO1438" s="174"/>
      <c r="AP1438" s="174"/>
      <c r="AQ1438" s="174"/>
      <c r="AR1438" s="174"/>
      <c r="AS1438" s="174"/>
      <c r="AT1438" s="174"/>
      <c r="AU1438" s="174"/>
      <c r="AV1438" s="174"/>
      <c r="AW1438" s="174"/>
      <c r="AX1438" s="174"/>
      <c r="AY1438" s="174"/>
      <c r="AZ1438" s="174"/>
      <c r="BA1438" s="174"/>
      <c r="BB1438" s="174"/>
      <c r="BC1438" s="174"/>
      <c r="BD1438" s="174"/>
      <c r="BE1438" s="174"/>
      <c r="BF1438" s="174"/>
      <c r="BG1438" s="174"/>
      <c r="BH1438" s="174"/>
      <c r="BI1438" s="174"/>
      <c r="BJ1438" s="174"/>
      <c r="BK1438" s="174"/>
      <c r="BL1438" s="174"/>
      <c r="BM1438" s="174"/>
      <c r="BN1438" s="174"/>
      <c r="BO1438" s="174"/>
      <c r="BP1438" s="174"/>
      <c r="BQ1438" s="174"/>
      <c r="BR1438" s="174"/>
      <c r="BS1438" s="174"/>
      <c r="BT1438" s="174"/>
    </row>
    <row r="1439" spans="1:72" s="177" customFormat="1">
      <c r="A1439" s="178"/>
      <c r="B1439" s="178"/>
      <c r="C1439" s="178"/>
      <c r="D1439" s="178"/>
      <c r="E1439" s="174"/>
      <c r="F1439" s="174"/>
      <c r="G1439" s="174"/>
      <c r="H1439" s="174"/>
      <c r="I1439" s="174"/>
      <c r="J1439" s="174"/>
      <c r="K1439" s="174"/>
      <c r="L1439" s="174"/>
      <c r="M1439" s="174"/>
      <c r="N1439" s="174"/>
      <c r="O1439" s="174"/>
      <c r="P1439" s="174"/>
      <c r="Q1439" s="174"/>
      <c r="R1439" s="174"/>
      <c r="S1439" s="174"/>
      <c r="T1439" s="174"/>
      <c r="U1439" s="174"/>
      <c r="V1439" s="174"/>
      <c r="W1439" s="174"/>
      <c r="X1439" s="174"/>
      <c r="Y1439" s="174"/>
      <c r="Z1439" s="174"/>
      <c r="AA1439" s="174"/>
      <c r="AB1439" s="174"/>
      <c r="AC1439" s="174"/>
      <c r="AD1439" s="174"/>
      <c r="AE1439" s="174"/>
      <c r="AF1439" s="174"/>
      <c r="AG1439" s="174"/>
      <c r="AH1439" s="174"/>
      <c r="AI1439" s="174"/>
      <c r="AJ1439" s="174"/>
      <c r="AK1439" s="174"/>
      <c r="AL1439" s="174"/>
      <c r="AM1439" s="174"/>
      <c r="AN1439" s="174"/>
      <c r="AO1439" s="174"/>
      <c r="AP1439" s="174"/>
      <c r="AQ1439" s="174"/>
      <c r="AR1439" s="174"/>
      <c r="AS1439" s="174"/>
      <c r="AT1439" s="174"/>
      <c r="AU1439" s="174"/>
      <c r="AV1439" s="174"/>
      <c r="AW1439" s="174"/>
      <c r="AX1439" s="174"/>
      <c r="AY1439" s="174"/>
      <c r="AZ1439" s="174"/>
      <c r="BA1439" s="174"/>
      <c r="BB1439" s="174"/>
      <c r="BC1439" s="174"/>
      <c r="BD1439" s="174"/>
      <c r="BE1439" s="174"/>
      <c r="BF1439" s="174"/>
      <c r="BG1439" s="174"/>
      <c r="BH1439" s="174"/>
      <c r="BI1439" s="174"/>
      <c r="BJ1439" s="174"/>
      <c r="BK1439" s="174"/>
      <c r="BL1439" s="174"/>
      <c r="BM1439" s="174"/>
      <c r="BN1439" s="174"/>
      <c r="BO1439" s="174"/>
      <c r="BP1439" s="174"/>
      <c r="BQ1439" s="174"/>
      <c r="BR1439" s="174"/>
      <c r="BS1439" s="174"/>
      <c r="BT1439" s="174"/>
    </row>
    <row r="1440" spans="1:72" s="177" customFormat="1">
      <c r="A1440" s="178"/>
      <c r="B1440" s="178"/>
      <c r="C1440" s="178"/>
      <c r="D1440" s="178"/>
      <c r="E1440" s="174"/>
      <c r="F1440" s="174"/>
      <c r="G1440" s="174"/>
      <c r="H1440" s="174"/>
      <c r="I1440" s="174"/>
      <c r="J1440" s="174"/>
      <c r="K1440" s="174"/>
      <c r="L1440" s="174"/>
      <c r="M1440" s="174"/>
      <c r="N1440" s="174"/>
      <c r="O1440" s="174"/>
      <c r="P1440" s="174"/>
      <c r="Q1440" s="174"/>
      <c r="R1440" s="174"/>
      <c r="S1440" s="174"/>
      <c r="T1440" s="174"/>
      <c r="U1440" s="174"/>
      <c r="V1440" s="174"/>
      <c r="W1440" s="174"/>
      <c r="X1440" s="174"/>
      <c r="Y1440" s="174"/>
      <c r="Z1440" s="174"/>
      <c r="AA1440" s="174"/>
      <c r="AB1440" s="174"/>
      <c r="AC1440" s="174"/>
      <c r="AD1440" s="174"/>
      <c r="AE1440" s="174"/>
      <c r="AF1440" s="174"/>
      <c r="AG1440" s="174"/>
      <c r="AH1440" s="174"/>
      <c r="AI1440" s="174"/>
      <c r="AJ1440" s="174"/>
      <c r="AK1440" s="174"/>
      <c r="AL1440" s="174"/>
      <c r="AM1440" s="174"/>
      <c r="AN1440" s="174"/>
      <c r="AO1440" s="174"/>
      <c r="AP1440" s="174"/>
      <c r="AQ1440" s="174"/>
      <c r="AR1440" s="174"/>
      <c r="AS1440" s="174"/>
      <c r="AT1440" s="174"/>
      <c r="AU1440" s="174"/>
      <c r="AV1440" s="174"/>
      <c r="AW1440" s="174"/>
      <c r="AX1440" s="174"/>
      <c r="AY1440" s="174"/>
      <c r="AZ1440" s="174"/>
      <c r="BA1440" s="174"/>
      <c r="BB1440" s="174"/>
      <c r="BC1440" s="174"/>
      <c r="BD1440" s="174"/>
      <c r="BE1440" s="174"/>
      <c r="BF1440" s="174"/>
      <c r="BG1440" s="174"/>
      <c r="BH1440" s="174"/>
      <c r="BI1440" s="174"/>
      <c r="BJ1440" s="174"/>
      <c r="BK1440" s="174"/>
      <c r="BL1440" s="174"/>
      <c r="BM1440" s="174"/>
      <c r="BN1440" s="174"/>
      <c r="BO1440" s="174"/>
      <c r="BP1440" s="174"/>
      <c r="BQ1440" s="174"/>
      <c r="BR1440" s="174"/>
      <c r="BS1440" s="174"/>
      <c r="BT1440" s="174"/>
    </row>
    <row r="1441" spans="1:72" s="177" customFormat="1">
      <c r="A1441" s="178"/>
      <c r="B1441" s="178"/>
      <c r="C1441" s="178"/>
      <c r="D1441" s="178"/>
      <c r="E1441" s="174"/>
      <c r="F1441" s="174"/>
      <c r="G1441" s="174"/>
      <c r="H1441" s="174"/>
      <c r="I1441" s="174"/>
      <c r="J1441" s="174"/>
      <c r="K1441" s="174"/>
      <c r="L1441" s="174"/>
      <c r="M1441" s="174"/>
      <c r="N1441" s="174"/>
      <c r="O1441" s="174"/>
      <c r="P1441" s="174"/>
      <c r="Q1441" s="174"/>
      <c r="R1441" s="174"/>
      <c r="S1441" s="174"/>
      <c r="T1441" s="174"/>
      <c r="U1441" s="174"/>
      <c r="V1441" s="174"/>
      <c r="W1441" s="174"/>
      <c r="X1441" s="174"/>
      <c r="Y1441" s="174"/>
      <c r="Z1441" s="174"/>
      <c r="AA1441" s="174"/>
      <c r="AB1441" s="174"/>
      <c r="AC1441" s="174"/>
      <c r="AD1441" s="174"/>
      <c r="AE1441" s="174"/>
      <c r="AF1441" s="174"/>
      <c r="AG1441" s="174"/>
      <c r="AH1441" s="174"/>
      <c r="AI1441" s="174"/>
      <c r="AJ1441" s="174"/>
      <c r="AK1441" s="174"/>
      <c r="AL1441" s="174"/>
      <c r="AM1441" s="174"/>
      <c r="AN1441" s="174"/>
      <c r="AO1441" s="174"/>
      <c r="AP1441" s="174"/>
      <c r="AQ1441" s="174"/>
      <c r="AR1441" s="174"/>
      <c r="AS1441" s="174"/>
      <c r="AT1441" s="174"/>
      <c r="AU1441" s="174"/>
      <c r="AV1441" s="174"/>
      <c r="AW1441" s="174"/>
      <c r="AX1441" s="174"/>
      <c r="AY1441" s="174"/>
      <c r="AZ1441" s="174"/>
      <c r="BA1441" s="174"/>
      <c r="BB1441" s="174"/>
      <c r="BC1441" s="174"/>
      <c r="BD1441" s="174"/>
      <c r="BE1441" s="174"/>
      <c r="BF1441" s="174"/>
      <c r="BG1441" s="174"/>
      <c r="BH1441" s="174"/>
      <c r="BI1441" s="174"/>
      <c r="BJ1441" s="174"/>
      <c r="BK1441" s="174"/>
      <c r="BL1441" s="174"/>
      <c r="BM1441" s="174"/>
      <c r="BN1441" s="174"/>
      <c r="BO1441" s="174"/>
      <c r="BP1441" s="174"/>
      <c r="BQ1441" s="174"/>
      <c r="BR1441" s="174"/>
      <c r="BS1441" s="174"/>
      <c r="BT1441" s="174"/>
    </row>
    <row r="1442" spans="1:72" s="177" customFormat="1">
      <c r="A1442" s="178"/>
      <c r="B1442" s="178"/>
      <c r="C1442" s="178"/>
      <c r="D1442" s="178"/>
      <c r="E1442" s="174"/>
      <c r="F1442" s="174"/>
      <c r="G1442" s="174"/>
      <c r="H1442" s="174"/>
      <c r="I1442" s="174"/>
      <c r="J1442" s="174"/>
      <c r="K1442" s="174"/>
      <c r="L1442" s="174"/>
      <c r="M1442" s="174"/>
      <c r="N1442" s="174"/>
      <c r="O1442" s="174"/>
      <c r="P1442" s="174"/>
      <c r="Q1442" s="174"/>
      <c r="R1442" s="174"/>
      <c r="S1442" s="174"/>
      <c r="T1442" s="174"/>
      <c r="U1442" s="174"/>
      <c r="V1442" s="174"/>
      <c r="W1442" s="174"/>
      <c r="X1442" s="174"/>
      <c r="Y1442" s="174"/>
      <c r="Z1442" s="174"/>
      <c r="AA1442" s="174"/>
      <c r="AB1442" s="174"/>
      <c r="AC1442" s="174"/>
      <c r="AD1442" s="174"/>
      <c r="AE1442" s="174"/>
      <c r="AF1442" s="174"/>
      <c r="AG1442" s="174"/>
      <c r="AH1442" s="174"/>
      <c r="AI1442" s="174"/>
      <c r="AJ1442" s="174"/>
      <c r="AK1442" s="174"/>
      <c r="AL1442" s="174"/>
      <c r="AM1442" s="174"/>
      <c r="AN1442" s="174"/>
      <c r="AO1442" s="174"/>
      <c r="AP1442" s="174"/>
      <c r="AQ1442" s="174"/>
      <c r="AR1442" s="174"/>
      <c r="AS1442" s="174"/>
      <c r="AT1442" s="174"/>
      <c r="AU1442" s="174"/>
      <c r="AV1442" s="174"/>
      <c r="AW1442" s="174"/>
      <c r="AX1442" s="174"/>
      <c r="AY1442" s="174"/>
      <c r="AZ1442" s="174"/>
      <c r="BA1442" s="174"/>
      <c r="BB1442" s="174"/>
      <c r="BC1442" s="174"/>
      <c r="BD1442" s="174"/>
      <c r="BE1442" s="174"/>
      <c r="BF1442" s="174"/>
      <c r="BG1442" s="174"/>
      <c r="BH1442" s="174"/>
      <c r="BI1442" s="174"/>
      <c r="BJ1442" s="174"/>
      <c r="BK1442" s="174"/>
      <c r="BL1442" s="174"/>
      <c r="BM1442" s="174"/>
      <c r="BN1442" s="174"/>
      <c r="BO1442" s="174"/>
      <c r="BP1442" s="174"/>
      <c r="BQ1442" s="174"/>
      <c r="BR1442" s="174"/>
      <c r="BS1442" s="174"/>
      <c r="BT1442" s="174"/>
    </row>
    <row r="1443" spans="1:72" s="177" customFormat="1">
      <c r="A1443" s="178"/>
      <c r="B1443" s="178"/>
      <c r="C1443" s="178"/>
      <c r="D1443" s="178"/>
      <c r="E1443" s="174"/>
      <c r="F1443" s="174"/>
      <c r="G1443" s="174"/>
      <c r="H1443" s="174"/>
      <c r="I1443" s="174"/>
      <c r="J1443" s="174"/>
      <c r="K1443" s="174"/>
      <c r="L1443" s="174"/>
      <c r="M1443" s="174"/>
      <c r="N1443" s="174"/>
      <c r="O1443" s="174"/>
      <c r="P1443" s="174"/>
      <c r="Q1443" s="174"/>
      <c r="R1443" s="174"/>
      <c r="S1443" s="174"/>
      <c r="T1443" s="174"/>
      <c r="U1443" s="174"/>
      <c r="V1443" s="174"/>
      <c r="W1443" s="174"/>
      <c r="X1443" s="174"/>
      <c r="Y1443" s="174"/>
      <c r="Z1443" s="174"/>
      <c r="AA1443" s="174"/>
      <c r="AB1443" s="174"/>
      <c r="AC1443" s="174"/>
      <c r="AD1443" s="174"/>
      <c r="AE1443" s="174"/>
      <c r="AF1443" s="174"/>
      <c r="AG1443" s="174"/>
      <c r="AH1443" s="174"/>
      <c r="AI1443" s="174"/>
      <c r="AJ1443" s="174"/>
      <c r="AK1443" s="174"/>
      <c r="AL1443" s="174"/>
      <c r="AM1443" s="174"/>
      <c r="AN1443" s="174"/>
      <c r="AO1443" s="174"/>
      <c r="AP1443" s="174"/>
      <c r="AQ1443" s="174"/>
      <c r="AR1443" s="174"/>
      <c r="AS1443" s="174"/>
      <c r="AT1443" s="174"/>
      <c r="AU1443" s="174"/>
      <c r="AV1443" s="174"/>
      <c r="AW1443" s="174"/>
      <c r="AX1443" s="174"/>
      <c r="AY1443" s="174"/>
      <c r="AZ1443" s="174"/>
      <c r="BA1443" s="174"/>
      <c r="BB1443" s="174"/>
      <c r="BC1443" s="174"/>
      <c r="BD1443" s="174"/>
      <c r="BE1443" s="174"/>
      <c r="BF1443" s="174"/>
      <c r="BG1443" s="174"/>
      <c r="BH1443" s="174"/>
      <c r="BI1443" s="174"/>
      <c r="BJ1443" s="174"/>
      <c r="BK1443" s="174"/>
      <c r="BL1443" s="174"/>
      <c r="BM1443" s="174"/>
      <c r="BN1443" s="174"/>
      <c r="BO1443" s="174"/>
      <c r="BP1443" s="174"/>
      <c r="BQ1443" s="174"/>
      <c r="BR1443" s="174"/>
      <c r="BS1443" s="174"/>
      <c r="BT1443" s="174"/>
    </row>
    <row r="1444" spans="1:72" s="177" customFormat="1">
      <c r="A1444" s="178"/>
      <c r="B1444" s="178"/>
      <c r="C1444" s="178"/>
      <c r="D1444" s="178"/>
      <c r="E1444" s="174"/>
      <c r="F1444" s="174"/>
      <c r="G1444" s="174"/>
      <c r="H1444" s="174"/>
      <c r="I1444" s="174"/>
      <c r="J1444" s="174"/>
      <c r="K1444" s="174"/>
      <c r="L1444" s="174"/>
      <c r="M1444" s="174"/>
      <c r="N1444" s="174"/>
      <c r="O1444" s="174"/>
      <c r="P1444" s="174"/>
      <c r="Q1444" s="174"/>
      <c r="R1444" s="174"/>
      <c r="S1444" s="174"/>
      <c r="T1444" s="174"/>
      <c r="U1444" s="174"/>
      <c r="V1444" s="174"/>
      <c r="W1444" s="174"/>
      <c r="X1444" s="174"/>
      <c r="Y1444" s="174"/>
      <c r="Z1444" s="174"/>
      <c r="AA1444" s="174"/>
      <c r="AB1444" s="174"/>
      <c r="AC1444" s="174"/>
      <c r="AD1444" s="174"/>
      <c r="AE1444" s="174"/>
      <c r="AF1444" s="174"/>
      <c r="AG1444" s="174"/>
      <c r="AH1444" s="174"/>
      <c r="AI1444" s="174"/>
      <c r="AJ1444" s="174"/>
      <c r="AK1444" s="174"/>
      <c r="AL1444" s="174"/>
      <c r="AM1444" s="174"/>
      <c r="AN1444" s="174"/>
      <c r="AO1444" s="174"/>
      <c r="AP1444" s="174"/>
      <c r="AQ1444" s="174"/>
      <c r="AR1444" s="174"/>
      <c r="AS1444" s="174"/>
      <c r="AT1444" s="174"/>
      <c r="AU1444" s="174"/>
      <c r="AV1444" s="174"/>
      <c r="AW1444" s="174"/>
      <c r="AX1444" s="174"/>
      <c r="AY1444" s="174"/>
      <c r="AZ1444" s="174"/>
      <c r="BA1444" s="174"/>
      <c r="BB1444" s="174"/>
      <c r="BC1444" s="174"/>
      <c r="BD1444" s="174"/>
      <c r="BE1444" s="174"/>
      <c r="BF1444" s="174"/>
      <c r="BG1444" s="174"/>
      <c r="BH1444" s="174"/>
      <c r="BI1444" s="174"/>
      <c r="BJ1444" s="174"/>
      <c r="BK1444" s="174"/>
      <c r="BL1444" s="174"/>
      <c r="BM1444" s="174"/>
      <c r="BN1444" s="174"/>
      <c r="BO1444" s="174"/>
      <c r="BP1444" s="174"/>
      <c r="BQ1444" s="174"/>
      <c r="BR1444" s="174"/>
      <c r="BS1444" s="174"/>
      <c r="BT1444" s="174"/>
    </row>
    <row r="1445" spans="1:72" s="177" customFormat="1">
      <c r="A1445" s="178"/>
      <c r="B1445" s="178"/>
      <c r="C1445" s="178"/>
      <c r="D1445" s="178"/>
      <c r="E1445" s="174"/>
      <c r="F1445" s="174"/>
      <c r="G1445" s="174"/>
      <c r="H1445" s="174"/>
      <c r="I1445" s="174"/>
      <c r="J1445" s="174"/>
      <c r="K1445" s="174"/>
      <c r="L1445" s="174"/>
      <c r="M1445" s="174"/>
      <c r="N1445" s="174"/>
      <c r="O1445" s="174"/>
      <c r="P1445" s="174"/>
      <c r="Q1445" s="174"/>
      <c r="R1445" s="174"/>
      <c r="S1445" s="174"/>
      <c r="T1445" s="174"/>
      <c r="U1445" s="174"/>
      <c r="V1445" s="174"/>
      <c r="W1445" s="174"/>
      <c r="X1445" s="174"/>
      <c r="Y1445" s="174"/>
      <c r="Z1445" s="174"/>
      <c r="AA1445" s="174"/>
      <c r="AB1445" s="174"/>
      <c r="AC1445" s="174"/>
      <c r="AD1445" s="174"/>
      <c r="AE1445" s="174"/>
      <c r="AF1445" s="174"/>
      <c r="AG1445" s="174"/>
      <c r="AH1445" s="174"/>
      <c r="AI1445" s="174"/>
      <c r="AJ1445" s="174"/>
      <c r="AK1445" s="174"/>
      <c r="AL1445" s="174"/>
      <c r="AM1445" s="174"/>
      <c r="AN1445" s="174"/>
      <c r="AO1445" s="174"/>
      <c r="AP1445" s="174"/>
      <c r="AQ1445" s="174"/>
      <c r="AR1445" s="174"/>
      <c r="AS1445" s="174"/>
      <c r="AT1445" s="174"/>
      <c r="AU1445" s="174"/>
      <c r="AV1445" s="174"/>
      <c r="AW1445" s="174"/>
      <c r="AX1445" s="174"/>
      <c r="AY1445" s="174"/>
      <c r="AZ1445" s="174"/>
      <c r="BA1445" s="174"/>
      <c r="BB1445" s="174"/>
      <c r="BC1445" s="174"/>
      <c r="BD1445" s="174"/>
      <c r="BE1445" s="174"/>
      <c r="BF1445" s="174"/>
      <c r="BG1445" s="174"/>
      <c r="BH1445" s="174"/>
      <c r="BI1445" s="174"/>
      <c r="BJ1445" s="174"/>
      <c r="BK1445" s="174"/>
      <c r="BL1445" s="174"/>
      <c r="BM1445" s="174"/>
      <c r="BN1445" s="174"/>
      <c r="BO1445" s="174"/>
      <c r="BP1445" s="174"/>
      <c r="BQ1445" s="174"/>
      <c r="BR1445" s="174"/>
      <c r="BS1445" s="174"/>
      <c r="BT1445" s="174"/>
    </row>
    <row r="1446" spans="1:72" s="177" customFormat="1">
      <c r="A1446" s="178"/>
      <c r="B1446" s="178"/>
      <c r="C1446" s="178"/>
      <c r="D1446" s="178"/>
      <c r="E1446" s="174"/>
      <c r="F1446" s="174"/>
      <c r="G1446" s="174"/>
      <c r="H1446" s="174"/>
      <c r="I1446" s="174"/>
      <c r="J1446" s="174"/>
      <c r="K1446" s="174"/>
      <c r="L1446" s="174"/>
      <c r="M1446" s="174"/>
      <c r="N1446" s="174"/>
      <c r="O1446" s="174"/>
      <c r="P1446" s="174"/>
      <c r="Q1446" s="174"/>
      <c r="R1446" s="174"/>
      <c r="S1446" s="174"/>
      <c r="T1446" s="174"/>
      <c r="U1446" s="174"/>
      <c r="V1446" s="174"/>
      <c r="W1446" s="174"/>
      <c r="X1446" s="174"/>
      <c r="Y1446" s="174"/>
      <c r="Z1446" s="174"/>
      <c r="AA1446" s="174"/>
      <c r="AB1446" s="174"/>
      <c r="AC1446" s="174"/>
      <c r="AD1446" s="174"/>
      <c r="AE1446" s="174"/>
      <c r="AF1446" s="174"/>
      <c r="AG1446" s="174"/>
      <c r="AH1446" s="174"/>
      <c r="AI1446" s="174"/>
      <c r="AJ1446" s="174"/>
      <c r="AK1446" s="174"/>
      <c r="AL1446" s="174"/>
      <c r="AM1446" s="174"/>
      <c r="AN1446" s="174"/>
      <c r="AO1446" s="174"/>
      <c r="AP1446" s="174"/>
      <c r="AQ1446" s="174"/>
      <c r="AR1446" s="174"/>
      <c r="AS1446" s="174"/>
      <c r="AT1446" s="174"/>
      <c r="AU1446" s="174"/>
      <c r="AV1446" s="174"/>
      <c r="AW1446" s="174"/>
      <c r="AX1446" s="174"/>
      <c r="AY1446" s="174"/>
      <c r="AZ1446" s="174"/>
      <c r="BA1446" s="174"/>
      <c r="BB1446" s="174"/>
      <c r="BC1446" s="174"/>
      <c r="BD1446" s="174"/>
      <c r="BE1446" s="174"/>
      <c r="BF1446" s="174"/>
      <c r="BG1446" s="174"/>
      <c r="BH1446" s="174"/>
      <c r="BI1446" s="174"/>
      <c r="BJ1446" s="174"/>
      <c r="BK1446" s="174"/>
      <c r="BL1446" s="174"/>
      <c r="BM1446" s="174"/>
      <c r="BN1446" s="174"/>
      <c r="BO1446" s="174"/>
      <c r="BP1446" s="174"/>
      <c r="BQ1446" s="174"/>
      <c r="BR1446" s="174"/>
      <c r="BS1446" s="174"/>
      <c r="BT1446" s="174"/>
    </row>
    <row r="1447" spans="1:72" s="177" customFormat="1">
      <c r="A1447" s="178"/>
      <c r="B1447" s="178"/>
      <c r="C1447" s="178"/>
      <c r="D1447" s="178"/>
      <c r="E1447" s="174"/>
      <c r="F1447" s="174"/>
      <c r="G1447" s="174"/>
      <c r="H1447" s="174"/>
      <c r="I1447" s="174"/>
      <c r="J1447" s="174"/>
      <c r="K1447" s="174"/>
      <c r="L1447" s="174"/>
      <c r="M1447" s="174"/>
      <c r="N1447" s="174"/>
      <c r="O1447" s="174"/>
      <c r="P1447" s="174"/>
      <c r="Q1447" s="174"/>
      <c r="R1447" s="174"/>
      <c r="S1447" s="174"/>
      <c r="T1447" s="174"/>
      <c r="U1447" s="174"/>
      <c r="V1447" s="174"/>
      <c r="W1447" s="174"/>
      <c r="X1447" s="174"/>
      <c r="Y1447" s="174"/>
      <c r="Z1447" s="174"/>
      <c r="AA1447" s="174"/>
      <c r="AB1447" s="174"/>
      <c r="AC1447" s="174"/>
      <c r="AD1447" s="174"/>
      <c r="AE1447" s="174"/>
      <c r="AF1447" s="174"/>
      <c r="AG1447" s="174"/>
      <c r="AH1447" s="174"/>
      <c r="AI1447" s="174"/>
      <c r="AJ1447" s="174"/>
      <c r="AK1447" s="174"/>
      <c r="AL1447" s="174"/>
      <c r="AM1447" s="174"/>
      <c r="AN1447" s="174"/>
      <c r="AO1447" s="174"/>
      <c r="AP1447" s="174"/>
      <c r="AQ1447" s="174"/>
      <c r="AR1447" s="174"/>
      <c r="AS1447" s="174"/>
      <c r="AT1447" s="174"/>
      <c r="AU1447" s="174"/>
      <c r="AV1447" s="174"/>
      <c r="AW1447" s="174"/>
      <c r="AX1447" s="174"/>
      <c r="AY1447" s="174"/>
      <c r="AZ1447" s="174"/>
      <c r="BA1447" s="174"/>
      <c r="BB1447" s="174"/>
      <c r="BC1447" s="174"/>
      <c r="BD1447" s="174"/>
      <c r="BE1447" s="174"/>
      <c r="BF1447" s="174"/>
      <c r="BG1447" s="174"/>
      <c r="BH1447" s="174"/>
      <c r="BI1447" s="174"/>
      <c r="BJ1447" s="174"/>
      <c r="BK1447" s="174"/>
      <c r="BL1447" s="174"/>
      <c r="BM1447" s="174"/>
      <c r="BN1447" s="174"/>
      <c r="BO1447" s="174"/>
      <c r="BP1447" s="174"/>
      <c r="BQ1447" s="174"/>
      <c r="BR1447" s="174"/>
      <c r="BS1447" s="174"/>
      <c r="BT1447" s="174"/>
    </row>
    <row r="1448" spans="1:72" s="177" customFormat="1">
      <c r="A1448" s="178"/>
      <c r="B1448" s="178"/>
      <c r="C1448" s="178"/>
      <c r="D1448" s="178"/>
      <c r="E1448" s="174"/>
      <c r="F1448" s="174"/>
      <c r="G1448" s="174"/>
      <c r="H1448" s="174"/>
      <c r="I1448" s="174"/>
      <c r="J1448" s="174"/>
      <c r="K1448" s="174"/>
      <c r="L1448" s="174"/>
      <c r="M1448" s="174"/>
      <c r="N1448" s="174"/>
      <c r="O1448" s="174"/>
      <c r="P1448" s="174"/>
      <c r="Q1448" s="174"/>
      <c r="R1448" s="174"/>
      <c r="S1448" s="174"/>
      <c r="T1448" s="174"/>
      <c r="U1448" s="174"/>
      <c r="V1448" s="174"/>
      <c r="W1448" s="174"/>
      <c r="X1448" s="174"/>
      <c r="Y1448" s="174"/>
      <c r="Z1448" s="174"/>
      <c r="AA1448" s="174"/>
      <c r="AB1448" s="174"/>
      <c r="AC1448" s="174"/>
      <c r="AD1448" s="174"/>
      <c r="AE1448" s="174"/>
      <c r="AF1448" s="174"/>
      <c r="AG1448" s="174"/>
      <c r="AH1448" s="174"/>
      <c r="AI1448" s="174"/>
      <c r="AJ1448" s="174"/>
      <c r="AK1448" s="174"/>
      <c r="AL1448" s="174"/>
      <c r="AM1448" s="174"/>
      <c r="AN1448" s="174"/>
      <c r="AO1448" s="174"/>
      <c r="AP1448" s="174"/>
      <c r="AQ1448" s="174"/>
      <c r="AR1448" s="174"/>
      <c r="AS1448" s="174"/>
      <c r="AT1448" s="174"/>
      <c r="AU1448" s="174"/>
      <c r="AV1448" s="174"/>
      <c r="AW1448" s="174"/>
      <c r="AX1448" s="174"/>
      <c r="AY1448" s="174"/>
      <c r="AZ1448" s="174"/>
      <c r="BA1448" s="174"/>
      <c r="BB1448" s="174"/>
      <c r="BC1448" s="174"/>
      <c r="BD1448" s="174"/>
      <c r="BE1448" s="174"/>
      <c r="BF1448" s="174"/>
      <c r="BG1448" s="174"/>
      <c r="BH1448" s="174"/>
      <c r="BI1448" s="174"/>
      <c r="BJ1448" s="174"/>
      <c r="BK1448" s="174"/>
      <c r="BL1448" s="174"/>
      <c r="BM1448" s="174"/>
      <c r="BN1448" s="174"/>
      <c r="BO1448" s="174"/>
      <c r="BP1448" s="174"/>
      <c r="BQ1448" s="174"/>
      <c r="BR1448" s="174"/>
      <c r="BS1448" s="174"/>
      <c r="BT1448" s="174"/>
    </row>
    <row r="1449" spans="1:72" s="177" customFormat="1">
      <c r="A1449" s="178"/>
      <c r="B1449" s="178"/>
      <c r="C1449" s="178"/>
      <c r="D1449" s="178"/>
      <c r="E1449" s="174"/>
      <c r="F1449" s="174"/>
      <c r="G1449" s="174"/>
      <c r="H1449" s="174"/>
      <c r="I1449" s="174"/>
      <c r="J1449" s="174"/>
      <c r="K1449" s="174"/>
      <c r="L1449" s="174"/>
      <c r="M1449" s="174"/>
      <c r="N1449" s="174"/>
      <c r="O1449" s="174"/>
      <c r="P1449" s="174"/>
      <c r="Q1449" s="174"/>
      <c r="R1449" s="174"/>
      <c r="S1449" s="174"/>
      <c r="T1449" s="174"/>
      <c r="U1449" s="174"/>
      <c r="V1449" s="174"/>
      <c r="W1449" s="174"/>
      <c r="X1449" s="174"/>
      <c r="Y1449" s="174"/>
      <c r="Z1449" s="174"/>
      <c r="AA1449" s="174"/>
      <c r="AB1449" s="174"/>
      <c r="AC1449" s="174"/>
      <c r="AD1449" s="174"/>
      <c r="AE1449" s="174"/>
      <c r="AF1449" s="174"/>
      <c r="AG1449" s="174"/>
      <c r="AH1449" s="174"/>
      <c r="AI1449" s="174"/>
      <c r="AJ1449" s="174"/>
      <c r="AK1449" s="174"/>
      <c r="AL1449" s="174"/>
      <c r="AM1449" s="174"/>
      <c r="AN1449" s="174"/>
      <c r="AO1449" s="174"/>
      <c r="AP1449" s="174"/>
      <c r="AQ1449" s="174"/>
      <c r="AR1449" s="174"/>
      <c r="AS1449" s="174"/>
      <c r="AT1449" s="174"/>
      <c r="AU1449" s="174"/>
      <c r="AV1449" s="174"/>
      <c r="AW1449" s="174"/>
      <c r="AX1449" s="174"/>
      <c r="AY1449" s="174"/>
      <c r="AZ1449" s="174"/>
      <c r="BA1449" s="174"/>
      <c r="BB1449" s="174"/>
      <c r="BC1449" s="174"/>
      <c r="BD1449" s="174"/>
      <c r="BE1449" s="174"/>
      <c r="BF1449" s="174"/>
      <c r="BG1449" s="174"/>
      <c r="BH1449" s="174"/>
      <c r="BI1449" s="174"/>
      <c r="BJ1449" s="174"/>
      <c r="BK1449" s="174"/>
      <c r="BL1449" s="174"/>
      <c r="BM1449" s="174"/>
      <c r="BN1449" s="174"/>
      <c r="BO1449" s="174"/>
      <c r="BP1449" s="174"/>
      <c r="BQ1449" s="174"/>
      <c r="BR1449" s="174"/>
      <c r="BS1449" s="174"/>
      <c r="BT1449" s="174"/>
    </row>
    <row r="1450" spans="1:72" s="177" customFormat="1">
      <c r="A1450" s="178"/>
      <c r="B1450" s="178"/>
      <c r="C1450" s="178"/>
      <c r="D1450" s="178"/>
      <c r="E1450" s="174"/>
      <c r="F1450" s="174"/>
      <c r="G1450" s="174"/>
      <c r="H1450" s="174"/>
      <c r="I1450" s="174"/>
      <c r="J1450" s="174"/>
      <c r="K1450" s="174"/>
      <c r="L1450" s="174"/>
      <c r="M1450" s="174"/>
      <c r="N1450" s="174"/>
      <c r="O1450" s="174"/>
      <c r="P1450" s="174"/>
      <c r="Q1450" s="174"/>
      <c r="R1450" s="174"/>
      <c r="S1450" s="174"/>
      <c r="T1450" s="174"/>
      <c r="U1450" s="174"/>
      <c r="V1450" s="174"/>
      <c r="W1450" s="174"/>
      <c r="X1450" s="174"/>
      <c r="Y1450" s="174"/>
      <c r="Z1450" s="174"/>
      <c r="AA1450" s="174"/>
      <c r="AB1450" s="174"/>
      <c r="AC1450" s="174"/>
      <c r="AD1450" s="174"/>
      <c r="AE1450" s="174"/>
      <c r="AF1450" s="174"/>
      <c r="AG1450" s="174"/>
      <c r="AH1450" s="174"/>
      <c r="AI1450" s="174"/>
      <c r="AJ1450" s="174"/>
      <c r="AK1450" s="174"/>
      <c r="AL1450" s="174"/>
      <c r="AM1450" s="174"/>
      <c r="AN1450" s="174"/>
      <c r="AO1450" s="174"/>
      <c r="AP1450" s="174"/>
      <c r="AQ1450" s="174"/>
      <c r="AR1450" s="174"/>
      <c r="AS1450" s="174"/>
      <c r="AT1450" s="174"/>
      <c r="AU1450" s="174"/>
      <c r="AV1450" s="174"/>
      <c r="AW1450" s="174"/>
      <c r="AX1450" s="174"/>
      <c r="AY1450" s="174"/>
      <c r="AZ1450" s="174"/>
      <c r="BA1450" s="174"/>
      <c r="BB1450" s="174"/>
      <c r="BC1450" s="174"/>
      <c r="BD1450" s="174"/>
      <c r="BE1450" s="174"/>
      <c r="BF1450" s="174"/>
      <c r="BG1450" s="174"/>
      <c r="BH1450" s="174"/>
      <c r="BI1450" s="174"/>
      <c r="BJ1450" s="174"/>
      <c r="BK1450" s="174"/>
      <c r="BL1450" s="174"/>
      <c r="BM1450" s="174"/>
      <c r="BN1450" s="174"/>
      <c r="BO1450" s="174"/>
      <c r="BP1450" s="174"/>
      <c r="BQ1450" s="174"/>
      <c r="BR1450" s="174"/>
      <c r="BS1450" s="174"/>
      <c r="BT1450" s="174"/>
    </row>
    <row r="1451" spans="1:72" s="177" customFormat="1">
      <c r="A1451" s="178"/>
      <c r="B1451" s="178"/>
      <c r="C1451" s="178"/>
      <c r="D1451" s="178"/>
      <c r="E1451" s="174"/>
      <c r="F1451" s="174"/>
      <c r="G1451" s="174"/>
      <c r="H1451" s="174"/>
      <c r="I1451" s="174"/>
      <c r="J1451" s="174"/>
      <c r="K1451" s="174"/>
      <c r="L1451" s="174"/>
      <c r="M1451" s="174"/>
      <c r="N1451" s="174"/>
      <c r="O1451" s="174"/>
      <c r="P1451" s="174"/>
      <c r="Q1451" s="174"/>
      <c r="R1451" s="174"/>
      <c r="S1451" s="174"/>
      <c r="T1451" s="174"/>
      <c r="U1451" s="174"/>
      <c r="V1451" s="174"/>
      <c r="W1451" s="174"/>
      <c r="X1451" s="174"/>
      <c r="Y1451" s="174"/>
      <c r="Z1451" s="174"/>
      <c r="AA1451" s="174"/>
      <c r="AB1451" s="174"/>
      <c r="AC1451" s="174"/>
      <c r="AD1451" s="174"/>
      <c r="AE1451" s="174"/>
      <c r="AF1451" s="174"/>
      <c r="AG1451" s="174"/>
      <c r="AH1451" s="174"/>
      <c r="AI1451" s="174"/>
      <c r="AJ1451" s="174"/>
      <c r="AK1451" s="174"/>
      <c r="AL1451" s="174"/>
      <c r="AM1451" s="174"/>
      <c r="AN1451" s="174"/>
      <c r="AO1451" s="174"/>
      <c r="AP1451" s="174"/>
      <c r="AQ1451" s="174"/>
      <c r="AR1451" s="174"/>
      <c r="AS1451" s="174"/>
      <c r="AT1451" s="174"/>
      <c r="AU1451" s="174"/>
      <c r="AV1451" s="174"/>
      <c r="AW1451" s="174"/>
      <c r="AX1451" s="174"/>
      <c r="AY1451" s="174"/>
      <c r="AZ1451" s="174"/>
      <c r="BA1451" s="174"/>
      <c r="BB1451" s="174"/>
      <c r="BC1451" s="174"/>
      <c r="BD1451" s="174"/>
      <c r="BE1451" s="174"/>
      <c r="BF1451" s="174"/>
      <c r="BG1451" s="174"/>
      <c r="BH1451" s="174"/>
      <c r="BI1451" s="174"/>
      <c r="BJ1451" s="174"/>
      <c r="BK1451" s="174"/>
      <c r="BL1451" s="174"/>
      <c r="BM1451" s="174"/>
      <c r="BN1451" s="174"/>
      <c r="BO1451" s="174"/>
      <c r="BP1451" s="174"/>
      <c r="BQ1451" s="174"/>
      <c r="BR1451" s="174"/>
      <c r="BS1451" s="174"/>
      <c r="BT1451" s="174"/>
    </row>
    <row r="1452" spans="1:72" s="177" customFormat="1">
      <c r="A1452" s="178"/>
      <c r="B1452" s="178"/>
      <c r="C1452" s="178"/>
      <c r="D1452" s="178"/>
      <c r="E1452" s="174"/>
      <c r="F1452" s="174"/>
      <c r="G1452" s="174"/>
      <c r="H1452" s="174"/>
      <c r="I1452" s="174"/>
      <c r="J1452" s="174"/>
      <c r="K1452" s="174"/>
      <c r="L1452" s="174"/>
      <c r="M1452" s="174"/>
      <c r="N1452" s="174"/>
      <c r="O1452" s="174"/>
      <c r="P1452" s="174"/>
      <c r="Q1452" s="174"/>
      <c r="R1452" s="174"/>
      <c r="S1452" s="174"/>
      <c r="T1452" s="174"/>
      <c r="U1452" s="174"/>
      <c r="V1452" s="174"/>
      <c r="W1452" s="174"/>
      <c r="X1452" s="174"/>
      <c r="Y1452" s="174"/>
      <c r="Z1452" s="174"/>
      <c r="AA1452" s="174"/>
      <c r="AB1452" s="174"/>
      <c r="AC1452" s="174"/>
      <c r="AD1452" s="174"/>
      <c r="AE1452" s="174"/>
      <c r="AF1452" s="174"/>
      <c r="AG1452" s="174"/>
      <c r="AH1452" s="174"/>
      <c r="AI1452" s="174"/>
      <c r="AJ1452" s="174"/>
      <c r="AK1452" s="174"/>
      <c r="AL1452" s="174"/>
      <c r="AM1452" s="174"/>
      <c r="AN1452" s="174"/>
      <c r="AO1452" s="174"/>
      <c r="AP1452" s="174"/>
      <c r="AQ1452" s="174"/>
      <c r="AR1452" s="174"/>
      <c r="AS1452" s="174"/>
      <c r="AT1452" s="174"/>
      <c r="AU1452" s="174"/>
      <c r="AV1452" s="174"/>
      <c r="AW1452" s="174"/>
      <c r="AX1452" s="174"/>
      <c r="AY1452" s="174"/>
      <c r="AZ1452" s="174"/>
      <c r="BA1452" s="174"/>
      <c r="BB1452" s="174"/>
      <c r="BC1452" s="174"/>
      <c r="BD1452" s="174"/>
      <c r="BE1452" s="174"/>
      <c r="BF1452" s="174"/>
      <c r="BG1452" s="174"/>
      <c r="BH1452" s="174"/>
      <c r="BI1452" s="174"/>
      <c r="BJ1452" s="174"/>
      <c r="BK1452" s="174"/>
      <c r="BL1452" s="174"/>
      <c r="BM1452" s="174"/>
      <c r="BN1452" s="174"/>
      <c r="BO1452" s="174"/>
      <c r="BP1452" s="174"/>
      <c r="BQ1452" s="174"/>
      <c r="BR1452" s="174"/>
      <c r="BS1452" s="174"/>
      <c r="BT1452" s="174"/>
    </row>
    <row r="1453" spans="1:72" s="177" customFormat="1">
      <c r="A1453" s="178"/>
      <c r="B1453" s="178"/>
      <c r="C1453" s="178"/>
      <c r="D1453" s="178"/>
      <c r="E1453" s="174"/>
      <c r="F1453" s="174"/>
      <c r="G1453" s="174"/>
      <c r="H1453" s="174"/>
      <c r="I1453" s="174"/>
      <c r="J1453" s="174"/>
      <c r="K1453" s="174"/>
      <c r="L1453" s="174"/>
      <c r="M1453" s="174"/>
      <c r="N1453" s="174"/>
      <c r="O1453" s="174"/>
      <c r="P1453" s="174"/>
      <c r="Q1453" s="174"/>
      <c r="R1453" s="174"/>
      <c r="S1453" s="174"/>
      <c r="T1453" s="174"/>
      <c r="U1453" s="174"/>
      <c r="V1453" s="174"/>
      <c r="W1453" s="174"/>
      <c r="X1453" s="174"/>
      <c r="Y1453" s="174"/>
      <c r="Z1453" s="174"/>
      <c r="AA1453" s="174"/>
      <c r="AB1453" s="174"/>
      <c r="AC1453" s="174"/>
      <c r="AD1453" s="174"/>
      <c r="AE1453" s="174"/>
      <c r="AF1453" s="174"/>
      <c r="AG1453" s="174"/>
      <c r="AH1453" s="174"/>
      <c r="AI1453" s="174"/>
      <c r="AJ1453" s="174"/>
      <c r="AK1453" s="174"/>
      <c r="AL1453" s="174"/>
      <c r="AM1453" s="174"/>
      <c r="AN1453" s="174"/>
      <c r="AO1453" s="174"/>
      <c r="AP1453" s="174"/>
      <c r="AQ1453" s="174"/>
      <c r="AR1453" s="174"/>
      <c r="AS1453" s="174"/>
      <c r="AT1453" s="174"/>
      <c r="AU1453" s="174"/>
      <c r="AV1453" s="174"/>
      <c r="AW1453" s="174"/>
      <c r="AX1453" s="174"/>
      <c r="AY1453" s="174"/>
      <c r="AZ1453" s="174"/>
      <c r="BA1453" s="174"/>
      <c r="BB1453" s="174"/>
      <c r="BC1453" s="174"/>
      <c r="BD1453" s="174"/>
      <c r="BE1453" s="174"/>
      <c r="BF1453" s="174"/>
      <c r="BG1453" s="174"/>
      <c r="BH1453" s="174"/>
      <c r="BI1453" s="174"/>
      <c r="BJ1453" s="174"/>
      <c r="BK1453" s="174"/>
      <c r="BL1453" s="174"/>
      <c r="BM1453" s="174"/>
      <c r="BN1453" s="174"/>
      <c r="BO1453" s="174"/>
      <c r="BP1453" s="174"/>
      <c r="BQ1453" s="174"/>
      <c r="BR1453" s="174"/>
      <c r="BS1453" s="174"/>
      <c r="BT1453" s="174"/>
    </row>
    <row r="1454" spans="1:72" s="177" customFormat="1">
      <c r="A1454" s="178"/>
      <c r="B1454" s="178"/>
      <c r="C1454" s="178"/>
      <c r="D1454" s="178"/>
      <c r="E1454" s="174"/>
      <c r="F1454" s="174"/>
      <c r="G1454" s="174"/>
      <c r="H1454" s="174"/>
      <c r="I1454" s="174"/>
      <c r="J1454" s="174"/>
      <c r="K1454" s="174"/>
      <c r="L1454" s="174"/>
      <c r="M1454" s="174"/>
      <c r="N1454" s="174"/>
      <c r="O1454" s="174"/>
      <c r="P1454" s="174"/>
      <c r="Q1454" s="174"/>
      <c r="R1454" s="174"/>
      <c r="S1454" s="174"/>
      <c r="T1454" s="174"/>
      <c r="U1454" s="174"/>
      <c r="V1454" s="174"/>
      <c r="W1454" s="174"/>
      <c r="X1454" s="174"/>
      <c r="Y1454" s="174"/>
      <c r="Z1454" s="174"/>
      <c r="AA1454" s="174"/>
      <c r="AB1454" s="174"/>
      <c r="AC1454" s="174"/>
      <c r="AD1454" s="174"/>
      <c r="AE1454" s="174"/>
      <c r="AF1454" s="174"/>
      <c r="AG1454" s="174"/>
      <c r="AH1454" s="174"/>
      <c r="AI1454" s="174"/>
      <c r="AJ1454" s="174"/>
      <c r="AK1454" s="174"/>
      <c r="AL1454" s="174"/>
      <c r="AM1454" s="174"/>
      <c r="AN1454" s="174"/>
      <c r="AO1454" s="174"/>
      <c r="AP1454" s="174"/>
      <c r="AQ1454" s="174"/>
      <c r="AR1454" s="174"/>
      <c r="AS1454" s="174"/>
      <c r="AT1454" s="174"/>
      <c r="AU1454" s="174"/>
      <c r="AV1454" s="174"/>
      <c r="AW1454" s="174"/>
      <c r="AX1454" s="174"/>
      <c r="AY1454" s="174"/>
      <c r="AZ1454" s="174"/>
      <c r="BA1454" s="174"/>
      <c r="BB1454" s="174"/>
      <c r="BC1454" s="174"/>
      <c r="BD1454" s="174"/>
      <c r="BE1454" s="174"/>
      <c r="BF1454" s="174"/>
      <c r="BG1454" s="174"/>
      <c r="BH1454" s="174"/>
      <c r="BI1454" s="174"/>
      <c r="BJ1454" s="174"/>
      <c r="BK1454" s="174"/>
      <c r="BL1454" s="174"/>
      <c r="BM1454" s="174"/>
      <c r="BN1454" s="174"/>
      <c r="BO1454" s="174"/>
      <c r="BP1454" s="174"/>
      <c r="BQ1454" s="174"/>
      <c r="BR1454" s="174"/>
      <c r="BS1454" s="174"/>
      <c r="BT1454" s="174"/>
    </row>
    <row r="1455" spans="1:72" s="177" customFormat="1">
      <c r="A1455" s="178"/>
      <c r="B1455" s="178"/>
      <c r="C1455" s="178"/>
      <c r="D1455" s="178"/>
      <c r="E1455" s="174"/>
      <c r="F1455" s="174"/>
      <c r="G1455" s="174"/>
      <c r="H1455" s="174"/>
      <c r="I1455" s="174"/>
      <c r="J1455" s="174"/>
      <c r="K1455" s="174"/>
      <c r="L1455" s="174"/>
      <c r="M1455" s="174"/>
      <c r="N1455" s="174"/>
      <c r="O1455" s="174"/>
      <c r="P1455" s="174"/>
      <c r="Q1455" s="174"/>
      <c r="R1455" s="174"/>
      <c r="S1455" s="174"/>
      <c r="T1455" s="174"/>
      <c r="U1455" s="174"/>
      <c r="V1455" s="174"/>
      <c r="W1455" s="174"/>
      <c r="X1455" s="174"/>
      <c r="Y1455" s="174"/>
      <c r="Z1455" s="174"/>
      <c r="AA1455" s="174"/>
      <c r="AB1455" s="174"/>
      <c r="AC1455" s="174"/>
      <c r="AD1455" s="174"/>
      <c r="AE1455" s="174"/>
      <c r="AF1455" s="174"/>
      <c r="AG1455" s="174"/>
      <c r="AH1455" s="174"/>
      <c r="AI1455" s="174"/>
      <c r="AJ1455" s="174"/>
      <c r="AK1455" s="174"/>
      <c r="AL1455" s="174"/>
      <c r="AM1455" s="174"/>
      <c r="AN1455" s="174"/>
      <c r="AO1455" s="174"/>
      <c r="AP1455" s="174"/>
      <c r="AQ1455" s="174"/>
      <c r="AR1455" s="174"/>
      <c r="AS1455" s="174"/>
      <c r="AT1455" s="174"/>
      <c r="AU1455" s="174"/>
      <c r="AV1455" s="174"/>
      <c r="AW1455" s="174"/>
      <c r="AX1455" s="174"/>
      <c r="AY1455" s="174"/>
      <c r="AZ1455" s="174"/>
      <c r="BA1455" s="174"/>
      <c r="BB1455" s="174"/>
      <c r="BC1455" s="174"/>
      <c r="BD1455" s="174"/>
      <c r="BE1455" s="174"/>
      <c r="BF1455" s="174"/>
      <c r="BG1455" s="174"/>
      <c r="BH1455" s="174"/>
      <c r="BI1455" s="174"/>
      <c r="BJ1455" s="174"/>
      <c r="BK1455" s="174"/>
      <c r="BL1455" s="174"/>
      <c r="BM1455" s="174"/>
      <c r="BN1455" s="174"/>
      <c r="BO1455" s="174"/>
      <c r="BP1455" s="174"/>
      <c r="BQ1455" s="174"/>
      <c r="BR1455" s="174"/>
      <c r="BS1455" s="174"/>
      <c r="BT1455" s="174"/>
    </row>
    <row r="1456" spans="1:72" s="177" customFormat="1">
      <c r="A1456" s="178"/>
      <c r="B1456" s="178"/>
      <c r="C1456" s="178"/>
      <c r="D1456" s="178"/>
      <c r="E1456" s="174"/>
      <c r="F1456" s="174"/>
      <c r="G1456" s="174"/>
      <c r="H1456" s="174"/>
      <c r="I1456" s="174"/>
      <c r="J1456" s="174"/>
      <c r="K1456" s="174"/>
      <c r="L1456" s="174"/>
      <c r="M1456" s="174"/>
      <c r="N1456" s="174"/>
      <c r="O1456" s="174"/>
      <c r="P1456" s="174"/>
      <c r="Q1456" s="174"/>
      <c r="R1456" s="174"/>
      <c r="S1456" s="174"/>
      <c r="T1456" s="174"/>
      <c r="U1456" s="174"/>
      <c r="V1456" s="174"/>
      <c r="W1456" s="174"/>
      <c r="X1456" s="174"/>
      <c r="Y1456" s="174"/>
      <c r="Z1456" s="174"/>
      <c r="AA1456" s="174"/>
      <c r="AB1456" s="174"/>
      <c r="AC1456" s="174"/>
      <c r="AD1456" s="174"/>
      <c r="AE1456" s="174"/>
      <c r="AF1456" s="174"/>
      <c r="AG1456" s="174"/>
      <c r="AH1456" s="174"/>
      <c r="AI1456" s="174"/>
      <c r="AJ1456" s="174"/>
      <c r="AK1456" s="174"/>
      <c r="AL1456" s="174"/>
      <c r="AM1456" s="174"/>
      <c r="AN1456" s="174"/>
      <c r="AO1456" s="174"/>
      <c r="AP1456" s="174"/>
      <c r="AQ1456" s="174"/>
      <c r="AR1456" s="174"/>
      <c r="AS1456" s="174"/>
      <c r="AT1456" s="174"/>
      <c r="AU1456" s="174"/>
      <c r="AV1456" s="174"/>
      <c r="AW1456" s="174"/>
      <c r="AX1456" s="174"/>
      <c r="AY1456" s="174"/>
      <c r="AZ1456" s="174"/>
      <c r="BA1456" s="174"/>
      <c r="BB1456" s="174"/>
      <c r="BC1456" s="174"/>
      <c r="BD1456" s="174"/>
      <c r="BE1456" s="174"/>
      <c r="BF1456" s="174"/>
      <c r="BG1456" s="174"/>
      <c r="BH1456" s="174"/>
      <c r="BI1456" s="174"/>
      <c r="BJ1456" s="174"/>
      <c r="BK1456" s="174"/>
      <c r="BL1456" s="174"/>
      <c r="BM1456" s="174"/>
      <c r="BN1456" s="174"/>
      <c r="BO1456" s="174"/>
      <c r="BP1456" s="174"/>
      <c r="BQ1456" s="174"/>
      <c r="BR1456" s="174"/>
      <c r="BS1456" s="174"/>
      <c r="BT1456" s="174"/>
    </row>
    <row r="1457" spans="1:72" s="177" customFormat="1">
      <c r="A1457" s="178"/>
      <c r="B1457" s="178"/>
      <c r="C1457" s="178"/>
      <c r="D1457" s="178"/>
      <c r="E1457" s="174"/>
      <c r="F1457" s="174"/>
      <c r="G1457" s="174"/>
      <c r="H1457" s="174"/>
      <c r="I1457" s="174"/>
      <c r="J1457" s="174"/>
      <c r="K1457" s="174"/>
      <c r="L1457" s="174"/>
      <c r="M1457" s="174"/>
      <c r="N1457" s="174"/>
      <c r="O1457" s="174"/>
      <c r="P1457" s="174"/>
      <c r="Q1457" s="174"/>
      <c r="R1457" s="174"/>
      <c r="S1457" s="174"/>
      <c r="T1457" s="174"/>
      <c r="U1457" s="174"/>
      <c r="V1457" s="174"/>
      <c r="W1457" s="174"/>
      <c r="X1457" s="174"/>
      <c r="Y1457" s="174"/>
      <c r="Z1457" s="174"/>
      <c r="AA1457" s="174"/>
      <c r="AB1457" s="174"/>
      <c r="AC1457" s="174"/>
      <c r="AD1457" s="174"/>
      <c r="AE1457" s="174"/>
      <c r="AF1457" s="174"/>
      <c r="AG1457" s="174"/>
      <c r="AH1457" s="174"/>
      <c r="AI1457" s="174"/>
      <c r="AJ1457" s="174"/>
      <c r="AK1457" s="174"/>
      <c r="AL1457" s="174"/>
      <c r="AM1457" s="174"/>
      <c r="AN1457" s="174"/>
      <c r="AO1457" s="174"/>
      <c r="AP1457" s="174"/>
      <c r="AQ1457" s="174"/>
      <c r="AR1457" s="174"/>
      <c r="AS1457" s="174"/>
      <c r="AT1457" s="174"/>
      <c r="AU1457" s="174"/>
      <c r="AV1457" s="174"/>
      <c r="AW1457" s="174"/>
      <c r="AX1457" s="174"/>
      <c r="AY1457" s="174"/>
      <c r="AZ1457" s="174"/>
      <c r="BA1457" s="174"/>
      <c r="BB1457" s="174"/>
      <c r="BC1457" s="174"/>
      <c r="BD1457" s="174"/>
      <c r="BE1457" s="174"/>
      <c r="BF1457" s="174"/>
      <c r="BG1457" s="174"/>
      <c r="BH1457" s="174"/>
      <c r="BI1457" s="174"/>
      <c r="BJ1457" s="174"/>
      <c r="BK1457" s="174"/>
      <c r="BL1457" s="174"/>
      <c r="BM1457" s="174"/>
      <c r="BN1457" s="174"/>
      <c r="BO1457" s="174"/>
      <c r="BP1457" s="174"/>
      <c r="BQ1457" s="174"/>
      <c r="BR1457" s="174"/>
      <c r="BS1457" s="174"/>
      <c r="BT1457" s="174"/>
    </row>
    <row r="1458" spans="1:72" s="177" customFormat="1">
      <c r="A1458" s="178"/>
      <c r="B1458" s="178"/>
      <c r="C1458" s="178"/>
      <c r="D1458" s="178"/>
      <c r="E1458" s="174"/>
      <c r="F1458" s="174"/>
      <c r="G1458" s="174"/>
      <c r="H1458" s="174"/>
      <c r="I1458" s="174"/>
      <c r="J1458" s="174"/>
      <c r="K1458" s="174"/>
      <c r="L1458" s="174"/>
      <c r="M1458" s="174"/>
      <c r="N1458" s="174"/>
      <c r="O1458" s="174"/>
      <c r="P1458" s="174"/>
      <c r="Q1458" s="174"/>
      <c r="R1458" s="174"/>
      <c r="S1458" s="174"/>
      <c r="T1458" s="174"/>
      <c r="U1458" s="174"/>
      <c r="V1458" s="174"/>
      <c r="W1458" s="174"/>
      <c r="X1458" s="174"/>
      <c r="Y1458" s="174"/>
      <c r="Z1458" s="174"/>
      <c r="AA1458" s="174"/>
      <c r="AB1458" s="174"/>
      <c r="AC1458" s="174"/>
      <c r="AD1458" s="174"/>
      <c r="AE1458" s="174"/>
      <c r="AF1458" s="174"/>
      <c r="AG1458" s="174"/>
      <c r="AH1458" s="174"/>
      <c r="AI1458" s="174"/>
      <c r="AJ1458" s="174"/>
      <c r="AK1458" s="174"/>
      <c r="AL1458" s="174"/>
      <c r="AM1458" s="174"/>
      <c r="AN1458" s="174"/>
      <c r="AO1458" s="174"/>
      <c r="AP1458" s="174"/>
      <c r="AQ1458" s="174"/>
      <c r="AR1458" s="174"/>
      <c r="AS1458" s="174"/>
      <c r="AT1458" s="174"/>
      <c r="AU1458" s="174"/>
      <c r="AV1458" s="174"/>
      <c r="AW1458" s="174"/>
      <c r="AX1458" s="174"/>
      <c r="AY1458" s="174"/>
      <c r="AZ1458" s="174"/>
      <c r="BA1458" s="174"/>
      <c r="BB1458" s="174"/>
      <c r="BC1458" s="174"/>
      <c r="BD1458" s="174"/>
      <c r="BE1458" s="174"/>
      <c r="BF1458" s="174"/>
      <c r="BG1458" s="174"/>
      <c r="BH1458" s="174"/>
      <c r="BI1458" s="174"/>
      <c r="BJ1458" s="174"/>
      <c r="BK1458" s="174"/>
      <c r="BL1458" s="174"/>
      <c r="BM1458" s="174"/>
      <c r="BN1458" s="174"/>
      <c r="BO1458" s="174"/>
      <c r="BP1458" s="174"/>
      <c r="BQ1458" s="174"/>
      <c r="BR1458" s="174"/>
      <c r="BS1458" s="174"/>
      <c r="BT1458" s="174"/>
    </row>
    <row r="1459" spans="1:72" s="177" customFormat="1">
      <c r="A1459" s="178"/>
      <c r="B1459" s="178"/>
      <c r="C1459" s="178"/>
      <c r="D1459" s="178"/>
      <c r="E1459" s="174"/>
      <c r="F1459" s="174"/>
      <c r="G1459" s="174"/>
      <c r="H1459" s="174"/>
      <c r="I1459" s="174"/>
      <c r="J1459" s="174"/>
      <c r="K1459" s="174"/>
      <c r="L1459" s="174"/>
      <c r="M1459" s="174"/>
      <c r="N1459" s="174"/>
      <c r="O1459" s="174"/>
      <c r="P1459" s="174"/>
      <c r="Q1459" s="174"/>
      <c r="R1459" s="174"/>
      <c r="S1459" s="174"/>
      <c r="T1459" s="174"/>
      <c r="U1459" s="174"/>
      <c r="V1459" s="174"/>
      <c r="W1459" s="174"/>
      <c r="X1459" s="174"/>
      <c r="Y1459" s="174"/>
      <c r="Z1459" s="174"/>
      <c r="AA1459" s="174"/>
      <c r="AB1459" s="174"/>
      <c r="AC1459" s="174"/>
      <c r="AD1459" s="174"/>
      <c r="AE1459" s="174"/>
      <c r="AF1459" s="174"/>
      <c r="AG1459" s="174"/>
      <c r="AH1459" s="174"/>
      <c r="AI1459" s="174"/>
      <c r="AJ1459" s="174"/>
      <c r="AK1459" s="174"/>
      <c r="AL1459" s="174"/>
      <c r="AM1459" s="174"/>
      <c r="AN1459" s="174"/>
      <c r="AO1459" s="174"/>
      <c r="AP1459" s="174"/>
      <c r="AQ1459" s="174"/>
      <c r="AR1459" s="174"/>
      <c r="AS1459" s="174"/>
      <c r="AT1459" s="174"/>
      <c r="AU1459" s="174"/>
      <c r="AV1459" s="174"/>
      <c r="AW1459" s="174"/>
      <c r="AX1459" s="174"/>
      <c r="AY1459" s="174"/>
      <c r="AZ1459" s="174"/>
      <c r="BA1459" s="174"/>
      <c r="BB1459" s="174"/>
      <c r="BC1459" s="174"/>
      <c r="BD1459" s="174"/>
      <c r="BE1459" s="174"/>
      <c r="BF1459" s="174"/>
      <c r="BG1459" s="174"/>
      <c r="BH1459" s="174"/>
      <c r="BI1459" s="174"/>
      <c r="BJ1459" s="174"/>
      <c r="BK1459" s="174"/>
      <c r="BL1459" s="174"/>
      <c r="BM1459" s="174"/>
      <c r="BN1459" s="174"/>
      <c r="BO1459" s="174"/>
      <c r="BP1459" s="174"/>
      <c r="BQ1459" s="174"/>
      <c r="BR1459" s="174"/>
      <c r="BS1459" s="174"/>
      <c r="BT1459" s="174"/>
    </row>
    <row r="1460" spans="1:72" s="177" customFormat="1">
      <c r="A1460" s="178"/>
      <c r="B1460" s="178"/>
      <c r="C1460" s="178"/>
      <c r="D1460" s="178"/>
      <c r="E1460" s="174"/>
      <c r="F1460" s="174"/>
      <c r="G1460" s="174"/>
      <c r="H1460" s="174"/>
      <c r="I1460" s="174"/>
      <c r="J1460" s="174"/>
      <c r="K1460" s="174"/>
      <c r="L1460" s="174"/>
      <c r="M1460" s="174"/>
      <c r="N1460" s="174"/>
      <c r="O1460" s="174"/>
      <c r="P1460" s="174"/>
      <c r="Q1460" s="174"/>
      <c r="R1460" s="174"/>
      <c r="S1460" s="174"/>
      <c r="T1460" s="174"/>
      <c r="U1460" s="174"/>
      <c r="V1460" s="174"/>
      <c r="W1460" s="174"/>
      <c r="X1460" s="174"/>
      <c r="Y1460" s="174"/>
      <c r="Z1460" s="174"/>
      <c r="AA1460" s="174"/>
      <c r="AB1460" s="174"/>
      <c r="AC1460" s="174"/>
      <c r="AD1460" s="174"/>
      <c r="AE1460" s="174"/>
      <c r="AF1460" s="174"/>
      <c r="AG1460" s="174"/>
      <c r="AH1460" s="174"/>
      <c r="AI1460" s="174"/>
      <c r="AJ1460" s="174"/>
      <c r="AK1460" s="174"/>
      <c r="AL1460" s="174"/>
      <c r="AM1460" s="174"/>
      <c r="AN1460" s="174"/>
      <c r="AO1460" s="174"/>
      <c r="AP1460" s="174"/>
      <c r="AQ1460" s="174"/>
      <c r="AR1460" s="174"/>
      <c r="AS1460" s="174"/>
      <c r="AT1460" s="174"/>
      <c r="AU1460" s="174"/>
      <c r="AV1460" s="174"/>
      <c r="AW1460" s="174"/>
      <c r="AX1460" s="174"/>
      <c r="AY1460" s="174"/>
      <c r="AZ1460" s="174"/>
      <c r="BA1460" s="174"/>
      <c r="BB1460" s="174"/>
      <c r="BC1460" s="174"/>
      <c r="BD1460" s="174"/>
      <c r="BE1460" s="174"/>
      <c r="BF1460" s="174"/>
      <c r="BG1460" s="174"/>
      <c r="BH1460" s="174"/>
      <c r="BI1460" s="174"/>
      <c r="BJ1460" s="174"/>
      <c r="BK1460" s="174"/>
      <c r="BL1460" s="174"/>
      <c r="BM1460" s="174"/>
      <c r="BN1460" s="174"/>
      <c r="BO1460" s="174"/>
      <c r="BP1460" s="174"/>
      <c r="BQ1460" s="174"/>
      <c r="BR1460" s="174"/>
      <c r="BS1460" s="174"/>
      <c r="BT1460" s="174"/>
    </row>
    <row r="1461" spans="1:72" s="177" customFormat="1">
      <c r="A1461" s="178"/>
      <c r="B1461" s="178"/>
      <c r="C1461" s="178"/>
      <c r="D1461" s="178"/>
      <c r="E1461" s="174"/>
      <c r="F1461" s="174"/>
      <c r="G1461" s="174"/>
      <c r="H1461" s="174"/>
      <c r="I1461" s="174"/>
      <c r="J1461" s="174"/>
      <c r="K1461" s="174"/>
      <c r="L1461" s="174"/>
      <c r="M1461" s="174"/>
      <c r="N1461" s="174"/>
      <c r="O1461" s="174"/>
      <c r="P1461" s="174"/>
      <c r="Q1461" s="174"/>
      <c r="R1461" s="174"/>
      <c r="S1461" s="174"/>
      <c r="T1461" s="174"/>
      <c r="U1461" s="174"/>
      <c r="V1461" s="174"/>
      <c r="W1461" s="174"/>
      <c r="X1461" s="174"/>
      <c r="Y1461" s="174"/>
      <c r="Z1461" s="174"/>
      <c r="AA1461" s="174"/>
      <c r="AB1461" s="174"/>
      <c r="AC1461" s="174"/>
      <c r="AD1461" s="174"/>
      <c r="AE1461" s="174"/>
      <c r="AF1461" s="174"/>
      <c r="AG1461" s="174"/>
      <c r="AH1461" s="174"/>
      <c r="AI1461" s="174"/>
      <c r="AJ1461" s="174"/>
      <c r="AK1461" s="174"/>
      <c r="AL1461" s="174"/>
      <c r="AM1461" s="174"/>
      <c r="AN1461" s="174"/>
      <c r="AO1461" s="174"/>
      <c r="AP1461" s="174"/>
      <c r="AQ1461" s="174"/>
      <c r="AR1461" s="174"/>
      <c r="AS1461" s="174"/>
      <c r="AT1461" s="174"/>
      <c r="AU1461" s="174"/>
      <c r="AV1461" s="174"/>
      <c r="AW1461" s="174"/>
      <c r="AX1461" s="174"/>
      <c r="AY1461" s="174"/>
      <c r="AZ1461" s="174"/>
      <c r="BA1461" s="174"/>
      <c r="BB1461" s="174"/>
      <c r="BC1461" s="174"/>
      <c r="BD1461" s="174"/>
      <c r="BE1461" s="174"/>
      <c r="BF1461" s="174"/>
      <c r="BG1461" s="174"/>
      <c r="BH1461" s="174"/>
      <c r="BI1461" s="174"/>
      <c r="BJ1461" s="174"/>
      <c r="BK1461" s="174"/>
      <c r="BL1461" s="174"/>
      <c r="BM1461" s="174"/>
      <c r="BN1461" s="174"/>
      <c r="BO1461" s="174"/>
      <c r="BP1461" s="174"/>
      <c r="BQ1461" s="174"/>
      <c r="BR1461" s="174"/>
      <c r="BS1461" s="174"/>
      <c r="BT1461" s="174"/>
    </row>
    <row r="1462" spans="1:72" s="177" customFormat="1">
      <c r="A1462" s="178"/>
      <c r="B1462" s="178"/>
      <c r="C1462" s="178"/>
      <c r="D1462" s="178"/>
      <c r="E1462" s="174"/>
      <c r="F1462" s="174"/>
      <c r="G1462" s="174"/>
      <c r="H1462" s="174"/>
      <c r="I1462" s="174"/>
      <c r="J1462" s="174"/>
      <c r="K1462" s="174"/>
      <c r="L1462" s="174"/>
      <c r="M1462" s="174"/>
      <c r="N1462" s="174"/>
      <c r="O1462" s="174"/>
      <c r="P1462" s="174"/>
      <c r="Q1462" s="174"/>
      <c r="R1462" s="174"/>
      <c r="S1462" s="174"/>
      <c r="T1462" s="174"/>
      <c r="U1462" s="174"/>
      <c r="V1462" s="174"/>
      <c r="W1462" s="174"/>
      <c r="X1462" s="174"/>
      <c r="Y1462" s="174"/>
      <c r="Z1462" s="174"/>
      <c r="AA1462" s="174"/>
      <c r="AB1462" s="174"/>
      <c r="AC1462" s="174"/>
      <c r="AD1462" s="174"/>
      <c r="AE1462" s="174"/>
      <c r="AF1462" s="174"/>
      <c r="AG1462" s="174"/>
      <c r="AH1462" s="174"/>
      <c r="AI1462" s="174"/>
      <c r="AJ1462" s="174"/>
      <c r="AK1462" s="174"/>
      <c r="AL1462" s="174"/>
      <c r="AM1462" s="174"/>
      <c r="AN1462" s="174"/>
      <c r="AO1462" s="174"/>
      <c r="AP1462" s="174"/>
      <c r="AQ1462" s="174"/>
      <c r="AR1462" s="174"/>
      <c r="AS1462" s="174"/>
      <c r="AT1462" s="174"/>
      <c r="AU1462" s="174"/>
      <c r="AV1462" s="174"/>
      <c r="AW1462" s="174"/>
      <c r="AX1462" s="174"/>
      <c r="AY1462" s="174"/>
      <c r="AZ1462" s="174"/>
      <c r="BA1462" s="174"/>
      <c r="BB1462" s="174"/>
      <c r="BC1462" s="174"/>
      <c r="BD1462" s="174"/>
      <c r="BE1462" s="174"/>
      <c r="BF1462" s="174"/>
      <c r="BG1462" s="174"/>
      <c r="BH1462" s="174"/>
      <c r="BI1462" s="174"/>
      <c r="BJ1462" s="174"/>
      <c r="BK1462" s="174"/>
      <c r="BL1462" s="174"/>
      <c r="BM1462" s="174"/>
      <c r="BN1462" s="174"/>
      <c r="BO1462" s="174"/>
      <c r="BP1462" s="174"/>
      <c r="BQ1462" s="174"/>
      <c r="BR1462" s="174"/>
      <c r="BS1462" s="174"/>
      <c r="BT1462" s="174"/>
    </row>
    <row r="1463" spans="1:72" s="177" customFormat="1">
      <c r="A1463" s="178"/>
      <c r="B1463" s="178"/>
      <c r="C1463" s="178"/>
      <c r="D1463" s="178"/>
      <c r="E1463" s="174"/>
      <c r="F1463" s="174"/>
      <c r="G1463" s="174"/>
      <c r="H1463" s="174"/>
      <c r="I1463" s="174"/>
      <c r="J1463" s="174"/>
      <c r="K1463" s="174"/>
      <c r="L1463" s="174"/>
      <c r="M1463" s="174"/>
      <c r="N1463" s="174"/>
      <c r="O1463" s="174"/>
      <c r="P1463" s="174"/>
      <c r="Q1463" s="174"/>
      <c r="R1463" s="174"/>
      <c r="S1463" s="174"/>
      <c r="T1463" s="174"/>
      <c r="U1463" s="174"/>
      <c r="V1463" s="174"/>
      <c r="W1463" s="174"/>
      <c r="X1463" s="174"/>
      <c r="Y1463" s="174"/>
      <c r="Z1463" s="174"/>
      <c r="AA1463" s="174"/>
      <c r="AB1463" s="174"/>
      <c r="AC1463" s="174"/>
      <c r="AD1463" s="174"/>
      <c r="AE1463" s="174"/>
      <c r="AF1463" s="174"/>
      <c r="AG1463" s="174"/>
      <c r="AH1463" s="174"/>
      <c r="AI1463" s="174"/>
      <c r="AJ1463" s="174"/>
      <c r="AK1463" s="174"/>
      <c r="AL1463" s="174"/>
      <c r="AM1463" s="174"/>
      <c r="AN1463" s="174"/>
      <c r="AO1463" s="174"/>
      <c r="AP1463" s="174"/>
      <c r="AQ1463" s="174"/>
      <c r="AR1463" s="174"/>
      <c r="AS1463" s="174"/>
      <c r="AT1463" s="174"/>
      <c r="AU1463" s="174"/>
      <c r="AV1463" s="174"/>
      <c r="AW1463" s="174"/>
      <c r="AX1463" s="174"/>
      <c r="AY1463" s="174"/>
      <c r="AZ1463" s="174"/>
      <c r="BA1463" s="174"/>
      <c r="BB1463" s="174"/>
      <c r="BC1463" s="174"/>
      <c r="BD1463" s="174"/>
      <c r="BE1463" s="174"/>
      <c r="BF1463" s="174"/>
      <c r="BG1463" s="174"/>
      <c r="BH1463" s="174"/>
      <c r="BI1463" s="174"/>
      <c r="BJ1463" s="174"/>
      <c r="BK1463" s="174"/>
      <c r="BL1463" s="174"/>
      <c r="BM1463" s="174"/>
      <c r="BN1463" s="174"/>
      <c r="BO1463" s="174"/>
      <c r="BP1463" s="174"/>
      <c r="BQ1463" s="174"/>
      <c r="BR1463" s="174"/>
      <c r="BS1463" s="174"/>
      <c r="BT1463" s="174"/>
    </row>
    <row r="1464" spans="1:72" s="177" customFormat="1">
      <c r="A1464" s="178"/>
      <c r="B1464" s="178"/>
      <c r="C1464" s="178"/>
      <c r="D1464" s="178"/>
      <c r="E1464" s="174"/>
      <c r="F1464" s="174"/>
      <c r="G1464" s="174"/>
      <c r="H1464" s="174"/>
      <c r="I1464" s="174"/>
      <c r="J1464" s="174"/>
      <c r="K1464" s="174"/>
      <c r="L1464" s="174"/>
      <c r="M1464" s="174"/>
      <c r="N1464" s="174"/>
      <c r="O1464" s="174"/>
      <c r="P1464" s="174"/>
      <c r="Q1464" s="174"/>
      <c r="R1464" s="174"/>
      <c r="S1464" s="174"/>
      <c r="T1464" s="174"/>
      <c r="U1464" s="174"/>
      <c r="V1464" s="174"/>
      <c r="W1464" s="174"/>
      <c r="X1464" s="174"/>
      <c r="Y1464" s="174"/>
      <c r="Z1464" s="174"/>
      <c r="AA1464" s="174"/>
      <c r="AB1464" s="174"/>
      <c r="AC1464" s="174"/>
      <c r="AD1464" s="174"/>
      <c r="AE1464" s="174"/>
      <c r="AF1464" s="174"/>
      <c r="AG1464" s="174"/>
      <c r="AH1464" s="174"/>
      <c r="AI1464" s="174"/>
      <c r="AJ1464" s="174"/>
      <c r="AK1464" s="174"/>
      <c r="AL1464" s="174"/>
      <c r="AM1464" s="174"/>
      <c r="AN1464" s="174"/>
      <c r="AO1464" s="174"/>
      <c r="AP1464" s="174"/>
      <c r="AQ1464" s="174"/>
      <c r="AR1464" s="174"/>
      <c r="AS1464" s="174"/>
      <c r="AT1464" s="174"/>
      <c r="AU1464" s="174"/>
      <c r="AV1464" s="174"/>
      <c r="AW1464" s="174"/>
      <c r="AX1464" s="174"/>
      <c r="AY1464" s="174"/>
      <c r="AZ1464" s="174"/>
      <c r="BA1464" s="174"/>
      <c r="BB1464" s="174"/>
      <c r="BC1464" s="174"/>
      <c r="BD1464" s="174"/>
      <c r="BE1464" s="174"/>
      <c r="BF1464" s="174"/>
      <c r="BG1464" s="174"/>
      <c r="BH1464" s="174"/>
      <c r="BI1464" s="174"/>
      <c r="BJ1464" s="174"/>
      <c r="BK1464" s="174"/>
      <c r="BL1464" s="174"/>
      <c r="BM1464" s="174"/>
      <c r="BN1464" s="174"/>
      <c r="BO1464" s="174"/>
      <c r="BP1464" s="174"/>
      <c r="BQ1464" s="174"/>
      <c r="BR1464" s="174"/>
      <c r="BS1464" s="174"/>
      <c r="BT1464" s="174"/>
    </row>
    <row r="1465" spans="1:72" s="177" customFormat="1">
      <c r="A1465" s="178"/>
      <c r="B1465" s="178"/>
      <c r="C1465" s="178"/>
      <c r="D1465" s="178"/>
      <c r="E1465" s="174"/>
      <c r="F1465" s="174"/>
      <c r="G1465" s="174"/>
      <c r="H1465" s="174"/>
      <c r="I1465" s="174"/>
      <c r="J1465" s="174"/>
      <c r="K1465" s="174"/>
      <c r="L1465" s="174"/>
      <c r="M1465" s="174"/>
      <c r="N1465" s="174"/>
      <c r="O1465" s="174"/>
      <c r="P1465" s="174"/>
      <c r="Q1465" s="174"/>
      <c r="R1465" s="174"/>
      <c r="S1465" s="174"/>
      <c r="T1465" s="174"/>
      <c r="U1465" s="174"/>
      <c r="V1465" s="174"/>
      <c r="W1465" s="174"/>
      <c r="X1465" s="174"/>
      <c r="Y1465" s="174"/>
      <c r="Z1465" s="174"/>
      <c r="AA1465" s="174"/>
      <c r="AB1465" s="174"/>
      <c r="AC1465" s="174"/>
      <c r="AD1465" s="174"/>
      <c r="AE1465" s="174"/>
      <c r="AF1465" s="174"/>
      <c r="AG1465" s="174"/>
      <c r="AH1465" s="174"/>
      <c r="AI1465" s="174"/>
      <c r="AJ1465" s="174"/>
      <c r="AK1465" s="174"/>
      <c r="AL1465" s="174"/>
      <c r="AM1465" s="174"/>
      <c r="AN1465" s="174"/>
      <c r="AO1465" s="174"/>
      <c r="AP1465" s="174"/>
      <c r="AQ1465" s="174"/>
      <c r="AR1465" s="174"/>
      <c r="AS1465" s="174"/>
      <c r="AT1465" s="174"/>
      <c r="AU1465" s="174"/>
      <c r="AV1465" s="174"/>
      <c r="AW1465" s="174"/>
      <c r="AX1465" s="174"/>
      <c r="AY1465" s="174"/>
      <c r="AZ1465" s="174"/>
      <c r="BA1465" s="174"/>
      <c r="BB1465" s="174"/>
      <c r="BC1465" s="174"/>
      <c r="BD1465" s="174"/>
      <c r="BE1465" s="174"/>
      <c r="BF1465" s="174"/>
      <c r="BG1465" s="174"/>
      <c r="BH1465" s="174"/>
      <c r="BI1465" s="174"/>
      <c r="BJ1465" s="174"/>
      <c r="BK1465" s="174"/>
      <c r="BL1465" s="174"/>
      <c r="BM1465" s="174"/>
      <c r="BN1465" s="174"/>
      <c r="BO1465" s="174"/>
      <c r="BP1465" s="174"/>
      <c r="BQ1465" s="174"/>
      <c r="BR1465" s="174"/>
      <c r="BS1465" s="174"/>
      <c r="BT1465" s="174"/>
    </row>
    <row r="1466" spans="1:72" s="177" customFormat="1">
      <c r="A1466" s="178"/>
      <c r="B1466" s="178"/>
      <c r="C1466" s="178"/>
      <c r="D1466" s="178"/>
      <c r="E1466" s="174"/>
      <c r="F1466" s="174"/>
      <c r="G1466" s="174"/>
      <c r="H1466" s="174"/>
      <c r="I1466" s="174"/>
      <c r="J1466" s="174"/>
      <c r="K1466" s="174"/>
      <c r="L1466" s="174"/>
      <c r="M1466" s="174"/>
      <c r="N1466" s="174"/>
      <c r="O1466" s="174"/>
      <c r="P1466" s="174"/>
      <c r="Q1466" s="174"/>
      <c r="R1466" s="174"/>
      <c r="S1466" s="174"/>
      <c r="T1466" s="174"/>
      <c r="U1466" s="174"/>
      <c r="V1466" s="174"/>
      <c r="W1466" s="174"/>
      <c r="X1466" s="174"/>
      <c r="Y1466" s="174"/>
      <c r="Z1466" s="174"/>
      <c r="AA1466" s="174"/>
      <c r="AB1466" s="174"/>
      <c r="AC1466" s="174"/>
      <c r="AD1466" s="174"/>
      <c r="AE1466" s="174"/>
      <c r="AF1466" s="174"/>
      <c r="AG1466" s="174"/>
      <c r="AH1466" s="174"/>
      <c r="AI1466" s="174"/>
      <c r="AJ1466" s="174"/>
      <c r="AK1466" s="174"/>
      <c r="AL1466" s="174"/>
      <c r="AM1466" s="174"/>
      <c r="AN1466" s="174"/>
      <c r="AO1466" s="174"/>
      <c r="AP1466" s="174"/>
      <c r="AQ1466" s="174"/>
      <c r="AR1466" s="174"/>
      <c r="AS1466" s="174"/>
      <c r="AT1466" s="174"/>
      <c r="AU1466" s="174"/>
      <c r="AV1466" s="174"/>
      <c r="AW1466" s="174"/>
      <c r="AX1466" s="174"/>
      <c r="AY1466" s="174"/>
      <c r="AZ1466" s="174"/>
      <c r="BA1466" s="174"/>
      <c r="BB1466" s="174"/>
      <c r="BC1466" s="174"/>
      <c r="BD1466" s="174"/>
      <c r="BE1466" s="174"/>
      <c r="BF1466" s="174"/>
      <c r="BG1466" s="174"/>
      <c r="BH1466" s="174"/>
      <c r="BI1466" s="174"/>
      <c r="BJ1466" s="174"/>
      <c r="BK1466" s="174"/>
      <c r="BL1466" s="174"/>
      <c r="BM1466" s="174"/>
      <c r="BN1466" s="174"/>
      <c r="BO1466" s="174"/>
      <c r="BP1466" s="174"/>
      <c r="BQ1466" s="174"/>
      <c r="BR1466" s="174"/>
      <c r="BS1466" s="174"/>
      <c r="BT1466" s="174"/>
    </row>
    <row r="1467" spans="1:72" s="177" customFormat="1">
      <c r="A1467" s="178"/>
      <c r="B1467" s="178"/>
      <c r="C1467" s="178"/>
      <c r="D1467" s="178"/>
      <c r="E1467" s="174"/>
      <c r="F1467" s="174"/>
      <c r="G1467" s="174"/>
      <c r="H1467" s="174"/>
      <c r="I1467" s="174"/>
      <c r="J1467" s="174"/>
      <c r="K1467" s="174"/>
      <c r="L1467" s="174"/>
      <c r="M1467" s="174"/>
      <c r="N1467" s="174"/>
      <c r="O1467" s="174"/>
      <c r="P1467" s="174"/>
      <c r="Q1467" s="174"/>
      <c r="R1467" s="174"/>
      <c r="S1467" s="174"/>
      <c r="T1467" s="174"/>
      <c r="U1467" s="174"/>
      <c r="V1467" s="174"/>
      <c r="W1467" s="174"/>
      <c r="X1467" s="174"/>
      <c r="Y1467" s="174"/>
      <c r="Z1467" s="174"/>
      <c r="AA1467" s="174"/>
      <c r="AB1467" s="174"/>
      <c r="AC1467" s="174"/>
      <c r="AD1467" s="174"/>
      <c r="AE1467" s="174"/>
      <c r="AF1467" s="174"/>
      <c r="AG1467" s="174"/>
      <c r="AH1467" s="174"/>
      <c r="AI1467" s="174"/>
      <c r="AJ1467" s="174"/>
      <c r="AK1467" s="174"/>
      <c r="AL1467" s="174"/>
      <c r="AM1467" s="174"/>
      <c r="AN1467" s="174"/>
      <c r="AO1467" s="174"/>
      <c r="AP1467" s="174"/>
      <c r="AQ1467" s="174"/>
      <c r="AR1467" s="174"/>
      <c r="AS1467" s="174"/>
      <c r="AT1467" s="174"/>
      <c r="AU1467" s="174"/>
      <c r="AV1467" s="174"/>
      <c r="AW1467" s="174"/>
      <c r="AX1467" s="174"/>
      <c r="AY1467" s="174"/>
      <c r="AZ1467" s="174"/>
      <c r="BA1467" s="174"/>
      <c r="BB1467" s="174"/>
      <c r="BC1467" s="174"/>
      <c r="BD1467" s="174"/>
      <c r="BE1467" s="174"/>
      <c r="BF1467" s="174"/>
      <c r="BG1467" s="174"/>
      <c r="BH1467" s="174"/>
      <c r="BI1467" s="174"/>
      <c r="BJ1467" s="174"/>
      <c r="BK1467" s="174"/>
      <c r="BL1467" s="174"/>
      <c r="BM1467" s="174"/>
      <c r="BN1467" s="174"/>
      <c r="BO1467" s="174"/>
      <c r="BP1467" s="174"/>
      <c r="BQ1467" s="174"/>
      <c r="BR1467" s="174"/>
      <c r="BS1467" s="174"/>
      <c r="BT1467" s="174"/>
    </row>
    <row r="1468" spans="1:72" s="177" customFormat="1">
      <c r="A1468" s="178"/>
      <c r="B1468" s="178"/>
      <c r="C1468" s="178"/>
      <c r="D1468" s="178"/>
      <c r="E1468" s="174"/>
      <c r="F1468" s="174"/>
      <c r="G1468" s="174"/>
      <c r="H1468" s="174"/>
      <c r="I1468" s="174"/>
      <c r="J1468" s="174"/>
      <c r="K1468" s="174"/>
      <c r="L1468" s="174"/>
      <c r="M1468" s="174"/>
      <c r="N1468" s="174"/>
      <c r="O1468" s="174"/>
      <c r="P1468" s="174"/>
      <c r="Q1468" s="174"/>
      <c r="R1468" s="174"/>
      <c r="S1468" s="174"/>
      <c r="T1468" s="174"/>
      <c r="U1468" s="174"/>
      <c r="V1468" s="174"/>
      <c r="W1468" s="174"/>
      <c r="X1468" s="174"/>
      <c r="Y1468" s="174"/>
      <c r="Z1468" s="174"/>
      <c r="AA1468" s="174"/>
      <c r="AB1468" s="174"/>
      <c r="AC1468" s="174"/>
      <c r="AD1468" s="174"/>
      <c r="AE1468" s="174"/>
      <c r="AF1468" s="174"/>
      <c r="AG1468" s="174"/>
      <c r="AH1468" s="174"/>
      <c r="AI1468" s="174"/>
      <c r="AJ1468" s="174"/>
      <c r="AK1468" s="174"/>
      <c r="AL1468" s="174"/>
      <c r="AM1468" s="174"/>
      <c r="AN1468" s="174"/>
      <c r="AO1468" s="174"/>
      <c r="AP1468" s="174"/>
      <c r="AQ1468" s="174"/>
      <c r="AR1468" s="174"/>
      <c r="AS1468" s="174"/>
      <c r="AT1468" s="174"/>
      <c r="AU1468" s="174"/>
      <c r="AV1468" s="174"/>
      <c r="AW1468" s="174"/>
      <c r="AX1468" s="174"/>
      <c r="AY1468" s="174"/>
      <c r="AZ1468" s="174"/>
      <c r="BA1468" s="174"/>
      <c r="BB1468" s="174"/>
      <c r="BC1468" s="174"/>
      <c r="BD1468" s="174"/>
      <c r="BE1468" s="174"/>
      <c r="BF1468" s="174"/>
      <c r="BG1468" s="174"/>
      <c r="BH1468" s="174"/>
      <c r="BI1468" s="174"/>
      <c r="BJ1468" s="174"/>
      <c r="BK1468" s="174"/>
      <c r="BL1468" s="174"/>
      <c r="BM1468" s="174"/>
      <c r="BN1468" s="174"/>
      <c r="BO1468" s="174"/>
      <c r="BP1468" s="174"/>
      <c r="BQ1468" s="174"/>
      <c r="BR1468" s="174"/>
      <c r="BS1468" s="174"/>
      <c r="BT1468" s="174"/>
    </row>
    <row r="1469" spans="1:72" s="177" customFormat="1">
      <c r="A1469" s="178"/>
      <c r="B1469" s="178"/>
      <c r="C1469" s="178"/>
      <c r="D1469" s="178"/>
      <c r="E1469" s="174"/>
      <c r="F1469" s="174"/>
      <c r="G1469" s="174"/>
      <c r="H1469" s="174"/>
      <c r="I1469" s="174"/>
      <c r="J1469" s="174"/>
      <c r="K1469" s="174"/>
      <c r="L1469" s="174"/>
      <c r="M1469" s="174"/>
      <c r="N1469" s="174"/>
      <c r="O1469" s="174"/>
      <c r="P1469" s="174"/>
      <c r="Q1469" s="174"/>
      <c r="R1469" s="174"/>
      <c r="S1469" s="174"/>
      <c r="T1469" s="174"/>
      <c r="U1469" s="174"/>
      <c r="V1469" s="174"/>
      <c r="W1469" s="174"/>
      <c r="X1469" s="174"/>
      <c r="Y1469" s="174"/>
      <c r="Z1469" s="174"/>
      <c r="AA1469" s="174"/>
      <c r="AB1469" s="174"/>
      <c r="AC1469" s="174"/>
      <c r="AD1469" s="174"/>
      <c r="AE1469" s="174"/>
      <c r="AF1469" s="174"/>
      <c r="AG1469" s="174"/>
      <c r="AH1469" s="174"/>
      <c r="AI1469" s="174"/>
      <c r="AJ1469" s="174"/>
      <c r="AK1469" s="174"/>
      <c r="AL1469" s="174"/>
      <c r="AM1469" s="174"/>
      <c r="AN1469" s="174"/>
      <c r="AO1469" s="174"/>
      <c r="AP1469" s="174"/>
      <c r="AQ1469" s="174"/>
      <c r="AR1469" s="174"/>
      <c r="AS1469" s="174"/>
      <c r="AT1469" s="174"/>
      <c r="AU1469" s="174"/>
      <c r="AV1469" s="174"/>
      <c r="AW1469" s="174"/>
      <c r="AX1469" s="174"/>
      <c r="AY1469" s="174"/>
      <c r="AZ1469" s="174"/>
      <c r="BA1469" s="174"/>
      <c r="BB1469" s="174"/>
      <c r="BC1469" s="174"/>
      <c r="BD1469" s="174"/>
      <c r="BE1469" s="174"/>
      <c r="BF1469" s="174"/>
      <c r="BG1469" s="174"/>
      <c r="BH1469" s="174"/>
      <c r="BI1469" s="174"/>
      <c r="BJ1469" s="174"/>
      <c r="BK1469" s="174"/>
      <c r="BL1469" s="174"/>
      <c r="BM1469" s="174"/>
      <c r="BN1469" s="174"/>
      <c r="BO1469" s="174"/>
      <c r="BP1469" s="174"/>
      <c r="BQ1469" s="174"/>
      <c r="BR1469" s="174"/>
      <c r="BS1469" s="174"/>
      <c r="BT1469" s="174"/>
    </row>
    <row r="1470" spans="1:72" s="177" customFormat="1">
      <c r="A1470" s="178"/>
      <c r="B1470" s="178"/>
      <c r="C1470" s="178"/>
      <c r="D1470" s="178"/>
      <c r="E1470" s="174"/>
      <c r="F1470" s="174"/>
      <c r="G1470" s="174"/>
      <c r="H1470" s="174"/>
      <c r="I1470" s="174"/>
      <c r="J1470" s="174"/>
      <c r="K1470" s="174"/>
      <c r="L1470" s="174"/>
      <c r="M1470" s="174"/>
      <c r="N1470" s="174"/>
      <c r="O1470" s="174"/>
      <c r="P1470" s="174"/>
      <c r="Q1470" s="174"/>
      <c r="R1470" s="174"/>
      <c r="S1470" s="174"/>
      <c r="T1470" s="174"/>
      <c r="U1470" s="174"/>
      <c r="V1470" s="174"/>
      <c r="W1470" s="174"/>
      <c r="X1470" s="174"/>
      <c r="Y1470" s="174"/>
      <c r="Z1470" s="174"/>
      <c r="AA1470" s="174"/>
      <c r="AB1470" s="174"/>
      <c r="AC1470" s="174"/>
      <c r="AD1470" s="174"/>
      <c r="AE1470" s="174"/>
      <c r="AF1470" s="174"/>
      <c r="AG1470" s="174"/>
      <c r="AH1470" s="174"/>
      <c r="AI1470" s="174"/>
      <c r="AJ1470" s="174"/>
      <c r="AK1470" s="174"/>
      <c r="AL1470" s="174"/>
      <c r="AM1470" s="174"/>
      <c r="AN1470" s="174"/>
      <c r="AO1470" s="174"/>
      <c r="AP1470" s="174"/>
      <c r="AQ1470" s="174"/>
      <c r="AR1470" s="174"/>
      <c r="AS1470" s="174"/>
      <c r="AT1470" s="174"/>
      <c r="AU1470" s="174"/>
      <c r="AV1470" s="174"/>
      <c r="AW1470" s="174"/>
      <c r="AX1470" s="174"/>
      <c r="AY1470" s="174"/>
      <c r="AZ1470" s="174"/>
      <c r="BA1470" s="174"/>
      <c r="BB1470" s="174"/>
      <c r="BC1470" s="174"/>
      <c r="BD1470" s="174"/>
      <c r="BE1470" s="174"/>
      <c r="BF1470" s="174"/>
      <c r="BG1470" s="174"/>
      <c r="BH1470" s="174"/>
      <c r="BI1470" s="174"/>
      <c r="BJ1470" s="174"/>
      <c r="BK1470" s="174"/>
      <c r="BL1470" s="174"/>
      <c r="BM1470" s="174"/>
      <c r="BN1470" s="174"/>
      <c r="BO1470" s="174"/>
      <c r="BP1470" s="174"/>
      <c r="BQ1470" s="174"/>
      <c r="BR1470" s="174"/>
      <c r="BS1470" s="174"/>
      <c r="BT1470" s="174"/>
    </row>
    <row r="1471" spans="1:72" s="177" customFormat="1">
      <c r="A1471" s="178"/>
      <c r="B1471" s="178"/>
      <c r="C1471" s="178"/>
      <c r="D1471" s="178"/>
      <c r="E1471" s="174"/>
      <c r="F1471" s="174"/>
      <c r="G1471" s="174"/>
      <c r="H1471" s="174"/>
      <c r="I1471" s="174"/>
      <c r="J1471" s="174"/>
      <c r="K1471" s="174"/>
      <c r="L1471" s="174"/>
      <c r="M1471" s="174"/>
      <c r="N1471" s="174"/>
      <c r="O1471" s="174"/>
      <c r="P1471" s="174"/>
      <c r="Q1471" s="174"/>
      <c r="R1471" s="174"/>
      <c r="S1471" s="174"/>
      <c r="T1471" s="174"/>
      <c r="U1471" s="174"/>
      <c r="V1471" s="174"/>
      <c r="W1471" s="174"/>
      <c r="X1471" s="174"/>
      <c r="Y1471" s="174"/>
      <c r="Z1471" s="174"/>
      <c r="AA1471" s="174"/>
      <c r="AB1471" s="174"/>
      <c r="AC1471" s="174"/>
      <c r="AD1471" s="174"/>
      <c r="AE1471" s="174"/>
      <c r="AF1471" s="174"/>
      <c r="AG1471" s="174"/>
      <c r="AH1471" s="174"/>
      <c r="AI1471" s="174"/>
      <c r="AJ1471" s="174"/>
      <c r="AK1471" s="174"/>
      <c r="AL1471" s="174"/>
      <c r="AM1471" s="174"/>
      <c r="AN1471" s="174"/>
      <c r="AO1471" s="174"/>
      <c r="AP1471" s="174"/>
      <c r="AQ1471" s="174"/>
      <c r="AR1471" s="174"/>
      <c r="AS1471" s="174"/>
      <c r="AT1471" s="174"/>
      <c r="AU1471" s="174"/>
      <c r="AV1471" s="174"/>
      <c r="AW1471" s="174"/>
      <c r="AX1471" s="174"/>
      <c r="AY1471" s="174"/>
      <c r="AZ1471" s="174"/>
      <c r="BA1471" s="174"/>
      <c r="BB1471" s="174"/>
      <c r="BC1471" s="174"/>
      <c r="BD1471" s="174"/>
      <c r="BE1471" s="174"/>
      <c r="BF1471" s="174"/>
      <c r="BG1471" s="174"/>
      <c r="BH1471" s="174"/>
      <c r="BI1471" s="174"/>
      <c r="BJ1471" s="174"/>
      <c r="BK1471" s="174"/>
      <c r="BL1471" s="174"/>
      <c r="BM1471" s="174"/>
      <c r="BN1471" s="174"/>
      <c r="BO1471" s="174"/>
      <c r="BP1471" s="174"/>
      <c r="BQ1471" s="174"/>
      <c r="BR1471" s="174"/>
      <c r="BS1471" s="174"/>
      <c r="BT1471" s="174"/>
    </row>
    <row r="1472" spans="1:72" s="177" customFormat="1">
      <c r="A1472" s="178"/>
      <c r="B1472" s="178"/>
      <c r="C1472" s="178"/>
      <c r="D1472" s="178"/>
      <c r="E1472" s="174"/>
      <c r="F1472" s="174"/>
      <c r="G1472" s="174"/>
      <c r="H1472" s="174"/>
      <c r="I1472" s="174"/>
      <c r="J1472" s="174"/>
      <c r="K1472" s="174"/>
      <c r="L1472" s="174"/>
      <c r="M1472" s="174"/>
      <c r="N1472" s="174"/>
      <c r="O1472" s="174"/>
      <c r="P1472" s="174"/>
      <c r="Q1472" s="174"/>
      <c r="R1472" s="174"/>
      <c r="S1472" s="174"/>
      <c r="T1472" s="174"/>
      <c r="U1472" s="174"/>
      <c r="V1472" s="174"/>
      <c r="W1472" s="174"/>
      <c r="X1472" s="174"/>
      <c r="Y1472" s="174"/>
      <c r="Z1472" s="174"/>
      <c r="AA1472" s="174"/>
      <c r="AB1472" s="174"/>
      <c r="AC1472" s="174"/>
      <c r="AD1472" s="174"/>
      <c r="AE1472" s="174"/>
      <c r="AF1472" s="174"/>
      <c r="AG1472" s="174"/>
      <c r="AH1472" s="174"/>
      <c r="AI1472" s="174"/>
      <c r="AJ1472" s="174"/>
      <c r="AK1472" s="174"/>
      <c r="AL1472" s="174"/>
      <c r="AM1472" s="174"/>
      <c r="AN1472" s="174"/>
      <c r="AO1472" s="174"/>
      <c r="AP1472" s="174"/>
      <c r="AQ1472" s="174"/>
      <c r="AR1472" s="174"/>
      <c r="AS1472" s="174"/>
      <c r="AT1472" s="174"/>
      <c r="AU1472" s="174"/>
      <c r="AV1472" s="174"/>
      <c r="AW1472" s="174"/>
      <c r="AX1472" s="174"/>
      <c r="AY1472" s="174"/>
      <c r="AZ1472" s="174"/>
      <c r="BA1472" s="174"/>
      <c r="BB1472" s="174"/>
      <c r="BC1472" s="174"/>
      <c r="BD1472" s="174"/>
      <c r="BE1472" s="174"/>
      <c r="BF1472" s="174"/>
      <c r="BG1472" s="174"/>
      <c r="BH1472" s="174"/>
      <c r="BI1472" s="174"/>
      <c r="BJ1472" s="174"/>
      <c r="BK1472" s="174"/>
      <c r="BL1472" s="174"/>
      <c r="BM1472" s="174"/>
      <c r="BN1472" s="174"/>
      <c r="BO1472" s="174"/>
      <c r="BP1472" s="174"/>
      <c r="BQ1472" s="174"/>
      <c r="BR1472" s="174"/>
      <c r="BS1472" s="174"/>
      <c r="BT1472" s="174"/>
    </row>
    <row r="1473" spans="1:72" s="177" customFormat="1">
      <c r="A1473" s="178"/>
      <c r="B1473" s="178"/>
      <c r="C1473" s="178"/>
      <c r="D1473" s="178"/>
      <c r="E1473" s="174"/>
      <c r="F1473" s="174"/>
      <c r="G1473" s="174"/>
      <c r="H1473" s="174"/>
      <c r="I1473" s="174"/>
      <c r="J1473" s="174"/>
      <c r="K1473" s="174"/>
      <c r="L1473" s="174"/>
      <c r="M1473" s="174"/>
      <c r="N1473" s="174"/>
      <c r="O1473" s="174"/>
      <c r="P1473" s="174"/>
      <c r="Q1473" s="174"/>
      <c r="R1473" s="174"/>
      <c r="S1473" s="174"/>
      <c r="T1473" s="174"/>
      <c r="U1473" s="174"/>
      <c r="V1473" s="174"/>
      <c r="W1473" s="174"/>
      <c r="X1473" s="174"/>
      <c r="Y1473" s="174"/>
      <c r="Z1473" s="174"/>
      <c r="AA1473" s="174"/>
      <c r="AB1473" s="174"/>
      <c r="AC1473" s="174"/>
      <c r="AD1473" s="174"/>
      <c r="AE1473" s="174"/>
      <c r="AF1473" s="174"/>
      <c r="AG1473" s="174"/>
      <c r="AH1473" s="174"/>
      <c r="AI1473" s="174"/>
      <c r="AJ1473" s="174"/>
      <c r="AK1473" s="174"/>
      <c r="AL1473" s="174"/>
      <c r="AM1473" s="174"/>
      <c r="AN1473" s="174"/>
      <c r="AO1473" s="174"/>
      <c r="AP1473" s="174"/>
      <c r="AQ1473" s="174"/>
      <c r="AR1473" s="174"/>
      <c r="AS1473" s="174"/>
      <c r="AT1473" s="174"/>
      <c r="AU1473" s="174"/>
      <c r="AV1473" s="174"/>
      <c r="AW1473" s="174"/>
      <c r="AX1473" s="174"/>
      <c r="AY1473" s="174"/>
      <c r="AZ1473" s="174"/>
      <c r="BA1473" s="174"/>
      <c r="BB1473" s="174"/>
      <c r="BC1473" s="174"/>
      <c r="BD1473" s="174"/>
      <c r="BE1473" s="174"/>
      <c r="BF1473" s="174"/>
      <c r="BG1473" s="174"/>
      <c r="BH1473" s="174"/>
      <c r="BI1473" s="174"/>
      <c r="BJ1473" s="174"/>
      <c r="BK1473" s="174"/>
      <c r="BL1473" s="174"/>
      <c r="BM1473" s="174"/>
      <c r="BN1473" s="174"/>
      <c r="BO1473" s="174"/>
      <c r="BP1473" s="174"/>
      <c r="BQ1473" s="174"/>
      <c r="BR1473" s="174"/>
      <c r="BS1473" s="174"/>
      <c r="BT1473" s="174"/>
    </row>
    <row r="1474" spans="1:72" s="177" customFormat="1">
      <c r="A1474" s="178"/>
      <c r="B1474" s="178"/>
      <c r="C1474" s="178"/>
      <c r="D1474" s="178"/>
      <c r="E1474" s="174"/>
      <c r="F1474" s="174"/>
      <c r="G1474" s="174"/>
      <c r="H1474" s="174"/>
      <c r="I1474" s="174"/>
      <c r="J1474" s="174"/>
      <c r="K1474" s="174"/>
      <c r="L1474" s="174"/>
      <c r="M1474" s="174"/>
      <c r="N1474" s="174"/>
      <c r="O1474" s="174"/>
      <c r="P1474" s="174"/>
      <c r="Q1474" s="174"/>
      <c r="R1474" s="174"/>
      <c r="S1474" s="174"/>
      <c r="T1474" s="174"/>
      <c r="U1474" s="174"/>
      <c r="V1474" s="174"/>
      <c r="W1474" s="174"/>
      <c r="X1474" s="174"/>
      <c r="Y1474" s="174"/>
      <c r="Z1474" s="174"/>
      <c r="AA1474" s="174"/>
      <c r="AB1474" s="174"/>
      <c r="AC1474" s="174"/>
      <c r="AD1474" s="174"/>
      <c r="AE1474" s="174"/>
      <c r="AF1474" s="174"/>
      <c r="AG1474" s="174"/>
      <c r="AH1474" s="174"/>
      <c r="AI1474" s="174"/>
      <c r="AJ1474" s="174"/>
      <c r="AK1474" s="174"/>
      <c r="AL1474" s="174"/>
      <c r="AM1474" s="174"/>
      <c r="AN1474" s="174"/>
      <c r="AO1474" s="174"/>
      <c r="AP1474" s="174"/>
      <c r="AQ1474" s="174"/>
      <c r="AR1474" s="174"/>
      <c r="AS1474" s="174"/>
      <c r="AT1474" s="174"/>
      <c r="AU1474" s="174"/>
      <c r="AV1474" s="174"/>
      <c r="AW1474" s="174"/>
      <c r="AX1474" s="174"/>
      <c r="AY1474" s="174"/>
      <c r="AZ1474" s="174"/>
      <c r="BA1474" s="174"/>
      <c r="BB1474" s="174"/>
      <c r="BC1474" s="174"/>
      <c r="BD1474" s="174"/>
      <c r="BE1474" s="174"/>
      <c r="BF1474" s="174"/>
      <c r="BG1474" s="174"/>
      <c r="BH1474" s="174"/>
      <c r="BI1474" s="174"/>
      <c r="BJ1474" s="174"/>
      <c r="BK1474" s="174"/>
      <c r="BL1474" s="174"/>
      <c r="BM1474" s="174"/>
      <c r="BN1474" s="174"/>
      <c r="BO1474" s="174"/>
      <c r="BP1474" s="174"/>
      <c r="BQ1474" s="174"/>
      <c r="BR1474" s="174"/>
      <c r="BS1474" s="174"/>
      <c r="BT1474" s="174"/>
    </row>
    <row r="1475" spans="1:72" s="177" customFormat="1">
      <c r="A1475" s="178"/>
      <c r="B1475" s="178"/>
      <c r="C1475" s="178"/>
      <c r="D1475" s="178"/>
      <c r="E1475" s="174"/>
      <c r="F1475" s="174"/>
      <c r="G1475" s="174"/>
      <c r="H1475" s="174"/>
      <c r="I1475" s="174"/>
      <c r="J1475" s="174"/>
      <c r="K1475" s="174"/>
      <c r="L1475" s="174"/>
      <c r="M1475" s="174"/>
      <c r="N1475" s="174"/>
      <c r="O1475" s="174"/>
      <c r="P1475" s="174"/>
      <c r="Q1475" s="174"/>
      <c r="R1475" s="174"/>
      <c r="S1475" s="174"/>
      <c r="T1475" s="174"/>
      <c r="U1475" s="174"/>
      <c r="V1475" s="174"/>
      <c r="W1475" s="174"/>
      <c r="X1475" s="174"/>
      <c r="Y1475" s="174"/>
      <c r="Z1475" s="174"/>
      <c r="AA1475" s="174"/>
      <c r="AB1475" s="174"/>
      <c r="AC1475" s="174"/>
      <c r="AD1475" s="174"/>
      <c r="AE1475" s="174"/>
      <c r="AF1475" s="174"/>
      <c r="AG1475" s="174"/>
      <c r="AH1475" s="174"/>
      <c r="AI1475" s="174"/>
      <c r="AJ1475" s="174"/>
      <c r="AK1475" s="174"/>
      <c r="AL1475" s="174"/>
      <c r="AM1475" s="174"/>
      <c r="AN1475" s="174"/>
      <c r="AO1475" s="174"/>
      <c r="AP1475" s="174"/>
      <c r="AQ1475" s="174"/>
      <c r="AR1475" s="174"/>
      <c r="AS1475" s="174"/>
      <c r="AT1475" s="174"/>
      <c r="AU1475" s="174"/>
      <c r="AV1475" s="174"/>
      <c r="AW1475" s="174"/>
      <c r="AX1475" s="174"/>
      <c r="AY1475" s="174"/>
      <c r="AZ1475" s="174"/>
      <c r="BA1475" s="174"/>
      <c r="BB1475" s="174"/>
      <c r="BC1475" s="174"/>
      <c r="BD1475" s="174"/>
      <c r="BE1475" s="174"/>
      <c r="BF1475" s="174"/>
      <c r="BG1475" s="174"/>
      <c r="BH1475" s="174"/>
      <c r="BI1475" s="174"/>
      <c r="BJ1475" s="174"/>
      <c r="BK1475" s="174"/>
      <c r="BL1475" s="174"/>
      <c r="BM1475" s="174"/>
      <c r="BN1475" s="174"/>
      <c r="BO1475" s="174"/>
      <c r="BP1475" s="174"/>
      <c r="BQ1475" s="174"/>
      <c r="BR1475" s="174"/>
      <c r="BS1475" s="174"/>
      <c r="BT1475" s="174"/>
    </row>
    <row r="1476" spans="1:72" s="177" customFormat="1">
      <c r="A1476" s="178"/>
      <c r="B1476" s="178"/>
      <c r="C1476" s="178"/>
      <c r="D1476" s="178"/>
      <c r="E1476" s="174"/>
      <c r="F1476" s="174"/>
      <c r="G1476" s="174"/>
      <c r="H1476" s="174"/>
      <c r="I1476" s="174"/>
      <c r="J1476" s="174"/>
      <c r="K1476" s="174"/>
      <c r="L1476" s="174"/>
      <c r="M1476" s="174"/>
      <c r="N1476" s="174"/>
      <c r="O1476" s="174"/>
      <c r="P1476" s="174"/>
      <c r="Q1476" s="174"/>
      <c r="R1476" s="174"/>
      <c r="S1476" s="174"/>
      <c r="T1476" s="174"/>
      <c r="U1476" s="174"/>
      <c r="V1476" s="174"/>
      <c r="W1476" s="174"/>
      <c r="X1476" s="174"/>
      <c r="Y1476" s="174"/>
      <c r="Z1476" s="174"/>
      <c r="AA1476" s="174"/>
      <c r="AB1476" s="174"/>
      <c r="AC1476" s="174"/>
      <c r="AD1476" s="174"/>
      <c r="AE1476" s="174"/>
      <c r="AF1476" s="174"/>
      <c r="AG1476" s="174"/>
      <c r="AH1476" s="174"/>
      <c r="AI1476" s="174"/>
      <c r="AJ1476" s="174"/>
      <c r="AK1476" s="174"/>
      <c r="AL1476" s="174"/>
      <c r="AM1476" s="174"/>
      <c r="AN1476" s="174"/>
      <c r="AO1476" s="174"/>
      <c r="AP1476" s="174"/>
      <c r="AQ1476" s="174"/>
      <c r="AR1476" s="174"/>
      <c r="AS1476" s="174"/>
      <c r="AT1476" s="174"/>
      <c r="AU1476" s="174"/>
      <c r="AV1476" s="174"/>
      <c r="AW1476" s="174"/>
      <c r="AX1476" s="174"/>
      <c r="AY1476" s="174"/>
      <c r="AZ1476" s="174"/>
      <c r="BA1476" s="174"/>
      <c r="BB1476" s="174"/>
      <c r="BC1476" s="174"/>
      <c r="BD1476" s="174"/>
      <c r="BE1476" s="174"/>
      <c r="BF1476" s="174"/>
      <c r="BG1476" s="174"/>
      <c r="BH1476" s="174"/>
      <c r="BI1476" s="174"/>
      <c r="BJ1476" s="174"/>
      <c r="BK1476" s="174"/>
      <c r="BL1476" s="174"/>
      <c r="BM1476" s="174"/>
      <c r="BN1476" s="174"/>
      <c r="BO1476" s="174"/>
      <c r="BP1476" s="174"/>
      <c r="BQ1476" s="174"/>
      <c r="BR1476" s="174"/>
      <c r="BS1476" s="174"/>
      <c r="BT1476" s="174"/>
    </row>
    <row r="1477" spans="1:72" s="177" customFormat="1">
      <c r="A1477" s="178"/>
      <c r="B1477" s="178"/>
      <c r="C1477" s="178"/>
      <c r="D1477" s="178"/>
      <c r="E1477" s="174"/>
      <c r="F1477" s="174"/>
      <c r="G1477" s="174"/>
      <c r="H1477" s="174"/>
      <c r="I1477" s="174"/>
      <c r="J1477" s="174"/>
      <c r="K1477" s="174"/>
      <c r="L1477" s="174"/>
      <c r="M1477" s="174"/>
      <c r="N1477" s="174"/>
      <c r="O1477" s="174"/>
      <c r="P1477" s="174"/>
      <c r="Q1477" s="174"/>
      <c r="R1477" s="174"/>
      <c r="S1477" s="174"/>
      <c r="T1477" s="174"/>
      <c r="U1477" s="174"/>
      <c r="V1477" s="174"/>
      <c r="W1477" s="174"/>
      <c r="X1477" s="174"/>
      <c r="Y1477" s="174"/>
      <c r="Z1477" s="174"/>
      <c r="AA1477" s="174"/>
      <c r="AB1477" s="174"/>
      <c r="AC1477" s="174"/>
      <c r="AD1477" s="174"/>
      <c r="AE1477" s="174"/>
      <c r="AF1477" s="174"/>
      <c r="AG1477" s="174"/>
      <c r="AH1477" s="174"/>
      <c r="AI1477" s="174"/>
      <c r="AJ1477" s="174"/>
      <c r="AK1477" s="174"/>
      <c r="AL1477" s="174"/>
      <c r="AM1477" s="174"/>
      <c r="AN1477" s="174"/>
      <c r="AO1477" s="174"/>
      <c r="AP1477" s="174"/>
      <c r="AQ1477" s="174"/>
      <c r="AR1477" s="174"/>
      <c r="AS1477" s="174"/>
      <c r="AT1477" s="174"/>
      <c r="AU1477" s="174"/>
      <c r="AV1477" s="174"/>
      <c r="AW1477" s="174"/>
      <c r="AX1477" s="174"/>
      <c r="AY1477" s="174"/>
      <c r="AZ1477" s="174"/>
      <c r="BA1477" s="174"/>
      <c r="BB1477" s="174"/>
      <c r="BC1477" s="174"/>
      <c r="BD1477" s="174"/>
      <c r="BE1477" s="174"/>
      <c r="BF1477" s="174"/>
      <c r="BG1477" s="174"/>
      <c r="BH1477" s="174"/>
      <c r="BI1477" s="174"/>
      <c r="BJ1477" s="174"/>
      <c r="BK1477" s="174"/>
      <c r="BL1477" s="174"/>
      <c r="BM1477" s="174"/>
      <c r="BN1477" s="174"/>
      <c r="BO1477" s="174"/>
      <c r="BP1477" s="174"/>
      <c r="BQ1477" s="174"/>
      <c r="BR1477" s="174"/>
      <c r="BS1477" s="174"/>
      <c r="BT1477" s="174"/>
    </row>
    <row r="1478" spans="1:72" s="177" customFormat="1">
      <c r="A1478" s="178"/>
      <c r="B1478" s="178"/>
      <c r="C1478" s="178"/>
      <c r="D1478" s="178"/>
      <c r="E1478" s="174"/>
      <c r="F1478" s="174"/>
      <c r="G1478" s="174"/>
      <c r="H1478" s="174"/>
      <c r="I1478" s="174"/>
      <c r="J1478" s="174"/>
      <c r="K1478" s="174"/>
      <c r="L1478" s="174"/>
      <c r="M1478" s="174"/>
      <c r="N1478" s="174"/>
      <c r="O1478" s="174"/>
      <c r="P1478" s="174"/>
      <c r="Q1478" s="174"/>
      <c r="R1478" s="174"/>
      <c r="S1478" s="174"/>
      <c r="T1478" s="174"/>
      <c r="U1478" s="174"/>
      <c r="V1478" s="174"/>
      <c r="W1478" s="174"/>
      <c r="X1478" s="174"/>
      <c r="Y1478" s="174"/>
      <c r="Z1478" s="174"/>
      <c r="AA1478" s="174"/>
      <c r="AB1478" s="174"/>
      <c r="AC1478" s="174"/>
      <c r="AD1478" s="174"/>
      <c r="AE1478" s="174"/>
      <c r="AF1478" s="174"/>
      <c r="AG1478" s="174"/>
      <c r="AH1478" s="174"/>
      <c r="AI1478" s="174"/>
      <c r="AJ1478" s="174"/>
      <c r="AK1478" s="174"/>
      <c r="AL1478" s="174"/>
      <c r="AM1478" s="174"/>
      <c r="AN1478" s="174"/>
      <c r="AO1478" s="174"/>
      <c r="AP1478" s="174"/>
      <c r="AQ1478" s="174"/>
      <c r="AR1478" s="174"/>
      <c r="AS1478" s="174"/>
      <c r="AT1478" s="174"/>
      <c r="AU1478" s="174"/>
      <c r="AV1478" s="174"/>
      <c r="AW1478" s="174"/>
      <c r="AX1478" s="174"/>
      <c r="AY1478" s="174"/>
      <c r="AZ1478" s="174"/>
      <c r="BA1478" s="174"/>
      <c r="BB1478" s="174"/>
      <c r="BC1478" s="174"/>
      <c r="BD1478" s="174"/>
      <c r="BE1478" s="174"/>
      <c r="BF1478" s="174"/>
      <c r="BG1478" s="174"/>
      <c r="BH1478" s="174"/>
      <c r="BI1478" s="174"/>
      <c r="BJ1478" s="174"/>
      <c r="BK1478" s="174"/>
      <c r="BL1478" s="174"/>
      <c r="BM1478" s="174"/>
      <c r="BN1478" s="174"/>
      <c r="BO1478" s="174"/>
      <c r="BP1478" s="174"/>
      <c r="BQ1478" s="174"/>
      <c r="BR1478" s="174"/>
      <c r="BS1478" s="174"/>
      <c r="BT1478" s="174"/>
    </row>
    <row r="1479" spans="1:72" s="177" customFormat="1">
      <c r="A1479" s="178"/>
      <c r="B1479" s="178"/>
      <c r="C1479" s="178"/>
      <c r="D1479" s="178"/>
      <c r="E1479" s="174"/>
      <c r="F1479" s="174"/>
      <c r="G1479" s="174"/>
      <c r="H1479" s="174"/>
      <c r="I1479" s="174"/>
      <c r="J1479" s="174"/>
      <c r="K1479" s="174"/>
      <c r="L1479" s="174"/>
      <c r="M1479" s="174"/>
      <c r="N1479" s="174"/>
      <c r="O1479" s="174"/>
      <c r="P1479" s="174"/>
      <c r="Q1479" s="174"/>
      <c r="R1479" s="174"/>
      <c r="S1479" s="174"/>
      <c r="T1479" s="174"/>
      <c r="U1479" s="174"/>
      <c r="V1479" s="174"/>
      <c r="W1479" s="174"/>
      <c r="X1479" s="174"/>
      <c r="Y1479" s="174"/>
      <c r="Z1479" s="174"/>
      <c r="AA1479" s="174"/>
      <c r="AB1479" s="174"/>
      <c r="AC1479" s="174"/>
      <c r="AD1479" s="174"/>
      <c r="AE1479" s="174"/>
      <c r="AF1479" s="174"/>
      <c r="AG1479" s="174"/>
      <c r="AH1479" s="174"/>
      <c r="AI1479" s="174"/>
      <c r="AJ1479" s="174"/>
      <c r="AK1479" s="174"/>
      <c r="AL1479" s="174"/>
      <c r="AM1479" s="174"/>
      <c r="AN1479" s="174"/>
      <c r="AO1479" s="174"/>
      <c r="AP1479" s="174"/>
      <c r="AQ1479" s="174"/>
      <c r="AR1479" s="174"/>
      <c r="AS1479" s="174"/>
      <c r="AT1479" s="174"/>
      <c r="AU1479" s="174"/>
      <c r="AV1479" s="174"/>
      <c r="AW1479" s="174"/>
      <c r="AX1479" s="174"/>
      <c r="AY1479" s="174"/>
      <c r="AZ1479" s="174"/>
      <c r="BA1479" s="174"/>
      <c r="BB1479" s="174"/>
      <c r="BC1479" s="174"/>
      <c r="BD1479" s="174"/>
      <c r="BE1479" s="174"/>
      <c r="BF1479" s="174"/>
      <c r="BG1479" s="174"/>
      <c r="BH1479" s="174"/>
      <c r="BI1479" s="174"/>
      <c r="BJ1479" s="174"/>
      <c r="BK1479" s="174"/>
      <c r="BL1479" s="174"/>
      <c r="BM1479" s="174"/>
      <c r="BN1479" s="174"/>
      <c r="BO1479" s="174"/>
      <c r="BP1479" s="174"/>
      <c r="BQ1479" s="174"/>
      <c r="BR1479" s="174"/>
      <c r="BS1479" s="174"/>
      <c r="BT1479" s="174"/>
    </row>
    <row r="1480" spans="1:72" s="177" customFormat="1">
      <c r="A1480" s="178"/>
      <c r="B1480" s="178"/>
      <c r="C1480" s="178"/>
      <c r="D1480" s="178"/>
      <c r="E1480" s="174"/>
      <c r="F1480" s="174"/>
      <c r="G1480" s="174"/>
      <c r="H1480" s="174"/>
      <c r="I1480" s="174"/>
      <c r="J1480" s="174"/>
      <c r="K1480" s="174"/>
      <c r="L1480" s="174"/>
      <c r="M1480" s="174"/>
      <c r="N1480" s="174"/>
      <c r="O1480" s="174"/>
      <c r="P1480" s="174"/>
      <c r="Q1480" s="174"/>
      <c r="R1480" s="174"/>
      <c r="S1480" s="174"/>
      <c r="T1480" s="174"/>
      <c r="U1480" s="174"/>
      <c r="V1480" s="174"/>
      <c r="W1480" s="174"/>
      <c r="X1480" s="174"/>
      <c r="Y1480" s="174"/>
      <c r="Z1480" s="174"/>
      <c r="AA1480" s="174"/>
      <c r="AB1480" s="174"/>
      <c r="AC1480" s="174"/>
      <c r="AD1480" s="174"/>
      <c r="AE1480" s="174"/>
      <c r="AF1480" s="174"/>
      <c r="AG1480" s="174"/>
      <c r="AH1480" s="174"/>
      <c r="AI1480" s="174"/>
      <c r="AJ1480" s="174"/>
      <c r="AK1480" s="174"/>
      <c r="AL1480" s="174"/>
      <c r="AM1480" s="174"/>
      <c r="AN1480" s="174"/>
      <c r="AO1480" s="174"/>
      <c r="AP1480" s="174"/>
      <c r="AQ1480" s="174"/>
      <c r="AR1480" s="174"/>
      <c r="AS1480" s="174"/>
      <c r="AT1480" s="174"/>
      <c r="AU1480" s="174"/>
      <c r="AV1480" s="174"/>
      <c r="AW1480" s="174"/>
      <c r="AX1480" s="174"/>
      <c r="AY1480" s="174"/>
      <c r="AZ1480" s="174"/>
      <c r="BA1480" s="174"/>
      <c r="BB1480" s="174"/>
      <c r="BC1480" s="174"/>
      <c r="BD1480" s="174"/>
      <c r="BE1480" s="174"/>
      <c r="BF1480" s="174"/>
      <c r="BG1480" s="174"/>
      <c r="BH1480" s="174"/>
      <c r="BI1480" s="174"/>
      <c r="BJ1480" s="174"/>
      <c r="BK1480" s="174"/>
      <c r="BL1480" s="174"/>
      <c r="BM1480" s="174"/>
      <c r="BN1480" s="174"/>
      <c r="BO1480" s="174"/>
      <c r="BP1480" s="174"/>
      <c r="BQ1480" s="174"/>
      <c r="BR1480" s="174"/>
      <c r="BS1480" s="174"/>
      <c r="BT1480" s="174"/>
    </row>
    <row r="1481" spans="1:72" s="177" customFormat="1">
      <c r="A1481" s="178"/>
      <c r="B1481" s="178"/>
      <c r="C1481" s="178"/>
      <c r="D1481" s="178"/>
      <c r="E1481" s="174"/>
      <c r="F1481" s="174"/>
      <c r="G1481" s="174"/>
      <c r="H1481" s="174"/>
      <c r="I1481" s="174"/>
      <c r="J1481" s="174"/>
      <c r="K1481" s="174"/>
      <c r="L1481" s="174"/>
      <c r="M1481" s="174"/>
      <c r="N1481" s="174"/>
      <c r="O1481" s="174"/>
      <c r="P1481" s="174"/>
      <c r="Q1481" s="174"/>
      <c r="R1481" s="174"/>
      <c r="S1481" s="174"/>
      <c r="T1481" s="174"/>
      <c r="U1481" s="174"/>
      <c r="V1481" s="174"/>
      <c r="W1481" s="174"/>
      <c r="X1481" s="174"/>
      <c r="Y1481" s="174"/>
      <c r="Z1481" s="174"/>
      <c r="AA1481" s="174"/>
      <c r="AB1481" s="174"/>
      <c r="AC1481" s="174"/>
      <c r="AD1481" s="174"/>
      <c r="AE1481" s="174"/>
      <c r="AF1481" s="174"/>
      <c r="AG1481" s="174"/>
      <c r="AH1481" s="174"/>
      <c r="AI1481" s="174"/>
      <c r="AJ1481" s="174"/>
      <c r="AK1481" s="174"/>
      <c r="AL1481" s="174"/>
      <c r="AM1481" s="174"/>
      <c r="AN1481" s="174"/>
      <c r="AO1481" s="174"/>
      <c r="AP1481" s="174"/>
      <c r="AQ1481" s="174"/>
      <c r="AR1481" s="174"/>
      <c r="AS1481" s="174"/>
      <c r="AT1481" s="174"/>
      <c r="AU1481" s="174"/>
      <c r="AV1481" s="174"/>
      <c r="AW1481" s="174"/>
      <c r="AX1481" s="174"/>
      <c r="AY1481" s="174"/>
      <c r="AZ1481" s="174"/>
      <c r="BA1481" s="174"/>
      <c r="BB1481" s="174"/>
      <c r="BC1481" s="174"/>
      <c r="BD1481" s="174"/>
      <c r="BE1481" s="174"/>
      <c r="BF1481" s="174"/>
      <c r="BG1481" s="174"/>
      <c r="BH1481" s="174"/>
      <c r="BI1481" s="174"/>
      <c r="BJ1481" s="174"/>
      <c r="BK1481" s="174"/>
      <c r="BL1481" s="174"/>
      <c r="BM1481" s="174"/>
      <c r="BN1481" s="174"/>
      <c r="BO1481" s="174"/>
      <c r="BP1481" s="174"/>
      <c r="BQ1481" s="174"/>
      <c r="BR1481" s="174"/>
      <c r="BS1481" s="174"/>
      <c r="BT1481" s="174"/>
    </row>
    <row r="1482" spans="1:72" s="177" customFormat="1">
      <c r="A1482" s="178"/>
      <c r="B1482" s="178"/>
      <c r="C1482" s="178"/>
      <c r="D1482" s="178"/>
      <c r="E1482" s="174"/>
      <c r="F1482" s="174"/>
      <c r="G1482" s="174"/>
      <c r="H1482" s="174"/>
      <c r="I1482" s="174"/>
      <c r="J1482" s="174"/>
      <c r="K1482" s="174"/>
      <c r="L1482" s="174"/>
      <c r="M1482" s="174"/>
      <c r="N1482" s="174"/>
      <c r="O1482" s="174"/>
      <c r="P1482" s="174"/>
      <c r="Q1482" s="174"/>
      <c r="R1482" s="174"/>
      <c r="S1482" s="174"/>
      <c r="T1482" s="174"/>
      <c r="U1482" s="174"/>
      <c r="V1482" s="174"/>
      <c r="W1482" s="174"/>
      <c r="X1482" s="174"/>
      <c r="Y1482" s="174"/>
      <c r="Z1482" s="174"/>
      <c r="AA1482" s="174"/>
      <c r="AB1482" s="174"/>
      <c r="AC1482" s="174"/>
      <c r="AD1482" s="174"/>
      <c r="AE1482" s="174"/>
      <c r="AF1482" s="174"/>
      <c r="AG1482" s="174"/>
      <c r="AH1482" s="174"/>
      <c r="AI1482" s="174"/>
      <c r="AJ1482" s="174"/>
      <c r="AK1482" s="174"/>
      <c r="AL1482" s="174"/>
      <c r="AM1482" s="174"/>
      <c r="AN1482" s="174"/>
      <c r="AO1482" s="174"/>
      <c r="AP1482" s="174"/>
      <c r="AQ1482" s="174"/>
      <c r="AR1482" s="174"/>
      <c r="AS1482" s="174"/>
      <c r="AT1482" s="174"/>
      <c r="AU1482" s="174"/>
      <c r="AV1482" s="174"/>
      <c r="AW1482" s="174"/>
      <c r="AX1482" s="174"/>
      <c r="AY1482" s="174"/>
      <c r="AZ1482" s="174"/>
      <c r="BA1482" s="174"/>
      <c r="BB1482" s="174"/>
      <c r="BC1482" s="174"/>
      <c r="BD1482" s="174"/>
      <c r="BE1482" s="174"/>
      <c r="BF1482" s="174"/>
      <c r="BG1482" s="174"/>
      <c r="BH1482" s="174"/>
      <c r="BI1482" s="174"/>
      <c r="BJ1482" s="174"/>
      <c r="BK1482" s="174"/>
      <c r="BL1482" s="174"/>
      <c r="BM1482" s="174"/>
      <c r="BN1482" s="174"/>
      <c r="BO1482" s="174"/>
      <c r="BP1482" s="174"/>
      <c r="BQ1482" s="174"/>
      <c r="BR1482" s="174"/>
      <c r="BS1482" s="174"/>
      <c r="BT1482" s="174"/>
    </row>
    <row r="1483" spans="1:72" s="177" customFormat="1">
      <c r="A1483" s="178"/>
      <c r="B1483" s="178"/>
      <c r="C1483" s="178"/>
      <c r="D1483" s="178"/>
      <c r="E1483" s="174"/>
      <c r="F1483" s="174"/>
      <c r="G1483" s="174"/>
      <c r="H1483" s="174"/>
      <c r="I1483" s="174"/>
      <c r="J1483" s="174"/>
      <c r="K1483" s="174"/>
      <c r="L1483" s="174"/>
      <c r="M1483" s="174"/>
      <c r="N1483" s="174"/>
      <c r="O1483" s="174"/>
      <c r="P1483" s="174"/>
      <c r="Q1483" s="174"/>
      <c r="R1483" s="174"/>
      <c r="S1483" s="174"/>
      <c r="T1483" s="174"/>
      <c r="U1483" s="174"/>
      <c r="V1483" s="174"/>
      <c r="W1483" s="174"/>
      <c r="X1483" s="174"/>
      <c r="Y1483" s="174"/>
      <c r="Z1483" s="174"/>
      <c r="AA1483" s="174"/>
      <c r="AB1483" s="174"/>
      <c r="AC1483" s="174"/>
      <c r="AD1483" s="174"/>
      <c r="AE1483" s="174"/>
      <c r="AF1483" s="174"/>
      <c r="AG1483" s="174"/>
      <c r="AH1483" s="174"/>
      <c r="AI1483" s="174"/>
      <c r="AJ1483" s="174"/>
      <c r="AK1483" s="174"/>
      <c r="AL1483" s="174"/>
      <c r="AM1483" s="174"/>
      <c r="AN1483" s="174"/>
      <c r="AO1483" s="174"/>
      <c r="AP1483" s="174"/>
      <c r="AQ1483" s="174"/>
      <c r="AR1483" s="174"/>
      <c r="AS1483" s="174"/>
      <c r="AT1483" s="174"/>
      <c r="AU1483" s="174"/>
      <c r="AV1483" s="174"/>
      <c r="AW1483" s="174"/>
      <c r="AX1483" s="174"/>
      <c r="AY1483" s="174"/>
      <c r="AZ1483" s="174"/>
      <c r="BA1483" s="174"/>
      <c r="BB1483" s="174"/>
      <c r="BC1483" s="174"/>
      <c r="BD1483" s="174"/>
      <c r="BE1483" s="174"/>
      <c r="BF1483" s="174"/>
      <c r="BG1483" s="174"/>
      <c r="BH1483" s="174"/>
      <c r="BI1483" s="174"/>
      <c r="BJ1483" s="174"/>
      <c r="BK1483" s="174"/>
      <c r="BL1483" s="174"/>
      <c r="BM1483" s="174"/>
      <c r="BN1483" s="174"/>
      <c r="BO1483" s="174"/>
      <c r="BP1483" s="174"/>
      <c r="BQ1483" s="174"/>
      <c r="BR1483" s="174"/>
      <c r="BS1483" s="174"/>
      <c r="BT1483" s="174"/>
    </row>
    <row r="1484" spans="1:72" s="177" customFormat="1">
      <c r="A1484" s="178"/>
      <c r="B1484" s="178"/>
      <c r="C1484" s="178"/>
      <c r="D1484" s="178"/>
      <c r="E1484" s="174"/>
      <c r="F1484" s="174"/>
      <c r="G1484" s="174"/>
      <c r="H1484" s="174"/>
      <c r="I1484" s="174"/>
      <c r="J1484" s="174"/>
      <c r="K1484" s="174"/>
      <c r="L1484" s="174"/>
      <c r="M1484" s="174"/>
      <c r="N1484" s="174"/>
      <c r="O1484" s="174"/>
      <c r="P1484" s="174"/>
      <c r="Q1484" s="174"/>
      <c r="R1484" s="174"/>
      <c r="S1484" s="174"/>
      <c r="T1484" s="174"/>
      <c r="U1484" s="174"/>
      <c r="V1484" s="174"/>
      <c r="W1484" s="174"/>
      <c r="X1484" s="174"/>
      <c r="Y1484" s="174"/>
      <c r="Z1484" s="174"/>
      <c r="AA1484" s="174"/>
      <c r="AB1484" s="174"/>
      <c r="AC1484" s="174"/>
      <c r="AD1484" s="174"/>
      <c r="AE1484" s="174"/>
      <c r="AF1484" s="174"/>
      <c r="AG1484" s="174"/>
      <c r="AH1484" s="174"/>
      <c r="AI1484" s="174"/>
      <c r="AJ1484" s="174"/>
      <c r="AK1484" s="174"/>
      <c r="AL1484" s="174"/>
      <c r="AM1484" s="174"/>
      <c r="AN1484" s="174"/>
      <c r="AO1484" s="174"/>
      <c r="AP1484" s="174"/>
      <c r="AQ1484" s="174"/>
      <c r="AR1484" s="174"/>
      <c r="AS1484" s="174"/>
      <c r="AT1484" s="174"/>
      <c r="AU1484" s="174"/>
      <c r="AV1484" s="174"/>
      <c r="AW1484" s="174"/>
      <c r="AX1484" s="174"/>
      <c r="AY1484" s="174"/>
      <c r="AZ1484" s="174"/>
      <c r="BA1484" s="174"/>
      <c r="BB1484" s="174"/>
      <c r="BC1484" s="174"/>
      <c r="BD1484" s="174"/>
      <c r="BE1484" s="174"/>
      <c r="BF1484" s="174"/>
      <c r="BG1484" s="174"/>
      <c r="BH1484" s="174"/>
      <c r="BI1484" s="174"/>
      <c r="BJ1484" s="174"/>
      <c r="BK1484" s="174"/>
      <c r="BL1484" s="174"/>
      <c r="BM1484" s="174"/>
      <c r="BN1484" s="174"/>
      <c r="BO1484" s="174"/>
      <c r="BP1484" s="174"/>
      <c r="BQ1484" s="174"/>
      <c r="BR1484" s="174"/>
      <c r="BS1484" s="174"/>
      <c r="BT1484" s="174"/>
    </row>
    <row r="1485" spans="1:72" s="177" customFormat="1">
      <c r="A1485" s="178"/>
      <c r="B1485" s="178"/>
      <c r="C1485" s="178"/>
      <c r="D1485" s="178"/>
      <c r="E1485" s="174"/>
      <c r="F1485" s="174"/>
      <c r="G1485" s="174"/>
      <c r="H1485" s="174"/>
      <c r="I1485" s="174"/>
      <c r="J1485" s="174"/>
      <c r="K1485" s="174"/>
      <c r="L1485" s="174"/>
      <c r="M1485" s="174"/>
      <c r="N1485" s="174"/>
      <c r="O1485" s="174"/>
      <c r="P1485" s="174"/>
      <c r="Q1485" s="174"/>
      <c r="R1485" s="174"/>
      <c r="S1485" s="174"/>
      <c r="T1485" s="174"/>
      <c r="U1485" s="174"/>
      <c r="V1485" s="174"/>
      <c r="W1485" s="174"/>
      <c r="X1485" s="174"/>
      <c r="Y1485" s="174"/>
      <c r="Z1485" s="174"/>
      <c r="AA1485" s="174"/>
      <c r="AB1485" s="174"/>
      <c r="AC1485" s="174"/>
      <c r="AD1485" s="174"/>
      <c r="AE1485" s="174"/>
      <c r="AF1485" s="174"/>
      <c r="AG1485" s="174"/>
      <c r="AH1485" s="174"/>
      <c r="AI1485" s="174"/>
      <c r="AJ1485" s="174"/>
      <c r="AK1485" s="174"/>
      <c r="AL1485" s="174"/>
      <c r="AM1485" s="174"/>
      <c r="AN1485" s="174"/>
      <c r="AO1485" s="174"/>
      <c r="AP1485" s="174"/>
      <c r="AQ1485" s="174"/>
      <c r="AR1485" s="174"/>
      <c r="AS1485" s="174"/>
      <c r="AT1485" s="174"/>
      <c r="AU1485" s="174"/>
      <c r="AV1485" s="174"/>
      <c r="AW1485" s="174"/>
      <c r="AX1485" s="174"/>
      <c r="AY1485" s="174"/>
      <c r="AZ1485" s="174"/>
      <c r="BA1485" s="174"/>
      <c r="BB1485" s="174"/>
      <c r="BC1485" s="174"/>
      <c r="BD1485" s="174"/>
      <c r="BE1485" s="174"/>
      <c r="BF1485" s="174"/>
      <c r="BG1485" s="174"/>
      <c r="BH1485" s="174"/>
      <c r="BI1485" s="174"/>
      <c r="BJ1485" s="174"/>
      <c r="BK1485" s="174"/>
      <c r="BL1485" s="174"/>
      <c r="BM1485" s="174"/>
      <c r="BN1485" s="174"/>
      <c r="BO1485" s="174"/>
      <c r="BP1485" s="174"/>
      <c r="BQ1485" s="174"/>
      <c r="BR1485" s="174"/>
      <c r="BS1485" s="174"/>
      <c r="BT1485" s="174"/>
    </row>
    <row r="1486" spans="1:72" s="177" customFormat="1">
      <c r="A1486" s="178"/>
      <c r="B1486" s="178"/>
      <c r="C1486" s="178"/>
      <c r="D1486" s="178"/>
      <c r="E1486" s="174"/>
      <c r="F1486" s="174"/>
      <c r="G1486" s="174"/>
      <c r="H1486" s="174"/>
      <c r="I1486" s="174"/>
      <c r="J1486" s="174"/>
      <c r="K1486" s="174"/>
      <c r="L1486" s="174"/>
      <c r="M1486" s="174"/>
      <c r="N1486" s="174"/>
      <c r="O1486" s="174"/>
      <c r="P1486" s="174"/>
      <c r="Q1486" s="174"/>
      <c r="R1486" s="174"/>
      <c r="S1486" s="174"/>
      <c r="T1486" s="174"/>
      <c r="U1486" s="174"/>
      <c r="V1486" s="174"/>
      <c r="W1486" s="174"/>
      <c r="X1486" s="174"/>
      <c r="Y1486" s="174"/>
      <c r="Z1486" s="174"/>
      <c r="AA1486" s="174"/>
      <c r="AB1486" s="174"/>
      <c r="AC1486" s="174"/>
      <c r="AD1486" s="174"/>
      <c r="AE1486" s="174"/>
      <c r="AF1486" s="174"/>
      <c r="AG1486" s="174"/>
      <c r="AH1486" s="174"/>
      <c r="AI1486" s="174"/>
      <c r="AJ1486" s="174"/>
      <c r="AK1486" s="174"/>
      <c r="AL1486" s="174"/>
      <c r="AM1486" s="174"/>
      <c r="AN1486" s="174"/>
      <c r="AO1486" s="174"/>
      <c r="AP1486" s="174"/>
      <c r="AQ1486" s="174"/>
      <c r="AR1486" s="174"/>
      <c r="AS1486" s="174"/>
      <c r="AT1486" s="174"/>
      <c r="AU1486" s="174"/>
      <c r="AV1486" s="174"/>
      <c r="AW1486" s="174"/>
      <c r="AX1486" s="174"/>
      <c r="AY1486" s="174"/>
      <c r="AZ1486" s="174"/>
      <c r="BA1486" s="174"/>
      <c r="BB1486" s="174"/>
      <c r="BC1486" s="174"/>
      <c r="BD1486" s="174"/>
      <c r="BE1486" s="174"/>
      <c r="BF1486" s="174"/>
      <c r="BG1486" s="174"/>
      <c r="BH1486" s="174"/>
      <c r="BI1486" s="174"/>
      <c r="BJ1486" s="174"/>
      <c r="BK1486" s="174"/>
      <c r="BL1486" s="174"/>
      <c r="BM1486" s="174"/>
      <c r="BN1486" s="174"/>
      <c r="BO1486" s="174"/>
      <c r="BP1486" s="174"/>
      <c r="BQ1486" s="174"/>
      <c r="BR1486" s="174"/>
      <c r="BS1486" s="174"/>
      <c r="BT1486" s="174"/>
    </row>
    <row r="1487" spans="1:72" s="177" customFormat="1">
      <c r="A1487" s="178"/>
      <c r="B1487" s="178"/>
      <c r="C1487" s="178"/>
      <c r="D1487" s="178"/>
      <c r="E1487" s="174"/>
      <c r="F1487" s="174"/>
      <c r="G1487" s="174"/>
      <c r="H1487" s="174"/>
      <c r="I1487" s="174"/>
      <c r="J1487" s="174"/>
      <c r="K1487" s="174"/>
      <c r="L1487" s="174"/>
      <c r="M1487" s="174"/>
      <c r="N1487" s="174"/>
      <c r="O1487" s="174"/>
      <c r="P1487" s="174"/>
      <c r="Q1487" s="174"/>
      <c r="R1487" s="174"/>
      <c r="S1487" s="174"/>
      <c r="T1487" s="174"/>
      <c r="U1487" s="174"/>
      <c r="V1487" s="174"/>
      <c r="W1487" s="174"/>
      <c r="X1487" s="174"/>
      <c r="Y1487" s="174"/>
      <c r="Z1487" s="174"/>
      <c r="AA1487" s="174"/>
      <c r="AB1487" s="174"/>
      <c r="AC1487" s="174"/>
      <c r="AD1487" s="174"/>
      <c r="AE1487" s="174"/>
      <c r="AF1487" s="174"/>
      <c r="AG1487" s="174"/>
      <c r="AH1487" s="174"/>
      <c r="AI1487" s="174"/>
      <c r="AJ1487" s="174"/>
      <c r="AK1487" s="174"/>
      <c r="AL1487" s="174"/>
      <c r="AM1487" s="174"/>
      <c r="AN1487" s="174"/>
      <c r="AO1487" s="174"/>
      <c r="AP1487" s="174"/>
      <c r="AQ1487" s="174"/>
      <c r="AR1487" s="174"/>
      <c r="AS1487" s="174"/>
      <c r="AT1487" s="174"/>
      <c r="AU1487" s="174"/>
      <c r="AV1487" s="174"/>
      <c r="AW1487" s="174"/>
      <c r="AX1487" s="174"/>
      <c r="AY1487" s="174"/>
      <c r="AZ1487" s="174"/>
      <c r="BA1487" s="174"/>
      <c r="BB1487" s="174"/>
      <c r="BC1487" s="174"/>
      <c r="BD1487" s="174"/>
      <c r="BE1487" s="174"/>
      <c r="BF1487" s="174"/>
      <c r="BG1487" s="174"/>
      <c r="BH1487" s="174"/>
      <c r="BI1487" s="174"/>
      <c r="BJ1487" s="174"/>
      <c r="BK1487" s="174"/>
      <c r="BL1487" s="174"/>
      <c r="BM1487" s="174"/>
      <c r="BN1487" s="174"/>
      <c r="BO1487" s="174"/>
      <c r="BP1487" s="174"/>
      <c r="BQ1487" s="174"/>
      <c r="BR1487" s="174"/>
      <c r="BS1487" s="174"/>
      <c r="BT1487" s="174"/>
    </row>
    <row r="1488" spans="1:72" s="177" customFormat="1">
      <c r="A1488" s="178"/>
      <c r="B1488" s="178"/>
      <c r="C1488" s="178"/>
      <c r="D1488" s="178"/>
      <c r="E1488" s="174"/>
      <c r="F1488" s="174"/>
      <c r="G1488" s="174"/>
      <c r="H1488" s="174"/>
      <c r="I1488" s="174"/>
      <c r="J1488" s="174"/>
      <c r="K1488" s="174"/>
      <c r="L1488" s="174"/>
      <c r="M1488" s="174"/>
      <c r="N1488" s="174"/>
      <c r="O1488" s="174"/>
      <c r="P1488" s="174"/>
      <c r="Q1488" s="174"/>
      <c r="R1488" s="174"/>
      <c r="S1488" s="174"/>
      <c r="T1488" s="174"/>
      <c r="U1488" s="174"/>
      <c r="V1488" s="174"/>
      <c r="W1488" s="174"/>
      <c r="X1488" s="174"/>
      <c r="Y1488" s="174"/>
      <c r="Z1488" s="174"/>
      <c r="AA1488" s="174"/>
      <c r="AB1488" s="174"/>
      <c r="AC1488" s="174"/>
      <c r="AD1488" s="174"/>
      <c r="AE1488" s="174"/>
      <c r="AF1488" s="174"/>
      <c r="AG1488" s="174"/>
      <c r="AH1488" s="174"/>
      <c r="AI1488" s="174"/>
      <c r="AJ1488" s="174"/>
      <c r="AK1488" s="174"/>
      <c r="AL1488" s="174"/>
      <c r="AM1488" s="174"/>
      <c r="AN1488" s="174"/>
      <c r="AO1488" s="174"/>
      <c r="AP1488" s="174"/>
      <c r="AQ1488" s="174"/>
      <c r="AR1488" s="174"/>
      <c r="AS1488" s="174"/>
      <c r="AT1488" s="174"/>
      <c r="AU1488" s="174"/>
      <c r="AV1488" s="174"/>
      <c r="AW1488" s="174"/>
      <c r="AX1488" s="174"/>
      <c r="AY1488" s="174"/>
      <c r="AZ1488" s="174"/>
      <c r="BA1488" s="174"/>
      <c r="BB1488" s="174"/>
      <c r="BC1488" s="174"/>
      <c r="BD1488" s="174"/>
      <c r="BE1488" s="174"/>
      <c r="BF1488" s="174"/>
      <c r="BG1488" s="174"/>
      <c r="BH1488" s="174"/>
      <c r="BI1488" s="174"/>
      <c r="BJ1488" s="174"/>
      <c r="BK1488" s="174"/>
      <c r="BL1488" s="174"/>
      <c r="BM1488" s="174"/>
      <c r="BN1488" s="174"/>
      <c r="BO1488" s="174"/>
      <c r="BP1488" s="174"/>
      <c r="BQ1488" s="174"/>
      <c r="BR1488" s="174"/>
      <c r="BS1488" s="174"/>
      <c r="BT1488" s="174"/>
    </row>
    <row r="1489" spans="1:72" s="177" customFormat="1">
      <c r="A1489" s="178"/>
      <c r="B1489" s="178"/>
      <c r="C1489" s="178"/>
      <c r="D1489" s="178"/>
      <c r="E1489" s="174"/>
      <c r="F1489" s="174"/>
      <c r="G1489" s="174"/>
      <c r="H1489" s="174"/>
      <c r="I1489" s="174"/>
      <c r="J1489" s="174"/>
      <c r="K1489" s="174"/>
      <c r="L1489" s="174"/>
      <c r="M1489" s="174"/>
      <c r="N1489" s="174"/>
      <c r="O1489" s="174"/>
      <c r="P1489" s="174"/>
      <c r="Q1489" s="174"/>
      <c r="R1489" s="174"/>
      <c r="S1489" s="174"/>
      <c r="T1489" s="174"/>
      <c r="U1489" s="174"/>
      <c r="V1489" s="174"/>
      <c r="W1489" s="174"/>
      <c r="X1489" s="174"/>
      <c r="Y1489" s="174"/>
      <c r="Z1489" s="174"/>
      <c r="AA1489" s="174"/>
      <c r="AB1489" s="174"/>
      <c r="AC1489" s="174"/>
      <c r="AD1489" s="174"/>
      <c r="AE1489" s="174"/>
      <c r="AF1489" s="174"/>
      <c r="AG1489" s="174"/>
      <c r="AH1489" s="174"/>
      <c r="AI1489" s="174"/>
      <c r="AJ1489" s="174"/>
      <c r="AK1489" s="174"/>
      <c r="AL1489" s="174"/>
      <c r="AM1489" s="174"/>
      <c r="AN1489" s="174"/>
      <c r="AO1489" s="174"/>
      <c r="AP1489" s="174"/>
      <c r="AQ1489" s="174"/>
      <c r="AR1489" s="174"/>
      <c r="AS1489" s="174"/>
      <c r="AT1489" s="174"/>
      <c r="AU1489" s="174"/>
      <c r="AV1489" s="174"/>
      <c r="AW1489" s="174"/>
      <c r="AX1489" s="174"/>
      <c r="AY1489" s="174"/>
      <c r="AZ1489" s="174"/>
      <c r="BA1489" s="174"/>
      <c r="BB1489" s="174"/>
      <c r="BC1489" s="174"/>
      <c r="BD1489" s="174"/>
      <c r="BE1489" s="174"/>
      <c r="BF1489" s="174"/>
      <c r="BG1489" s="174"/>
      <c r="BH1489" s="174"/>
      <c r="BI1489" s="174"/>
      <c r="BJ1489" s="174"/>
      <c r="BK1489" s="174"/>
      <c r="BL1489" s="174"/>
      <c r="BM1489" s="174"/>
      <c r="BN1489" s="174"/>
      <c r="BO1489" s="174"/>
      <c r="BP1489" s="174"/>
      <c r="BQ1489" s="174"/>
      <c r="BR1489" s="174"/>
      <c r="BS1489" s="174"/>
      <c r="BT1489" s="174"/>
    </row>
    <row r="1490" spans="1:72" s="177" customFormat="1">
      <c r="A1490" s="178"/>
      <c r="B1490" s="178"/>
      <c r="C1490" s="178"/>
      <c r="D1490" s="178"/>
      <c r="E1490" s="174"/>
      <c r="F1490" s="174"/>
      <c r="G1490" s="174"/>
      <c r="H1490" s="174"/>
      <c r="I1490" s="174"/>
      <c r="J1490" s="174"/>
      <c r="K1490" s="174"/>
      <c r="L1490" s="174"/>
      <c r="M1490" s="174"/>
      <c r="N1490" s="174"/>
      <c r="O1490" s="174"/>
      <c r="P1490" s="174"/>
      <c r="Q1490" s="174"/>
      <c r="R1490" s="174"/>
      <c r="S1490" s="174"/>
      <c r="T1490" s="174"/>
      <c r="U1490" s="174"/>
      <c r="V1490" s="174"/>
      <c r="W1490" s="174"/>
      <c r="X1490" s="174"/>
      <c r="Y1490" s="174"/>
      <c r="Z1490" s="174"/>
      <c r="AA1490" s="174"/>
      <c r="AB1490" s="174"/>
      <c r="AC1490" s="174"/>
      <c r="AD1490" s="174"/>
      <c r="AE1490" s="174"/>
      <c r="AF1490" s="174"/>
      <c r="AG1490" s="174"/>
      <c r="AH1490" s="174"/>
      <c r="AI1490" s="174"/>
      <c r="AJ1490" s="174"/>
      <c r="AK1490" s="174"/>
      <c r="AL1490" s="174"/>
      <c r="AM1490" s="174"/>
      <c r="AN1490" s="174"/>
      <c r="AO1490" s="174"/>
      <c r="AP1490" s="174"/>
      <c r="AQ1490" s="174"/>
      <c r="AR1490" s="174"/>
      <c r="AS1490" s="174"/>
      <c r="AT1490" s="174"/>
      <c r="AU1490" s="174"/>
      <c r="AV1490" s="174"/>
      <c r="AW1490" s="174"/>
      <c r="AX1490" s="174"/>
      <c r="AY1490" s="174"/>
      <c r="AZ1490" s="174"/>
      <c r="BA1490" s="174"/>
      <c r="BB1490" s="174"/>
      <c r="BC1490" s="174"/>
      <c r="BD1490" s="174"/>
      <c r="BE1490" s="174"/>
      <c r="BF1490" s="174"/>
      <c r="BG1490" s="174"/>
      <c r="BH1490" s="174"/>
      <c r="BI1490" s="174"/>
      <c r="BJ1490" s="174"/>
      <c r="BK1490" s="174"/>
      <c r="BL1490" s="174"/>
      <c r="BM1490" s="174"/>
      <c r="BN1490" s="174"/>
      <c r="BO1490" s="174"/>
      <c r="BP1490" s="174"/>
      <c r="BQ1490" s="174"/>
      <c r="BR1490" s="174"/>
      <c r="BS1490" s="174"/>
      <c r="BT1490" s="174"/>
    </row>
    <row r="1491" spans="1:72" s="177" customFormat="1">
      <c r="A1491" s="178"/>
      <c r="B1491" s="178"/>
      <c r="C1491" s="178"/>
      <c r="D1491" s="178"/>
      <c r="E1491" s="174"/>
      <c r="F1491" s="174"/>
      <c r="G1491" s="174"/>
      <c r="H1491" s="174"/>
      <c r="I1491" s="174"/>
      <c r="J1491" s="174"/>
      <c r="K1491" s="174"/>
      <c r="L1491" s="174"/>
      <c r="M1491" s="174"/>
      <c r="N1491" s="174"/>
      <c r="O1491" s="174"/>
      <c r="P1491" s="174"/>
      <c r="Q1491" s="174"/>
      <c r="R1491" s="174"/>
      <c r="S1491" s="174"/>
      <c r="T1491" s="174"/>
      <c r="U1491" s="174"/>
      <c r="V1491" s="174"/>
      <c r="W1491" s="174"/>
      <c r="X1491" s="174"/>
      <c r="Y1491" s="174"/>
      <c r="Z1491" s="174"/>
      <c r="AA1491" s="174"/>
      <c r="AB1491" s="174"/>
      <c r="AC1491" s="174"/>
      <c r="AD1491" s="174"/>
      <c r="AE1491" s="174"/>
      <c r="AF1491" s="174"/>
      <c r="AG1491" s="174"/>
      <c r="AH1491" s="174"/>
      <c r="AI1491" s="174"/>
      <c r="AJ1491" s="174"/>
      <c r="AK1491" s="174"/>
      <c r="AL1491" s="174"/>
      <c r="AM1491" s="174"/>
      <c r="AN1491" s="174"/>
      <c r="AO1491" s="174"/>
      <c r="AP1491" s="174"/>
      <c r="AQ1491" s="174"/>
      <c r="AR1491" s="174"/>
      <c r="AS1491" s="174"/>
      <c r="AT1491" s="174"/>
      <c r="AU1491" s="174"/>
      <c r="AV1491" s="174"/>
      <c r="AW1491" s="174"/>
      <c r="AX1491" s="174"/>
      <c r="AY1491" s="174"/>
      <c r="AZ1491" s="174"/>
      <c r="BA1491" s="174"/>
      <c r="BB1491" s="174"/>
      <c r="BC1491" s="174"/>
      <c r="BD1491" s="174"/>
      <c r="BE1491" s="174"/>
      <c r="BF1491" s="174"/>
      <c r="BG1491" s="174"/>
      <c r="BH1491" s="174"/>
      <c r="BI1491" s="174"/>
      <c r="BJ1491" s="174"/>
      <c r="BK1491" s="174"/>
      <c r="BL1491" s="174"/>
      <c r="BM1491" s="174"/>
      <c r="BN1491" s="174"/>
      <c r="BO1491" s="174"/>
      <c r="BP1491" s="174"/>
      <c r="BQ1491" s="174"/>
      <c r="BR1491" s="174"/>
      <c r="BS1491" s="174"/>
      <c r="BT1491" s="174"/>
    </row>
    <row r="1492" spans="1:72" s="177" customFormat="1">
      <c r="A1492" s="178"/>
      <c r="B1492" s="178"/>
      <c r="C1492" s="178"/>
      <c r="D1492" s="178"/>
      <c r="E1492" s="174"/>
      <c r="F1492" s="174"/>
      <c r="G1492" s="174"/>
      <c r="H1492" s="174"/>
      <c r="I1492" s="174"/>
      <c r="J1492" s="174"/>
      <c r="K1492" s="174"/>
      <c r="L1492" s="174"/>
      <c r="M1492" s="174"/>
      <c r="N1492" s="174"/>
      <c r="O1492" s="174"/>
      <c r="P1492" s="174"/>
      <c r="Q1492" s="174"/>
      <c r="R1492" s="174"/>
      <c r="S1492" s="174"/>
      <c r="T1492" s="174"/>
      <c r="U1492" s="174"/>
      <c r="V1492" s="174"/>
      <c r="W1492" s="174"/>
      <c r="X1492" s="174"/>
      <c r="Y1492" s="174"/>
      <c r="Z1492" s="174"/>
      <c r="AA1492" s="174"/>
      <c r="AB1492" s="174"/>
      <c r="AC1492" s="174"/>
      <c r="AD1492" s="174"/>
      <c r="AE1492" s="174"/>
      <c r="AF1492" s="174"/>
      <c r="AG1492" s="174"/>
      <c r="AH1492" s="174"/>
      <c r="AI1492" s="174"/>
      <c r="AJ1492" s="174"/>
      <c r="AK1492" s="174"/>
      <c r="AL1492" s="174"/>
      <c r="AM1492" s="174"/>
      <c r="AN1492" s="174"/>
      <c r="AO1492" s="174"/>
      <c r="AP1492" s="174"/>
      <c r="AQ1492" s="174"/>
      <c r="AR1492" s="174"/>
      <c r="AS1492" s="174"/>
      <c r="AT1492" s="174"/>
      <c r="AU1492" s="174"/>
      <c r="AV1492" s="174"/>
      <c r="AW1492" s="174"/>
      <c r="AX1492" s="174"/>
      <c r="AY1492" s="174"/>
      <c r="AZ1492" s="174"/>
      <c r="BA1492" s="174"/>
      <c r="BB1492" s="174"/>
      <c r="BC1492" s="174"/>
      <c r="BD1492" s="174"/>
      <c r="BE1492" s="174"/>
      <c r="BF1492" s="174"/>
      <c r="BG1492" s="174"/>
      <c r="BH1492" s="174"/>
      <c r="BI1492" s="174"/>
      <c r="BJ1492" s="174"/>
      <c r="BK1492" s="174"/>
      <c r="BL1492" s="174"/>
      <c r="BM1492" s="174"/>
      <c r="BN1492" s="174"/>
      <c r="BO1492" s="174"/>
      <c r="BP1492" s="174"/>
      <c r="BQ1492" s="174"/>
      <c r="BR1492" s="174"/>
      <c r="BS1492" s="174"/>
      <c r="BT1492" s="174"/>
    </row>
    <row r="1493" spans="1:72" s="177" customFormat="1">
      <c r="A1493" s="178"/>
      <c r="B1493" s="178"/>
      <c r="C1493" s="178"/>
      <c r="D1493" s="178"/>
      <c r="E1493" s="174"/>
      <c r="F1493" s="174"/>
      <c r="G1493" s="174"/>
      <c r="H1493" s="174"/>
      <c r="I1493" s="174"/>
      <c r="J1493" s="174"/>
      <c r="K1493" s="174"/>
      <c r="L1493" s="174"/>
      <c r="M1493" s="174"/>
      <c r="N1493" s="174"/>
      <c r="O1493" s="174"/>
      <c r="P1493" s="174"/>
      <c r="Q1493" s="174"/>
      <c r="R1493" s="174"/>
      <c r="S1493" s="174"/>
      <c r="T1493" s="174"/>
      <c r="U1493" s="174"/>
      <c r="V1493" s="174"/>
      <c r="W1493" s="174"/>
      <c r="X1493" s="174"/>
      <c r="Y1493" s="174"/>
      <c r="Z1493" s="174"/>
      <c r="AA1493" s="174"/>
      <c r="AB1493" s="174"/>
      <c r="AC1493" s="174"/>
      <c r="AD1493" s="174"/>
      <c r="AE1493" s="174"/>
      <c r="AF1493" s="174"/>
      <c r="AG1493" s="174"/>
      <c r="AH1493" s="174"/>
      <c r="AI1493" s="174"/>
      <c r="AJ1493" s="174"/>
      <c r="AK1493" s="174"/>
      <c r="AL1493" s="174"/>
      <c r="AM1493" s="174"/>
      <c r="AN1493" s="174"/>
      <c r="AO1493" s="174"/>
      <c r="AP1493" s="174"/>
      <c r="AQ1493" s="174"/>
      <c r="AR1493" s="174"/>
      <c r="AS1493" s="174"/>
      <c r="AT1493" s="174"/>
      <c r="AU1493" s="174"/>
      <c r="AV1493" s="174"/>
      <c r="AW1493" s="174"/>
      <c r="AX1493" s="174"/>
      <c r="AY1493" s="174"/>
      <c r="AZ1493" s="174"/>
      <c r="BA1493" s="174"/>
      <c r="BB1493" s="174"/>
      <c r="BC1493" s="174"/>
      <c r="BD1493" s="174"/>
      <c r="BE1493" s="174"/>
      <c r="BF1493" s="174"/>
      <c r="BG1493" s="174"/>
      <c r="BH1493" s="174"/>
      <c r="BI1493" s="174"/>
      <c r="BJ1493" s="174"/>
      <c r="BK1493" s="174"/>
      <c r="BL1493" s="174"/>
      <c r="BM1493" s="174"/>
      <c r="BN1493" s="174"/>
      <c r="BO1493" s="174"/>
      <c r="BP1493" s="174"/>
      <c r="BQ1493" s="174"/>
      <c r="BR1493" s="174"/>
      <c r="BS1493" s="174"/>
      <c r="BT1493" s="174"/>
    </row>
    <row r="1494" spans="1:72" s="177" customFormat="1">
      <c r="A1494" s="178"/>
      <c r="B1494" s="178"/>
      <c r="C1494" s="178"/>
      <c r="D1494" s="178"/>
      <c r="E1494" s="174"/>
      <c r="F1494" s="174"/>
      <c r="G1494" s="174"/>
      <c r="H1494" s="174"/>
      <c r="I1494" s="174"/>
      <c r="J1494" s="174"/>
      <c r="K1494" s="174"/>
      <c r="L1494" s="174"/>
      <c r="M1494" s="174"/>
      <c r="N1494" s="174"/>
      <c r="O1494" s="174"/>
      <c r="P1494" s="174"/>
      <c r="Q1494" s="174"/>
      <c r="R1494" s="174"/>
      <c r="S1494" s="174"/>
      <c r="T1494" s="174"/>
      <c r="U1494" s="174"/>
      <c r="V1494" s="174"/>
      <c r="W1494" s="174"/>
      <c r="X1494" s="174"/>
      <c r="Y1494" s="174"/>
      <c r="Z1494" s="174"/>
      <c r="AA1494" s="174"/>
      <c r="AB1494" s="174"/>
      <c r="AC1494" s="174"/>
      <c r="AD1494" s="174"/>
      <c r="AE1494" s="174"/>
      <c r="AF1494" s="174"/>
      <c r="AG1494" s="174"/>
      <c r="AH1494" s="174"/>
      <c r="AI1494" s="174"/>
      <c r="AJ1494" s="174"/>
      <c r="AK1494" s="174"/>
      <c r="AL1494" s="174"/>
      <c r="AM1494" s="174"/>
      <c r="AN1494" s="174"/>
      <c r="AO1494" s="174"/>
      <c r="AP1494" s="174"/>
      <c r="AQ1494" s="174"/>
      <c r="AR1494" s="174"/>
      <c r="AS1494" s="174"/>
      <c r="AT1494" s="174"/>
      <c r="AU1494" s="174"/>
      <c r="AV1494" s="174"/>
      <c r="AW1494" s="174"/>
      <c r="AX1494" s="174"/>
      <c r="AY1494" s="174"/>
      <c r="AZ1494" s="174"/>
      <c r="BA1494" s="174"/>
      <c r="BB1494" s="174"/>
      <c r="BC1494" s="174"/>
      <c r="BD1494" s="174"/>
      <c r="BE1494" s="174"/>
      <c r="BF1494" s="174"/>
      <c r="BG1494" s="174"/>
      <c r="BH1494" s="174"/>
      <c r="BI1494" s="174"/>
      <c r="BJ1494" s="174"/>
      <c r="BK1494" s="174"/>
      <c r="BL1494" s="174"/>
      <c r="BM1494" s="174"/>
      <c r="BN1494" s="174"/>
      <c r="BO1494" s="174"/>
      <c r="BP1494" s="174"/>
      <c r="BQ1494" s="174"/>
      <c r="BR1494" s="174"/>
      <c r="BS1494" s="174"/>
      <c r="BT1494" s="174"/>
    </row>
    <row r="1495" spans="1:72" s="177" customFormat="1">
      <c r="A1495" s="178"/>
      <c r="B1495" s="178"/>
      <c r="C1495" s="178"/>
      <c r="D1495" s="178"/>
      <c r="E1495" s="174"/>
      <c r="F1495" s="174"/>
      <c r="G1495" s="174"/>
      <c r="H1495" s="174"/>
      <c r="I1495" s="174"/>
      <c r="J1495" s="174"/>
      <c r="K1495" s="174"/>
      <c r="L1495" s="174"/>
      <c r="M1495" s="174"/>
      <c r="N1495" s="174"/>
      <c r="O1495" s="174"/>
      <c r="P1495" s="174"/>
      <c r="Q1495" s="174"/>
      <c r="R1495" s="174"/>
      <c r="S1495" s="174"/>
      <c r="T1495" s="174"/>
      <c r="U1495" s="174"/>
      <c r="V1495" s="174"/>
      <c r="W1495" s="174"/>
      <c r="X1495" s="174"/>
      <c r="Y1495" s="174"/>
      <c r="Z1495" s="174"/>
      <c r="AA1495" s="174"/>
      <c r="AB1495" s="174"/>
      <c r="AC1495" s="174"/>
      <c r="AD1495" s="174"/>
      <c r="AE1495" s="174"/>
      <c r="AF1495" s="174"/>
      <c r="AG1495" s="174"/>
      <c r="AH1495" s="174"/>
      <c r="AI1495" s="174"/>
      <c r="AJ1495" s="174"/>
      <c r="AK1495" s="174"/>
      <c r="AL1495" s="174"/>
      <c r="AM1495" s="174"/>
      <c r="AN1495" s="174"/>
      <c r="AO1495" s="174"/>
      <c r="AP1495" s="174"/>
      <c r="AQ1495" s="174"/>
      <c r="AR1495" s="174"/>
      <c r="AS1495" s="174"/>
      <c r="AT1495" s="174"/>
      <c r="AU1495" s="174"/>
      <c r="AV1495" s="174"/>
      <c r="AW1495" s="174"/>
      <c r="AX1495" s="174"/>
      <c r="AY1495" s="174"/>
      <c r="AZ1495" s="174"/>
      <c r="BA1495" s="174"/>
      <c r="BB1495" s="174"/>
      <c r="BC1495" s="174"/>
      <c r="BD1495" s="174"/>
      <c r="BE1495" s="174"/>
      <c r="BF1495" s="174"/>
      <c r="BG1495" s="174"/>
      <c r="BH1495" s="174"/>
      <c r="BI1495" s="174"/>
      <c r="BJ1495" s="174"/>
      <c r="BK1495" s="174"/>
      <c r="BL1495" s="174"/>
      <c r="BM1495" s="174"/>
      <c r="BN1495" s="174"/>
      <c r="BO1495" s="174"/>
      <c r="BP1495" s="174"/>
      <c r="BQ1495" s="174"/>
      <c r="BR1495" s="174"/>
      <c r="BS1495" s="174"/>
      <c r="BT1495" s="174"/>
    </row>
    <row r="1496" spans="1:72" s="177" customFormat="1">
      <c r="A1496" s="178"/>
      <c r="B1496" s="178"/>
      <c r="C1496" s="178"/>
      <c r="D1496" s="178"/>
      <c r="E1496" s="174"/>
      <c r="F1496" s="174"/>
      <c r="G1496" s="174"/>
      <c r="H1496" s="174"/>
      <c r="I1496" s="174"/>
      <c r="J1496" s="174"/>
      <c r="K1496" s="174"/>
      <c r="L1496" s="174"/>
      <c r="M1496" s="174"/>
      <c r="N1496" s="174"/>
      <c r="O1496" s="174"/>
      <c r="P1496" s="174"/>
      <c r="Q1496" s="174"/>
      <c r="R1496" s="174"/>
      <c r="S1496" s="174"/>
      <c r="T1496" s="174"/>
      <c r="U1496" s="174"/>
      <c r="V1496" s="174"/>
      <c r="W1496" s="174"/>
      <c r="X1496" s="174"/>
      <c r="Y1496" s="174"/>
      <c r="Z1496" s="174"/>
      <c r="AA1496" s="174"/>
      <c r="AB1496" s="174"/>
      <c r="AC1496" s="174"/>
      <c r="AD1496" s="174"/>
      <c r="AE1496" s="174"/>
      <c r="AF1496" s="174"/>
      <c r="AG1496" s="174"/>
      <c r="AH1496" s="174"/>
      <c r="AI1496" s="174"/>
      <c r="AJ1496" s="174"/>
      <c r="AK1496" s="174"/>
      <c r="AL1496" s="174"/>
      <c r="AM1496" s="174"/>
      <c r="AN1496" s="174"/>
      <c r="AO1496" s="174"/>
      <c r="AP1496" s="174"/>
      <c r="AQ1496" s="174"/>
      <c r="AR1496" s="174"/>
      <c r="AS1496" s="174"/>
      <c r="AT1496" s="174"/>
      <c r="AU1496" s="174"/>
      <c r="AV1496" s="174"/>
      <c r="AW1496" s="174"/>
      <c r="AX1496" s="174"/>
      <c r="AY1496" s="174"/>
      <c r="AZ1496" s="174"/>
      <c r="BA1496" s="174"/>
      <c r="BB1496" s="174"/>
      <c r="BC1496" s="174"/>
      <c r="BD1496" s="174"/>
      <c r="BE1496" s="174"/>
      <c r="BF1496" s="174"/>
      <c r="BG1496" s="174"/>
      <c r="BH1496" s="174"/>
      <c r="BI1496" s="174"/>
      <c r="BJ1496" s="174"/>
      <c r="BK1496" s="174"/>
      <c r="BL1496" s="174"/>
      <c r="BM1496" s="174"/>
      <c r="BN1496" s="174"/>
      <c r="BO1496" s="174"/>
      <c r="BP1496" s="174"/>
      <c r="BQ1496" s="174"/>
      <c r="BR1496" s="174"/>
      <c r="BS1496" s="174"/>
      <c r="BT1496" s="174"/>
    </row>
    <row r="1497" spans="1:72" s="177" customFormat="1">
      <c r="A1497" s="178"/>
      <c r="B1497" s="178"/>
      <c r="C1497" s="178"/>
      <c r="D1497" s="178"/>
      <c r="E1497" s="174"/>
      <c r="F1497" s="174"/>
      <c r="G1497" s="174"/>
      <c r="H1497" s="174"/>
      <c r="I1497" s="174"/>
      <c r="J1497" s="174"/>
      <c r="K1497" s="174"/>
      <c r="L1497" s="174"/>
      <c r="M1497" s="174"/>
      <c r="N1497" s="174"/>
      <c r="O1497" s="174"/>
      <c r="P1497" s="174"/>
      <c r="Q1497" s="174"/>
      <c r="R1497" s="174"/>
      <c r="S1497" s="174"/>
      <c r="T1497" s="174"/>
      <c r="U1497" s="174"/>
      <c r="V1497" s="174"/>
      <c r="W1497" s="174"/>
      <c r="X1497" s="174"/>
      <c r="Y1497" s="174"/>
      <c r="Z1497" s="174"/>
      <c r="AA1497" s="174"/>
      <c r="AB1497" s="174"/>
      <c r="AC1497" s="174"/>
      <c r="AD1497" s="174"/>
      <c r="AE1497" s="174"/>
      <c r="AF1497" s="174"/>
      <c r="AG1497" s="174"/>
      <c r="AH1497" s="174"/>
      <c r="AI1497" s="174"/>
      <c r="AJ1497" s="174"/>
      <c r="AK1497" s="174"/>
      <c r="AL1497" s="174"/>
      <c r="AM1497" s="174"/>
      <c r="AN1497" s="174"/>
      <c r="AO1497" s="174"/>
      <c r="AP1497" s="174"/>
      <c r="AQ1497" s="174"/>
      <c r="AR1497" s="174"/>
      <c r="AS1497" s="174"/>
      <c r="AT1497" s="174"/>
      <c r="AU1497" s="174"/>
      <c r="AV1497" s="174"/>
      <c r="AW1497" s="174"/>
      <c r="AX1497" s="174"/>
      <c r="AY1497" s="174"/>
      <c r="AZ1497" s="174"/>
      <c r="BA1497" s="174"/>
      <c r="BB1497" s="174"/>
      <c r="BC1497" s="174"/>
      <c r="BD1497" s="174"/>
      <c r="BE1497" s="174"/>
      <c r="BF1497" s="174"/>
      <c r="BG1497" s="174"/>
      <c r="BH1497" s="174"/>
      <c r="BI1497" s="174"/>
      <c r="BJ1497" s="174"/>
      <c r="BK1497" s="174"/>
      <c r="BL1497" s="174"/>
      <c r="BM1497" s="174"/>
      <c r="BN1497" s="174"/>
      <c r="BO1497" s="174"/>
      <c r="BP1497" s="174"/>
      <c r="BQ1497" s="174"/>
      <c r="BR1497" s="174"/>
      <c r="BS1497" s="174"/>
      <c r="BT1497" s="174"/>
    </row>
    <row r="1498" spans="1:72" s="177" customFormat="1">
      <c r="A1498" s="178"/>
      <c r="B1498" s="178"/>
      <c r="C1498" s="178"/>
      <c r="D1498" s="178"/>
      <c r="E1498" s="174"/>
      <c r="F1498" s="174"/>
      <c r="G1498" s="174"/>
      <c r="H1498" s="174"/>
      <c r="I1498" s="174"/>
      <c r="J1498" s="174"/>
      <c r="K1498" s="174"/>
      <c r="L1498" s="174"/>
      <c r="M1498" s="174"/>
      <c r="N1498" s="174"/>
      <c r="O1498" s="174"/>
      <c r="P1498" s="174"/>
      <c r="Q1498" s="174"/>
      <c r="R1498" s="174"/>
      <c r="S1498" s="174"/>
      <c r="T1498" s="174"/>
      <c r="U1498" s="174"/>
      <c r="V1498" s="174"/>
      <c r="W1498" s="174"/>
      <c r="X1498" s="174"/>
      <c r="Y1498" s="174"/>
      <c r="Z1498" s="174"/>
      <c r="AA1498" s="174"/>
      <c r="AB1498" s="174"/>
      <c r="AC1498" s="174"/>
      <c r="AD1498" s="174"/>
      <c r="AE1498" s="174"/>
      <c r="AF1498" s="174"/>
      <c r="AG1498" s="174"/>
      <c r="AH1498" s="174"/>
      <c r="AI1498" s="174"/>
      <c r="AJ1498" s="174"/>
      <c r="AK1498" s="174"/>
      <c r="AL1498" s="174"/>
      <c r="AM1498" s="174"/>
      <c r="AN1498" s="174"/>
      <c r="AO1498" s="174"/>
      <c r="AP1498" s="174"/>
      <c r="AQ1498" s="174"/>
      <c r="AR1498" s="174"/>
      <c r="AS1498" s="174"/>
      <c r="AT1498" s="174"/>
      <c r="AU1498" s="174"/>
      <c r="AV1498" s="174"/>
      <c r="AW1498" s="174"/>
      <c r="AX1498" s="174"/>
      <c r="AY1498" s="174"/>
      <c r="AZ1498" s="174"/>
      <c r="BA1498" s="174"/>
      <c r="BB1498" s="174"/>
      <c r="BC1498" s="174"/>
      <c r="BD1498" s="174"/>
      <c r="BE1498" s="174"/>
      <c r="BF1498" s="174"/>
      <c r="BG1498" s="174"/>
      <c r="BH1498" s="174"/>
      <c r="BI1498" s="174"/>
      <c r="BJ1498" s="174"/>
      <c r="BK1498" s="174"/>
      <c r="BL1498" s="174"/>
      <c r="BM1498" s="174"/>
      <c r="BN1498" s="174"/>
      <c r="BO1498" s="174"/>
      <c r="BP1498" s="174"/>
      <c r="BQ1498" s="174"/>
      <c r="BR1498" s="174"/>
      <c r="BS1498" s="174"/>
      <c r="BT1498" s="174"/>
    </row>
    <row r="1499" spans="1:72" s="177" customFormat="1">
      <c r="A1499" s="178"/>
      <c r="B1499" s="178"/>
      <c r="C1499" s="178"/>
      <c r="D1499" s="178"/>
      <c r="E1499" s="174"/>
      <c r="F1499" s="174"/>
      <c r="G1499" s="174"/>
      <c r="H1499" s="174"/>
      <c r="I1499" s="174"/>
      <c r="J1499" s="174"/>
      <c r="K1499" s="174"/>
      <c r="L1499" s="174"/>
      <c r="M1499" s="174"/>
      <c r="N1499" s="174"/>
      <c r="O1499" s="174"/>
      <c r="P1499" s="174"/>
      <c r="Q1499" s="174"/>
      <c r="R1499" s="174"/>
      <c r="S1499" s="174"/>
      <c r="T1499" s="174"/>
      <c r="U1499" s="174"/>
      <c r="V1499" s="174"/>
      <c r="W1499" s="174"/>
      <c r="X1499" s="174"/>
      <c r="Y1499" s="174"/>
      <c r="Z1499" s="174"/>
      <c r="AA1499" s="174"/>
      <c r="AB1499" s="174"/>
      <c r="AC1499" s="174"/>
      <c r="AD1499" s="174"/>
      <c r="AE1499" s="174"/>
      <c r="AF1499" s="174"/>
      <c r="AG1499" s="174"/>
      <c r="AH1499" s="174"/>
      <c r="AI1499" s="174"/>
      <c r="AJ1499" s="174"/>
      <c r="AK1499" s="174"/>
      <c r="AL1499" s="174"/>
      <c r="AM1499" s="174"/>
      <c r="AN1499" s="174"/>
      <c r="AO1499" s="174"/>
      <c r="AP1499" s="174"/>
      <c r="AQ1499" s="174"/>
      <c r="AR1499" s="174"/>
      <c r="AS1499" s="174"/>
      <c r="AT1499" s="174"/>
      <c r="AU1499" s="174"/>
      <c r="AV1499" s="174"/>
      <c r="AW1499" s="174"/>
      <c r="AX1499" s="174"/>
      <c r="AY1499" s="174"/>
      <c r="AZ1499" s="174"/>
      <c r="BA1499" s="174"/>
      <c r="BB1499" s="174"/>
      <c r="BC1499" s="174"/>
      <c r="BD1499" s="174"/>
      <c r="BE1499" s="174"/>
      <c r="BF1499" s="174"/>
      <c r="BG1499" s="174"/>
      <c r="BH1499" s="174"/>
      <c r="BI1499" s="174"/>
      <c r="BJ1499" s="174"/>
      <c r="BK1499" s="174"/>
      <c r="BL1499" s="174"/>
      <c r="BM1499" s="174"/>
      <c r="BN1499" s="174"/>
      <c r="BO1499" s="174"/>
      <c r="BP1499" s="174"/>
      <c r="BQ1499" s="174"/>
      <c r="BR1499" s="174"/>
      <c r="BS1499" s="174"/>
      <c r="BT1499" s="174"/>
    </row>
    <row r="1500" spans="1:72" s="177" customFormat="1">
      <c r="A1500" s="178"/>
      <c r="B1500" s="178"/>
      <c r="C1500" s="178"/>
      <c r="D1500" s="178"/>
      <c r="E1500" s="174"/>
      <c r="F1500" s="174"/>
      <c r="G1500" s="174"/>
      <c r="H1500" s="174"/>
      <c r="I1500" s="174"/>
      <c r="J1500" s="174"/>
      <c r="K1500" s="174"/>
      <c r="L1500" s="174"/>
      <c r="M1500" s="174"/>
      <c r="N1500" s="174"/>
      <c r="O1500" s="174"/>
      <c r="P1500" s="174"/>
      <c r="Q1500" s="174"/>
      <c r="R1500" s="174"/>
      <c r="S1500" s="174"/>
      <c r="T1500" s="174"/>
      <c r="U1500" s="174"/>
      <c r="V1500" s="174"/>
      <c r="W1500" s="174"/>
      <c r="X1500" s="174"/>
      <c r="Y1500" s="174"/>
      <c r="Z1500" s="174"/>
      <c r="AA1500" s="174"/>
      <c r="AB1500" s="174"/>
      <c r="AC1500" s="174"/>
      <c r="AD1500" s="174"/>
      <c r="AE1500" s="174"/>
      <c r="AF1500" s="174"/>
      <c r="AG1500" s="174"/>
      <c r="AH1500" s="174"/>
      <c r="AI1500" s="174"/>
      <c r="AJ1500" s="174"/>
      <c r="AK1500" s="174"/>
      <c r="AL1500" s="174"/>
      <c r="AM1500" s="174"/>
      <c r="AN1500" s="174"/>
      <c r="AO1500" s="174"/>
      <c r="AP1500" s="174"/>
      <c r="AQ1500" s="174"/>
      <c r="AR1500" s="174"/>
      <c r="AS1500" s="174"/>
      <c r="AT1500" s="174"/>
      <c r="AU1500" s="174"/>
      <c r="AV1500" s="174"/>
      <c r="AW1500" s="174"/>
      <c r="AX1500" s="174"/>
      <c r="AY1500" s="174"/>
      <c r="AZ1500" s="174"/>
      <c r="BA1500" s="174"/>
      <c r="BB1500" s="174"/>
      <c r="BC1500" s="174"/>
      <c r="BD1500" s="174"/>
      <c r="BE1500" s="174"/>
      <c r="BF1500" s="174"/>
      <c r="BG1500" s="174"/>
      <c r="BH1500" s="174"/>
      <c r="BI1500" s="174"/>
      <c r="BJ1500" s="174"/>
      <c r="BK1500" s="174"/>
      <c r="BL1500" s="174"/>
      <c r="BM1500" s="174"/>
      <c r="BN1500" s="174"/>
      <c r="BO1500" s="174"/>
      <c r="BP1500" s="174"/>
      <c r="BQ1500" s="174"/>
      <c r="BR1500" s="174"/>
      <c r="BS1500" s="174"/>
      <c r="BT1500" s="174"/>
    </row>
    <row r="1501" spans="1:72" s="177" customFormat="1">
      <c r="A1501" s="178"/>
      <c r="B1501" s="178"/>
      <c r="C1501" s="178"/>
      <c r="D1501" s="178"/>
      <c r="E1501" s="174"/>
      <c r="F1501" s="174"/>
      <c r="G1501" s="174"/>
      <c r="H1501" s="174"/>
      <c r="I1501" s="174"/>
      <c r="J1501" s="174"/>
      <c r="K1501" s="174"/>
      <c r="L1501" s="174"/>
      <c r="M1501" s="174"/>
      <c r="N1501" s="174"/>
      <c r="O1501" s="174"/>
      <c r="P1501" s="174"/>
      <c r="Q1501" s="174"/>
      <c r="R1501" s="174"/>
      <c r="S1501" s="174"/>
      <c r="T1501" s="174"/>
      <c r="U1501" s="174"/>
      <c r="V1501" s="174"/>
      <c r="W1501" s="174"/>
      <c r="X1501" s="174"/>
      <c r="Y1501" s="174"/>
      <c r="Z1501" s="174"/>
      <c r="AA1501" s="174"/>
      <c r="AB1501" s="174"/>
      <c r="AC1501" s="174"/>
      <c r="AD1501" s="174"/>
      <c r="AE1501" s="174"/>
      <c r="AF1501" s="174"/>
      <c r="AG1501" s="174"/>
      <c r="AH1501" s="174"/>
      <c r="AI1501" s="174"/>
      <c r="AJ1501" s="174"/>
      <c r="AK1501" s="174"/>
      <c r="AL1501" s="174"/>
      <c r="AM1501" s="174"/>
      <c r="AN1501" s="174"/>
      <c r="AO1501" s="174"/>
      <c r="AP1501" s="174"/>
      <c r="AQ1501" s="174"/>
      <c r="AR1501" s="174"/>
      <c r="AS1501" s="174"/>
      <c r="AT1501" s="174"/>
      <c r="AU1501" s="174"/>
      <c r="AV1501" s="174"/>
      <c r="AW1501" s="174"/>
      <c r="AX1501" s="174"/>
      <c r="AY1501" s="174"/>
      <c r="AZ1501" s="174"/>
      <c r="BA1501" s="174"/>
      <c r="BB1501" s="174"/>
      <c r="BC1501" s="174"/>
      <c r="BD1501" s="174"/>
      <c r="BE1501" s="174"/>
      <c r="BF1501" s="174"/>
      <c r="BG1501" s="174"/>
      <c r="BH1501" s="174"/>
      <c r="BI1501" s="174"/>
      <c r="BJ1501" s="174"/>
      <c r="BK1501" s="174"/>
      <c r="BL1501" s="174"/>
      <c r="BM1501" s="174"/>
      <c r="BN1501" s="174"/>
      <c r="BO1501" s="174"/>
      <c r="BP1501" s="174"/>
      <c r="BQ1501" s="174"/>
      <c r="BR1501" s="174"/>
      <c r="BS1501" s="174"/>
      <c r="BT1501" s="174"/>
    </row>
    <row r="1502" spans="1:72" s="177" customFormat="1">
      <c r="A1502" s="178"/>
      <c r="B1502" s="178"/>
      <c r="C1502" s="178"/>
      <c r="D1502" s="178"/>
      <c r="E1502" s="174"/>
      <c r="F1502" s="174"/>
      <c r="G1502" s="174"/>
      <c r="H1502" s="174"/>
      <c r="I1502" s="174"/>
      <c r="J1502" s="174"/>
      <c r="K1502" s="174"/>
      <c r="L1502" s="174"/>
      <c r="M1502" s="174"/>
      <c r="N1502" s="174"/>
      <c r="O1502" s="174"/>
      <c r="P1502" s="174"/>
      <c r="Q1502" s="174"/>
      <c r="R1502" s="174"/>
      <c r="S1502" s="174"/>
      <c r="T1502" s="174"/>
      <c r="U1502" s="174"/>
      <c r="V1502" s="174"/>
      <c r="W1502" s="174"/>
      <c r="X1502" s="174"/>
      <c r="Y1502" s="174"/>
      <c r="Z1502" s="174"/>
      <c r="AA1502" s="174"/>
      <c r="AB1502" s="174"/>
      <c r="AC1502" s="174"/>
      <c r="AD1502" s="174"/>
      <c r="AE1502" s="174"/>
      <c r="AF1502" s="174"/>
      <c r="AG1502" s="174"/>
      <c r="AH1502" s="174"/>
      <c r="AI1502" s="174"/>
      <c r="AJ1502" s="174"/>
      <c r="AK1502" s="174"/>
      <c r="AL1502" s="174"/>
      <c r="AM1502" s="174"/>
      <c r="AN1502" s="174"/>
      <c r="AO1502" s="174"/>
      <c r="AP1502" s="174"/>
      <c r="AQ1502" s="174"/>
      <c r="AR1502" s="174"/>
      <c r="AS1502" s="174"/>
      <c r="AT1502" s="174"/>
      <c r="AU1502" s="174"/>
      <c r="AV1502" s="174"/>
      <c r="AW1502" s="174"/>
      <c r="AX1502" s="174"/>
      <c r="AY1502" s="174"/>
      <c r="AZ1502" s="174"/>
      <c r="BA1502" s="174"/>
      <c r="BB1502" s="174"/>
      <c r="BC1502" s="174"/>
      <c r="BD1502" s="174"/>
      <c r="BE1502" s="174"/>
      <c r="BF1502" s="174"/>
      <c r="BG1502" s="174"/>
      <c r="BH1502" s="174"/>
      <c r="BI1502" s="174"/>
      <c r="BJ1502" s="174"/>
      <c r="BK1502" s="174"/>
      <c r="BL1502" s="174"/>
      <c r="BM1502" s="174"/>
      <c r="BN1502" s="174"/>
      <c r="BO1502" s="174"/>
      <c r="BP1502" s="174"/>
      <c r="BQ1502" s="174"/>
      <c r="BR1502" s="174"/>
      <c r="BS1502" s="174"/>
      <c r="BT1502" s="174"/>
    </row>
    <row r="1503" spans="1:72" s="177" customFormat="1">
      <c r="A1503" s="178"/>
      <c r="B1503" s="178"/>
      <c r="C1503" s="178"/>
      <c r="D1503" s="178"/>
      <c r="E1503" s="174"/>
      <c r="F1503" s="174"/>
      <c r="G1503" s="174"/>
      <c r="H1503" s="174"/>
      <c r="I1503" s="174"/>
      <c r="J1503" s="174"/>
      <c r="K1503" s="174"/>
      <c r="L1503" s="174"/>
      <c r="M1503" s="174"/>
      <c r="N1503" s="174"/>
      <c r="O1503" s="174"/>
      <c r="P1503" s="174"/>
      <c r="Q1503" s="174"/>
      <c r="R1503" s="174"/>
      <c r="S1503" s="174"/>
      <c r="T1503" s="174"/>
      <c r="U1503" s="174"/>
      <c r="V1503" s="174"/>
      <c r="W1503" s="174"/>
      <c r="X1503" s="174"/>
      <c r="Y1503" s="174"/>
      <c r="Z1503" s="174"/>
      <c r="AA1503" s="174"/>
      <c r="AB1503" s="174"/>
      <c r="AC1503" s="174"/>
      <c r="AD1503" s="174"/>
      <c r="AE1503" s="174"/>
      <c r="AF1503" s="174"/>
      <c r="AG1503" s="174"/>
      <c r="AH1503" s="174"/>
      <c r="AI1503" s="174"/>
      <c r="AJ1503" s="174"/>
      <c r="AK1503" s="174"/>
      <c r="AL1503" s="174"/>
      <c r="AM1503" s="174"/>
      <c r="AN1503" s="174"/>
      <c r="AO1503" s="174"/>
      <c r="AP1503" s="174"/>
      <c r="AQ1503" s="174"/>
      <c r="AR1503" s="174"/>
      <c r="AS1503" s="174"/>
      <c r="AT1503" s="174"/>
      <c r="AU1503" s="174"/>
      <c r="AV1503" s="174"/>
      <c r="AW1503" s="174"/>
      <c r="AX1503" s="174"/>
      <c r="AY1503" s="174"/>
      <c r="AZ1503" s="174"/>
      <c r="BA1503" s="174"/>
      <c r="BB1503" s="174"/>
      <c r="BC1503" s="174"/>
      <c r="BD1503" s="174"/>
      <c r="BE1503" s="174"/>
      <c r="BF1503" s="174"/>
      <c r="BG1503" s="174"/>
      <c r="BH1503" s="174"/>
      <c r="BI1503" s="174"/>
      <c r="BJ1503" s="174"/>
      <c r="BK1503" s="174"/>
      <c r="BL1503" s="174"/>
      <c r="BM1503" s="174"/>
      <c r="BN1503" s="174"/>
      <c r="BO1503" s="174"/>
      <c r="BP1503" s="174"/>
      <c r="BQ1503" s="174"/>
      <c r="BR1503" s="174"/>
      <c r="BS1503" s="174"/>
      <c r="BT1503" s="174"/>
    </row>
    <row r="1504" spans="1:72" s="177" customFormat="1">
      <c r="A1504" s="178"/>
      <c r="B1504" s="178"/>
      <c r="C1504" s="178"/>
      <c r="D1504" s="178"/>
      <c r="E1504" s="174"/>
      <c r="F1504" s="174"/>
      <c r="G1504" s="174"/>
      <c r="H1504" s="174"/>
      <c r="I1504" s="174"/>
      <c r="J1504" s="174"/>
      <c r="K1504" s="174"/>
      <c r="L1504" s="174"/>
      <c r="M1504" s="174"/>
      <c r="N1504" s="174"/>
      <c r="O1504" s="174"/>
      <c r="P1504" s="174"/>
      <c r="Q1504" s="174"/>
      <c r="R1504" s="174"/>
      <c r="S1504" s="174"/>
      <c r="T1504" s="174"/>
      <c r="U1504" s="174"/>
      <c r="V1504" s="174"/>
      <c r="W1504" s="174"/>
      <c r="X1504" s="174"/>
      <c r="Y1504" s="174"/>
      <c r="Z1504" s="174"/>
      <c r="AA1504" s="174"/>
      <c r="AB1504" s="174"/>
      <c r="AC1504" s="174"/>
      <c r="AD1504" s="174"/>
      <c r="AE1504" s="174"/>
      <c r="AF1504" s="174"/>
      <c r="AG1504" s="174"/>
      <c r="AH1504" s="174"/>
      <c r="AI1504" s="174"/>
      <c r="AJ1504" s="174"/>
      <c r="AK1504" s="174"/>
      <c r="AL1504" s="174"/>
      <c r="AM1504" s="174"/>
      <c r="AN1504" s="174"/>
      <c r="AO1504" s="174"/>
      <c r="AP1504" s="174"/>
      <c r="AQ1504" s="174"/>
      <c r="AR1504" s="174"/>
      <c r="AS1504" s="174"/>
      <c r="AT1504" s="174"/>
      <c r="AU1504" s="174"/>
      <c r="AV1504" s="174"/>
      <c r="AW1504" s="174"/>
      <c r="AX1504" s="174"/>
      <c r="AY1504" s="174"/>
      <c r="AZ1504" s="174"/>
      <c r="BA1504" s="174"/>
      <c r="BB1504" s="174"/>
      <c r="BC1504" s="174"/>
      <c r="BD1504" s="174"/>
      <c r="BE1504" s="174"/>
      <c r="BF1504" s="174"/>
      <c r="BG1504" s="174"/>
      <c r="BH1504" s="174"/>
      <c r="BI1504" s="174"/>
      <c r="BJ1504" s="174"/>
      <c r="BK1504" s="174"/>
      <c r="BL1504" s="174"/>
      <c r="BM1504" s="174"/>
      <c r="BN1504" s="174"/>
      <c r="BO1504" s="174"/>
      <c r="BP1504" s="174"/>
      <c r="BQ1504" s="174"/>
      <c r="BR1504" s="174"/>
      <c r="BS1504" s="174"/>
      <c r="BT1504" s="174"/>
    </row>
    <row r="1505" spans="1:72" s="177" customFormat="1">
      <c r="A1505" s="178"/>
      <c r="B1505" s="178"/>
      <c r="C1505" s="178"/>
      <c r="D1505" s="178"/>
      <c r="E1505" s="174"/>
      <c r="F1505" s="174"/>
      <c r="G1505" s="174"/>
      <c r="H1505" s="174"/>
      <c r="I1505" s="174"/>
      <c r="J1505" s="174"/>
      <c r="K1505" s="174"/>
      <c r="L1505" s="174"/>
      <c r="M1505" s="174"/>
      <c r="N1505" s="174"/>
      <c r="O1505" s="174"/>
      <c r="P1505" s="174"/>
      <c r="Q1505" s="174"/>
      <c r="R1505" s="174"/>
      <c r="S1505" s="174"/>
      <c r="T1505" s="174"/>
      <c r="U1505" s="174"/>
      <c r="V1505" s="174"/>
      <c r="W1505" s="174"/>
      <c r="X1505" s="174"/>
      <c r="Y1505" s="174"/>
      <c r="Z1505" s="174"/>
      <c r="AA1505" s="174"/>
      <c r="AB1505" s="174"/>
      <c r="AC1505" s="174"/>
      <c r="AD1505" s="174"/>
      <c r="AE1505" s="174"/>
      <c r="AF1505" s="174"/>
      <c r="AG1505" s="174"/>
      <c r="AH1505" s="174"/>
      <c r="AI1505" s="174"/>
      <c r="AJ1505" s="174"/>
      <c r="AK1505" s="174"/>
      <c r="AL1505" s="174"/>
      <c r="AM1505" s="174"/>
      <c r="AN1505" s="174"/>
      <c r="AO1505" s="174"/>
      <c r="AP1505" s="174"/>
      <c r="AQ1505" s="174"/>
      <c r="AR1505" s="174"/>
      <c r="AS1505" s="174"/>
      <c r="AT1505" s="174"/>
      <c r="AU1505" s="174"/>
      <c r="AV1505" s="174"/>
      <c r="AW1505" s="174"/>
      <c r="AX1505" s="174"/>
      <c r="AY1505" s="174"/>
      <c r="AZ1505" s="174"/>
      <c r="BA1505" s="174"/>
      <c r="BB1505" s="174"/>
      <c r="BC1505" s="174"/>
      <c r="BD1505" s="174"/>
      <c r="BE1505" s="174"/>
      <c r="BF1505" s="174"/>
      <c r="BG1505" s="174"/>
      <c r="BH1505" s="174"/>
      <c r="BI1505" s="174"/>
      <c r="BJ1505" s="174"/>
      <c r="BK1505" s="174"/>
      <c r="BL1505" s="174"/>
      <c r="BM1505" s="174"/>
      <c r="BN1505" s="174"/>
      <c r="BO1505" s="174"/>
      <c r="BP1505" s="174"/>
      <c r="BQ1505" s="174"/>
      <c r="BR1505" s="174"/>
      <c r="BS1505" s="174"/>
      <c r="BT1505" s="174"/>
    </row>
    <row r="1506" spans="1:72" s="177" customFormat="1">
      <c r="A1506" s="178"/>
      <c r="B1506" s="178"/>
      <c r="C1506" s="178"/>
      <c r="D1506" s="178"/>
      <c r="E1506" s="174"/>
      <c r="F1506" s="174"/>
      <c r="G1506" s="174"/>
      <c r="H1506" s="174"/>
      <c r="I1506" s="174"/>
      <c r="J1506" s="174"/>
      <c r="K1506" s="174"/>
      <c r="L1506" s="174"/>
      <c r="M1506" s="174"/>
      <c r="N1506" s="174"/>
      <c r="O1506" s="174"/>
      <c r="P1506" s="174"/>
      <c r="Q1506" s="174"/>
      <c r="R1506" s="174"/>
      <c r="S1506" s="174"/>
      <c r="T1506" s="174"/>
      <c r="U1506" s="174"/>
      <c r="V1506" s="174"/>
      <c r="W1506" s="174"/>
      <c r="X1506" s="174"/>
      <c r="Y1506" s="174"/>
      <c r="Z1506" s="174"/>
      <c r="AA1506" s="174"/>
      <c r="AB1506" s="174"/>
      <c r="AC1506" s="174"/>
      <c r="AD1506" s="174"/>
      <c r="AE1506" s="174"/>
      <c r="AF1506" s="174"/>
      <c r="AG1506" s="174"/>
      <c r="AH1506" s="174"/>
      <c r="AI1506" s="174"/>
      <c r="AJ1506" s="174"/>
      <c r="AK1506" s="174"/>
      <c r="AL1506" s="174"/>
      <c r="AM1506" s="174"/>
      <c r="AN1506" s="174"/>
      <c r="AO1506" s="174"/>
      <c r="AP1506" s="174"/>
      <c r="AQ1506" s="174"/>
      <c r="AR1506" s="174"/>
      <c r="AS1506" s="174"/>
      <c r="AT1506" s="174"/>
      <c r="AU1506" s="174"/>
      <c r="AV1506" s="174"/>
      <c r="AW1506" s="174"/>
      <c r="AX1506" s="174"/>
      <c r="AY1506" s="174"/>
      <c r="AZ1506" s="174"/>
      <c r="BA1506" s="174"/>
      <c r="BB1506" s="174"/>
      <c r="BC1506" s="174"/>
      <c r="BD1506" s="174"/>
      <c r="BE1506" s="174"/>
      <c r="BF1506" s="174"/>
      <c r="BG1506" s="174"/>
      <c r="BH1506" s="174"/>
      <c r="BI1506" s="174"/>
      <c r="BJ1506" s="174"/>
      <c r="BK1506" s="174"/>
      <c r="BL1506" s="174"/>
      <c r="BM1506" s="174"/>
      <c r="BN1506" s="174"/>
      <c r="BO1506" s="174"/>
      <c r="BP1506" s="174"/>
      <c r="BQ1506" s="174"/>
      <c r="BR1506" s="174"/>
      <c r="BS1506" s="174"/>
      <c r="BT1506" s="174"/>
    </row>
    <row r="1507" spans="1:72" s="177" customFormat="1">
      <c r="A1507" s="178"/>
      <c r="B1507" s="178"/>
      <c r="C1507" s="178"/>
      <c r="D1507" s="178"/>
      <c r="E1507" s="174"/>
      <c r="F1507" s="174"/>
      <c r="G1507" s="174"/>
      <c r="H1507" s="174"/>
      <c r="I1507" s="174"/>
      <c r="J1507" s="174"/>
      <c r="K1507" s="174"/>
      <c r="L1507" s="174"/>
      <c r="M1507" s="174"/>
      <c r="N1507" s="174"/>
      <c r="O1507" s="174"/>
      <c r="P1507" s="174"/>
      <c r="Q1507" s="174"/>
      <c r="R1507" s="174"/>
      <c r="S1507" s="174"/>
      <c r="T1507" s="174"/>
      <c r="U1507" s="174"/>
      <c r="V1507" s="174"/>
      <c r="W1507" s="174"/>
      <c r="X1507" s="174"/>
      <c r="Y1507" s="174"/>
      <c r="Z1507" s="174"/>
      <c r="AA1507" s="174"/>
      <c r="AB1507" s="174"/>
      <c r="AC1507" s="174"/>
      <c r="AD1507" s="174"/>
      <c r="AE1507" s="174"/>
      <c r="AF1507" s="174"/>
      <c r="AG1507" s="174"/>
      <c r="AH1507" s="174"/>
      <c r="AI1507" s="174"/>
      <c r="AJ1507" s="174"/>
      <c r="AK1507" s="174"/>
      <c r="AL1507" s="174"/>
      <c r="AM1507" s="174"/>
      <c r="AN1507" s="174"/>
      <c r="AO1507" s="174"/>
      <c r="AP1507" s="174"/>
      <c r="AQ1507" s="174"/>
      <c r="AR1507" s="174"/>
      <c r="AS1507" s="174"/>
      <c r="AT1507" s="174"/>
      <c r="AU1507" s="174"/>
      <c r="AV1507" s="174"/>
      <c r="AW1507" s="174"/>
      <c r="AX1507" s="174"/>
      <c r="AY1507" s="174"/>
      <c r="AZ1507" s="174"/>
      <c r="BA1507" s="174"/>
      <c r="BB1507" s="174"/>
      <c r="BC1507" s="174"/>
      <c r="BD1507" s="174"/>
      <c r="BE1507" s="174"/>
      <c r="BF1507" s="174"/>
      <c r="BG1507" s="174"/>
      <c r="BH1507" s="174"/>
      <c r="BI1507" s="174"/>
      <c r="BJ1507" s="174"/>
      <c r="BK1507" s="174"/>
      <c r="BL1507" s="174"/>
      <c r="BM1507" s="174"/>
      <c r="BN1507" s="174"/>
      <c r="BO1507" s="174"/>
      <c r="BP1507" s="174"/>
      <c r="BQ1507" s="174"/>
      <c r="BR1507" s="174"/>
      <c r="BS1507" s="174"/>
      <c r="BT1507" s="174"/>
    </row>
    <row r="1508" spans="1:72" s="177" customFormat="1">
      <c r="A1508" s="178"/>
      <c r="B1508" s="178"/>
      <c r="C1508" s="178"/>
      <c r="D1508" s="178"/>
      <c r="E1508" s="174"/>
      <c r="F1508" s="174"/>
      <c r="G1508" s="174"/>
      <c r="H1508" s="174"/>
      <c r="I1508" s="174"/>
      <c r="J1508" s="174"/>
      <c r="K1508" s="174"/>
      <c r="L1508" s="174"/>
      <c r="M1508" s="174"/>
      <c r="N1508" s="174"/>
      <c r="O1508" s="174"/>
      <c r="P1508" s="174"/>
      <c r="Q1508" s="174"/>
      <c r="R1508" s="174"/>
      <c r="S1508" s="174"/>
      <c r="T1508" s="174"/>
      <c r="U1508" s="174"/>
      <c r="V1508" s="174"/>
      <c r="W1508" s="174"/>
      <c r="X1508" s="174"/>
      <c r="Y1508" s="174"/>
      <c r="Z1508" s="174"/>
      <c r="AA1508" s="174"/>
      <c r="AB1508" s="174"/>
      <c r="AC1508" s="174"/>
      <c r="AD1508" s="174"/>
      <c r="AE1508" s="174"/>
      <c r="AF1508" s="174"/>
      <c r="AG1508" s="174"/>
      <c r="AH1508" s="174"/>
      <c r="AI1508" s="174"/>
      <c r="AJ1508" s="174"/>
      <c r="AK1508" s="174"/>
      <c r="AL1508" s="174"/>
      <c r="AM1508" s="174"/>
      <c r="AN1508" s="174"/>
      <c r="AO1508" s="174"/>
      <c r="AP1508" s="174"/>
      <c r="AQ1508" s="174"/>
      <c r="AR1508" s="174"/>
      <c r="AS1508" s="174"/>
      <c r="AT1508" s="174"/>
      <c r="AU1508" s="174"/>
      <c r="AV1508" s="174"/>
      <c r="AW1508" s="174"/>
      <c r="AX1508" s="174"/>
      <c r="AY1508" s="174"/>
      <c r="AZ1508" s="174"/>
      <c r="BA1508" s="174"/>
      <c r="BB1508" s="174"/>
      <c r="BC1508" s="174"/>
      <c r="BD1508" s="174"/>
      <c r="BE1508" s="174"/>
      <c r="BF1508" s="174"/>
      <c r="BG1508" s="174"/>
      <c r="BH1508" s="174"/>
      <c r="BI1508" s="174"/>
      <c r="BJ1508" s="174"/>
      <c r="BK1508" s="174"/>
      <c r="BL1508" s="174"/>
      <c r="BM1508" s="174"/>
      <c r="BN1508" s="174"/>
      <c r="BO1508" s="174"/>
      <c r="BP1508" s="174"/>
      <c r="BQ1508" s="174"/>
      <c r="BR1508" s="174"/>
      <c r="BS1508" s="174"/>
      <c r="BT1508" s="174"/>
    </row>
    <row r="1509" spans="1:72" s="177" customFormat="1">
      <c r="A1509" s="178"/>
      <c r="B1509" s="178"/>
      <c r="C1509" s="178"/>
      <c r="D1509" s="178"/>
      <c r="E1509" s="174"/>
      <c r="F1509" s="174"/>
      <c r="G1509" s="174"/>
      <c r="H1509" s="174"/>
      <c r="I1509" s="174"/>
      <c r="J1509" s="174"/>
      <c r="K1509" s="174"/>
      <c r="L1509" s="174"/>
      <c r="M1509" s="174"/>
      <c r="N1509" s="174"/>
      <c r="O1509" s="174"/>
      <c r="P1509" s="174"/>
      <c r="Q1509" s="174"/>
      <c r="R1509" s="174"/>
      <c r="S1509" s="174"/>
      <c r="T1509" s="174"/>
      <c r="U1509" s="174"/>
      <c r="V1509" s="174"/>
      <c r="W1509" s="174"/>
      <c r="X1509" s="174"/>
      <c r="Y1509" s="174"/>
      <c r="Z1509" s="174"/>
      <c r="AA1509" s="174"/>
      <c r="AB1509" s="174"/>
      <c r="AC1509" s="174"/>
      <c r="AD1509" s="174"/>
      <c r="AE1509" s="174"/>
      <c r="AF1509" s="174"/>
      <c r="AG1509" s="174"/>
      <c r="AH1509" s="174"/>
      <c r="AI1509" s="174"/>
      <c r="AJ1509" s="174"/>
      <c r="AK1509" s="174"/>
      <c r="AL1509" s="174"/>
      <c r="AM1509" s="174"/>
      <c r="AN1509" s="174"/>
      <c r="AO1509" s="174"/>
      <c r="AP1509" s="174"/>
      <c r="AQ1509" s="174"/>
      <c r="AR1509" s="174"/>
      <c r="AS1509" s="174"/>
      <c r="AT1509" s="174"/>
      <c r="AU1509" s="174"/>
      <c r="AV1509" s="174"/>
      <c r="AW1509" s="174"/>
      <c r="AX1509" s="174"/>
      <c r="AY1509" s="174"/>
      <c r="AZ1509" s="174"/>
      <c r="BA1509" s="174"/>
      <c r="BB1509" s="174"/>
      <c r="BC1509" s="174"/>
      <c r="BD1509" s="174"/>
      <c r="BE1509" s="174"/>
      <c r="BF1509" s="174"/>
      <c r="BG1509" s="174"/>
      <c r="BH1509" s="174"/>
      <c r="BI1509" s="174"/>
      <c r="BJ1509" s="174"/>
      <c r="BK1509" s="174"/>
      <c r="BL1509" s="174"/>
      <c r="BM1509" s="174"/>
      <c r="BN1509" s="174"/>
      <c r="BO1509" s="174"/>
      <c r="BP1509" s="174"/>
      <c r="BQ1509" s="174"/>
      <c r="BR1509" s="174"/>
      <c r="BS1509" s="174"/>
      <c r="BT1509" s="174"/>
    </row>
    <row r="1510" spans="1:72" s="177" customFormat="1">
      <c r="A1510" s="178"/>
      <c r="B1510" s="178"/>
      <c r="C1510" s="178"/>
      <c r="D1510" s="178"/>
      <c r="E1510" s="174"/>
      <c r="F1510" s="174"/>
      <c r="G1510" s="174"/>
      <c r="H1510" s="174"/>
      <c r="I1510" s="174"/>
      <c r="J1510" s="174"/>
      <c r="K1510" s="174"/>
      <c r="L1510" s="174"/>
      <c r="M1510" s="174"/>
      <c r="N1510" s="174"/>
      <c r="O1510" s="174"/>
      <c r="P1510" s="174"/>
      <c r="Q1510" s="174"/>
      <c r="R1510" s="174"/>
      <c r="S1510" s="174"/>
      <c r="T1510" s="174"/>
      <c r="U1510" s="174"/>
      <c r="V1510" s="174"/>
      <c r="W1510" s="174"/>
      <c r="X1510" s="174"/>
      <c r="Y1510" s="174"/>
      <c r="Z1510" s="174"/>
      <c r="AA1510" s="174"/>
      <c r="AB1510" s="174"/>
      <c r="AC1510" s="174"/>
      <c r="AD1510" s="174"/>
      <c r="AE1510" s="174"/>
      <c r="AF1510" s="174"/>
      <c r="AG1510" s="174"/>
      <c r="AH1510" s="174"/>
      <c r="AI1510" s="174"/>
      <c r="AJ1510" s="174"/>
      <c r="AK1510" s="174"/>
      <c r="AL1510" s="174"/>
      <c r="AM1510" s="174"/>
      <c r="AN1510" s="174"/>
      <c r="AO1510" s="174"/>
      <c r="AP1510" s="174"/>
      <c r="AQ1510" s="174"/>
      <c r="AR1510" s="174"/>
      <c r="AS1510" s="174"/>
      <c r="AT1510" s="174"/>
      <c r="AU1510" s="174"/>
      <c r="AV1510" s="174"/>
      <c r="AW1510" s="174"/>
      <c r="AX1510" s="174"/>
      <c r="AY1510" s="174"/>
      <c r="AZ1510" s="174"/>
      <c r="BA1510" s="174"/>
      <c r="BB1510" s="174"/>
      <c r="BC1510" s="174"/>
      <c r="BD1510" s="174"/>
      <c r="BE1510" s="174"/>
      <c r="BF1510" s="174"/>
      <c r="BG1510" s="174"/>
      <c r="BH1510" s="174"/>
      <c r="BI1510" s="174"/>
      <c r="BJ1510" s="174"/>
      <c r="BK1510" s="174"/>
      <c r="BL1510" s="174"/>
      <c r="BM1510" s="174"/>
      <c r="BN1510" s="174"/>
      <c r="BO1510" s="174"/>
      <c r="BP1510" s="174"/>
      <c r="BQ1510" s="174"/>
      <c r="BR1510" s="174"/>
      <c r="BS1510" s="174"/>
      <c r="BT1510" s="174"/>
    </row>
    <row r="1511" spans="1:72" s="177" customFormat="1">
      <c r="A1511" s="178"/>
      <c r="B1511" s="178"/>
      <c r="C1511" s="178"/>
      <c r="D1511" s="178"/>
      <c r="E1511" s="174"/>
      <c r="F1511" s="174"/>
      <c r="G1511" s="174"/>
      <c r="H1511" s="174"/>
      <c r="I1511" s="174"/>
      <c r="J1511" s="174"/>
      <c r="K1511" s="174"/>
      <c r="L1511" s="174"/>
      <c r="M1511" s="174"/>
      <c r="N1511" s="174"/>
      <c r="O1511" s="174"/>
      <c r="P1511" s="174"/>
      <c r="Q1511" s="174"/>
      <c r="R1511" s="174"/>
      <c r="S1511" s="174"/>
      <c r="T1511" s="174"/>
      <c r="U1511" s="174"/>
      <c r="V1511" s="174"/>
      <c r="W1511" s="174"/>
      <c r="X1511" s="174"/>
      <c r="Y1511" s="174"/>
      <c r="Z1511" s="174"/>
      <c r="AA1511" s="174"/>
      <c r="AB1511" s="174"/>
      <c r="AC1511" s="174"/>
      <c r="AD1511" s="174"/>
      <c r="AE1511" s="174"/>
      <c r="AF1511" s="174"/>
      <c r="AG1511" s="174"/>
      <c r="AH1511" s="174"/>
      <c r="AI1511" s="174"/>
      <c r="AJ1511" s="174"/>
      <c r="AK1511" s="174"/>
      <c r="AL1511" s="174"/>
      <c r="AM1511" s="174"/>
      <c r="AN1511" s="174"/>
      <c r="AO1511" s="174"/>
      <c r="AP1511" s="174"/>
      <c r="AQ1511" s="174"/>
      <c r="AR1511" s="174"/>
      <c r="AS1511" s="174"/>
      <c r="AT1511" s="174"/>
      <c r="AU1511" s="174"/>
      <c r="AV1511" s="174"/>
      <c r="AW1511" s="174"/>
      <c r="AX1511" s="174"/>
      <c r="AY1511" s="174"/>
      <c r="AZ1511" s="174"/>
      <c r="BA1511" s="174"/>
      <c r="BB1511" s="174"/>
      <c r="BC1511" s="174"/>
      <c r="BD1511" s="174"/>
      <c r="BE1511" s="174"/>
      <c r="BF1511" s="174"/>
      <c r="BG1511" s="174"/>
      <c r="BH1511" s="174"/>
      <c r="BI1511" s="174"/>
      <c r="BJ1511" s="174"/>
      <c r="BK1511" s="174"/>
      <c r="BL1511" s="174"/>
      <c r="BM1511" s="174"/>
      <c r="BN1511" s="174"/>
      <c r="BO1511" s="174"/>
      <c r="BP1511" s="174"/>
      <c r="BQ1511" s="174"/>
      <c r="BR1511" s="174"/>
      <c r="BS1511" s="174"/>
      <c r="BT1511" s="174"/>
    </row>
    <row r="1512" spans="1:72" s="177" customFormat="1">
      <c r="A1512" s="178"/>
      <c r="B1512" s="178"/>
      <c r="C1512" s="178"/>
      <c r="D1512" s="178"/>
      <c r="E1512" s="174"/>
      <c r="F1512" s="174"/>
      <c r="G1512" s="174"/>
      <c r="H1512" s="174"/>
      <c r="I1512" s="174"/>
      <c r="J1512" s="174"/>
      <c r="K1512" s="174"/>
      <c r="L1512" s="174"/>
      <c r="M1512" s="174"/>
      <c r="N1512" s="174"/>
      <c r="O1512" s="174"/>
      <c r="P1512" s="174"/>
      <c r="Q1512" s="174"/>
      <c r="R1512" s="174"/>
      <c r="S1512" s="174"/>
      <c r="T1512" s="174"/>
      <c r="U1512" s="174"/>
      <c r="V1512" s="174"/>
      <c r="W1512" s="174"/>
      <c r="X1512" s="174"/>
      <c r="Y1512" s="174"/>
      <c r="Z1512" s="174"/>
      <c r="AA1512" s="174"/>
      <c r="AB1512" s="174"/>
      <c r="AC1512" s="174"/>
      <c r="AD1512" s="174"/>
      <c r="AE1512" s="174"/>
      <c r="AF1512" s="174"/>
      <c r="AG1512" s="174"/>
      <c r="AH1512" s="174"/>
      <c r="AI1512" s="174"/>
      <c r="AJ1512" s="174"/>
      <c r="AK1512" s="174"/>
      <c r="AL1512" s="174"/>
      <c r="AM1512" s="174"/>
      <c r="AN1512" s="174"/>
      <c r="AO1512" s="174"/>
      <c r="AP1512" s="174"/>
      <c r="AQ1512" s="174"/>
      <c r="AR1512" s="174"/>
      <c r="AS1512" s="174"/>
      <c r="AT1512" s="174"/>
      <c r="AU1512" s="174"/>
      <c r="AV1512" s="174"/>
      <c r="AW1512" s="174"/>
      <c r="AX1512" s="174"/>
      <c r="AY1512" s="174"/>
      <c r="AZ1512" s="174"/>
      <c r="BA1512" s="174"/>
      <c r="BB1512" s="174"/>
      <c r="BC1512" s="174"/>
      <c r="BD1512" s="174"/>
      <c r="BE1512" s="174"/>
      <c r="BF1512" s="174"/>
      <c r="BG1512" s="174"/>
      <c r="BH1512" s="174"/>
      <c r="BI1512" s="174"/>
      <c r="BJ1512" s="174"/>
      <c r="BK1512" s="174"/>
      <c r="BL1512" s="174"/>
      <c r="BM1512" s="174"/>
      <c r="BN1512" s="174"/>
      <c r="BO1512" s="174"/>
      <c r="BP1512" s="174"/>
      <c r="BQ1512" s="174"/>
      <c r="BR1512" s="174"/>
      <c r="BS1512" s="174"/>
      <c r="BT1512" s="174"/>
    </row>
    <row r="1513" spans="1:72" s="177" customFormat="1">
      <c r="A1513" s="178"/>
      <c r="B1513" s="178"/>
      <c r="C1513" s="178"/>
      <c r="D1513" s="178"/>
      <c r="E1513" s="174"/>
      <c r="F1513" s="174"/>
      <c r="G1513" s="174"/>
      <c r="H1513" s="174"/>
      <c r="I1513" s="174"/>
      <c r="J1513" s="174"/>
      <c r="K1513" s="174"/>
      <c r="L1513" s="174"/>
      <c r="M1513" s="174"/>
      <c r="N1513" s="174"/>
      <c r="O1513" s="174"/>
      <c r="P1513" s="174"/>
      <c r="Q1513" s="174"/>
      <c r="R1513" s="174"/>
      <c r="S1513" s="174"/>
      <c r="T1513" s="174"/>
      <c r="U1513" s="174"/>
      <c r="V1513" s="174"/>
      <c r="W1513" s="174"/>
      <c r="X1513" s="174"/>
      <c r="Y1513" s="174"/>
      <c r="Z1513" s="174"/>
      <c r="AA1513" s="174"/>
      <c r="AB1513" s="174"/>
      <c r="AC1513" s="174"/>
      <c r="AD1513" s="174"/>
      <c r="AE1513" s="174"/>
      <c r="AF1513" s="174"/>
      <c r="AG1513" s="174"/>
      <c r="AH1513" s="174"/>
      <c r="AI1513" s="174"/>
      <c r="AJ1513" s="174"/>
      <c r="AK1513" s="174"/>
      <c r="AL1513" s="174"/>
      <c r="AM1513" s="174"/>
      <c r="AN1513" s="174"/>
      <c r="AO1513" s="174"/>
      <c r="AP1513" s="174"/>
      <c r="AQ1513" s="174"/>
      <c r="AR1513" s="174"/>
      <c r="AS1513" s="174"/>
      <c r="AT1513" s="174"/>
      <c r="AU1513" s="174"/>
      <c r="AV1513" s="174"/>
      <c r="AW1513" s="174"/>
      <c r="AX1513" s="174"/>
      <c r="AY1513" s="174"/>
      <c r="AZ1513" s="174"/>
      <c r="BA1513" s="174"/>
      <c r="BB1513" s="174"/>
      <c r="BC1513" s="174"/>
      <c r="BD1513" s="174"/>
      <c r="BE1513" s="174"/>
      <c r="BF1513" s="174"/>
      <c r="BG1513" s="174"/>
      <c r="BH1513" s="174"/>
      <c r="BI1513" s="174"/>
      <c r="BJ1513" s="174"/>
      <c r="BK1513" s="174"/>
      <c r="BL1513" s="174"/>
      <c r="BM1513" s="174"/>
      <c r="BN1513" s="174"/>
      <c r="BO1513" s="174"/>
      <c r="BP1513" s="174"/>
      <c r="BQ1513" s="174"/>
      <c r="BR1513" s="174"/>
      <c r="BS1513" s="174"/>
      <c r="BT1513" s="174"/>
    </row>
    <row r="1514" spans="1:72" s="177" customFormat="1">
      <c r="A1514" s="178"/>
      <c r="B1514" s="178"/>
      <c r="C1514" s="178"/>
      <c r="D1514" s="178"/>
      <c r="E1514" s="174"/>
      <c r="F1514" s="174"/>
      <c r="G1514" s="174"/>
      <c r="H1514" s="174"/>
      <c r="I1514" s="174"/>
      <c r="J1514" s="174"/>
      <c r="K1514" s="174"/>
      <c r="L1514" s="174"/>
      <c r="M1514" s="174"/>
      <c r="N1514" s="174"/>
      <c r="O1514" s="174"/>
      <c r="P1514" s="174"/>
      <c r="Q1514" s="174"/>
      <c r="R1514" s="174"/>
      <c r="S1514" s="174"/>
      <c r="T1514" s="174"/>
      <c r="U1514" s="174"/>
      <c r="V1514" s="174"/>
      <c r="W1514" s="174"/>
      <c r="X1514" s="174"/>
      <c r="Y1514" s="174"/>
      <c r="Z1514" s="174"/>
      <c r="AA1514" s="174"/>
      <c r="AB1514" s="174"/>
      <c r="AC1514" s="174"/>
      <c r="AD1514" s="174"/>
      <c r="AE1514" s="174"/>
      <c r="AF1514" s="174"/>
      <c r="AG1514" s="174"/>
      <c r="AH1514" s="174"/>
      <c r="AI1514" s="174"/>
      <c r="AJ1514" s="174"/>
      <c r="AK1514" s="174"/>
      <c r="AL1514" s="174"/>
      <c r="AM1514" s="174"/>
      <c r="AN1514" s="174"/>
      <c r="AO1514" s="174"/>
      <c r="AP1514" s="174"/>
      <c r="AQ1514" s="174"/>
      <c r="AR1514" s="174"/>
      <c r="AS1514" s="174"/>
      <c r="AT1514" s="174"/>
      <c r="AU1514" s="174"/>
      <c r="AV1514" s="174"/>
      <c r="AW1514" s="174"/>
      <c r="AX1514" s="174"/>
      <c r="AY1514" s="174"/>
      <c r="AZ1514" s="174"/>
      <c r="BA1514" s="174"/>
      <c r="BB1514" s="174"/>
      <c r="BC1514" s="174"/>
      <c r="BD1514" s="174"/>
      <c r="BE1514" s="174"/>
      <c r="BF1514" s="174"/>
      <c r="BG1514" s="174"/>
      <c r="BH1514" s="174"/>
      <c r="BI1514" s="174"/>
      <c r="BJ1514" s="174"/>
      <c r="BK1514" s="174"/>
      <c r="BL1514" s="174"/>
      <c r="BM1514" s="174"/>
      <c r="BN1514" s="174"/>
      <c r="BO1514" s="174"/>
      <c r="BP1514" s="174"/>
      <c r="BQ1514" s="174"/>
      <c r="BR1514" s="174"/>
      <c r="BS1514" s="174"/>
      <c r="BT1514" s="174"/>
    </row>
    <row r="1515" spans="1:72" s="177" customFormat="1">
      <c r="A1515" s="178"/>
      <c r="B1515" s="178"/>
      <c r="C1515" s="178"/>
      <c r="D1515" s="178"/>
      <c r="E1515" s="174"/>
      <c r="F1515" s="174"/>
      <c r="G1515" s="174"/>
      <c r="H1515" s="174"/>
      <c r="I1515" s="174"/>
      <c r="J1515" s="174"/>
      <c r="K1515" s="174"/>
      <c r="L1515" s="174"/>
      <c r="M1515" s="174"/>
      <c r="N1515" s="174"/>
      <c r="O1515" s="174"/>
      <c r="P1515" s="174"/>
      <c r="Q1515" s="174"/>
      <c r="R1515" s="174"/>
      <c r="S1515" s="174"/>
      <c r="T1515" s="174"/>
      <c r="U1515" s="174"/>
      <c r="V1515" s="174"/>
      <c r="W1515" s="174"/>
      <c r="X1515" s="174"/>
      <c r="Y1515" s="174"/>
      <c r="Z1515" s="174"/>
      <c r="AA1515" s="174"/>
      <c r="AB1515" s="174"/>
      <c r="AC1515" s="174"/>
      <c r="AD1515" s="174"/>
      <c r="AE1515" s="174"/>
      <c r="AF1515" s="174"/>
      <c r="AG1515" s="174"/>
      <c r="AH1515" s="174"/>
      <c r="AI1515" s="174"/>
      <c r="AJ1515" s="174"/>
      <c r="AK1515" s="174"/>
      <c r="AL1515" s="174"/>
      <c r="AM1515" s="174"/>
      <c r="AN1515" s="174"/>
      <c r="AO1515" s="174"/>
      <c r="AP1515" s="174"/>
      <c r="AQ1515" s="174"/>
      <c r="AR1515" s="174"/>
      <c r="AS1515" s="174"/>
      <c r="AT1515" s="174"/>
      <c r="AU1515" s="174"/>
      <c r="AV1515" s="174"/>
      <c r="AW1515" s="174"/>
      <c r="AX1515" s="174"/>
      <c r="AY1515" s="174"/>
      <c r="AZ1515" s="174"/>
      <c r="BA1515" s="174"/>
      <c r="BB1515" s="174"/>
      <c r="BC1515" s="174"/>
      <c r="BD1515" s="174"/>
      <c r="BE1515" s="174"/>
      <c r="BF1515" s="174"/>
      <c r="BG1515" s="174"/>
      <c r="BH1515" s="174"/>
      <c r="BI1515" s="174"/>
      <c r="BJ1515" s="174"/>
      <c r="BK1515" s="174"/>
      <c r="BL1515" s="174"/>
      <c r="BM1515" s="174"/>
      <c r="BN1515" s="174"/>
      <c r="BO1515" s="174"/>
      <c r="BP1515" s="174"/>
      <c r="BQ1515" s="174"/>
      <c r="BR1515" s="174"/>
      <c r="BS1515" s="174"/>
      <c r="BT1515" s="174"/>
    </row>
    <row r="1516" spans="1:72" s="177" customFormat="1">
      <c r="A1516" s="178"/>
      <c r="B1516" s="178"/>
      <c r="C1516" s="178"/>
      <c r="D1516" s="178"/>
      <c r="E1516" s="174"/>
      <c r="F1516" s="174"/>
      <c r="G1516" s="174"/>
      <c r="H1516" s="174"/>
      <c r="I1516" s="174"/>
      <c r="J1516" s="174"/>
      <c r="K1516" s="174"/>
      <c r="L1516" s="174"/>
      <c r="M1516" s="174"/>
      <c r="N1516" s="174"/>
      <c r="O1516" s="174"/>
      <c r="P1516" s="174"/>
      <c r="Q1516" s="174"/>
      <c r="R1516" s="174"/>
      <c r="S1516" s="174"/>
      <c r="T1516" s="174"/>
      <c r="U1516" s="174"/>
      <c r="V1516" s="174"/>
      <c r="W1516" s="174"/>
      <c r="X1516" s="174"/>
      <c r="Y1516" s="174"/>
      <c r="Z1516" s="174"/>
      <c r="AA1516" s="174"/>
      <c r="AB1516" s="174"/>
      <c r="AC1516" s="174"/>
      <c r="AD1516" s="174"/>
      <c r="AE1516" s="174"/>
      <c r="AF1516" s="174"/>
      <c r="AG1516" s="174"/>
      <c r="AH1516" s="174"/>
      <c r="AI1516" s="174"/>
      <c r="AJ1516" s="174"/>
      <c r="AK1516" s="174"/>
      <c r="AL1516" s="174"/>
      <c r="AM1516" s="174"/>
      <c r="AN1516" s="174"/>
      <c r="AO1516" s="174"/>
      <c r="AP1516" s="174"/>
      <c r="AQ1516" s="174"/>
      <c r="AR1516" s="174"/>
      <c r="AS1516" s="174"/>
      <c r="AT1516" s="174"/>
      <c r="AU1516" s="174"/>
      <c r="AV1516" s="174"/>
      <c r="AW1516" s="174"/>
      <c r="AX1516" s="174"/>
      <c r="AY1516" s="174"/>
      <c r="AZ1516" s="174"/>
      <c r="BA1516" s="174"/>
      <c r="BB1516" s="174"/>
      <c r="BC1516" s="174"/>
      <c r="BD1516" s="174"/>
      <c r="BE1516" s="174"/>
      <c r="BF1516" s="174"/>
      <c r="BG1516" s="174"/>
      <c r="BH1516" s="174"/>
      <c r="BI1516" s="174"/>
      <c r="BJ1516" s="174"/>
      <c r="BK1516" s="174"/>
      <c r="BL1516" s="174"/>
      <c r="BM1516" s="174"/>
      <c r="BN1516" s="174"/>
      <c r="BO1516" s="174"/>
      <c r="BP1516" s="174"/>
      <c r="BQ1516" s="174"/>
      <c r="BR1516" s="174"/>
      <c r="BS1516" s="174"/>
      <c r="BT1516" s="174"/>
    </row>
    <row r="1517" spans="1:72" s="177" customFormat="1">
      <c r="A1517" s="178"/>
      <c r="B1517" s="178"/>
      <c r="C1517" s="178"/>
      <c r="D1517" s="178"/>
      <c r="E1517" s="174"/>
      <c r="F1517" s="174"/>
      <c r="G1517" s="174"/>
      <c r="H1517" s="174"/>
      <c r="I1517" s="174"/>
      <c r="J1517" s="174"/>
      <c r="K1517" s="174"/>
      <c r="L1517" s="174"/>
      <c r="M1517" s="174"/>
      <c r="N1517" s="174"/>
      <c r="O1517" s="174"/>
      <c r="P1517" s="174"/>
      <c r="Q1517" s="174"/>
      <c r="R1517" s="174"/>
      <c r="S1517" s="174"/>
      <c r="T1517" s="174"/>
      <c r="U1517" s="174"/>
      <c r="V1517" s="174"/>
      <c r="W1517" s="174"/>
      <c r="X1517" s="174"/>
      <c r="Y1517" s="174"/>
      <c r="Z1517" s="174"/>
      <c r="AA1517" s="174"/>
      <c r="AB1517" s="174"/>
      <c r="AC1517" s="174"/>
      <c r="AD1517" s="174"/>
      <c r="AE1517" s="174"/>
      <c r="AF1517" s="174"/>
      <c r="AG1517" s="174"/>
      <c r="AH1517" s="174"/>
      <c r="AI1517" s="174"/>
      <c r="AJ1517" s="174"/>
      <c r="AK1517" s="174"/>
      <c r="AL1517" s="174"/>
      <c r="AM1517" s="174"/>
      <c r="AN1517" s="174"/>
      <c r="AO1517" s="174"/>
      <c r="AP1517" s="174"/>
      <c r="AQ1517" s="174"/>
      <c r="AR1517" s="174"/>
      <c r="AS1517" s="174"/>
      <c r="AT1517" s="174"/>
      <c r="AU1517" s="174"/>
      <c r="AV1517" s="174"/>
      <c r="AW1517" s="174"/>
      <c r="AX1517" s="174"/>
      <c r="AY1517" s="174"/>
      <c r="AZ1517" s="174"/>
      <c r="BA1517" s="174"/>
      <c r="BB1517" s="174"/>
      <c r="BC1517" s="174"/>
      <c r="BD1517" s="174"/>
      <c r="BE1517" s="174"/>
      <c r="BF1517" s="174"/>
      <c r="BG1517" s="174"/>
      <c r="BH1517" s="174"/>
      <c r="BI1517" s="174"/>
      <c r="BJ1517" s="174"/>
      <c r="BK1517" s="174"/>
      <c r="BL1517" s="174"/>
      <c r="BM1517" s="174"/>
      <c r="BN1517" s="174"/>
      <c r="BO1517" s="174"/>
      <c r="BP1517" s="174"/>
      <c r="BQ1517" s="174"/>
      <c r="BR1517" s="174"/>
      <c r="BS1517" s="174"/>
      <c r="BT1517" s="174"/>
    </row>
    <row r="1518" spans="1:72" s="177" customFormat="1">
      <c r="A1518" s="178"/>
      <c r="B1518" s="178"/>
      <c r="C1518" s="178"/>
      <c r="D1518" s="178"/>
      <c r="E1518" s="174"/>
      <c r="F1518" s="174"/>
      <c r="G1518" s="174"/>
      <c r="H1518" s="174"/>
      <c r="I1518" s="174"/>
      <c r="J1518" s="174"/>
      <c r="K1518" s="174"/>
      <c r="L1518" s="174"/>
      <c r="M1518" s="174"/>
      <c r="N1518" s="174"/>
      <c r="O1518" s="174"/>
      <c r="P1518" s="174"/>
      <c r="Q1518" s="174"/>
      <c r="R1518" s="174"/>
      <c r="S1518" s="174"/>
      <c r="T1518" s="174"/>
      <c r="U1518" s="174"/>
      <c r="V1518" s="174"/>
      <c r="W1518" s="174"/>
      <c r="X1518" s="174"/>
      <c r="Y1518" s="174"/>
      <c r="Z1518" s="174"/>
      <c r="AA1518" s="174"/>
      <c r="AB1518" s="174"/>
      <c r="AC1518" s="174"/>
      <c r="AD1518" s="174"/>
      <c r="AE1518" s="174"/>
      <c r="AF1518" s="174"/>
      <c r="AG1518" s="174"/>
      <c r="AH1518" s="174"/>
      <c r="AI1518" s="174"/>
      <c r="AJ1518" s="174"/>
      <c r="AK1518" s="174"/>
      <c r="AL1518" s="174"/>
      <c r="AM1518" s="174"/>
      <c r="AN1518" s="174"/>
      <c r="AO1518" s="174"/>
      <c r="AP1518" s="174"/>
      <c r="AQ1518" s="174"/>
      <c r="AR1518" s="174"/>
      <c r="AS1518" s="174"/>
      <c r="AT1518" s="174"/>
      <c r="AU1518" s="174"/>
      <c r="AV1518" s="174"/>
      <c r="AW1518" s="174"/>
      <c r="AX1518" s="174"/>
      <c r="AY1518" s="174"/>
      <c r="AZ1518" s="174"/>
      <c r="BA1518" s="174"/>
      <c r="BB1518" s="174"/>
      <c r="BC1518" s="174"/>
      <c r="BD1518" s="174"/>
      <c r="BE1518" s="174"/>
      <c r="BF1518" s="174"/>
      <c r="BG1518" s="174"/>
      <c r="BH1518" s="174"/>
      <c r="BI1518" s="174"/>
      <c r="BJ1518" s="174"/>
      <c r="BK1518" s="174"/>
      <c r="BL1518" s="174"/>
      <c r="BM1518" s="174"/>
      <c r="BN1518" s="174"/>
      <c r="BO1518" s="174"/>
      <c r="BP1518" s="174"/>
      <c r="BQ1518" s="174"/>
      <c r="BR1518" s="174"/>
      <c r="BS1518" s="174"/>
      <c r="BT1518" s="174"/>
    </row>
    <row r="1519" spans="1:72" s="177" customFormat="1">
      <c r="A1519" s="178"/>
      <c r="B1519" s="178"/>
      <c r="C1519" s="178"/>
      <c r="D1519" s="178"/>
      <c r="E1519" s="174"/>
      <c r="F1519" s="174"/>
      <c r="G1519" s="174"/>
      <c r="H1519" s="174"/>
      <c r="I1519" s="174"/>
      <c r="J1519" s="174"/>
      <c r="K1519" s="174"/>
      <c r="L1519" s="174"/>
      <c r="M1519" s="174"/>
      <c r="N1519" s="174"/>
      <c r="O1519" s="174"/>
      <c r="P1519" s="174"/>
      <c r="Q1519" s="174"/>
      <c r="R1519" s="174"/>
      <c r="S1519" s="174"/>
      <c r="T1519" s="174"/>
      <c r="U1519" s="174"/>
      <c r="V1519" s="174"/>
      <c r="W1519" s="174"/>
      <c r="X1519" s="174"/>
      <c r="Y1519" s="174"/>
      <c r="Z1519" s="174"/>
      <c r="AA1519" s="174"/>
      <c r="AB1519" s="174"/>
      <c r="AC1519" s="174"/>
      <c r="AD1519" s="174"/>
      <c r="AE1519" s="174"/>
      <c r="AF1519" s="174"/>
      <c r="AG1519" s="174"/>
      <c r="AH1519" s="174"/>
      <c r="AI1519" s="174"/>
      <c r="AJ1519" s="174"/>
      <c r="AK1519" s="174"/>
      <c r="AL1519" s="174"/>
      <c r="AM1519" s="174"/>
      <c r="AN1519" s="174"/>
      <c r="AO1519" s="174"/>
      <c r="AP1519" s="174"/>
      <c r="AQ1519" s="174"/>
      <c r="AR1519" s="174"/>
      <c r="AS1519" s="174"/>
      <c r="AT1519" s="174"/>
      <c r="AU1519" s="174"/>
      <c r="AV1519" s="174"/>
      <c r="AW1519" s="174"/>
      <c r="AX1519" s="174"/>
      <c r="AY1519" s="174"/>
      <c r="AZ1519" s="174"/>
      <c r="BA1519" s="174"/>
      <c r="BB1519" s="174"/>
      <c r="BC1519" s="174"/>
      <c r="BD1519" s="174"/>
      <c r="BE1519" s="174"/>
      <c r="BF1519" s="174"/>
      <c r="BG1519" s="174"/>
      <c r="BH1519" s="174"/>
      <c r="BI1519" s="174"/>
      <c r="BJ1519" s="174"/>
      <c r="BK1519" s="174"/>
      <c r="BL1519" s="174"/>
      <c r="BM1519" s="174"/>
      <c r="BN1519" s="174"/>
      <c r="BO1519" s="174"/>
      <c r="BP1519" s="174"/>
      <c r="BQ1519" s="174"/>
      <c r="BR1519" s="174"/>
      <c r="BS1519" s="174"/>
      <c r="BT1519" s="174"/>
    </row>
    <row r="1520" spans="1:72" s="177" customFormat="1">
      <c r="A1520" s="178"/>
      <c r="B1520" s="178"/>
      <c r="C1520" s="178"/>
      <c r="D1520" s="178"/>
      <c r="E1520" s="174"/>
      <c r="F1520" s="174"/>
      <c r="G1520" s="174"/>
      <c r="H1520" s="174"/>
      <c r="I1520" s="174"/>
      <c r="J1520" s="174"/>
      <c r="K1520" s="174"/>
      <c r="L1520" s="174"/>
      <c r="M1520" s="174"/>
      <c r="N1520" s="174"/>
      <c r="O1520" s="174"/>
      <c r="P1520" s="174"/>
      <c r="Q1520" s="174"/>
      <c r="R1520" s="174"/>
      <c r="S1520" s="174"/>
      <c r="T1520" s="174"/>
      <c r="U1520" s="174"/>
      <c r="V1520" s="174"/>
      <c r="W1520" s="174"/>
      <c r="X1520" s="174"/>
      <c r="Y1520" s="174"/>
      <c r="Z1520" s="174"/>
      <c r="AA1520" s="174"/>
      <c r="AB1520" s="174"/>
      <c r="AC1520" s="174"/>
      <c r="AD1520" s="174"/>
      <c r="AE1520" s="174"/>
      <c r="AF1520" s="174"/>
      <c r="AG1520" s="174"/>
      <c r="AH1520" s="174"/>
      <c r="AI1520" s="174"/>
      <c r="AJ1520" s="174"/>
      <c r="AK1520" s="174"/>
      <c r="AL1520" s="174"/>
      <c r="AM1520" s="174"/>
      <c r="AN1520" s="174"/>
      <c r="AO1520" s="174"/>
      <c r="AP1520" s="174"/>
      <c r="AQ1520" s="174"/>
      <c r="AR1520" s="174"/>
      <c r="AS1520" s="174"/>
      <c r="AT1520" s="174"/>
      <c r="AU1520" s="174"/>
      <c r="AV1520" s="174"/>
      <c r="AW1520" s="174"/>
      <c r="AX1520" s="174"/>
      <c r="AY1520" s="174"/>
      <c r="AZ1520" s="174"/>
      <c r="BA1520" s="174"/>
      <c r="BB1520" s="174"/>
      <c r="BC1520" s="174"/>
      <c r="BD1520" s="174"/>
      <c r="BE1520" s="174"/>
      <c r="BF1520" s="174"/>
      <c r="BG1520" s="174"/>
      <c r="BH1520" s="174"/>
      <c r="BI1520" s="174"/>
      <c r="BJ1520" s="174"/>
      <c r="BK1520" s="174"/>
      <c r="BL1520" s="174"/>
      <c r="BM1520" s="174"/>
      <c r="BN1520" s="174"/>
      <c r="BO1520" s="174"/>
      <c r="BP1520" s="174"/>
      <c r="BQ1520" s="174"/>
      <c r="BR1520" s="174"/>
      <c r="BS1520" s="174"/>
      <c r="BT1520" s="174"/>
    </row>
    <row r="1521" spans="1:72" s="177" customFormat="1">
      <c r="A1521" s="178"/>
      <c r="B1521" s="178"/>
      <c r="C1521" s="178"/>
      <c r="D1521" s="178"/>
      <c r="E1521" s="174"/>
      <c r="F1521" s="174"/>
      <c r="G1521" s="174"/>
      <c r="H1521" s="174"/>
      <c r="I1521" s="174"/>
      <c r="J1521" s="174"/>
      <c r="K1521" s="174"/>
      <c r="L1521" s="174"/>
      <c r="M1521" s="174"/>
      <c r="N1521" s="174"/>
      <c r="O1521" s="174"/>
      <c r="P1521" s="174"/>
      <c r="Q1521" s="174"/>
      <c r="R1521" s="174"/>
      <c r="S1521" s="174"/>
      <c r="T1521" s="174"/>
      <c r="U1521" s="174"/>
      <c r="V1521" s="174"/>
      <c r="W1521" s="174"/>
      <c r="X1521" s="174"/>
      <c r="Y1521" s="174"/>
      <c r="Z1521" s="174"/>
      <c r="AA1521" s="174"/>
      <c r="AB1521" s="174"/>
      <c r="AC1521" s="174"/>
      <c r="AD1521" s="174"/>
      <c r="AE1521" s="174"/>
      <c r="AF1521" s="174"/>
      <c r="AG1521" s="174"/>
      <c r="AH1521" s="174"/>
      <c r="AI1521" s="174"/>
      <c r="AJ1521" s="174"/>
      <c r="AK1521" s="174"/>
      <c r="AL1521" s="174"/>
      <c r="AM1521" s="174"/>
      <c r="AN1521" s="174"/>
      <c r="AO1521" s="174"/>
      <c r="AP1521" s="174"/>
      <c r="AQ1521" s="174"/>
      <c r="AR1521" s="174"/>
      <c r="AS1521" s="174"/>
      <c r="AT1521" s="174"/>
      <c r="AU1521" s="174"/>
      <c r="AV1521" s="174"/>
      <c r="AW1521" s="174"/>
      <c r="AX1521" s="174"/>
      <c r="AY1521" s="174"/>
      <c r="AZ1521" s="174"/>
      <c r="BA1521" s="174"/>
      <c r="BB1521" s="174"/>
      <c r="BC1521" s="174"/>
      <c r="BD1521" s="174"/>
      <c r="BE1521" s="174"/>
      <c r="BF1521" s="174"/>
      <c r="BG1521" s="174"/>
      <c r="BH1521" s="174"/>
      <c r="BI1521" s="174"/>
      <c r="BJ1521" s="174"/>
      <c r="BK1521" s="174"/>
      <c r="BL1521" s="174"/>
      <c r="BM1521" s="174"/>
      <c r="BN1521" s="174"/>
      <c r="BO1521" s="174"/>
      <c r="BP1521" s="174"/>
      <c r="BQ1521" s="174"/>
      <c r="BR1521" s="174"/>
      <c r="BS1521" s="174"/>
      <c r="BT1521" s="174"/>
    </row>
    <row r="1522" spans="1:72" s="177" customFormat="1">
      <c r="A1522" s="178"/>
      <c r="B1522" s="178"/>
      <c r="C1522" s="178"/>
      <c r="D1522" s="178"/>
      <c r="E1522" s="174"/>
      <c r="F1522" s="174"/>
      <c r="G1522" s="174"/>
      <c r="H1522" s="174"/>
      <c r="I1522" s="174"/>
      <c r="J1522" s="174"/>
      <c r="K1522" s="174"/>
      <c r="L1522" s="174"/>
      <c r="M1522" s="174"/>
      <c r="N1522" s="174"/>
      <c r="O1522" s="174"/>
      <c r="P1522" s="174"/>
      <c r="Q1522" s="174"/>
      <c r="R1522" s="174"/>
      <c r="S1522" s="174"/>
      <c r="T1522" s="174"/>
      <c r="U1522" s="174"/>
      <c r="V1522" s="174"/>
      <c r="W1522" s="174"/>
      <c r="X1522" s="174"/>
      <c r="Y1522" s="174"/>
      <c r="Z1522" s="174"/>
      <c r="AA1522" s="174"/>
      <c r="AB1522" s="174"/>
      <c r="AC1522" s="174"/>
      <c r="AD1522" s="174"/>
      <c r="AE1522" s="174"/>
      <c r="AF1522" s="174"/>
      <c r="AG1522" s="174"/>
      <c r="AH1522" s="174"/>
      <c r="AI1522" s="174"/>
      <c r="AJ1522" s="174"/>
      <c r="AK1522" s="174"/>
      <c r="AL1522" s="174"/>
      <c r="AM1522" s="174"/>
      <c r="AN1522" s="174"/>
      <c r="AO1522" s="174"/>
      <c r="AP1522" s="174"/>
      <c r="AQ1522" s="174"/>
      <c r="AR1522" s="174"/>
      <c r="AS1522" s="174"/>
      <c r="AT1522" s="174"/>
      <c r="AU1522" s="174"/>
      <c r="AV1522" s="174"/>
      <c r="AW1522" s="174"/>
      <c r="AX1522" s="174"/>
      <c r="AY1522" s="174"/>
      <c r="AZ1522" s="174"/>
      <c r="BA1522" s="174"/>
      <c r="BB1522" s="174"/>
      <c r="BC1522" s="174"/>
      <c r="BD1522" s="174"/>
      <c r="BE1522" s="174"/>
      <c r="BF1522" s="174"/>
      <c r="BG1522" s="174"/>
      <c r="BH1522" s="174"/>
      <c r="BI1522" s="174"/>
      <c r="BJ1522" s="174"/>
      <c r="BK1522" s="174"/>
      <c r="BL1522" s="174"/>
      <c r="BM1522" s="174"/>
      <c r="BN1522" s="174"/>
      <c r="BO1522" s="174"/>
      <c r="BP1522" s="174"/>
      <c r="BQ1522" s="174"/>
      <c r="BR1522" s="174"/>
      <c r="BS1522" s="174"/>
      <c r="BT1522" s="174"/>
    </row>
    <row r="1523" spans="1:72" s="177" customFormat="1">
      <c r="A1523" s="178"/>
      <c r="B1523" s="178"/>
      <c r="C1523" s="178"/>
      <c r="D1523" s="178"/>
      <c r="E1523" s="174"/>
      <c r="F1523" s="174"/>
      <c r="G1523" s="174"/>
      <c r="H1523" s="174"/>
      <c r="I1523" s="174"/>
      <c r="J1523" s="174"/>
      <c r="K1523" s="174"/>
      <c r="L1523" s="174"/>
      <c r="M1523" s="174"/>
      <c r="N1523" s="174"/>
      <c r="O1523" s="174"/>
      <c r="P1523" s="174"/>
      <c r="Q1523" s="174"/>
      <c r="R1523" s="174"/>
      <c r="S1523" s="174"/>
      <c r="T1523" s="174"/>
      <c r="U1523" s="174"/>
      <c r="V1523" s="174"/>
      <c r="W1523" s="174"/>
      <c r="X1523" s="174"/>
      <c r="Y1523" s="174"/>
      <c r="Z1523" s="174"/>
      <c r="AA1523" s="174"/>
      <c r="AB1523" s="174"/>
      <c r="AC1523" s="174"/>
      <c r="AD1523" s="174"/>
      <c r="AE1523" s="174"/>
      <c r="AF1523" s="174"/>
      <c r="AG1523" s="174"/>
      <c r="AH1523" s="174"/>
      <c r="AI1523" s="174"/>
      <c r="AJ1523" s="174"/>
      <c r="AK1523" s="174"/>
      <c r="AL1523" s="174"/>
      <c r="AM1523" s="174"/>
      <c r="AN1523" s="174"/>
      <c r="AO1523" s="174"/>
      <c r="AP1523" s="174"/>
      <c r="AQ1523" s="174"/>
      <c r="AR1523" s="174"/>
      <c r="AS1523" s="174"/>
      <c r="AT1523" s="174"/>
      <c r="AU1523" s="174"/>
      <c r="AV1523" s="174"/>
      <c r="AW1523" s="174"/>
      <c r="AX1523" s="174"/>
      <c r="AY1523" s="174"/>
      <c r="AZ1523" s="174"/>
      <c r="BA1523" s="174"/>
      <c r="BB1523" s="174"/>
      <c r="BC1523" s="174"/>
      <c r="BD1523" s="174"/>
      <c r="BE1523" s="174"/>
      <c r="BF1523" s="174"/>
      <c r="BG1523" s="174"/>
      <c r="BH1523" s="174"/>
      <c r="BI1523" s="174"/>
      <c r="BJ1523" s="174"/>
      <c r="BK1523" s="174"/>
      <c r="BL1523" s="174"/>
      <c r="BM1523" s="174"/>
      <c r="BN1523" s="174"/>
      <c r="BO1523" s="174"/>
      <c r="BP1523" s="174"/>
      <c r="BQ1523" s="174"/>
      <c r="BR1523" s="174"/>
      <c r="BS1523" s="174"/>
      <c r="BT1523" s="174"/>
    </row>
    <row r="1524" spans="1:72" s="177" customFormat="1">
      <c r="A1524" s="178"/>
      <c r="B1524" s="178"/>
      <c r="C1524" s="178"/>
      <c r="D1524" s="178"/>
      <c r="E1524" s="174"/>
      <c r="F1524" s="174"/>
      <c r="G1524" s="174"/>
      <c r="H1524" s="174"/>
      <c r="I1524" s="174"/>
      <c r="J1524" s="174"/>
      <c r="K1524" s="174"/>
      <c r="L1524" s="174"/>
      <c r="M1524" s="174"/>
      <c r="N1524" s="174"/>
      <c r="O1524" s="174"/>
      <c r="P1524" s="174"/>
      <c r="Q1524" s="174"/>
      <c r="R1524" s="174"/>
      <c r="S1524" s="174"/>
      <c r="T1524" s="174"/>
      <c r="U1524" s="174"/>
      <c r="V1524" s="174"/>
      <c r="W1524" s="174"/>
      <c r="X1524" s="174"/>
      <c r="Y1524" s="174"/>
      <c r="Z1524" s="174"/>
      <c r="AA1524" s="174"/>
      <c r="AB1524" s="174"/>
      <c r="AC1524" s="174"/>
      <c r="AD1524" s="174"/>
      <c r="AE1524" s="174"/>
      <c r="AF1524" s="174"/>
      <c r="AG1524" s="174"/>
      <c r="AH1524" s="174"/>
      <c r="AI1524" s="174"/>
      <c r="AJ1524" s="174"/>
      <c r="AK1524" s="174"/>
      <c r="AL1524" s="174"/>
      <c r="AM1524" s="174"/>
      <c r="AN1524" s="174"/>
      <c r="AO1524" s="174"/>
      <c r="AP1524" s="174"/>
      <c r="AQ1524" s="174"/>
      <c r="AR1524" s="174"/>
      <c r="AS1524" s="174"/>
      <c r="AT1524" s="174"/>
      <c r="AU1524" s="174"/>
      <c r="AV1524" s="174"/>
      <c r="AW1524" s="174"/>
      <c r="AX1524" s="174"/>
      <c r="AY1524" s="174"/>
      <c r="AZ1524" s="174"/>
      <c r="BA1524" s="174"/>
      <c r="BB1524" s="174"/>
      <c r="BC1524" s="174"/>
      <c r="BD1524" s="174"/>
      <c r="BE1524" s="174"/>
      <c r="BF1524" s="174"/>
      <c r="BG1524" s="174"/>
      <c r="BH1524" s="174"/>
      <c r="BI1524" s="174"/>
      <c r="BJ1524" s="174"/>
      <c r="BK1524" s="174"/>
      <c r="BL1524" s="174"/>
      <c r="BM1524" s="174"/>
      <c r="BN1524" s="174"/>
      <c r="BO1524" s="174"/>
      <c r="BP1524" s="174"/>
      <c r="BQ1524" s="174"/>
      <c r="BR1524" s="174"/>
      <c r="BS1524" s="174"/>
      <c r="BT1524" s="174"/>
    </row>
    <row r="1525" spans="1:72" s="177" customFormat="1">
      <c r="A1525" s="178"/>
      <c r="B1525" s="178"/>
      <c r="C1525" s="178"/>
      <c r="D1525" s="178"/>
      <c r="E1525" s="174"/>
      <c r="F1525" s="174"/>
      <c r="G1525" s="174"/>
      <c r="H1525" s="174"/>
      <c r="I1525" s="174"/>
      <c r="J1525" s="174"/>
      <c r="K1525" s="174"/>
      <c r="L1525" s="174"/>
      <c r="M1525" s="174"/>
      <c r="N1525" s="174"/>
      <c r="O1525" s="174"/>
      <c r="P1525" s="174"/>
      <c r="Q1525" s="174"/>
      <c r="R1525" s="174"/>
      <c r="S1525" s="174"/>
      <c r="T1525" s="174"/>
      <c r="U1525" s="174"/>
      <c r="V1525" s="174"/>
      <c r="W1525" s="174"/>
      <c r="X1525" s="174"/>
      <c r="Y1525" s="174"/>
      <c r="Z1525" s="174"/>
      <c r="AA1525" s="174"/>
      <c r="AB1525" s="174"/>
      <c r="AC1525" s="174"/>
      <c r="AD1525" s="174"/>
      <c r="AE1525" s="174"/>
      <c r="AF1525" s="174"/>
      <c r="AG1525" s="174"/>
      <c r="AH1525" s="174"/>
      <c r="AI1525" s="174"/>
      <c r="AJ1525" s="174"/>
      <c r="AK1525" s="174"/>
      <c r="AL1525" s="174"/>
      <c r="AM1525" s="174"/>
      <c r="AN1525" s="174"/>
      <c r="AO1525" s="174"/>
      <c r="AP1525" s="174"/>
      <c r="AQ1525" s="174"/>
      <c r="AR1525" s="174"/>
      <c r="AS1525" s="174"/>
      <c r="AT1525" s="174"/>
      <c r="AU1525" s="174"/>
      <c r="AV1525" s="174"/>
      <c r="AW1525" s="174"/>
      <c r="AX1525" s="174"/>
      <c r="AY1525" s="174"/>
      <c r="AZ1525" s="174"/>
      <c r="BA1525" s="174"/>
      <c r="BB1525" s="174"/>
      <c r="BC1525" s="174"/>
      <c r="BD1525" s="174"/>
      <c r="BE1525" s="174"/>
      <c r="BF1525" s="174"/>
      <c r="BG1525" s="174"/>
      <c r="BH1525" s="174"/>
      <c r="BI1525" s="174"/>
      <c r="BJ1525" s="174"/>
      <c r="BK1525" s="174"/>
      <c r="BL1525" s="174"/>
      <c r="BM1525" s="174"/>
      <c r="BN1525" s="174"/>
      <c r="BO1525" s="174"/>
      <c r="BP1525" s="174"/>
      <c r="BQ1525" s="174"/>
      <c r="BR1525" s="174"/>
      <c r="BS1525" s="174"/>
      <c r="BT1525" s="174"/>
    </row>
    <row r="1526" spans="1:72" s="177" customFormat="1">
      <c r="A1526" s="178"/>
      <c r="B1526" s="178"/>
      <c r="C1526" s="178"/>
      <c r="D1526" s="178"/>
      <c r="E1526" s="174"/>
      <c r="F1526" s="174"/>
      <c r="G1526" s="174"/>
      <c r="H1526" s="174"/>
      <c r="I1526" s="174"/>
      <c r="J1526" s="174"/>
      <c r="K1526" s="174"/>
      <c r="L1526" s="174"/>
      <c r="M1526" s="174"/>
      <c r="N1526" s="174"/>
      <c r="O1526" s="174"/>
      <c r="P1526" s="174"/>
      <c r="Q1526" s="174"/>
      <c r="R1526" s="174"/>
      <c r="S1526" s="174"/>
      <c r="T1526" s="174"/>
      <c r="U1526" s="174"/>
      <c r="V1526" s="174"/>
      <c r="W1526" s="174"/>
      <c r="X1526" s="174"/>
      <c r="Y1526" s="174"/>
      <c r="Z1526" s="174"/>
      <c r="AA1526" s="174"/>
      <c r="AB1526" s="174"/>
      <c r="AC1526" s="174"/>
      <c r="AD1526" s="174"/>
      <c r="AE1526" s="174"/>
      <c r="AF1526" s="174"/>
      <c r="AG1526" s="174"/>
      <c r="AH1526" s="174"/>
      <c r="AI1526" s="174"/>
      <c r="AJ1526" s="174"/>
      <c r="AK1526" s="174"/>
      <c r="AL1526" s="174"/>
      <c r="AM1526" s="174"/>
      <c r="AN1526" s="174"/>
      <c r="AO1526" s="174"/>
      <c r="AP1526" s="174"/>
      <c r="AQ1526" s="174"/>
      <c r="AR1526" s="174"/>
      <c r="AS1526" s="174"/>
      <c r="AT1526" s="174"/>
      <c r="AU1526" s="174"/>
      <c r="AV1526" s="174"/>
      <c r="AW1526" s="174"/>
      <c r="AX1526" s="174"/>
      <c r="AY1526" s="174"/>
      <c r="AZ1526" s="174"/>
      <c r="BA1526" s="174"/>
      <c r="BB1526" s="174"/>
      <c r="BC1526" s="174"/>
      <c r="BD1526" s="174"/>
      <c r="BE1526" s="174"/>
      <c r="BF1526" s="174"/>
      <c r="BG1526" s="174"/>
      <c r="BH1526" s="174"/>
      <c r="BI1526" s="174"/>
      <c r="BJ1526" s="174"/>
      <c r="BK1526" s="174"/>
      <c r="BL1526" s="174"/>
      <c r="BM1526" s="174"/>
      <c r="BN1526" s="174"/>
      <c r="BO1526" s="174"/>
      <c r="BP1526" s="174"/>
      <c r="BQ1526" s="174"/>
      <c r="BR1526" s="174"/>
      <c r="BS1526" s="174"/>
      <c r="BT1526" s="174"/>
    </row>
    <row r="1527" spans="1:72" s="177" customFormat="1">
      <c r="A1527" s="178"/>
      <c r="B1527" s="178"/>
      <c r="C1527" s="178"/>
      <c r="D1527" s="178"/>
      <c r="E1527" s="174"/>
      <c r="F1527" s="174"/>
      <c r="G1527" s="174"/>
      <c r="H1527" s="174"/>
      <c r="I1527" s="174"/>
      <c r="J1527" s="174"/>
      <c r="K1527" s="174"/>
      <c r="L1527" s="174"/>
      <c r="M1527" s="174"/>
      <c r="N1527" s="174"/>
      <c r="O1527" s="174"/>
      <c r="P1527" s="174"/>
      <c r="Q1527" s="174"/>
      <c r="R1527" s="174"/>
      <c r="S1527" s="174"/>
      <c r="T1527" s="174"/>
      <c r="U1527" s="174"/>
      <c r="V1527" s="174"/>
      <c r="W1527" s="174"/>
      <c r="X1527" s="174"/>
      <c r="Y1527" s="174"/>
      <c r="Z1527" s="174"/>
      <c r="AA1527" s="174"/>
      <c r="AB1527" s="174"/>
      <c r="AC1527" s="174"/>
      <c r="AD1527" s="174"/>
      <c r="AE1527" s="174"/>
      <c r="AF1527" s="174"/>
      <c r="AG1527" s="174"/>
      <c r="AH1527" s="174"/>
      <c r="AI1527" s="174"/>
      <c r="AJ1527" s="174"/>
      <c r="AK1527" s="174"/>
      <c r="AL1527" s="174"/>
      <c r="AM1527" s="174"/>
      <c r="AN1527" s="174"/>
      <c r="AO1527" s="174"/>
      <c r="AP1527" s="174"/>
      <c r="AQ1527" s="174"/>
      <c r="AR1527" s="174"/>
      <c r="AS1527" s="174"/>
      <c r="AT1527" s="174"/>
      <c r="AU1527" s="174"/>
      <c r="AV1527" s="174"/>
      <c r="AW1527" s="174"/>
      <c r="AX1527" s="174"/>
      <c r="AY1527" s="174"/>
      <c r="AZ1527" s="174"/>
      <c r="BA1527" s="174"/>
      <c r="BB1527" s="174"/>
      <c r="BC1527" s="174"/>
      <c r="BD1527" s="174"/>
      <c r="BE1527" s="174"/>
      <c r="BF1527" s="174"/>
      <c r="BG1527" s="174"/>
      <c r="BH1527" s="174"/>
      <c r="BI1527" s="174"/>
      <c r="BJ1527" s="174"/>
      <c r="BK1527" s="174"/>
      <c r="BL1527" s="174"/>
      <c r="BM1527" s="174"/>
      <c r="BN1527" s="174"/>
      <c r="BO1527" s="174"/>
      <c r="BP1527" s="174"/>
      <c r="BQ1527" s="174"/>
      <c r="BR1527" s="174"/>
      <c r="BS1527" s="174"/>
      <c r="BT1527" s="174"/>
    </row>
    <row r="1528" spans="1:72" s="177" customFormat="1">
      <c r="A1528" s="178"/>
      <c r="B1528" s="178"/>
      <c r="C1528" s="178"/>
      <c r="D1528" s="178"/>
      <c r="E1528" s="174"/>
      <c r="F1528" s="174"/>
      <c r="G1528" s="174"/>
      <c r="H1528" s="174"/>
      <c r="I1528" s="174"/>
      <c r="J1528" s="174"/>
      <c r="K1528" s="174"/>
      <c r="L1528" s="174"/>
      <c r="M1528" s="174"/>
      <c r="N1528" s="174"/>
      <c r="O1528" s="174"/>
      <c r="P1528" s="174"/>
      <c r="Q1528" s="174"/>
      <c r="R1528" s="174"/>
      <c r="S1528" s="174"/>
      <c r="T1528" s="174"/>
      <c r="U1528" s="174"/>
      <c r="V1528" s="174"/>
      <c r="W1528" s="174"/>
      <c r="X1528" s="174"/>
      <c r="Y1528" s="174"/>
      <c r="Z1528" s="174"/>
      <c r="AA1528" s="174"/>
      <c r="AB1528" s="174"/>
      <c r="AC1528" s="174"/>
      <c r="AD1528" s="174"/>
      <c r="AE1528" s="174"/>
      <c r="AF1528" s="174"/>
      <c r="AG1528" s="174"/>
      <c r="AH1528" s="174"/>
      <c r="AI1528" s="174"/>
      <c r="AJ1528" s="174"/>
      <c r="AK1528" s="174"/>
      <c r="AL1528" s="174"/>
      <c r="AM1528" s="174"/>
      <c r="AN1528" s="174"/>
      <c r="AO1528" s="174"/>
      <c r="AP1528" s="174"/>
      <c r="AQ1528" s="174"/>
      <c r="AR1528" s="174"/>
      <c r="AS1528" s="174"/>
      <c r="AT1528" s="174"/>
      <c r="AU1528" s="174"/>
      <c r="AV1528" s="174"/>
      <c r="AW1528" s="174"/>
      <c r="AX1528" s="174"/>
      <c r="AY1528" s="174"/>
      <c r="AZ1528" s="174"/>
      <c r="BA1528" s="174"/>
      <c r="BB1528" s="174"/>
      <c r="BC1528" s="174"/>
      <c r="BD1528" s="174"/>
      <c r="BE1528" s="174"/>
      <c r="BF1528" s="174"/>
      <c r="BG1528" s="174"/>
      <c r="BH1528" s="174"/>
      <c r="BI1528" s="174"/>
      <c r="BJ1528" s="174"/>
      <c r="BK1528" s="174"/>
      <c r="BL1528" s="174"/>
      <c r="BM1528" s="174"/>
      <c r="BN1528" s="174"/>
      <c r="BO1528" s="174"/>
      <c r="BP1528" s="174"/>
      <c r="BQ1528" s="174"/>
      <c r="BR1528" s="174"/>
      <c r="BS1528" s="174"/>
      <c r="BT1528" s="174"/>
    </row>
    <row r="1529" spans="1:72" s="177" customFormat="1">
      <c r="A1529" s="178"/>
      <c r="B1529" s="178"/>
      <c r="C1529" s="178"/>
      <c r="D1529" s="178"/>
      <c r="E1529" s="174"/>
      <c r="F1529" s="174"/>
      <c r="G1529" s="174"/>
      <c r="H1529" s="174"/>
      <c r="I1529" s="174"/>
      <c r="J1529" s="174"/>
      <c r="K1529" s="174"/>
      <c r="L1529" s="174"/>
      <c r="M1529" s="174"/>
      <c r="N1529" s="174"/>
      <c r="O1529" s="174"/>
      <c r="P1529" s="174"/>
      <c r="Q1529" s="174"/>
      <c r="R1529" s="174"/>
      <c r="S1529" s="174"/>
      <c r="T1529" s="174"/>
      <c r="U1529" s="174"/>
      <c r="V1529" s="174"/>
      <c r="W1529" s="174"/>
      <c r="X1529" s="174"/>
      <c r="Y1529" s="174"/>
      <c r="Z1529" s="174"/>
      <c r="AA1529" s="174"/>
      <c r="AB1529" s="174"/>
      <c r="AC1529" s="174"/>
      <c r="AD1529" s="174"/>
      <c r="AE1529" s="174"/>
      <c r="AF1529" s="174"/>
      <c r="AG1529" s="174"/>
      <c r="AH1529" s="174"/>
      <c r="AI1529" s="174"/>
      <c r="AJ1529" s="174"/>
      <c r="AK1529" s="174"/>
      <c r="AL1529" s="174"/>
      <c r="AM1529" s="174"/>
      <c r="AN1529" s="174"/>
      <c r="AO1529" s="174"/>
      <c r="AP1529" s="174"/>
      <c r="AQ1529" s="174"/>
      <c r="AR1529" s="174"/>
      <c r="AS1529" s="174"/>
      <c r="AT1529" s="174"/>
      <c r="AU1529" s="174"/>
      <c r="AV1529" s="174"/>
      <c r="AW1529" s="174"/>
      <c r="AX1529" s="174"/>
      <c r="AY1529" s="174"/>
      <c r="AZ1529" s="174"/>
      <c r="BA1529" s="174"/>
      <c r="BB1529" s="174"/>
      <c r="BC1529" s="174"/>
      <c r="BD1529" s="174"/>
      <c r="BE1529" s="174"/>
      <c r="BF1529" s="174"/>
      <c r="BG1529" s="174"/>
      <c r="BH1529" s="174"/>
      <c r="BI1529" s="174"/>
      <c r="BJ1529" s="174"/>
      <c r="BK1529" s="174"/>
      <c r="BL1529" s="174"/>
      <c r="BM1529" s="174"/>
      <c r="BN1529" s="174"/>
      <c r="BO1529" s="174"/>
      <c r="BP1529" s="174"/>
      <c r="BQ1529" s="174"/>
      <c r="BR1529" s="174"/>
      <c r="BS1529" s="174"/>
      <c r="BT1529" s="174"/>
    </row>
    <row r="1530" spans="1:72" s="177" customFormat="1">
      <c r="A1530" s="178"/>
      <c r="B1530" s="178"/>
      <c r="C1530" s="178"/>
      <c r="D1530" s="178"/>
      <c r="E1530" s="174"/>
      <c r="F1530" s="174"/>
      <c r="G1530" s="174"/>
      <c r="H1530" s="174"/>
      <c r="I1530" s="174"/>
      <c r="J1530" s="174"/>
      <c r="K1530" s="174"/>
      <c r="L1530" s="174"/>
      <c r="M1530" s="174"/>
      <c r="N1530" s="174"/>
      <c r="O1530" s="174"/>
      <c r="P1530" s="174"/>
      <c r="Q1530" s="174"/>
      <c r="R1530" s="174"/>
      <c r="S1530" s="174"/>
      <c r="T1530" s="174"/>
      <c r="U1530" s="174"/>
      <c r="V1530" s="174"/>
      <c r="W1530" s="174"/>
      <c r="X1530" s="174"/>
      <c r="Y1530" s="174"/>
      <c r="Z1530" s="174"/>
      <c r="AA1530" s="174"/>
      <c r="AB1530" s="174"/>
      <c r="AC1530" s="174"/>
      <c r="AD1530" s="174"/>
      <c r="AE1530" s="174"/>
      <c r="AF1530" s="174"/>
      <c r="AG1530" s="174"/>
      <c r="AH1530" s="174"/>
      <c r="AI1530" s="174"/>
      <c r="AJ1530" s="174"/>
      <c r="AK1530" s="174"/>
      <c r="AL1530" s="174"/>
      <c r="AM1530" s="174"/>
      <c r="AN1530" s="174"/>
      <c r="AO1530" s="174"/>
      <c r="AP1530" s="174"/>
      <c r="AQ1530" s="174"/>
      <c r="AR1530" s="174"/>
      <c r="AS1530" s="174"/>
      <c r="AT1530" s="174"/>
      <c r="AU1530" s="174"/>
      <c r="AV1530" s="174"/>
      <c r="AW1530" s="174"/>
      <c r="AX1530" s="174"/>
      <c r="AY1530" s="174"/>
      <c r="AZ1530" s="174"/>
      <c r="BA1530" s="174"/>
      <c r="BB1530" s="174"/>
      <c r="BC1530" s="174"/>
      <c r="BD1530" s="174"/>
      <c r="BE1530" s="174"/>
      <c r="BF1530" s="174"/>
      <c r="BG1530" s="174"/>
      <c r="BH1530" s="174"/>
      <c r="BI1530" s="174"/>
      <c r="BJ1530" s="174"/>
      <c r="BK1530" s="174"/>
      <c r="BL1530" s="174"/>
      <c r="BM1530" s="174"/>
      <c r="BN1530" s="174"/>
      <c r="BO1530" s="174"/>
      <c r="BP1530" s="174"/>
      <c r="BQ1530" s="174"/>
      <c r="BR1530" s="174"/>
      <c r="BS1530" s="174"/>
      <c r="BT1530" s="174"/>
    </row>
    <row r="1531" spans="1:72" s="177" customFormat="1">
      <c r="A1531" s="178"/>
      <c r="B1531" s="178"/>
      <c r="C1531" s="178"/>
      <c r="D1531" s="178"/>
      <c r="E1531" s="174"/>
      <c r="F1531" s="174"/>
      <c r="G1531" s="174"/>
      <c r="H1531" s="174"/>
      <c r="I1531" s="174"/>
      <c r="J1531" s="174"/>
      <c r="K1531" s="174"/>
      <c r="L1531" s="174"/>
      <c r="M1531" s="174"/>
      <c r="N1531" s="174"/>
      <c r="O1531" s="174"/>
      <c r="P1531" s="174"/>
      <c r="Q1531" s="174"/>
      <c r="R1531" s="174"/>
      <c r="S1531" s="174"/>
      <c r="T1531" s="174"/>
      <c r="U1531" s="174"/>
      <c r="V1531" s="174"/>
      <c r="W1531" s="174"/>
      <c r="X1531" s="174"/>
      <c r="Y1531" s="174"/>
      <c r="Z1531" s="174"/>
      <c r="AA1531" s="174"/>
      <c r="AB1531" s="174"/>
      <c r="AC1531" s="174"/>
      <c r="AD1531" s="174"/>
      <c r="AE1531" s="174"/>
      <c r="AF1531" s="174"/>
      <c r="AG1531" s="174"/>
      <c r="AH1531" s="174"/>
      <c r="AI1531" s="174"/>
      <c r="AJ1531" s="174"/>
      <c r="AK1531" s="174"/>
      <c r="AL1531" s="174"/>
      <c r="AM1531" s="174"/>
      <c r="AN1531" s="174"/>
      <c r="AO1531" s="174"/>
      <c r="AP1531" s="174"/>
      <c r="AQ1531" s="174"/>
      <c r="AR1531" s="174"/>
      <c r="AS1531" s="174"/>
      <c r="AT1531" s="174"/>
      <c r="AU1531" s="174"/>
      <c r="AV1531" s="174"/>
      <c r="AW1531" s="174"/>
      <c r="AX1531" s="174"/>
      <c r="AY1531" s="174"/>
      <c r="AZ1531" s="174"/>
      <c r="BA1531" s="174"/>
      <c r="BB1531" s="174"/>
      <c r="BC1531" s="174"/>
      <c r="BD1531" s="174"/>
      <c r="BE1531" s="174"/>
      <c r="BF1531" s="174"/>
      <c r="BG1531" s="174"/>
      <c r="BH1531" s="174"/>
      <c r="BI1531" s="174"/>
      <c r="BJ1531" s="174"/>
      <c r="BK1531" s="174"/>
      <c r="BL1531" s="174"/>
      <c r="BM1531" s="174"/>
      <c r="BN1531" s="174"/>
      <c r="BO1531" s="174"/>
      <c r="BP1531" s="174"/>
      <c r="BQ1531" s="174"/>
      <c r="BR1531" s="174"/>
      <c r="BS1531" s="174"/>
      <c r="BT1531" s="174"/>
    </row>
    <row r="1532" spans="1:72" s="177" customFormat="1">
      <c r="A1532" s="178"/>
      <c r="B1532" s="178"/>
      <c r="C1532" s="178"/>
      <c r="D1532" s="178"/>
      <c r="E1532" s="174"/>
      <c r="F1532" s="174"/>
      <c r="G1532" s="174"/>
      <c r="H1532" s="174"/>
      <c r="I1532" s="174"/>
      <c r="J1532" s="174"/>
      <c r="K1532" s="174"/>
      <c r="L1532" s="174"/>
      <c r="M1532" s="174"/>
      <c r="N1532" s="174"/>
      <c r="O1532" s="174"/>
      <c r="P1532" s="174"/>
      <c r="Q1532" s="174"/>
      <c r="R1532" s="174"/>
      <c r="S1532" s="174"/>
      <c r="T1532" s="174"/>
      <c r="U1532" s="174"/>
      <c r="V1532" s="174"/>
      <c r="W1532" s="174"/>
      <c r="X1532" s="174"/>
      <c r="Y1532" s="174"/>
      <c r="Z1532" s="174"/>
      <c r="AA1532" s="174"/>
      <c r="AB1532" s="174"/>
      <c r="AC1532" s="174"/>
      <c r="AD1532" s="174"/>
      <c r="AE1532" s="174"/>
      <c r="AF1532" s="174"/>
      <c r="AG1532" s="174"/>
      <c r="AH1532" s="174"/>
      <c r="AI1532" s="174"/>
      <c r="AJ1532" s="174"/>
      <c r="AK1532" s="174"/>
      <c r="AL1532" s="174"/>
      <c r="AM1532" s="174"/>
      <c r="AN1532" s="174"/>
      <c r="AO1532" s="174"/>
      <c r="AP1532" s="174"/>
      <c r="AQ1532" s="174"/>
      <c r="AR1532" s="174"/>
      <c r="AS1532" s="174"/>
      <c r="AT1532" s="174"/>
      <c r="AU1532" s="174"/>
      <c r="AV1532" s="174"/>
      <c r="AW1532" s="174"/>
      <c r="AX1532" s="174"/>
      <c r="AY1532" s="174"/>
      <c r="AZ1532" s="174"/>
      <c r="BA1532" s="174"/>
      <c r="BB1532" s="174"/>
      <c r="BC1532" s="174"/>
      <c r="BD1532" s="174"/>
      <c r="BE1532" s="174"/>
      <c r="BF1532" s="174"/>
      <c r="BG1532" s="174"/>
      <c r="BH1532" s="174"/>
      <c r="BI1532" s="174"/>
      <c r="BJ1532" s="174"/>
      <c r="BK1532" s="174"/>
      <c r="BL1532" s="174"/>
      <c r="BM1532" s="174"/>
      <c r="BN1532" s="174"/>
      <c r="BO1532" s="174"/>
      <c r="BP1532" s="174"/>
      <c r="BQ1532" s="174"/>
      <c r="BR1532" s="174"/>
      <c r="BS1532" s="174"/>
      <c r="BT1532" s="174"/>
    </row>
    <row r="1533" spans="1:72" s="177" customFormat="1">
      <c r="A1533" s="178"/>
      <c r="B1533" s="178"/>
      <c r="C1533" s="178"/>
      <c r="D1533" s="178"/>
      <c r="E1533" s="174"/>
      <c r="F1533" s="174"/>
      <c r="G1533" s="174"/>
      <c r="H1533" s="174"/>
      <c r="I1533" s="174"/>
      <c r="J1533" s="174"/>
      <c r="K1533" s="174"/>
      <c r="L1533" s="174"/>
      <c r="M1533" s="174"/>
      <c r="N1533" s="174"/>
      <c r="O1533" s="174"/>
      <c r="P1533" s="174"/>
      <c r="Q1533" s="174"/>
      <c r="R1533" s="174"/>
      <c r="S1533" s="174"/>
      <c r="T1533" s="174"/>
      <c r="U1533" s="174"/>
      <c r="V1533" s="174"/>
      <c r="W1533" s="174"/>
      <c r="X1533" s="174"/>
      <c r="Y1533" s="174"/>
      <c r="Z1533" s="174"/>
      <c r="AA1533" s="174"/>
      <c r="AB1533" s="174"/>
      <c r="AC1533" s="174"/>
      <c r="AD1533" s="174"/>
      <c r="AE1533" s="174"/>
      <c r="AF1533" s="174"/>
      <c r="AG1533" s="174"/>
      <c r="AH1533" s="174"/>
      <c r="AI1533" s="174"/>
      <c r="AJ1533" s="174"/>
      <c r="AK1533" s="174"/>
      <c r="AL1533" s="174"/>
      <c r="AM1533" s="174"/>
      <c r="AN1533" s="174"/>
      <c r="AO1533" s="174"/>
      <c r="AP1533" s="174"/>
      <c r="AQ1533" s="174"/>
      <c r="AR1533" s="174"/>
      <c r="AS1533" s="174"/>
      <c r="AT1533" s="174"/>
      <c r="AU1533" s="174"/>
      <c r="AV1533" s="174"/>
      <c r="AW1533" s="174"/>
      <c r="AX1533" s="174"/>
      <c r="AY1533" s="174"/>
      <c r="AZ1533" s="174"/>
      <c r="BA1533" s="174"/>
      <c r="BB1533" s="174"/>
      <c r="BC1533" s="174"/>
      <c r="BD1533" s="174"/>
      <c r="BE1533" s="174"/>
      <c r="BF1533" s="174"/>
      <c r="BG1533" s="174"/>
      <c r="BH1533" s="174"/>
      <c r="BI1533" s="174"/>
      <c r="BJ1533" s="174"/>
      <c r="BK1533" s="174"/>
      <c r="BL1533" s="174"/>
      <c r="BM1533" s="174"/>
      <c r="BN1533" s="174"/>
      <c r="BO1533" s="174"/>
      <c r="BP1533" s="174"/>
      <c r="BQ1533" s="174"/>
      <c r="BR1533" s="174"/>
      <c r="BS1533" s="174"/>
      <c r="BT1533" s="174"/>
    </row>
    <row r="1534" spans="1:72" s="177" customFormat="1">
      <c r="A1534" s="178"/>
      <c r="B1534" s="178"/>
      <c r="C1534" s="178"/>
      <c r="D1534" s="178"/>
      <c r="E1534" s="174"/>
      <c r="F1534" s="174"/>
      <c r="G1534" s="174"/>
      <c r="H1534" s="174"/>
      <c r="I1534" s="174"/>
      <c r="J1534" s="174"/>
      <c r="K1534" s="174"/>
      <c r="L1534" s="174"/>
      <c r="M1534" s="174"/>
      <c r="N1534" s="174"/>
      <c r="O1534" s="174"/>
      <c r="P1534" s="174"/>
      <c r="Q1534" s="174"/>
      <c r="R1534" s="174"/>
      <c r="S1534" s="174"/>
      <c r="T1534" s="174"/>
      <c r="U1534" s="174"/>
      <c r="V1534" s="174"/>
      <c r="W1534" s="174"/>
      <c r="X1534" s="174"/>
      <c r="Y1534" s="174"/>
      <c r="Z1534" s="174"/>
      <c r="AA1534" s="174"/>
      <c r="AB1534" s="174"/>
      <c r="AC1534" s="174"/>
      <c r="AD1534" s="174"/>
      <c r="AE1534" s="174"/>
      <c r="AF1534" s="174"/>
      <c r="AG1534" s="174"/>
      <c r="AH1534" s="174"/>
      <c r="AI1534" s="174"/>
      <c r="AJ1534" s="174"/>
      <c r="AK1534" s="174"/>
      <c r="AL1534" s="174"/>
      <c r="AM1534" s="174"/>
      <c r="AN1534" s="174"/>
      <c r="AO1534" s="174"/>
      <c r="AP1534" s="174"/>
      <c r="AQ1534" s="174"/>
      <c r="AR1534" s="174"/>
      <c r="AS1534" s="174"/>
      <c r="AT1534" s="174"/>
      <c r="AU1534" s="174"/>
      <c r="AV1534" s="174"/>
      <c r="AW1534" s="174"/>
      <c r="AX1534" s="174"/>
      <c r="AY1534" s="174"/>
      <c r="AZ1534" s="174"/>
      <c r="BA1534" s="174"/>
      <c r="BB1534" s="174"/>
      <c r="BC1534" s="174"/>
      <c r="BD1534" s="174"/>
      <c r="BE1534" s="174"/>
      <c r="BF1534" s="174"/>
      <c r="BG1534" s="174"/>
      <c r="BH1534" s="174"/>
      <c r="BI1534" s="174"/>
      <c r="BJ1534" s="174"/>
      <c r="BK1534" s="174"/>
      <c r="BL1534" s="174"/>
      <c r="BM1534" s="174"/>
      <c r="BN1534" s="174"/>
      <c r="BO1534" s="174"/>
      <c r="BP1534" s="174"/>
      <c r="BQ1534" s="174"/>
      <c r="BR1534" s="174"/>
      <c r="BS1534" s="174"/>
      <c r="BT1534" s="174"/>
    </row>
    <row r="1535" spans="1:72" s="177" customFormat="1">
      <c r="A1535" s="178"/>
      <c r="B1535" s="178"/>
      <c r="C1535" s="178"/>
      <c r="D1535" s="178"/>
      <c r="E1535" s="174"/>
      <c r="F1535" s="174"/>
      <c r="G1535" s="174"/>
      <c r="H1535" s="174"/>
      <c r="I1535" s="174"/>
      <c r="J1535" s="174"/>
      <c r="K1535" s="174"/>
      <c r="L1535" s="174"/>
      <c r="M1535" s="174"/>
      <c r="N1535" s="174"/>
      <c r="O1535" s="174"/>
      <c r="P1535" s="174"/>
      <c r="Q1535" s="174"/>
      <c r="R1535" s="174"/>
      <c r="S1535" s="174"/>
      <c r="T1535" s="174"/>
      <c r="U1535" s="174"/>
      <c r="V1535" s="174"/>
      <c r="W1535" s="174"/>
      <c r="X1535" s="174"/>
      <c r="Y1535" s="174"/>
      <c r="Z1535" s="174"/>
      <c r="AA1535" s="174"/>
      <c r="AB1535" s="174"/>
      <c r="AC1535" s="174"/>
      <c r="AD1535" s="174"/>
      <c r="AE1535" s="174"/>
      <c r="AF1535" s="174"/>
      <c r="AG1535" s="174"/>
      <c r="AH1535" s="174"/>
      <c r="AI1535" s="174"/>
      <c r="AJ1535" s="174"/>
      <c r="AK1535" s="174"/>
      <c r="AL1535" s="174"/>
      <c r="AM1535" s="174"/>
      <c r="AN1535" s="174"/>
      <c r="AO1535" s="174"/>
      <c r="AP1535" s="174"/>
      <c r="AQ1535" s="174"/>
      <c r="AR1535" s="174"/>
      <c r="AS1535" s="174"/>
      <c r="AT1535" s="174"/>
      <c r="AU1535" s="174"/>
      <c r="AV1535" s="174"/>
      <c r="AW1535" s="174"/>
      <c r="AX1535" s="174"/>
      <c r="AY1535" s="174"/>
      <c r="AZ1535" s="174"/>
      <c r="BA1535" s="174"/>
      <c r="BB1535" s="174"/>
      <c r="BC1535" s="174"/>
      <c r="BD1535" s="174"/>
      <c r="BE1535" s="174"/>
      <c r="BF1535" s="174"/>
      <c r="BG1535" s="174"/>
      <c r="BH1535" s="174"/>
      <c r="BI1535" s="174"/>
      <c r="BJ1535" s="174"/>
      <c r="BK1535" s="174"/>
      <c r="BL1535" s="174"/>
      <c r="BM1535" s="174"/>
      <c r="BN1535" s="174"/>
      <c r="BO1535" s="174"/>
      <c r="BP1535" s="174"/>
      <c r="BQ1535" s="174"/>
      <c r="BR1535" s="174"/>
      <c r="BS1535" s="174"/>
      <c r="BT1535" s="174"/>
    </row>
    <row r="1536" spans="1:72" s="177" customFormat="1">
      <c r="A1536" s="178"/>
      <c r="B1536" s="178"/>
      <c r="C1536" s="178"/>
      <c r="D1536" s="178"/>
      <c r="E1536" s="174"/>
      <c r="F1536" s="174"/>
      <c r="G1536" s="174"/>
      <c r="H1536" s="174"/>
      <c r="I1536" s="174"/>
      <c r="J1536" s="174"/>
      <c r="K1536" s="174"/>
      <c r="L1536" s="174"/>
      <c r="M1536" s="174"/>
      <c r="N1536" s="174"/>
      <c r="O1536" s="174"/>
      <c r="P1536" s="174"/>
      <c r="Q1536" s="174"/>
      <c r="R1536" s="174"/>
      <c r="S1536" s="174"/>
      <c r="T1536" s="174"/>
      <c r="U1536" s="174"/>
      <c r="V1536" s="174"/>
      <c r="W1536" s="174"/>
      <c r="X1536" s="174"/>
      <c r="Y1536" s="174"/>
      <c r="Z1536" s="174"/>
      <c r="AA1536" s="174"/>
      <c r="AB1536" s="174"/>
      <c r="AC1536" s="174"/>
      <c r="AD1536" s="174"/>
      <c r="AE1536" s="174"/>
      <c r="AF1536" s="174"/>
      <c r="AG1536" s="174"/>
      <c r="AH1536" s="174"/>
      <c r="AI1536" s="174"/>
      <c r="AJ1536" s="174"/>
      <c r="AK1536" s="174"/>
      <c r="AL1536" s="174"/>
      <c r="AM1536" s="174"/>
      <c r="AN1536" s="174"/>
      <c r="AO1536" s="174"/>
      <c r="AP1536" s="174"/>
      <c r="AQ1536" s="174"/>
      <c r="AR1536" s="174"/>
      <c r="AS1536" s="174"/>
      <c r="AT1536" s="174"/>
      <c r="AU1536" s="174"/>
      <c r="AV1536" s="174"/>
      <c r="AW1536" s="174"/>
      <c r="AX1536" s="174"/>
      <c r="AY1536" s="174"/>
      <c r="AZ1536" s="174"/>
      <c r="BA1536" s="174"/>
      <c r="BB1536" s="174"/>
      <c r="BC1536" s="174"/>
      <c r="BD1536" s="174"/>
      <c r="BE1536" s="174"/>
      <c r="BF1536" s="174"/>
      <c r="BG1536" s="174"/>
      <c r="BH1536" s="174"/>
      <c r="BI1536" s="174"/>
      <c r="BJ1536" s="174"/>
      <c r="BK1536" s="174"/>
      <c r="BL1536" s="174"/>
      <c r="BM1536" s="174"/>
      <c r="BN1536" s="174"/>
      <c r="BO1536" s="174"/>
      <c r="BP1536" s="174"/>
      <c r="BQ1536" s="174"/>
      <c r="BR1536" s="174"/>
      <c r="BS1536" s="174"/>
      <c r="BT1536" s="174"/>
    </row>
    <row r="1537" spans="1:72" s="177" customFormat="1">
      <c r="A1537" s="178"/>
      <c r="B1537" s="178"/>
      <c r="C1537" s="178"/>
      <c r="D1537" s="178"/>
      <c r="E1537" s="174"/>
      <c r="F1537" s="174"/>
      <c r="G1537" s="174"/>
      <c r="H1537" s="174"/>
      <c r="I1537" s="174"/>
      <c r="J1537" s="174"/>
      <c r="K1537" s="174"/>
      <c r="L1537" s="174"/>
      <c r="M1537" s="174"/>
      <c r="N1537" s="174"/>
      <c r="O1537" s="174"/>
      <c r="P1537" s="174"/>
      <c r="Q1537" s="174"/>
      <c r="R1537" s="174"/>
      <c r="S1537" s="174"/>
      <c r="T1537" s="174"/>
      <c r="U1537" s="174"/>
      <c r="V1537" s="174"/>
      <c r="W1537" s="174"/>
      <c r="X1537" s="174"/>
      <c r="Y1537" s="174"/>
      <c r="Z1537" s="174"/>
      <c r="AA1537" s="174"/>
      <c r="AB1537" s="174"/>
      <c r="AC1537" s="174"/>
      <c r="AD1537" s="174"/>
      <c r="AE1537" s="174"/>
      <c r="AF1537" s="174"/>
      <c r="AG1537" s="174"/>
      <c r="AH1537" s="174"/>
      <c r="AI1537" s="174"/>
      <c r="AJ1537" s="174"/>
      <c r="AK1537" s="174"/>
      <c r="AL1537" s="174"/>
      <c r="AM1537" s="174"/>
      <c r="AN1537" s="174"/>
      <c r="AO1537" s="174"/>
      <c r="AP1537" s="174"/>
      <c r="AQ1537" s="174"/>
      <c r="AR1537" s="174"/>
      <c r="AS1537" s="174"/>
      <c r="AT1537" s="174"/>
      <c r="AU1537" s="174"/>
      <c r="AV1537" s="174"/>
      <c r="AW1537" s="174"/>
      <c r="AX1537" s="174"/>
      <c r="AY1537" s="174"/>
      <c r="AZ1537" s="174"/>
      <c r="BA1537" s="174"/>
      <c r="BB1537" s="174"/>
      <c r="BC1537" s="174"/>
      <c r="BD1537" s="174"/>
      <c r="BE1537" s="174"/>
      <c r="BF1537" s="174"/>
      <c r="BG1537" s="174"/>
      <c r="BH1537" s="174"/>
      <c r="BI1537" s="174"/>
      <c r="BJ1537" s="174"/>
      <c r="BK1537" s="174"/>
      <c r="BL1537" s="174"/>
      <c r="BM1537" s="174"/>
      <c r="BN1537" s="174"/>
      <c r="BO1537" s="174"/>
      <c r="BP1537" s="174"/>
      <c r="BQ1537" s="174"/>
      <c r="BR1537" s="174"/>
      <c r="BS1537" s="174"/>
      <c r="BT1537" s="174"/>
    </row>
    <row r="1538" spans="1:72" s="177" customFormat="1">
      <c r="A1538" s="178"/>
      <c r="B1538" s="178"/>
      <c r="C1538" s="178"/>
      <c r="D1538" s="178"/>
      <c r="E1538" s="174"/>
      <c r="F1538" s="174"/>
      <c r="G1538" s="174"/>
      <c r="H1538" s="174"/>
      <c r="I1538" s="174"/>
      <c r="J1538" s="174"/>
      <c r="K1538" s="174"/>
      <c r="L1538" s="174"/>
      <c r="M1538" s="174"/>
      <c r="N1538" s="174"/>
      <c r="O1538" s="174"/>
      <c r="P1538" s="174"/>
      <c r="Q1538" s="174"/>
      <c r="R1538" s="174"/>
      <c r="S1538" s="174"/>
      <c r="T1538" s="174"/>
      <c r="U1538" s="174"/>
      <c r="V1538" s="174"/>
      <c r="W1538" s="174"/>
      <c r="X1538" s="174"/>
      <c r="Y1538" s="174"/>
      <c r="Z1538" s="174"/>
      <c r="AA1538" s="174"/>
      <c r="AB1538" s="174"/>
      <c r="AC1538" s="174"/>
      <c r="AD1538" s="174"/>
      <c r="AE1538" s="174"/>
      <c r="AF1538" s="174"/>
      <c r="AG1538" s="174"/>
      <c r="AH1538" s="174"/>
      <c r="AI1538" s="174"/>
      <c r="AJ1538" s="174"/>
      <c r="AK1538" s="174"/>
      <c r="AL1538" s="174"/>
      <c r="AM1538" s="174"/>
      <c r="AN1538" s="174"/>
      <c r="AO1538" s="174"/>
      <c r="AP1538" s="174"/>
      <c r="AQ1538" s="174"/>
      <c r="AR1538" s="174"/>
      <c r="AS1538" s="174"/>
      <c r="AT1538" s="174"/>
      <c r="AU1538" s="174"/>
      <c r="AV1538" s="174"/>
      <c r="AW1538" s="174"/>
      <c r="AX1538" s="174"/>
      <c r="AY1538" s="174"/>
      <c r="AZ1538" s="174"/>
      <c r="BA1538" s="174"/>
      <c r="BB1538" s="174"/>
      <c r="BC1538" s="174"/>
      <c r="BD1538" s="174"/>
      <c r="BE1538" s="174"/>
      <c r="BF1538" s="174"/>
      <c r="BG1538" s="174"/>
      <c r="BH1538" s="174"/>
      <c r="BI1538" s="174"/>
      <c r="BJ1538" s="174"/>
      <c r="BK1538" s="174"/>
      <c r="BL1538" s="174"/>
      <c r="BM1538" s="174"/>
      <c r="BN1538" s="174"/>
      <c r="BO1538" s="174"/>
      <c r="BP1538" s="174"/>
      <c r="BQ1538" s="174"/>
      <c r="BR1538" s="174"/>
      <c r="BS1538" s="174"/>
      <c r="BT1538" s="174"/>
    </row>
    <row r="1539" spans="1:72" s="177" customFormat="1">
      <c r="A1539" s="178"/>
      <c r="B1539" s="178"/>
      <c r="C1539" s="178"/>
      <c r="D1539" s="178"/>
      <c r="E1539" s="174"/>
      <c r="F1539" s="174"/>
      <c r="G1539" s="174"/>
      <c r="H1539" s="174"/>
      <c r="I1539" s="174"/>
      <c r="J1539" s="174"/>
      <c r="K1539" s="174"/>
      <c r="L1539" s="174"/>
      <c r="M1539" s="174"/>
      <c r="N1539" s="174"/>
      <c r="O1539" s="174"/>
      <c r="P1539" s="174"/>
      <c r="Q1539" s="174"/>
      <c r="R1539" s="174"/>
      <c r="S1539" s="174"/>
      <c r="T1539" s="174"/>
      <c r="U1539" s="174"/>
      <c r="V1539" s="174"/>
      <c r="W1539" s="174"/>
      <c r="X1539" s="174"/>
      <c r="Y1539" s="174"/>
      <c r="Z1539" s="174"/>
      <c r="AA1539" s="174"/>
      <c r="AB1539" s="174"/>
      <c r="AC1539" s="174"/>
      <c r="AD1539" s="174"/>
      <c r="AE1539" s="174"/>
      <c r="AF1539" s="174"/>
      <c r="AG1539" s="174"/>
      <c r="AH1539" s="174"/>
      <c r="AI1539" s="174"/>
      <c r="AJ1539" s="174"/>
      <c r="AK1539" s="174"/>
      <c r="AL1539" s="174"/>
      <c r="AM1539" s="174"/>
      <c r="AN1539" s="174"/>
      <c r="AO1539" s="174"/>
      <c r="AP1539" s="174"/>
      <c r="AQ1539" s="174"/>
      <c r="AR1539" s="174"/>
      <c r="AS1539" s="174"/>
      <c r="AT1539" s="174"/>
      <c r="AU1539" s="174"/>
      <c r="AV1539" s="174"/>
      <c r="AW1539" s="174"/>
      <c r="AX1539" s="174"/>
      <c r="AY1539" s="174"/>
      <c r="AZ1539" s="174"/>
      <c r="BA1539" s="174"/>
      <c r="BB1539" s="174"/>
      <c r="BC1539" s="174"/>
      <c r="BD1539" s="174"/>
      <c r="BE1539" s="174"/>
      <c r="BF1539" s="174"/>
      <c r="BG1539" s="174"/>
      <c r="BH1539" s="174"/>
      <c r="BI1539" s="174"/>
      <c r="BJ1539" s="174"/>
      <c r="BK1539" s="174"/>
      <c r="BL1539" s="174"/>
      <c r="BM1539" s="174"/>
      <c r="BN1539" s="174"/>
      <c r="BO1539" s="174"/>
      <c r="BP1539" s="174"/>
      <c r="BQ1539" s="174"/>
      <c r="BR1539" s="174"/>
      <c r="BS1539" s="174"/>
      <c r="BT1539" s="174"/>
    </row>
    <row r="1540" spans="1:72" s="177" customFormat="1">
      <c r="A1540" s="178"/>
      <c r="B1540" s="178"/>
      <c r="C1540" s="178"/>
      <c r="D1540" s="178"/>
      <c r="E1540" s="174"/>
      <c r="F1540" s="174"/>
      <c r="G1540" s="174"/>
      <c r="H1540" s="174"/>
      <c r="I1540" s="174"/>
      <c r="J1540" s="174"/>
      <c r="K1540" s="174"/>
      <c r="L1540" s="174"/>
      <c r="M1540" s="174"/>
      <c r="N1540" s="174"/>
      <c r="O1540" s="174"/>
      <c r="P1540" s="174"/>
      <c r="Q1540" s="174"/>
      <c r="R1540" s="174"/>
      <c r="S1540" s="174"/>
      <c r="T1540" s="174"/>
      <c r="U1540" s="174"/>
      <c r="V1540" s="174"/>
      <c r="W1540" s="174"/>
      <c r="X1540" s="174"/>
      <c r="Y1540" s="174"/>
      <c r="Z1540" s="174"/>
      <c r="AA1540" s="174"/>
      <c r="AB1540" s="174"/>
      <c r="AC1540" s="174"/>
      <c r="AD1540" s="174"/>
      <c r="AE1540" s="174"/>
      <c r="AF1540" s="174"/>
      <c r="AG1540" s="174"/>
      <c r="AH1540" s="174"/>
      <c r="AI1540" s="174"/>
      <c r="AJ1540" s="174"/>
      <c r="AK1540" s="174"/>
      <c r="AL1540" s="174"/>
      <c r="AM1540" s="174"/>
      <c r="AN1540" s="174"/>
      <c r="AO1540" s="174"/>
      <c r="AP1540" s="174"/>
      <c r="AQ1540" s="174"/>
      <c r="AR1540" s="174"/>
      <c r="AS1540" s="174"/>
      <c r="AT1540" s="174"/>
      <c r="AU1540" s="174"/>
      <c r="AV1540" s="174"/>
      <c r="AW1540" s="174"/>
      <c r="AX1540" s="174"/>
      <c r="AY1540" s="174"/>
      <c r="AZ1540" s="174"/>
      <c r="BA1540" s="174"/>
      <c r="BB1540" s="174"/>
      <c r="BC1540" s="174"/>
      <c r="BD1540" s="174"/>
      <c r="BE1540" s="174"/>
      <c r="BF1540" s="174"/>
      <c r="BG1540" s="174"/>
      <c r="BH1540" s="174"/>
      <c r="BI1540" s="174"/>
      <c r="BJ1540" s="174"/>
      <c r="BK1540" s="174"/>
      <c r="BL1540" s="174"/>
      <c r="BM1540" s="174"/>
      <c r="BN1540" s="174"/>
      <c r="BO1540" s="174"/>
      <c r="BP1540" s="174"/>
      <c r="BQ1540" s="174"/>
      <c r="BR1540" s="174"/>
      <c r="BS1540" s="174"/>
      <c r="BT1540" s="174"/>
    </row>
    <row r="1541" spans="1:72" s="177" customFormat="1">
      <c r="A1541" s="178"/>
      <c r="B1541" s="178"/>
      <c r="C1541" s="178"/>
      <c r="D1541" s="178"/>
      <c r="E1541" s="174"/>
      <c r="F1541" s="174"/>
      <c r="G1541" s="174"/>
      <c r="H1541" s="174"/>
      <c r="I1541" s="174"/>
      <c r="J1541" s="174"/>
      <c r="K1541" s="174"/>
      <c r="L1541" s="174"/>
      <c r="M1541" s="174"/>
      <c r="N1541" s="174"/>
      <c r="O1541" s="174"/>
      <c r="P1541" s="174"/>
      <c r="Q1541" s="174"/>
      <c r="R1541" s="174"/>
      <c r="S1541" s="174"/>
      <c r="T1541" s="174"/>
      <c r="U1541" s="174"/>
      <c r="V1541" s="174"/>
      <c r="W1541" s="174"/>
      <c r="X1541" s="174"/>
      <c r="Y1541" s="174"/>
      <c r="Z1541" s="174"/>
      <c r="AA1541" s="174"/>
      <c r="AB1541" s="174"/>
      <c r="AC1541" s="174"/>
      <c r="AD1541" s="174"/>
      <c r="AE1541" s="174"/>
      <c r="AF1541" s="174"/>
      <c r="AG1541" s="174"/>
      <c r="AH1541" s="174"/>
      <c r="AI1541" s="174"/>
      <c r="AJ1541" s="174"/>
      <c r="AK1541" s="174"/>
      <c r="AL1541" s="174"/>
      <c r="AM1541" s="174"/>
      <c r="AN1541" s="174"/>
      <c r="AO1541" s="174"/>
      <c r="AP1541" s="174"/>
      <c r="AQ1541" s="174"/>
      <c r="AR1541" s="174"/>
      <c r="AS1541" s="174"/>
      <c r="AT1541" s="174"/>
      <c r="AU1541" s="174"/>
      <c r="AV1541" s="174"/>
      <c r="AW1541" s="174"/>
      <c r="AX1541" s="174"/>
      <c r="AY1541" s="174"/>
      <c r="AZ1541" s="174"/>
      <c r="BA1541" s="174"/>
      <c r="BB1541" s="174"/>
      <c r="BC1541" s="174"/>
      <c r="BD1541" s="174"/>
      <c r="BE1541" s="174"/>
      <c r="BF1541" s="174"/>
      <c r="BG1541" s="174"/>
      <c r="BH1541" s="174"/>
      <c r="BI1541" s="174"/>
      <c r="BJ1541" s="174"/>
      <c r="BK1541" s="174"/>
      <c r="BL1541" s="174"/>
      <c r="BM1541" s="174"/>
      <c r="BN1541" s="174"/>
      <c r="BO1541" s="174"/>
      <c r="BP1541" s="174"/>
      <c r="BQ1541" s="174"/>
      <c r="BR1541" s="174"/>
      <c r="BS1541" s="174"/>
      <c r="BT1541" s="174"/>
    </row>
    <row r="1542" spans="1:72" s="177" customFormat="1">
      <c r="A1542" s="178"/>
      <c r="B1542" s="178"/>
      <c r="C1542" s="178"/>
      <c r="D1542" s="178"/>
      <c r="E1542" s="174"/>
      <c r="F1542" s="174"/>
      <c r="G1542" s="174"/>
      <c r="H1542" s="174"/>
      <c r="I1542" s="174"/>
      <c r="J1542" s="174"/>
      <c r="K1542" s="174"/>
      <c r="L1542" s="174"/>
      <c r="M1542" s="174"/>
      <c r="N1542" s="174"/>
      <c r="O1542" s="174"/>
      <c r="P1542" s="174"/>
      <c r="Q1542" s="174"/>
      <c r="R1542" s="174"/>
      <c r="S1542" s="174"/>
      <c r="T1542" s="174"/>
      <c r="U1542" s="174"/>
      <c r="V1542" s="174"/>
      <c r="W1542" s="174"/>
      <c r="X1542" s="174"/>
      <c r="Y1542" s="174"/>
      <c r="Z1542" s="174"/>
      <c r="AA1542" s="174"/>
      <c r="AB1542" s="174"/>
      <c r="AC1542" s="174"/>
      <c r="AD1542" s="174"/>
      <c r="AE1542" s="174"/>
      <c r="AF1542" s="174"/>
      <c r="AG1542" s="174"/>
      <c r="AH1542" s="174"/>
      <c r="AI1542" s="174"/>
      <c r="AJ1542" s="174"/>
      <c r="AK1542" s="174"/>
      <c r="AL1542" s="174"/>
      <c r="AM1542" s="174"/>
      <c r="AN1542" s="174"/>
      <c r="AO1542" s="174"/>
      <c r="AP1542" s="174"/>
      <c r="AQ1542" s="174"/>
      <c r="AR1542" s="174"/>
      <c r="AS1542" s="174"/>
      <c r="AT1542" s="174"/>
      <c r="AU1542" s="174"/>
      <c r="AV1542" s="174"/>
      <c r="AW1542" s="174"/>
      <c r="AX1542" s="174"/>
      <c r="AY1542" s="174"/>
      <c r="AZ1542" s="174"/>
      <c r="BA1542" s="174"/>
      <c r="BB1542" s="174"/>
      <c r="BC1542" s="174"/>
      <c r="BD1542" s="174"/>
      <c r="BE1542" s="174"/>
      <c r="BF1542" s="174"/>
      <c r="BG1542" s="174"/>
      <c r="BH1542" s="174"/>
      <c r="BI1542" s="174"/>
      <c r="BJ1542" s="174"/>
      <c r="BK1542" s="174"/>
      <c r="BL1542" s="174"/>
      <c r="BM1542" s="174"/>
      <c r="BN1542" s="174"/>
      <c r="BO1542" s="174"/>
      <c r="BP1542" s="174"/>
      <c r="BQ1542" s="174"/>
      <c r="BR1542" s="174"/>
      <c r="BS1542" s="174"/>
      <c r="BT1542" s="174"/>
    </row>
    <row r="1543" spans="1:72" s="177" customFormat="1">
      <c r="A1543" s="178"/>
      <c r="B1543" s="178"/>
      <c r="C1543" s="178"/>
      <c r="D1543" s="178"/>
      <c r="E1543" s="174"/>
      <c r="F1543" s="174"/>
      <c r="G1543" s="174"/>
      <c r="H1543" s="174"/>
      <c r="I1543" s="174"/>
      <c r="J1543" s="174"/>
      <c r="K1543" s="174"/>
      <c r="L1543" s="174"/>
      <c r="M1543" s="174"/>
      <c r="N1543" s="174"/>
      <c r="O1543" s="174"/>
      <c r="P1543" s="174"/>
      <c r="Q1543" s="174"/>
      <c r="R1543" s="174"/>
      <c r="S1543" s="174"/>
      <c r="T1543" s="174"/>
      <c r="U1543" s="174"/>
      <c r="V1543" s="174"/>
      <c r="W1543" s="174"/>
      <c r="X1543" s="174"/>
      <c r="Y1543" s="174"/>
      <c r="Z1543" s="174"/>
      <c r="AA1543" s="174"/>
      <c r="AB1543" s="174"/>
      <c r="AC1543" s="174"/>
      <c r="AD1543" s="174"/>
      <c r="AE1543" s="174"/>
      <c r="AF1543" s="174"/>
      <c r="AG1543" s="174"/>
      <c r="AH1543" s="174"/>
      <c r="AI1543" s="174"/>
      <c r="AJ1543" s="174"/>
      <c r="AK1543" s="174"/>
      <c r="AL1543" s="174"/>
      <c r="AM1543" s="174"/>
      <c r="AN1543" s="174"/>
      <c r="AO1543" s="174"/>
      <c r="AP1543" s="174"/>
      <c r="AQ1543" s="174"/>
      <c r="AR1543" s="174"/>
      <c r="AS1543" s="174"/>
      <c r="AT1543" s="174"/>
      <c r="AU1543" s="174"/>
      <c r="AV1543" s="174"/>
      <c r="AW1543" s="174"/>
      <c r="AX1543" s="174"/>
      <c r="AY1543" s="174"/>
      <c r="AZ1543" s="174"/>
      <c r="BA1543" s="174"/>
      <c r="BB1543" s="174"/>
      <c r="BC1543" s="174"/>
      <c r="BD1543" s="174"/>
      <c r="BE1543" s="174"/>
      <c r="BF1543" s="174"/>
      <c r="BG1543" s="174"/>
      <c r="BH1543" s="174"/>
      <c r="BI1543" s="174"/>
      <c r="BJ1543" s="174"/>
      <c r="BK1543" s="174"/>
      <c r="BL1543" s="174"/>
      <c r="BM1543" s="174"/>
      <c r="BN1543" s="174"/>
      <c r="BO1543" s="174"/>
      <c r="BP1543" s="174"/>
      <c r="BQ1543" s="174"/>
      <c r="BR1543" s="174"/>
      <c r="BS1543" s="174"/>
      <c r="BT1543" s="174"/>
    </row>
    <row r="1544" spans="1:72" s="177" customFormat="1">
      <c r="A1544" s="178"/>
      <c r="B1544" s="178"/>
      <c r="C1544" s="178"/>
      <c r="D1544" s="178"/>
      <c r="E1544" s="174"/>
      <c r="F1544" s="174"/>
      <c r="G1544" s="174"/>
      <c r="H1544" s="174"/>
      <c r="I1544" s="174"/>
      <c r="J1544" s="174"/>
      <c r="K1544" s="174"/>
      <c r="L1544" s="174"/>
      <c r="M1544" s="174"/>
      <c r="N1544" s="174"/>
      <c r="O1544" s="174"/>
      <c r="P1544" s="174"/>
      <c r="Q1544" s="174"/>
      <c r="R1544" s="174"/>
      <c r="S1544" s="174"/>
      <c r="T1544" s="174"/>
      <c r="U1544" s="174"/>
      <c r="V1544" s="174"/>
      <c r="W1544" s="174"/>
      <c r="X1544" s="174"/>
      <c r="Y1544" s="174"/>
      <c r="Z1544" s="174"/>
      <c r="AA1544" s="174"/>
      <c r="AB1544" s="174"/>
      <c r="AC1544" s="174"/>
      <c r="AD1544" s="174"/>
      <c r="AE1544" s="174"/>
      <c r="AF1544" s="174"/>
      <c r="AG1544" s="174"/>
      <c r="AH1544" s="174"/>
      <c r="AI1544" s="174"/>
      <c r="AJ1544" s="174"/>
      <c r="AK1544" s="174"/>
      <c r="AL1544" s="174"/>
      <c r="AM1544" s="174"/>
      <c r="AN1544" s="174"/>
      <c r="AO1544" s="174"/>
      <c r="AP1544" s="174"/>
      <c r="AQ1544" s="174"/>
      <c r="AR1544" s="174"/>
      <c r="AS1544" s="174"/>
      <c r="AT1544" s="174"/>
      <c r="AU1544" s="174"/>
      <c r="AV1544" s="174"/>
      <c r="AW1544" s="174"/>
      <c r="AX1544" s="174"/>
      <c r="AY1544" s="174"/>
      <c r="AZ1544" s="174"/>
      <c r="BA1544" s="174"/>
      <c r="BB1544" s="174"/>
      <c r="BC1544" s="174"/>
      <c r="BD1544" s="174"/>
      <c r="BE1544" s="174"/>
      <c r="BF1544" s="174"/>
      <c r="BG1544" s="174"/>
      <c r="BH1544" s="174"/>
      <c r="BI1544" s="174"/>
      <c r="BJ1544" s="174"/>
      <c r="BK1544" s="174"/>
      <c r="BL1544" s="174"/>
      <c r="BM1544" s="174"/>
      <c r="BN1544" s="174"/>
      <c r="BO1544" s="174"/>
      <c r="BP1544" s="174"/>
      <c r="BQ1544" s="174"/>
      <c r="BR1544" s="174"/>
      <c r="BS1544" s="174"/>
      <c r="BT1544" s="174"/>
    </row>
    <row r="1545" spans="1:72" s="177" customFormat="1">
      <c r="A1545" s="178"/>
      <c r="B1545" s="178"/>
      <c r="C1545" s="178"/>
      <c r="D1545" s="178"/>
      <c r="E1545" s="174"/>
      <c r="F1545" s="174"/>
      <c r="G1545" s="174"/>
      <c r="H1545" s="174"/>
      <c r="I1545" s="174"/>
      <c r="J1545" s="174"/>
      <c r="K1545" s="174"/>
      <c r="L1545" s="174"/>
      <c r="M1545" s="174"/>
      <c r="N1545" s="174"/>
      <c r="O1545" s="174"/>
      <c r="P1545" s="174"/>
      <c r="Q1545" s="174"/>
      <c r="R1545" s="174"/>
      <c r="S1545" s="174"/>
      <c r="T1545" s="174"/>
      <c r="U1545" s="174"/>
      <c r="V1545" s="174"/>
      <c r="W1545" s="174"/>
      <c r="X1545" s="174"/>
      <c r="Y1545" s="174"/>
      <c r="Z1545" s="174"/>
      <c r="AA1545" s="174"/>
      <c r="AB1545" s="174"/>
      <c r="AC1545" s="174"/>
      <c r="AD1545" s="174"/>
      <c r="AE1545" s="174"/>
      <c r="AF1545" s="174"/>
      <c r="AG1545" s="174"/>
      <c r="AH1545" s="174"/>
      <c r="AI1545" s="174"/>
      <c r="AJ1545" s="174"/>
      <c r="AK1545" s="174"/>
      <c r="AL1545" s="174"/>
      <c r="AM1545" s="174"/>
      <c r="AN1545" s="174"/>
      <c r="AO1545" s="174"/>
      <c r="AP1545" s="174"/>
      <c r="AQ1545" s="174"/>
      <c r="AR1545" s="174"/>
      <c r="AS1545" s="174"/>
      <c r="AT1545" s="174"/>
      <c r="AU1545" s="174"/>
      <c r="AV1545" s="174"/>
      <c r="AW1545" s="174"/>
      <c r="AX1545" s="174"/>
      <c r="AY1545" s="174"/>
      <c r="AZ1545" s="174"/>
      <c r="BA1545" s="174"/>
      <c r="BB1545" s="174"/>
      <c r="BC1545" s="174"/>
      <c r="BD1545" s="174"/>
      <c r="BE1545" s="174"/>
      <c r="BF1545" s="174"/>
      <c r="BG1545" s="174"/>
      <c r="BH1545" s="174"/>
      <c r="BI1545" s="174"/>
      <c r="BJ1545" s="174"/>
      <c r="BK1545" s="174"/>
      <c r="BL1545" s="174"/>
      <c r="BM1545" s="174"/>
      <c r="BN1545" s="174"/>
      <c r="BO1545" s="174"/>
      <c r="BP1545" s="174"/>
      <c r="BQ1545" s="174"/>
      <c r="BR1545" s="174"/>
      <c r="BS1545" s="174"/>
      <c r="BT1545" s="174"/>
    </row>
    <row r="1546" spans="1:72" s="177" customFormat="1">
      <c r="A1546" s="178"/>
      <c r="B1546" s="178"/>
      <c r="C1546" s="178"/>
      <c r="D1546" s="178"/>
      <c r="E1546" s="174"/>
      <c r="F1546" s="174"/>
      <c r="G1546" s="174"/>
      <c r="H1546" s="174"/>
      <c r="I1546" s="174"/>
      <c r="J1546" s="174"/>
      <c r="K1546" s="174"/>
      <c r="L1546" s="174"/>
      <c r="M1546" s="174"/>
      <c r="N1546" s="174"/>
      <c r="O1546" s="174"/>
      <c r="P1546" s="174"/>
      <c r="Q1546" s="174"/>
      <c r="R1546" s="174"/>
      <c r="S1546" s="174"/>
      <c r="T1546" s="174"/>
      <c r="U1546" s="174"/>
      <c r="V1546" s="174"/>
      <c r="W1546" s="174"/>
      <c r="X1546" s="174"/>
      <c r="Y1546" s="174"/>
      <c r="Z1546" s="174"/>
      <c r="AA1546" s="174"/>
      <c r="AB1546" s="174"/>
      <c r="AC1546" s="174"/>
      <c r="AD1546" s="174"/>
      <c r="AE1546" s="174"/>
      <c r="AF1546" s="174"/>
      <c r="AG1546" s="174"/>
      <c r="AH1546" s="174"/>
      <c r="AI1546" s="174"/>
      <c r="AJ1546" s="174"/>
      <c r="AK1546" s="174"/>
      <c r="AL1546" s="174"/>
      <c r="AM1546" s="174"/>
      <c r="AN1546" s="174"/>
      <c r="AO1546" s="174"/>
      <c r="AP1546" s="174"/>
      <c r="AQ1546" s="174"/>
      <c r="AR1546" s="174"/>
      <c r="AS1546" s="174"/>
      <c r="AT1546" s="174"/>
      <c r="AU1546" s="174"/>
      <c r="AV1546" s="174"/>
      <c r="AW1546" s="174"/>
      <c r="AX1546" s="174"/>
      <c r="AY1546" s="174"/>
      <c r="AZ1546" s="174"/>
      <c r="BA1546" s="174"/>
      <c r="BB1546" s="174"/>
      <c r="BC1546" s="174"/>
      <c r="BD1546" s="174"/>
      <c r="BE1546" s="174"/>
      <c r="BF1546" s="174"/>
      <c r="BG1546" s="174"/>
      <c r="BH1546" s="174"/>
      <c r="BI1546" s="174"/>
      <c r="BJ1546" s="174"/>
      <c r="BK1546" s="174"/>
      <c r="BL1546" s="174"/>
      <c r="BM1546" s="174"/>
      <c r="BN1546" s="174"/>
      <c r="BO1546" s="174"/>
      <c r="BP1546" s="174"/>
      <c r="BQ1546" s="174"/>
      <c r="BR1546" s="174"/>
      <c r="BS1546" s="174"/>
      <c r="BT1546" s="174"/>
    </row>
    <row r="1547" spans="1:72" s="177" customFormat="1">
      <c r="A1547" s="178"/>
      <c r="B1547" s="178"/>
      <c r="C1547" s="178"/>
      <c r="D1547" s="178"/>
      <c r="E1547" s="174"/>
      <c r="F1547" s="174"/>
      <c r="G1547" s="174"/>
      <c r="H1547" s="174"/>
      <c r="I1547" s="174"/>
      <c r="J1547" s="174"/>
      <c r="K1547" s="174"/>
      <c r="L1547" s="174"/>
      <c r="M1547" s="174"/>
      <c r="N1547" s="174"/>
      <c r="O1547" s="174"/>
      <c r="P1547" s="174"/>
      <c r="Q1547" s="174"/>
      <c r="R1547" s="174"/>
      <c r="S1547" s="174"/>
      <c r="T1547" s="174"/>
      <c r="U1547" s="174"/>
      <c r="V1547" s="174"/>
      <c r="W1547" s="174"/>
      <c r="X1547" s="174"/>
      <c r="Y1547" s="174"/>
      <c r="Z1547" s="174"/>
      <c r="AA1547" s="174"/>
      <c r="AB1547" s="174"/>
      <c r="AC1547" s="174"/>
      <c r="AD1547" s="174"/>
      <c r="AE1547" s="174"/>
      <c r="AF1547" s="174"/>
      <c r="AG1547" s="174"/>
      <c r="AH1547" s="174"/>
      <c r="AI1547" s="174"/>
      <c r="AJ1547" s="174"/>
      <c r="AK1547" s="174"/>
      <c r="AL1547" s="174"/>
      <c r="AM1547" s="174"/>
      <c r="AN1547" s="174"/>
      <c r="AO1547" s="174"/>
      <c r="AP1547" s="174"/>
      <c r="AQ1547" s="174"/>
      <c r="AR1547" s="174"/>
      <c r="AS1547" s="174"/>
      <c r="AT1547" s="174"/>
      <c r="AU1547" s="174"/>
      <c r="AV1547" s="174"/>
      <c r="AW1547" s="174"/>
      <c r="AX1547" s="174"/>
      <c r="AY1547" s="174"/>
      <c r="AZ1547" s="174"/>
      <c r="BA1547" s="174"/>
      <c r="BB1547" s="174"/>
      <c r="BC1547" s="174"/>
      <c r="BD1547" s="174"/>
      <c r="BE1547" s="174"/>
      <c r="BF1547" s="174"/>
      <c r="BG1547" s="174"/>
      <c r="BH1547" s="174"/>
      <c r="BI1547" s="174"/>
      <c r="BJ1547" s="174"/>
      <c r="BK1547" s="174"/>
      <c r="BL1547" s="174"/>
      <c r="BM1547" s="174"/>
      <c r="BN1547" s="174"/>
      <c r="BO1547" s="174"/>
      <c r="BP1547" s="174"/>
      <c r="BQ1547" s="174"/>
      <c r="BR1547" s="174"/>
      <c r="BS1547" s="174"/>
      <c r="BT1547" s="174"/>
    </row>
    <row r="1548" spans="1:72" s="177" customFormat="1">
      <c r="A1548" s="178"/>
      <c r="B1548" s="178"/>
      <c r="C1548" s="178"/>
      <c r="D1548" s="178"/>
      <c r="E1548" s="174"/>
      <c r="F1548" s="174"/>
      <c r="G1548" s="174"/>
      <c r="H1548" s="174"/>
      <c r="I1548" s="174"/>
      <c r="J1548" s="174"/>
      <c r="K1548" s="174"/>
      <c r="L1548" s="174"/>
      <c r="M1548" s="174"/>
      <c r="N1548" s="174"/>
      <c r="O1548" s="174"/>
      <c r="P1548" s="174"/>
      <c r="Q1548" s="174"/>
      <c r="R1548" s="174"/>
      <c r="S1548" s="174"/>
      <c r="T1548" s="174"/>
      <c r="U1548" s="174"/>
      <c r="V1548" s="174"/>
      <c r="W1548" s="174"/>
      <c r="X1548" s="174"/>
      <c r="Y1548" s="174"/>
      <c r="Z1548" s="174"/>
      <c r="AA1548" s="174"/>
      <c r="AB1548" s="174"/>
      <c r="AC1548" s="174"/>
      <c r="AD1548" s="174"/>
      <c r="AE1548" s="174"/>
      <c r="AF1548" s="174"/>
      <c r="AG1548" s="174"/>
      <c r="AH1548" s="174"/>
      <c r="AI1548" s="174"/>
      <c r="AJ1548" s="174"/>
      <c r="AK1548" s="174"/>
      <c r="AL1548" s="174"/>
      <c r="AM1548" s="174"/>
      <c r="AN1548" s="174"/>
      <c r="AO1548" s="174"/>
      <c r="AP1548" s="174"/>
      <c r="AQ1548" s="174"/>
      <c r="AR1548" s="174"/>
      <c r="AS1548" s="174"/>
      <c r="AT1548" s="174"/>
      <c r="AU1548" s="174"/>
      <c r="AV1548" s="174"/>
      <c r="AW1548" s="174"/>
      <c r="AX1548" s="174"/>
      <c r="AY1548" s="174"/>
      <c r="AZ1548" s="174"/>
      <c r="BA1548" s="174"/>
      <c r="BB1548" s="174"/>
      <c r="BC1548" s="174"/>
      <c r="BD1548" s="174"/>
      <c r="BE1548" s="174"/>
      <c r="BF1548" s="174"/>
      <c r="BG1548" s="174"/>
      <c r="BH1548" s="174"/>
      <c r="BI1548" s="174"/>
      <c r="BJ1548" s="174"/>
      <c r="BK1548" s="174"/>
      <c r="BL1548" s="174"/>
      <c r="BM1548" s="174"/>
      <c r="BN1548" s="174"/>
      <c r="BO1548" s="174"/>
      <c r="BP1548" s="174"/>
      <c r="BQ1548" s="174"/>
      <c r="BR1548" s="174"/>
      <c r="BS1548" s="174"/>
      <c r="BT1548" s="174"/>
    </row>
    <row r="1549" spans="1:72" s="177" customFormat="1">
      <c r="A1549" s="178"/>
      <c r="B1549" s="178"/>
      <c r="C1549" s="178"/>
      <c r="D1549" s="178"/>
      <c r="E1549" s="174"/>
      <c r="F1549" s="174"/>
      <c r="G1549" s="174"/>
      <c r="H1549" s="174"/>
      <c r="I1549" s="174"/>
      <c r="J1549" s="174"/>
      <c r="K1549" s="174"/>
      <c r="L1549" s="174"/>
      <c r="M1549" s="174"/>
      <c r="N1549" s="174"/>
      <c r="O1549" s="174"/>
      <c r="P1549" s="174"/>
      <c r="Q1549" s="174"/>
      <c r="R1549" s="174"/>
      <c r="S1549" s="174"/>
      <c r="T1549" s="174"/>
      <c r="U1549" s="174"/>
      <c r="V1549" s="174"/>
      <c r="W1549" s="174"/>
      <c r="X1549" s="174"/>
      <c r="Y1549" s="174"/>
      <c r="Z1549" s="174"/>
      <c r="AA1549" s="174"/>
      <c r="AB1549" s="174"/>
      <c r="AC1549" s="174"/>
      <c r="AD1549" s="174"/>
      <c r="AE1549" s="174"/>
      <c r="AF1549" s="174"/>
      <c r="AG1549" s="174"/>
      <c r="AH1549" s="174"/>
      <c r="AI1549" s="174"/>
      <c r="AJ1549" s="174"/>
      <c r="AK1549" s="174"/>
      <c r="AL1549" s="174"/>
      <c r="AM1549" s="174"/>
      <c r="AN1549" s="174"/>
      <c r="AO1549" s="174"/>
      <c r="AP1549" s="174"/>
      <c r="AQ1549" s="174"/>
      <c r="AR1549" s="174"/>
      <c r="AS1549" s="174"/>
      <c r="AT1549" s="174"/>
      <c r="AU1549" s="174"/>
      <c r="AV1549" s="174"/>
      <c r="AW1549" s="174"/>
      <c r="AX1549" s="174"/>
      <c r="AY1549" s="174"/>
      <c r="AZ1549" s="174"/>
      <c r="BA1549" s="174"/>
      <c r="BB1549" s="174"/>
      <c r="BC1549" s="174"/>
      <c r="BD1549" s="174"/>
      <c r="BE1549" s="174"/>
      <c r="BF1549" s="174"/>
      <c r="BG1549" s="174"/>
      <c r="BH1549" s="174"/>
      <c r="BI1549" s="174"/>
      <c r="BJ1549" s="174"/>
      <c r="BK1549" s="174"/>
      <c r="BL1549" s="174"/>
      <c r="BM1549" s="174"/>
      <c r="BN1549" s="174"/>
      <c r="BO1549" s="174"/>
      <c r="BP1549" s="174"/>
      <c r="BQ1549" s="174"/>
      <c r="BR1549" s="174"/>
      <c r="BS1549" s="174"/>
      <c r="BT1549" s="174"/>
    </row>
    <row r="1550" spans="1:72" s="177" customFormat="1">
      <c r="A1550" s="178"/>
      <c r="B1550" s="178"/>
      <c r="C1550" s="178"/>
      <c r="D1550" s="178"/>
      <c r="E1550" s="174"/>
      <c r="F1550" s="174"/>
      <c r="G1550" s="174"/>
      <c r="H1550" s="174"/>
      <c r="I1550" s="174"/>
      <c r="J1550" s="174"/>
      <c r="K1550" s="174"/>
      <c r="L1550" s="174"/>
      <c r="M1550" s="174"/>
      <c r="N1550" s="174"/>
      <c r="O1550" s="174"/>
      <c r="P1550" s="174"/>
      <c r="Q1550" s="174"/>
      <c r="R1550" s="174"/>
      <c r="S1550" s="174"/>
      <c r="T1550" s="174"/>
      <c r="U1550" s="174"/>
      <c r="V1550" s="174"/>
      <c r="W1550" s="174"/>
      <c r="X1550" s="174"/>
      <c r="Y1550" s="174"/>
      <c r="Z1550" s="174"/>
      <c r="AA1550" s="174"/>
      <c r="AB1550" s="174"/>
      <c r="AC1550" s="174"/>
      <c r="AD1550" s="174"/>
      <c r="AE1550" s="174"/>
      <c r="AF1550" s="174"/>
      <c r="AG1550" s="174"/>
      <c r="AH1550" s="174"/>
      <c r="AI1550" s="174"/>
      <c r="AJ1550" s="174"/>
      <c r="AK1550" s="174"/>
      <c r="AL1550" s="174"/>
      <c r="AM1550" s="174"/>
      <c r="AN1550" s="174"/>
      <c r="AO1550" s="174"/>
      <c r="AP1550" s="174"/>
      <c r="AQ1550" s="174"/>
      <c r="AR1550" s="174"/>
      <c r="AS1550" s="174"/>
      <c r="AT1550" s="174"/>
      <c r="AU1550" s="174"/>
      <c r="AV1550" s="174"/>
      <c r="AW1550" s="174"/>
      <c r="AX1550" s="174"/>
      <c r="AY1550" s="174"/>
      <c r="AZ1550" s="174"/>
      <c r="BA1550" s="174"/>
      <c r="BB1550" s="174"/>
      <c r="BC1550" s="174"/>
      <c r="BD1550" s="174"/>
      <c r="BE1550" s="174"/>
      <c r="BF1550" s="174"/>
      <c r="BG1550" s="174"/>
      <c r="BH1550" s="174"/>
      <c r="BI1550" s="174"/>
      <c r="BJ1550" s="174"/>
      <c r="BK1550" s="174"/>
      <c r="BL1550" s="174"/>
      <c r="BM1550" s="174"/>
      <c r="BN1550" s="174"/>
      <c r="BO1550" s="174"/>
      <c r="BP1550" s="174"/>
      <c r="BQ1550" s="174"/>
      <c r="BR1550" s="174"/>
      <c r="BS1550" s="174"/>
      <c r="BT1550" s="174"/>
    </row>
    <row r="1551" spans="1:72" s="177" customFormat="1">
      <c r="A1551" s="178"/>
      <c r="B1551" s="178"/>
      <c r="C1551" s="178"/>
      <c r="D1551" s="178"/>
      <c r="E1551" s="174"/>
      <c r="F1551" s="174"/>
      <c r="G1551" s="174"/>
      <c r="H1551" s="174"/>
      <c r="I1551" s="174"/>
      <c r="J1551" s="174"/>
      <c r="K1551" s="174"/>
      <c r="L1551" s="174"/>
      <c r="M1551" s="174"/>
      <c r="N1551" s="174"/>
      <c r="O1551" s="174"/>
      <c r="P1551" s="174"/>
      <c r="Q1551" s="174"/>
      <c r="R1551" s="174"/>
      <c r="S1551" s="174"/>
      <c r="T1551" s="174"/>
      <c r="U1551" s="174"/>
      <c r="V1551" s="174"/>
      <c r="W1551" s="174"/>
      <c r="X1551" s="174"/>
      <c r="Y1551" s="174"/>
      <c r="Z1551" s="174"/>
      <c r="AA1551" s="174"/>
      <c r="AB1551" s="174"/>
      <c r="AC1551" s="174"/>
      <c r="AD1551" s="174"/>
      <c r="AE1551" s="174"/>
      <c r="AF1551" s="174"/>
      <c r="AG1551" s="174"/>
      <c r="AH1551" s="174"/>
      <c r="AI1551" s="174"/>
      <c r="AJ1551" s="174"/>
      <c r="AK1551" s="174"/>
      <c r="AL1551" s="174"/>
      <c r="AM1551" s="174"/>
      <c r="AN1551" s="174"/>
      <c r="AO1551" s="174"/>
      <c r="AP1551" s="174"/>
      <c r="AQ1551" s="174"/>
      <c r="AR1551" s="174"/>
      <c r="AS1551" s="174"/>
      <c r="AT1551" s="174"/>
      <c r="AU1551" s="174"/>
      <c r="AV1551" s="174"/>
      <c r="AW1551" s="174"/>
      <c r="AX1551" s="174"/>
      <c r="AY1551" s="174"/>
      <c r="AZ1551" s="174"/>
      <c r="BA1551" s="174"/>
      <c r="BB1551" s="174"/>
      <c r="BC1551" s="174"/>
      <c r="BD1551" s="174"/>
      <c r="BE1551" s="174"/>
      <c r="BF1551" s="174"/>
      <c r="BG1551" s="174"/>
      <c r="BH1551" s="174"/>
      <c r="BI1551" s="174"/>
      <c r="BJ1551" s="174"/>
      <c r="BK1551" s="174"/>
      <c r="BL1551" s="174"/>
      <c r="BM1551" s="174"/>
      <c r="BN1551" s="174"/>
      <c r="BO1551" s="174"/>
      <c r="BP1551" s="174"/>
      <c r="BQ1551" s="174"/>
      <c r="BR1551" s="174"/>
      <c r="BS1551" s="174"/>
      <c r="BT1551" s="174"/>
    </row>
    <row r="1552" spans="1:72" s="177" customFormat="1">
      <c r="A1552" s="178"/>
      <c r="B1552" s="178"/>
      <c r="C1552" s="178"/>
      <c r="D1552" s="178"/>
      <c r="E1552" s="174"/>
      <c r="F1552" s="174"/>
      <c r="G1552" s="174"/>
      <c r="H1552" s="174"/>
      <c r="I1552" s="174"/>
      <c r="J1552" s="174"/>
      <c r="K1552" s="174"/>
      <c r="L1552" s="174"/>
      <c r="M1552" s="174"/>
      <c r="N1552" s="174"/>
      <c r="O1552" s="174"/>
      <c r="P1552" s="174"/>
      <c r="Q1552" s="174"/>
      <c r="R1552" s="174"/>
      <c r="S1552" s="174"/>
      <c r="T1552" s="174"/>
      <c r="U1552" s="174"/>
      <c r="V1552" s="174"/>
      <c r="W1552" s="174"/>
      <c r="X1552" s="174"/>
      <c r="Y1552" s="174"/>
      <c r="Z1552" s="174"/>
      <c r="AA1552" s="174"/>
      <c r="AB1552" s="174"/>
      <c r="AC1552" s="174"/>
      <c r="AD1552" s="174"/>
      <c r="AE1552" s="174"/>
      <c r="AF1552" s="174"/>
      <c r="AG1552" s="174"/>
      <c r="AH1552" s="174"/>
      <c r="AI1552" s="174"/>
      <c r="AJ1552" s="174"/>
      <c r="AK1552" s="174"/>
      <c r="AL1552" s="174"/>
      <c r="AM1552" s="174"/>
      <c r="AN1552" s="174"/>
      <c r="AO1552" s="174"/>
      <c r="AP1552" s="174"/>
      <c r="AQ1552" s="174"/>
      <c r="AR1552" s="174"/>
      <c r="AS1552" s="174"/>
      <c r="AT1552" s="174"/>
      <c r="AU1552" s="174"/>
      <c r="AV1552" s="174"/>
      <c r="AW1552" s="174"/>
      <c r="AX1552" s="174"/>
      <c r="AY1552" s="174"/>
      <c r="AZ1552" s="174"/>
      <c r="BA1552" s="174"/>
      <c r="BB1552" s="174"/>
      <c r="BC1552" s="174"/>
      <c r="BD1552" s="174"/>
      <c r="BE1552" s="174"/>
      <c r="BF1552" s="174"/>
      <c r="BG1552" s="174"/>
      <c r="BH1552" s="174"/>
      <c r="BI1552" s="174"/>
      <c r="BJ1552" s="174"/>
      <c r="BK1552" s="174"/>
      <c r="BL1552" s="174"/>
      <c r="BM1552" s="174"/>
      <c r="BN1552" s="174"/>
      <c r="BO1552" s="174"/>
      <c r="BP1552" s="174"/>
      <c r="BQ1552" s="174"/>
      <c r="BR1552" s="174"/>
      <c r="BS1552" s="174"/>
      <c r="BT1552" s="174"/>
    </row>
    <row r="1553" spans="1:72" s="177" customFormat="1">
      <c r="A1553" s="178"/>
      <c r="B1553" s="178"/>
      <c r="C1553" s="178"/>
      <c r="D1553" s="178"/>
      <c r="E1553" s="174"/>
      <c r="F1553" s="174"/>
      <c r="G1553" s="174"/>
      <c r="H1553" s="174"/>
      <c r="I1553" s="174"/>
      <c r="J1553" s="174"/>
      <c r="K1553" s="174"/>
      <c r="L1553" s="174"/>
      <c r="M1553" s="174"/>
      <c r="N1553" s="174"/>
      <c r="O1553" s="174"/>
      <c r="P1553" s="174"/>
      <c r="Q1553" s="174"/>
      <c r="R1553" s="174"/>
      <c r="S1553" s="174"/>
      <c r="T1553" s="174"/>
      <c r="U1553" s="174"/>
      <c r="V1553" s="174"/>
      <c r="W1553" s="174"/>
      <c r="X1553" s="174"/>
      <c r="Y1553" s="174"/>
      <c r="Z1553" s="174"/>
      <c r="AA1553" s="174"/>
      <c r="AB1553" s="174"/>
      <c r="AC1553" s="174"/>
      <c r="AD1553" s="174"/>
      <c r="AE1553" s="174"/>
      <c r="AF1553" s="174"/>
      <c r="AG1553" s="174"/>
      <c r="AH1553" s="174"/>
      <c r="AI1553" s="174"/>
      <c r="AJ1553" s="174"/>
      <c r="AK1553" s="174"/>
      <c r="AL1553" s="174"/>
      <c r="AM1553" s="174"/>
      <c r="AN1553" s="174"/>
      <c r="AO1553" s="174"/>
      <c r="AP1553" s="174"/>
      <c r="AQ1553" s="174"/>
      <c r="AR1553" s="174"/>
      <c r="AS1553" s="174"/>
      <c r="AT1553" s="174"/>
      <c r="AU1553" s="174"/>
      <c r="AV1553" s="174"/>
      <c r="AW1553" s="174"/>
      <c r="AX1553" s="174"/>
      <c r="AY1553" s="174"/>
      <c r="AZ1553" s="174"/>
      <c r="BA1553" s="174"/>
      <c r="BB1553" s="174"/>
      <c r="BC1553" s="174"/>
      <c r="BD1553" s="174"/>
      <c r="BE1553" s="174"/>
      <c r="BF1553" s="174"/>
      <c r="BG1553" s="174"/>
      <c r="BH1553" s="174"/>
      <c r="BI1553" s="174"/>
      <c r="BJ1553" s="174"/>
      <c r="BK1553" s="174"/>
      <c r="BL1553" s="174"/>
      <c r="BM1553" s="174"/>
      <c r="BN1553" s="174"/>
      <c r="BO1553" s="174"/>
      <c r="BP1553" s="174"/>
      <c r="BQ1553" s="174"/>
      <c r="BR1553" s="174"/>
      <c r="BS1553" s="174"/>
      <c r="BT1553" s="174"/>
    </row>
    <row r="1554" spans="1:72" s="177" customFormat="1">
      <c r="A1554" s="178"/>
      <c r="B1554" s="178"/>
      <c r="C1554" s="178"/>
      <c r="D1554" s="178"/>
      <c r="E1554" s="174"/>
      <c r="F1554" s="174"/>
      <c r="G1554" s="174"/>
      <c r="H1554" s="174"/>
      <c r="I1554" s="174"/>
      <c r="J1554" s="174"/>
      <c r="K1554" s="174"/>
      <c r="L1554" s="174"/>
      <c r="M1554" s="174"/>
      <c r="N1554" s="174"/>
      <c r="O1554" s="174"/>
      <c r="P1554" s="174"/>
      <c r="Q1554" s="174"/>
      <c r="R1554" s="174"/>
      <c r="S1554" s="174"/>
      <c r="T1554" s="174"/>
      <c r="U1554" s="174"/>
      <c r="V1554" s="174"/>
      <c r="W1554" s="174"/>
      <c r="X1554" s="174"/>
      <c r="Y1554" s="174"/>
      <c r="Z1554" s="174"/>
      <c r="AA1554" s="174"/>
      <c r="AB1554" s="174"/>
      <c r="AC1554" s="174"/>
      <c r="AD1554" s="174"/>
      <c r="AE1554" s="174"/>
      <c r="AF1554" s="174"/>
      <c r="AG1554" s="174"/>
      <c r="AH1554" s="174"/>
      <c r="AI1554" s="174"/>
      <c r="AJ1554" s="174"/>
      <c r="AK1554" s="174"/>
      <c r="AL1554" s="174"/>
      <c r="AM1554" s="174"/>
      <c r="AN1554" s="174"/>
      <c r="AO1554" s="174"/>
      <c r="AP1554" s="174"/>
      <c r="AQ1554" s="174"/>
      <c r="AR1554" s="174"/>
      <c r="AS1554" s="174"/>
      <c r="AT1554" s="174"/>
      <c r="AU1554" s="174"/>
      <c r="AV1554" s="174"/>
      <c r="AW1554" s="174"/>
      <c r="AX1554" s="174"/>
      <c r="AY1554" s="174"/>
      <c r="AZ1554" s="174"/>
      <c r="BA1554" s="174"/>
      <c r="BB1554" s="174"/>
      <c r="BC1554" s="174"/>
      <c r="BD1554" s="174"/>
      <c r="BE1554" s="174"/>
      <c r="BF1554" s="174"/>
      <c r="BG1554" s="174"/>
      <c r="BH1554" s="174"/>
      <c r="BI1554" s="174"/>
      <c r="BJ1554" s="174"/>
      <c r="BK1554" s="174"/>
      <c r="BL1554" s="174"/>
      <c r="BM1554" s="174"/>
      <c r="BN1554" s="174"/>
      <c r="BO1554" s="174"/>
      <c r="BP1554" s="174"/>
      <c r="BQ1554" s="174"/>
      <c r="BR1554" s="174"/>
      <c r="BS1554" s="174"/>
      <c r="BT1554" s="174"/>
    </row>
    <row r="1555" spans="1:72" s="177" customFormat="1">
      <c r="A1555" s="178"/>
      <c r="B1555" s="178"/>
      <c r="C1555" s="178"/>
      <c r="D1555" s="178"/>
      <c r="E1555" s="174"/>
      <c r="F1555" s="174"/>
      <c r="G1555" s="174"/>
      <c r="H1555" s="174"/>
      <c r="I1555" s="174"/>
      <c r="J1555" s="174"/>
      <c r="K1555" s="174"/>
      <c r="L1555" s="174"/>
      <c r="M1555" s="174"/>
      <c r="N1555" s="174"/>
      <c r="O1555" s="174"/>
      <c r="P1555" s="174"/>
      <c r="Q1555" s="174"/>
      <c r="R1555" s="174"/>
      <c r="S1555" s="174"/>
      <c r="T1555" s="174"/>
      <c r="U1555" s="174"/>
      <c r="V1555" s="174"/>
      <c r="W1555" s="174"/>
      <c r="X1555" s="174"/>
      <c r="Y1555" s="174"/>
      <c r="Z1555" s="174"/>
      <c r="AA1555" s="174"/>
      <c r="AB1555" s="174"/>
      <c r="AC1555" s="174"/>
      <c r="AD1555" s="174"/>
      <c r="AE1555" s="174"/>
      <c r="AF1555" s="174"/>
      <c r="AG1555" s="174"/>
      <c r="AH1555" s="174"/>
      <c r="AI1555" s="174"/>
      <c r="AJ1555" s="174"/>
      <c r="AK1555" s="174"/>
      <c r="AL1555" s="174"/>
      <c r="AM1555" s="174"/>
      <c r="AN1555" s="174"/>
      <c r="AO1555" s="174"/>
      <c r="AP1555" s="174"/>
      <c r="AQ1555" s="174"/>
      <c r="AR1555" s="174"/>
      <c r="AS1555" s="174"/>
      <c r="AT1555" s="174"/>
      <c r="AU1555" s="174"/>
      <c r="AV1555" s="174"/>
      <c r="AW1555" s="174"/>
      <c r="AX1555" s="174"/>
      <c r="AY1555" s="174"/>
      <c r="AZ1555" s="174"/>
      <c r="BA1555" s="174"/>
      <c r="BB1555" s="174"/>
      <c r="BC1555" s="174"/>
      <c r="BD1555" s="174"/>
      <c r="BE1555" s="174"/>
      <c r="BF1555" s="174"/>
      <c r="BG1555" s="174"/>
      <c r="BH1555" s="174"/>
      <c r="BI1555" s="174"/>
      <c r="BJ1555" s="174"/>
      <c r="BK1555" s="174"/>
      <c r="BL1555" s="174"/>
      <c r="BM1555" s="174"/>
      <c r="BN1555" s="174"/>
      <c r="BO1555" s="174"/>
      <c r="BP1555" s="174"/>
      <c r="BQ1555" s="174"/>
      <c r="BR1555" s="174"/>
      <c r="BS1555" s="174"/>
      <c r="BT1555" s="174"/>
    </row>
    <row r="1556" spans="1:72" s="177" customFormat="1">
      <c r="A1556" s="178"/>
      <c r="B1556" s="178"/>
      <c r="C1556" s="178"/>
      <c r="D1556" s="178"/>
      <c r="E1556" s="174"/>
      <c r="F1556" s="174"/>
      <c r="G1556" s="174"/>
      <c r="H1556" s="174"/>
      <c r="I1556" s="174"/>
      <c r="J1556" s="174"/>
      <c r="K1556" s="174"/>
      <c r="L1556" s="174"/>
      <c r="M1556" s="174"/>
      <c r="N1556" s="174"/>
      <c r="O1556" s="174"/>
      <c r="P1556" s="174"/>
      <c r="Q1556" s="174"/>
      <c r="R1556" s="174"/>
      <c r="S1556" s="174"/>
      <c r="T1556" s="174"/>
      <c r="U1556" s="174"/>
      <c r="V1556" s="174"/>
      <c r="W1556" s="174"/>
      <c r="X1556" s="174"/>
      <c r="Y1556" s="174"/>
      <c r="Z1556" s="174"/>
      <c r="AA1556" s="174"/>
      <c r="AB1556" s="174"/>
      <c r="AC1556" s="174"/>
      <c r="AD1556" s="174"/>
      <c r="AE1556" s="174"/>
      <c r="AF1556" s="174"/>
      <c r="AG1556" s="174"/>
      <c r="AH1556" s="174"/>
      <c r="AI1556" s="174"/>
      <c r="AJ1556" s="174"/>
      <c r="AK1556" s="174"/>
      <c r="AL1556" s="174"/>
      <c r="AM1556" s="174"/>
      <c r="AN1556" s="174"/>
      <c r="AO1556" s="174"/>
      <c r="AP1556" s="174"/>
      <c r="AQ1556" s="174"/>
      <c r="AR1556" s="174"/>
      <c r="AS1556" s="174"/>
      <c r="AT1556" s="174"/>
      <c r="AU1556" s="174"/>
      <c r="AV1556" s="174"/>
      <c r="AW1556" s="174"/>
      <c r="AX1556" s="174"/>
      <c r="AY1556" s="174"/>
      <c r="AZ1556" s="174"/>
      <c r="BA1556" s="174"/>
      <c r="BB1556" s="174"/>
      <c r="BC1556" s="174"/>
      <c r="BD1556" s="174"/>
      <c r="BE1556" s="174"/>
      <c r="BF1556" s="174"/>
      <c r="BG1556" s="174"/>
      <c r="BH1556" s="174"/>
      <c r="BI1556" s="174"/>
      <c r="BJ1556" s="174"/>
      <c r="BK1556" s="174"/>
      <c r="BL1556" s="174"/>
      <c r="BM1556" s="174"/>
      <c r="BN1556" s="174"/>
      <c r="BO1556" s="174"/>
      <c r="BP1556" s="174"/>
      <c r="BQ1556" s="174"/>
      <c r="BR1556" s="174"/>
      <c r="BS1556" s="174"/>
      <c r="BT1556" s="174"/>
    </row>
    <row r="1557" spans="1:72" s="177" customFormat="1">
      <c r="A1557" s="178"/>
      <c r="B1557" s="178"/>
      <c r="C1557" s="178"/>
      <c r="D1557" s="178"/>
      <c r="E1557" s="174"/>
      <c r="F1557" s="174"/>
      <c r="G1557" s="174"/>
      <c r="H1557" s="174"/>
      <c r="I1557" s="174"/>
      <c r="J1557" s="174"/>
      <c r="K1557" s="174"/>
      <c r="L1557" s="174"/>
      <c r="M1557" s="174"/>
      <c r="N1557" s="174"/>
      <c r="O1557" s="174"/>
      <c r="P1557" s="174"/>
      <c r="Q1557" s="174"/>
      <c r="R1557" s="174"/>
      <c r="S1557" s="174"/>
      <c r="T1557" s="174"/>
      <c r="U1557" s="174"/>
      <c r="V1557" s="174"/>
      <c r="W1557" s="174"/>
      <c r="X1557" s="174"/>
      <c r="Y1557" s="174"/>
      <c r="Z1557" s="174"/>
      <c r="AA1557" s="174"/>
      <c r="AB1557" s="174"/>
      <c r="AC1557" s="174"/>
      <c r="AD1557" s="174"/>
      <c r="AE1557" s="174"/>
      <c r="AF1557" s="174"/>
      <c r="AG1557" s="174"/>
      <c r="AH1557" s="174"/>
      <c r="AI1557" s="174"/>
      <c r="AJ1557" s="174"/>
      <c r="AK1557" s="174"/>
      <c r="AL1557" s="174"/>
      <c r="AM1557" s="174"/>
      <c r="AN1557" s="174"/>
      <c r="AO1557" s="174"/>
      <c r="AP1557" s="174"/>
      <c r="AQ1557" s="174"/>
      <c r="AR1557" s="174"/>
      <c r="AS1557" s="174"/>
      <c r="AT1557" s="174"/>
      <c r="AU1557" s="174"/>
      <c r="AV1557" s="174"/>
      <c r="AW1557" s="174"/>
      <c r="AX1557" s="174"/>
      <c r="AY1557" s="174"/>
      <c r="AZ1557" s="174"/>
      <c r="BA1557" s="174"/>
      <c r="BB1557" s="174"/>
      <c r="BC1557" s="174"/>
      <c r="BD1557" s="174"/>
      <c r="BE1557" s="174"/>
      <c r="BF1557" s="174"/>
      <c r="BG1557" s="174"/>
      <c r="BH1557" s="174"/>
      <c r="BI1557" s="174"/>
      <c r="BJ1557" s="174"/>
      <c r="BK1557" s="174"/>
      <c r="BL1557" s="174"/>
      <c r="BM1557" s="174"/>
      <c r="BN1557" s="174"/>
      <c r="BO1557" s="174"/>
      <c r="BP1557" s="174"/>
      <c r="BQ1557" s="174"/>
      <c r="BR1557" s="174"/>
      <c r="BS1557" s="174"/>
      <c r="BT1557" s="174"/>
    </row>
    <row r="1558" spans="1:72" s="177" customFormat="1">
      <c r="A1558" s="178"/>
      <c r="B1558" s="178"/>
      <c r="C1558" s="178"/>
      <c r="D1558" s="178"/>
      <c r="E1558" s="174"/>
      <c r="F1558" s="174"/>
      <c r="G1558" s="174"/>
      <c r="H1558" s="174"/>
      <c r="I1558" s="174"/>
      <c r="J1558" s="174"/>
      <c r="K1558" s="174"/>
      <c r="L1558" s="174"/>
      <c r="M1558" s="174"/>
      <c r="N1558" s="174"/>
      <c r="O1558" s="174"/>
      <c r="P1558" s="174"/>
      <c r="Q1558" s="174"/>
      <c r="R1558" s="174"/>
      <c r="S1558" s="174"/>
      <c r="T1558" s="174"/>
      <c r="U1558" s="174"/>
      <c r="V1558" s="174"/>
      <c r="W1558" s="174"/>
      <c r="X1558" s="174"/>
      <c r="Y1558" s="174"/>
      <c r="Z1558" s="174"/>
      <c r="AA1558" s="174"/>
      <c r="AB1558" s="174"/>
      <c r="AC1558" s="174"/>
      <c r="AD1558" s="174"/>
      <c r="AE1558" s="174"/>
      <c r="AF1558" s="174"/>
      <c r="AG1558" s="174"/>
      <c r="AH1558" s="174"/>
      <c r="AI1558" s="174"/>
      <c r="AJ1558" s="174"/>
      <c r="AK1558" s="174"/>
      <c r="AL1558" s="174"/>
      <c r="AM1558" s="174"/>
      <c r="AN1558" s="174"/>
      <c r="AO1558" s="174"/>
      <c r="AP1558" s="174"/>
      <c r="AQ1558" s="174"/>
      <c r="AR1558" s="174"/>
      <c r="AS1558" s="174"/>
      <c r="AT1558" s="174"/>
      <c r="AU1558" s="174"/>
      <c r="AV1558" s="174"/>
      <c r="AW1558" s="174"/>
      <c r="AX1558" s="174"/>
      <c r="AY1558" s="174"/>
      <c r="AZ1558" s="174"/>
      <c r="BA1558" s="174"/>
      <c r="BB1558" s="174"/>
      <c r="BC1558" s="174"/>
      <c r="BD1558" s="174"/>
      <c r="BE1558" s="174"/>
      <c r="BF1558" s="174"/>
      <c r="BG1558" s="174"/>
      <c r="BH1558" s="174"/>
      <c r="BI1558" s="174"/>
      <c r="BJ1558" s="174"/>
      <c r="BK1558" s="174"/>
      <c r="BL1558" s="174"/>
      <c r="BM1558" s="174"/>
      <c r="BN1558" s="174"/>
      <c r="BO1558" s="174"/>
      <c r="BP1558" s="174"/>
      <c r="BQ1558" s="174"/>
      <c r="BR1558" s="174"/>
      <c r="BS1558" s="174"/>
      <c r="BT1558" s="174"/>
    </row>
    <row r="1559" spans="1:72" s="177" customFormat="1">
      <c r="A1559" s="178"/>
      <c r="B1559" s="178"/>
      <c r="C1559" s="178"/>
      <c r="D1559" s="178"/>
      <c r="E1559" s="174"/>
      <c r="F1559" s="174"/>
      <c r="G1559" s="174"/>
      <c r="H1559" s="174"/>
      <c r="I1559" s="174"/>
      <c r="J1559" s="174"/>
      <c r="K1559" s="174"/>
      <c r="L1559" s="174"/>
      <c r="M1559" s="174"/>
      <c r="N1559" s="174"/>
      <c r="O1559" s="174"/>
      <c r="P1559" s="174"/>
      <c r="Q1559" s="174"/>
      <c r="R1559" s="174"/>
      <c r="S1559" s="174"/>
      <c r="T1559" s="174"/>
      <c r="U1559" s="174"/>
      <c r="V1559" s="174"/>
      <c r="W1559" s="174"/>
      <c r="X1559" s="174"/>
      <c r="Y1559" s="174"/>
      <c r="Z1559" s="174"/>
      <c r="AA1559" s="174"/>
      <c r="AB1559" s="174"/>
      <c r="AC1559" s="174"/>
      <c r="AD1559" s="174"/>
      <c r="AE1559" s="174"/>
      <c r="AF1559" s="174"/>
      <c r="AG1559" s="174"/>
      <c r="AH1559" s="174"/>
      <c r="AI1559" s="174"/>
      <c r="AJ1559" s="174"/>
      <c r="AK1559" s="174"/>
      <c r="AL1559" s="174"/>
      <c r="AM1559" s="174"/>
      <c r="AN1559" s="174"/>
      <c r="AO1559" s="174"/>
      <c r="AP1559" s="174"/>
      <c r="AQ1559" s="174"/>
      <c r="AR1559" s="174"/>
      <c r="AS1559" s="174"/>
      <c r="AT1559" s="174"/>
      <c r="AU1559" s="174"/>
      <c r="AV1559" s="174"/>
      <c r="AW1559" s="174"/>
      <c r="AX1559" s="174"/>
      <c r="AY1559" s="174"/>
      <c r="AZ1559" s="174"/>
      <c r="BA1559" s="174"/>
      <c r="BB1559" s="174"/>
      <c r="BC1559" s="174"/>
      <c r="BD1559" s="174"/>
      <c r="BE1559" s="174"/>
      <c r="BF1559" s="174"/>
      <c r="BG1559" s="174"/>
      <c r="BH1559" s="174"/>
      <c r="BI1559" s="174"/>
      <c r="BJ1559" s="174"/>
      <c r="BK1559" s="174"/>
      <c r="BL1559" s="174"/>
      <c r="BM1559" s="174"/>
      <c r="BN1559" s="174"/>
      <c r="BO1559" s="174"/>
      <c r="BP1559" s="174"/>
      <c r="BQ1559" s="174"/>
      <c r="BR1559" s="174"/>
      <c r="BS1559" s="174"/>
      <c r="BT1559" s="174"/>
    </row>
    <row r="1560" spans="1:72" s="177" customFormat="1">
      <c r="A1560" s="178"/>
      <c r="B1560" s="178"/>
      <c r="C1560" s="178"/>
      <c r="D1560" s="178"/>
      <c r="E1560" s="174"/>
      <c r="F1560" s="174"/>
      <c r="G1560" s="174"/>
      <c r="H1560" s="174"/>
      <c r="I1560" s="174"/>
      <c r="J1560" s="174"/>
      <c r="K1560" s="174"/>
      <c r="L1560" s="174"/>
      <c r="M1560" s="174"/>
      <c r="N1560" s="174"/>
      <c r="O1560" s="174"/>
      <c r="P1560" s="174"/>
      <c r="Q1560" s="174"/>
      <c r="R1560" s="174"/>
      <c r="S1560" s="174"/>
      <c r="T1560" s="174"/>
      <c r="U1560" s="174"/>
      <c r="V1560" s="174"/>
      <c r="W1560" s="174"/>
      <c r="X1560" s="174"/>
      <c r="Y1560" s="174"/>
      <c r="Z1560" s="174"/>
      <c r="AA1560" s="174"/>
      <c r="AB1560" s="174"/>
      <c r="AC1560" s="174"/>
      <c r="AD1560" s="174"/>
      <c r="AE1560" s="174"/>
      <c r="AF1560" s="174"/>
      <c r="AG1560" s="174"/>
      <c r="AH1560" s="174"/>
      <c r="AI1560" s="174"/>
      <c r="AJ1560" s="174"/>
      <c r="AK1560" s="174"/>
      <c r="AL1560" s="174"/>
      <c r="AM1560" s="174"/>
      <c r="AN1560" s="174"/>
      <c r="AO1560" s="174"/>
      <c r="AP1560" s="174"/>
      <c r="AQ1560" s="174"/>
      <c r="AR1560" s="174"/>
      <c r="AS1560" s="174"/>
      <c r="AT1560" s="174"/>
      <c r="AU1560" s="174"/>
      <c r="AV1560" s="174"/>
      <c r="AW1560" s="174"/>
      <c r="AX1560" s="174"/>
      <c r="AY1560" s="174"/>
      <c r="AZ1560" s="174"/>
      <c r="BA1560" s="174"/>
      <c r="BB1560" s="174"/>
      <c r="BC1560" s="174"/>
      <c r="BD1560" s="174"/>
      <c r="BE1560" s="174"/>
      <c r="BF1560" s="174"/>
      <c r="BG1560" s="174"/>
      <c r="BH1560" s="174"/>
      <c r="BI1560" s="174"/>
      <c r="BJ1560" s="174"/>
      <c r="BK1560" s="174"/>
      <c r="BL1560" s="174"/>
      <c r="BM1560" s="174"/>
      <c r="BN1560" s="174"/>
      <c r="BO1560" s="174"/>
      <c r="BP1560" s="174"/>
      <c r="BQ1560" s="174"/>
      <c r="BR1560" s="174"/>
      <c r="BS1560" s="174"/>
      <c r="BT1560" s="174"/>
    </row>
    <row r="1561" spans="1:72" s="177" customFormat="1">
      <c r="A1561" s="178"/>
      <c r="B1561" s="178"/>
      <c r="C1561" s="178"/>
      <c r="D1561" s="178"/>
      <c r="E1561" s="174"/>
      <c r="F1561" s="174"/>
      <c r="G1561" s="174"/>
      <c r="H1561" s="174"/>
      <c r="I1561" s="174"/>
      <c r="J1561" s="174"/>
      <c r="K1561" s="174"/>
      <c r="L1561" s="174"/>
      <c r="M1561" s="174"/>
      <c r="N1561" s="174"/>
      <c r="O1561" s="174"/>
      <c r="P1561" s="174"/>
      <c r="Q1561" s="174"/>
      <c r="R1561" s="174"/>
      <c r="S1561" s="174"/>
      <c r="T1561" s="174"/>
      <c r="U1561" s="174"/>
      <c r="V1561" s="174"/>
      <c r="W1561" s="174"/>
      <c r="X1561" s="174"/>
      <c r="Y1561" s="174"/>
      <c r="Z1561" s="174"/>
      <c r="AA1561" s="174"/>
      <c r="AB1561" s="174"/>
      <c r="AC1561" s="174"/>
      <c r="AD1561" s="174"/>
      <c r="AE1561" s="174"/>
      <c r="AF1561" s="174"/>
      <c r="AG1561" s="174"/>
      <c r="AH1561" s="174"/>
      <c r="AI1561" s="174"/>
      <c r="AJ1561" s="174"/>
      <c r="AK1561" s="174"/>
      <c r="AL1561" s="174"/>
      <c r="AM1561" s="174"/>
      <c r="AN1561" s="174"/>
      <c r="AO1561" s="174"/>
      <c r="AP1561" s="174"/>
      <c r="AQ1561" s="174"/>
      <c r="AR1561" s="174"/>
      <c r="AS1561" s="174"/>
      <c r="AT1561" s="174"/>
      <c r="AU1561" s="174"/>
      <c r="AV1561" s="174"/>
      <c r="AW1561" s="174"/>
      <c r="AX1561" s="174"/>
      <c r="AY1561" s="174"/>
      <c r="AZ1561" s="174"/>
      <c r="BA1561" s="174"/>
      <c r="BB1561" s="174"/>
      <c r="BC1561" s="174"/>
      <c r="BD1561" s="174"/>
      <c r="BE1561" s="174"/>
      <c r="BF1561" s="174"/>
      <c r="BG1561" s="174"/>
      <c r="BH1561" s="174"/>
      <c r="BI1561" s="174"/>
      <c r="BJ1561" s="174"/>
      <c r="BK1561" s="174"/>
      <c r="BL1561" s="174"/>
      <c r="BM1561" s="174"/>
      <c r="BN1561" s="174"/>
      <c r="BO1561" s="174"/>
      <c r="BP1561" s="174"/>
      <c r="BQ1561" s="174"/>
      <c r="BR1561" s="174"/>
      <c r="BS1561" s="174"/>
      <c r="BT1561" s="174"/>
    </row>
    <row r="1562" spans="1:72" s="177" customFormat="1">
      <c r="A1562" s="178"/>
      <c r="B1562" s="178"/>
      <c r="C1562" s="178"/>
      <c r="D1562" s="178"/>
      <c r="E1562" s="174"/>
      <c r="F1562" s="174"/>
      <c r="G1562" s="174"/>
      <c r="H1562" s="174"/>
      <c r="I1562" s="174"/>
      <c r="J1562" s="174"/>
      <c r="K1562" s="174"/>
      <c r="L1562" s="174"/>
      <c r="M1562" s="174"/>
      <c r="N1562" s="174"/>
      <c r="O1562" s="174"/>
      <c r="P1562" s="174"/>
      <c r="Q1562" s="174"/>
      <c r="R1562" s="174"/>
      <c r="S1562" s="174"/>
      <c r="T1562" s="174"/>
      <c r="U1562" s="174"/>
      <c r="V1562" s="174"/>
      <c r="W1562" s="174"/>
      <c r="X1562" s="174"/>
      <c r="Y1562" s="174"/>
      <c r="Z1562" s="174"/>
      <c r="AA1562" s="174"/>
      <c r="AB1562" s="174"/>
      <c r="AC1562" s="174"/>
      <c r="AD1562" s="174"/>
      <c r="AE1562" s="174"/>
      <c r="AF1562" s="174"/>
      <c r="AG1562" s="174"/>
      <c r="AH1562" s="174"/>
      <c r="AI1562" s="174"/>
      <c r="AJ1562" s="174"/>
      <c r="AK1562" s="174"/>
      <c r="AL1562" s="174"/>
      <c r="AM1562" s="174"/>
      <c r="AN1562" s="174"/>
      <c r="AO1562" s="174"/>
      <c r="AP1562" s="174"/>
      <c r="AQ1562" s="174"/>
      <c r="AR1562" s="174"/>
      <c r="AS1562" s="174"/>
      <c r="AT1562" s="174"/>
      <c r="AU1562" s="174"/>
      <c r="AV1562" s="174"/>
      <c r="AW1562" s="174"/>
      <c r="AX1562" s="174"/>
      <c r="AY1562" s="174"/>
      <c r="AZ1562" s="174"/>
      <c r="BA1562" s="174"/>
      <c r="BB1562" s="174"/>
      <c r="BC1562" s="174"/>
      <c r="BD1562" s="174"/>
      <c r="BE1562" s="174"/>
      <c r="BF1562" s="174"/>
      <c r="BG1562" s="174"/>
      <c r="BH1562" s="174"/>
      <c r="BI1562" s="174"/>
      <c r="BJ1562" s="174"/>
      <c r="BK1562" s="174"/>
      <c r="BL1562" s="174"/>
      <c r="BM1562" s="174"/>
      <c r="BN1562" s="174"/>
      <c r="BO1562" s="174"/>
      <c r="BP1562" s="174"/>
      <c r="BQ1562" s="174"/>
      <c r="BR1562" s="174"/>
      <c r="BS1562" s="174"/>
      <c r="BT1562" s="174"/>
    </row>
    <row r="1563" spans="1:72" s="177" customFormat="1">
      <c r="A1563" s="178"/>
      <c r="B1563" s="178"/>
      <c r="C1563" s="178"/>
      <c r="D1563" s="178"/>
      <c r="E1563" s="174"/>
      <c r="F1563" s="174"/>
      <c r="G1563" s="174"/>
      <c r="H1563" s="174"/>
      <c r="I1563" s="174"/>
      <c r="J1563" s="174"/>
      <c r="K1563" s="174"/>
      <c r="L1563" s="174"/>
      <c r="M1563" s="174"/>
      <c r="N1563" s="174"/>
      <c r="O1563" s="174"/>
      <c r="P1563" s="174"/>
      <c r="Q1563" s="174"/>
      <c r="R1563" s="174"/>
      <c r="S1563" s="174"/>
      <c r="T1563" s="174"/>
      <c r="U1563" s="174"/>
      <c r="V1563" s="174"/>
      <c r="W1563" s="174"/>
      <c r="X1563" s="174"/>
      <c r="Y1563" s="174"/>
      <c r="Z1563" s="174"/>
      <c r="AA1563" s="174"/>
      <c r="AB1563" s="174"/>
      <c r="AC1563" s="174"/>
      <c r="AD1563" s="174"/>
      <c r="AE1563" s="174"/>
      <c r="AF1563" s="174"/>
      <c r="AG1563" s="174"/>
      <c r="AH1563" s="174"/>
      <c r="AI1563" s="174"/>
      <c r="AJ1563" s="174"/>
      <c r="AK1563" s="174"/>
      <c r="AL1563" s="174"/>
      <c r="AM1563" s="174"/>
      <c r="AN1563" s="174"/>
      <c r="AO1563" s="174"/>
      <c r="AP1563" s="174"/>
      <c r="AQ1563" s="174"/>
      <c r="AR1563" s="174"/>
      <c r="AS1563" s="174"/>
      <c r="AT1563" s="174"/>
      <c r="AU1563" s="174"/>
      <c r="AV1563" s="174"/>
      <c r="AW1563" s="174"/>
      <c r="AX1563" s="174"/>
      <c r="AY1563" s="174"/>
      <c r="AZ1563" s="174"/>
      <c r="BA1563" s="174"/>
      <c r="BB1563" s="174"/>
      <c r="BC1563" s="174"/>
      <c r="BD1563" s="174"/>
      <c r="BE1563" s="174"/>
      <c r="BF1563" s="174"/>
      <c r="BG1563" s="174"/>
      <c r="BH1563" s="174"/>
      <c r="BI1563" s="174"/>
      <c r="BJ1563" s="174"/>
      <c r="BK1563" s="174"/>
      <c r="BL1563" s="174"/>
      <c r="BM1563" s="174"/>
      <c r="BN1563" s="174"/>
      <c r="BO1563" s="174"/>
      <c r="BP1563" s="174"/>
      <c r="BQ1563" s="174"/>
      <c r="BR1563" s="174"/>
      <c r="BS1563" s="174"/>
      <c r="BT1563" s="174"/>
    </row>
    <row r="1564" spans="1:72" s="177" customFormat="1">
      <c r="A1564" s="178"/>
      <c r="B1564" s="178"/>
      <c r="C1564" s="178"/>
      <c r="D1564" s="178"/>
      <c r="E1564" s="174"/>
      <c r="F1564" s="174"/>
      <c r="G1564" s="174"/>
      <c r="H1564" s="174"/>
      <c r="I1564" s="174"/>
      <c r="J1564" s="174"/>
      <c r="K1564" s="174"/>
      <c r="L1564" s="174"/>
      <c r="M1564" s="174"/>
      <c r="N1564" s="174"/>
      <c r="O1564" s="174"/>
      <c r="P1564" s="174"/>
      <c r="Q1564" s="174"/>
      <c r="R1564" s="174"/>
      <c r="S1564" s="174"/>
      <c r="T1564" s="174"/>
      <c r="U1564" s="174"/>
      <c r="V1564" s="174"/>
      <c r="W1564" s="174"/>
      <c r="X1564" s="174"/>
      <c r="Y1564" s="174"/>
      <c r="Z1564" s="174"/>
      <c r="AA1564" s="174"/>
      <c r="AB1564" s="174"/>
      <c r="AC1564" s="174"/>
      <c r="AD1564" s="174"/>
      <c r="AE1564" s="174"/>
      <c r="AF1564" s="174"/>
      <c r="AG1564" s="174"/>
      <c r="AH1564" s="174"/>
      <c r="AI1564" s="174"/>
      <c r="AJ1564" s="174"/>
      <c r="AK1564" s="174"/>
      <c r="AL1564" s="174"/>
      <c r="AM1564" s="174"/>
      <c r="AN1564" s="174"/>
      <c r="AO1564" s="174"/>
      <c r="AP1564" s="174"/>
      <c r="AQ1564" s="174"/>
      <c r="AR1564" s="174"/>
      <c r="AS1564" s="174"/>
      <c r="AT1564" s="174"/>
      <c r="AU1564" s="174"/>
      <c r="AV1564" s="174"/>
      <c r="AW1564" s="174"/>
      <c r="AX1564" s="174"/>
      <c r="AY1564" s="174"/>
      <c r="AZ1564" s="174"/>
      <c r="BA1564" s="174"/>
      <c r="BB1564" s="174"/>
      <c r="BC1564" s="174"/>
      <c r="BD1564" s="174"/>
      <c r="BE1564" s="174"/>
      <c r="BF1564" s="174"/>
      <c r="BG1564" s="174"/>
      <c r="BH1564" s="174"/>
      <c r="BI1564" s="174"/>
      <c r="BJ1564" s="174"/>
      <c r="BK1564" s="174"/>
      <c r="BL1564" s="174"/>
      <c r="BM1564" s="174"/>
      <c r="BN1564" s="174"/>
      <c r="BO1564" s="174"/>
      <c r="BP1564" s="174"/>
      <c r="BQ1564" s="174"/>
      <c r="BR1564" s="174"/>
      <c r="BS1564" s="174"/>
      <c r="BT1564" s="174"/>
    </row>
    <row r="1565" spans="1:72" s="177" customFormat="1">
      <c r="A1565" s="178"/>
      <c r="B1565" s="178"/>
      <c r="C1565" s="178"/>
      <c r="D1565" s="178"/>
      <c r="E1565" s="174"/>
      <c r="F1565" s="174"/>
      <c r="G1565" s="174"/>
      <c r="H1565" s="174"/>
      <c r="I1565" s="174"/>
      <c r="J1565" s="174"/>
      <c r="K1565" s="174"/>
      <c r="L1565" s="174"/>
      <c r="M1565" s="174"/>
      <c r="N1565" s="174"/>
      <c r="O1565" s="174"/>
      <c r="P1565" s="174"/>
      <c r="Q1565" s="174"/>
      <c r="R1565" s="174"/>
      <c r="S1565" s="174"/>
      <c r="T1565" s="174"/>
      <c r="U1565" s="174"/>
      <c r="V1565" s="174"/>
      <c r="W1565" s="174"/>
      <c r="X1565" s="174"/>
      <c r="Y1565" s="174"/>
      <c r="Z1565" s="174"/>
      <c r="AA1565" s="174"/>
      <c r="AB1565" s="174"/>
      <c r="AC1565" s="174"/>
      <c r="AD1565" s="174"/>
      <c r="AE1565" s="174"/>
      <c r="AF1565" s="174"/>
      <c r="AG1565" s="174"/>
      <c r="AH1565" s="174"/>
      <c r="AI1565" s="174"/>
      <c r="AJ1565" s="174"/>
      <c r="AK1565" s="174"/>
      <c r="AL1565" s="174"/>
      <c r="AM1565" s="174"/>
      <c r="AN1565" s="174"/>
      <c r="AO1565" s="174"/>
      <c r="AP1565" s="174"/>
      <c r="AQ1565" s="174"/>
      <c r="AR1565" s="174"/>
      <c r="AS1565" s="174"/>
      <c r="AT1565" s="174"/>
      <c r="AU1565" s="174"/>
      <c r="AV1565" s="174"/>
      <c r="AW1565" s="174"/>
      <c r="AX1565" s="174"/>
      <c r="AY1565" s="174"/>
      <c r="AZ1565" s="174"/>
      <c r="BA1565" s="174"/>
      <c r="BB1565" s="174"/>
      <c r="BC1565" s="174"/>
      <c r="BD1565" s="174"/>
      <c r="BE1565" s="174"/>
      <c r="BF1565" s="174"/>
      <c r="BG1565" s="174"/>
      <c r="BH1565" s="174"/>
      <c r="BI1565" s="174"/>
      <c r="BJ1565" s="174"/>
      <c r="BK1565" s="174"/>
      <c r="BL1565" s="174"/>
      <c r="BM1565" s="174"/>
      <c r="BN1565" s="174"/>
      <c r="BO1565" s="174"/>
      <c r="BP1565" s="174"/>
      <c r="BQ1565" s="174"/>
      <c r="BR1565" s="174"/>
      <c r="BS1565" s="174"/>
      <c r="BT1565" s="174"/>
    </row>
    <row r="1566" spans="1:72" s="177" customFormat="1">
      <c r="A1566" s="178"/>
      <c r="B1566" s="178"/>
      <c r="C1566" s="178"/>
      <c r="D1566" s="178"/>
      <c r="E1566" s="174"/>
      <c r="F1566" s="174"/>
      <c r="G1566" s="174"/>
      <c r="H1566" s="174"/>
      <c r="I1566" s="174"/>
      <c r="J1566" s="174"/>
      <c r="K1566" s="174"/>
      <c r="L1566" s="174"/>
      <c r="M1566" s="174"/>
      <c r="N1566" s="174"/>
      <c r="O1566" s="174"/>
      <c r="P1566" s="174"/>
      <c r="Q1566" s="174"/>
      <c r="R1566" s="174"/>
      <c r="S1566" s="174"/>
      <c r="T1566" s="174"/>
      <c r="U1566" s="174"/>
      <c r="V1566" s="174"/>
      <c r="W1566" s="174"/>
      <c r="X1566" s="174"/>
      <c r="Y1566" s="174"/>
      <c r="Z1566" s="174"/>
      <c r="AA1566" s="174"/>
      <c r="AB1566" s="174"/>
      <c r="AC1566" s="174"/>
      <c r="AD1566" s="174"/>
      <c r="AE1566" s="174"/>
      <c r="AF1566" s="174"/>
      <c r="AG1566" s="174"/>
      <c r="AH1566" s="174"/>
      <c r="AI1566" s="174"/>
      <c r="AJ1566" s="174"/>
      <c r="AK1566" s="174"/>
      <c r="AL1566" s="174"/>
      <c r="AM1566" s="174"/>
      <c r="AN1566" s="174"/>
      <c r="AO1566" s="174"/>
      <c r="AP1566" s="174"/>
      <c r="AQ1566" s="174"/>
      <c r="AR1566" s="174"/>
      <c r="AS1566" s="174"/>
      <c r="AT1566" s="174"/>
      <c r="AU1566" s="174"/>
      <c r="AV1566" s="174"/>
      <c r="AW1566" s="174"/>
      <c r="AX1566" s="174"/>
      <c r="AY1566" s="174"/>
      <c r="AZ1566" s="174"/>
      <c r="BA1566" s="174"/>
      <c r="BB1566" s="174"/>
      <c r="BC1566" s="174"/>
      <c r="BD1566" s="174"/>
      <c r="BE1566" s="174"/>
      <c r="BF1566" s="174"/>
      <c r="BG1566" s="174"/>
      <c r="BH1566" s="174"/>
      <c r="BI1566" s="174"/>
      <c r="BJ1566" s="174"/>
      <c r="BK1566" s="174"/>
      <c r="BL1566" s="174"/>
      <c r="BM1566" s="174"/>
      <c r="BN1566" s="174"/>
      <c r="BO1566" s="174"/>
      <c r="BP1566" s="174"/>
      <c r="BQ1566" s="174"/>
      <c r="BR1566" s="174"/>
      <c r="BS1566" s="174"/>
      <c r="BT1566" s="174"/>
    </row>
    <row r="1567" spans="1:72" s="177" customFormat="1">
      <c r="A1567" s="178"/>
      <c r="B1567" s="178"/>
      <c r="C1567" s="178"/>
      <c r="D1567" s="178"/>
      <c r="E1567" s="174"/>
      <c r="F1567" s="174"/>
      <c r="G1567" s="174"/>
      <c r="H1567" s="174"/>
      <c r="I1567" s="174"/>
      <c r="J1567" s="174"/>
      <c r="K1567" s="174"/>
      <c r="L1567" s="174"/>
      <c r="M1567" s="174"/>
      <c r="N1567" s="174"/>
      <c r="O1567" s="174"/>
      <c r="P1567" s="174"/>
      <c r="Q1567" s="174"/>
      <c r="R1567" s="174"/>
      <c r="S1567" s="174"/>
      <c r="T1567" s="174"/>
      <c r="U1567" s="174"/>
      <c r="V1567" s="174"/>
      <c r="W1567" s="174"/>
      <c r="X1567" s="174"/>
      <c r="Y1567" s="174"/>
      <c r="Z1567" s="174"/>
      <c r="AA1567" s="174"/>
      <c r="AB1567" s="174"/>
      <c r="AC1567" s="174"/>
      <c r="AD1567" s="174"/>
      <c r="AE1567" s="174"/>
      <c r="AF1567" s="174"/>
      <c r="AG1567" s="174"/>
      <c r="AH1567" s="174"/>
      <c r="AI1567" s="174"/>
      <c r="AJ1567" s="174"/>
      <c r="AK1567" s="174"/>
      <c r="AL1567" s="174"/>
      <c r="AM1567" s="174"/>
      <c r="AN1567" s="174"/>
      <c r="AO1567" s="174"/>
      <c r="AP1567" s="174"/>
      <c r="AQ1567" s="174"/>
      <c r="AR1567" s="174"/>
      <c r="AS1567" s="174"/>
      <c r="AT1567" s="174"/>
      <c r="AU1567" s="174"/>
      <c r="AV1567" s="174"/>
      <c r="AW1567" s="174"/>
      <c r="AX1567" s="174"/>
      <c r="AY1567" s="174"/>
      <c r="AZ1567" s="174"/>
      <c r="BA1567" s="174"/>
      <c r="BB1567" s="174"/>
      <c r="BC1567" s="174"/>
      <c r="BD1567" s="174"/>
      <c r="BE1567" s="174"/>
      <c r="BF1567" s="174"/>
      <c r="BG1567" s="174"/>
      <c r="BH1567" s="174"/>
      <c r="BI1567" s="174"/>
      <c r="BJ1567" s="174"/>
      <c r="BK1567" s="174"/>
      <c r="BL1567" s="174"/>
      <c r="BM1567" s="174"/>
      <c r="BN1567" s="174"/>
      <c r="BO1567" s="174"/>
      <c r="BP1567" s="174"/>
      <c r="BQ1567" s="174"/>
      <c r="BR1567" s="174"/>
      <c r="BS1567" s="174"/>
      <c r="BT1567" s="174"/>
    </row>
    <row r="1568" spans="1:72" s="177" customFormat="1">
      <c r="A1568" s="178"/>
      <c r="B1568" s="178"/>
      <c r="C1568" s="178"/>
      <c r="D1568" s="178"/>
      <c r="E1568" s="174"/>
      <c r="F1568" s="174"/>
      <c r="G1568" s="174"/>
      <c r="H1568" s="174"/>
      <c r="I1568" s="174"/>
      <c r="J1568" s="174"/>
      <c r="K1568" s="174"/>
      <c r="L1568" s="174"/>
      <c r="M1568" s="174"/>
      <c r="N1568" s="174"/>
      <c r="O1568" s="174"/>
      <c r="P1568" s="174"/>
      <c r="Q1568" s="174"/>
      <c r="R1568" s="174"/>
      <c r="S1568" s="174"/>
      <c r="T1568" s="174"/>
      <c r="U1568" s="174"/>
      <c r="V1568" s="174"/>
      <c r="W1568" s="174"/>
      <c r="X1568" s="174"/>
      <c r="Y1568" s="174"/>
      <c r="Z1568" s="174"/>
      <c r="AA1568" s="174"/>
      <c r="AB1568" s="174"/>
      <c r="AC1568" s="174"/>
      <c r="AD1568" s="174"/>
      <c r="AE1568" s="174"/>
      <c r="AF1568" s="174"/>
      <c r="AG1568" s="174"/>
      <c r="AH1568" s="174"/>
      <c r="AI1568" s="174"/>
      <c r="AJ1568" s="174"/>
      <c r="AK1568" s="174"/>
      <c r="AL1568" s="174"/>
      <c r="AM1568" s="174"/>
      <c r="AN1568" s="174"/>
      <c r="AO1568" s="174"/>
      <c r="AP1568" s="174"/>
      <c r="AQ1568" s="174"/>
      <c r="AR1568" s="174"/>
      <c r="AS1568" s="174"/>
      <c r="AT1568" s="174"/>
      <c r="AU1568" s="174"/>
      <c r="AV1568" s="174"/>
      <c r="AW1568" s="174"/>
      <c r="AX1568" s="174"/>
      <c r="AY1568" s="174"/>
      <c r="AZ1568" s="174"/>
      <c r="BA1568" s="174"/>
      <c r="BB1568" s="174"/>
      <c r="BC1568" s="174"/>
      <c r="BD1568" s="174"/>
      <c r="BE1568" s="174"/>
      <c r="BF1568" s="174"/>
      <c r="BG1568" s="174"/>
      <c r="BH1568" s="174"/>
      <c r="BI1568" s="174"/>
      <c r="BJ1568" s="174"/>
      <c r="BK1568" s="174"/>
      <c r="BL1568" s="174"/>
      <c r="BM1568" s="174"/>
      <c r="BN1568" s="174"/>
      <c r="BO1568" s="174"/>
      <c r="BP1568" s="174"/>
      <c r="BQ1568" s="174"/>
      <c r="BR1568" s="174"/>
      <c r="BS1568" s="174"/>
      <c r="BT1568" s="174"/>
    </row>
    <row r="1569" spans="1:72" s="177" customFormat="1">
      <c r="A1569" s="178"/>
      <c r="B1569" s="178"/>
      <c r="C1569" s="178"/>
      <c r="D1569" s="178"/>
      <c r="E1569" s="174"/>
      <c r="F1569" s="174"/>
      <c r="G1569" s="174"/>
      <c r="H1569" s="174"/>
      <c r="I1569" s="174"/>
      <c r="J1569" s="174"/>
      <c r="K1569" s="174"/>
      <c r="L1569" s="174"/>
      <c r="M1569" s="174"/>
      <c r="N1569" s="174"/>
      <c r="O1569" s="174"/>
      <c r="P1569" s="174"/>
      <c r="Q1569" s="174"/>
      <c r="R1569" s="174"/>
      <c r="S1569" s="174"/>
      <c r="T1569" s="174"/>
      <c r="U1569" s="174"/>
      <c r="V1569" s="174"/>
      <c r="W1569" s="174"/>
      <c r="X1569" s="174"/>
      <c r="Y1569" s="174"/>
      <c r="Z1569" s="174"/>
      <c r="AA1569" s="174"/>
      <c r="AB1569" s="174"/>
      <c r="AC1569" s="174"/>
      <c r="AD1569" s="174"/>
      <c r="AE1569" s="174"/>
      <c r="AF1569" s="174"/>
      <c r="AG1569" s="174"/>
      <c r="AH1569" s="174"/>
      <c r="AI1569" s="174"/>
      <c r="AJ1569" s="174"/>
      <c r="AK1569" s="174"/>
      <c r="AL1569" s="174"/>
      <c r="AM1569" s="174"/>
      <c r="AN1569" s="174"/>
      <c r="AO1569" s="174"/>
      <c r="AP1569" s="174"/>
      <c r="AQ1569" s="174"/>
      <c r="AR1569" s="174"/>
      <c r="AS1569" s="174"/>
      <c r="AT1569" s="174"/>
      <c r="AU1569" s="174"/>
      <c r="AV1569" s="174"/>
      <c r="AW1569" s="174"/>
      <c r="AX1569" s="174"/>
      <c r="AY1569" s="174"/>
      <c r="AZ1569" s="174"/>
      <c r="BA1569" s="174"/>
      <c r="BB1569" s="174"/>
      <c r="BC1569" s="174"/>
      <c r="BD1569" s="174"/>
      <c r="BE1569" s="174"/>
      <c r="BF1569" s="174"/>
      <c r="BG1569" s="174"/>
      <c r="BH1569" s="174"/>
      <c r="BI1569" s="174"/>
      <c r="BJ1569" s="174"/>
      <c r="BK1569" s="174"/>
      <c r="BL1569" s="174"/>
      <c r="BM1569" s="174"/>
      <c r="BN1569" s="174"/>
      <c r="BO1569" s="174"/>
      <c r="BP1569" s="174"/>
      <c r="BQ1569" s="174"/>
      <c r="BR1569" s="174"/>
      <c r="BS1569" s="174"/>
      <c r="BT1569" s="174"/>
    </row>
    <row r="1570" spans="1:72" s="177" customFormat="1">
      <c r="A1570" s="178"/>
      <c r="B1570" s="178"/>
      <c r="C1570" s="178"/>
      <c r="D1570" s="178"/>
      <c r="E1570" s="174"/>
      <c r="F1570" s="174"/>
      <c r="G1570" s="174"/>
      <c r="H1570" s="174"/>
      <c r="I1570" s="174"/>
      <c r="J1570" s="174"/>
      <c r="K1570" s="174"/>
      <c r="L1570" s="174"/>
      <c r="M1570" s="174"/>
      <c r="N1570" s="174"/>
      <c r="O1570" s="174"/>
      <c r="P1570" s="174"/>
      <c r="Q1570" s="174"/>
      <c r="R1570" s="174"/>
      <c r="S1570" s="174"/>
      <c r="T1570" s="174"/>
      <c r="U1570" s="174"/>
      <c r="V1570" s="174"/>
      <c r="W1570" s="174"/>
      <c r="X1570" s="174"/>
      <c r="Y1570" s="174"/>
      <c r="Z1570" s="174"/>
      <c r="AA1570" s="174"/>
      <c r="AB1570" s="174"/>
      <c r="AC1570" s="174"/>
      <c r="AD1570" s="174"/>
      <c r="AE1570" s="174"/>
      <c r="AF1570" s="174"/>
      <c r="AG1570" s="174"/>
      <c r="AH1570" s="174"/>
      <c r="AI1570" s="174"/>
      <c r="AJ1570" s="174"/>
      <c r="AK1570" s="174"/>
      <c r="AL1570" s="174"/>
      <c r="AM1570" s="174"/>
      <c r="AN1570" s="174"/>
      <c r="AO1570" s="174"/>
      <c r="AP1570" s="174"/>
      <c r="AQ1570" s="174"/>
      <c r="AR1570" s="174"/>
      <c r="AS1570" s="174"/>
      <c r="AT1570" s="174"/>
      <c r="AU1570" s="174"/>
      <c r="AV1570" s="174"/>
      <c r="AW1570" s="174"/>
      <c r="AX1570" s="174"/>
      <c r="AY1570" s="174"/>
      <c r="AZ1570" s="174"/>
      <c r="BA1570" s="174"/>
      <c r="BB1570" s="174"/>
      <c r="BC1570" s="174"/>
      <c r="BD1570" s="174"/>
      <c r="BE1570" s="174"/>
      <c r="BF1570" s="174"/>
      <c r="BG1570" s="174"/>
      <c r="BH1570" s="174"/>
      <c r="BI1570" s="174"/>
      <c r="BJ1570" s="174"/>
      <c r="BK1570" s="174"/>
      <c r="BL1570" s="174"/>
      <c r="BM1570" s="174"/>
      <c r="BN1570" s="174"/>
      <c r="BO1570" s="174"/>
      <c r="BP1570" s="174"/>
      <c r="BQ1570" s="174"/>
      <c r="BR1570" s="174"/>
      <c r="BS1570" s="174"/>
      <c r="BT1570" s="174"/>
    </row>
    <row r="1571" spans="1:72" s="177" customFormat="1">
      <c r="A1571" s="178"/>
      <c r="B1571" s="178"/>
      <c r="C1571" s="178"/>
      <c r="D1571" s="178"/>
      <c r="E1571" s="174"/>
      <c r="F1571" s="174"/>
      <c r="G1571" s="174"/>
      <c r="H1571" s="174"/>
      <c r="I1571" s="174"/>
      <c r="J1571" s="174"/>
      <c r="K1571" s="174"/>
      <c r="L1571" s="174"/>
      <c r="M1571" s="174"/>
      <c r="N1571" s="174"/>
      <c r="O1571" s="174"/>
      <c r="P1571" s="174"/>
      <c r="Q1571" s="174"/>
      <c r="R1571" s="174"/>
      <c r="S1571" s="174"/>
      <c r="T1571" s="174"/>
      <c r="U1571" s="174"/>
      <c r="V1571" s="174"/>
      <c r="W1571" s="174"/>
      <c r="X1571" s="174"/>
      <c r="Y1571" s="174"/>
      <c r="Z1571" s="174"/>
      <c r="AA1571" s="174"/>
      <c r="AB1571" s="174"/>
      <c r="AC1571" s="174"/>
      <c r="AD1571" s="174"/>
      <c r="AE1571" s="174"/>
      <c r="AF1571" s="174"/>
      <c r="AG1571" s="174"/>
      <c r="AH1571" s="174"/>
      <c r="AI1571" s="174"/>
      <c r="AJ1571" s="174"/>
      <c r="AK1571" s="174"/>
      <c r="AL1571" s="174"/>
      <c r="AM1571" s="174"/>
      <c r="AN1571" s="174"/>
      <c r="AO1571" s="174"/>
      <c r="AP1571" s="174"/>
      <c r="AQ1571" s="174"/>
      <c r="AR1571" s="174"/>
      <c r="AS1571" s="174"/>
      <c r="AT1571" s="174"/>
      <c r="AU1571" s="174"/>
      <c r="AV1571" s="174"/>
      <c r="AW1571" s="174"/>
      <c r="AX1571" s="174"/>
      <c r="AY1571" s="174"/>
      <c r="AZ1571" s="174"/>
      <c r="BA1571" s="174"/>
      <c r="BB1571" s="174"/>
      <c r="BC1571" s="174"/>
      <c r="BD1571" s="174"/>
      <c r="BE1571" s="174"/>
      <c r="BF1571" s="174"/>
      <c r="BG1571" s="174"/>
      <c r="BH1571" s="174"/>
      <c r="BI1571" s="174"/>
      <c r="BJ1571" s="174"/>
      <c r="BK1571" s="174"/>
      <c r="BL1571" s="174"/>
      <c r="BM1571" s="174"/>
      <c r="BN1571" s="174"/>
      <c r="BO1571" s="174"/>
      <c r="BP1571" s="174"/>
      <c r="BQ1571" s="174"/>
      <c r="BR1571" s="174"/>
      <c r="BS1571" s="174"/>
      <c r="BT1571" s="174"/>
    </row>
    <row r="1572" spans="1:72" s="177" customFormat="1">
      <c r="A1572" s="178"/>
      <c r="B1572" s="178"/>
      <c r="C1572" s="178"/>
      <c r="D1572" s="178"/>
      <c r="E1572" s="174"/>
      <c r="F1572" s="174"/>
      <c r="G1572" s="174"/>
      <c r="H1572" s="174"/>
      <c r="I1572" s="174"/>
      <c r="J1572" s="174"/>
      <c r="K1572" s="174"/>
      <c r="L1572" s="174"/>
      <c r="M1572" s="174"/>
      <c r="N1572" s="174"/>
      <c r="O1572" s="174"/>
      <c r="P1572" s="174"/>
      <c r="Q1572" s="174"/>
      <c r="R1572" s="174"/>
      <c r="S1572" s="174"/>
      <c r="T1572" s="174"/>
      <c r="U1572" s="174"/>
      <c r="V1572" s="174"/>
      <c r="W1572" s="174"/>
      <c r="X1572" s="174"/>
      <c r="Y1572" s="174"/>
      <c r="Z1572" s="174"/>
      <c r="AA1572" s="174"/>
      <c r="AB1572" s="174"/>
      <c r="AC1572" s="174"/>
      <c r="AD1572" s="174"/>
      <c r="AE1572" s="174"/>
      <c r="AF1572" s="174"/>
      <c r="AG1572" s="174"/>
      <c r="AH1572" s="174"/>
      <c r="AI1572" s="174"/>
      <c r="AJ1572" s="174"/>
      <c r="AK1572" s="174"/>
      <c r="AL1572" s="174"/>
      <c r="AM1572" s="174"/>
      <c r="AN1572" s="174"/>
      <c r="AO1572" s="174"/>
      <c r="AP1572" s="174"/>
      <c r="AQ1572" s="174"/>
      <c r="AR1572" s="174"/>
      <c r="AS1572" s="174"/>
      <c r="AT1572" s="174"/>
      <c r="AU1572" s="174"/>
      <c r="AV1572" s="174"/>
      <c r="AW1572" s="174"/>
      <c r="AX1572" s="174"/>
      <c r="AY1572" s="174"/>
      <c r="AZ1572" s="174"/>
      <c r="BA1572" s="174"/>
      <c r="BB1572" s="174"/>
      <c r="BC1572" s="174"/>
      <c r="BD1572" s="174"/>
      <c r="BE1572" s="174"/>
      <c r="BF1572" s="174"/>
      <c r="BG1572" s="174"/>
      <c r="BH1572" s="174"/>
      <c r="BI1572" s="174"/>
      <c r="BJ1572" s="174"/>
      <c r="BK1572" s="174"/>
      <c r="BL1572" s="174"/>
      <c r="BM1572" s="174"/>
      <c r="BN1572" s="174"/>
      <c r="BO1572" s="174"/>
      <c r="BP1572" s="174"/>
      <c r="BQ1572" s="174"/>
      <c r="BR1572" s="174"/>
      <c r="BS1572" s="174"/>
      <c r="BT1572" s="174"/>
    </row>
    <row r="1573" spans="1:72" s="177" customFormat="1">
      <c r="A1573" s="178"/>
      <c r="B1573" s="178"/>
      <c r="C1573" s="178"/>
      <c r="D1573" s="178"/>
      <c r="E1573" s="174"/>
      <c r="F1573" s="174"/>
      <c r="G1573" s="174"/>
      <c r="H1573" s="174"/>
      <c r="I1573" s="174"/>
      <c r="J1573" s="174"/>
      <c r="K1573" s="174"/>
      <c r="L1573" s="174"/>
      <c r="M1573" s="174"/>
      <c r="N1573" s="174"/>
      <c r="O1573" s="174"/>
      <c r="P1573" s="174"/>
      <c r="Q1573" s="174"/>
      <c r="R1573" s="174"/>
      <c r="S1573" s="174"/>
      <c r="T1573" s="174"/>
      <c r="U1573" s="174"/>
      <c r="V1573" s="174"/>
      <c r="W1573" s="174"/>
      <c r="X1573" s="174"/>
      <c r="Y1573" s="174"/>
      <c r="Z1573" s="174"/>
      <c r="AA1573" s="174"/>
      <c r="AB1573" s="174"/>
      <c r="AC1573" s="174"/>
      <c r="AD1573" s="174"/>
      <c r="AE1573" s="174"/>
      <c r="AF1573" s="174"/>
      <c r="AG1573" s="174"/>
      <c r="AH1573" s="174"/>
      <c r="AI1573" s="174"/>
      <c r="AJ1573" s="174"/>
      <c r="AK1573" s="174"/>
      <c r="AL1573" s="174"/>
      <c r="AM1573" s="174"/>
      <c r="AN1573" s="174"/>
      <c r="AO1573" s="174"/>
      <c r="AP1573" s="174"/>
      <c r="AQ1573" s="174"/>
      <c r="AR1573" s="174"/>
      <c r="AS1573" s="174"/>
      <c r="AT1573" s="174"/>
      <c r="AU1573" s="174"/>
      <c r="AV1573" s="174"/>
      <c r="AW1573" s="174"/>
      <c r="AX1573" s="174"/>
      <c r="AY1573" s="174"/>
      <c r="AZ1573" s="174"/>
      <c r="BA1573" s="174"/>
      <c r="BB1573" s="174"/>
      <c r="BC1573" s="174"/>
      <c r="BD1573" s="174"/>
      <c r="BE1573" s="174"/>
      <c r="BF1573" s="174"/>
      <c r="BG1573" s="174"/>
      <c r="BH1573" s="174"/>
      <c r="BI1573" s="174"/>
      <c r="BJ1573" s="174"/>
      <c r="BK1573" s="174"/>
      <c r="BL1573" s="174"/>
      <c r="BM1573" s="174"/>
      <c r="BN1573" s="174"/>
      <c r="BO1573" s="174"/>
      <c r="BP1573" s="174"/>
      <c r="BQ1573" s="174"/>
      <c r="BR1573" s="174"/>
      <c r="BS1573" s="174"/>
      <c r="BT1573" s="174"/>
    </row>
    <row r="1574" spans="1:72" s="177" customFormat="1">
      <c r="A1574" s="178"/>
      <c r="B1574" s="178"/>
      <c r="C1574" s="178"/>
      <c r="D1574" s="178"/>
      <c r="E1574" s="174"/>
      <c r="F1574" s="174"/>
      <c r="G1574" s="174"/>
      <c r="H1574" s="174"/>
      <c r="I1574" s="174"/>
      <c r="J1574" s="174"/>
      <c r="K1574" s="174"/>
      <c r="L1574" s="174"/>
      <c r="M1574" s="174"/>
      <c r="N1574" s="174"/>
      <c r="O1574" s="174"/>
      <c r="P1574" s="174"/>
      <c r="Q1574" s="174"/>
      <c r="R1574" s="174"/>
      <c r="S1574" s="174"/>
      <c r="T1574" s="174"/>
      <c r="U1574" s="174"/>
      <c r="V1574" s="174"/>
      <c r="W1574" s="174"/>
      <c r="X1574" s="174"/>
      <c r="Y1574" s="174"/>
      <c r="Z1574" s="174"/>
      <c r="AA1574" s="174"/>
      <c r="AB1574" s="174"/>
      <c r="AC1574" s="174"/>
      <c r="AD1574" s="174"/>
      <c r="AE1574" s="174"/>
      <c r="AF1574" s="174"/>
      <c r="AG1574" s="174"/>
      <c r="AH1574" s="174"/>
      <c r="AI1574" s="174"/>
      <c r="AJ1574" s="174"/>
      <c r="AK1574" s="174"/>
      <c r="AL1574" s="174"/>
      <c r="AM1574" s="174"/>
      <c r="AN1574" s="174"/>
      <c r="AO1574" s="174"/>
      <c r="AP1574" s="174"/>
      <c r="AQ1574" s="174"/>
      <c r="AR1574" s="174"/>
      <c r="AS1574" s="174"/>
      <c r="AT1574" s="174"/>
      <c r="AU1574" s="174"/>
      <c r="AV1574" s="174"/>
      <c r="AW1574" s="174"/>
      <c r="AX1574" s="174"/>
      <c r="AY1574" s="174"/>
      <c r="AZ1574" s="174"/>
      <c r="BA1574" s="174"/>
      <c r="BB1574" s="174"/>
      <c r="BC1574" s="174"/>
      <c r="BD1574" s="174"/>
      <c r="BE1574" s="174"/>
      <c r="BF1574" s="174"/>
      <c r="BG1574" s="174"/>
      <c r="BH1574" s="174"/>
      <c r="BI1574" s="174"/>
      <c r="BJ1574" s="174"/>
      <c r="BK1574" s="174"/>
      <c r="BL1574" s="174"/>
      <c r="BM1574" s="174"/>
      <c r="BN1574" s="174"/>
      <c r="BO1574" s="174"/>
      <c r="BP1574" s="174"/>
      <c r="BQ1574" s="174"/>
      <c r="BR1574" s="174"/>
      <c r="BS1574" s="174"/>
      <c r="BT1574" s="174"/>
    </row>
    <row r="1575" spans="1:72" s="177" customFormat="1">
      <c r="A1575" s="178"/>
      <c r="B1575" s="178"/>
      <c r="C1575" s="178"/>
      <c r="D1575" s="178"/>
      <c r="E1575" s="174"/>
      <c r="F1575" s="174"/>
      <c r="G1575" s="174"/>
      <c r="H1575" s="174"/>
      <c r="I1575" s="174"/>
      <c r="J1575" s="174"/>
      <c r="K1575" s="174"/>
      <c r="L1575" s="174"/>
      <c r="M1575" s="174"/>
      <c r="N1575" s="174"/>
      <c r="O1575" s="174"/>
      <c r="P1575" s="174"/>
      <c r="Q1575" s="174"/>
      <c r="R1575" s="174"/>
      <c r="S1575" s="174"/>
      <c r="T1575" s="174"/>
      <c r="U1575" s="174"/>
      <c r="V1575" s="174"/>
      <c r="W1575" s="174"/>
      <c r="X1575" s="174"/>
      <c r="Y1575" s="174"/>
      <c r="Z1575" s="174"/>
      <c r="AA1575" s="174"/>
      <c r="AB1575" s="174"/>
      <c r="AC1575" s="174"/>
      <c r="AD1575" s="174"/>
      <c r="AE1575" s="174"/>
      <c r="AF1575" s="174"/>
      <c r="AG1575" s="174"/>
      <c r="AH1575" s="174"/>
      <c r="AI1575" s="174"/>
      <c r="AJ1575" s="174"/>
      <c r="AK1575" s="174"/>
      <c r="AL1575" s="174"/>
      <c r="AM1575" s="174"/>
      <c r="AN1575" s="174"/>
      <c r="AO1575" s="174"/>
      <c r="AP1575" s="174"/>
      <c r="AQ1575" s="174"/>
      <c r="AR1575" s="174"/>
      <c r="AS1575" s="174"/>
      <c r="AT1575" s="174"/>
      <c r="AU1575" s="174"/>
      <c r="AV1575" s="174"/>
      <c r="AW1575" s="174"/>
      <c r="AX1575" s="174"/>
      <c r="AY1575" s="174"/>
      <c r="AZ1575" s="174"/>
      <c r="BA1575" s="174"/>
      <c r="BB1575" s="174"/>
      <c r="BC1575" s="174"/>
      <c r="BD1575" s="174"/>
      <c r="BE1575" s="174"/>
      <c r="BF1575" s="174"/>
      <c r="BG1575" s="174"/>
      <c r="BH1575" s="174"/>
      <c r="BI1575" s="174"/>
      <c r="BJ1575" s="174"/>
      <c r="BK1575" s="174"/>
      <c r="BL1575" s="174"/>
      <c r="BM1575" s="174"/>
      <c r="BN1575" s="174"/>
      <c r="BO1575" s="174"/>
      <c r="BP1575" s="174"/>
      <c r="BQ1575" s="174"/>
      <c r="BR1575" s="174"/>
      <c r="BS1575" s="174"/>
      <c r="BT1575" s="174"/>
    </row>
    <row r="1576" spans="1:72" s="177" customFormat="1">
      <c r="A1576" s="178"/>
      <c r="B1576" s="178"/>
      <c r="C1576" s="178"/>
      <c r="D1576" s="178"/>
      <c r="E1576" s="174"/>
      <c r="F1576" s="174"/>
      <c r="G1576" s="174"/>
      <c r="H1576" s="174"/>
      <c r="I1576" s="174"/>
      <c r="J1576" s="174"/>
      <c r="K1576" s="174"/>
      <c r="L1576" s="174"/>
      <c r="M1576" s="174"/>
      <c r="N1576" s="174"/>
      <c r="O1576" s="174"/>
      <c r="P1576" s="174"/>
      <c r="Q1576" s="174"/>
      <c r="R1576" s="174"/>
      <c r="S1576" s="174"/>
      <c r="T1576" s="174"/>
      <c r="U1576" s="174"/>
      <c r="V1576" s="174"/>
      <c r="W1576" s="174"/>
      <c r="X1576" s="174"/>
      <c r="Y1576" s="174"/>
      <c r="Z1576" s="174"/>
      <c r="AA1576" s="174"/>
      <c r="AB1576" s="174"/>
      <c r="AC1576" s="174"/>
      <c r="AD1576" s="174"/>
      <c r="AE1576" s="174"/>
      <c r="AF1576" s="174"/>
      <c r="AG1576" s="174"/>
      <c r="AH1576" s="174"/>
      <c r="AI1576" s="174"/>
      <c r="AJ1576" s="174"/>
      <c r="AK1576" s="174"/>
      <c r="AL1576" s="174"/>
      <c r="AM1576" s="174"/>
      <c r="AN1576" s="174"/>
      <c r="AO1576" s="174"/>
      <c r="AP1576" s="174"/>
      <c r="AQ1576" s="174"/>
      <c r="AR1576" s="174"/>
      <c r="AS1576" s="174"/>
      <c r="AT1576" s="174"/>
      <c r="AU1576" s="174"/>
      <c r="AV1576" s="174"/>
      <c r="AW1576" s="174"/>
      <c r="AX1576" s="174"/>
      <c r="AY1576" s="174"/>
      <c r="AZ1576" s="174"/>
      <c r="BA1576" s="174"/>
      <c r="BB1576" s="174"/>
      <c r="BC1576" s="174"/>
      <c r="BD1576" s="174"/>
      <c r="BE1576" s="174"/>
      <c r="BF1576" s="174"/>
      <c r="BG1576" s="174"/>
      <c r="BH1576" s="174"/>
      <c r="BI1576" s="174"/>
      <c r="BJ1576" s="174"/>
      <c r="BK1576" s="174"/>
      <c r="BL1576" s="174"/>
      <c r="BM1576" s="174"/>
      <c r="BN1576" s="174"/>
      <c r="BO1576" s="174"/>
      <c r="BP1576" s="174"/>
      <c r="BQ1576" s="174"/>
      <c r="BR1576" s="174"/>
      <c r="BS1576" s="174"/>
      <c r="BT1576" s="174"/>
    </row>
    <row r="1577" spans="1:72" s="177" customFormat="1">
      <c r="A1577" s="178"/>
      <c r="B1577" s="178"/>
      <c r="C1577" s="178"/>
      <c r="D1577" s="178"/>
      <c r="E1577" s="174"/>
      <c r="F1577" s="174"/>
      <c r="G1577" s="174"/>
      <c r="H1577" s="174"/>
      <c r="I1577" s="174"/>
      <c r="J1577" s="174"/>
      <c r="K1577" s="174"/>
      <c r="L1577" s="174"/>
      <c r="M1577" s="174"/>
      <c r="N1577" s="174"/>
      <c r="O1577" s="174"/>
      <c r="P1577" s="174"/>
      <c r="Q1577" s="174"/>
      <c r="R1577" s="174"/>
      <c r="S1577" s="174"/>
      <c r="T1577" s="174"/>
      <c r="U1577" s="174"/>
      <c r="V1577" s="174"/>
      <c r="W1577" s="174"/>
      <c r="X1577" s="174"/>
      <c r="Y1577" s="174"/>
      <c r="Z1577" s="174"/>
      <c r="AA1577" s="174"/>
      <c r="AB1577" s="174"/>
      <c r="AC1577" s="174"/>
      <c r="AD1577" s="174"/>
      <c r="AE1577" s="174"/>
      <c r="AF1577" s="174"/>
      <c r="AG1577" s="174"/>
      <c r="AH1577" s="174"/>
      <c r="AI1577" s="174"/>
      <c r="AJ1577" s="174"/>
      <c r="AK1577" s="174"/>
      <c r="AL1577" s="174"/>
      <c r="AM1577" s="174"/>
      <c r="AN1577" s="174"/>
      <c r="AO1577" s="174"/>
      <c r="AP1577" s="174"/>
      <c r="AQ1577" s="174"/>
      <c r="AR1577" s="174"/>
      <c r="AS1577" s="174"/>
      <c r="AT1577" s="174"/>
      <c r="AU1577" s="174"/>
      <c r="AV1577" s="174"/>
      <c r="AW1577" s="174"/>
      <c r="AX1577" s="174"/>
      <c r="AY1577" s="174"/>
      <c r="AZ1577" s="174"/>
      <c r="BA1577" s="174"/>
      <c r="BB1577" s="174"/>
      <c r="BC1577" s="174"/>
      <c r="BD1577" s="174"/>
      <c r="BE1577" s="174"/>
      <c r="BF1577" s="174"/>
      <c r="BG1577" s="174"/>
      <c r="BH1577" s="174"/>
      <c r="BI1577" s="174"/>
      <c r="BJ1577" s="174"/>
      <c r="BK1577" s="174"/>
      <c r="BL1577" s="174"/>
      <c r="BM1577" s="174"/>
      <c r="BN1577" s="174"/>
      <c r="BO1577" s="174"/>
      <c r="BP1577" s="174"/>
      <c r="BQ1577" s="174"/>
      <c r="BR1577" s="174"/>
      <c r="BS1577" s="174"/>
      <c r="BT1577" s="174"/>
    </row>
    <row r="1578" spans="1:72" s="177" customFormat="1">
      <c r="A1578" s="178"/>
      <c r="B1578" s="178"/>
      <c r="C1578" s="178"/>
      <c r="D1578" s="178"/>
      <c r="E1578" s="174"/>
      <c r="F1578" s="174"/>
      <c r="G1578" s="174"/>
      <c r="H1578" s="174"/>
      <c r="I1578" s="174"/>
      <c r="J1578" s="174"/>
      <c r="K1578" s="174"/>
      <c r="L1578" s="174"/>
      <c r="M1578" s="174"/>
      <c r="N1578" s="174"/>
      <c r="O1578" s="174"/>
      <c r="P1578" s="174"/>
      <c r="Q1578" s="174"/>
      <c r="R1578" s="174"/>
      <c r="S1578" s="174"/>
      <c r="T1578" s="174"/>
      <c r="U1578" s="174"/>
      <c r="V1578" s="174"/>
      <c r="W1578" s="174"/>
      <c r="X1578" s="174"/>
      <c r="Y1578" s="174"/>
      <c r="Z1578" s="174"/>
      <c r="AA1578" s="174"/>
      <c r="AB1578" s="174"/>
      <c r="AC1578" s="174"/>
      <c r="AD1578" s="174"/>
      <c r="AE1578" s="174"/>
      <c r="AF1578" s="174"/>
      <c r="AG1578" s="174"/>
      <c r="AH1578" s="174"/>
      <c r="AI1578" s="174"/>
      <c r="AJ1578" s="174"/>
      <c r="AK1578" s="174"/>
      <c r="AL1578" s="174"/>
      <c r="AM1578" s="174"/>
      <c r="AN1578" s="174"/>
      <c r="AO1578" s="174"/>
      <c r="AP1578" s="174"/>
      <c r="AQ1578" s="174"/>
      <c r="AR1578" s="174"/>
      <c r="AS1578" s="174"/>
      <c r="AT1578" s="174"/>
      <c r="AU1578" s="174"/>
      <c r="AV1578" s="174"/>
      <c r="AW1578" s="174"/>
      <c r="AX1578" s="174"/>
      <c r="AY1578" s="174"/>
      <c r="AZ1578" s="174"/>
      <c r="BA1578" s="174"/>
      <c r="BB1578" s="174"/>
      <c r="BC1578" s="174"/>
      <c r="BD1578" s="174"/>
      <c r="BE1578" s="174"/>
      <c r="BF1578" s="174"/>
      <c r="BG1578" s="174"/>
      <c r="BH1578" s="174"/>
      <c r="BI1578" s="174"/>
      <c r="BJ1578" s="174"/>
      <c r="BK1578" s="174"/>
      <c r="BL1578" s="174"/>
      <c r="BM1578" s="174"/>
      <c r="BN1578" s="174"/>
      <c r="BO1578" s="174"/>
      <c r="BP1578" s="174"/>
      <c r="BQ1578" s="174"/>
      <c r="BR1578" s="174"/>
      <c r="BS1578" s="174"/>
      <c r="BT1578" s="174"/>
    </row>
    <row r="1579" spans="1:72" s="177" customFormat="1">
      <c r="A1579" s="178"/>
      <c r="B1579" s="178"/>
      <c r="C1579" s="178"/>
      <c r="D1579" s="178"/>
      <c r="E1579" s="174"/>
      <c r="F1579" s="174"/>
      <c r="G1579" s="174"/>
      <c r="H1579" s="174"/>
      <c r="I1579" s="174"/>
      <c r="J1579" s="174"/>
      <c r="K1579" s="174"/>
      <c r="L1579" s="174"/>
      <c r="M1579" s="174"/>
      <c r="N1579" s="174"/>
      <c r="O1579" s="174"/>
      <c r="P1579" s="174"/>
      <c r="Q1579" s="174"/>
      <c r="R1579" s="174"/>
      <c r="S1579" s="174"/>
      <c r="T1579" s="174"/>
      <c r="U1579" s="174"/>
      <c r="V1579" s="174"/>
      <c r="W1579" s="174"/>
      <c r="X1579" s="174"/>
      <c r="Y1579" s="174"/>
      <c r="Z1579" s="174"/>
      <c r="AA1579" s="174"/>
      <c r="AB1579" s="174"/>
      <c r="AC1579" s="174"/>
      <c r="AD1579" s="174"/>
      <c r="AE1579" s="174"/>
      <c r="AF1579" s="174"/>
      <c r="AG1579" s="174"/>
      <c r="AH1579" s="174"/>
      <c r="AI1579" s="174"/>
      <c r="AJ1579" s="174"/>
      <c r="AK1579" s="174"/>
      <c r="AL1579" s="174"/>
      <c r="AM1579" s="174"/>
      <c r="AN1579" s="174"/>
      <c r="AO1579" s="174"/>
      <c r="AP1579" s="174"/>
      <c r="AQ1579" s="174"/>
      <c r="AR1579" s="174"/>
      <c r="AS1579" s="174"/>
      <c r="AT1579" s="174"/>
      <c r="AU1579" s="174"/>
      <c r="AV1579" s="174"/>
      <c r="AW1579" s="174"/>
      <c r="AX1579" s="174"/>
      <c r="AY1579" s="174"/>
      <c r="AZ1579" s="174"/>
      <c r="BA1579" s="174"/>
      <c r="BB1579" s="174"/>
      <c r="BC1579" s="174"/>
      <c r="BD1579" s="174"/>
      <c r="BE1579" s="174"/>
      <c r="BF1579" s="174"/>
      <c r="BG1579" s="174"/>
      <c r="BH1579" s="174"/>
      <c r="BI1579" s="174"/>
      <c r="BJ1579" s="174"/>
      <c r="BK1579" s="174"/>
      <c r="BL1579" s="174"/>
      <c r="BM1579" s="174"/>
      <c r="BN1579" s="174"/>
      <c r="BO1579" s="174"/>
      <c r="BP1579" s="174"/>
      <c r="BQ1579" s="174"/>
      <c r="BR1579" s="174"/>
      <c r="BS1579" s="174"/>
      <c r="BT1579" s="174"/>
    </row>
    <row r="1580" spans="1:72" s="177" customFormat="1">
      <c r="A1580" s="178"/>
      <c r="B1580" s="178"/>
      <c r="C1580" s="178"/>
      <c r="D1580" s="178"/>
      <c r="E1580" s="174"/>
      <c r="F1580" s="174"/>
      <c r="G1580" s="174"/>
      <c r="H1580" s="174"/>
      <c r="I1580" s="174"/>
      <c r="J1580" s="174"/>
      <c r="K1580" s="174"/>
      <c r="L1580" s="174"/>
      <c r="M1580" s="174"/>
      <c r="N1580" s="174"/>
      <c r="O1580" s="174"/>
      <c r="P1580" s="174"/>
      <c r="Q1580" s="174"/>
      <c r="R1580" s="174"/>
      <c r="S1580" s="174"/>
      <c r="T1580" s="174"/>
      <c r="U1580" s="174"/>
      <c r="V1580" s="174"/>
      <c r="W1580" s="174"/>
      <c r="X1580" s="174"/>
      <c r="Y1580" s="174"/>
      <c r="Z1580" s="174"/>
      <c r="AA1580" s="174"/>
      <c r="AB1580" s="174"/>
      <c r="AC1580" s="174"/>
      <c r="AD1580" s="174"/>
      <c r="AE1580" s="174"/>
      <c r="AF1580" s="174"/>
      <c r="AG1580" s="174"/>
      <c r="AH1580" s="174"/>
      <c r="AI1580" s="174"/>
      <c r="AJ1580" s="174"/>
      <c r="AK1580" s="174"/>
      <c r="AL1580" s="174"/>
      <c r="AM1580" s="174"/>
      <c r="AN1580" s="174"/>
      <c r="AO1580" s="174"/>
      <c r="AP1580" s="174"/>
      <c r="AQ1580" s="174"/>
      <c r="AR1580" s="174"/>
      <c r="AS1580" s="174"/>
      <c r="AT1580" s="174"/>
      <c r="AU1580" s="174"/>
      <c r="AV1580" s="174"/>
      <c r="AW1580" s="174"/>
      <c r="AX1580" s="174"/>
      <c r="AY1580" s="174"/>
      <c r="AZ1580" s="174"/>
      <c r="BA1580" s="174"/>
      <c r="BB1580" s="174"/>
      <c r="BC1580" s="174"/>
      <c r="BD1580" s="174"/>
      <c r="BE1580" s="174"/>
      <c r="BF1580" s="174"/>
      <c r="BG1580" s="174"/>
      <c r="BH1580" s="174"/>
      <c r="BI1580" s="174"/>
      <c r="BJ1580" s="174"/>
      <c r="BK1580" s="174"/>
      <c r="BL1580" s="174"/>
      <c r="BM1580" s="174"/>
      <c r="BN1580" s="174"/>
      <c r="BO1580" s="174"/>
      <c r="BP1580" s="174"/>
      <c r="BQ1580" s="174"/>
      <c r="BR1580" s="174"/>
      <c r="BS1580" s="174"/>
      <c r="BT1580" s="174"/>
    </row>
    <row r="1581" spans="1:72" s="177" customFormat="1">
      <c r="A1581" s="178"/>
      <c r="B1581" s="178"/>
      <c r="C1581" s="178"/>
      <c r="D1581" s="178"/>
      <c r="E1581" s="174"/>
      <c r="F1581" s="174"/>
      <c r="G1581" s="174"/>
      <c r="H1581" s="174"/>
      <c r="I1581" s="174"/>
      <c r="J1581" s="174"/>
      <c r="K1581" s="174"/>
      <c r="L1581" s="174"/>
      <c r="M1581" s="174"/>
      <c r="N1581" s="174"/>
      <c r="O1581" s="174"/>
      <c r="P1581" s="174"/>
      <c r="Q1581" s="174"/>
      <c r="R1581" s="174"/>
      <c r="S1581" s="174"/>
      <c r="T1581" s="174"/>
      <c r="U1581" s="174"/>
      <c r="V1581" s="174"/>
      <c r="W1581" s="174"/>
      <c r="X1581" s="174"/>
      <c r="Y1581" s="174"/>
      <c r="Z1581" s="174"/>
      <c r="AA1581" s="174"/>
      <c r="AB1581" s="174"/>
      <c r="AC1581" s="174"/>
      <c r="AD1581" s="174"/>
      <c r="AE1581" s="174"/>
      <c r="AF1581" s="174"/>
      <c r="AG1581" s="174"/>
      <c r="AH1581" s="174"/>
      <c r="AI1581" s="174"/>
      <c r="AJ1581" s="174"/>
      <c r="AK1581" s="174"/>
      <c r="AL1581" s="174"/>
      <c r="AM1581" s="174"/>
      <c r="AN1581" s="174"/>
      <c r="AO1581" s="174"/>
      <c r="AP1581" s="174"/>
      <c r="AQ1581" s="174"/>
      <c r="AR1581" s="174"/>
      <c r="AS1581" s="174"/>
      <c r="AT1581" s="174"/>
      <c r="AU1581" s="174"/>
      <c r="AV1581" s="174"/>
      <c r="AW1581" s="174"/>
      <c r="AX1581" s="174"/>
      <c r="AY1581" s="174"/>
      <c r="AZ1581" s="174"/>
      <c r="BA1581" s="174"/>
      <c r="BB1581" s="174"/>
      <c r="BC1581" s="174"/>
      <c r="BD1581" s="174"/>
      <c r="BE1581" s="174"/>
      <c r="BF1581" s="174"/>
      <c r="BG1581" s="174"/>
      <c r="BH1581" s="174"/>
      <c r="BI1581" s="174"/>
      <c r="BJ1581" s="174"/>
      <c r="BK1581" s="174"/>
      <c r="BL1581" s="174"/>
      <c r="BM1581" s="174"/>
      <c r="BN1581" s="174"/>
      <c r="BO1581" s="174"/>
      <c r="BP1581" s="174"/>
      <c r="BQ1581" s="174"/>
      <c r="BR1581" s="174"/>
      <c r="BS1581" s="174"/>
      <c r="BT1581" s="174"/>
    </row>
    <row r="1582" spans="1:72" s="177" customFormat="1">
      <c r="A1582" s="178"/>
      <c r="B1582" s="178"/>
      <c r="C1582" s="178"/>
      <c r="D1582" s="178"/>
      <c r="E1582" s="174"/>
      <c r="F1582" s="174"/>
      <c r="G1582" s="174"/>
      <c r="H1582" s="174"/>
      <c r="I1582" s="174"/>
      <c r="J1582" s="174"/>
      <c r="K1582" s="174"/>
      <c r="L1582" s="174"/>
      <c r="M1582" s="174"/>
      <c r="N1582" s="174"/>
      <c r="O1582" s="174"/>
      <c r="P1582" s="174"/>
      <c r="Q1582" s="174"/>
      <c r="R1582" s="174"/>
      <c r="S1582" s="174"/>
      <c r="T1582" s="174"/>
      <c r="U1582" s="174"/>
      <c r="V1582" s="174"/>
      <c r="W1582" s="174"/>
      <c r="X1582" s="174"/>
      <c r="Y1582" s="174"/>
      <c r="Z1582" s="174"/>
      <c r="AA1582" s="174"/>
      <c r="AB1582" s="174"/>
      <c r="AC1582" s="174"/>
      <c r="AD1582" s="174"/>
      <c r="AE1582" s="174"/>
      <c r="AF1582" s="174"/>
      <c r="AG1582" s="174"/>
      <c r="AH1582" s="174"/>
      <c r="AI1582" s="174"/>
      <c r="AJ1582" s="174"/>
      <c r="AK1582" s="174"/>
      <c r="AL1582" s="174"/>
      <c r="AM1582" s="174"/>
      <c r="AN1582" s="174"/>
      <c r="AO1582" s="174"/>
      <c r="AP1582" s="174"/>
      <c r="AQ1582" s="174"/>
      <c r="AR1582" s="174"/>
      <c r="AS1582" s="174"/>
      <c r="AT1582" s="174"/>
      <c r="AU1582" s="174"/>
      <c r="AV1582" s="174"/>
      <c r="AW1582" s="174"/>
      <c r="AX1582" s="174"/>
      <c r="AY1582" s="174"/>
      <c r="AZ1582" s="174"/>
      <c r="BA1582" s="174"/>
      <c r="BB1582" s="174"/>
      <c r="BC1582" s="174"/>
      <c r="BD1582" s="174"/>
      <c r="BE1582" s="174"/>
      <c r="BF1582" s="174"/>
      <c r="BG1582" s="174"/>
      <c r="BH1582" s="174"/>
      <c r="BI1582" s="174"/>
      <c r="BJ1582" s="174"/>
      <c r="BK1582" s="174"/>
      <c r="BL1582" s="174"/>
      <c r="BM1582" s="174"/>
      <c r="BN1582" s="174"/>
      <c r="BO1582" s="174"/>
      <c r="BP1582" s="174"/>
      <c r="BQ1582" s="174"/>
      <c r="BR1582" s="174"/>
      <c r="BS1582" s="174"/>
      <c r="BT1582" s="174"/>
    </row>
    <row r="1583" spans="1:72" s="177" customFormat="1">
      <c r="A1583" s="178"/>
      <c r="B1583" s="178"/>
      <c r="C1583" s="178"/>
      <c r="D1583" s="178"/>
      <c r="E1583" s="174"/>
      <c r="F1583" s="174"/>
      <c r="G1583" s="174"/>
      <c r="H1583" s="174"/>
      <c r="I1583" s="174"/>
      <c r="J1583" s="174"/>
      <c r="K1583" s="174"/>
      <c r="L1583" s="174"/>
      <c r="M1583" s="174"/>
      <c r="N1583" s="174"/>
      <c r="O1583" s="174"/>
      <c r="P1583" s="174"/>
      <c r="Q1583" s="174"/>
      <c r="R1583" s="174"/>
      <c r="S1583" s="174"/>
      <c r="T1583" s="174"/>
      <c r="U1583" s="174"/>
      <c r="V1583" s="174"/>
      <c r="W1583" s="174"/>
      <c r="X1583" s="174"/>
      <c r="Y1583" s="174"/>
      <c r="Z1583" s="174"/>
      <c r="AA1583" s="174"/>
      <c r="AB1583" s="174"/>
      <c r="AC1583" s="174"/>
      <c r="AD1583" s="174"/>
      <c r="AE1583" s="174"/>
      <c r="AF1583" s="174"/>
      <c r="AG1583" s="174"/>
      <c r="AH1583" s="174"/>
      <c r="AI1583" s="174"/>
      <c r="AJ1583" s="174"/>
      <c r="AK1583" s="174"/>
      <c r="AL1583" s="174"/>
      <c r="AM1583" s="174"/>
      <c r="AN1583" s="174"/>
      <c r="AO1583" s="174"/>
      <c r="AP1583" s="174"/>
      <c r="AQ1583" s="174"/>
      <c r="AR1583" s="174"/>
      <c r="AS1583" s="174"/>
      <c r="AT1583" s="174"/>
      <c r="AU1583" s="174"/>
      <c r="AV1583" s="174"/>
      <c r="AW1583" s="174"/>
      <c r="AX1583" s="174"/>
      <c r="AY1583" s="174"/>
      <c r="AZ1583" s="174"/>
      <c r="BA1583" s="174"/>
      <c r="BB1583" s="174"/>
      <c r="BC1583" s="174"/>
      <c r="BD1583" s="174"/>
      <c r="BE1583" s="174"/>
      <c r="BF1583" s="174"/>
      <c r="BG1583" s="174"/>
      <c r="BH1583" s="174"/>
      <c r="BI1583" s="174"/>
      <c r="BJ1583" s="174"/>
      <c r="BK1583" s="174"/>
      <c r="BL1583" s="174"/>
      <c r="BM1583" s="174"/>
      <c r="BN1583" s="174"/>
      <c r="BO1583" s="174"/>
      <c r="BP1583" s="174"/>
      <c r="BQ1583" s="174"/>
      <c r="BR1583" s="174"/>
      <c r="BS1583" s="174"/>
      <c r="BT1583" s="174"/>
    </row>
    <row r="1584" spans="1:72" s="177" customFormat="1">
      <c r="A1584" s="178"/>
      <c r="B1584" s="178"/>
      <c r="C1584" s="178"/>
      <c r="D1584" s="178"/>
      <c r="E1584" s="174"/>
      <c r="F1584" s="174"/>
      <c r="G1584" s="174"/>
      <c r="H1584" s="174"/>
      <c r="I1584" s="174"/>
      <c r="J1584" s="174"/>
      <c r="K1584" s="174"/>
      <c r="L1584" s="174"/>
      <c r="M1584" s="174"/>
      <c r="N1584" s="174"/>
      <c r="O1584" s="174"/>
      <c r="P1584" s="174"/>
      <c r="Q1584" s="174"/>
      <c r="R1584" s="174"/>
      <c r="S1584" s="174"/>
      <c r="T1584" s="174"/>
      <c r="U1584" s="174"/>
      <c r="V1584" s="174"/>
      <c r="W1584" s="174"/>
      <c r="X1584" s="174"/>
      <c r="Y1584" s="174"/>
      <c r="Z1584" s="174"/>
      <c r="AA1584" s="174"/>
      <c r="AB1584" s="174"/>
      <c r="AC1584" s="174"/>
      <c r="AD1584" s="174"/>
      <c r="AE1584" s="174"/>
      <c r="AF1584" s="174"/>
      <c r="AG1584" s="174"/>
      <c r="AH1584" s="174"/>
      <c r="AI1584" s="174"/>
      <c r="AJ1584" s="174"/>
      <c r="AK1584" s="174"/>
      <c r="AL1584" s="174"/>
      <c r="AM1584" s="174"/>
      <c r="AN1584" s="174"/>
      <c r="AO1584" s="174"/>
      <c r="AP1584" s="174"/>
      <c r="AQ1584" s="174"/>
      <c r="AR1584" s="174"/>
      <c r="AS1584" s="174"/>
      <c r="AT1584" s="174"/>
      <c r="AU1584" s="174"/>
      <c r="AV1584" s="174"/>
      <c r="AW1584" s="174"/>
      <c r="AX1584" s="174"/>
      <c r="AY1584" s="174"/>
      <c r="AZ1584" s="174"/>
      <c r="BA1584" s="174"/>
      <c r="BB1584" s="174"/>
      <c r="BC1584" s="174"/>
      <c r="BD1584" s="174"/>
      <c r="BE1584" s="174"/>
      <c r="BF1584" s="174"/>
      <c r="BG1584" s="174"/>
      <c r="BH1584" s="174"/>
      <c r="BI1584" s="174"/>
      <c r="BJ1584" s="174"/>
      <c r="BK1584" s="174"/>
      <c r="BL1584" s="174"/>
      <c r="BM1584" s="174"/>
      <c r="BN1584" s="174"/>
      <c r="BO1584" s="174"/>
      <c r="BP1584" s="174"/>
      <c r="BQ1584" s="174"/>
      <c r="BR1584" s="174"/>
      <c r="BS1584" s="174"/>
      <c r="BT1584" s="174"/>
    </row>
    <row r="1585" spans="1:72" s="177" customFormat="1">
      <c r="A1585" s="178"/>
      <c r="B1585" s="178"/>
      <c r="C1585" s="178"/>
      <c r="D1585" s="178"/>
      <c r="E1585" s="174"/>
      <c r="F1585" s="174"/>
      <c r="G1585" s="174"/>
      <c r="H1585" s="174"/>
      <c r="I1585" s="174"/>
      <c r="J1585" s="174"/>
      <c r="K1585" s="174"/>
      <c r="L1585" s="174"/>
      <c r="M1585" s="174"/>
      <c r="N1585" s="174"/>
      <c r="O1585" s="174"/>
      <c r="P1585" s="174"/>
      <c r="Q1585" s="174"/>
      <c r="R1585" s="174"/>
      <c r="S1585" s="174"/>
      <c r="T1585" s="174"/>
      <c r="U1585" s="174"/>
      <c r="V1585" s="174"/>
      <c r="W1585" s="174"/>
      <c r="X1585" s="174"/>
      <c r="Y1585" s="174"/>
      <c r="Z1585" s="174"/>
      <c r="AA1585" s="174"/>
      <c r="AB1585" s="174"/>
      <c r="AC1585" s="174"/>
      <c r="AD1585" s="174"/>
      <c r="AE1585" s="174"/>
      <c r="AF1585" s="174"/>
      <c r="AG1585" s="174"/>
      <c r="AH1585" s="174"/>
      <c r="AI1585" s="174"/>
      <c r="AJ1585" s="174"/>
      <c r="AK1585" s="174"/>
      <c r="AL1585" s="174"/>
      <c r="AM1585" s="174"/>
      <c r="AN1585" s="174"/>
      <c r="AO1585" s="174"/>
      <c r="AP1585" s="174"/>
      <c r="AQ1585" s="174"/>
      <c r="AR1585" s="174"/>
      <c r="AS1585" s="174"/>
      <c r="AT1585" s="174"/>
      <c r="AU1585" s="174"/>
      <c r="AV1585" s="174"/>
      <c r="AW1585" s="174"/>
      <c r="AX1585" s="174"/>
      <c r="AY1585" s="174"/>
      <c r="AZ1585" s="174"/>
      <c r="BA1585" s="174"/>
      <c r="BB1585" s="174"/>
      <c r="BC1585" s="174"/>
      <c r="BD1585" s="174"/>
      <c r="BE1585" s="174"/>
      <c r="BF1585" s="174"/>
      <c r="BG1585" s="174"/>
      <c r="BH1585" s="174"/>
      <c r="BI1585" s="174"/>
      <c r="BJ1585" s="174"/>
      <c r="BK1585" s="174"/>
      <c r="BL1585" s="174"/>
      <c r="BM1585" s="174"/>
      <c r="BN1585" s="174"/>
      <c r="BO1585" s="174"/>
      <c r="BP1585" s="174"/>
      <c r="BQ1585" s="174"/>
      <c r="BR1585" s="174"/>
      <c r="BS1585" s="174"/>
      <c r="BT1585" s="174"/>
    </row>
    <row r="1586" spans="1:72" s="177" customFormat="1">
      <c r="A1586" s="178"/>
      <c r="B1586" s="178"/>
      <c r="C1586" s="178"/>
      <c r="D1586" s="178"/>
      <c r="E1586" s="174"/>
      <c r="F1586" s="174"/>
      <c r="G1586" s="174"/>
      <c r="H1586" s="174"/>
      <c r="I1586" s="174"/>
      <c r="J1586" s="174"/>
      <c r="K1586" s="174"/>
      <c r="L1586" s="174"/>
      <c r="M1586" s="174"/>
      <c r="N1586" s="174"/>
      <c r="O1586" s="174"/>
      <c r="P1586" s="174"/>
      <c r="Q1586" s="174"/>
      <c r="R1586" s="174"/>
      <c r="S1586" s="174"/>
      <c r="T1586" s="174"/>
      <c r="U1586" s="174"/>
      <c r="V1586" s="174"/>
      <c r="W1586" s="174"/>
      <c r="X1586" s="174"/>
      <c r="Y1586" s="174"/>
      <c r="Z1586" s="174"/>
      <c r="AA1586" s="174"/>
      <c r="AB1586" s="174"/>
      <c r="AC1586" s="174"/>
      <c r="AD1586" s="174"/>
      <c r="AE1586" s="174"/>
      <c r="AF1586" s="174"/>
      <c r="AG1586" s="174"/>
      <c r="AH1586" s="174"/>
      <c r="AI1586" s="174"/>
      <c r="AJ1586" s="174"/>
      <c r="AK1586" s="174"/>
      <c r="AL1586" s="174"/>
      <c r="AM1586" s="174"/>
      <c r="AN1586" s="174"/>
      <c r="AO1586" s="174"/>
      <c r="AP1586" s="174"/>
      <c r="AQ1586" s="174"/>
      <c r="AR1586" s="174"/>
      <c r="AS1586" s="174"/>
      <c r="AT1586" s="174"/>
      <c r="AU1586" s="174"/>
      <c r="AV1586" s="174"/>
      <c r="AW1586" s="174"/>
      <c r="AX1586" s="174"/>
      <c r="AY1586" s="174"/>
      <c r="AZ1586" s="174"/>
      <c r="BA1586" s="174"/>
      <c r="BB1586" s="174"/>
      <c r="BC1586" s="174"/>
      <c r="BD1586" s="174"/>
      <c r="BE1586" s="174"/>
      <c r="BF1586" s="174"/>
      <c r="BG1586" s="174"/>
      <c r="BH1586" s="174"/>
      <c r="BI1586" s="174"/>
      <c r="BJ1586" s="174"/>
      <c r="BK1586" s="174"/>
      <c r="BL1586" s="174"/>
      <c r="BM1586" s="174"/>
      <c r="BN1586" s="174"/>
      <c r="BO1586" s="174"/>
      <c r="BP1586" s="174"/>
      <c r="BQ1586" s="174"/>
      <c r="BR1586" s="174"/>
      <c r="BS1586" s="174"/>
      <c r="BT1586" s="174"/>
    </row>
    <row r="1587" spans="1:72" s="177" customFormat="1">
      <c r="A1587" s="178"/>
      <c r="B1587" s="178"/>
      <c r="C1587" s="178"/>
      <c r="D1587" s="178"/>
      <c r="E1587" s="174"/>
      <c r="F1587" s="174"/>
      <c r="G1587" s="174"/>
      <c r="H1587" s="174"/>
      <c r="I1587" s="174"/>
      <c r="J1587" s="174"/>
      <c r="K1587" s="174"/>
      <c r="L1587" s="174"/>
      <c r="M1587" s="174"/>
      <c r="N1587" s="174"/>
      <c r="O1587" s="174"/>
      <c r="P1587" s="174"/>
      <c r="Q1587" s="174"/>
      <c r="R1587" s="174"/>
      <c r="S1587" s="174"/>
      <c r="T1587" s="174"/>
      <c r="U1587" s="174"/>
      <c r="V1587" s="174"/>
      <c r="W1587" s="174"/>
      <c r="X1587" s="174"/>
      <c r="Y1587" s="174"/>
      <c r="Z1587" s="174"/>
      <c r="AA1587" s="174"/>
      <c r="AB1587" s="174"/>
      <c r="AC1587" s="174"/>
      <c r="AD1587" s="174"/>
      <c r="AE1587" s="174"/>
      <c r="AF1587" s="174"/>
      <c r="AG1587" s="174"/>
      <c r="AH1587" s="174"/>
      <c r="AI1587" s="174"/>
      <c r="AJ1587" s="174"/>
      <c r="AK1587" s="174"/>
      <c r="AL1587" s="174"/>
      <c r="AM1587" s="174"/>
      <c r="AN1587" s="174"/>
      <c r="AO1587" s="174"/>
      <c r="AP1587" s="174"/>
      <c r="AQ1587" s="174"/>
      <c r="AR1587" s="174"/>
      <c r="AS1587" s="174"/>
      <c r="AT1587" s="174"/>
      <c r="AU1587" s="174"/>
      <c r="AV1587" s="174"/>
      <c r="AW1587" s="174"/>
      <c r="AX1587" s="174"/>
      <c r="AY1587" s="174"/>
      <c r="AZ1587" s="174"/>
      <c r="BA1587" s="174"/>
      <c r="BB1587" s="174"/>
      <c r="BC1587" s="174"/>
      <c r="BD1587" s="174"/>
      <c r="BE1587" s="174"/>
      <c r="BF1587" s="174"/>
      <c r="BG1587" s="174"/>
      <c r="BH1587" s="174"/>
      <c r="BI1587" s="174"/>
      <c r="BJ1587" s="174"/>
      <c r="BK1587" s="174"/>
      <c r="BL1587" s="174"/>
      <c r="BM1587" s="174"/>
      <c r="BN1587" s="174"/>
      <c r="BO1587" s="174"/>
      <c r="BP1587" s="174"/>
      <c r="BQ1587" s="174"/>
      <c r="BR1587" s="174"/>
      <c r="BS1587" s="174"/>
      <c r="BT1587" s="174"/>
    </row>
    <row r="1588" spans="1:72" s="177" customFormat="1">
      <c r="A1588" s="178"/>
      <c r="B1588" s="178"/>
      <c r="C1588" s="178"/>
      <c r="D1588" s="178"/>
      <c r="E1588" s="174"/>
      <c r="F1588" s="174"/>
      <c r="G1588" s="174"/>
      <c r="H1588" s="174"/>
      <c r="I1588" s="174"/>
      <c r="J1588" s="174"/>
      <c r="K1588" s="174"/>
      <c r="L1588" s="174"/>
      <c r="M1588" s="174"/>
      <c r="N1588" s="174"/>
      <c r="O1588" s="174"/>
      <c r="P1588" s="174"/>
      <c r="Q1588" s="174"/>
      <c r="R1588" s="174"/>
      <c r="S1588" s="174"/>
      <c r="T1588" s="174"/>
      <c r="U1588" s="174"/>
      <c r="V1588" s="174"/>
      <c r="W1588" s="174"/>
      <c r="X1588" s="174"/>
      <c r="Y1588" s="174"/>
      <c r="Z1588" s="174"/>
      <c r="AA1588" s="174"/>
      <c r="AB1588" s="174"/>
      <c r="AC1588" s="174"/>
      <c r="AD1588" s="174"/>
      <c r="AE1588" s="174"/>
      <c r="AF1588" s="174"/>
      <c r="AG1588" s="174"/>
      <c r="AH1588" s="174"/>
      <c r="AI1588" s="174"/>
      <c r="AJ1588" s="174"/>
      <c r="AK1588" s="174"/>
      <c r="AL1588" s="174"/>
      <c r="AM1588" s="174"/>
      <c r="AN1588" s="174"/>
      <c r="AO1588" s="174"/>
      <c r="AP1588" s="174"/>
      <c r="AQ1588" s="174"/>
      <c r="AR1588" s="174"/>
      <c r="AS1588" s="174"/>
      <c r="AT1588" s="174"/>
      <c r="AU1588" s="174"/>
      <c r="AV1588" s="174"/>
      <c r="AW1588" s="174"/>
      <c r="AX1588" s="174"/>
      <c r="AY1588" s="174"/>
      <c r="AZ1588" s="174"/>
      <c r="BA1588" s="174"/>
      <c r="BB1588" s="174"/>
      <c r="BC1588" s="174"/>
      <c r="BD1588" s="174"/>
      <c r="BE1588" s="174"/>
      <c r="BF1588" s="174"/>
      <c r="BG1588" s="174"/>
      <c r="BH1588" s="174"/>
      <c r="BI1588" s="174"/>
      <c r="BJ1588" s="174"/>
      <c r="BK1588" s="174"/>
      <c r="BL1588" s="174"/>
      <c r="BM1588" s="174"/>
      <c r="BN1588" s="174"/>
      <c r="BO1588" s="174"/>
      <c r="BP1588" s="174"/>
      <c r="BQ1588" s="174"/>
      <c r="BR1588" s="174"/>
      <c r="BS1588" s="174"/>
      <c r="BT1588" s="174"/>
    </row>
    <row r="1589" spans="1:72" s="177" customFormat="1">
      <c r="A1589" s="178"/>
      <c r="B1589" s="178"/>
      <c r="C1589" s="178"/>
      <c r="D1589" s="178"/>
      <c r="E1589" s="174"/>
      <c r="F1589" s="174"/>
      <c r="G1589" s="174"/>
      <c r="H1589" s="174"/>
      <c r="I1589" s="174"/>
      <c r="J1589" s="174"/>
      <c r="K1589" s="174"/>
      <c r="L1589" s="174"/>
      <c r="M1589" s="174"/>
      <c r="N1589" s="174"/>
      <c r="O1589" s="174"/>
      <c r="P1589" s="174"/>
      <c r="Q1589" s="174"/>
      <c r="R1589" s="174"/>
      <c r="S1589" s="174"/>
      <c r="T1589" s="174"/>
      <c r="U1589" s="174"/>
      <c r="V1589" s="174"/>
      <c r="W1589" s="174"/>
      <c r="X1589" s="174"/>
      <c r="Y1589" s="174"/>
      <c r="Z1589" s="174"/>
      <c r="AA1589" s="174"/>
      <c r="AB1589" s="174"/>
      <c r="AC1589" s="174"/>
      <c r="AD1589" s="174"/>
      <c r="AE1589" s="174"/>
      <c r="AF1589" s="174"/>
      <c r="AG1589" s="174"/>
      <c r="AH1589" s="174"/>
      <c r="AI1589" s="174"/>
      <c r="AJ1589" s="174"/>
      <c r="AK1589" s="174"/>
      <c r="AL1589" s="174"/>
      <c r="AM1589" s="174"/>
      <c r="AN1589" s="174"/>
      <c r="AO1589" s="174"/>
      <c r="AP1589" s="174"/>
      <c r="AQ1589" s="174"/>
      <c r="AR1589" s="174"/>
      <c r="AS1589" s="174"/>
      <c r="AT1589" s="174"/>
      <c r="AU1589" s="174"/>
      <c r="AV1589" s="174"/>
      <c r="AW1589" s="174"/>
      <c r="AX1589" s="174"/>
      <c r="AY1589" s="174"/>
      <c r="AZ1589" s="174"/>
      <c r="BA1589" s="174"/>
      <c r="BB1589" s="174"/>
      <c r="BC1589" s="174"/>
      <c r="BD1589" s="174"/>
      <c r="BE1589" s="174"/>
      <c r="BF1589" s="174"/>
      <c r="BG1589" s="174"/>
      <c r="BH1589" s="174"/>
      <c r="BI1589" s="174"/>
      <c r="BJ1589" s="174"/>
      <c r="BK1589" s="174"/>
      <c r="BL1589" s="174"/>
      <c r="BM1589" s="174"/>
      <c r="BN1589" s="174"/>
      <c r="BO1589" s="174"/>
      <c r="BP1589" s="174"/>
      <c r="BQ1589" s="174"/>
      <c r="BR1589" s="174"/>
      <c r="BS1589" s="174"/>
      <c r="BT1589" s="174"/>
    </row>
    <row r="1590" spans="1:72" s="177" customFormat="1">
      <c r="A1590" s="178"/>
      <c r="B1590" s="178"/>
      <c r="C1590" s="178"/>
      <c r="D1590" s="178"/>
      <c r="E1590" s="174"/>
      <c r="F1590" s="174"/>
      <c r="G1590" s="174"/>
      <c r="H1590" s="174"/>
      <c r="I1590" s="174"/>
      <c r="J1590" s="174"/>
      <c r="K1590" s="174"/>
      <c r="L1590" s="174"/>
      <c r="M1590" s="174"/>
      <c r="N1590" s="174"/>
      <c r="O1590" s="174"/>
      <c r="P1590" s="174"/>
      <c r="Q1590" s="174"/>
      <c r="R1590" s="174"/>
      <c r="S1590" s="174"/>
      <c r="T1590" s="174"/>
      <c r="U1590" s="174"/>
      <c r="V1590" s="174"/>
      <c r="W1590" s="174"/>
      <c r="X1590" s="174"/>
      <c r="Y1590" s="174"/>
      <c r="Z1590" s="174"/>
      <c r="AA1590" s="174"/>
      <c r="AB1590" s="174"/>
      <c r="AC1590" s="174"/>
      <c r="AD1590" s="174"/>
      <c r="AE1590" s="174"/>
      <c r="AF1590" s="174"/>
      <c r="AG1590" s="174"/>
      <c r="AH1590" s="174"/>
      <c r="AI1590" s="174"/>
      <c r="AJ1590" s="174"/>
      <c r="AK1590" s="174"/>
      <c r="AL1590" s="174"/>
      <c r="AM1590" s="174"/>
      <c r="AN1590" s="174"/>
      <c r="AO1590" s="174"/>
      <c r="AP1590" s="174"/>
      <c r="AQ1590" s="174"/>
      <c r="AR1590" s="174"/>
      <c r="AS1590" s="174"/>
      <c r="AT1590" s="174"/>
      <c r="AU1590" s="174"/>
      <c r="AV1590" s="174"/>
      <c r="AW1590" s="174"/>
      <c r="AX1590" s="174"/>
      <c r="AY1590" s="174"/>
      <c r="AZ1590" s="174"/>
      <c r="BA1590" s="174"/>
      <c r="BB1590" s="174"/>
      <c r="BC1590" s="174"/>
      <c r="BD1590" s="174"/>
      <c r="BE1590" s="174"/>
      <c r="BF1590" s="174"/>
      <c r="BG1590" s="174"/>
      <c r="BH1590" s="174"/>
      <c r="BI1590" s="174"/>
      <c r="BJ1590" s="174"/>
      <c r="BK1590" s="174"/>
      <c r="BL1590" s="174"/>
      <c r="BM1590" s="174"/>
      <c r="BN1590" s="174"/>
      <c r="BO1590" s="174"/>
      <c r="BP1590" s="174"/>
      <c r="BQ1590" s="174"/>
      <c r="BR1590" s="174"/>
      <c r="BS1590" s="174"/>
      <c r="BT1590" s="174"/>
    </row>
    <row r="1591" spans="1:72" s="177" customFormat="1">
      <c r="A1591" s="178"/>
      <c r="B1591" s="178"/>
      <c r="C1591" s="178"/>
      <c r="D1591" s="178"/>
      <c r="E1591" s="174"/>
      <c r="F1591" s="174"/>
      <c r="G1591" s="174"/>
      <c r="H1591" s="174"/>
      <c r="I1591" s="174"/>
      <c r="J1591" s="174"/>
      <c r="K1591" s="174"/>
      <c r="L1591" s="174"/>
      <c r="M1591" s="174"/>
      <c r="N1591" s="174"/>
      <c r="O1591" s="174"/>
      <c r="P1591" s="174"/>
      <c r="Q1591" s="174"/>
      <c r="R1591" s="174"/>
      <c r="S1591" s="174"/>
      <c r="T1591" s="174"/>
      <c r="U1591" s="174"/>
      <c r="V1591" s="174"/>
      <c r="W1591" s="174"/>
      <c r="X1591" s="174"/>
      <c r="Y1591" s="174"/>
      <c r="Z1591" s="174"/>
      <c r="AA1591" s="174"/>
      <c r="AB1591" s="174"/>
      <c r="AC1591" s="174"/>
      <c r="AD1591" s="174"/>
      <c r="AE1591" s="174"/>
      <c r="AF1591" s="174"/>
      <c r="AG1591" s="174"/>
      <c r="AH1591" s="174"/>
      <c r="AI1591" s="174"/>
      <c r="AJ1591" s="174"/>
      <c r="AK1591" s="174"/>
      <c r="AL1591" s="174"/>
      <c r="AM1591" s="174"/>
      <c r="AN1591" s="174"/>
      <c r="AO1591" s="174"/>
      <c r="AP1591" s="174"/>
      <c r="AQ1591" s="174"/>
      <c r="AR1591" s="174"/>
      <c r="AS1591" s="174"/>
      <c r="AT1591" s="174"/>
      <c r="AU1591" s="174"/>
      <c r="AV1591" s="174"/>
      <c r="AW1591" s="174"/>
      <c r="AX1591" s="174"/>
      <c r="AY1591" s="174"/>
      <c r="AZ1591" s="174"/>
      <c r="BA1591" s="174"/>
      <c r="BB1591" s="174"/>
      <c r="BC1591" s="174"/>
      <c r="BD1591" s="174"/>
      <c r="BE1591" s="174"/>
      <c r="BF1591" s="174"/>
      <c r="BG1591" s="174"/>
      <c r="BH1591" s="174"/>
      <c r="BI1591" s="174"/>
      <c r="BJ1591" s="174"/>
      <c r="BK1591" s="174"/>
      <c r="BL1591" s="174"/>
      <c r="BM1591" s="174"/>
      <c r="BN1591" s="174"/>
      <c r="BO1591" s="174"/>
      <c r="BP1591" s="174"/>
      <c r="BQ1591" s="174"/>
      <c r="BR1591" s="174"/>
      <c r="BS1591" s="174"/>
      <c r="BT1591" s="174"/>
    </row>
    <row r="1592" spans="1:72" s="177" customFormat="1">
      <c r="A1592" s="178"/>
      <c r="B1592" s="178"/>
      <c r="C1592" s="178"/>
      <c r="D1592" s="178"/>
      <c r="E1592" s="174"/>
      <c r="F1592" s="174"/>
      <c r="G1592" s="174"/>
      <c r="H1592" s="174"/>
      <c r="I1592" s="174"/>
      <c r="J1592" s="174"/>
      <c r="K1592" s="174"/>
      <c r="L1592" s="174"/>
      <c r="M1592" s="174"/>
      <c r="N1592" s="174"/>
      <c r="O1592" s="174"/>
      <c r="P1592" s="174"/>
      <c r="Q1592" s="174"/>
      <c r="R1592" s="174"/>
      <c r="S1592" s="174"/>
      <c r="T1592" s="174"/>
      <c r="U1592" s="174"/>
      <c r="V1592" s="174"/>
      <c r="W1592" s="174"/>
      <c r="X1592" s="174"/>
      <c r="Y1592" s="174"/>
      <c r="Z1592" s="174"/>
      <c r="AA1592" s="174"/>
      <c r="AB1592" s="174"/>
      <c r="AC1592" s="174"/>
      <c r="AD1592" s="174"/>
      <c r="AE1592" s="174"/>
      <c r="AF1592" s="174"/>
      <c r="AG1592" s="174"/>
      <c r="AH1592" s="174"/>
      <c r="AI1592" s="174"/>
      <c r="AJ1592" s="174"/>
      <c r="AK1592" s="174"/>
      <c r="AL1592" s="174"/>
      <c r="AM1592" s="174"/>
      <c r="AN1592" s="174"/>
      <c r="AO1592" s="174"/>
      <c r="AP1592" s="174"/>
      <c r="AQ1592" s="174"/>
      <c r="AR1592" s="174"/>
      <c r="AS1592" s="174"/>
      <c r="AT1592" s="174"/>
      <c r="AU1592" s="174"/>
      <c r="AV1592" s="174"/>
      <c r="AW1592" s="174"/>
      <c r="AX1592" s="174"/>
      <c r="AY1592" s="174"/>
      <c r="AZ1592" s="174"/>
      <c r="BA1592" s="174"/>
      <c r="BB1592" s="174"/>
      <c r="BC1592" s="174"/>
      <c r="BD1592" s="174"/>
      <c r="BE1592" s="174"/>
      <c r="BF1592" s="174"/>
      <c r="BG1592" s="174"/>
      <c r="BH1592" s="174"/>
      <c r="BI1592" s="174"/>
      <c r="BJ1592" s="174"/>
      <c r="BK1592" s="174"/>
      <c r="BL1592" s="174"/>
      <c r="BM1592" s="174"/>
      <c r="BN1592" s="174"/>
      <c r="BO1592" s="174"/>
      <c r="BP1592" s="174"/>
      <c r="BQ1592" s="174"/>
      <c r="BR1592" s="174"/>
      <c r="BS1592" s="174"/>
      <c r="BT1592" s="174"/>
    </row>
    <row r="1593" spans="1:72" s="177" customFormat="1">
      <c r="A1593" s="178"/>
      <c r="B1593" s="178"/>
      <c r="C1593" s="178"/>
      <c r="D1593" s="178"/>
      <c r="E1593" s="174"/>
      <c r="F1593" s="174"/>
      <c r="G1593" s="174"/>
      <c r="H1593" s="174"/>
      <c r="I1593" s="174"/>
      <c r="J1593" s="174"/>
      <c r="K1593" s="174"/>
      <c r="L1593" s="174"/>
      <c r="M1593" s="174"/>
      <c r="N1593" s="174"/>
      <c r="O1593" s="174"/>
      <c r="P1593" s="174"/>
      <c r="Q1593" s="174"/>
      <c r="R1593" s="174"/>
      <c r="S1593" s="174"/>
      <c r="T1593" s="174"/>
      <c r="U1593" s="174"/>
      <c r="V1593" s="174"/>
      <c r="W1593" s="174"/>
      <c r="X1593" s="174"/>
      <c r="Y1593" s="174"/>
      <c r="Z1593" s="174"/>
      <c r="AA1593" s="174"/>
      <c r="AB1593" s="174"/>
      <c r="AC1593" s="174"/>
      <c r="AD1593" s="174"/>
      <c r="AE1593" s="174"/>
      <c r="AF1593" s="174"/>
      <c r="AG1593" s="174"/>
      <c r="AH1593" s="174"/>
      <c r="AI1593" s="174"/>
      <c r="AJ1593" s="174"/>
      <c r="AK1593" s="174"/>
      <c r="AL1593" s="174"/>
      <c r="AM1593" s="174"/>
      <c r="AN1593" s="174"/>
      <c r="AO1593" s="174"/>
      <c r="AP1593" s="174"/>
      <c r="AQ1593" s="174"/>
      <c r="AR1593" s="174"/>
      <c r="AS1593" s="174"/>
      <c r="AT1593" s="174"/>
      <c r="AU1593" s="174"/>
      <c r="AV1593" s="174"/>
      <c r="AW1593" s="174"/>
      <c r="AX1593" s="174"/>
      <c r="AY1593" s="174"/>
      <c r="AZ1593" s="174"/>
      <c r="BA1593" s="174"/>
      <c r="BB1593" s="174"/>
      <c r="BC1593" s="174"/>
      <c r="BD1593" s="174"/>
      <c r="BE1593" s="174"/>
      <c r="BF1593" s="174"/>
      <c r="BG1593" s="174"/>
      <c r="BH1593" s="174"/>
      <c r="BI1593" s="174"/>
      <c r="BJ1593" s="174"/>
      <c r="BK1593" s="174"/>
      <c r="BL1593" s="174"/>
      <c r="BM1593" s="174"/>
      <c r="BN1593" s="174"/>
      <c r="BO1593" s="174"/>
      <c r="BP1593" s="174"/>
      <c r="BQ1593" s="174"/>
      <c r="BR1593" s="174"/>
      <c r="BS1593" s="174"/>
      <c r="BT1593" s="174"/>
    </row>
    <row r="1594" spans="1:72" s="177" customFormat="1">
      <c r="A1594" s="178"/>
      <c r="B1594" s="178"/>
      <c r="C1594" s="178"/>
      <c r="D1594" s="178"/>
      <c r="E1594" s="174"/>
      <c r="F1594" s="174"/>
      <c r="G1594" s="174"/>
      <c r="H1594" s="174"/>
      <c r="I1594" s="174"/>
      <c r="J1594" s="174"/>
      <c r="K1594" s="174"/>
      <c r="L1594" s="174"/>
      <c r="M1594" s="174"/>
      <c r="N1594" s="174"/>
      <c r="O1594" s="174"/>
      <c r="P1594" s="174"/>
      <c r="Q1594" s="174"/>
      <c r="R1594" s="174"/>
      <c r="S1594" s="174"/>
      <c r="T1594" s="174"/>
      <c r="U1594" s="174"/>
      <c r="V1594" s="174"/>
      <c r="W1594" s="174"/>
      <c r="X1594" s="174"/>
      <c r="Y1594" s="174"/>
      <c r="Z1594" s="174"/>
      <c r="AA1594" s="174"/>
      <c r="AB1594" s="174"/>
      <c r="AC1594" s="174"/>
      <c r="AD1594" s="174"/>
      <c r="AE1594" s="174"/>
      <c r="AF1594" s="174"/>
      <c r="AG1594" s="174"/>
      <c r="AH1594" s="174"/>
      <c r="AI1594" s="174"/>
      <c r="AJ1594" s="174"/>
      <c r="AK1594" s="174"/>
      <c r="AL1594" s="174"/>
      <c r="AM1594" s="174"/>
      <c r="AN1594" s="174"/>
      <c r="AO1594" s="174"/>
      <c r="AP1594" s="174"/>
      <c r="AQ1594" s="174"/>
      <c r="AR1594" s="174"/>
      <c r="AS1594" s="174"/>
      <c r="AT1594" s="174"/>
      <c r="AU1594" s="174"/>
      <c r="AV1594" s="174"/>
      <c r="AW1594" s="174"/>
      <c r="AX1594" s="174"/>
      <c r="AY1594" s="174"/>
      <c r="AZ1594" s="174"/>
      <c r="BA1594" s="174"/>
      <c r="BB1594" s="174"/>
      <c r="BC1594" s="174"/>
      <c r="BD1594" s="174"/>
      <c r="BE1594" s="174"/>
      <c r="BF1594" s="174"/>
      <c r="BG1594" s="174"/>
      <c r="BH1594" s="174"/>
      <c r="BI1594" s="174"/>
      <c r="BJ1594" s="174"/>
      <c r="BK1594" s="174"/>
      <c r="BL1594" s="174"/>
      <c r="BM1594" s="174"/>
      <c r="BN1594" s="174"/>
      <c r="BO1594" s="174"/>
      <c r="BP1594" s="174"/>
      <c r="BQ1594" s="174"/>
      <c r="BR1594" s="174"/>
      <c r="BS1594" s="174"/>
      <c r="BT1594" s="174"/>
    </row>
    <row r="1595" spans="1:72" s="177" customFormat="1">
      <c r="A1595" s="178"/>
      <c r="B1595" s="178"/>
      <c r="C1595" s="178"/>
      <c r="D1595" s="178"/>
      <c r="E1595" s="174"/>
      <c r="F1595" s="174"/>
      <c r="G1595" s="174"/>
      <c r="H1595" s="174"/>
      <c r="I1595" s="174"/>
      <c r="J1595" s="174"/>
      <c r="K1595" s="174"/>
      <c r="L1595" s="174"/>
      <c r="M1595" s="174"/>
      <c r="N1595" s="174"/>
      <c r="O1595" s="174"/>
      <c r="P1595" s="174"/>
      <c r="Q1595" s="174"/>
      <c r="R1595" s="174"/>
      <c r="S1595" s="174"/>
      <c r="T1595" s="174"/>
      <c r="U1595" s="174"/>
      <c r="V1595" s="174"/>
      <c r="W1595" s="174"/>
      <c r="X1595" s="174"/>
      <c r="Y1595" s="174"/>
      <c r="Z1595" s="174"/>
      <c r="AA1595" s="174"/>
      <c r="AB1595" s="174"/>
      <c r="AC1595" s="174"/>
      <c r="AD1595" s="174"/>
      <c r="AE1595" s="174"/>
      <c r="AF1595" s="174"/>
      <c r="AG1595" s="174"/>
      <c r="AH1595" s="174"/>
      <c r="AI1595" s="174"/>
      <c r="AJ1595" s="174"/>
      <c r="AK1595" s="174"/>
      <c r="AL1595" s="174"/>
      <c r="AM1595" s="174"/>
      <c r="AN1595" s="174"/>
      <c r="AO1595" s="174"/>
      <c r="AP1595" s="174"/>
      <c r="AQ1595" s="174"/>
      <c r="AR1595" s="174"/>
      <c r="AS1595" s="174"/>
      <c r="AT1595" s="174"/>
      <c r="AU1595" s="174"/>
      <c r="AV1595" s="174"/>
      <c r="AW1595" s="174"/>
      <c r="AX1595" s="174"/>
      <c r="AY1595" s="174"/>
      <c r="AZ1595" s="174"/>
      <c r="BA1595" s="174"/>
      <c r="BB1595" s="174"/>
      <c r="BC1595" s="174"/>
      <c r="BD1595" s="174"/>
      <c r="BE1595" s="174"/>
      <c r="BF1595" s="174"/>
      <c r="BG1595" s="174"/>
      <c r="BH1595" s="174"/>
      <c r="BI1595" s="174"/>
      <c r="BJ1595" s="174"/>
      <c r="BK1595" s="174"/>
      <c r="BL1595" s="174"/>
      <c r="BM1595" s="174"/>
      <c r="BN1595" s="174"/>
      <c r="BO1595" s="174"/>
      <c r="BP1595" s="174"/>
      <c r="BQ1595" s="174"/>
      <c r="BR1595" s="174"/>
      <c r="BS1595" s="174"/>
      <c r="BT1595" s="174"/>
    </row>
    <row r="1596" spans="1:72" s="177" customFormat="1">
      <c r="A1596" s="178"/>
      <c r="B1596" s="178"/>
      <c r="C1596" s="178"/>
      <c r="D1596" s="178"/>
      <c r="E1596" s="174"/>
      <c r="F1596" s="174"/>
      <c r="G1596" s="174"/>
      <c r="H1596" s="174"/>
      <c r="I1596" s="174"/>
      <c r="J1596" s="174"/>
      <c r="K1596" s="174"/>
      <c r="L1596" s="174"/>
      <c r="M1596" s="174"/>
      <c r="N1596" s="174"/>
      <c r="O1596" s="174"/>
      <c r="P1596" s="174"/>
      <c r="Q1596" s="174"/>
      <c r="R1596" s="174"/>
      <c r="S1596" s="174"/>
      <c r="T1596" s="174"/>
      <c r="U1596" s="174"/>
      <c r="V1596" s="174"/>
      <c r="W1596" s="174"/>
      <c r="X1596" s="174"/>
      <c r="Y1596" s="174"/>
      <c r="Z1596" s="174"/>
      <c r="AA1596" s="174"/>
      <c r="AB1596" s="174"/>
      <c r="AC1596" s="174"/>
      <c r="AD1596" s="174"/>
      <c r="AE1596" s="174"/>
      <c r="AF1596" s="174"/>
      <c r="AG1596" s="174"/>
      <c r="AH1596" s="174"/>
      <c r="AI1596" s="174"/>
      <c r="AJ1596" s="174"/>
      <c r="AK1596" s="174"/>
      <c r="AL1596" s="174"/>
      <c r="AM1596" s="174"/>
      <c r="AN1596" s="174"/>
      <c r="AO1596" s="174"/>
      <c r="AP1596" s="174"/>
      <c r="AQ1596" s="174"/>
      <c r="AR1596" s="174"/>
      <c r="AS1596" s="174"/>
      <c r="AT1596" s="174"/>
      <c r="AU1596" s="174"/>
      <c r="AV1596" s="174"/>
      <c r="AW1596" s="174"/>
      <c r="AX1596" s="174"/>
      <c r="AY1596" s="174"/>
      <c r="AZ1596" s="174"/>
      <c r="BA1596" s="174"/>
      <c r="BB1596" s="174"/>
      <c r="BC1596" s="174"/>
      <c r="BD1596" s="174"/>
      <c r="BE1596" s="174"/>
      <c r="BF1596" s="174"/>
      <c r="BG1596" s="174"/>
      <c r="BH1596" s="174"/>
      <c r="BI1596" s="174"/>
      <c r="BJ1596" s="174"/>
      <c r="BK1596" s="174"/>
      <c r="BL1596" s="174"/>
      <c r="BM1596" s="174"/>
      <c r="BN1596" s="174"/>
      <c r="BO1596" s="174"/>
      <c r="BP1596" s="174"/>
      <c r="BQ1596" s="174"/>
      <c r="BR1596" s="174"/>
      <c r="BS1596" s="174"/>
      <c r="BT1596" s="174"/>
    </row>
    <row r="1597" spans="1:72" s="177" customFormat="1">
      <c r="A1597" s="178"/>
      <c r="B1597" s="178"/>
      <c r="C1597" s="178"/>
      <c r="D1597" s="178"/>
      <c r="E1597" s="174"/>
      <c r="F1597" s="174"/>
      <c r="G1597" s="174"/>
      <c r="H1597" s="174"/>
      <c r="I1597" s="174"/>
      <c r="J1597" s="174"/>
      <c r="K1597" s="174"/>
      <c r="L1597" s="174"/>
      <c r="M1597" s="174"/>
      <c r="N1597" s="174"/>
      <c r="O1597" s="174"/>
      <c r="P1597" s="174"/>
      <c r="Q1597" s="174"/>
      <c r="R1597" s="174"/>
      <c r="S1597" s="174"/>
      <c r="T1597" s="174"/>
      <c r="U1597" s="174"/>
      <c r="V1597" s="174"/>
      <c r="W1597" s="174"/>
      <c r="X1597" s="174"/>
      <c r="Y1597" s="174"/>
      <c r="Z1597" s="174"/>
      <c r="AA1597" s="174"/>
      <c r="AB1597" s="174"/>
      <c r="AC1597" s="174"/>
      <c r="AD1597" s="174"/>
      <c r="AE1597" s="174"/>
      <c r="AF1597" s="174"/>
      <c r="AG1597" s="174"/>
      <c r="AH1597" s="174"/>
      <c r="AI1597" s="174"/>
      <c r="AJ1597" s="174"/>
      <c r="AK1597" s="174"/>
      <c r="AL1597" s="174"/>
      <c r="AM1597" s="174"/>
      <c r="AN1597" s="174"/>
      <c r="AO1597" s="174"/>
      <c r="AP1597" s="174"/>
      <c r="AQ1597" s="174"/>
      <c r="AR1597" s="174"/>
      <c r="AS1597" s="174"/>
      <c r="AT1597" s="174"/>
      <c r="AU1597" s="174"/>
      <c r="AV1597" s="174"/>
      <c r="AW1597" s="174"/>
      <c r="AX1597" s="174"/>
      <c r="AY1597" s="174"/>
      <c r="AZ1597" s="174"/>
      <c r="BA1597" s="174"/>
      <c r="BB1597" s="174"/>
      <c r="BC1597" s="174"/>
      <c r="BD1597" s="174"/>
      <c r="BE1597" s="174"/>
      <c r="BF1597" s="174"/>
      <c r="BG1597" s="174"/>
      <c r="BH1597" s="174"/>
      <c r="BI1597" s="174"/>
      <c r="BJ1597" s="174"/>
      <c r="BK1597" s="174"/>
      <c r="BL1597" s="174"/>
      <c r="BM1597" s="174"/>
      <c r="BN1597" s="174"/>
      <c r="BO1597" s="174"/>
      <c r="BP1597" s="174"/>
      <c r="BQ1597" s="174"/>
      <c r="BR1597" s="174"/>
      <c r="BS1597" s="174"/>
      <c r="BT1597" s="174"/>
    </row>
    <row r="1598" spans="1:72" s="177" customFormat="1">
      <c r="A1598" s="178"/>
      <c r="B1598" s="178"/>
      <c r="C1598" s="178"/>
      <c r="D1598" s="178"/>
      <c r="E1598" s="174"/>
      <c r="F1598" s="174"/>
      <c r="G1598" s="174"/>
      <c r="H1598" s="174"/>
      <c r="I1598" s="174"/>
      <c r="J1598" s="174"/>
      <c r="K1598" s="174"/>
      <c r="L1598" s="174"/>
      <c r="M1598" s="174"/>
      <c r="N1598" s="174"/>
      <c r="O1598" s="174"/>
      <c r="P1598" s="174"/>
      <c r="Q1598" s="174"/>
      <c r="R1598" s="174"/>
      <c r="S1598" s="174"/>
      <c r="T1598" s="174"/>
      <c r="U1598" s="174"/>
      <c r="V1598" s="174"/>
      <c r="W1598" s="174"/>
      <c r="X1598" s="174"/>
      <c r="Y1598" s="174"/>
      <c r="Z1598" s="174"/>
      <c r="AA1598" s="174"/>
      <c r="AB1598" s="174"/>
      <c r="AC1598" s="174"/>
      <c r="AD1598" s="174"/>
      <c r="AE1598" s="174"/>
      <c r="AF1598" s="174"/>
      <c r="AG1598" s="174"/>
      <c r="AH1598" s="174"/>
      <c r="AI1598" s="174"/>
      <c r="AJ1598" s="174"/>
      <c r="AK1598" s="174"/>
      <c r="AL1598" s="174"/>
      <c r="AM1598" s="174"/>
      <c r="AN1598" s="174"/>
      <c r="AO1598" s="174"/>
      <c r="AP1598" s="174"/>
      <c r="AQ1598" s="174"/>
      <c r="AR1598" s="174"/>
      <c r="AS1598" s="174"/>
      <c r="AT1598" s="174"/>
      <c r="AU1598" s="174"/>
      <c r="AV1598" s="174"/>
      <c r="AW1598" s="174"/>
      <c r="AX1598" s="174"/>
      <c r="AY1598" s="174"/>
      <c r="AZ1598" s="174"/>
      <c r="BA1598" s="174"/>
      <c r="BB1598" s="174"/>
      <c r="BC1598" s="174"/>
      <c r="BD1598" s="174"/>
      <c r="BE1598" s="174"/>
      <c r="BF1598" s="174"/>
      <c r="BG1598" s="174"/>
      <c r="BH1598" s="174"/>
      <c r="BI1598" s="174"/>
      <c r="BJ1598" s="174"/>
      <c r="BK1598" s="174"/>
      <c r="BL1598" s="174"/>
      <c r="BM1598" s="174"/>
      <c r="BN1598" s="174"/>
      <c r="BO1598" s="174"/>
      <c r="BP1598" s="174"/>
      <c r="BQ1598" s="174"/>
      <c r="BR1598" s="174"/>
      <c r="BS1598" s="174"/>
      <c r="BT1598" s="174"/>
    </row>
    <row r="1599" spans="1:72" s="177" customFormat="1">
      <c r="A1599" s="178"/>
      <c r="B1599" s="178"/>
      <c r="C1599" s="178"/>
      <c r="D1599" s="178"/>
      <c r="E1599" s="174"/>
      <c r="F1599" s="174"/>
      <c r="G1599" s="174"/>
      <c r="H1599" s="174"/>
      <c r="I1599" s="174"/>
      <c r="J1599" s="174"/>
      <c r="K1599" s="174"/>
      <c r="L1599" s="174"/>
      <c r="M1599" s="174"/>
      <c r="N1599" s="174"/>
      <c r="O1599" s="174"/>
      <c r="P1599" s="174"/>
      <c r="Q1599" s="174"/>
      <c r="R1599" s="174"/>
      <c r="S1599" s="174"/>
      <c r="T1599" s="174"/>
      <c r="U1599" s="174"/>
      <c r="V1599" s="174"/>
      <c r="W1599" s="174"/>
      <c r="X1599" s="174"/>
      <c r="Y1599" s="174"/>
      <c r="Z1599" s="174"/>
      <c r="AA1599" s="174"/>
      <c r="AB1599" s="174"/>
      <c r="AC1599" s="174"/>
      <c r="AD1599" s="174"/>
      <c r="AE1599" s="174"/>
      <c r="AF1599" s="174"/>
      <c r="AG1599" s="174"/>
      <c r="AH1599" s="174"/>
      <c r="AI1599" s="174"/>
      <c r="AJ1599" s="174"/>
      <c r="AK1599" s="174"/>
      <c r="AL1599" s="174"/>
      <c r="AM1599" s="174"/>
      <c r="AN1599" s="174"/>
      <c r="AO1599" s="174"/>
      <c r="AP1599" s="174"/>
      <c r="AQ1599" s="174"/>
      <c r="AR1599" s="174"/>
      <c r="AS1599" s="174"/>
      <c r="AT1599" s="174"/>
      <c r="AU1599" s="174"/>
      <c r="AV1599" s="174"/>
      <c r="AW1599" s="174"/>
      <c r="AX1599" s="174"/>
      <c r="AY1599" s="174"/>
      <c r="AZ1599" s="174"/>
      <c r="BA1599" s="174"/>
      <c r="BB1599" s="174"/>
      <c r="BC1599" s="174"/>
      <c r="BD1599" s="174"/>
      <c r="BE1599" s="174"/>
      <c r="BF1599" s="174"/>
      <c r="BG1599" s="174"/>
      <c r="BH1599" s="174"/>
      <c r="BI1599" s="174"/>
      <c r="BJ1599" s="174"/>
      <c r="BK1599" s="174"/>
      <c r="BL1599" s="174"/>
      <c r="BM1599" s="174"/>
      <c r="BN1599" s="174"/>
      <c r="BO1599" s="174"/>
      <c r="BP1599" s="174"/>
      <c r="BQ1599" s="174"/>
      <c r="BR1599" s="174"/>
      <c r="BS1599" s="174"/>
      <c r="BT1599" s="174"/>
    </row>
    <row r="1600" spans="1:72" s="177" customFormat="1">
      <c r="A1600" s="178"/>
      <c r="B1600" s="178"/>
      <c r="C1600" s="178"/>
      <c r="D1600" s="178"/>
      <c r="E1600" s="174"/>
      <c r="F1600" s="174"/>
      <c r="G1600" s="174"/>
      <c r="H1600" s="174"/>
      <c r="I1600" s="174"/>
      <c r="J1600" s="174"/>
      <c r="K1600" s="174"/>
      <c r="L1600" s="174"/>
      <c r="M1600" s="174"/>
      <c r="N1600" s="174"/>
      <c r="O1600" s="174"/>
      <c r="P1600" s="174"/>
      <c r="Q1600" s="174"/>
      <c r="R1600" s="174"/>
      <c r="S1600" s="174"/>
      <c r="T1600" s="174"/>
      <c r="U1600" s="174"/>
      <c r="V1600" s="174"/>
      <c r="W1600" s="174"/>
      <c r="X1600" s="174"/>
      <c r="Y1600" s="174"/>
      <c r="Z1600" s="174"/>
      <c r="AA1600" s="174"/>
      <c r="AB1600" s="174"/>
      <c r="AC1600" s="174"/>
      <c r="AD1600" s="174"/>
      <c r="AE1600" s="174"/>
      <c r="AF1600" s="174"/>
      <c r="AG1600" s="174"/>
      <c r="AH1600" s="174"/>
      <c r="AI1600" s="174"/>
      <c r="AJ1600" s="174"/>
      <c r="AK1600" s="174"/>
      <c r="AL1600" s="174"/>
      <c r="AM1600" s="174"/>
      <c r="AN1600" s="174"/>
      <c r="AO1600" s="174"/>
      <c r="AP1600" s="174"/>
      <c r="AQ1600" s="174"/>
      <c r="AR1600" s="174"/>
      <c r="AS1600" s="174"/>
      <c r="AT1600" s="174"/>
      <c r="AU1600" s="174"/>
      <c r="AV1600" s="174"/>
      <c r="AW1600" s="174"/>
      <c r="AX1600" s="174"/>
      <c r="AY1600" s="174"/>
      <c r="AZ1600" s="174"/>
      <c r="BA1600" s="174"/>
      <c r="BB1600" s="174"/>
      <c r="BC1600" s="174"/>
      <c r="BD1600" s="174"/>
      <c r="BE1600" s="174"/>
      <c r="BF1600" s="174"/>
      <c r="BG1600" s="174"/>
      <c r="BH1600" s="174"/>
      <c r="BI1600" s="174"/>
      <c r="BJ1600" s="174"/>
      <c r="BK1600" s="174"/>
      <c r="BL1600" s="174"/>
      <c r="BM1600" s="174"/>
      <c r="BN1600" s="174"/>
      <c r="BO1600" s="174"/>
      <c r="BP1600" s="174"/>
      <c r="BQ1600" s="174"/>
      <c r="BR1600" s="174"/>
      <c r="BS1600" s="174"/>
      <c r="BT1600" s="174"/>
    </row>
    <row r="1601" spans="1:72" s="177" customFormat="1">
      <c r="A1601" s="178"/>
      <c r="B1601" s="178"/>
      <c r="C1601" s="178"/>
      <c r="D1601" s="178"/>
      <c r="E1601" s="174"/>
      <c r="F1601" s="174"/>
      <c r="G1601" s="174"/>
      <c r="H1601" s="174"/>
      <c r="I1601" s="174"/>
      <c r="J1601" s="174"/>
      <c r="K1601" s="174"/>
      <c r="L1601" s="174"/>
      <c r="M1601" s="174"/>
      <c r="N1601" s="174"/>
      <c r="O1601" s="174"/>
      <c r="P1601" s="174"/>
      <c r="Q1601" s="174"/>
      <c r="R1601" s="174"/>
      <c r="S1601" s="174"/>
      <c r="T1601" s="174"/>
      <c r="U1601" s="174"/>
      <c r="V1601" s="174"/>
      <c r="W1601" s="174"/>
      <c r="X1601" s="174"/>
      <c r="Y1601" s="174"/>
      <c r="Z1601" s="174"/>
      <c r="AA1601" s="174"/>
      <c r="AB1601" s="174"/>
      <c r="AC1601" s="174"/>
      <c r="AD1601" s="174"/>
      <c r="AE1601" s="174"/>
      <c r="AF1601" s="174"/>
      <c r="AG1601" s="174"/>
      <c r="AH1601" s="174"/>
      <c r="AI1601" s="174"/>
      <c r="AJ1601" s="174"/>
      <c r="AK1601" s="174"/>
      <c r="AL1601" s="174"/>
      <c r="AM1601" s="174"/>
      <c r="AN1601" s="174"/>
      <c r="AO1601" s="174"/>
      <c r="AP1601" s="174"/>
      <c r="AQ1601" s="174"/>
      <c r="AR1601" s="174"/>
      <c r="AS1601" s="174"/>
      <c r="AT1601" s="174"/>
      <c r="AU1601" s="174"/>
      <c r="AV1601" s="174"/>
      <c r="AW1601" s="174"/>
      <c r="AX1601" s="174"/>
      <c r="AY1601" s="174"/>
      <c r="AZ1601" s="174"/>
      <c r="BA1601" s="174"/>
      <c r="BB1601" s="174"/>
      <c r="BC1601" s="174"/>
      <c r="BD1601" s="174"/>
      <c r="BE1601" s="174"/>
      <c r="BF1601" s="174"/>
      <c r="BG1601" s="174"/>
      <c r="BH1601" s="174"/>
      <c r="BI1601" s="174"/>
      <c r="BJ1601" s="174"/>
      <c r="BK1601" s="174"/>
      <c r="BL1601" s="174"/>
      <c r="BM1601" s="174"/>
      <c r="BN1601" s="174"/>
      <c r="BO1601" s="174"/>
      <c r="BP1601" s="174"/>
      <c r="BQ1601" s="174"/>
      <c r="BR1601" s="174"/>
      <c r="BS1601" s="174"/>
      <c r="BT1601" s="174"/>
    </row>
    <row r="1602" spans="1:72" s="177" customFormat="1">
      <c r="A1602" s="178"/>
      <c r="B1602" s="178"/>
      <c r="C1602" s="178"/>
      <c r="D1602" s="178"/>
      <c r="E1602" s="174"/>
      <c r="F1602" s="174"/>
      <c r="G1602" s="174"/>
      <c r="H1602" s="174"/>
      <c r="I1602" s="174"/>
      <c r="J1602" s="174"/>
      <c r="K1602" s="174"/>
      <c r="L1602" s="174"/>
      <c r="M1602" s="174"/>
      <c r="N1602" s="174"/>
      <c r="O1602" s="174"/>
      <c r="P1602" s="174"/>
      <c r="Q1602" s="174"/>
      <c r="R1602" s="174"/>
      <c r="S1602" s="174"/>
      <c r="T1602" s="174"/>
      <c r="U1602" s="174"/>
      <c r="V1602" s="174"/>
      <c r="W1602" s="174"/>
      <c r="X1602" s="174"/>
      <c r="Y1602" s="174"/>
      <c r="Z1602" s="174"/>
      <c r="AA1602" s="174"/>
      <c r="AB1602" s="174"/>
      <c r="AC1602" s="174"/>
      <c r="AD1602" s="174"/>
      <c r="AE1602" s="174"/>
      <c r="AF1602" s="174"/>
      <c r="AG1602" s="174"/>
      <c r="AH1602" s="174"/>
      <c r="AI1602" s="174"/>
      <c r="AJ1602" s="174"/>
      <c r="AK1602" s="174"/>
      <c r="AL1602" s="174"/>
      <c r="AM1602" s="174"/>
      <c r="AN1602" s="174"/>
      <c r="AO1602" s="174"/>
      <c r="AP1602" s="174"/>
      <c r="AQ1602" s="174"/>
      <c r="AR1602" s="174"/>
      <c r="AS1602" s="174"/>
      <c r="AT1602" s="174"/>
      <c r="AU1602" s="174"/>
      <c r="AV1602" s="174"/>
      <c r="AW1602" s="174"/>
      <c r="AX1602" s="174"/>
      <c r="AY1602" s="174"/>
      <c r="AZ1602" s="174"/>
      <c r="BA1602" s="174"/>
      <c r="BB1602" s="174"/>
      <c r="BC1602" s="174"/>
      <c r="BD1602" s="174"/>
      <c r="BE1602" s="174"/>
      <c r="BF1602" s="174"/>
      <c r="BG1602" s="174"/>
      <c r="BH1602" s="174"/>
      <c r="BI1602" s="174"/>
      <c r="BJ1602" s="174"/>
      <c r="BK1602" s="174"/>
      <c r="BL1602" s="174"/>
      <c r="BM1602" s="174"/>
      <c r="BN1602" s="174"/>
      <c r="BO1602" s="174"/>
      <c r="BP1602" s="174"/>
      <c r="BQ1602" s="174"/>
      <c r="BR1602" s="174"/>
      <c r="BS1602" s="174"/>
      <c r="BT1602" s="174"/>
    </row>
    <row r="1603" spans="1:72" s="177" customFormat="1">
      <c r="A1603" s="178"/>
      <c r="B1603" s="178"/>
      <c r="C1603" s="178"/>
      <c r="D1603" s="178"/>
      <c r="E1603" s="174"/>
      <c r="F1603" s="174"/>
      <c r="G1603" s="174"/>
      <c r="H1603" s="174"/>
      <c r="I1603" s="174"/>
      <c r="J1603" s="174"/>
      <c r="K1603" s="174"/>
      <c r="L1603" s="174"/>
      <c r="M1603" s="174"/>
      <c r="N1603" s="174"/>
      <c r="O1603" s="174"/>
      <c r="P1603" s="174"/>
      <c r="Q1603" s="174"/>
      <c r="R1603" s="174"/>
      <c r="S1603" s="174"/>
      <c r="T1603" s="174"/>
      <c r="U1603" s="174"/>
      <c r="V1603" s="174"/>
      <c r="W1603" s="174"/>
      <c r="X1603" s="174"/>
      <c r="Y1603" s="174"/>
      <c r="Z1603" s="174"/>
      <c r="AA1603" s="174"/>
      <c r="AB1603" s="174"/>
      <c r="AC1603" s="174"/>
      <c r="AD1603" s="174"/>
      <c r="AE1603" s="174"/>
      <c r="AF1603" s="174"/>
      <c r="AG1603" s="174"/>
      <c r="AH1603" s="174"/>
      <c r="AI1603" s="174"/>
      <c r="AJ1603" s="174"/>
      <c r="AK1603" s="174"/>
      <c r="AL1603" s="174"/>
      <c r="AM1603" s="174"/>
      <c r="AN1603" s="174"/>
      <c r="AO1603" s="174"/>
      <c r="AP1603" s="174"/>
      <c r="AQ1603" s="174"/>
      <c r="AR1603" s="174"/>
      <c r="AS1603" s="174"/>
      <c r="AT1603" s="174"/>
      <c r="AU1603" s="174"/>
      <c r="AV1603" s="174"/>
      <c r="AW1603" s="174"/>
      <c r="AX1603" s="174"/>
      <c r="AY1603" s="174"/>
      <c r="AZ1603" s="174"/>
      <c r="BA1603" s="174"/>
      <c r="BB1603" s="174"/>
      <c r="BC1603" s="174"/>
      <c r="BD1603" s="174"/>
      <c r="BE1603" s="174"/>
      <c r="BF1603" s="174"/>
      <c r="BG1603" s="174"/>
      <c r="BH1603" s="174"/>
      <c r="BI1603" s="174"/>
      <c r="BJ1603" s="174"/>
      <c r="BK1603" s="174"/>
      <c r="BL1603" s="174"/>
      <c r="BM1603" s="174"/>
      <c r="BN1603" s="174"/>
      <c r="BO1603" s="174"/>
      <c r="BP1603" s="174"/>
      <c r="BQ1603" s="174"/>
      <c r="BR1603" s="174"/>
      <c r="BS1603" s="174"/>
      <c r="BT1603" s="174"/>
    </row>
    <row r="1604" spans="1:72" s="177" customFormat="1">
      <c r="A1604" s="178"/>
      <c r="B1604" s="178"/>
      <c r="C1604" s="178"/>
      <c r="D1604" s="178"/>
      <c r="E1604" s="174"/>
      <c r="F1604" s="174"/>
      <c r="G1604" s="174"/>
      <c r="H1604" s="174"/>
      <c r="I1604" s="174"/>
      <c r="J1604" s="174"/>
      <c r="K1604" s="174"/>
      <c r="L1604" s="174"/>
      <c r="M1604" s="174"/>
      <c r="N1604" s="174"/>
      <c r="O1604" s="174"/>
      <c r="P1604" s="174"/>
      <c r="Q1604" s="174"/>
      <c r="R1604" s="174"/>
      <c r="S1604" s="174"/>
      <c r="T1604" s="174"/>
      <c r="U1604" s="174"/>
      <c r="V1604" s="174"/>
      <c r="W1604" s="174"/>
      <c r="X1604" s="174"/>
      <c r="Y1604" s="174"/>
      <c r="Z1604" s="174"/>
      <c r="AA1604" s="174"/>
      <c r="AB1604" s="174"/>
      <c r="AC1604" s="174"/>
      <c r="AD1604" s="174"/>
      <c r="AE1604" s="174"/>
      <c r="AF1604" s="174"/>
      <c r="AG1604" s="174"/>
      <c r="AH1604" s="174"/>
      <c r="AI1604" s="174"/>
      <c r="AJ1604" s="174"/>
      <c r="AK1604" s="174"/>
      <c r="AL1604" s="174"/>
      <c r="AM1604" s="174"/>
      <c r="AN1604" s="174"/>
      <c r="AO1604" s="174"/>
      <c r="AP1604" s="174"/>
      <c r="AQ1604" s="174"/>
      <c r="AR1604" s="174"/>
      <c r="AS1604" s="174"/>
      <c r="AT1604" s="174"/>
      <c r="AU1604" s="174"/>
      <c r="AV1604" s="174"/>
      <c r="AW1604" s="174"/>
      <c r="AX1604" s="174"/>
      <c r="AY1604" s="174"/>
      <c r="AZ1604" s="174"/>
      <c r="BA1604" s="174"/>
      <c r="BB1604" s="174"/>
      <c r="BC1604" s="174"/>
      <c r="BD1604" s="174"/>
      <c r="BE1604" s="174"/>
      <c r="BF1604" s="174"/>
      <c r="BG1604" s="174"/>
      <c r="BH1604" s="174"/>
      <c r="BI1604" s="174"/>
      <c r="BJ1604" s="174"/>
      <c r="BK1604" s="174"/>
      <c r="BL1604" s="174"/>
      <c r="BM1604" s="174"/>
      <c r="BN1604" s="174"/>
      <c r="BO1604" s="174"/>
      <c r="BP1604" s="174"/>
      <c r="BQ1604" s="174"/>
      <c r="BR1604" s="174"/>
      <c r="BS1604" s="174"/>
      <c r="BT1604" s="174"/>
    </row>
    <row r="1605" spans="1:72" s="177" customFormat="1">
      <c r="A1605" s="178"/>
      <c r="B1605" s="178"/>
      <c r="C1605" s="178"/>
      <c r="D1605" s="178"/>
      <c r="E1605" s="174"/>
      <c r="F1605" s="174"/>
      <c r="G1605" s="174"/>
      <c r="H1605" s="174"/>
      <c r="I1605" s="174"/>
      <c r="J1605" s="174"/>
      <c r="K1605" s="174"/>
      <c r="L1605" s="174"/>
      <c r="M1605" s="174"/>
      <c r="N1605" s="174"/>
      <c r="O1605" s="174"/>
      <c r="P1605" s="174"/>
      <c r="Q1605" s="174"/>
      <c r="R1605" s="174"/>
      <c r="S1605" s="174"/>
      <c r="T1605" s="174"/>
      <c r="U1605" s="174"/>
      <c r="V1605" s="174"/>
      <c r="W1605" s="174"/>
      <c r="X1605" s="174"/>
      <c r="Y1605" s="174"/>
      <c r="Z1605" s="174"/>
      <c r="AA1605" s="174"/>
      <c r="AB1605" s="174"/>
      <c r="AC1605" s="174"/>
      <c r="AD1605" s="174"/>
      <c r="AE1605" s="174"/>
      <c r="AF1605" s="174"/>
      <c r="AG1605" s="174"/>
      <c r="AH1605" s="174"/>
      <c r="AI1605" s="174"/>
      <c r="AJ1605" s="174"/>
      <c r="AK1605" s="174"/>
      <c r="AL1605" s="174"/>
      <c r="AM1605" s="174"/>
      <c r="AN1605" s="174"/>
      <c r="AO1605" s="174"/>
      <c r="AP1605" s="174"/>
      <c r="AQ1605" s="174"/>
      <c r="AR1605" s="174"/>
      <c r="AS1605" s="174"/>
      <c r="AT1605" s="174"/>
      <c r="AU1605" s="174"/>
      <c r="AV1605" s="174"/>
      <c r="AW1605" s="174"/>
      <c r="AX1605" s="174"/>
      <c r="AY1605" s="174"/>
      <c r="AZ1605" s="174"/>
      <c r="BA1605" s="174"/>
      <c r="BB1605" s="174"/>
      <c r="BC1605" s="174"/>
      <c r="BD1605" s="174"/>
      <c r="BE1605" s="174"/>
      <c r="BF1605" s="174"/>
      <c r="BG1605" s="174"/>
      <c r="BH1605" s="174"/>
      <c r="BI1605" s="174"/>
      <c r="BJ1605" s="174"/>
      <c r="BK1605" s="174"/>
      <c r="BL1605" s="174"/>
      <c r="BM1605" s="174"/>
      <c r="BN1605" s="174"/>
      <c r="BO1605" s="174"/>
      <c r="BP1605" s="174"/>
      <c r="BQ1605" s="174"/>
      <c r="BR1605" s="174"/>
      <c r="BS1605" s="174"/>
      <c r="BT1605" s="174"/>
    </row>
    <row r="1606" spans="1:72" s="177" customFormat="1">
      <c r="A1606" s="178"/>
      <c r="B1606" s="178"/>
      <c r="C1606" s="178"/>
      <c r="D1606" s="178"/>
      <c r="E1606" s="174"/>
      <c r="F1606" s="174"/>
      <c r="G1606" s="174"/>
      <c r="H1606" s="174"/>
      <c r="I1606" s="174"/>
      <c r="J1606" s="174"/>
      <c r="K1606" s="174"/>
      <c r="L1606" s="174"/>
      <c r="M1606" s="174"/>
      <c r="N1606" s="174"/>
      <c r="O1606" s="174"/>
      <c r="P1606" s="174"/>
      <c r="Q1606" s="174"/>
      <c r="R1606" s="174"/>
      <c r="S1606" s="174"/>
      <c r="T1606" s="174"/>
      <c r="U1606" s="174"/>
      <c r="V1606" s="174"/>
      <c r="W1606" s="174"/>
      <c r="X1606" s="174"/>
      <c r="Y1606" s="174"/>
      <c r="Z1606" s="174"/>
      <c r="AA1606" s="174"/>
      <c r="AB1606" s="174"/>
      <c r="AC1606" s="174"/>
      <c r="AD1606" s="174"/>
      <c r="AE1606" s="174"/>
      <c r="AF1606" s="174"/>
      <c r="AG1606" s="174"/>
      <c r="AH1606" s="174"/>
      <c r="AI1606" s="174"/>
      <c r="AJ1606" s="174"/>
      <c r="AK1606" s="174"/>
      <c r="AL1606" s="174"/>
      <c r="AM1606" s="174"/>
      <c r="AN1606" s="174"/>
      <c r="AO1606" s="174"/>
      <c r="AP1606" s="174"/>
      <c r="AQ1606" s="174"/>
      <c r="AR1606" s="174"/>
      <c r="AS1606" s="174"/>
      <c r="AT1606" s="174"/>
      <c r="AU1606" s="174"/>
      <c r="AV1606" s="174"/>
      <c r="AW1606" s="174"/>
      <c r="AX1606" s="174"/>
      <c r="AY1606" s="174"/>
      <c r="AZ1606" s="174"/>
      <c r="BA1606" s="174"/>
      <c r="BB1606" s="174"/>
      <c r="BC1606" s="174"/>
      <c r="BD1606" s="174"/>
      <c r="BE1606" s="174"/>
      <c r="BF1606" s="174"/>
      <c r="BG1606" s="174"/>
      <c r="BH1606" s="174"/>
      <c r="BI1606" s="174"/>
      <c r="BJ1606" s="174"/>
      <c r="BK1606" s="174"/>
      <c r="BL1606" s="174"/>
      <c r="BM1606" s="174"/>
      <c r="BN1606" s="174"/>
      <c r="BO1606" s="174"/>
      <c r="BP1606" s="174"/>
      <c r="BQ1606" s="174"/>
      <c r="BR1606" s="174"/>
      <c r="BS1606" s="174"/>
      <c r="BT1606" s="174"/>
    </row>
    <row r="1607" spans="1:72" s="177" customFormat="1">
      <c r="A1607" s="178"/>
      <c r="B1607" s="178"/>
      <c r="C1607" s="178"/>
      <c r="D1607" s="178"/>
      <c r="E1607" s="174"/>
      <c r="F1607" s="174"/>
      <c r="G1607" s="174"/>
      <c r="H1607" s="174"/>
      <c r="I1607" s="174"/>
      <c r="J1607" s="174"/>
      <c r="K1607" s="174"/>
      <c r="L1607" s="174"/>
      <c r="M1607" s="174"/>
      <c r="N1607" s="174"/>
      <c r="O1607" s="174"/>
      <c r="P1607" s="174"/>
      <c r="Q1607" s="174"/>
      <c r="R1607" s="174"/>
      <c r="S1607" s="174"/>
      <c r="T1607" s="174"/>
      <c r="U1607" s="174"/>
      <c r="V1607" s="174"/>
      <c r="W1607" s="174"/>
      <c r="X1607" s="174"/>
      <c r="Y1607" s="174"/>
      <c r="Z1607" s="174"/>
      <c r="AA1607" s="174"/>
      <c r="AB1607" s="174"/>
      <c r="AC1607" s="174"/>
      <c r="AD1607" s="174"/>
      <c r="AE1607" s="174"/>
      <c r="AF1607" s="174"/>
      <c r="AG1607" s="174"/>
      <c r="AH1607" s="174"/>
      <c r="AI1607" s="174"/>
      <c r="AJ1607" s="174"/>
      <c r="AK1607" s="174"/>
      <c r="AL1607" s="174"/>
      <c r="AM1607" s="174"/>
      <c r="AN1607" s="174"/>
      <c r="AO1607" s="174"/>
      <c r="AP1607" s="174"/>
      <c r="AQ1607" s="174"/>
      <c r="AR1607" s="174"/>
      <c r="AS1607" s="174"/>
      <c r="AT1607" s="174"/>
      <c r="AU1607" s="174"/>
      <c r="AV1607" s="174"/>
      <c r="AW1607" s="174"/>
      <c r="AX1607" s="174"/>
      <c r="AY1607" s="174"/>
      <c r="AZ1607" s="174"/>
      <c r="BA1607" s="174"/>
      <c r="BB1607" s="174"/>
      <c r="BC1607" s="174"/>
      <c r="BD1607" s="174"/>
      <c r="BE1607" s="174"/>
      <c r="BF1607" s="174"/>
      <c r="BG1607" s="174"/>
      <c r="BH1607" s="174"/>
      <c r="BI1607" s="174"/>
      <c r="BJ1607" s="174"/>
      <c r="BK1607" s="174"/>
      <c r="BL1607" s="174"/>
      <c r="BM1607" s="174"/>
      <c r="BN1607" s="174"/>
      <c r="BO1607" s="174"/>
      <c r="BP1607" s="174"/>
      <c r="BQ1607" s="174"/>
      <c r="BR1607" s="174"/>
      <c r="BS1607" s="174"/>
      <c r="BT1607" s="174"/>
    </row>
    <row r="1608" spans="1:72" s="177" customFormat="1">
      <c r="A1608" s="178"/>
      <c r="B1608" s="178"/>
      <c r="C1608" s="178"/>
      <c r="D1608" s="178"/>
      <c r="E1608" s="174"/>
      <c r="F1608" s="174"/>
      <c r="G1608" s="174"/>
      <c r="H1608" s="174"/>
      <c r="I1608" s="174"/>
      <c r="J1608" s="174"/>
      <c r="K1608" s="174"/>
      <c r="L1608" s="174"/>
      <c r="M1608" s="174"/>
      <c r="N1608" s="174"/>
      <c r="O1608" s="174"/>
      <c r="P1608" s="174"/>
      <c r="Q1608" s="174"/>
      <c r="R1608" s="174"/>
      <c r="S1608" s="174"/>
      <c r="T1608" s="174"/>
      <c r="U1608" s="174"/>
      <c r="V1608" s="174"/>
      <c r="W1608" s="174"/>
      <c r="X1608" s="174"/>
      <c r="Y1608" s="174"/>
      <c r="Z1608" s="174"/>
      <c r="AA1608" s="174"/>
      <c r="AB1608" s="174"/>
      <c r="AC1608" s="174"/>
      <c r="AD1608" s="174"/>
      <c r="AE1608" s="174"/>
      <c r="AF1608" s="174"/>
      <c r="AG1608" s="174"/>
      <c r="AH1608" s="174"/>
      <c r="AI1608" s="174"/>
      <c r="AJ1608" s="174"/>
      <c r="AK1608" s="174"/>
      <c r="AL1608" s="174"/>
      <c r="AM1608" s="174"/>
      <c r="AN1608" s="174"/>
      <c r="AO1608" s="174"/>
      <c r="AP1608" s="174"/>
      <c r="AQ1608" s="174"/>
      <c r="AR1608" s="174"/>
      <c r="AS1608" s="174"/>
      <c r="AT1608" s="174"/>
      <c r="AU1608" s="174"/>
      <c r="AV1608" s="174"/>
      <c r="AW1608" s="174"/>
      <c r="AX1608" s="174"/>
      <c r="AY1608" s="174"/>
      <c r="AZ1608" s="174"/>
      <c r="BA1608" s="174"/>
      <c r="BB1608" s="174"/>
      <c r="BC1608" s="174"/>
      <c r="BD1608" s="174"/>
      <c r="BE1608" s="174"/>
      <c r="BF1608" s="174"/>
      <c r="BG1608" s="174"/>
      <c r="BH1608" s="174"/>
      <c r="BI1608" s="174"/>
      <c r="BJ1608" s="174"/>
      <c r="BK1608" s="174"/>
      <c r="BL1608" s="174"/>
      <c r="BM1608" s="174"/>
      <c r="BN1608" s="174"/>
      <c r="BO1608" s="174"/>
      <c r="BP1608" s="174"/>
      <c r="BQ1608" s="174"/>
      <c r="BR1608" s="174"/>
      <c r="BS1608" s="174"/>
      <c r="BT1608" s="174"/>
    </row>
    <row r="1609" spans="1:72" s="177" customFormat="1">
      <c r="A1609" s="178"/>
      <c r="B1609" s="178"/>
      <c r="C1609" s="178"/>
      <c r="D1609" s="178"/>
      <c r="E1609" s="174"/>
      <c r="F1609" s="174"/>
      <c r="G1609" s="174"/>
      <c r="H1609" s="174"/>
      <c r="I1609" s="174"/>
      <c r="J1609" s="174"/>
      <c r="K1609" s="174"/>
      <c r="L1609" s="174"/>
      <c r="M1609" s="174"/>
      <c r="N1609" s="174"/>
      <c r="O1609" s="174"/>
      <c r="P1609" s="174"/>
      <c r="Q1609" s="174"/>
      <c r="R1609" s="174"/>
      <c r="S1609" s="174"/>
      <c r="T1609" s="174"/>
      <c r="U1609" s="174"/>
      <c r="V1609" s="174"/>
      <c r="W1609" s="174"/>
      <c r="X1609" s="174"/>
      <c r="Y1609" s="174"/>
      <c r="Z1609" s="174"/>
      <c r="AA1609" s="174"/>
      <c r="AB1609" s="174"/>
      <c r="AC1609" s="174"/>
      <c r="AD1609" s="174"/>
      <c r="AE1609" s="174"/>
      <c r="AF1609" s="174"/>
      <c r="AG1609" s="174"/>
      <c r="AH1609" s="174"/>
      <c r="AI1609" s="174"/>
      <c r="AJ1609" s="174"/>
      <c r="AK1609" s="174"/>
      <c r="AL1609" s="174"/>
      <c r="AM1609" s="174"/>
      <c r="AN1609" s="174"/>
      <c r="AO1609" s="174"/>
      <c r="AP1609" s="174"/>
      <c r="AQ1609" s="174"/>
      <c r="AR1609" s="174"/>
      <c r="AS1609" s="174"/>
      <c r="AT1609" s="174"/>
      <c r="AU1609" s="174"/>
      <c r="AV1609" s="174"/>
      <c r="AW1609" s="174"/>
      <c r="AX1609" s="174"/>
      <c r="AY1609" s="174"/>
      <c r="AZ1609" s="174"/>
      <c r="BA1609" s="174"/>
      <c r="BB1609" s="174"/>
      <c r="BC1609" s="174"/>
      <c r="BD1609" s="174"/>
      <c r="BE1609" s="174"/>
      <c r="BF1609" s="174"/>
      <c r="BG1609" s="174"/>
      <c r="BH1609" s="174"/>
      <c r="BI1609" s="174"/>
      <c r="BJ1609" s="174"/>
      <c r="BK1609" s="174"/>
      <c r="BL1609" s="174"/>
      <c r="BM1609" s="174"/>
      <c r="BN1609" s="174"/>
      <c r="BO1609" s="174"/>
      <c r="BP1609" s="174"/>
      <c r="BQ1609" s="174"/>
      <c r="BR1609" s="174"/>
      <c r="BS1609" s="174"/>
      <c r="BT1609" s="174"/>
    </row>
    <row r="1610" spans="1:72" s="177" customFormat="1">
      <c r="A1610" s="178"/>
      <c r="B1610" s="178"/>
      <c r="C1610" s="178"/>
      <c r="D1610" s="178"/>
      <c r="E1610" s="174"/>
      <c r="F1610" s="174"/>
      <c r="G1610" s="174"/>
      <c r="H1610" s="174"/>
      <c r="I1610" s="174"/>
      <c r="J1610" s="174"/>
      <c r="K1610" s="174"/>
      <c r="L1610" s="174"/>
      <c r="M1610" s="174"/>
      <c r="N1610" s="174"/>
      <c r="O1610" s="174"/>
      <c r="P1610" s="174"/>
      <c r="Q1610" s="174"/>
      <c r="R1610" s="174"/>
      <c r="S1610" s="174"/>
      <c r="T1610" s="174"/>
      <c r="U1610" s="174"/>
      <c r="V1610" s="174"/>
      <c r="W1610" s="174"/>
      <c r="X1610" s="174"/>
      <c r="Y1610" s="174"/>
      <c r="Z1610" s="174"/>
      <c r="AA1610" s="174"/>
      <c r="AB1610" s="174"/>
      <c r="AC1610" s="174"/>
      <c r="AD1610" s="174"/>
      <c r="AE1610" s="174"/>
      <c r="AF1610" s="174"/>
      <c r="AG1610" s="174"/>
      <c r="AH1610" s="174"/>
      <c r="AI1610" s="174"/>
      <c r="AJ1610" s="174"/>
      <c r="AK1610" s="174"/>
      <c r="AL1610" s="174"/>
      <c r="AM1610" s="174"/>
      <c r="AN1610" s="174"/>
      <c r="AO1610" s="174"/>
      <c r="AP1610" s="174"/>
      <c r="AQ1610" s="174"/>
      <c r="AR1610" s="174"/>
      <c r="AS1610" s="174"/>
      <c r="AT1610" s="174"/>
      <c r="AU1610" s="174"/>
      <c r="AV1610" s="174"/>
      <c r="AW1610" s="174"/>
      <c r="AX1610" s="174"/>
      <c r="AY1610" s="174"/>
      <c r="AZ1610" s="174"/>
      <c r="BA1610" s="174"/>
      <c r="BB1610" s="174"/>
      <c r="BC1610" s="174"/>
      <c r="BD1610" s="174"/>
      <c r="BE1610" s="174"/>
      <c r="BF1610" s="174"/>
      <c r="BG1610" s="174"/>
      <c r="BH1610" s="174"/>
      <c r="BI1610" s="174"/>
      <c r="BJ1610" s="174"/>
      <c r="BK1610" s="174"/>
      <c r="BL1610" s="174"/>
      <c r="BM1610" s="174"/>
      <c r="BN1610" s="174"/>
      <c r="BO1610" s="174"/>
      <c r="BP1610" s="174"/>
      <c r="BQ1610" s="174"/>
      <c r="BR1610" s="174"/>
      <c r="BS1610" s="174"/>
      <c r="BT1610" s="174"/>
    </row>
    <row r="1611" spans="1:72" s="177" customFormat="1">
      <c r="A1611" s="178"/>
      <c r="B1611" s="178"/>
      <c r="C1611" s="178"/>
      <c r="D1611" s="178"/>
      <c r="E1611" s="174"/>
      <c r="F1611" s="174"/>
      <c r="G1611" s="174"/>
      <c r="H1611" s="174"/>
      <c r="I1611" s="174"/>
      <c r="J1611" s="174"/>
      <c r="K1611" s="174"/>
      <c r="L1611" s="174"/>
      <c r="M1611" s="174"/>
      <c r="N1611" s="174"/>
      <c r="O1611" s="174"/>
      <c r="P1611" s="174"/>
      <c r="Q1611" s="174"/>
      <c r="R1611" s="174"/>
      <c r="S1611" s="174"/>
      <c r="T1611" s="174"/>
      <c r="U1611" s="174"/>
      <c r="V1611" s="174"/>
      <c r="W1611" s="174"/>
      <c r="X1611" s="174"/>
      <c r="Y1611" s="174"/>
      <c r="Z1611" s="174"/>
      <c r="AA1611" s="174"/>
      <c r="AB1611" s="174"/>
      <c r="AC1611" s="174"/>
      <c r="AD1611" s="174"/>
      <c r="AE1611" s="174"/>
      <c r="AF1611" s="174"/>
      <c r="AG1611" s="174"/>
      <c r="AH1611" s="174"/>
      <c r="AI1611" s="174"/>
      <c r="AJ1611" s="174"/>
      <c r="AK1611" s="174"/>
      <c r="AL1611" s="174"/>
      <c r="AM1611" s="174"/>
      <c r="AN1611" s="174"/>
      <c r="AO1611" s="174"/>
      <c r="AP1611" s="174"/>
      <c r="AQ1611" s="174"/>
      <c r="AR1611" s="174"/>
      <c r="AS1611" s="174"/>
      <c r="AT1611" s="174"/>
      <c r="AU1611" s="174"/>
      <c r="AV1611" s="174"/>
      <c r="AW1611" s="174"/>
      <c r="AX1611" s="174"/>
      <c r="AY1611" s="174"/>
      <c r="AZ1611" s="174"/>
      <c r="BA1611" s="174"/>
      <c r="BB1611" s="174"/>
      <c r="BC1611" s="174"/>
      <c r="BD1611" s="174"/>
      <c r="BE1611" s="174"/>
      <c r="BF1611" s="174"/>
      <c r="BG1611" s="174"/>
      <c r="BH1611" s="174"/>
      <c r="BI1611" s="174"/>
      <c r="BJ1611" s="174"/>
      <c r="BK1611" s="174"/>
      <c r="BL1611" s="174"/>
      <c r="BM1611" s="174"/>
      <c r="BN1611" s="174"/>
      <c r="BO1611" s="174"/>
      <c r="BP1611" s="174"/>
      <c r="BQ1611" s="174"/>
      <c r="BR1611" s="174"/>
      <c r="BS1611" s="174"/>
      <c r="BT1611" s="174"/>
    </row>
    <row r="1612" spans="1:72" s="177" customFormat="1">
      <c r="A1612" s="178"/>
      <c r="B1612" s="178"/>
      <c r="C1612" s="178"/>
      <c r="D1612" s="178"/>
      <c r="E1612" s="174"/>
      <c r="F1612" s="174"/>
      <c r="G1612" s="174"/>
      <c r="H1612" s="174"/>
      <c r="I1612" s="174"/>
      <c r="J1612" s="174"/>
      <c r="K1612" s="174"/>
      <c r="L1612" s="174"/>
      <c r="M1612" s="174"/>
      <c r="N1612" s="174"/>
      <c r="O1612" s="174"/>
      <c r="P1612" s="174"/>
      <c r="Q1612" s="174"/>
      <c r="R1612" s="174"/>
      <c r="S1612" s="174"/>
      <c r="T1612" s="174"/>
      <c r="U1612" s="174"/>
      <c r="V1612" s="174"/>
      <c r="W1612" s="174"/>
      <c r="X1612" s="174"/>
      <c r="Y1612" s="174"/>
      <c r="Z1612" s="174"/>
      <c r="AA1612" s="174"/>
      <c r="AB1612" s="174"/>
      <c r="AC1612" s="174"/>
      <c r="AD1612" s="174"/>
      <c r="AE1612" s="174"/>
      <c r="AF1612" s="174"/>
      <c r="AG1612" s="174"/>
      <c r="AH1612" s="174"/>
      <c r="AI1612" s="174"/>
      <c r="AJ1612" s="174"/>
      <c r="AK1612" s="174"/>
      <c r="AL1612" s="174"/>
      <c r="AM1612" s="174"/>
      <c r="AN1612" s="174"/>
      <c r="AO1612" s="174"/>
      <c r="AP1612" s="174"/>
      <c r="AQ1612" s="174"/>
      <c r="AR1612" s="174"/>
      <c r="AS1612" s="174"/>
      <c r="AT1612" s="174"/>
      <c r="AU1612" s="174"/>
      <c r="AV1612" s="174"/>
      <c r="AW1612" s="174"/>
      <c r="AX1612" s="174"/>
      <c r="AY1612" s="174"/>
      <c r="AZ1612" s="174"/>
      <c r="BA1612" s="174"/>
      <c r="BB1612" s="174"/>
      <c r="BC1612" s="174"/>
      <c r="BD1612" s="174"/>
      <c r="BE1612" s="174"/>
      <c r="BF1612" s="174"/>
      <c r="BG1612" s="174"/>
      <c r="BH1612" s="174"/>
      <c r="BI1612" s="174"/>
      <c r="BJ1612" s="174"/>
      <c r="BK1612" s="174"/>
      <c r="BL1612" s="174"/>
      <c r="BM1612" s="174"/>
      <c r="BN1612" s="174"/>
      <c r="BO1612" s="174"/>
      <c r="BP1612" s="174"/>
      <c r="BQ1612" s="174"/>
      <c r="BR1612" s="174"/>
      <c r="BS1612" s="174"/>
      <c r="BT1612" s="174"/>
    </row>
    <row r="1613" spans="1:72" s="177" customFormat="1">
      <c r="A1613" s="178"/>
      <c r="B1613" s="178"/>
      <c r="C1613" s="178"/>
      <c r="D1613" s="178"/>
      <c r="E1613" s="174"/>
      <c r="F1613" s="174"/>
      <c r="G1613" s="174"/>
      <c r="H1613" s="174"/>
      <c r="I1613" s="174"/>
      <c r="J1613" s="174"/>
      <c r="K1613" s="174"/>
      <c r="L1613" s="174"/>
      <c r="M1613" s="174"/>
      <c r="N1613" s="174"/>
      <c r="O1613" s="174"/>
      <c r="P1613" s="174"/>
      <c r="Q1613" s="174"/>
      <c r="R1613" s="174"/>
      <c r="S1613" s="174"/>
      <c r="T1613" s="174"/>
      <c r="U1613" s="174"/>
      <c r="V1613" s="174"/>
      <c r="W1613" s="174"/>
      <c r="X1613" s="174"/>
      <c r="Y1613" s="174"/>
      <c r="Z1613" s="174"/>
      <c r="AA1613" s="174"/>
      <c r="AB1613" s="174"/>
      <c r="AC1613" s="174"/>
      <c r="AD1613" s="174"/>
      <c r="AE1613" s="174"/>
      <c r="AF1613" s="174"/>
      <c r="AG1613" s="174"/>
      <c r="AH1613" s="174"/>
      <c r="AI1613" s="174"/>
      <c r="AJ1613" s="174"/>
      <c r="AK1613" s="174"/>
      <c r="AL1613" s="174"/>
      <c r="AM1613" s="174"/>
      <c r="AN1613" s="174"/>
      <c r="AO1613" s="174"/>
      <c r="AP1613" s="174"/>
      <c r="AQ1613" s="174"/>
      <c r="AR1613" s="174"/>
      <c r="AS1613" s="174"/>
      <c r="AT1613" s="174"/>
      <c r="AU1613" s="174"/>
      <c r="AV1613" s="174"/>
      <c r="AW1613" s="174"/>
      <c r="AX1613" s="174"/>
      <c r="AY1613" s="174"/>
      <c r="AZ1613" s="174"/>
      <c r="BA1613" s="174"/>
      <c r="BB1613" s="174"/>
      <c r="BC1613" s="174"/>
      <c r="BD1613" s="174"/>
      <c r="BE1613" s="174"/>
      <c r="BF1613" s="174"/>
      <c r="BG1613" s="174"/>
      <c r="BH1613" s="174"/>
      <c r="BI1613" s="174"/>
      <c r="BJ1613" s="174"/>
      <c r="BK1613" s="174"/>
      <c r="BL1613" s="174"/>
      <c r="BM1613" s="174"/>
      <c r="BN1613" s="174"/>
      <c r="BO1613" s="174"/>
      <c r="BP1613" s="174"/>
      <c r="BQ1613" s="174"/>
      <c r="BR1613" s="174"/>
      <c r="BS1613" s="174"/>
      <c r="BT1613" s="174"/>
    </row>
    <row r="1614" spans="1:72" s="177" customFormat="1">
      <c r="A1614" s="178"/>
      <c r="B1614" s="178"/>
      <c r="C1614" s="178"/>
      <c r="D1614" s="178"/>
      <c r="E1614" s="174"/>
      <c r="F1614" s="174"/>
      <c r="G1614" s="174"/>
      <c r="H1614" s="174"/>
      <c r="I1614" s="174"/>
      <c r="J1614" s="174"/>
      <c r="K1614" s="174"/>
      <c r="L1614" s="174"/>
      <c r="M1614" s="174"/>
      <c r="N1614" s="174"/>
      <c r="O1614" s="174"/>
      <c r="P1614" s="174"/>
      <c r="Q1614" s="174"/>
      <c r="R1614" s="174"/>
      <c r="S1614" s="174"/>
      <c r="T1614" s="174"/>
      <c r="U1614" s="174"/>
      <c r="V1614" s="174"/>
      <c r="W1614" s="174"/>
      <c r="X1614" s="174"/>
      <c r="Y1614" s="174"/>
      <c r="Z1614" s="174"/>
      <c r="AA1614" s="174"/>
      <c r="AB1614" s="174"/>
      <c r="AC1614" s="174"/>
      <c r="AD1614" s="174"/>
      <c r="AE1614" s="174"/>
      <c r="AF1614" s="174"/>
      <c r="AG1614" s="174"/>
      <c r="AH1614" s="174"/>
      <c r="AI1614" s="174"/>
      <c r="AJ1614" s="174"/>
      <c r="AK1614" s="174"/>
      <c r="AL1614" s="174"/>
      <c r="AM1614" s="174"/>
      <c r="AN1614" s="174"/>
      <c r="AO1614" s="174"/>
      <c r="AP1614" s="174"/>
      <c r="AQ1614" s="174"/>
      <c r="AR1614" s="174"/>
      <c r="AS1614" s="174"/>
      <c r="AT1614" s="174"/>
      <c r="AU1614" s="174"/>
      <c r="AV1614" s="174"/>
      <c r="AW1614" s="174"/>
      <c r="AX1614" s="174"/>
      <c r="AY1614" s="174"/>
      <c r="AZ1614" s="174"/>
      <c r="BA1614" s="174"/>
      <c r="BB1614" s="174"/>
      <c r="BC1614" s="174"/>
      <c r="BD1614" s="174"/>
      <c r="BE1614" s="174"/>
      <c r="BF1614" s="174"/>
      <c r="BG1614" s="174"/>
      <c r="BH1614" s="174"/>
      <c r="BI1614" s="174"/>
      <c r="BJ1614" s="174"/>
      <c r="BK1614" s="174"/>
      <c r="BL1614" s="174"/>
      <c r="BM1614" s="174"/>
      <c r="BN1614" s="174"/>
      <c r="BO1614" s="174"/>
      <c r="BP1614" s="174"/>
      <c r="BQ1614" s="174"/>
      <c r="BR1614" s="174"/>
      <c r="BS1614" s="174"/>
      <c r="BT1614" s="174"/>
    </row>
    <row r="1615" spans="1:72" s="177" customFormat="1">
      <c r="A1615" s="178"/>
      <c r="B1615" s="178"/>
      <c r="C1615" s="178"/>
      <c r="D1615" s="178"/>
      <c r="E1615" s="174"/>
      <c r="F1615" s="174"/>
      <c r="G1615" s="174"/>
      <c r="H1615" s="174"/>
      <c r="I1615" s="174"/>
      <c r="J1615" s="174"/>
      <c r="K1615" s="174"/>
      <c r="L1615" s="174"/>
      <c r="M1615" s="174"/>
      <c r="N1615" s="174"/>
      <c r="O1615" s="174"/>
      <c r="P1615" s="174"/>
      <c r="Q1615" s="174"/>
      <c r="R1615" s="174"/>
      <c r="S1615" s="174"/>
      <c r="T1615" s="174"/>
      <c r="U1615" s="174"/>
      <c r="V1615" s="174"/>
      <c r="W1615" s="174"/>
      <c r="X1615" s="174"/>
      <c r="Y1615" s="174"/>
      <c r="Z1615" s="174"/>
      <c r="AA1615" s="174"/>
      <c r="AB1615" s="174"/>
      <c r="AC1615" s="174"/>
      <c r="AD1615" s="174"/>
      <c r="AE1615" s="174"/>
      <c r="AF1615" s="174"/>
      <c r="AG1615" s="174"/>
      <c r="AH1615" s="174"/>
      <c r="AI1615" s="174"/>
      <c r="AJ1615" s="174"/>
      <c r="AK1615" s="174"/>
      <c r="AL1615" s="174"/>
      <c r="AM1615" s="174"/>
      <c r="AN1615" s="174"/>
      <c r="AO1615" s="174"/>
      <c r="AP1615" s="174"/>
      <c r="AQ1615" s="174"/>
      <c r="AR1615" s="174"/>
      <c r="AS1615" s="174"/>
      <c r="AT1615" s="174"/>
      <c r="AU1615" s="174"/>
      <c r="AV1615" s="174"/>
      <c r="AW1615" s="174"/>
      <c r="AX1615" s="174"/>
      <c r="AY1615" s="174"/>
      <c r="AZ1615" s="174"/>
      <c r="BA1615" s="174"/>
      <c r="BB1615" s="174"/>
      <c r="BC1615" s="174"/>
      <c r="BD1615" s="174"/>
      <c r="BE1615" s="174"/>
      <c r="BF1615" s="174"/>
      <c r="BG1615" s="174"/>
      <c r="BH1615" s="174"/>
      <c r="BI1615" s="174"/>
      <c r="BJ1615" s="174"/>
      <c r="BK1615" s="174"/>
      <c r="BL1615" s="174"/>
      <c r="BM1615" s="174"/>
      <c r="BN1615" s="174"/>
      <c r="BO1615" s="174"/>
      <c r="BP1615" s="174"/>
      <c r="BQ1615" s="174"/>
      <c r="BR1615" s="174"/>
      <c r="BS1615" s="174"/>
      <c r="BT1615" s="174"/>
    </row>
    <row r="1616" spans="1:72" s="177" customFormat="1">
      <c r="A1616" s="178"/>
      <c r="B1616" s="178"/>
      <c r="C1616" s="178"/>
      <c r="D1616" s="178"/>
      <c r="E1616" s="174"/>
      <c r="F1616" s="174"/>
      <c r="G1616" s="174"/>
      <c r="H1616" s="174"/>
      <c r="I1616" s="174"/>
      <c r="J1616" s="174"/>
      <c r="K1616" s="174"/>
      <c r="L1616" s="174"/>
      <c r="M1616" s="174"/>
      <c r="N1616" s="174"/>
      <c r="O1616" s="174"/>
      <c r="P1616" s="174"/>
      <c r="Q1616" s="174"/>
      <c r="R1616" s="174"/>
      <c r="S1616" s="174"/>
      <c r="T1616" s="174"/>
      <c r="U1616" s="174"/>
      <c r="V1616" s="174"/>
      <c r="W1616" s="174"/>
      <c r="X1616" s="174"/>
      <c r="Y1616" s="174"/>
      <c r="Z1616" s="174"/>
      <c r="AA1616" s="174"/>
      <c r="AB1616" s="174"/>
      <c r="AC1616" s="174"/>
      <c r="AD1616" s="174"/>
      <c r="AE1616" s="174"/>
      <c r="AF1616" s="174"/>
      <c r="AG1616" s="174"/>
      <c r="AH1616" s="174"/>
      <c r="AI1616" s="174"/>
      <c r="AJ1616" s="174"/>
      <c r="AK1616" s="174"/>
      <c r="AL1616" s="174"/>
      <c r="AM1616" s="174"/>
      <c r="AN1616" s="174"/>
      <c r="AO1616" s="174"/>
      <c r="AP1616" s="174"/>
      <c r="AQ1616" s="174"/>
      <c r="AR1616" s="174"/>
      <c r="AS1616" s="174"/>
      <c r="AT1616" s="174"/>
      <c r="AU1616" s="174"/>
      <c r="AV1616" s="174"/>
      <c r="AW1616" s="174"/>
      <c r="AX1616" s="174"/>
      <c r="AY1616" s="174"/>
      <c r="AZ1616" s="174"/>
      <c r="BA1616" s="174"/>
      <c r="BB1616" s="174"/>
      <c r="BC1616" s="174"/>
      <c r="BD1616" s="174"/>
      <c r="BE1616" s="174"/>
      <c r="BF1616" s="174"/>
      <c r="BG1616" s="174"/>
      <c r="BH1616" s="174"/>
      <c r="BI1616" s="174"/>
      <c r="BJ1616" s="174"/>
      <c r="BK1616" s="174"/>
      <c r="BL1616" s="174"/>
      <c r="BM1616" s="174"/>
      <c r="BN1616" s="174"/>
      <c r="BO1616" s="174"/>
      <c r="BP1616" s="174"/>
      <c r="BQ1616" s="174"/>
      <c r="BR1616" s="174"/>
      <c r="BS1616" s="174"/>
      <c r="BT1616" s="174"/>
    </row>
    <row r="1617" spans="1:72" s="177" customFormat="1">
      <c r="A1617" s="178"/>
      <c r="B1617" s="178"/>
      <c r="C1617" s="178"/>
      <c r="D1617" s="178"/>
      <c r="E1617" s="174"/>
      <c r="F1617" s="174"/>
      <c r="G1617" s="174"/>
      <c r="H1617" s="174"/>
      <c r="I1617" s="174"/>
      <c r="J1617" s="174"/>
      <c r="K1617" s="174"/>
      <c r="L1617" s="174"/>
      <c r="M1617" s="174"/>
      <c r="N1617" s="174"/>
      <c r="O1617" s="174"/>
      <c r="P1617" s="174"/>
      <c r="Q1617" s="174"/>
      <c r="R1617" s="174"/>
      <c r="S1617" s="174"/>
      <c r="T1617" s="174"/>
      <c r="U1617" s="174"/>
      <c r="V1617" s="174"/>
      <c r="W1617" s="174"/>
      <c r="X1617" s="174"/>
      <c r="Y1617" s="174"/>
      <c r="Z1617" s="174"/>
      <c r="AA1617" s="174"/>
      <c r="AB1617" s="174"/>
      <c r="AC1617" s="174"/>
      <c r="AD1617" s="174"/>
      <c r="AE1617" s="174"/>
      <c r="AF1617" s="174"/>
      <c r="AG1617" s="174"/>
      <c r="AH1617" s="174"/>
      <c r="AI1617" s="174"/>
      <c r="AJ1617" s="174"/>
      <c r="AK1617" s="174"/>
      <c r="AL1617" s="174"/>
      <c r="AM1617" s="174"/>
      <c r="AN1617" s="174"/>
      <c r="AO1617" s="174"/>
      <c r="AP1617" s="174"/>
      <c r="AQ1617" s="174"/>
      <c r="AR1617" s="174"/>
      <c r="AS1617" s="174"/>
      <c r="AT1617" s="174"/>
      <c r="AU1617" s="174"/>
      <c r="AV1617" s="174"/>
      <c r="AW1617" s="174"/>
      <c r="AX1617" s="174"/>
      <c r="AY1617" s="174"/>
      <c r="AZ1617" s="174"/>
      <c r="BA1617" s="174"/>
      <c r="BB1617" s="174"/>
      <c r="BC1617" s="174"/>
      <c r="BD1617" s="174"/>
      <c r="BE1617" s="174"/>
      <c r="BF1617" s="174"/>
      <c r="BG1617" s="174"/>
      <c r="BH1617" s="174"/>
      <c r="BI1617" s="174"/>
      <c r="BJ1617" s="174"/>
      <c r="BK1617" s="174"/>
      <c r="BL1617" s="174"/>
      <c r="BM1617" s="174"/>
      <c r="BN1617" s="174"/>
      <c r="BO1617" s="174"/>
      <c r="BP1617" s="174"/>
      <c r="BQ1617" s="174"/>
      <c r="BR1617" s="174"/>
      <c r="BS1617" s="174"/>
      <c r="BT1617" s="174"/>
    </row>
    <row r="1618" spans="1:72" s="177" customFormat="1">
      <c r="A1618" s="178"/>
      <c r="B1618" s="178"/>
      <c r="C1618" s="178"/>
      <c r="D1618" s="178"/>
      <c r="E1618" s="174"/>
      <c r="F1618" s="174"/>
      <c r="G1618" s="174"/>
      <c r="H1618" s="174"/>
      <c r="I1618" s="174"/>
      <c r="J1618" s="174"/>
      <c r="K1618" s="174"/>
      <c r="L1618" s="174"/>
      <c r="M1618" s="174"/>
      <c r="N1618" s="174"/>
      <c r="O1618" s="174"/>
      <c r="P1618" s="174"/>
      <c r="Q1618" s="174"/>
      <c r="R1618" s="174"/>
      <c r="S1618" s="174"/>
      <c r="T1618" s="174"/>
      <c r="U1618" s="174"/>
      <c r="V1618" s="174"/>
      <c r="W1618" s="174"/>
      <c r="X1618" s="174"/>
      <c r="Y1618" s="174"/>
      <c r="Z1618" s="174"/>
      <c r="AA1618" s="174"/>
      <c r="AB1618" s="174"/>
      <c r="AC1618" s="174"/>
      <c r="AD1618" s="174"/>
      <c r="AE1618" s="174"/>
      <c r="AF1618" s="174"/>
      <c r="AG1618" s="174"/>
      <c r="AH1618" s="174"/>
      <c r="AI1618" s="174"/>
      <c r="AJ1618" s="174"/>
      <c r="AK1618" s="174"/>
      <c r="AL1618" s="174"/>
      <c r="AM1618" s="174"/>
      <c r="AN1618" s="174"/>
      <c r="AO1618" s="174"/>
      <c r="AP1618" s="174"/>
      <c r="AQ1618" s="174"/>
      <c r="AR1618" s="174"/>
      <c r="AS1618" s="174"/>
      <c r="AT1618" s="174"/>
      <c r="AU1618" s="174"/>
      <c r="AV1618" s="174"/>
      <c r="AW1618" s="174"/>
      <c r="AX1618" s="174"/>
      <c r="AY1618" s="174"/>
      <c r="AZ1618" s="174"/>
      <c r="BA1618" s="174"/>
      <c r="BB1618" s="174"/>
      <c r="BC1618" s="174"/>
      <c r="BD1618" s="174"/>
      <c r="BE1618" s="174"/>
      <c r="BF1618" s="174"/>
      <c r="BG1618" s="174"/>
      <c r="BH1618" s="174"/>
      <c r="BI1618" s="174"/>
      <c r="BJ1618" s="174"/>
      <c r="BK1618" s="174"/>
      <c r="BL1618" s="174"/>
      <c r="BM1618" s="174"/>
      <c r="BN1618" s="174"/>
      <c r="BO1618" s="174"/>
      <c r="BP1618" s="174"/>
      <c r="BQ1618" s="174"/>
      <c r="BR1618" s="174"/>
      <c r="BS1618" s="174"/>
      <c r="BT1618" s="174"/>
    </row>
    <row r="1619" spans="1:72" s="177" customFormat="1">
      <c r="A1619" s="178"/>
      <c r="B1619" s="178"/>
      <c r="C1619" s="178"/>
      <c r="D1619" s="178"/>
      <c r="E1619" s="174"/>
      <c r="F1619" s="174"/>
      <c r="G1619" s="174"/>
      <c r="H1619" s="174"/>
      <c r="I1619" s="174"/>
      <c r="J1619" s="174"/>
      <c r="K1619" s="174"/>
      <c r="L1619" s="174"/>
      <c r="M1619" s="174"/>
      <c r="N1619" s="174"/>
      <c r="O1619" s="174"/>
      <c r="P1619" s="174"/>
      <c r="Q1619" s="174"/>
      <c r="R1619" s="174"/>
      <c r="S1619" s="174"/>
      <c r="T1619" s="174"/>
      <c r="U1619" s="174"/>
      <c r="V1619" s="174"/>
      <c r="W1619" s="174"/>
      <c r="X1619" s="174"/>
      <c r="Y1619" s="174"/>
      <c r="Z1619" s="174"/>
      <c r="AA1619" s="174"/>
      <c r="AB1619" s="174"/>
      <c r="AC1619" s="174"/>
      <c r="AD1619" s="174"/>
      <c r="AE1619" s="174"/>
      <c r="AF1619" s="174"/>
      <c r="AG1619" s="174"/>
      <c r="AH1619" s="174"/>
      <c r="AI1619" s="174"/>
      <c r="AJ1619" s="174"/>
      <c r="AK1619" s="174"/>
      <c r="AL1619" s="174"/>
      <c r="AM1619" s="174"/>
      <c r="AN1619" s="174"/>
      <c r="AO1619" s="174"/>
      <c r="AP1619" s="174"/>
      <c r="AQ1619" s="174"/>
      <c r="AR1619" s="174"/>
      <c r="AS1619" s="174"/>
      <c r="AT1619" s="174"/>
      <c r="AU1619" s="174"/>
      <c r="AV1619" s="174"/>
      <c r="AW1619" s="174"/>
      <c r="AX1619" s="174"/>
      <c r="AY1619" s="174"/>
      <c r="AZ1619" s="174"/>
      <c r="BA1619" s="174"/>
      <c r="BB1619" s="174"/>
      <c r="BC1619" s="174"/>
      <c r="BD1619" s="174"/>
      <c r="BE1619" s="174"/>
      <c r="BF1619" s="174"/>
      <c r="BG1619" s="174"/>
      <c r="BH1619" s="174"/>
      <c r="BI1619" s="174"/>
      <c r="BJ1619" s="174"/>
      <c r="BK1619" s="174"/>
      <c r="BL1619" s="174"/>
      <c r="BM1619" s="174"/>
      <c r="BN1619" s="174"/>
      <c r="BO1619" s="174"/>
      <c r="BP1619" s="174"/>
      <c r="BQ1619" s="174"/>
      <c r="BR1619" s="174"/>
      <c r="BS1619" s="174"/>
      <c r="BT1619" s="174"/>
    </row>
    <row r="1620" spans="1:72" s="177" customFormat="1">
      <c r="A1620" s="178"/>
      <c r="B1620" s="178"/>
      <c r="C1620" s="178"/>
      <c r="D1620" s="178"/>
      <c r="E1620" s="174"/>
      <c r="F1620" s="174"/>
      <c r="G1620" s="174"/>
      <c r="H1620" s="174"/>
      <c r="I1620" s="174"/>
      <c r="J1620" s="174"/>
      <c r="K1620" s="174"/>
      <c r="L1620" s="174"/>
      <c r="M1620" s="174"/>
      <c r="N1620" s="174"/>
      <c r="O1620" s="174"/>
      <c r="P1620" s="174"/>
      <c r="Q1620" s="174"/>
      <c r="R1620" s="174"/>
      <c r="S1620" s="174"/>
      <c r="T1620" s="174"/>
      <c r="U1620" s="174"/>
      <c r="V1620" s="174"/>
      <c r="W1620" s="174"/>
      <c r="X1620" s="174"/>
      <c r="Y1620" s="174"/>
      <c r="Z1620" s="174"/>
      <c r="AA1620" s="174"/>
      <c r="AB1620" s="174"/>
      <c r="AC1620" s="174"/>
      <c r="AD1620" s="174"/>
      <c r="AE1620" s="174"/>
      <c r="AF1620" s="174"/>
      <c r="AG1620" s="174"/>
      <c r="AH1620" s="174"/>
      <c r="AI1620" s="174"/>
      <c r="AJ1620" s="174"/>
      <c r="AK1620" s="174"/>
      <c r="AL1620" s="174"/>
      <c r="AM1620" s="174"/>
      <c r="AN1620" s="174"/>
      <c r="AO1620" s="174"/>
      <c r="AP1620" s="174"/>
      <c r="AQ1620" s="174"/>
      <c r="AR1620" s="174"/>
      <c r="AS1620" s="174"/>
      <c r="AT1620" s="174"/>
      <c r="AU1620" s="174"/>
      <c r="AV1620" s="174"/>
      <c r="AW1620" s="174"/>
      <c r="AX1620" s="174"/>
      <c r="AY1620" s="174"/>
      <c r="AZ1620" s="174"/>
      <c r="BA1620" s="174"/>
      <c r="BB1620" s="174"/>
      <c r="BC1620" s="174"/>
      <c r="BD1620" s="174"/>
      <c r="BE1620" s="174"/>
      <c r="BF1620" s="174"/>
      <c r="BG1620" s="174"/>
      <c r="BH1620" s="174"/>
      <c r="BI1620" s="174"/>
      <c r="BJ1620" s="174"/>
      <c r="BK1620" s="174"/>
      <c r="BL1620" s="174"/>
      <c r="BM1620" s="174"/>
      <c r="BN1620" s="174"/>
      <c r="BO1620" s="174"/>
      <c r="BP1620" s="174"/>
      <c r="BQ1620" s="174"/>
      <c r="BR1620" s="174"/>
      <c r="BS1620" s="174"/>
      <c r="BT1620" s="174"/>
    </row>
    <row r="1621" spans="1:72" s="177" customFormat="1">
      <c r="A1621" s="178"/>
      <c r="B1621" s="178"/>
      <c r="C1621" s="178"/>
      <c r="D1621" s="178"/>
      <c r="E1621" s="174"/>
      <c r="F1621" s="174"/>
      <c r="G1621" s="174"/>
      <c r="H1621" s="174"/>
      <c r="I1621" s="174"/>
      <c r="J1621" s="174"/>
      <c r="K1621" s="174"/>
      <c r="L1621" s="174"/>
      <c r="M1621" s="174"/>
      <c r="N1621" s="174"/>
      <c r="O1621" s="174"/>
      <c r="P1621" s="174"/>
      <c r="Q1621" s="174"/>
      <c r="R1621" s="174"/>
      <c r="S1621" s="174"/>
      <c r="T1621" s="174"/>
      <c r="U1621" s="174"/>
      <c r="V1621" s="174"/>
      <c r="W1621" s="174"/>
      <c r="X1621" s="174"/>
      <c r="Y1621" s="174"/>
      <c r="Z1621" s="174"/>
      <c r="AA1621" s="174"/>
      <c r="AB1621" s="174"/>
      <c r="AC1621" s="174"/>
      <c r="AD1621" s="174"/>
      <c r="AE1621" s="174"/>
      <c r="AF1621" s="174"/>
      <c r="AG1621" s="174"/>
      <c r="AH1621" s="174"/>
      <c r="AI1621" s="174"/>
      <c r="AJ1621" s="174"/>
      <c r="AK1621" s="174"/>
      <c r="AL1621" s="174"/>
      <c r="AM1621" s="174"/>
      <c r="AN1621" s="174"/>
      <c r="AO1621" s="174"/>
      <c r="AP1621" s="174"/>
      <c r="AQ1621" s="174"/>
      <c r="AR1621" s="174"/>
      <c r="AS1621" s="174"/>
      <c r="AT1621" s="174"/>
      <c r="AU1621" s="174"/>
      <c r="AV1621" s="174"/>
      <c r="AW1621" s="174"/>
      <c r="AX1621" s="174"/>
      <c r="AY1621" s="174"/>
      <c r="AZ1621" s="174"/>
      <c r="BA1621" s="174"/>
      <c r="BB1621" s="174"/>
      <c r="BC1621" s="174"/>
      <c r="BD1621" s="174"/>
      <c r="BE1621" s="174"/>
      <c r="BF1621" s="174"/>
      <c r="BG1621" s="174"/>
      <c r="BH1621" s="174"/>
      <c r="BI1621" s="174"/>
      <c r="BJ1621" s="174"/>
      <c r="BK1621" s="174"/>
      <c r="BL1621" s="174"/>
      <c r="BM1621" s="174"/>
      <c r="BN1621" s="174"/>
      <c r="BO1621" s="174"/>
      <c r="BP1621" s="174"/>
      <c r="BQ1621" s="174"/>
      <c r="BR1621" s="174"/>
      <c r="BS1621" s="174"/>
      <c r="BT1621" s="174"/>
    </row>
    <row r="1622" spans="1:72" s="177" customFormat="1">
      <c r="A1622" s="178"/>
      <c r="B1622" s="178"/>
      <c r="C1622" s="178"/>
      <c r="D1622" s="178"/>
      <c r="E1622" s="174"/>
      <c r="F1622" s="174"/>
      <c r="G1622" s="174"/>
      <c r="H1622" s="174"/>
      <c r="I1622" s="174"/>
      <c r="J1622" s="174"/>
      <c r="K1622" s="174"/>
      <c r="L1622" s="174"/>
      <c r="M1622" s="174"/>
      <c r="N1622" s="174"/>
      <c r="O1622" s="174"/>
      <c r="P1622" s="174"/>
      <c r="Q1622" s="174"/>
      <c r="R1622" s="174"/>
      <c r="S1622" s="174"/>
      <c r="T1622" s="174"/>
      <c r="U1622" s="174"/>
      <c r="V1622" s="174"/>
      <c r="W1622" s="174"/>
      <c r="X1622" s="174"/>
      <c r="Y1622" s="174"/>
      <c r="Z1622" s="174"/>
      <c r="AA1622" s="174"/>
      <c r="AB1622" s="174"/>
      <c r="AC1622" s="174"/>
      <c r="AD1622" s="174"/>
      <c r="AE1622" s="174"/>
      <c r="AF1622" s="174"/>
      <c r="AG1622" s="174"/>
      <c r="AH1622" s="174"/>
      <c r="AI1622" s="174"/>
      <c r="AJ1622" s="174"/>
      <c r="AK1622" s="174"/>
      <c r="AL1622" s="174"/>
      <c r="AM1622" s="174"/>
      <c r="AN1622" s="174"/>
      <c r="AO1622" s="174"/>
      <c r="AP1622" s="174"/>
      <c r="AQ1622" s="174"/>
      <c r="AR1622" s="174"/>
      <c r="AS1622" s="174"/>
      <c r="AT1622" s="174"/>
      <c r="AU1622" s="174"/>
      <c r="AV1622" s="174"/>
      <c r="AW1622" s="174"/>
      <c r="AX1622" s="174"/>
      <c r="AY1622" s="174"/>
      <c r="AZ1622" s="174"/>
      <c r="BA1622" s="174"/>
      <c r="BB1622" s="174"/>
      <c r="BC1622" s="174"/>
      <c r="BD1622" s="174"/>
      <c r="BE1622" s="174"/>
      <c r="BF1622" s="174"/>
      <c r="BG1622" s="174"/>
      <c r="BH1622" s="174"/>
      <c r="BI1622" s="174"/>
      <c r="BJ1622" s="174"/>
      <c r="BK1622" s="174"/>
      <c r="BL1622" s="174"/>
      <c r="BM1622" s="174"/>
      <c r="BN1622" s="174"/>
      <c r="BO1622" s="174"/>
      <c r="BP1622" s="174"/>
      <c r="BQ1622" s="174"/>
      <c r="BR1622" s="174"/>
      <c r="BS1622" s="174"/>
      <c r="BT1622" s="174"/>
    </row>
    <row r="1623" spans="1:72" s="177" customFormat="1">
      <c r="A1623" s="178"/>
      <c r="B1623" s="178"/>
      <c r="C1623" s="178"/>
      <c r="D1623" s="178"/>
      <c r="E1623" s="174"/>
      <c r="F1623" s="174"/>
      <c r="G1623" s="174"/>
      <c r="H1623" s="174"/>
      <c r="I1623" s="174"/>
      <c r="J1623" s="174"/>
      <c r="K1623" s="174"/>
      <c r="L1623" s="174"/>
      <c r="M1623" s="174"/>
      <c r="N1623" s="174"/>
      <c r="O1623" s="174"/>
      <c r="P1623" s="174"/>
      <c r="Q1623" s="174"/>
      <c r="R1623" s="174"/>
      <c r="S1623" s="174"/>
      <c r="T1623" s="174"/>
      <c r="U1623" s="174"/>
      <c r="V1623" s="174"/>
      <c r="W1623" s="174"/>
      <c r="X1623" s="174"/>
      <c r="Y1623" s="174"/>
      <c r="Z1623" s="174"/>
      <c r="AA1623" s="174"/>
      <c r="AB1623" s="174"/>
      <c r="AC1623" s="174"/>
      <c r="AD1623" s="174"/>
      <c r="AE1623" s="174"/>
      <c r="AF1623" s="174"/>
      <c r="AG1623" s="174"/>
      <c r="AH1623" s="174"/>
      <c r="AI1623" s="174"/>
      <c r="AJ1623" s="174"/>
      <c r="AK1623" s="174"/>
      <c r="AL1623" s="174"/>
      <c r="AM1623" s="174"/>
      <c r="AN1623" s="174"/>
      <c r="AO1623" s="174"/>
      <c r="AP1623" s="174"/>
      <c r="AQ1623" s="174"/>
      <c r="AR1623" s="174"/>
      <c r="AS1623" s="174"/>
      <c r="AT1623" s="174"/>
      <c r="AU1623" s="174"/>
      <c r="AV1623" s="174"/>
      <c r="AW1623" s="174"/>
      <c r="AX1623" s="174"/>
      <c r="AY1623" s="174"/>
      <c r="AZ1623" s="174"/>
      <c r="BA1623" s="174"/>
      <c r="BB1623" s="174"/>
      <c r="BC1623" s="174"/>
      <c r="BD1623" s="174"/>
      <c r="BE1623" s="174"/>
      <c r="BF1623" s="174"/>
      <c r="BG1623" s="174"/>
      <c r="BH1623" s="174"/>
      <c r="BI1623" s="174"/>
      <c r="BJ1623" s="174"/>
      <c r="BK1623" s="174"/>
      <c r="BL1623" s="174"/>
      <c r="BM1623" s="174"/>
      <c r="BN1623" s="174"/>
      <c r="BO1623" s="174"/>
      <c r="BP1623" s="174"/>
      <c r="BQ1623" s="174"/>
      <c r="BR1623" s="174"/>
      <c r="BS1623" s="174"/>
      <c r="BT1623" s="174"/>
    </row>
    <row r="1624" spans="1:72" s="177" customFormat="1">
      <c r="A1624" s="178"/>
      <c r="B1624" s="178"/>
      <c r="C1624" s="178"/>
      <c r="D1624" s="178"/>
      <c r="E1624" s="174"/>
      <c r="F1624" s="174"/>
      <c r="G1624" s="174"/>
      <c r="H1624" s="174"/>
      <c r="I1624" s="174"/>
      <c r="J1624" s="174"/>
      <c r="K1624" s="174"/>
      <c r="L1624" s="174"/>
      <c r="M1624" s="174"/>
      <c r="N1624" s="174"/>
      <c r="O1624" s="174"/>
      <c r="P1624" s="174"/>
      <c r="Q1624" s="174"/>
      <c r="R1624" s="174"/>
      <c r="S1624" s="174"/>
      <c r="T1624" s="174"/>
      <c r="U1624" s="174"/>
      <c r="V1624" s="174"/>
      <c r="W1624" s="174"/>
      <c r="X1624" s="174"/>
      <c r="Y1624" s="174"/>
      <c r="Z1624" s="174"/>
      <c r="AA1624" s="174"/>
      <c r="AB1624" s="174"/>
      <c r="AC1624" s="174"/>
      <c r="AD1624" s="174"/>
      <c r="AE1624" s="174"/>
      <c r="AF1624" s="174"/>
      <c r="AG1624" s="174"/>
      <c r="AH1624" s="174"/>
      <c r="AI1624" s="174"/>
      <c r="AJ1624" s="174"/>
      <c r="AK1624" s="174"/>
      <c r="AL1624" s="174"/>
      <c r="AM1624" s="174"/>
      <c r="AN1624" s="174"/>
      <c r="AO1624" s="174"/>
      <c r="AP1624" s="174"/>
      <c r="AQ1624" s="174"/>
      <c r="AR1624" s="174"/>
      <c r="AS1624" s="174"/>
      <c r="AT1624" s="174"/>
      <c r="AU1624" s="174"/>
      <c r="AV1624" s="174"/>
      <c r="AW1624" s="174"/>
      <c r="AX1624" s="174"/>
      <c r="AY1624" s="174"/>
      <c r="AZ1624" s="174"/>
      <c r="BA1624" s="174"/>
      <c r="BB1624" s="174"/>
      <c r="BC1624" s="174"/>
      <c r="BD1624" s="174"/>
      <c r="BE1624" s="174"/>
      <c r="BF1624" s="174"/>
      <c r="BG1624" s="174"/>
      <c r="BH1624" s="174"/>
      <c r="BI1624" s="174"/>
      <c r="BJ1624" s="174"/>
      <c r="BK1624" s="174"/>
      <c r="BL1624" s="174"/>
      <c r="BM1624" s="174"/>
      <c r="BN1624" s="174"/>
      <c r="BO1624" s="174"/>
      <c r="BP1624" s="174"/>
      <c r="BQ1624" s="174"/>
      <c r="BR1624" s="174"/>
      <c r="BS1624" s="174"/>
      <c r="BT1624" s="174"/>
    </row>
    <row r="1625" spans="1:72" s="177" customFormat="1">
      <c r="A1625" s="178"/>
      <c r="B1625" s="178"/>
      <c r="C1625" s="178"/>
      <c r="D1625" s="178"/>
      <c r="E1625" s="174"/>
      <c r="F1625" s="174"/>
      <c r="G1625" s="174"/>
      <c r="H1625" s="174"/>
      <c r="I1625" s="174"/>
      <c r="J1625" s="174"/>
      <c r="K1625" s="174"/>
      <c r="L1625" s="174"/>
      <c r="M1625" s="174"/>
      <c r="N1625" s="174"/>
      <c r="O1625" s="174"/>
      <c r="P1625" s="174"/>
      <c r="Q1625" s="174"/>
      <c r="R1625" s="174"/>
      <c r="S1625" s="174"/>
      <c r="T1625" s="174"/>
      <c r="U1625" s="174"/>
      <c r="V1625" s="174"/>
      <c r="W1625" s="174"/>
      <c r="X1625" s="174"/>
      <c r="Y1625" s="174"/>
      <c r="Z1625" s="174"/>
      <c r="AA1625" s="174"/>
      <c r="AB1625" s="174"/>
      <c r="AC1625" s="174"/>
      <c r="AD1625" s="174"/>
      <c r="AE1625" s="174"/>
      <c r="AF1625" s="174"/>
      <c r="AG1625" s="174"/>
      <c r="AH1625" s="174"/>
      <c r="AI1625" s="174"/>
      <c r="AJ1625" s="174"/>
      <c r="AK1625" s="174"/>
      <c r="AL1625" s="174"/>
      <c r="AM1625" s="174"/>
      <c r="AN1625" s="174"/>
      <c r="AO1625" s="174"/>
      <c r="AP1625" s="174"/>
      <c r="AQ1625" s="174"/>
      <c r="AR1625" s="174"/>
      <c r="AS1625" s="174"/>
      <c r="AT1625" s="174"/>
      <c r="AU1625" s="174"/>
      <c r="AV1625" s="174"/>
      <c r="AW1625" s="174"/>
      <c r="AX1625" s="174"/>
      <c r="AY1625" s="174"/>
      <c r="AZ1625" s="174"/>
      <c r="BA1625" s="174"/>
      <c r="BB1625" s="174"/>
      <c r="BC1625" s="174"/>
      <c r="BD1625" s="174"/>
      <c r="BE1625" s="174"/>
      <c r="BF1625" s="174"/>
      <c r="BG1625" s="174"/>
      <c r="BH1625" s="174"/>
      <c r="BI1625" s="174"/>
      <c r="BJ1625" s="174"/>
      <c r="BK1625" s="174"/>
      <c r="BL1625" s="174"/>
      <c r="BM1625" s="174"/>
      <c r="BN1625" s="174"/>
      <c r="BO1625" s="174"/>
      <c r="BP1625" s="174"/>
      <c r="BQ1625" s="174"/>
      <c r="BR1625" s="174"/>
      <c r="BS1625" s="174"/>
      <c r="BT1625" s="174"/>
    </row>
    <row r="1626" spans="1:72" s="177" customFormat="1">
      <c r="A1626" s="178"/>
      <c r="B1626" s="178"/>
      <c r="C1626" s="178"/>
      <c r="D1626" s="178"/>
      <c r="E1626" s="174"/>
      <c r="F1626" s="174"/>
      <c r="G1626" s="174"/>
      <c r="H1626" s="174"/>
      <c r="I1626" s="174"/>
      <c r="J1626" s="174"/>
      <c r="K1626" s="174"/>
      <c r="L1626" s="174"/>
      <c r="M1626" s="174"/>
      <c r="N1626" s="174"/>
      <c r="O1626" s="174"/>
      <c r="P1626" s="174"/>
      <c r="Q1626" s="174"/>
      <c r="R1626" s="174"/>
      <c r="S1626" s="174"/>
      <c r="T1626" s="174"/>
      <c r="U1626" s="174"/>
      <c r="V1626" s="174"/>
      <c r="W1626" s="174"/>
      <c r="X1626" s="174"/>
      <c r="Y1626" s="174"/>
      <c r="Z1626" s="174"/>
      <c r="AA1626" s="174"/>
      <c r="AB1626" s="174"/>
      <c r="AC1626" s="174"/>
      <c r="AD1626" s="174"/>
      <c r="AE1626" s="174"/>
      <c r="AF1626" s="174"/>
      <c r="AG1626" s="174"/>
      <c r="AH1626" s="174"/>
      <c r="AI1626" s="174"/>
      <c r="AJ1626" s="174"/>
      <c r="AK1626" s="174"/>
      <c r="AL1626" s="174"/>
      <c r="AM1626" s="174"/>
      <c r="AN1626" s="174"/>
      <c r="AO1626" s="174"/>
      <c r="AP1626" s="174"/>
      <c r="AQ1626" s="174"/>
      <c r="AR1626" s="174"/>
      <c r="AS1626" s="174"/>
      <c r="AT1626" s="174"/>
      <c r="AU1626" s="174"/>
      <c r="AV1626" s="174"/>
      <c r="AW1626" s="174"/>
      <c r="AX1626" s="174"/>
      <c r="AY1626" s="174"/>
      <c r="AZ1626" s="174"/>
      <c r="BA1626" s="174"/>
      <c r="BB1626" s="174"/>
      <c r="BC1626" s="174"/>
      <c r="BD1626" s="174"/>
      <c r="BE1626" s="174"/>
      <c r="BF1626" s="174"/>
      <c r="BG1626" s="174"/>
      <c r="BH1626" s="174"/>
      <c r="BI1626" s="174"/>
      <c r="BJ1626" s="174"/>
      <c r="BK1626" s="174"/>
      <c r="BL1626" s="174"/>
      <c r="BM1626" s="174"/>
      <c r="BN1626" s="174"/>
      <c r="BO1626" s="174"/>
      <c r="BP1626" s="174"/>
      <c r="BQ1626" s="174"/>
      <c r="BR1626" s="174"/>
      <c r="BS1626" s="174"/>
      <c r="BT1626" s="174"/>
    </row>
    <row r="1627" spans="1:72" s="177" customFormat="1">
      <c r="A1627" s="178"/>
      <c r="B1627" s="178"/>
      <c r="C1627" s="178"/>
      <c r="D1627" s="178"/>
      <c r="E1627" s="174"/>
      <c r="F1627" s="174"/>
      <c r="G1627" s="174"/>
      <c r="H1627" s="174"/>
      <c r="I1627" s="174"/>
      <c r="J1627" s="174"/>
      <c r="K1627" s="174"/>
      <c r="L1627" s="174"/>
      <c r="M1627" s="174"/>
      <c r="N1627" s="174"/>
      <c r="O1627" s="174"/>
      <c r="P1627" s="174"/>
      <c r="Q1627" s="174"/>
      <c r="R1627" s="174"/>
      <c r="S1627" s="174"/>
      <c r="T1627" s="174"/>
      <c r="U1627" s="174"/>
      <c r="V1627" s="174"/>
      <c r="W1627" s="174"/>
      <c r="X1627" s="174"/>
      <c r="Y1627" s="174"/>
      <c r="Z1627" s="174"/>
      <c r="AA1627" s="174"/>
      <c r="AB1627" s="174"/>
      <c r="AC1627" s="174"/>
      <c r="AD1627" s="174"/>
      <c r="AE1627" s="174"/>
      <c r="AF1627" s="174"/>
      <c r="AG1627" s="174"/>
      <c r="AH1627" s="174"/>
      <c r="AI1627" s="174"/>
      <c r="AJ1627" s="174"/>
      <c r="AK1627" s="174"/>
      <c r="AL1627" s="174"/>
      <c r="AM1627" s="174"/>
      <c r="AN1627" s="174"/>
      <c r="AO1627" s="174"/>
      <c r="AP1627" s="174"/>
      <c r="AQ1627" s="174"/>
      <c r="AR1627" s="174"/>
      <c r="AS1627" s="174"/>
      <c r="AT1627" s="174"/>
      <c r="AU1627" s="174"/>
      <c r="AV1627" s="174"/>
      <c r="AW1627" s="174"/>
      <c r="AX1627" s="174"/>
      <c r="AY1627" s="174"/>
      <c r="AZ1627" s="174"/>
      <c r="BA1627" s="174"/>
      <c r="BB1627" s="174"/>
      <c r="BC1627" s="174"/>
      <c r="BD1627" s="174"/>
      <c r="BE1627" s="174"/>
      <c r="BF1627" s="174"/>
      <c r="BG1627" s="174"/>
      <c r="BH1627" s="174"/>
      <c r="BI1627" s="174"/>
      <c r="BJ1627" s="174"/>
      <c r="BK1627" s="174"/>
      <c r="BL1627" s="174"/>
      <c r="BM1627" s="174"/>
      <c r="BN1627" s="174"/>
      <c r="BO1627" s="174"/>
      <c r="BP1627" s="174"/>
      <c r="BQ1627" s="174"/>
      <c r="BR1627" s="174"/>
      <c r="BS1627" s="174"/>
      <c r="BT1627" s="174"/>
    </row>
    <row r="1628" spans="1:72" s="177" customFormat="1">
      <c r="A1628" s="178"/>
      <c r="B1628" s="178"/>
      <c r="C1628" s="178"/>
      <c r="D1628" s="178"/>
      <c r="E1628" s="174"/>
      <c r="F1628" s="174"/>
      <c r="G1628" s="174"/>
      <c r="H1628" s="174"/>
      <c r="I1628" s="174"/>
      <c r="J1628" s="174"/>
      <c r="K1628" s="174"/>
      <c r="L1628" s="174"/>
      <c r="M1628" s="174"/>
      <c r="N1628" s="174"/>
      <c r="O1628" s="174"/>
      <c r="P1628" s="174"/>
      <c r="Q1628" s="174"/>
      <c r="R1628" s="174"/>
      <c r="S1628" s="174"/>
      <c r="T1628" s="174"/>
      <c r="U1628" s="174"/>
      <c r="V1628" s="174"/>
      <c r="W1628" s="174"/>
      <c r="X1628" s="174"/>
      <c r="Y1628" s="174"/>
      <c r="Z1628" s="174"/>
      <c r="AA1628" s="174"/>
      <c r="AB1628" s="174"/>
      <c r="AC1628" s="174"/>
      <c r="AD1628" s="174"/>
      <c r="AE1628" s="174"/>
      <c r="AF1628" s="174"/>
      <c r="AG1628" s="174"/>
      <c r="AH1628" s="174"/>
      <c r="AI1628" s="174"/>
      <c r="AJ1628" s="174"/>
      <c r="AK1628" s="174"/>
      <c r="AL1628" s="174"/>
      <c r="AM1628" s="174"/>
      <c r="AN1628" s="174"/>
      <c r="AO1628" s="174"/>
      <c r="AP1628" s="174"/>
      <c r="AQ1628" s="174"/>
      <c r="AR1628" s="174"/>
      <c r="AS1628" s="174"/>
      <c r="AT1628" s="174"/>
      <c r="AU1628" s="174"/>
      <c r="AV1628" s="174"/>
      <c r="AW1628" s="174"/>
      <c r="AX1628" s="174"/>
      <c r="AY1628" s="174"/>
      <c r="AZ1628" s="174"/>
      <c r="BA1628" s="174"/>
      <c r="BB1628" s="174"/>
      <c r="BC1628" s="174"/>
      <c r="BD1628" s="174"/>
      <c r="BE1628" s="174"/>
      <c r="BF1628" s="174"/>
      <c r="BG1628" s="174"/>
      <c r="BH1628" s="174"/>
      <c r="BI1628" s="174"/>
      <c r="BJ1628" s="174"/>
      <c r="BK1628" s="174"/>
      <c r="BL1628" s="174"/>
      <c r="BM1628" s="174"/>
      <c r="BN1628" s="174"/>
      <c r="BO1628" s="174"/>
      <c r="BP1628" s="174"/>
      <c r="BQ1628" s="174"/>
      <c r="BR1628" s="174"/>
      <c r="BS1628" s="174"/>
      <c r="BT1628" s="174"/>
    </row>
    <row r="1629" spans="1:72" s="177" customFormat="1">
      <c r="A1629" s="178"/>
      <c r="B1629" s="178"/>
      <c r="C1629" s="178"/>
      <c r="D1629" s="178"/>
      <c r="E1629" s="174"/>
      <c r="F1629" s="174"/>
      <c r="G1629" s="174"/>
      <c r="H1629" s="174"/>
      <c r="I1629" s="174"/>
      <c r="J1629" s="174"/>
      <c r="K1629" s="174"/>
      <c r="L1629" s="174"/>
      <c r="M1629" s="174"/>
      <c r="N1629" s="174"/>
      <c r="O1629" s="174"/>
      <c r="P1629" s="174"/>
      <c r="Q1629" s="174"/>
      <c r="R1629" s="174"/>
      <c r="S1629" s="174"/>
      <c r="T1629" s="174"/>
      <c r="U1629" s="174"/>
      <c r="V1629" s="174"/>
      <c r="W1629" s="174"/>
      <c r="X1629" s="174"/>
      <c r="Y1629" s="174"/>
      <c r="Z1629" s="174"/>
      <c r="AA1629" s="174"/>
      <c r="AB1629" s="174"/>
      <c r="AC1629" s="174"/>
      <c r="AD1629" s="174"/>
      <c r="AE1629" s="174"/>
      <c r="AF1629" s="174"/>
      <c r="AG1629" s="174"/>
      <c r="AH1629" s="174"/>
      <c r="AI1629" s="174"/>
      <c r="AJ1629" s="174"/>
      <c r="AK1629" s="174"/>
      <c r="AL1629" s="174"/>
      <c r="AM1629" s="174"/>
      <c r="AN1629" s="174"/>
      <c r="AO1629" s="174"/>
      <c r="AP1629" s="174"/>
      <c r="AQ1629" s="174"/>
      <c r="AR1629" s="174"/>
      <c r="AS1629" s="174"/>
      <c r="AT1629" s="174"/>
      <c r="AU1629" s="174"/>
      <c r="AV1629" s="174"/>
      <c r="AW1629" s="174"/>
      <c r="AX1629" s="174"/>
      <c r="AY1629" s="174"/>
      <c r="AZ1629" s="174"/>
      <c r="BA1629" s="174"/>
      <c r="BB1629" s="174"/>
      <c r="BC1629" s="174"/>
      <c r="BD1629" s="174"/>
      <c r="BE1629" s="174"/>
      <c r="BF1629" s="174"/>
      <c r="BG1629" s="174"/>
      <c r="BH1629" s="174"/>
      <c r="BI1629" s="174"/>
      <c r="BJ1629" s="174"/>
      <c r="BK1629" s="174"/>
      <c r="BL1629" s="174"/>
      <c r="BM1629" s="174"/>
      <c r="BN1629" s="174"/>
      <c r="BO1629" s="174"/>
      <c r="BP1629" s="174"/>
      <c r="BQ1629" s="174"/>
      <c r="BR1629" s="174"/>
      <c r="BS1629" s="174"/>
      <c r="BT1629" s="174"/>
    </row>
    <row r="1630" spans="1:72" s="177" customFormat="1">
      <c r="A1630" s="178"/>
      <c r="B1630" s="178"/>
      <c r="C1630" s="178"/>
      <c r="D1630" s="178"/>
      <c r="E1630" s="174"/>
      <c r="F1630" s="174"/>
      <c r="G1630" s="174"/>
      <c r="H1630" s="174"/>
      <c r="I1630" s="174"/>
      <c r="J1630" s="174"/>
      <c r="K1630" s="174"/>
      <c r="L1630" s="174"/>
      <c r="M1630" s="174"/>
      <c r="N1630" s="174"/>
      <c r="O1630" s="174"/>
      <c r="P1630" s="174"/>
      <c r="Q1630" s="174"/>
      <c r="R1630" s="174"/>
      <c r="S1630" s="174"/>
      <c r="T1630" s="174"/>
      <c r="U1630" s="174"/>
      <c r="V1630" s="174"/>
      <c r="W1630" s="174"/>
      <c r="X1630" s="174"/>
      <c r="Y1630" s="174"/>
      <c r="Z1630" s="174"/>
      <c r="AA1630" s="174"/>
      <c r="AB1630" s="174"/>
      <c r="AC1630" s="174"/>
      <c r="AD1630" s="174"/>
      <c r="AE1630" s="174"/>
      <c r="AF1630" s="174"/>
      <c r="AG1630" s="174"/>
      <c r="AH1630" s="174"/>
      <c r="AI1630" s="174"/>
      <c r="AJ1630" s="174"/>
      <c r="AK1630" s="174"/>
      <c r="AL1630" s="174"/>
      <c r="AM1630" s="174"/>
      <c r="AN1630" s="174"/>
      <c r="AO1630" s="174"/>
      <c r="AP1630" s="174"/>
      <c r="AQ1630" s="174"/>
      <c r="AR1630" s="174"/>
      <c r="AS1630" s="174"/>
      <c r="AT1630" s="174"/>
      <c r="AU1630" s="174"/>
      <c r="AV1630" s="174"/>
      <c r="AW1630" s="174"/>
      <c r="AX1630" s="174"/>
      <c r="AY1630" s="174"/>
      <c r="AZ1630" s="174"/>
      <c r="BA1630" s="174"/>
      <c r="BB1630" s="174"/>
      <c r="BC1630" s="174"/>
      <c r="BD1630" s="174"/>
      <c r="BE1630" s="174"/>
      <c r="BF1630" s="174"/>
      <c r="BG1630" s="174"/>
      <c r="BH1630" s="174"/>
      <c r="BI1630" s="174"/>
      <c r="BJ1630" s="174"/>
      <c r="BK1630" s="174"/>
      <c r="BL1630" s="174"/>
      <c r="BM1630" s="174"/>
      <c r="BN1630" s="174"/>
      <c r="BO1630" s="174"/>
      <c r="BP1630" s="174"/>
      <c r="BQ1630" s="174"/>
      <c r="BR1630" s="174"/>
      <c r="BS1630" s="174"/>
      <c r="BT1630" s="174"/>
    </row>
    <row r="1631" spans="1:72" s="177" customFormat="1">
      <c r="A1631" s="178"/>
      <c r="B1631" s="178"/>
      <c r="C1631" s="178"/>
      <c r="D1631" s="178"/>
      <c r="E1631" s="174"/>
      <c r="F1631" s="174"/>
      <c r="G1631" s="174"/>
      <c r="H1631" s="174"/>
      <c r="I1631" s="174"/>
      <c r="J1631" s="174"/>
      <c r="K1631" s="174"/>
      <c r="L1631" s="174"/>
      <c r="M1631" s="174"/>
      <c r="N1631" s="174"/>
      <c r="O1631" s="174"/>
      <c r="P1631" s="174"/>
      <c r="Q1631" s="174"/>
      <c r="R1631" s="174"/>
      <c r="S1631" s="174"/>
      <c r="T1631" s="174"/>
      <c r="U1631" s="174"/>
      <c r="V1631" s="174"/>
      <c r="W1631" s="174"/>
      <c r="X1631" s="174"/>
      <c r="Y1631" s="174"/>
      <c r="Z1631" s="174"/>
      <c r="AA1631" s="174"/>
      <c r="AB1631" s="174"/>
      <c r="AC1631" s="174"/>
      <c r="AD1631" s="174"/>
      <c r="AE1631" s="174"/>
      <c r="AF1631" s="174"/>
      <c r="AG1631" s="174"/>
      <c r="AH1631" s="174"/>
      <c r="AI1631" s="174"/>
      <c r="AJ1631" s="174"/>
      <c r="AK1631" s="174"/>
      <c r="AL1631" s="174"/>
      <c r="AM1631" s="174"/>
      <c r="AN1631" s="174"/>
      <c r="AO1631" s="174"/>
      <c r="AP1631" s="174"/>
      <c r="AQ1631" s="174"/>
      <c r="AR1631" s="174"/>
      <c r="AS1631" s="174"/>
      <c r="AT1631" s="174"/>
      <c r="AU1631" s="174"/>
      <c r="AV1631" s="174"/>
      <c r="AW1631" s="174"/>
      <c r="AX1631" s="174"/>
      <c r="AY1631" s="174"/>
      <c r="AZ1631" s="174"/>
      <c r="BA1631" s="174"/>
      <c r="BB1631" s="174"/>
      <c r="BC1631" s="174"/>
      <c r="BD1631" s="174"/>
      <c r="BE1631" s="174"/>
      <c r="BF1631" s="174"/>
      <c r="BG1631" s="174"/>
      <c r="BH1631" s="174"/>
      <c r="BI1631" s="174"/>
      <c r="BJ1631" s="174"/>
      <c r="BK1631" s="174"/>
      <c r="BL1631" s="174"/>
      <c r="BM1631" s="174"/>
      <c r="BN1631" s="174"/>
      <c r="BO1631" s="174"/>
      <c r="BP1631" s="174"/>
      <c r="BQ1631" s="174"/>
      <c r="BR1631" s="174"/>
      <c r="BS1631" s="174"/>
      <c r="BT1631" s="174"/>
    </row>
    <row r="1632" spans="1:72" s="177" customFormat="1">
      <c r="A1632" s="178"/>
      <c r="B1632" s="178"/>
      <c r="C1632" s="178"/>
      <c r="D1632" s="178"/>
      <c r="E1632" s="174"/>
      <c r="F1632" s="174"/>
      <c r="G1632" s="174"/>
      <c r="H1632" s="174"/>
      <c r="I1632" s="174"/>
      <c r="J1632" s="174"/>
      <c r="K1632" s="174"/>
      <c r="L1632" s="174"/>
      <c r="M1632" s="174"/>
      <c r="N1632" s="174"/>
      <c r="O1632" s="174"/>
      <c r="P1632" s="174"/>
      <c r="Q1632" s="174"/>
      <c r="R1632" s="174"/>
      <c r="S1632" s="174"/>
      <c r="T1632" s="174"/>
      <c r="U1632" s="174"/>
      <c r="V1632" s="174"/>
      <c r="W1632" s="174"/>
      <c r="X1632" s="174"/>
      <c r="Y1632" s="174"/>
      <c r="Z1632" s="174"/>
      <c r="AA1632" s="174"/>
      <c r="AB1632" s="174"/>
      <c r="AC1632" s="174"/>
      <c r="AD1632" s="174"/>
      <c r="AE1632" s="174"/>
      <c r="AF1632" s="174"/>
      <c r="AG1632" s="174"/>
      <c r="AH1632" s="174"/>
      <c r="AI1632" s="174"/>
      <c r="AJ1632" s="174"/>
      <c r="AK1632" s="174"/>
      <c r="AL1632" s="174"/>
      <c r="AM1632" s="174"/>
      <c r="AN1632" s="174"/>
      <c r="AO1632" s="174"/>
      <c r="AP1632" s="174"/>
      <c r="AQ1632" s="174"/>
      <c r="AR1632" s="174"/>
      <c r="AS1632" s="174"/>
      <c r="AT1632" s="174"/>
      <c r="AU1632" s="174"/>
      <c r="AV1632" s="174"/>
      <c r="AW1632" s="174"/>
      <c r="AX1632" s="174"/>
      <c r="AY1632" s="174"/>
      <c r="AZ1632" s="174"/>
      <c r="BA1632" s="174"/>
      <c r="BB1632" s="174"/>
      <c r="BC1632" s="174"/>
      <c r="BD1632" s="174"/>
      <c r="BE1632" s="174"/>
      <c r="BF1632" s="174"/>
      <c r="BG1632" s="174"/>
      <c r="BH1632" s="174"/>
      <c r="BI1632" s="174"/>
      <c r="BJ1632" s="174"/>
      <c r="BK1632" s="174"/>
      <c r="BL1632" s="174"/>
      <c r="BM1632" s="174"/>
      <c r="BN1632" s="174"/>
      <c r="BO1632" s="174"/>
      <c r="BP1632" s="174"/>
      <c r="BQ1632" s="174"/>
      <c r="BR1632" s="174"/>
      <c r="BS1632" s="174"/>
      <c r="BT1632" s="174"/>
    </row>
    <row r="1633" spans="1:72" s="177" customFormat="1">
      <c r="A1633" s="178"/>
      <c r="B1633" s="178"/>
      <c r="C1633" s="178"/>
      <c r="D1633" s="178"/>
      <c r="E1633" s="174"/>
      <c r="F1633" s="174"/>
      <c r="G1633" s="174"/>
      <c r="H1633" s="174"/>
      <c r="I1633" s="174"/>
      <c r="J1633" s="174"/>
      <c r="K1633" s="174"/>
      <c r="L1633" s="174"/>
      <c r="M1633" s="174"/>
      <c r="N1633" s="174"/>
      <c r="O1633" s="174"/>
      <c r="P1633" s="174"/>
      <c r="Q1633" s="174"/>
      <c r="R1633" s="174"/>
      <c r="S1633" s="174"/>
      <c r="T1633" s="174"/>
      <c r="U1633" s="174"/>
      <c r="V1633" s="174"/>
      <c r="W1633" s="174"/>
      <c r="X1633" s="174"/>
      <c r="Y1633" s="174"/>
      <c r="Z1633" s="174"/>
      <c r="AA1633" s="174"/>
      <c r="AB1633" s="174"/>
      <c r="AC1633" s="174"/>
      <c r="AD1633" s="174"/>
      <c r="AE1633" s="174"/>
      <c r="AF1633" s="174"/>
      <c r="AG1633" s="174"/>
      <c r="AH1633" s="174"/>
      <c r="AI1633" s="174"/>
      <c r="AJ1633" s="174"/>
      <c r="AK1633" s="174"/>
      <c r="AL1633" s="174"/>
      <c r="AM1633" s="174"/>
      <c r="AN1633" s="174"/>
      <c r="AO1633" s="174"/>
      <c r="AP1633" s="174"/>
      <c r="AQ1633" s="174"/>
      <c r="AR1633" s="174"/>
      <c r="AS1633" s="174"/>
      <c r="AT1633" s="174"/>
      <c r="AU1633" s="174"/>
      <c r="AV1633" s="174"/>
      <c r="AW1633" s="174"/>
      <c r="AX1633" s="174"/>
      <c r="AY1633" s="174"/>
      <c r="AZ1633" s="174"/>
      <c r="BA1633" s="174"/>
      <c r="BB1633" s="174"/>
      <c r="BC1633" s="174"/>
      <c r="BD1633" s="174"/>
      <c r="BE1633" s="174"/>
      <c r="BF1633" s="174"/>
      <c r="BG1633" s="174"/>
      <c r="BH1633" s="174"/>
      <c r="BI1633" s="174"/>
      <c r="BJ1633" s="174"/>
      <c r="BK1633" s="174"/>
      <c r="BL1633" s="174"/>
      <c r="BM1633" s="174"/>
      <c r="BN1633" s="174"/>
      <c r="BO1633" s="174"/>
      <c r="BP1633" s="174"/>
      <c r="BQ1633" s="174"/>
      <c r="BR1633" s="174"/>
      <c r="BS1633" s="174"/>
      <c r="BT1633" s="174"/>
    </row>
    <row r="1634" spans="1:72" s="177" customFormat="1">
      <c r="A1634" s="178"/>
      <c r="B1634" s="178"/>
      <c r="C1634" s="178"/>
      <c r="D1634" s="178"/>
      <c r="E1634" s="174"/>
      <c r="F1634" s="174"/>
      <c r="G1634" s="174"/>
      <c r="H1634" s="174"/>
      <c r="I1634" s="174"/>
      <c r="J1634" s="174"/>
      <c r="K1634" s="174"/>
      <c r="L1634" s="174"/>
      <c r="M1634" s="174"/>
      <c r="N1634" s="174"/>
      <c r="O1634" s="174"/>
      <c r="P1634" s="174"/>
      <c r="Q1634" s="174"/>
      <c r="R1634" s="174"/>
      <c r="S1634" s="174"/>
      <c r="T1634" s="174"/>
      <c r="U1634" s="174"/>
      <c r="V1634" s="174"/>
      <c r="W1634" s="174"/>
      <c r="X1634" s="174"/>
      <c r="Y1634" s="174"/>
      <c r="Z1634" s="174"/>
      <c r="AA1634" s="174"/>
      <c r="AB1634" s="174"/>
      <c r="AC1634" s="174"/>
      <c r="AD1634" s="174"/>
      <c r="AE1634" s="174"/>
      <c r="AF1634" s="174"/>
      <c r="AG1634" s="174"/>
      <c r="AH1634" s="174"/>
      <c r="AI1634" s="174"/>
      <c r="AJ1634" s="174"/>
      <c r="AK1634" s="174"/>
      <c r="AL1634" s="174"/>
      <c r="AM1634" s="174"/>
      <c r="AN1634" s="174"/>
      <c r="AO1634" s="174"/>
      <c r="AP1634" s="174"/>
      <c r="AQ1634" s="174"/>
      <c r="AR1634" s="174"/>
      <c r="AS1634" s="174"/>
      <c r="AT1634" s="174"/>
      <c r="AU1634" s="174"/>
      <c r="AV1634" s="174"/>
      <c r="AW1634" s="174"/>
      <c r="AX1634" s="174"/>
      <c r="AY1634" s="174"/>
      <c r="AZ1634" s="174"/>
      <c r="BA1634" s="174"/>
      <c r="BB1634" s="174"/>
      <c r="BC1634" s="174"/>
      <c r="BD1634" s="174"/>
      <c r="BE1634" s="174"/>
      <c r="BF1634" s="174"/>
      <c r="BG1634" s="174"/>
      <c r="BH1634" s="174"/>
      <c r="BI1634" s="174"/>
      <c r="BJ1634" s="174"/>
      <c r="BK1634" s="174"/>
      <c r="BL1634" s="174"/>
      <c r="BM1634" s="174"/>
      <c r="BN1634" s="174"/>
      <c r="BO1634" s="174"/>
      <c r="BP1634" s="174"/>
      <c r="BQ1634" s="174"/>
      <c r="BR1634" s="174"/>
      <c r="BS1634" s="174"/>
      <c r="BT1634" s="174"/>
    </row>
    <row r="1635" spans="1:72" s="177" customFormat="1">
      <c r="A1635" s="178"/>
      <c r="B1635" s="178"/>
      <c r="C1635" s="178"/>
      <c r="D1635" s="178"/>
      <c r="E1635" s="174"/>
      <c r="F1635" s="174"/>
      <c r="G1635" s="174"/>
      <c r="H1635" s="174"/>
      <c r="I1635" s="174"/>
      <c r="J1635" s="174"/>
      <c r="K1635" s="174"/>
      <c r="L1635" s="174"/>
      <c r="M1635" s="174"/>
      <c r="N1635" s="174"/>
      <c r="O1635" s="174"/>
      <c r="P1635" s="174"/>
      <c r="Q1635" s="174"/>
      <c r="R1635" s="174"/>
      <c r="S1635" s="174"/>
      <c r="T1635" s="174"/>
      <c r="U1635" s="174"/>
      <c r="V1635" s="174"/>
      <c r="W1635" s="174"/>
      <c r="X1635" s="174"/>
      <c r="Y1635" s="174"/>
      <c r="Z1635" s="174"/>
      <c r="AA1635" s="174"/>
      <c r="AB1635" s="174"/>
      <c r="AC1635" s="174"/>
      <c r="AD1635" s="174"/>
      <c r="AE1635" s="174"/>
      <c r="AF1635" s="174"/>
      <c r="AG1635" s="174"/>
      <c r="AH1635" s="174"/>
      <c r="AI1635" s="174"/>
      <c r="AJ1635" s="174"/>
      <c r="AK1635" s="174"/>
      <c r="AL1635" s="174"/>
      <c r="AM1635" s="174"/>
      <c r="AN1635" s="174"/>
      <c r="AO1635" s="174"/>
      <c r="AP1635" s="174"/>
      <c r="AQ1635" s="174"/>
      <c r="AR1635" s="174"/>
      <c r="AS1635" s="174"/>
      <c r="AT1635" s="174"/>
      <c r="AU1635" s="174"/>
      <c r="AV1635" s="174"/>
      <c r="AW1635" s="174"/>
      <c r="AX1635" s="174"/>
      <c r="AY1635" s="174"/>
      <c r="AZ1635" s="174"/>
      <c r="BA1635" s="174"/>
      <c r="BB1635" s="174"/>
      <c r="BC1635" s="174"/>
      <c r="BD1635" s="174"/>
      <c r="BE1635" s="174"/>
      <c r="BF1635" s="174"/>
      <c r="BG1635" s="174"/>
      <c r="BH1635" s="174"/>
      <c r="BI1635" s="174"/>
      <c r="BJ1635" s="174"/>
      <c r="BK1635" s="174"/>
      <c r="BL1635" s="174"/>
      <c r="BM1635" s="174"/>
      <c r="BN1635" s="174"/>
      <c r="BO1635" s="174"/>
      <c r="BP1635" s="174"/>
      <c r="BQ1635" s="174"/>
      <c r="BR1635" s="174"/>
      <c r="BS1635" s="174"/>
      <c r="BT1635" s="174"/>
    </row>
    <row r="1636" spans="1:72" s="177" customFormat="1">
      <c r="A1636" s="178"/>
      <c r="B1636" s="178"/>
      <c r="C1636" s="178"/>
      <c r="D1636" s="178"/>
      <c r="E1636" s="174"/>
      <c r="F1636" s="174"/>
      <c r="G1636" s="174"/>
      <c r="H1636" s="174"/>
      <c r="I1636" s="174"/>
      <c r="J1636" s="174"/>
      <c r="K1636" s="174"/>
      <c r="L1636" s="174"/>
      <c r="M1636" s="174"/>
      <c r="N1636" s="174"/>
      <c r="O1636" s="174"/>
      <c r="P1636" s="174"/>
      <c r="Q1636" s="174"/>
      <c r="R1636" s="174"/>
      <c r="S1636" s="174"/>
      <c r="T1636" s="174"/>
      <c r="U1636" s="174"/>
      <c r="V1636" s="174"/>
      <c r="W1636" s="174"/>
      <c r="X1636" s="174"/>
      <c r="Y1636" s="174"/>
      <c r="Z1636" s="174"/>
      <c r="AA1636" s="174"/>
      <c r="AB1636" s="174"/>
      <c r="AC1636" s="174"/>
      <c r="AD1636" s="174"/>
      <c r="AE1636" s="174"/>
      <c r="AF1636" s="174"/>
      <c r="AG1636" s="174"/>
      <c r="AH1636" s="174"/>
      <c r="AI1636" s="174"/>
      <c r="AJ1636" s="174"/>
      <c r="AK1636" s="174"/>
      <c r="AL1636" s="174"/>
      <c r="AM1636" s="174"/>
      <c r="AN1636" s="174"/>
      <c r="AO1636" s="174"/>
      <c r="AP1636" s="174"/>
      <c r="AQ1636" s="174"/>
      <c r="AR1636" s="174"/>
      <c r="AS1636" s="174"/>
      <c r="AT1636" s="174"/>
      <c r="AU1636" s="174"/>
      <c r="AV1636" s="174"/>
      <c r="AW1636" s="174"/>
      <c r="AX1636" s="174"/>
      <c r="AY1636" s="174"/>
      <c r="AZ1636" s="174"/>
      <c r="BA1636" s="174"/>
      <c r="BB1636" s="174"/>
      <c r="BC1636" s="174"/>
      <c r="BD1636" s="174"/>
      <c r="BE1636" s="174"/>
      <c r="BF1636" s="174"/>
      <c r="BG1636" s="174"/>
      <c r="BH1636" s="174"/>
      <c r="BI1636" s="174"/>
      <c r="BJ1636" s="174"/>
      <c r="BK1636" s="174"/>
      <c r="BL1636" s="174"/>
      <c r="BM1636" s="174"/>
      <c r="BN1636" s="174"/>
      <c r="BO1636" s="174"/>
      <c r="BP1636" s="174"/>
      <c r="BQ1636" s="174"/>
      <c r="BR1636" s="174"/>
      <c r="BS1636" s="174"/>
      <c r="BT1636" s="174"/>
    </row>
    <row r="1637" spans="1:72" s="177" customFormat="1">
      <c r="A1637" s="178"/>
      <c r="B1637" s="178"/>
      <c r="C1637" s="178"/>
      <c r="D1637" s="178"/>
      <c r="E1637" s="174"/>
      <c r="F1637" s="174"/>
      <c r="G1637" s="174"/>
      <c r="H1637" s="174"/>
      <c r="I1637" s="174"/>
      <c r="J1637" s="174"/>
      <c r="K1637" s="174"/>
      <c r="L1637" s="174"/>
      <c r="M1637" s="174"/>
      <c r="N1637" s="174"/>
      <c r="O1637" s="174"/>
      <c r="P1637" s="174"/>
      <c r="Q1637" s="174"/>
      <c r="R1637" s="174"/>
      <c r="S1637" s="174"/>
      <c r="T1637" s="174"/>
      <c r="U1637" s="174"/>
      <c r="V1637" s="174"/>
      <c r="W1637" s="174"/>
      <c r="X1637" s="174"/>
      <c r="Y1637" s="174"/>
      <c r="Z1637" s="174"/>
      <c r="AA1637" s="174"/>
      <c r="AB1637" s="174"/>
      <c r="AC1637" s="174"/>
      <c r="AD1637" s="174"/>
      <c r="AE1637" s="174"/>
      <c r="AF1637" s="174"/>
      <c r="AG1637" s="174"/>
      <c r="AH1637" s="174"/>
      <c r="AI1637" s="174"/>
      <c r="AJ1637" s="174"/>
      <c r="AK1637" s="174"/>
      <c r="AL1637" s="174"/>
      <c r="AM1637" s="174"/>
      <c r="AN1637" s="174"/>
      <c r="AO1637" s="174"/>
      <c r="AP1637" s="174"/>
      <c r="AQ1637" s="174"/>
      <c r="AR1637" s="174"/>
      <c r="AS1637" s="174"/>
      <c r="AT1637" s="174"/>
      <c r="AU1637" s="174"/>
      <c r="AV1637" s="174"/>
      <c r="AW1637" s="174"/>
      <c r="AX1637" s="174"/>
      <c r="AY1637" s="174"/>
      <c r="AZ1637" s="174"/>
      <c r="BA1637" s="174"/>
      <c r="BB1637" s="174"/>
      <c r="BC1637" s="174"/>
      <c r="BD1637" s="174"/>
      <c r="BE1637" s="174"/>
      <c r="BF1637" s="174"/>
      <c r="BG1637" s="174"/>
      <c r="BH1637" s="174"/>
      <c r="BI1637" s="174"/>
      <c r="BJ1637" s="174"/>
      <c r="BK1637" s="174"/>
      <c r="BL1637" s="174"/>
      <c r="BM1637" s="174"/>
      <c r="BN1637" s="174"/>
      <c r="BO1637" s="174"/>
      <c r="BP1637" s="174"/>
      <c r="BQ1637" s="174"/>
      <c r="BR1637" s="174"/>
      <c r="BS1637" s="174"/>
      <c r="BT1637" s="174"/>
    </row>
    <row r="1638" spans="1:72" s="177" customFormat="1">
      <c r="A1638" s="178"/>
      <c r="B1638" s="178"/>
      <c r="C1638" s="178"/>
      <c r="D1638" s="178"/>
      <c r="E1638" s="174"/>
      <c r="F1638" s="174"/>
      <c r="G1638" s="174"/>
      <c r="H1638" s="174"/>
      <c r="I1638" s="174"/>
      <c r="J1638" s="174"/>
      <c r="K1638" s="174"/>
      <c r="L1638" s="174"/>
      <c r="M1638" s="174"/>
      <c r="N1638" s="174"/>
      <c r="O1638" s="174"/>
      <c r="P1638" s="174"/>
      <c r="Q1638" s="174"/>
      <c r="R1638" s="174"/>
      <c r="S1638" s="174"/>
      <c r="T1638" s="174"/>
      <c r="U1638" s="174"/>
      <c r="V1638" s="174"/>
      <c r="W1638" s="174"/>
      <c r="X1638" s="174"/>
      <c r="Y1638" s="174"/>
      <c r="Z1638" s="174"/>
      <c r="AA1638" s="174"/>
      <c r="AB1638" s="174"/>
      <c r="AC1638" s="174"/>
      <c r="AD1638" s="174"/>
      <c r="AE1638" s="174"/>
      <c r="AF1638" s="174"/>
      <c r="AG1638" s="174"/>
      <c r="AH1638" s="174"/>
      <c r="AI1638" s="174"/>
      <c r="AJ1638" s="174"/>
      <c r="AK1638" s="174"/>
      <c r="AL1638" s="174"/>
      <c r="AM1638" s="174"/>
      <c r="AN1638" s="174"/>
      <c r="AO1638" s="174"/>
      <c r="AP1638" s="174"/>
      <c r="AQ1638" s="174"/>
      <c r="AR1638" s="174"/>
      <c r="AS1638" s="174"/>
      <c r="AT1638" s="174"/>
      <c r="AU1638" s="174"/>
      <c r="AV1638" s="174"/>
      <c r="AW1638" s="174"/>
      <c r="AX1638" s="174"/>
      <c r="AY1638" s="174"/>
      <c r="AZ1638" s="174"/>
      <c r="BA1638" s="174"/>
      <c r="BB1638" s="174"/>
      <c r="BC1638" s="174"/>
      <c r="BD1638" s="174"/>
      <c r="BE1638" s="174"/>
      <c r="BF1638" s="174"/>
      <c r="BG1638" s="174"/>
      <c r="BH1638" s="174"/>
      <c r="BI1638" s="174"/>
      <c r="BJ1638" s="174"/>
      <c r="BK1638" s="174"/>
      <c r="BL1638" s="174"/>
      <c r="BM1638" s="174"/>
      <c r="BN1638" s="174"/>
      <c r="BO1638" s="174"/>
      <c r="BP1638" s="174"/>
      <c r="BQ1638" s="174"/>
      <c r="BR1638" s="174"/>
      <c r="BS1638" s="174"/>
      <c r="BT1638" s="174"/>
    </row>
    <row r="1639" spans="1:72" s="177" customFormat="1">
      <c r="A1639" s="178"/>
      <c r="B1639" s="178"/>
      <c r="C1639" s="178"/>
      <c r="D1639" s="178"/>
      <c r="E1639" s="174"/>
      <c r="F1639" s="174"/>
      <c r="G1639" s="174"/>
      <c r="H1639" s="174"/>
      <c r="I1639" s="174"/>
      <c r="J1639" s="174"/>
      <c r="K1639" s="174"/>
      <c r="L1639" s="174"/>
      <c r="M1639" s="174"/>
      <c r="N1639" s="174"/>
      <c r="O1639" s="174"/>
      <c r="P1639" s="174"/>
      <c r="Q1639" s="174"/>
      <c r="R1639" s="174"/>
      <c r="S1639" s="174"/>
      <c r="T1639" s="174"/>
      <c r="U1639" s="174"/>
      <c r="V1639" s="174"/>
      <c r="W1639" s="174"/>
      <c r="X1639" s="174"/>
      <c r="Y1639" s="174"/>
      <c r="Z1639" s="174"/>
      <c r="AA1639" s="174"/>
      <c r="AB1639" s="174"/>
      <c r="AC1639" s="174"/>
      <c r="AD1639" s="174"/>
      <c r="AE1639" s="174"/>
      <c r="AF1639" s="174"/>
      <c r="AG1639" s="174"/>
      <c r="AH1639" s="174"/>
      <c r="AI1639" s="174"/>
      <c r="AJ1639" s="174"/>
      <c r="AK1639" s="174"/>
      <c r="AL1639" s="174"/>
      <c r="AM1639" s="174"/>
      <c r="AN1639" s="174"/>
      <c r="AO1639" s="174"/>
      <c r="AP1639" s="174"/>
      <c r="AQ1639" s="174"/>
      <c r="AR1639" s="174"/>
      <c r="AS1639" s="174"/>
      <c r="AT1639" s="174"/>
      <c r="AU1639" s="174"/>
      <c r="AV1639" s="174"/>
      <c r="AW1639" s="174"/>
      <c r="AX1639" s="174"/>
      <c r="AY1639" s="174"/>
      <c r="AZ1639" s="174"/>
      <c r="BA1639" s="174"/>
      <c r="BB1639" s="174"/>
      <c r="BC1639" s="174"/>
      <c r="BD1639" s="174"/>
      <c r="BE1639" s="174"/>
      <c r="BF1639" s="174"/>
      <c r="BG1639" s="174"/>
      <c r="BH1639" s="174"/>
      <c r="BI1639" s="174"/>
      <c r="BJ1639" s="174"/>
      <c r="BK1639" s="174"/>
      <c r="BL1639" s="174"/>
      <c r="BM1639" s="174"/>
      <c r="BN1639" s="174"/>
      <c r="BO1639" s="174"/>
      <c r="BP1639" s="174"/>
      <c r="BQ1639" s="174"/>
      <c r="BR1639" s="174"/>
      <c r="BS1639" s="174"/>
      <c r="BT1639" s="174"/>
    </row>
    <row r="1640" spans="1:72" s="177" customFormat="1">
      <c r="A1640" s="178"/>
      <c r="B1640" s="178"/>
      <c r="C1640" s="178"/>
      <c r="D1640" s="178"/>
      <c r="E1640" s="174"/>
      <c r="F1640" s="174"/>
      <c r="G1640" s="174"/>
      <c r="H1640" s="174"/>
      <c r="I1640" s="174"/>
      <c r="J1640" s="174"/>
      <c r="K1640" s="174"/>
      <c r="L1640" s="174"/>
      <c r="M1640" s="174"/>
      <c r="N1640" s="174"/>
      <c r="O1640" s="174"/>
      <c r="P1640" s="174"/>
      <c r="Q1640" s="174"/>
      <c r="R1640" s="174"/>
      <c r="S1640" s="174"/>
      <c r="T1640" s="174"/>
      <c r="U1640" s="174"/>
      <c r="V1640" s="174"/>
      <c r="W1640" s="174"/>
      <c r="X1640" s="174"/>
      <c r="Y1640" s="174"/>
      <c r="Z1640" s="174"/>
      <c r="AA1640" s="174"/>
      <c r="AB1640" s="174"/>
      <c r="AC1640" s="174"/>
      <c r="AD1640" s="174"/>
      <c r="AE1640" s="174"/>
      <c r="AF1640" s="174"/>
      <c r="AG1640" s="174"/>
      <c r="AH1640" s="174"/>
      <c r="AI1640" s="174"/>
      <c r="AJ1640" s="174"/>
      <c r="AK1640" s="174"/>
      <c r="AL1640" s="174"/>
      <c r="AM1640" s="174"/>
      <c r="AN1640" s="174"/>
      <c r="AO1640" s="174"/>
      <c r="AP1640" s="174"/>
      <c r="AQ1640" s="174"/>
      <c r="AR1640" s="174"/>
      <c r="AS1640" s="174"/>
      <c r="AT1640" s="174"/>
      <c r="AU1640" s="174"/>
      <c r="AV1640" s="174"/>
      <c r="AW1640" s="174"/>
      <c r="AX1640" s="174"/>
      <c r="AY1640" s="174"/>
      <c r="AZ1640" s="174"/>
      <c r="BA1640" s="174"/>
      <c r="BB1640" s="174"/>
      <c r="BC1640" s="174"/>
      <c r="BD1640" s="174"/>
      <c r="BE1640" s="174"/>
      <c r="BF1640" s="174"/>
      <c r="BG1640" s="174"/>
      <c r="BH1640" s="174"/>
      <c r="BI1640" s="174"/>
      <c r="BJ1640" s="174"/>
      <c r="BK1640" s="174"/>
      <c r="BL1640" s="174"/>
      <c r="BM1640" s="174"/>
      <c r="BN1640" s="174"/>
      <c r="BO1640" s="174"/>
      <c r="BP1640" s="174"/>
      <c r="BQ1640" s="174"/>
      <c r="BR1640" s="174"/>
      <c r="BS1640" s="174"/>
      <c r="BT1640" s="174"/>
    </row>
    <row r="1641" spans="1:72" s="177" customFormat="1">
      <c r="A1641" s="178"/>
      <c r="B1641" s="178"/>
      <c r="C1641" s="178"/>
      <c r="D1641" s="178"/>
      <c r="E1641" s="174"/>
      <c r="F1641" s="174"/>
      <c r="G1641" s="174"/>
      <c r="H1641" s="174"/>
      <c r="I1641" s="174"/>
      <c r="J1641" s="174"/>
      <c r="K1641" s="174"/>
      <c r="L1641" s="174"/>
      <c r="M1641" s="174"/>
      <c r="N1641" s="174"/>
      <c r="O1641" s="174"/>
      <c r="P1641" s="174"/>
      <c r="Q1641" s="174"/>
      <c r="R1641" s="174"/>
      <c r="S1641" s="174"/>
      <c r="T1641" s="174"/>
      <c r="U1641" s="174"/>
      <c r="V1641" s="174"/>
      <c r="W1641" s="174"/>
      <c r="X1641" s="174"/>
      <c r="Y1641" s="174"/>
      <c r="Z1641" s="174"/>
      <c r="AA1641" s="174"/>
      <c r="AB1641" s="174"/>
      <c r="AC1641" s="174"/>
      <c r="AD1641" s="174"/>
      <c r="AE1641" s="174"/>
      <c r="AF1641" s="174"/>
      <c r="AG1641" s="174"/>
      <c r="AH1641" s="174"/>
      <c r="AI1641" s="174"/>
      <c r="AJ1641" s="174"/>
      <c r="AK1641" s="174"/>
      <c r="AL1641" s="174"/>
      <c r="AM1641" s="174"/>
      <c r="AN1641" s="174"/>
      <c r="AO1641" s="174"/>
      <c r="AP1641" s="174"/>
      <c r="AQ1641" s="174"/>
      <c r="AR1641" s="174"/>
      <c r="AS1641" s="174"/>
      <c r="AT1641" s="174"/>
      <c r="AU1641" s="174"/>
      <c r="AV1641" s="174"/>
      <c r="AW1641" s="174"/>
      <c r="AX1641" s="174"/>
      <c r="AY1641" s="174"/>
      <c r="AZ1641" s="174"/>
      <c r="BA1641" s="174"/>
      <c r="BB1641" s="174"/>
      <c r="BC1641" s="174"/>
      <c r="BD1641" s="174"/>
      <c r="BE1641" s="174"/>
      <c r="BF1641" s="174"/>
      <c r="BG1641" s="174"/>
      <c r="BH1641" s="174"/>
      <c r="BI1641" s="174"/>
      <c r="BJ1641" s="174"/>
      <c r="BK1641" s="174"/>
      <c r="BL1641" s="174"/>
      <c r="BM1641" s="174"/>
      <c r="BN1641" s="174"/>
      <c r="BO1641" s="174"/>
      <c r="BP1641" s="174"/>
      <c r="BQ1641" s="174"/>
      <c r="BR1641" s="174"/>
      <c r="BS1641" s="174"/>
      <c r="BT1641" s="174"/>
    </row>
    <row r="1642" spans="1:72" s="177" customFormat="1">
      <c r="A1642" s="178"/>
      <c r="B1642" s="178"/>
      <c r="C1642" s="178"/>
      <c r="D1642" s="178"/>
      <c r="E1642" s="174"/>
      <c r="F1642" s="174"/>
      <c r="G1642" s="174"/>
      <c r="H1642" s="174"/>
      <c r="I1642" s="174"/>
      <c r="J1642" s="174"/>
      <c r="K1642" s="174"/>
      <c r="L1642" s="174"/>
      <c r="M1642" s="174"/>
      <c r="N1642" s="174"/>
      <c r="O1642" s="174"/>
      <c r="P1642" s="174"/>
      <c r="Q1642" s="174"/>
      <c r="R1642" s="174"/>
      <c r="S1642" s="174"/>
      <c r="T1642" s="174"/>
      <c r="U1642" s="174"/>
      <c r="V1642" s="174"/>
      <c r="W1642" s="174"/>
      <c r="X1642" s="174"/>
      <c r="Y1642" s="174"/>
      <c r="Z1642" s="174"/>
      <c r="AA1642" s="174"/>
      <c r="AB1642" s="174"/>
      <c r="AC1642" s="174"/>
      <c r="AD1642" s="174"/>
      <c r="AE1642" s="174"/>
      <c r="AF1642" s="174"/>
      <c r="AG1642" s="174"/>
      <c r="AH1642" s="174"/>
      <c r="AI1642" s="174"/>
      <c r="AJ1642" s="174"/>
      <c r="AK1642" s="174"/>
      <c r="AL1642" s="174"/>
      <c r="AM1642" s="174"/>
      <c r="AN1642" s="174"/>
      <c r="AO1642" s="174"/>
      <c r="AP1642" s="174"/>
      <c r="AQ1642" s="174"/>
      <c r="AR1642" s="174"/>
      <c r="AS1642" s="174"/>
      <c r="AT1642" s="174"/>
      <c r="AU1642" s="174"/>
      <c r="AV1642" s="174"/>
      <c r="AW1642" s="174"/>
      <c r="AX1642" s="174"/>
      <c r="AY1642" s="174"/>
      <c r="AZ1642" s="174"/>
      <c r="BA1642" s="174"/>
      <c r="BB1642" s="174"/>
      <c r="BC1642" s="174"/>
      <c r="BD1642" s="174"/>
      <c r="BE1642" s="174"/>
      <c r="BF1642" s="174"/>
      <c r="BG1642" s="174"/>
      <c r="BH1642" s="174"/>
      <c r="BI1642" s="174"/>
      <c r="BJ1642" s="174"/>
      <c r="BK1642" s="174"/>
      <c r="BL1642" s="174"/>
      <c r="BM1642" s="174"/>
      <c r="BN1642" s="174"/>
      <c r="BO1642" s="174"/>
      <c r="BP1642" s="174"/>
      <c r="BQ1642" s="174"/>
      <c r="BR1642" s="174"/>
      <c r="BS1642" s="174"/>
      <c r="BT1642" s="174"/>
    </row>
    <row r="1643" spans="1:72" s="177" customFormat="1">
      <c r="A1643" s="178"/>
      <c r="B1643" s="178"/>
      <c r="C1643" s="178"/>
      <c r="D1643" s="178"/>
      <c r="E1643" s="174"/>
      <c r="F1643" s="174"/>
      <c r="G1643" s="174"/>
      <c r="H1643" s="174"/>
      <c r="I1643" s="174"/>
      <c r="J1643" s="174"/>
      <c r="K1643" s="174"/>
      <c r="L1643" s="174"/>
      <c r="M1643" s="174"/>
      <c r="N1643" s="174"/>
      <c r="O1643" s="174"/>
      <c r="P1643" s="174"/>
      <c r="Q1643" s="174"/>
      <c r="R1643" s="174"/>
      <c r="S1643" s="174"/>
      <c r="T1643" s="174"/>
      <c r="U1643" s="174"/>
      <c r="V1643" s="174"/>
      <c r="W1643" s="174"/>
      <c r="X1643" s="174"/>
      <c r="Y1643" s="174"/>
      <c r="Z1643" s="174"/>
      <c r="AA1643" s="174"/>
      <c r="AB1643" s="174"/>
      <c r="AC1643" s="174"/>
      <c r="AD1643" s="174"/>
      <c r="AE1643" s="174"/>
      <c r="AF1643" s="174"/>
      <c r="AG1643" s="174"/>
      <c r="AH1643" s="174"/>
      <c r="AI1643" s="174"/>
      <c r="AJ1643" s="174"/>
      <c r="AK1643" s="174"/>
      <c r="AL1643" s="174"/>
      <c r="AM1643" s="174"/>
      <c r="AN1643" s="174"/>
      <c r="AO1643" s="174"/>
      <c r="AP1643" s="174"/>
      <c r="AQ1643" s="174"/>
      <c r="AR1643" s="174"/>
      <c r="AS1643" s="174"/>
      <c r="AT1643" s="174"/>
      <c r="AU1643" s="174"/>
      <c r="AV1643" s="174"/>
      <c r="AW1643" s="174"/>
      <c r="AX1643" s="174"/>
      <c r="AY1643" s="174"/>
      <c r="AZ1643" s="174"/>
      <c r="BA1643" s="174"/>
      <c r="BB1643" s="174"/>
      <c r="BC1643" s="174"/>
      <c r="BD1643" s="174"/>
      <c r="BE1643" s="174"/>
      <c r="BF1643" s="174"/>
      <c r="BG1643" s="174"/>
      <c r="BH1643" s="174"/>
      <c r="BI1643" s="174"/>
      <c r="BJ1643" s="174"/>
      <c r="BK1643" s="174"/>
      <c r="BL1643" s="174"/>
      <c r="BM1643" s="174"/>
      <c r="BN1643" s="174"/>
      <c r="BO1643" s="174"/>
      <c r="BP1643" s="174"/>
      <c r="BQ1643" s="174"/>
      <c r="BR1643" s="174"/>
      <c r="BS1643" s="174"/>
      <c r="BT1643" s="174"/>
    </row>
    <row r="1644" spans="1:72" s="177" customFormat="1">
      <c r="A1644" s="178"/>
      <c r="B1644" s="178"/>
      <c r="C1644" s="178"/>
      <c r="D1644" s="178"/>
      <c r="E1644" s="174"/>
      <c r="F1644" s="174"/>
      <c r="G1644" s="174"/>
      <c r="H1644" s="174"/>
      <c r="I1644" s="174"/>
      <c r="J1644" s="174"/>
      <c r="K1644" s="174"/>
      <c r="L1644" s="174"/>
      <c r="M1644" s="174"/>
      <c r="N1644" s="174"/>
      <c r="O1644" s="174"/>
      <c r="P1644" s="174"/>
      <c r="Q1644" s="174"/>
      <c r="R1644" s="174"/>
      <c r="S1644" s="174"/>
      <c r="T1644" s="174"/>
      <c r="U1644" s="174"/>
      <c r="V1644" s="174"/>
      <c r="W1644" s="174"/>
      <c r="X1644" s="174"/>
      <c r="Y1644" s="174"/>
      <c r="Z1644" s="174"/>
      <c r="AA1644" s="174"/>
      <c r="AB1644" s="174"/>
      <c r="AC1644" s="174"/>
      <c r="AD1644" s="174"/>
      <c r="AE1644" s="174"/>
      <c r="AF1644" s="174"/>
      <c r="AG1644" s="174"/>
      <c r="AH1644" s="174"/>
      <c r="AI1644" s="174"/>
      <c r="AJ1644" s="174"/>
      <c r="AK1644" s="174"/>
      <c r="AL1644" s="174"/>
      <c r="AM1644" s="174"/>
      <c r="AN1644" s="174"/>
      <c r="AO1644" s="174"/>
      <c r="AP1644" s="174"/>
      <c r="AQ1644" s="174"/>
      <c r="AR1644" s="174"/>
      <c r="AS1644" s="174"/>
      <c r="AT1644" s="174"/>
      <c r="AU1644" s="174"/>
      <c r="AV1644" s="174"/>
      <c r="AW1644" s="174"/>
      <c r="AX1644" s="174"/>
      <c r="AY1644" s="174"/>
      <c r="AZ1644" s="174"/>
      <c r="BA1644" s="174"/>
      <c r="BB1644" s="174"/>
      <c r="BC1644" s="174"/>
      <c r="BD1644" s="174"/>
      <c r="BE1644" s="174"/>
      <c r="BF1644" s="174"/>
      <c r="BG1644" s="174"/>
      <c r="BH1644" s="174"/>
      <c r="BI1644" s="174"/>
      <c r="BJ1644" s="174"/>
      <c r="BK1644" s="174"/>
      <c r="BL1644" s="174"/>
      <c r="BM1644" s="174"/>
      <c r="BN1644" s="174"/>
      <c r="BO1644" s="174"/>
      <c r="BP1644" s="174"/>
      <c r="BQ1644" s="174"/>
      <c r="BR1644" s="174"/>
      <c r="BS1644" s="174"/>
      <c r="BT1644" s="174"/>
    </row>
    <row r="1645" spans="1:72" s="177" customFormat="1">
      <c r="A1645" s="178"/>
      <c r="B1645" s="178"/>
      <c r="C1645" s="178"/>
      <c r="D1645" s="178"/>
      <c r="E1645" s="174"/>
      <c r="F1645" s="174"/>
      <c r="G1645" s="174"/>
      <c r="H1645" s="174"/>
      <c r="I1645" s="174"/>
      <c r="J1645" s="174"/>
      <c r="K1645" s="174"/>
      <c r="L1645" s="174"/>
      <c r="M1645" s="174"/>
      <c r="N1645" s="174"/>
      <c r="O1645" s="174"/>
      <c r="P1645" s="174"/>
      <c r="Q1645" s="174"/>
      <c r="R1645" s="174"/>
      <c r="S1645" s="174"/>
      <c r="T1645" s="174"/>
      <c r="U1645" s="174"/>
      <c r="V1645" s="174"/>
      <c r="W1645" s="174"/>
      <c r="X1645" s="174"/>
      <c r="Y1645" s="174"/>
      <c r="Z1645" s="174"/>
      <c r="AA1645" s="174"/>
      <c r="AB1645" s="174"/>
      <c r="AC1645" s="174"/>
      <c r="AD1645" s="174"/>
      <c r="AE1645" s="174"/>
      <c r="AF1645" s="174"/>
      <c r="AG1645" s="174"/>
      <c r="AH1645" s="174"/>
      <c r="AI1645" s="174"/>
      <c r="AJ1645" s="174"/>
      <c r="AK1645" s="174"/>
      <c r="AL1645" s="174"/>
      <c r="AM1645" s="174"/>
      <c r="AN1645" s="174"/>
      <c r="AO1645" s="174"/>
      <c r="AP1645" s="174"/>
      <c r="AQ1645" s="174"/>
      <c r="AR1645" s="174"/>
      <c r="AS1645" s="174"/>
      <c r="AT1645" s="174"/>
      <c r="AU1645" s="174"/>
      <c r="AV1645" s="174"/>
      <c r="AW1645" s="174"/>
      <c r="AX1645" s="174"/>
      <c r="AY1645" s="174"/>
      <c r="AZ1645" s="174"/>
      <c r="BA1645" s="174"/>
      <c r="BB1645" s="174"/>
      <c r="BC1645" s="174"/>
      <c r="BD1645" s="174"/>
      <c r="BE1645" s="174"/>
      <c r="BF1645" s="174"/>
      <c r="BG1645" s="174"/>
      <c r="BH1645" s="174"/>
      <c r="BI1645" s="174"/>
      <c r="BJ1645" s="174"/>
      <c r="BK1645" s="174"/>
      <c r="BL1645" s="174"/>
      <c r="BM1645" s="174"/>
      <c r="BN1645" s="174"/>
      <c r="BO1645" s="174"/>
      <c r="BP1645" s="174"/>
      <c r="BQ1645" s="174"/>
      <c r="BR1645" s="174"/>
      <c r="BS1645" s="174"/>
      <c r="BT1645" s="174"/>
    </row>
    <row r="1646" spans="1:72" s="177" customFormat="1">
      <c r="A1646" s="178"/>
      <c r="B1646" s="178"/>
      <c r="C1646" s="178"/>
      <c r="D1646" s="178"/>
      <c r="E1646" s="174"/>
      <c r="F1646" s="174"/>
      <c r="G1646" s="174"/>
      <c r="H1646" s="174"/>
      <c r="I1646" s="174"/>
      <c r="J1646" s="174"/>
      <c r="K1646" s="174"/>
      <c r="L1646" s="174"/>
      <c r="M1646" s="174"/>
      <c r="N1646" s="174"/>
      <c r="O1646" s="174"/>
      <c r="P1646" s="174"/>
      <c r="Q1646" s="174"/>
      <c r="R1646" s="174"/>
      <c r="S1646" s="174"/>
      <c r="T1646" s="174"/>
      <c r="U1646" s="174"/>
      <c r="V1646" s="174"/>
      <c r="W1646" s="174"/>
      <c r="X1646" s="174"/>
      <c r="Y1646" s="174"/>
      <c r="Z1646" s="174"/>
      <c r="AA1646" s="174"/>
      <c r="AB1646" s="174"/>
      <c r="AC1646" s="174"/>
      <c r="AD1646" s="174"/>
      <c r="AE1646" s="174"/>
      <c r="AF1646" s="174"/>
      <c r="AG1646" s="174"/>
      <c r="AH1646" s="174"/>
      <c r="AI1646" s="174"/>
      <c r="AJ1646" s="174"/>
      <c r="AK1646" s="174"/>
      <c r="AL1646" s="174"/>
      <c r="AM1646" s="174"/>
      <c r="AN1646" s="174"/>
      <c r="AO1646" s="174"/>
      <c r="AP1646" s="174"/>
      <c r="AQ1646" s="174"/>
      <c r="AR1646" s="174"/>
      <c r="AS1646" s="174"/>
      <c r="AT1646" s="174"/>
      <c r="AU1646" s="174"/>
      <c r="AV1646" s="174"/>
      <c r="AW1646" s="174"/>
      <c r="AX1646" s="174"/>
      <c r="AY1646" s="174"/>
      <c r="AZ1646" s="174"/>
      <c r="BA1646" s="174"/>
      <c r="BB1646" s="174"/>
      <c r="BC1646" s="174"/>
      <c r="BD1646" s="174"/>
      <c r="BE1646" s="174"/>
      <c r="BF1646" s="174"/>
      <c r="BG1646" s="174"/>
      <c r="BH1646" s="174"/>
      <c r="BI1646" s="174"/>
      <c r="BJ1646" s="174"/>
      <c r="BK1646" s="174"/>
      <c r="BL1646" s="174"/>
      <c r="BM1646" s="174"/>
      <c r="BN1646" s="174"/>
      <c r="BO1646" s="174"/>
      <c r="BP1646" s="174"/>
      <c r="BQ1646" s="174"/>
      <c r="BR1646" s="174"/>
      <c r="BS1646" s="174"/>
      <c r="BT1646" s="174"/>
    </row>
    <row r="1647" spans="1:72" s="177" customFormat="1">
      <c r="A1647" s="178"/>
      <c r="B1647" s="178"/>
      <c r="C1647" s="178"/>
      <c r="D1647" s="178"/>
      <c r="E1647" s="174"/>
      <c r="F1647" s="174"/>
      <c r="G1647" s="174"/>
      <c r="H1647" s="174"/>
      <c r="I1647" s="174"/>
      <c r="J1647" s="174"/>
      <c r="K1647" s="174"/>
      <c r="L1647" s="174"/>
      <c r="M1647" s="174"/>
      <c r="N1647" s="174"/>
      <c r="O1647" s="174"/>
      <c r="P1647" s="174"/>
      <c r="Q1647" s="174"/>
      <c r="R1647" s="174"/>
      <c r="S1647" s="174"/>
      <c r="T1647" s="174"/>
      <c r="U1647" s="174"/>
      <c r="V1647" s="174"/>
      <c r="W1647" s="174"/>
      <c r="X1647" s="174"/>
      <c r="Y1647" s="174"/>
      <c r="Z1647" s="174"/>
      <c r="AA1647" s="174"/>
      <c r="AB1647" s="174"/>
      <c r="AC1647" s="174"/>
      <c r="AD1647" s="174"/>
      <c r="AE1647" s="174"/>
      <c r="AF1647" s="174"/>
      <c r="AG1647" s="174"/>
      <c r="AH1647" s="174"/>
      <c r="AI1647" s="174"/>
      <c r="AJ1647" s="174"/>
      <c r="AK1647" s="174"/>
      <c r="AL1647" s="174"/>
      <c r="AM1647" s="174"/>
      <c r="AN1647" s="174"/>
      <c r="AO1647" s="174"/>
      <c r="AP1647" s="174"/>
      <c r="AQ1647" s="174"/>
      <c r="AR1647" s="174"/>
      <c r="AS1647" s="174"/>
      <c r="AT1647" s="174"/>
      <c r="AU1647" s="174"/>
      <c r="AV1647" s="174"/>
      <c r="AW1647" s="174"/>
      <c r="AX1647" s="174"/>
      <c r="AY1647" s="174"/>
      <c r="AZ1647" s="174"/>
      <c r="BA1647" s="174"/>
      <c r="BB1647" s="174"/>
      <c r="BC1647" s="174"/>
      <c r="BD1647" s="174"/>
      <c r="BE1647" s="174"/>
      <c r="BF1647" s="174"/>
      <c r="BG1647" s="174"/>
      <c r="BH1647" s="174"/>
      <c r="BI1647" s="174"/>
      <c r="BJ1647" s="174"/>
      <c r="BK1647" s="174"/>
      <c r="BL1647" s="174"/>
      <c r="BM1647" s="174"/>
      <c r="BN1647" s="174"/>
      <c r="BO1647" s="174"/>
      <c r="BP1647" s="174"/>
      <c r="BQ1647" s="174"/>
      <c r="BR1647" s="174"/>
      <c r="BS1647" s="174"/>
      <c r="BT1647" s="174"/>
    </row>
    <row r="1648" spans="1:72" s="177" customFormat="1">
      <c r="A1648" s="178"/>
      <c r="B1648" s="178"/>
      <c r="C1648" s="178"/>
      <c r="D1648" s="178"/>
      <c r="E1648" s="174"/>
      <c r="F1648" s="174"/>
      <c r="G1648" s="174"/>
      <c r="H1648" s="174"/>
      <c r="I1648" s="174"/>
      <c r="J1648" s="174"/>
      <c r="K1648" s="174"/>
      <c r="L1648" s="174"/>
      <c r="M1648" s="174"/>
      <c r="N1648" s="174"/>
      <c r="O1648" s="174"/>
      <c r="P1648" s="174"/>
      <c r="Q1648" s="174"/>
      <c r="R1648" s="174"/>
      <c r="S1648" s="174"/>
      <c r="T1648" s="174"/>
      <c r="U1648" s="174"/>
      <c r="V1648" s="174"/>
      <c r="W1648" s="174"/>
      <c r="X1648" s="174"/>
      <c r="Y1648" s="174"/>
      <c r="Z1648" s="174"/>
      <c r="AA1648" s="174"/>
      <c r="AB1648" s="174"/>
      <c r="AC1648" s="174"/>
      <c r="AD1648" s="174"/>
      <c r="AE1648" s="174"/>
      <c r="AF1648" s="174"/>
      <c r="AG1648" s="174"/>
      <c r="AH1648" s="174"/>
      <c r="AI1648" s="174"/>
      <c r="AJ1648" s="174"/>
      <c r="AK1648" s="174"/>
      <c r="AL1648" s="174"/>
      <c r="AM1648" s="174"/>
      <c r="AN1648" s="174"/>
      <c r="AO1648" s="174"/>
      <c r="AP1648" s="174"/>
      <c r="AQ1648" s="174"/>
      <c r="AR1648" s="174"/>
      <c r="AS1648" s="174"/>
      <c r="AT1648" s="174"/>
      <c r="AU1648" s="174"/>
      <c r="AV1648" s="174"/>
      <c r="AW1648" s="174"/>
      <c r="AX1648" s="174"/>
      <c r="AY1648" s="174"/>
      <c r="AZ1648" s="174"/>
      <c r="BA1648" s="174"/>
      <c r="BB1648" s="174"/>
      <c r="BC1648" s="174"/>
      <c r="BD1648" s="174"/>
      <c r="BE1648" s="174"/>
      <c r="BF1648" s="174"/>
      <c r="BG1648" s="174"/>
      <c r="BH1648" s="174"/>
      <c r="BI1648" s="174"/>
      <c r="BJ1648" s="174"/>
      <c r="BK1648" s="174"/>
      <c r="BL1648" s="174"/>
      <c r="BM1648" s="174"/>
      <c r="BN1648" s="174"/>
      <c r="BO1648" s="174"/>
      <c r="BP1648" s="174"/>
      <c r="BQ1648" s="174"/>
      <c r="BR1648" s="174"/>
      <c r="BS1648" s="174"/>
      <c r="BT1648" s="174"/>
    </row>
    <row r="1649" spans="1:72" s="177" customFormat="1">
      <c r="A1649" s="178"/>
      <c r="B1649" s="178"/>
      <c r="C1649" s="178"/>
      <c r="D1649" s="178"/>
      <c r="E1649" s="174"/>
      <c r="F1649" s="174"/>
      <c r="G1649" s="174"/>
      <c r="H1649" s="174"/>
      <c r="I1649" s="174"/>
      <c r="J1649" s="174"/>
      <c r="K1649" s="174"/>
      <c r="L1649" s="174"/>
      <c r="M1649" s="174"/>
      <c r="N1649" s="174"/>
      <c r="O1649" s="174"/>
      <c r="P1649" s="174"/>
      <c r="Q1649" s="174"/>
      <c r="R1649" s="174"/>
      <c r="S1649" s="174"/>
      <c r="T1649" s="174"/>
      <c r="U1649" s="174"/>
      <c r="V1649" s="174"/>
      <c r="W1649" s="174"/>
      <c r="X1649" s="174"/>
      <c r="Y1649" s="174"/>
      <c r="Z1649" s="174"/>
      <c r="AA1649" s="174"/>
      <c r="AB1649" s="174"/>
      <c r="AC1649" s="174"/>
      <c r="AD1649" s="174"/>
      <c r="AE1649" s="174"/>
      <c r="AF1649" s="174"/>
      <c r="AG1649" s="174"/>
      <c r="AH1649" s="174"/>
      <c r="AI1649" s="174"/>
      <c r="AJ1649" s="174"/>
      <c r="AK1649" s="174"/>
      <c r="AL1649" s="174"/>
      <c r="AM1649" s="174"/>
      <c r="AN1649" s="174"/>
      <c r="AO1649" s="174"/>
      <c r="AP1649" s="174"/>
      <c r="AQ1649" s="174"/>
      <c r="AR1649" s="174"/>
      <c r="AS1649" s="174"/>
      <c r="AT1649" s="174"/>
      <c r="AU1649" s="174"/>
      <c r="AV1649" s="174"/>
      <c r="AW1649" s="174"/>
      <c r="AX1649" s="174"/>
      <c r="AY1649" s="174"/>
      <c r="AZ1649" s="174"/>
      <c r="BA1649" s="174"/>
      <c r="BB1649" s="174"/>
      <c r="BC1649" s="174"/>
      <c r="BD1649" s="174"/>
      <c r="BE1649" s="174"/>
      <c r="BF1649" s="174"/>
      <c r="BG1649" s="174"/>
      <c r="BH1649" s="174"/>
      <c r="BI1649" s="174"/>
      <c r="BJ1649" s="174"/>
      <c r="BK1649" s="174"/>
      <c r="BL1649" s="174"/>
      <c r="BM1649" s="174"/>
      <c r="BN1649" s="174"/>
      <c r="BO1649" s="174"/>
      <c r="BP1649" s="174"/>
      <c r="BQ1649" s="174"/>
      <c r="BR1649" s="174"/>
      <c r="BS1649" s="174"/>
      <c r="BT1649" s="174"/>
    </row>
    <row r="1650" spans="1:72" s="177" customFormat="1">
      <c r="A1650" s="178"/>
      <c r="B1650" s="178"/>
      <c r="C1650" s="178"/>
      <c r="D1650" s="178"/>
      <c r="E1650" s="174"/>
      <c r="F1650" s="174"/>
      <c r="G1650" s="174"/>
      <c r="H1650" s="174"/>
      <c r="I1650" s="174"/>
      <c r="J1650" s="174"/>
      <c r="K1650" s="174"/>
      <c r="L1650" s="174"/>
      <c r="M1650" s="174"/>
      <c r="N1650" s="174"/>
      <c r="O1650" s="174"/>
      <c r="P1650" s="174"/>
      <c r="Q1650" s="174"/>
      <c r="R1650" s="174"/>
      <c r="S1650" s="174"/>
      <c r="T1650" s="174"/>
      <c r="U1650" s="174"/>
      <c r="V1650" s="174"/>
      <c r="W1650" s="174"/>
      <c r="X1650" s="174"/>
      <c r="Y1650" s="174"/>
      <c r="Z1650" s="174"/>
      <c r="AA1650" s="174"/>
      <c r="AB1650" s="174"/>
      <c r="AC1650" s="174"/>
      <c r="AD1650" s="174"/>
      <c r="AE1650" s="174"/>
      <c r="AF1650" s="174"/>
      <c r="AG1650" s="174"/>
      <c r="AH1650" s="174"/>
      <c r="AI1650" s="174"/>
      <c r="AJ1650" s="174"/>
      <c r="AK1650" s="174"/>
      <c r="AL1650" s="174"/>
      <c r="AM1650" s="174"/>
      <c r="AN1650" s="174"/>
      <c r="AO1650" s="174"/>
      <c r="AP1650" s="174"/>
      <c r="AQ1650" s="174"/>
      <c r="AR1650" s="174"/>
      <c r="AS1650" s="174"/>
      <c r="AT1650" s="174"/>
      <c r="AU1650" s="174"/>
      <c r="AV1650" s="174"/>
      <c r="AW1650" s="174"/>
      <c r="AX1650" s="174"/>
      <c r="AY1650" s="174"/>
      <c r="AZ1650" s="174"/>
      <c r="BA1650" s="174"/>
      <c r="BB1650" s="174"/>
      <c r="BC1650" s="174"/>
      <c r="BD1650" s="174"/>
      <c r="BE1650" s="174"/>
      <c r="BF1650" s="174"/>
      <c r="BG1650" s="174"/>
      <c r="BH1650" s="174"/>
      <c r="BI1650" s="174"/>
      <c r="BJ1650" s="174"/>
      <c r="BK1650" s="174"/>
      <c r="BL1650" s="174"/>
      <c r="BM1650" s="174"/>
      <c r="BN1650" s="174"/>
      <c r="BO1650" s="174"/>
      <c r="BP1650" s="174"/>
      <c r="BQ1650" s="174"/>
      <c r="BR1650" s="174"/>
      <c r="BS1650" s="174"/>
      <c r="BT1650" s="174"/>
    </row>
    <row r="1651" spans="1:72" s="177" customFormat="1">
      <c r="A1651" s="178"/>
      <c r="B1651" s="178"/>
      <c r="C1651" s="178"/>
      <c r="D1651" s="178"/>
      <c r="E1651" s="174"/>
      <c r="F1651" s="174"/>
      <c r="G1651" s="174"/>
      <c r="H1651" s="174"/>
      <c r="I1651" s="174"/>
      <c r="J1651" s="174"/>
      <c r="K1651" s="174"/>
      <c r="L1651" s="174"/>
      <c r="M1651" s="174"/>
      <c r="N1651" s="174"/>
      <c r="O1651" s="174"/>
      <c r="P1651" s="174"/>
      <c r="Q1651" s="174"/>
      <c r="R1651" s="174"/>
      <c r="S1651" s="174"/>
      <c r="T1651" s="174"/>
      <c r="U1651" s="174"/>
      <c r="V1651" s="174"/>
      <c r="W1651" s="174"/>
      <c r="X1651" s="174"/>
      <c r="Y1651" s="174"/>
      <c r="Z1651" s="174"/>
      <c r="AA1651" s="174"/>
      <c r="AB1651" s="174"/>
      <c r="AC1651" s="174"/>
      <c r="AD1651" s="174"/>
      <c r="AE1651" s="174"/>
      <c r="AF1651" s="174"/>
      <c r="AG1651" s="174"/>
      <c r="AH1651" s="174"/>
      <c r="AI1651" s="174"/>
      <c r="AJ1651" s="174"/>
      <c r="AK1651" s="174"/>
      <c r="AL1651" s="174"/>
      <c r="AM1651" s="174"/>
      <c r="AN1651" s="174"/>
      <c r="AO1651" s="174"/>
      <c r="AP1651" s="174"/>
      <c r="AQ1651" s="174"/>
      <c r="AR1651" s="174"/>
      <c r="AS1651" s="174"/>
      <c r="AT1651" s="174"/>
      <c r="AU1651" s="174"/>
      <c r="AV1651" s="174"/>
      <c r="AW1651" s="174"/>
      <c r="AX1651" s="174"/>
      <c r="AY1651" s="174"/>
      <c r="AZ1651" s="174"/>
      <c r="BA1651" s="174"/>
      <c r="BB1651" s="174"/>
      <c r="BC1651" s="174"/>
      <c r="BD1651" s="174"/>
      <c r="BE1651" s="174"/>
      <c r="BF1651" s="174"/>
      <c r="BG1651" s="174"/>
      <c r="BH1651" s="174"/>
      <c r="BI1651" s="174"/>
      <c r="BJ1651" s="174"/>
      <c r="BK1651" s="174"/>
      <c r="BL1651" s="174"/>
      <c r="BM1651" s="174"/>
      <c r="BN1651" s="174"/>
      <c r="BO1651" s="174"/>
      <c r="BP1651" s="174"/>
      <c r="BQ1651" s="174"/>
      <c r="BR1651" s="174"/>
      <c r="BS1651" s="174"/>
      <c r="BT1651" s="174"/>
    </row>
    <row r="1652" spans="1:72" s="177" customFormat="1">
      <c r="A1652" s="178"/>
      <c r="B1652" s="178"/>
      <c r="C1652" s="178"/>
      <c r="D1652" s="178"/>
      <c r="E1652" s="174"/>
      <c r="F1652" s="174"/>
      <c r="G1652" s="174"/>
      <c r="H1652" s="174"/>
      <c r="I1652" s="174"/>
      <c r="J1652" s="174"/>
      <c r="K1652" s="174"/>
      <c r="L1652" s="174"/>
      <c r="M1652" s="174"/>
      <c r="N1652" s="174"/>
      <c r="O1652" s="174"/>
      <c r="P1652" s="174"/>
      <c r="Q1652" s="174"/>
      <c r="R1652" s="174"/>
      <c r="S1652" s="174"/>
      <c r="T1652" s="174"/>
      <c r="U1652" s="174"/>
      <c r="V1652" s="174"/>
      <c r="W1652" s="174"/>
      <c r="X1652" s="174"/>
      <c r="Y1652" s="174"/>
      <c r="Z1652" s="174"/>
      <c r="AA1652" s="174"/>
      <c r="AB1652" s="174"/>
      <c r="AC1652" s="174"/>
      <c r="AD1652" s="174"/>
      <c r="AE1652" s="174"/>
      <c r="AF1652" s="174"/>
      <c r="AG1652" s="174"/>
      <c r="AH1652" s="174"/>
      <c r="AI1652" s="174"/>
      <c r="AJ1652" s="174"/>
      <c r="AK1652" s="174"/>
      <c r="AL1652" s="174"/>
      <c r="AM1652" s="174"/>
      <c r="AN1652" s="174"/>
      <c r="AO1652" s="174"/>
      <c r="AP1652" s="174"/>
      <c r="AQ1652" s="174"/>
      <c r="AR1652" s="174"/>
      <c r="AS1652" s="174"/>
      <c r="AT1652" s="174"/>
      <c r="AU1652" s="174"/>
      <c r="AV1652" s="174"/>
      <c r="AW1652" s="174"/>
      <c r="AX1652" s="174"/>
      <c r="AY1652" s="174"/>
      <c r="AZ1652" s="174"/>
      <c r="BA1652" s="174"/>
      <c r="BB1652" s="174"/>
      <c r="BC1652" s="174"/>
      <c r="BD1652" s="174"/>
      <c r="BE1652" s="174"/>
      <c r="BF1652" s="174"/>
      <c r="BG1652" s="174"/>
      <c r="BH1652" s="174"/>
      <c r="BI1652" s="174"/>
      <c r="BJ1652" s="174"/>
      <c r="BK1652" s="174"/>
      <c r="BL1652" s="174"/>
      <c r="BM1652" s="174"/>
      <c r="BN1652" s="174"/>
      <c r="BO1652" s="174"/>
      <c r="BP1652" s="174"/>
      <c r="BQ1652" s="174"/>
      <c r="BR1652" s="174"/>
      <c r="BS1652" s="174"/>
      <c r="BT1652" s="174"/>
    </row>
    <row r="1653" spans="1:72" s="177" customFormat="1">
      <c r="A1653" s="178"/>
      <c r="B1653" s="178"/>
      <c r="C1653" s="178"/>
      <c r="D1653" s="178"/>
      <c r="E1653" s="174"/>
      <c r="F1653" s="174"/>
      <c r="G1653" s="174"/>
      <c r="H1653" s="174"/>
      <c r="I1653" s="174"/>
      <c r="J1653" s="174"/>
      <c r="K1653" s="174"/>
      <c r="L1653" s="174"/>
      <c r="M1653" s="174"/>
      <c r="N1653" s="174"/>
      <c r="O1653" s="174"/>
      <c r="P1653" s="174"/>
      <c r="Q1653" s="174"/>
      <c r="R1653" s="174"/>
      <c r="S1653" s="174"/>
      <c r="T1653" s="174"/>
      <c r="U1653" s="174"/>
      <c r="V1653" s="174"/>
      <c r="W1653" s="174"/>
      <c r="X1653" s="174"/>
      <c r="Y1653" s="174"/>
      <c r="Z1653" s="174"/>
      <c r="AA1653" s="174"/>
      <c r="AB1653" s="174"/>
      <c r="AC1653" s="174"/>
      <c r="AD1653" s="174"/>
      <c r="AE1653" s="174"/>
      <c r="AF1653" s="174"/>
      <c r="AG1653" s="174"/>
      <c r="AH1653" s="174"/>
      <c r="AI1653" s="174"/>
      <c r="AJ1653" s="174"/>
      <c r="AK1653" s="174"/>
      <c r="AL1653" s="174"/>
      <c r="AM1653" s="174"/>
      <c r="AN1653" s="174"/>
      <c r="AO1653" s="174"/>
      <c r="AP1653" s="174"/>
      <c r="AQ1653" s="174"/>
      <c r="AR1653" s="174"/>
      <c r="AS1653" s="174"/>
      <c r="AT1653" s="174"/>
      <c r="AU1653" s="174"/>
      <c r="AV1653" s="174"/>
      <c r="AW1653" s="174"/>
      <c r="AX1653" s="174"/>
      <c r="AY1653" s="174"/>
      <c r="AZ1653" s="174"/>
      <c r="BA1653" s="174"/>
      <c r="BB1653" s="174"/>
      <c r="BC1653" s="174"/>
      <c r="BD1653" s="174"/>
      <c r="BE1653" s="174"/>
      <c r="BF1653" s="174"/>
      <c r="BG1653" s="174"/>
      <c r="BH1653" s="174"/>
      <c r="BI1653" s="174"/>
      <c r="BJ1653" s="174"/>
      <c r="BK1653" s="174"/>
      <c r="BL1653" s="174"/>
      <c r="BM1653" s="174"/>
      <c r="BN1653" s="174"/>
      <c r="BO1653" s="174"/>
      <c r="BP1653" s="174"/>
      <c r="BQ1653" s="174"/>
      <c r="BR1653" s="174"/>
      <c r="BS1653" s="174"/>
      <c r="BT1653" s="174"/>
    </row>
    <row r="1654" spans="1:72" s="177" customFormat="1">
      <c r="A1654" s="178"/>
      <c r="B1654" s="178"/>
      <c r="C1654" s="178"/>
      <c r="D1654" s="178"/>
      <c r="E1654" s="174"/>
      <c r="F1654" s="174"/>
      <c r="G1654" s="174"/>
      <c r="H1654" s="174"/>
      <c r="I1654" s="174"/>
      <c r="J1654" s="174"/>
      <c r="K1654" s="174"/>
      <c r="L1654" s="174"/>
      <c r="M1654" s="174"/>
      <c r="N1654" s="174"/>
      <c r="O1654" s="174"/>
      <c r="P1654" s="174"/>
      <c r="Q1654" s="174"/>
      <c r="R1654" s="174"/>
      <c r="S1654" s="174"/>
      <c r="T1654" s="174"/>
      <c r="U1654" s="174"/>
      <c r="V1654" s="174"/>
      <c r="W1654" s="174"/>
      <c r="X1654" s="174"/>
      <c r="Y1654" s="174"/>
      <c r="Z1654" s="174"/>
      <c r="AA1654" s="174"/>
      <c r="AB1654" s="174"/>
      <c r="AC1654" s="174"/>
      <c r="AD1654" s="174"/>
      <c r="AE1654" s="174"/>
      <c r="AF1654" s="174"/>
      <c r="AG1654" s="174"/>
      <c r="AH1654" s="174"/>
      <c r="AI1654" s="174"/>
      <c r="AJ1654" s="174"/>
      <c r="AK1654" s="174"/>
      <c r="AL1654" s="174"/>
      <c r="AM1654" s="174"/>
      <c r="AN1654" s="174"/>
      <c r="AO1654" s="174"/>
      <c r="AP1654" s="174"/>
      <c r="AQ1654" s="174"/>
      <c r="AR1654" s="174"/>
      <c r="AS1654" s="174"/>
      <c r="AT1654" s="174"/>
      <c r="AU1654" s="174"/>
      <c r="AV1654" s="174"/>
      <c r="AW1654" s="174"/>
      <c r="AX1654" s="174"/>
      <c r="AY1654" s="174"/>
      <c r="AZ1654" s="174"/>
      <c r="BA1654" s="174"/>
      <c r="BB1654" s="174"/>
      <c r="BC1654" s="174"/>
      <c r="BD1654" s="174"/>
      <c r="BE1654" s="174"/>
      <c r="BF1654" s="174"/>
      <c r="BG1654" s="174"/>
      <c r="BH1654" s="174"/>
      <c r="BI1654" s="174"/>
      <c r="BJ1654" s="174"/>
      <c r="BK1654" s="174"/>
      <c r="BL1654" s="174"/>
      <c r="BM1654" s="174"/>
      <c r="BN1654" s="174"/>
      <c r="BO1654" s="174"/>
      <c r="BP1654" s="174"/>
      <c r="BQ1654" s="174"/>
      <c r="BR1654" s="174"/>
      <c r="BS1654" s="174"/>
      <c r="BT1654" s="174"/>
    </row>
    <row r="1655" spans="1:72" s="177" customFormat="1">
      <c r="A1655" s="178"/>
      <c r="B1655" s="178"/>
      <c r="C1655" s="178"/>
      <c r="D1655" s="178"/>
      <c r="E1655" s="174"/>
      <c r="F1655" s="174"/>
      <c r="G1655" s="174"/>
      <c r="H1655" s="174"/>
      <c r="I1655" s="174"/>
      <c r="J1655" s="174"/>
      <c r="K1655" s="174"/>
      <c r="L1655" s="174"/>
      <c r="M1655" s="174"/>
      <c r="N1655" s="174"/>
      <c r="O1655" s="174"/>
      <c r="P1655" s="174"/>
      <c r="Q1655" s="174"/>
      <c r="R1655" s="174"/>
      <c r="S1655" s="174"/>
      <c r="T1655" s="174"/>
      <c r="U1655" s="174"/>
      <c r="V1655" s="174"/>
      <c r="W1655" s="174"/>
      <c r="X1655" s="174"/>
      <c r="Y1655" s="174"/>
      <c r="Z1655" s="174"/>
      <c r="AA1655" s="174"/>
      <c r="AB1655" s="174"/>
      <c r="AC1655" s="174"/>
      <c r="AD1655" s="174"/>
      <c r="AE1655" s="174"/>
      <c r="AF1655" s="174"/>
      <c r="AG1655" s="174"/>
      <c r="AH1655" s="174"/>
      <c r="AI1655" s="174"/>
      <c r="AJ1655" s="174"/>
      <c r="AK1655" s="174"/>
      <c r="AL1655" s="174"/>
      <c r="AM1655" s="174"/>
      <c r="AN1655" s="174"/>
      <c r="AO1655" s="174"/>
      <c r="AP1655" s="174"/>
      <c r="AQ1655" s="174"/>
      <c r="AR1655" s="174"/>
      <c r="AS1655" s="174"/>
      <c r="AT1655" s="174"/>
      <c r="AU1655" s="174"/>
      <c r="AV1655" s="174"/>
      <c r="AW1655" s="174"/>
      <c r="AX1655" s="174"/>
      <c r="AY1655" s="174"/>
      <c r="AZ1655" s="174"/>
      <c r="BA1655" s="174"/>
      <c r="BB1655" s="174"/>
      <c r="BC1655" s="174"/>
      <c r="BD1655" s="174"/>
      <c r="BE1655" s="174"/>
      <c r="BF1655" s="174"/>
      <c r="BG1655" s="174"/>
      <c r="BH1655" s="174"/>
      <c r="BI1655" s="174"/>
      <c r="BJ1655" s="174"/>
      <c r="BK1655" s="174"/>
      <c r="BL1655" s="174"/>
      <c r="BM1655" s="174"/>
      <c r="BN1655" s="174"/>
      <c r="BO1655" s="174"/>
      <c r="BP1655" s="174"/>
      <c r="BQ1655" s="174"/>
      <c r="BR1655" s="174"/>
      <c r="BS1655" s="174"/>
      <c r="BT1655" s="174"/>
    </row>
    <row r="1656" spans="1:72" s="177" customFormat="1">
      <c r="A1656" s="178"/>
      <c r="B1656" s="178"/>
      <c r="C1656" s="178"/>
      <c r="D1656" s="178"/>
      <c r="E1656" s="174"/>
      <c r="F1656" s="174"/>
      <c r="G1656" s="174"/>
      <c r="H1656" s="174"/>
      <c r="I1656" s="174"/>
      <c r="J1656" s="174"/>
      <c r="K1656" s="174"/>
      <c r="L1656" s="174"/>
      <c r="M1656" s="174"/>
      <c r="N1656" s="174"/>
      <c r="O1656" s="174"/>
      <c r="P1656" s="174"/>
      <c r="Q1656" s="174"/>
      <c r="R1656" s="174"/>
      <c r="S1656" s="174"/>
      <c r="T1656" s="174"/>
      <c r="U1656" s="174"/>
      <c r="V1656" s="174"/>
      <c r="W1656" s="174"/>
      <c r="X1656" s="174"/>
      <c r="Y1656" s="174"/>
      <c r="Z1656" s="174"/>
      <c r="AA1656" s="174"/>
      <c r="AB1656" s="174"/>
      <c r="AC1656" s="174"/>
      <c r="AD1656" s="174"/>
      <c r="AE1656" s="174"/>
      <c r="AF1656" s="174"/>
      <c r="AG1656" s="174"/>
      <c r="AH1656" s="174"/>
      <c r="AI1656" s="174"/>
      <c r="AJ1656" s="174"/>
      <c r="AK1656" s="174"/>
      <c r="AL1656" s="174"/>
      <c r="AM1656" s="174"/>
      <c r="AN1656" s="174"/>
      <c r="AO1656" s="174"/>
      <c r="AP1656" s="174"/>
      <c r="AQ1656" s="174"/>
      <c r="AR1656" s="174"/>
      <c r="AS1656" s="174"/>
      <c r="AT1656" s="174"/>
      <c r="AU1656" s="174"/>
      <c r="AV1656" s="174"/>
      <c r="AW1656" s="174"/>
      <c r="AX1656" s="174"/>
      <c r="AY1656" s="174"/>
      <c r="AZ1656" s="174"/>
      <c r="BA1656" s="174"/>
      <c r="BB1656" s="174"/>
      <c r="BC1656" s="174"/>
      <c r="BD1656" s="174"/>
      <c r="BE1656" s="174"/>
      <c r="BF1656" s="174"/>
      <c r="BG1656" s="174"/>
      <c r="BH1656" s="174"/>
      <c r="BI1656" s="174"/>
      <c r="BJ1656" s="174"/>
      <c r="BK1656" s="174"/>
      <c r="BL1656" s="174"/>
      <c r="BM1656" s="174"/>
      <c r="BN1656" s="174"/>
      <c r="BO1656" s="174"/>
      <c r="BP1656" s="174"/>
      <c r="BQ1656" s="174"/>
      <c r="BR1656" s="174"/>
      <c r="BS1656" s="174"/>
      <c r="BT1656" s="174"/>
    </row>
    <row r="1657" spans="1:72" s="177" customFormat="1">
      <c r="A1657" s="178"/>
      <c r="B1657" s="178"/>
      <c r="C1657" s="178"/>
      <c r="D1657" s="178"/>
      <c r="E1657" s="174"/>
      <c r="F1657" s="174"/>
      <c r="G1657" s="174"/>
      <c r="H1657" s="174"/>
      <c r="I1657" s="174"/>
      <c r="J1657" s="174"/>
      <c r="K1657" s="174"/>
      <c r="L1657" s="174"/>
      <c r="M1657" s="174"/>
      <c r="N1657" s="174"/>
      <c r="O1657" s="174"/>
      <c r="P1657" s="174"/>
      <c r="Q1657" s="174"/>
      <c r="R1657" s="174"/>
      <c r="S1657" s="174"/>
      <c r="T1657" s="174"/>
      <c r="U1657" s="174"/>
      <c r="V1657" s="174"/>
      <c r="W1657" s="174"/>
      <c r="X1657" s="174"/>
      <c r="Y1657" s="174"/>
      <c r="Z1657" s="174"/>
      <c r="AA1657" s="174"/>
      <c r="AB1657" s="174"/>
      <c r="AC1657" s="174"/>
      <c r="AD1657" s="174"/>
      <c r="AE1657" s="174"/>
      <c r="AF1657" s="174"/>
      <c r="AG1657" s="174"/>
      <c r="AH1657" s="174"/>
      <c r="AI1657" s="174"/>
      <c r="AJ1657" s="174"/>
      <c r="AK1657" s="174"/>
      <c r="AL1657" s="174"/>
      <c r="AM1657" s="174"/>
      <c r="AN1657" s="174"/>
      <c r="AO1657" s="174"/>
      <c r="AP1657" s="174"/>
      <c r="AQ1657" s="174"/>
      <c r="AR1657" s="174"/>
      <c r="AS1657" s="174"/>
      <c r="AT1657" s="174"/>
      <c r="AU1657" s="174"/>
      <c r="AV1657" s="174"/>
      <c r="AW1657" s="174"/>
      <c r="AX1657" s="174"/>
      <c r="AY1657" s="174"/>
      <c r="AZ1657" s="174"/>
      <c r="BA1657" s="174"/>
      <c r="BB1657" s="174"/>
      <c r="BC1657" s="174"/>
      <c r="BD1657" s="174"/>
      <c r="BE1657" s="174"/>
      <c r="BF1657" s="174"/>
      <c r="BG1657" s="174"/>
      <c r="BH1657" s="174"/>
      <c r="BI1657" s="174"/>
      <c r="BJ1657" s="174"/>
      <c r="BK1657" s="174"/>
      <c r="BL1657" s="174"/>
      <c r="BM1657" s="174"/>
      <c r="BN1657" s="174"/>
      <c r="BO1657" s="174"/>
      <c r="BP1657" s="174"/>
      <c r="BQ1657" s="174"/>
      <c r="BR1657" s="174"/>
      <c r="BS1657" s="174"/>
      <c r="BT1657" s="174"/>
    </row>
    <row r="1658" spans="1:72" s="177" customFormat="1">
      <c r="A1658" s="178"/>
      <c r="B1658" s="178"/>
      <c r="C1658" s="178"/>
      <c r="D1658" s="178"/>
      <c r="E1658" s="174"/>
      <c r="F1658" s="174"/>
      <c r="G1658" s="174"/>
      <c r="H1658" s="174"/>
      <c r="I1658" s="174"/>
      <c r="J1658" s="174"/>
      <c r="K1658" s="174"/>
      <c r="L1658" s="174"/>
      <c r="M1658" s="174"/>
      <c r="N1658" s="174"/>
      <c r="O1658" s="174"/>
      <c r="P1658" s="174"/>
      <c r="Q1658" s="174"/>
      <c r="R1658" s="174"/>
      <c r="S1658" s="174"/>
      <c r="T1658" s="174"/>
      <c r="U1658" s="174"/>
      <c r="V1658" s="174"/>
      <c r="W1658" s="174"/>
      <c r="X1658" s="174"/>
      <c r="Y1658" s="174"/>
      <c r="Z1658" s="174"/>
      <c r="AA1658" s="174"/>
      <c r="AB1658" s="174"/>
      <c r="AC1658" s="174"/>
      <c r="AD1658" s="174"/>
      <c r="AE1658" s="174"/>
      <c r="AF1658" s="174"/>
      <c r="AG1658" s="174"/>
      <c r="AH1658" s="174"/>
      <c r="AI1658" s="174"/>
      <c r="AJ1658" s="174"/>
      <c r="AK1658" s="174"/>
      <c r="AL1658" s="174"/>
      <c r="AM1658" s="174"/>
      <c r="AN1658" s="174"/>
      <c r="AO1658" s="174"/>
      <c r="AP1658" s="174"/>
      <c r="AQ1658" s="174"/>
      <c r="AR1658" s="174"/>
      <c r="AS1658" s="174"/>
      <c r="AT1658" s="174"/>
      <c r="AU1658" s="174"/>
      <c r="AV1658" s="174"/>
      <c r="AW1658" s="174"/>
      <c r="AX1658" s="174"/>
      <c r="AY1658" s="174"/>
      <c r="AZ1658" s="174"/>
      <c r="BA1658" s="174"/>
      <c r="BB1658" s="174"/>
      <c r="BC1658" s="174"/>
      <c r="BD1658" s="174"/>
      <c r="BE1658" s="174"/>
      <c r="BF1658" s="174"/>
      <c r="BG1658" s="174"/>
      <c r="BH1658" s="174"/>
      <c r="BI1658" s="174"/>
      <c r="BJ1658" s="174"/>
      <c r="BK1658" s="174"/>
      <c r="BL1658" s="174"/>
      <c r="BM1658" s="174"/>
      <c r="BN1658" s="174"/>
      <c r="BO1658" s="174"/>
      <c r="BP1658" s="174"/>
      <c r="BQ1658" s="174"/>
      <c r="BR1658" s="174"/>
      <c r="BS1658" s="174"/>
      <c r="BT1658" s="174"/>
    </row>
    <row r="1659" spans="1:72" s="177" customFormat="1">
      <c r="A1659" s="178"/>
      <c r="B1659" s="178"/>
      <c r="C1659" s="178"/>
      <c r="D1659" s="178"/>
      <c r="E1659" s="174"/>
      <c r="F1659" s="174"/>
      <c r="G1659" s="174"/>
      <c r="H1659" s="174"/>
      <c r="I1659" s="174"/>
      <c r="J1659" s="174"/>
      <c r="K1659" s="174"/>
      <c r="L1659" s="174"/>
      <c r="M1659" s="174"/>
      <c r="N1659" s="174"/>
      <c r="O1659" s="174"/>
      <c r="P1659" s="174"/>
      <c r="Q1659" s="174"/>
      <c r="R1659" s="174"/>
      <c r="S1659" s="174"/>
      <c r="T1659" s="174"/>
      <c r="U1659" s="174"/>
      <c r="V1659" s="174"/>
      <c r="W1659" s="174"/>
      <c r="X1659" s="174"/>
      <c r="Y1659" s="174"/>
      <c r="Z1659" s="174"/>
      <c r="AA1659" s="174"/>
      <c r="AB1659" s="174"/>
      <c r="AC1659" s="174"/>
      <c r="AD1659" s="174"/>
      <c r="AE1659" s="174"/>
      <c r="AF1659" s="174"/>
      <c r="AG1659" s="174"/>
      <c r="AH1659" s="174"/>
      <c r="AI1659" s="174"/>
      <c r="AJ1659" s="174"/>
      <c r="AK1659" s="174"/>
      <c r="AL1659" s="174"/>
      <c r="AM1659" s="174"/>
      <c r="AN1659" s="174"/>
      <c r="AO1659" s="174"/>
      <c r="AP1659" s="174"/>
      <c r="AQ1659" s="174"/>
      <c r="AR1659" s="174"/>
      <c r="AS1659" s="174"/>
      <c r="AT1659" s="174"/>
      <c r="AU1659" s="174"/>
      <c r="AV1659" s="174"/>
      <c r="AW1659" s="174"/>
      <c r="AX1659" s="174"/>
      <c r="AY1659" s="174"/>
      <c r="AZ1659" s="174"/>
      <c r="BA1659" s="174"/>
      <c r="BB1659" s="174"/>
      <c r="BC1659" s="174"/>
      <c r="BD1659" s="174"/>
      <c r="BE1659" s="174"/>
      <c r="BF1659" s="174"/>
      <c r="BG1659" s="174"/>
      <c r="BH1659" s="174"/>
      <c r="BI1659" s="174"/>
      <c r="BJ1659" s="174"/>
      <c r="BK1659" s="174"/>
      <c r="BL1659" s="174"/>
      <c r="BM1659" s="174"/>
      <c r="BN1659" s="174"/>
      <c r="BO1659" s="174"/>
      <c r="BP1659" s="174"/>
      <c r="BQ1659" s="174"/>
      <c r="BR1659" s="174"/>
      <c r="BS1659" s="174"/>
      <c r="BT1659" s="174"/>
    </row>
    <row r="1660" spans="1:72" s="177" customFormat="1">
      <c r="A1660" s="178"/>
      <c r="B1660" s="178"/>
      <c r="C1660" s="178"/>
      <c r="D1660" s="178"/>
      <c r="E1660" s="174"/>
      <c r="F1660" s="174"/>
      <c r="G1660" s="174"/>
      <c r="H1660" s="174"/>
      <c r="I1660" s="174"/>
      <c r="J1660" s="174"/>
      <c r="K1660" s="174"/>
      <c r="L1660" s="174"/>
      <c r="M1660" s="174"/>
      <c r="N1660" s="174"/>
      <c r="O1660" s="174"/>
      <c r="P1660" s="174"/>
      <c r="Q1660" s="174"/>
      <c r="R1660" s="174"/>
      <c r="S1660" s="174"/>
      <c r="T1660" s="174"/>
      <c r="U1660" s="174"/>
      <c r="V1660" s="174"/>
      <c r="W1660" s="174"/>
      <c r="X1660" s="174"/>
      <c r="Y1660" s="174"/>
      <c r="Z1660" s="174"/>
      <c r="AA1660" s="174"/>
      <c r="AB1660" s="174"/>
      <c r="AC1660" s="174"/>
      <c r="AD1660" s="174"/>
      <c r="AE1660" s="174"/>
      <c r="AF1660" s="174"/>
      <c r="AG1660" s="174"/>
      <c r="AH1660" s="174"/>
      <c r="AI1660" s="174"/>
      <c r="AJ1660" s="174"/>
      <c r="AK1660" s="174"/>
      <c r="AL1660" s="174"/>
      <c r="AM1660" s="174"/>
      <c r="AN1660" s="174"/>
      <c r="AO1660" s="174"/>
      <c r="AP1660" s="174"/>
      <c r="AQ1660" s="174"/>
      <c r="AR1660" s="174"/>
      <c r="AS1660" s="174"/>
      <c r="AT1660" s="174"/>
      <c r="AU1660" s="174"/>
      <c r="AV1660" s="174"/>
      <c r="AW1660" s="174"/>
      <c r="AX1660" s="174"/>
      <c r="AY1660" s="174"/>
      <c r="AZ1660" s="174"/>
      <c r="BA1660" s="174"/>
      <c r="BB1660" s="174"/>
      <c r="BC1660" s="174"/>
      <c r="BD1660" s="174"/>
      <c r="BE1660" s="174"/>
      <c r="BF1660" s="174"/>
      <c r="BG1660" s="174"/>
      <c r="BH1660" s="174"/>
      <c r="BI1660" s="174"/>
      <c r="BJ1660" s="174"/>
      <c r="BK1660" s="174"/>
      <c r="BL1660" s="174"/>
      <c r="BM1660" s="174"/>
      <c r="BN1660" s="174"/>
      <c r="BO1660" s="174"/>
      <c r="BP1660" s="174"/>
      <c r="BQ1660" s="174"/>
      <c r="BR1660" s="174"/>
      <c r="BS1660" s="174"/>
      <c r="BT1660" s="174"/>
    </row>
    <row r="1661" spans="1:72" s="177" customFormat="1">
      <c r="A1661" s="178"/>
      <c r="B1661" s="178"/>
      <c r="C1661" s="178"/>
      <c r="D1661" s="178"/>
      <c r="E1661" s="174"/>
      <c r="F1661" s="174"/>
      <c r="G1661" s="174"/>
      <c r="H1661" s="174"/>
      <c r="I1661" s="174"/>
      <c r="J1661" s="174"/>
      <c r="K1661" s="174"/>
      <c r="L1661" s="174"/>
      <c r="M1661" s="174"/>
      <c r="N1661" s="174"/>
      <c r="O1661" s="174"/>
      <c r="P1661" s="174"/>
      <c r="Q1661" s="174"/>
      <c r="R1661" s="174"/>
      <c r="S1661" s="174"/>
      <c r="T1661" s="174"/>
      <c r="U1661" s="174"/>
      <c r="V1661" s="174"/>
      <c r="W1661" s="174"/>
      <c r="X1661" s="174"/>
      <c r="Y1661" s="174"/>
      <c r="Z1661" s="174"/>
      <c r="AA1661" s="174"/>
      <c r="AB1661" s="174"/>
      <c r="AC1661" s="174"/>
      <c r="AD1661" s="174"/>
      <c r="AE1661" s="174"/>
      <c r="AF1661" s="174"/>
      <c r="AG1661" s="174"/>
      <c r="AH1661" s="174"/>
      <c r="AI1661" s="174"/>
      <c r="AJ1661" s="174"/>
      <c r="AK1661" s="174"/>
      <c r="AL1661" s="174"/>
      <c r="AM1661" s="174"/>
      <c r="AN1661" s="174"/>
      <c r="AO1661" s="174"/>
      <c r="AP1661" s="174"/>
      <c r="AQ1661" s="174"/>
      <c r="AR1661" s="174"/>
      <c r="AS1661" s="174"/>
      <c r="AT1661" s="174"/>
      <c r="AU1661" s="174"/>
      <c r="AV1661" s="174"/>
      <c r="AW1661" s="174"/>
      <c r="AX1661" s="174"/>
      <c r="AY1661" s="174"/>
      <c r="AZ1661" s="174"/>
      <c r="BA1661" s="174"/>
      <c r="BB1661" s="174"/>
      <c r="BC1661" s="174"/>
      <c r="BD1661" s="174"/>
      <c r="BE1661" s="174"/>
      <c r="BF1661" s="174"/>
      <c r="BG1661" s="174"/>
      <c r="BH1661" s="174"/>
      <c r="BI1661" s="174"/>
      <c r="BJ1661" s="174"/>
      <c r="BK1661" s="174"/>
      <c r="BL1661" s="174"/>
      <c r="BM1661" s="174"/>
      <c r="BN1661" s="174"/>
      <c r="BO1661" s="174"/>
      <c r="BP1661" s="174"/>
      <c r="BQ1661" s="174"/>
      <c r="BR1661" s="174"/>
      <c r="BS1661" s="174"/>
      <c r="BT1661" s="174"/>
    </row>
    <row r="1662" spans="1:72" s="177" customFormat="1">
      <c r="A1662" s="178"/>
      <c r="B1662" s="178"/>
      <c r="C1662" s="178"/>
      <c r="D1662" s="178"/>
      <c r="E1662" s="174"/>
      <c r="F1662" s="174"/>
      <c r="G1662" s="174"/>
      <c r="H1662" s="174"/>
      <c r="I1662" s="174"/>
      <c r="J1662" s="174"/>
      <c r="K1662" s="174"/>
      <c r="L1662" s="174"/>
      <c r="M1662" s="174"/>
      <c r="N1662" s="174"/>
      <c r="O1662" s="174"/>
      <c r="P1662" s="174"/>
      <c r="Q1662" s="174"/>
      <c r="R1662" s="174"/>
      <c r="S1662" s="174"/>
      <c r="T1662" s="174"/>
      <c r="U1662" s="174"/>
      <c r="V1662" s="174"/>
      <c r="W1662" s="174"/>
      <c r="X1662" s="174"/>
      <c r="Y1662" s="174"/>
      <c r="Z1662" s="174"/>
      <c r="AA1662" s="174"/>
      <c r="AB1662" s="174"/>
      <c r="AC1662" s="174"/>
      <c r="AD1662" s="174"/>
      <c r="AE1662" s="174"/>
      <c r="AF1662" s="174"/>
      <c r="AG1662" s="174"/>
      <c r="AH1662" s="174"/>
      <c r="AI1662" s="174"/>
      <c r="AJ1662" s="174"/>
      <c r="AK1662" s="174"/>
      <c r="AL1662" s="174"/>
      <c r="AM1662" s="174"/>
      <c r="AN1662" s="174"/>
      <c r="AO1662" s="174"/>
      <c r="AP1662" s="174"/>
      <c r="AQ1662" s="174"/>
      <c r="AR1662" s="174"/>
      <c r="AS1662" s="174"/>
      <c r="AT1662" s="174"/>
      <c r="AU1662" s="174"/>
      <c r="AV1662" s="174"/>
      <c r="AW1662" s="174"/>
      <c r="AX1662" s="174"/>
      <c r="AY1662" s="174"/>
      <c r="AZ1662" s="174"/>
      <c r="BA1662" s="174"/>
      <c r="BB1662" s="174"/>
      <c r="BC1662" s="174"/>
      <c r="BD1662" s="174"/>
      <c r="BE1662" s="174"/>
      <c r="BF1662" s="174"/>
      <c r="BG1662" s="174"/>
      <c r="BH1662" s="174"/>
      <c r="BI1662" s="174"/>
      <c r="BJ1662" s="174"/>
      <c r="BK1662" s="174"/>
      <c r="BL1662" s="174"/>
      <c r="BM1662" s="174"/>
      <c r="BN1662" s="174"/>
      <c r="BO1662" s="174"/>
      <c r="BP1662" s="174"/>
      <c r="BQ1662" s="174"/>
      <c r="BR1662" s="174"/>
      <c r="BS1662" s="174"/>
      <c r="BT1662" s="174"/>
    </row>
    <row r="1663" spans="1:72" s="177" customFormat="1">
      <c r="A1663" s="178"/>
      <c r="B1663" s="178"/>
      <c r="C1663" s="178"/>
      <c r="D1663" s="178"/>
      <c r="E1663" s="174"/>
      <c r="F1663" s="174"/>
      <c r="G1663" s="174"/>
      <c r="H1663" s="174"/>
      <c r="I1663" s="174"/>
      <c r="J1663" s="174"/>
      <c r="K1663" s="174"/>
      <c r="L1663" s="174"/>
      <c r="M1663" s="174"/>
      <c r="N1663" s="174"/>
      <c r="O1663" s="174"/>
      <c r="P1663" s="174"/>
      <c r="Q1663" s="174"/>
      <c r="R1663" s="174"/>
      <c r="S1663" s="174"/>
      <c r="T1663" s="174"/>
      <c r="U1663" s="174"/>
      <c r="V1663" s="174"/>
      <c r="W1663" s="174"/>
      <c r="X1663" s="174"/>
      <c r="Y1663" s="174"/>
      <c r="Z1663" s="174"/>
      <c r="AA1663" s="174"/>
      <c r="AB1663" s="174"/>
      <c r="AC1663" s="174"/>
      <c r="AD1663" s="174"/>
      <c r="AE1663" s="174"/>
      <c r="AF1663" s="174"/>
      <c r="AG1663" s="174"/>
      <c r="AH1663" s="174"/>
      <c r="AI1663" s="174"/>
      <c r="AJ1663" s="174"/>
      <c r="AK1663" s="174"/>
      <c r="AL1663" s="174"/>
      <c r="AM1663" s="174"/>
      <c r="AN1663" s="174"/>
      <c r="AO1663" s="174"/>
      <c r="AP1663" s="174"/>
      <c r="AQ1663" s="174"/>
      <c r="AR1663" s="174"/>
      <c r="AS1663" s="174"/>
      <c r="AT1663" s="174"/>
      <c r="AU1663" s="174"/>
      <c r="AV1663" s="174"/>
      <c r="AW1663" s="174"/>
      <c r="AX1663" s="174"/>
      <c r="AY1663" s="174"/>
      <c r="AZ1663" s="174"/>
      <c r="BA1663" s="174"/>
      <c r="BB1663" s="174"/>
      <c r="BC1663" s="174"/>
      <c r="BD1663" s="174"/>
      <c r="BE1663" s="174"/>
      <c r="BF1663" s="174"/>
      <c r="BG1663" s="174"/>
      <c r="BH1663" s="174"/>
      <c r="BI1663" s="174"/>
      <c r="BJ1663" s="174"/>
      <c r="BK1663" s="174"/>
      <c r="BL1663" s="174"/>
      <c r="BM1663" s="174"/>
      <c r="BN1663" s="174"/>
      <c r="BO1663" s="174"/>
      <c r="BP1663" s="174"/>
      <c r="BQ1663" s="174"/>
      <c r="BR1663" s="174"/>
      <c r="BS1663" s="174"/>
      <c r="BT1663" s="174"/>
    </row>
    <row r="1664" spans="1:72" s="177" customFormat="1">
      <c r="A1664" s="178"/>
      <c r="B1664" s="178"/>
      <c r="C1664" s="178"/>
      <c r="D1664" s="178"/>
      <c r="E1664" s="174"/>
      <c r="F1664" s="174"/>
      <c r="G1664" s="174"/>
      <c r="H1664" s="174"/>
      <c r="I1664" s="174"/>
      <c r="J1664" s="174"/>
      <c r="K1664" s="174"/>
      <c r="L1664" s="174"/>
      <c r="M1664" s="174"/>
      <c r="N1664" s="174"/>
      <c r="O1664" s="174"/>
      <c r="P1664" s="174"/>
      <c r="Q1664" s="174"/>
      <c r="R1664" s="174"/>
      <c r="S1664" s="174"/>
      <c r="T1664" s="174"/>
      <c r="U1664" s="174"/>
      <c r="V1664" s="174"/>
      <c r="W1664" s="174"/>
      <c r="X1664" s="174"/>
      <c r="Y1664" s="174"/>
      <c r="Z1664" s="174"/>
      <c r="AA1664" s="174"/>
      <c r="AB1664" s="174"/>
      <c r="AC1664" s="174"/>
      <c r="AD1664" s="174"/>
      <c r="AE1664" s="174"/>
      <c r="AF1664" s="174"/>
      <c r="AG1664" s="174"/>
      <c r="AH1664" s="174"/>
      <c r="AI1664" s="174"/>
      <c r="AJ1664" s="174"/>
      <c r="AK1664" s="174"/>
      <c r="AL1664" s="174"/>
      <c r="AM1664" s="174"/>
      <c r="AN1664" s="174"/>
      <c r="AO1664" s="174"/>
      <c r="AP1664" s="174"/>
      <c r="AQ1664" s="174"/>
      <c r="AR1664" s="174"/>
      <c r="AS1664" s="174"/>
      <c r="AT1664" s="174"/>
      <c r="AU1664" s="174"/>
      <c r="AV1664" s="174"/>
      <c r="AW1664" s="174"/>
      <c r="AX1664" s="174"/>
      <c r="AY1664" s="174"/>
      <c r="AZ1664" s="174"/>
      <c r="BA1664" s="174"/>
      <c r="BB1664" s="174"/>
      <c r="BC1664" s="174"/>
      <c r="BD1664" s="174"/>
      <c r="BE1664" s="174"/>
      <c r="BF1664" s="174"/>
      <c r="BG1664" s="174"/>
      <c r="BH1664" s="174"/>
      <c r="BI1664" s="174"/>
      <c r="BJ1664" s="174"/>
      <c r="BK1664" s="174"/>
      <c r="BL1664" s="174"/>
      <c r="BM1664" s="174"/>
      <c r="BN1664" s="174"/>
      <c r="BO1664" s="174"/>
      <c r="BP1664" s="174"/>
      <c r="BQ1664" s="174"/>
      <c r="BR1664" s="174"/>
      <c r="BS1664" s="174"/>
      <c r="BT1664" s="174"/>
    </row>
    <row r="1665" spans="1:72" s="177" customFormat="1">
      <c r="A1665" s="178"/>
      <c r="B1665" s="178"/>
      <c r="C1665" s="178"/>
      <c r="D1665" s="178"/>
      <c r="E1665" s="174"/>
      <c r="F1665" s="174"/>
      <c r="G1665" s="174"/>
      <c r="H1665" s="174"/>
      <c r="I1665" s="174"/>
      <c r="J1665" s="174"/>
      <c r="K1665" s="174"/>
      <c r="L1665" s="174"/>
      <c r="M1665" s="174"/>
      <c r="N1665" s="174"/>
      <c r="O1665" s="174"/>
      <c r="P1665" s="174"/>
      <c r="Q1665" s="174"/>
      <c r="R1665" s="174"/>
      <c r="S1665" s="174"/>
      <c r="T1665" s="174"/>
      <c r="U1665" s="174"/>
      <c r="V1665" s="174"/>
      <c r="W1665" s="174"/>
      <c r="X1665" s="174"/>
      <c r="Y1665" s="174"/>
      <c r="Z1665" s="174"/>
      <c r="AA1665" s="174"/>
      <c r="AB1665" s="174"/>
      <c r="AC1665" s="174"/>
      <c r="AD1665" s="174"/>
      <c r="AE1665" s="174"/>
      <c r="AF1665" s="174"/>
      <c r="AG1665" s="174"/>
      <c r="AH1665" s="174"/>
      <c r="AI1665" s="174"/>
      <c r="AJ1665" s="174"/>
      <c r="AK1665" s="174"/>
      <c r="AL1665" s="174"/>
      <c r="AM1665" s="174"/>
      <c r="AN1665" s="174"/>
      <c r="AO1665" s="174"/>
      <c r="AP1665" s="174"/>
      <c r="AQ1665" s="174"/>
      <c r="AR1665" s="174"/>
      <c r="AS1665" s="174"/>
      <c r="AT1665" s="174"/>
      <c r="AU1665" s="174"/>
      <c r="AV1665" s="174"/>
      <c r="AW1665" s="174"/>
      <c r="AX1665" s="174"/>
      <c r="AY1665" s="174"/>
      <c r="AZ1665" s="174"/>
      <c r="BA1665" s="174"/>
      <c r="BB1665" s="174"/>
      <c r="BC1665" s="174"/>
      <c r="BD1665" s="174"/>
      <c r="BE1665" s="174"/>
      <c r="BF1665" s="174"/>
      <c r="BG1665" s="174"/>
      <c r="BH1665" s="174"/>
      <c r="BI1665" s="174"/>
      <c r="BJ1665" s="174"/>
      <c r="BK1665" s="174"/>
      <c r="BL1665" s="174"/>
      <c r="BM1665" s="174"/>
      <c r="BN1665" s="174"/>
      <c r="BO1665" s="174"/>
      <c r="BP1665" s="174"/>
      <c r="BQ1665" s="174"/>
      <c r="BR1665" s="174"/>
      <c r="BS1665" s="174"/>
      <c r="BT1665" s="174"/>
    </row>
    <row r="1666" spans="1:72" s="177" customFormat="1">
      <c r="A1666" s="178"/>
      <c r="B1666" s="178"/>
      <c r="C1666" s="178"/>
      <c r="D1666" s="178"/>
      <c r="E1666" s="174"/>
      <c r="F1666" s="174"/>
      <c r="G1666" s="174"/>
      <c r="H1666" s="174"/>
      <c r="I1666" s="174"/>
      <c r="J1666" s="174"/>
      <c r="K1666" s="174"/>
      <c r="L1666" s="174"/>
      <c r="M1666" s="174"/>
      <c r="N1666" s="174"/>
      <c r="O1666" s="174"/>
      <c r="P1666" s="174"/>
      <c r="Q1666" s="174"/>
      <c r="R1666" s="174"/>
      <c r="S1666" s="174"/>
      <c r="T1666" s="174"/>
      <c r="U1666" s="174"/>
      <c r="V1666" s="174"/>
      <c r="W1666" s="174"/>
      <c r="X1666" s="174"/>
      <c r="Y1666" s="174"/>
      <c r="Z1666" s="174"/>
      <c r="AA1666" s="174"/>
      <c r="AB1666" s="174"/>
      <c r="AC1666" s="174"/>
      <c r="AD1666" s="174"/>
      <c r="AE1666" s="174"/>
      <c r="AF1666" s="174"/>
      <c r="AG1666" s="174"/>
      <c r="AH1666" s="174"/>
      <c r="AI1666" s="174"/>
      <c r="AJ1666" s="174"/>
      <c r="AK1666" s="174"/>
      <c r="AL1666" s="174"/>
      <c r="AM1666" s="174"/>
      <c r="AN1666" s="174"/>
      <c r="AO1666" s="174"/>
      <c r="AP1666" s="174"/>
      <c r="AQ1666" s="174"/>
      <c r="AR1666" s="174"/>
      <c r="AS1666" s="174"/>
      <c r="AT1666" s="174"/>
      <c r="AU1666" s="174"/>
      <c r="AV1666" s="174"/>
      <c r="AW1666" s="174"/>
      <c r="AX1666" s="174"/>
      <c r="AY1666" s="174"/>
      <c r="AZ1666" s="174"/>
      <c r="BA1666" s="174"/>
      <c r="BB1666" s="174"/>
      <c r="BC1666" s="174"/>
      <c r="BD1666" s="174"/>
      <c r="BE1666" s="174"/>
      <c r="BF1666" s="174"/>
      <c r="BG1666" s="174"/>
      <c r="BH1666" s="174"/>
      <c r="BI1666" s="174"/>
      <c r="BJ1666" s="174"/>
      <c r="BK1666" s="174"/>
      <c r="BL1666" s="174"/>
      <c r="BM1666" s="174"/>
      <c r="BN1666" s="174"/>
      <c r="BO1666" s="174"/>
      <c r="BP1666" s="174"/>
      <c r="BQ1666" s="174"/>
      <c r="BR1666" s="174"/>
      <c r="BS1666" s="174"/>
      <c r="BT1666" s="174"/>
    </row>
    <row r="1667" spans="1:72" s="177" customFormat="1">
      <c r="A1667" s="178"/>
      <c r="B1667" s="178"/>
      <c r="C1667" s="178"/>
      <c r="D1667" s="178"/>
      <c r="E1667" s="174"/>
      <c r="F1667" s="174"/>
      <c r="G1667" s="174"/>
      <c r="H1667" s="174"/>
      <c r="I1667" s="174"/>
      <c r="J1667" s="174"/>
      <c r="K1667" s="174"/>
      <c r="L1667" s="174"/>
      <c r="M1667" s="174"/>
      <c r="N1667" s="174"/>
      <c r="O1667" s="174"/>
      <c r="P1667" s="174"/>
      <c r="Q1667" s="174"/>
      <c r="R1667" s="174"/>
      <c r="S1667" s="174"/>
      <c r="T1667" s="174"/>
      <c r="U1667" s="174"/>
      <c r="V1667" s="174"/>
      <c r="W1667" s="174"/>
      <c r="X1667" s="174"/>
      <c r="Y1667" s="174"/>
      <c r="Z1667" s="174"/>
      <c r="AA1667" s="174"/>
      <c r="AB1667" s="174"/>
      <c r="AC1667" s="174"/>
      <c r="AD1667" s="174"/>
      <c r="AE1667" s="174"/>
      <c r="AF1667" s="174"/>
      <c r="AG1667" s="174"/>
      <c r="AH1667" s="174"/>
      <c r="AI1667" s="174"/>
      <c r="AJ1667" s="174"/>
      <c r="AK1667" s="174"/>
      <c r="AL1667" s="174"/>
      <c r="AM1667" s="174"/>
      <c r="AN1667" s="174"/>
      <c r="AO1667" s="174"/>
      <c r="AP1667" s="174"/>
      <c r="AQ1667" s="174"/>
      <c r="AR1667" s="174"/>
      <c r="AS1667" s="174"/>
      <c r="AT1667" s="174"/>
      <c r="AU1667" s="174"/>
      <c r="AV1667" s="174"/>
      <c r="AW1667" s="174"/>
      <c r="AX1667" s="174"/>
      <c r="AY1667" s="174"/>
      <c r="AZ1667" s="174"/>
      <c r="BA1667" s="174"/>
      <c r="BB1667" s="174"/>
      <c r="BC1667" s="174"/>
      <c r="BD1667" s="174"/>
      <c r="BE1667" s="174"/>
      <c r="BF1667" s="174"/>
      <c r="BG1667" s="174"/>
      <c r="BH1667" s="174"/>
      <c r="BI1667" s="174"/>
      <c r="BJ1667" s="174"/>
      <c r="BK1667" s="174"/>
      <c r="BL1667" s="174"/>
      <c r="BM1667" s="174"/>
      <c r="BN1667" s="174"/>
      <c r="BO1667" s="174"/>
      <c r="BP1667" s="174"/>
      <c r="BQ1667" s="174"/>
      <c r="BR1667" s="174"/>
      <c r="BS1667" s="174"/>
      <c r="BT1667" s="174"/>
    </row>
    <row r="1668" spans="1:72" s="177" customFormat="1">
      <c r="A1668" s="178"/>
      <c r="B1668" s="178"/>
      <c r="C1668" s="178"/>
      <c r="D1668" s="178"/>
      <c r="E1668" s="174"/>
      <c r="F1668" s="174"/>
      <c r="G1668" s="174"/>
      <c r="H1668" s="174"/>
      <c r="I1668" s="174"/>
      <c r="J1668" s="174"/>
      <c r="K1668" s="174"/>
      <c r="L1668" s="174"/>
      <c r="M1668" s="174"/>
      <c r="N1668" s="174"/>
      <c r="O1668" s="174"/>
      <c r="P1668" s="174"/>
      <c r="Q1668" s="174"/>
      <c r="R1668" s="174"/>
      <c r="S1668" s="174"/>
      <c r="T1668" s="174"/>
      <c r="U1668" s="174"/>
      <c r="V1668" s="174"/>
      <c r="W1668" s="174"/>
      <c r="X1668" s="174"/>
      <c r="Y1668" s="174"/>
      <c r="Z1668" s="174"/>
      <c r="AA1668" s="174"/>
      <c r="AB1668" s="174"/>
      <c r="AC1668" s="174"/>
      <c r="AD1668" s="174"/>
      <c r="AE1668" s="174"/>
      <c r="AF1668" s="174"/>
      <c r="AG1668" s="174"/>
      <c r="AH1668" s="174"/>
      <c r="AI1668" s="174"/>
      <c r="AJ1668" s="174"/>
      <c r="AK1668" s="174"/>
      <c r="AL1668" s="174"/>
      <c r="AM1668" s="174"/>
      <c r="AN1668" s="174"/>
      <c r="AO1668" s="174"/>
      <c r="AP1668" s="174"/>
      <c r="AQ1668" s="174"/>
      <c r="AR1668" s="174"/>
      <c r="AS1668" s="174"/>
      <c r="AT1668" s="174"/>
      <c r="AU1668" s="174"/>
      <c r="AV1668" s="174"/>
      <c r="AW1668" s="174"/>
      <c r="AX1668" s="174"/>
      <c r="AY1668" s="174"/>
      <c r="AZ1668" s="174"/>
      <c r="BA1668" s="174"/>
      <c r="BB1668" s="174"/>
      <c r="BC1668" s="174"/>
      <c r="BD1668" s="174"/>
      <c r="BE1668" s="174"/>
      <c r="BF1668" s="174"/>
      <c r="BG1668" s="174"/>
      <c r="BH1668" s="174"/>
      <c r="BI1668" s="174"/>
      <c r="BJ1668" s="174"/>
      <c r="BK1668" s="174"/>
      <c r="BL1668" s="174"/>
      <c r="BM1668" s="174"/>
      <c r="BN1668" s="174"/>
      <c r="BO1668" s="174"/>
      <c r="BP1668" s="174"/>
      <c r="BQ1668" s="174"/>
      <c r="BR1668" s="174"/>
      <c r="BS1668" s="174"/>
      <c r="BT1668" s="174"/>
    </row>
    <row r="1669" spans="1:72" s="177" customFormat="1">
      <c r="A1669" s="178"/>
      <c r="B1669" s="178"/>
      <c r="C1669" s="178"/>
      <c r="D1669" s="178"/>
      <c r="E1669" s="174"/>
      <c r="F1669" s="174"/>
      <c r="G1669" s="174"/>
      <c r="H1669" s="174"/>
      <c r="I1669" s="174"/>
      <c r="J1669" s="174"/>
      <c r="K1669" s="174"/>
      <c r="L1669" s="174"/>
      <c r="M1669" s="174"/>
      <c r="N1669" s="174"/>
      <c r="O1669" s="174"/>
      <c r="P1669" s="174"/>
      <c r="Q1669" s="174"/>
      <c r="R1669" s="174"/>
      <c r="S1669" s="174"/>
      <c r="T1669" s="174"/>
      <c r="U1669" s="174"/>
      <c r="V1669" s="174"/>
      <c r="W1669" s="174"/>
      <c r="X1669" s="174"/>
      <c r="Y1669" s="174"/>
      <c r="Z1669" s="174"/>
      <c r="AA1669" s="174"/>
      <c r="AB1669" s="174"/>
      <c r="AC1669" s="174"/>
      <c r="AD1669" s="174"/>
      <c r="AE1669" s="174"/>
      <c r="AF1669" s="174"/>
      <c r="AG1669" s="174"/>
      <c r="AH1669" s="174"/>
      <c r="AI1669" s="174"/>
      <c r="AJ1669" s="174"/>
      <c r="AK1669" s="174"/>
      <c r="AL1669" s="174"/>
      <c r="AM1669" s="174"/>
      <c r="AN1669" s="174"/>
      <c r="AO1669" s="174"/>
      <c r="AP1669" s="174"/>
      <c r="AQ1669" s="174"/>
      <c r="AR1669" s="174"/>
      <c r="AS1669" s="174"/>
      <c r="AT1669" s="174"/>
      <c r="AU1669" s="174"/>
      <c r="AV1669" s="174"/>
      <c r="AW1669" s="174"/>
      <c r="AX1669" s="174"/>
      <c r="AY1669" s="174"/>
      <c r="AZ1669" s="174"/>
      <c r="BA1669" s="174"/>
      <c r="BB1669" s="174"/>
      <c r="BC1669" s="174"/>
      <c r="BD1669" s="174"/>
      <c r="BE1669" s="174"/>
      <c r="BF1669" s="174"/>
      <c r="BG1669" s="174"/>
      <c r="BH1669" s="174"/>
      <c r="BI1669" s="174"/>
      <c r="BJ1669" s="174"/>
      <c r="BK1669" s="174"/>
      <c r="BL1669" s="174"/>
      <c r="BM1669" s="174"/>
      <c r="BN1669" s="174"/>
      <c r="BO1669" s="174"/>
      <c r="BP1669" s="174"/>
      <c r="BQ1669" s="174"/>
      <c r="BR1669" s="174"/>
      <c r="BS1669" s="174"/>
      <c r="BT1669" s="174"/>
    </row>
    <row r="1670" spans="1:72" s="177" customFormat="1">
      <c r="A1670" s="178"/>
      <c r="B1670" s="178"/>
      <c r="C1670" s="178"/>
      <c r="D1670" s="178"/>
      <c r="E1670" s="174"/>
      <c r="F1670" s="174"/>
      <c r="G1670" s="174"/>
      <c r="H1670" s="174"/>
      <c r="I1670" s="174"/>
      <c r="J1670" s="174"/>
      <c r="K1670" s="174"/>
      <c r="L1670" s="174"/>
      <c r="M1670" s="174"/>
      <c r="N1670" s="174"/>
      <c r="O1670" s="174"/>
      <c r="P1670" s="174"/>
      <c r="Q1670" s="174"/>
      <c r="R1670" s="174"/>
      <c r="S1670" s="174"/>
      <c r="T1670" s="174"/>
      <c r="U1670" s="174"/>
      <c r="V1670" s="174"/>
      <c r="W1670" s="174"/>
      <c r="X1670" s="174"/>
      <c r="Y1670" s="174"/>
      <c r="Z1670" s="174"/>
      <c r="AA1670" s="174"/>
      <c r="AB1670" s="174"/>
      <c r="AC1670" s="174"/>
      <c r="AD1670" s="174"/>
      <c r="AE1670" s="174"/>
      <c r="AF1670" s="174"/>
      <c r="AG1670" s="174"/>
      <c r="AH1670" s="174"/>
      <c r="AI1670" s="174"/>
      <c r="AJ1670" s="174"/>
      <c r="AK1670" s="174"/>
      <c r="AL1670" s="174"/>
      <c r="AM1670" s="174"/>
      <c r="AN1670" s="174"/>
      <c r="AO1670" s="174"/>
      <c r="AP1670" s="174"/>
      <c r="AQ1670" s="174"/>
      <c r="AR1670" s="174"/>
      <c r="AS1670" s="174"/>
      <c r="AT1670" s="174"/>
      <c r="AU1670" s="174"/>
      <c r="AV1670" s="174"/>
      <c r="AW1670" s="174"/>
      <c r="AX1670" s="174"/>
      <c r="AY1670" s="174"/>
      <c r="AZ1670" s="174"/>
      <c r="BA1670" s="174"/>
      <c r="BB1670" s="174"/>
      <c r="BC1670" s="174"/>
      <c r="BD1670" s="174"/>
      <c r="BE1670" s="174"/>
      <c r="BF1670" s="174"/>
      <c r="BG1670" s="174"/>
      <c r="BH1670" s="174"/>
      <c r="BI1670" s="174"/>
      <c r="BJ1670" s="174"/>
      <c r="BK1670" s="174"/>
      <c r="BL1670" s="174"/>
      <c r="BM1670" s="174"/>
      <c r="BN1670" s="174"/>
      <c r="BO1670" s="174"/>
      <c r="BP1670" s="174"/>
      <c r="BQ1670" s="174"/>
      <c r="BR1670" s="174"/>
      <c r="BS1670" s="174"/>
      <c r="BT1670" s="174"/>
    </row>
    <row r="1671" spans="1:72" s="177" customFormat="1">
      <c r="A1671" s="178"/>
      <c r="B1671" s="178"/>
      <c r="C1671" s="178"/>
      <c r="D1671" s="178"/>
      <c r="E1671" s="174"/>
      <c r="F1671" s="174"/>
      <c r="G1671" s="174"/>
      <c r="H1671" s="174"/>
      <c r="I1671" s="174"/>
      <c r="J1671" s="174"/>
      <c r="K1671" s="174"/>
      <c r="L1671" s="174"/>
      <c r="M1671" s="174"/>
      <c r="N1671" s="174"/>
      <c r="O1671" s="174"/>
      <c r="P1671" s="174"/>
      <c r="Q1671" s="174"/>
      <c r="R1671" s="174"/>
      <c r="S1671" s="174"/>
      <c r="T1671" s="174"/>
      <c r="U1671" s="174"/>
      <c r="V1671" s="174"/>
      <c r="W1671" s="174"/>
      <c r="X1671" s="174"/>
      <c r="Y1671" s="174"/>
      <c r="Z1671" s="174"/>
      <c r="AA1671" s="174"/>
      <c r="AB1671" s="174"/>
      <c r="AC1671" s="174"/>
      <c r="AD1671" s="174"/>
      <c r="AE1671" s="174"/>
      <c r="AF1671" s="174"/>
      <c r="AG1671" s="174"/>
      <c r="AH1671" s="174"/>
      <c r="AI1671" s="174"/>
      <c r="AJ1671" s="174"/>
      <c r="AK1671" s="174"/>
      <c r="AL1671" s="174"/>
      <c r="AM1671" s="174"/>
      <c r="AN1671" s="174"/>
      <c r="AO1671" s="174"/>
      <c r="AP1671" s="174"/>
      <c r="AQ1671" s="174"/>
      <c r="AR1671" s="174"/>
      <c r="AS1671" s="174"/>
      <c r="AT1671" s="174"/>
      <c r="AU1671" s="174"/>
      <c r="AV1671" s="174"/>
      <c r="AW1671" s="174"/>
      <c r="AX1671" s="174"/>
      <c r="AY1671" s="174"/>
      <c r="AZ1671" s="174"/>
      <c r="BA1671" s="174"/>
      <c r="BB1671" s="174"/>
      <c r="BC1671" s="174"/>
      <c r="BD1671" s="174"/>
      <c r="BE1671" s="174"/>
      <c r="BF1671" s="174"/>
      <c r="BG1671" s="174"/>
      <c r="BH1671" s="174"/>
      <c r="BI1671" s="174"/>
      <c r="BJ1671" s="174"/>
      <c r="BK1671" s="174"/>
      <c r="BL1671" s="174"/>
      <c r="BM1671" s="174"/>
      <c r="BN1671" s="174"/>
      <c r="BO1671" s="174"/>
      <c r="BP1671" s="174"/>
      <c r="BQ1671" s="174"/>
      <c r="BR1671" s="174"/>
      <c r="BS1671" s="174"/>
      <c r="BT1671" s="174"/>
    </row>
    <row r="1672" spans="1:72" s="177" customFormat="1">
      <c r="A1672" s="178"/>
      <c r="B1672" s="178"/>
      <c r="C1672" s="178"/>
      <c r="D1672" s="178"/>
      <c r="E1672" s="174"/>
      <c r="F1672" s="174"/>
      <c r="G1672" s="174"/>
      <c r="H1672" s="174"/>
      <c r="I1672" s="174"/>
      <c r="J1672" s="174"/>
      <c r="K1672" s="174"/>
      <c r="L1672" s="174"/>
      <c r="M1672" s="174"/>
      <c r="N1672" s="174"/>
      <c r="O1672" s="174"/>
      <c r="P1672" s="174"/>
      <c r="Q1672" s="174"/>
      <c r="R1672" s="174"/>
      <c r="S1672" s="174"/>
      <c r="T1672" s="174"/>
      <c r="U1672" s="174"/>
      <c r="V1672" s="174"/>
      <c r="W1672" s="174"/>
      <c r="X1672" s="174"/>
      <c r="Y1672" s="174"/>
      <c r="Z1672" s="174"/>
      <c r="AA1672" s="174"/>
      <c r="AB1672" s="174"/>
      <c r="AC1672" s="174"/>
      <c r="AD1672" s="174"/>
      <c r="AE1672" s="174"/>
      <c r="AF1672" s="174"/>
      <c r="AG1672" s="174"/>
      <c r="AH1672" s="174"/>
      <c r="AI1672" s="174"/>
      <c r="AJ1672" s="174"/>
      <c r="AK1672" s="174"/>
      <c r="AL1672" s="174"/>
      <c r="AM1672" s="174"/>
      <c r="AN1672" s="174"/>
      <c r="AO1672" s="174"/>
      <c r="AP1672" s="174"/>
      <c r="AQ1672" s="174"/>
      <c r="AR1672" s="174"/>
      <c r="AS1672" s="174"/>
      <c r="AT1672" s="174"/>
      <c r="AU1672" s="174"/>
      <c r="AV1672" s="174"/>
      <c r="AW1672" s="174"/>
      <c r="AX1672" s="174"/>
      <c r="AY1672" s="174"/>
      <c r="AZ1672" s="174"/>
      <c r="BA1672" s="174"/>
      <c r="BB1672" s="174"/>
      <c r="BC1672" s="174"/>
      <c r="BD1672" s="174"/>
      <c r="BE1672" s="174"/>
      <c r="BF1672" s="174"/>
      <c r="BG1672" s="174"/>
      <c r="BH1672" s="174"/>
      <c r="BI1672" s="174"/>
      <c r="BJ1672" s="174"/>
      <c r="BK1672" s="174"/>
      <c r="BL1672" s="174"/>
      <c r="BM1672" s="174"/>
      <c r="BN1672" s="174"/>
      <c r="BO1672" s="174"/>
      <c r="BP1672" s="174"/>
      <c r="BQ1672" s="174"/>
      <c r="BR1672" s="174"/>
      <c r="BS1672" s="174"/>
      <c r="BT1672" s="174"/>
    </row>
    <row r="1673" spans="1:72" s="177" customFormat="1">
      <c r="A1673" s="178"/>
      <c r="B1673" s="178"/>
      <c r="C1673" s="178"/>
      <c r="D1673" s="178"/>
      <c r="E1673" s="174"/>
      <c r="F1673" s="174"/>
      <c r="G1673" s="174"/>
      <c r="H1673" s="174"/>
      <c r="I1673" s="174"/>
      <c r="J1673" s="174"/>
      <c r="K1673" s="174"/>
      <c r="L1673" s="174"/>
      <c r="M1673" s="174"/>
      <c r="N1673" s="174"/>
      <c r="O1673" s="174"/>
      <c r="P1673" s="174"/>
      <c r="Q1673" s="174"/>
      <c r="R1673" s="174"/>
      <c r="S1673" s="174"/>
      <c r="T1673" s="174"/>
      <c r="U1673" s="174"/>
      <c r="V1673" s="174"/>
      <c r="W1673" s="174"/>
      <c r="X1673" s="174"/>
      <c r="Y1673" s="174"/>
      <c r="Z1673" s="174"/>
      <c r="AA1673" s="174"/>
      <c r="AB1673" s="174"/>
      <c r="AC1673" s="174"/>
      <c r="AD1673" s="174"/>
      <c r="AE1673" s="174"/>
      <c r="AF1673" s="174"/>
      <c r="AG1673" s="174"/>
      <c r="AH1673" s="174"/>
      <c r="AI1673" s="174"/>
      <c r="AJ1673" s="174"/>
      <c r="AK1673" s="174"/>
      <c r="AL1673" s="174"/>
      <c r="AM1673" s="174"/>
      <c r="AN1673" s="174"/>
      <c r="AO1673" s="174"/>
      <c r="AP1673" s="174"/>
      <c r="AQ1673" s="174"/>
      <c r="AR1673" s="174"/>
      <c r="AS1673" s="174"/>
      <c r="AT1673" s="174"/>
      <c r="AU1673" s="174"/>
      <c r="AV1673" s="174"/>
      <c r="AW1673" s="174"/>
      <c r="AX1673" s="174"/>
      <c r="AY1673" s="174"/>
      <c r="AZ1673" s="174"/>
      <c r="BA1673" s="174"/>
      <c r="BB1673" s="174"/>
      <c r="BC1673" s="174"/>
      <c r="BD1673" s="174"/>
      <c r="BE1673" s="174"/>
      <c r="BF1673" s="174"/>
      <c r="BG1673" s="174"/>
      <c r="BH1673" s="174"/>
      <c r="BI1673" s="174"/>
      <c r="BJ1673" s="174"/>
      <c r="BK1673" s="174"/>
      <c r="BL1673" s="174"/>
      <c r="BM1673" s="174"/>
      <c r="BN1673" s="174"/>
      <c r="BO1673" s="174"/>
      <c r="BP1673" s="174"/>
      <c r="BQ1673" s="174"/>
      <c r="BR1673" s="174"/>
      <c r="BS1673" s="174"/>
      <c r="BT1673" s="174"/>
    </row>
    <row r="1674" spans="1:72" s="177" customFormat="1">
      <c r="A1674" s="178"/>
      <c r="B1674" s="178"/>
      <c r="C1674" s="178"/>
      <c r="D1674" s="178"/>
      <c r="E1674" s="174"/>
      <c r="F1674" s="174"/>
      <c r="G1674" s="174"/>
      <c r="H1674" s="174"/>
      <c r="I1674" s="174"/>
      <c r="J1674" s="174"/>
      <c r="K1674" s="174"/>
      <c r="L1674" s="174"/>
      <c r="M1674" s="174"/>
      <c r="N1674" s="174"/>
      <c r="O1674" s="174"/>
      <c r="P1674" s="174"/>
      <c r="Q1674" s="174"/>
      <c r="R1674" s="174"/>
      <c r="S1674" s="174"/>
      <c r="T1674" s="174"/>
      <c r="U1674" s="174"/>
      <c r="V1674" s="174"/>
      <c r="W1674" s="174"/>
      <c r="X1674" s="174"/>
      <c r="Y1674" s="174"/>
      <c r="Z1674" s="174"/>
      <c r="AA1674" s="174"/>
      <c r="AB1674" s="174"/>
      <c r="AC1674" s="174"/>
      <c r="AD1674" s="174"/>
      <c r="AE1674" s="174"/>
      <c r="AF1674" s="174"/>
      <c r="AG1674" s="174"/>
      <c r="AH1674" s="174"/>
      <c r="AI1674" s="174"/>
      <c r="AJ1674" s="174"/>
      <c r="AK1674" s="174"/>
      <c r="AL1674" s="174"/>
      <c r="AM1674" s="174"/>
      <c r="AN1674" s="174"/>
      <c r="AO1674" s="174"/>
      <c r="AP1674" s="174"/>
      <c r="AQ1674" s="174"/>
      <c r="AR1674" s="174"/>
      <c r="AS1674" s="174"/>
      <c r="AT1674" s="174"/>
      <c r="AU1674" s="174"/>
      <c r="AV1674" s="174"/>
      <c r="AW1674" s="174"/>
      <c r="AX1674" s="174"/>
      <c r="AY1674" s="174"/>
      <c r="AZ1674" s="174"/>
      <c r="BA1674" s="174"/>
      <c r="BB1674" s="174"/>
      <c r="BC1674" s="174"/>
      <c r="BD1674" s="174"/>
      <c r="BE1674" s="174"/>
      <c r="BF1674" s="174"/>
      <c r="BG1674" s="174"/>
      <c r="BH1674" s="174"/>
      <c r="BI1674" s="174"/>
      <c r="BJ1674" s="174"/>
      <c r="BK1674" s="174"/>
      <c r="BL1674" s="174"/>
      <c r="BM1674" s="174"/>
      <c r="BN1674" s="174"/>
      <c r="BO1674" s="174"/>
      <c r="BP1674" s="174"/>
      <c r="BQ1674" s="174"/>
      <c r="BR1674" s="174"/>
      <c r="BS1674" s="174"/>
      <c r="BT1674" s="174"/>
    </row>
    <row r="1675" spans="1:72" s="177" customFormat="1">
      <c r="A1675" s="178"/>
      <c r="B1675" s="178"/>
      <c r="C1675" s="178"/>
      <c r="D1675" s="178"/>
      <c r="E1675" s="174"/>
      <c r="F1675" s="174"/>
      <c r="G1675" s="174"/>
      <c r="H1675" s="174"/>
      <c r="I1675" s="174"/>
      <c r="J1675" s="174"/>
      <c r="K1675" s="174"/>
      <c r="L1675" s="174"/>
      <c r="M1675" s="174"/>
      <c r="N1675" s="174"/>
      <c r="O1675" s="174"/>
      <c r="P1675" s="174"/>
      <c r="Q1675" s="174"/>
      <c r="R1675" s="174"/>
      <c r="S1675" s="174"/>
      <c r="T1675" s="174"/>
      <c r="U1675" s="174"/>
      <c r="V1675" s="174"/>
      <c r="W1675" s="174"/>
      <c r="X1675" s="174"/>
      <c r="Y1675" s="174"/>
      <c r="Z1675" s="174"/>
      <c r="AA1675" s="174"/>
      <c r="AB1675" s="174"/>
      <c r="AC1675" s="174"/>
      <c r="AD1675" s="174"/>
      <c r="AE1675" s="174"/>
      <c r="AF1675" s="174"/>
      <c r="AG1675" s="174"/>
      <c r="AH1675" s="174"/>
      <c r="AI1675" s="174"/>
      <c r="AJ1675" s="174"/>
      <c r="AK1675" s="174"/>
      <c r="AL1675" s="174"/>
      <c r="AM1675" s="174"/>
      <c r="AN1675" s="174"/>
      <c r="AO1675" s="174"/>
      <c r="AP1675" s="174"/>
      <c r="AQ1675" s="174"/>
      <c r="AR1675" s="174"/>
      <c r="AS1675" s="174"/>
      <c r="AT1675" s="174"/>
      <c r="AU1675" s="174"/>
      <c r="AV1675" s="174"/>
      <c r="AW1675" s="174"/>
      <c r="AX1675" s="174"/>
      <c r="AY1675" s="174"/>
      <c r="AZ1675" s="174"/>
      <c r="BA1675" s="174"/>
      <c r="BB1675" s="174"/>
      <c r="BC1675" s="174"/>
      <c r="BD1675" s="174"/>
      <c r="BE1675" s="174"/>
      <c r="BF1675" s="174"/>
      <c r="BG1675" s="174"/>
      <c r="BH1675" s="174"/>
      <c r="BI1675" s="174"/>
      <c r="BJ1675" s="174"/>
      <c r="BK1675" s="174"/>
      <c r="BL1675" s="174"/>
      <c r="BM1675" s="174"/>
      <c r="BN1675" s="174"/>
      <c r="BO1675" s="174"/>
      <c r="BP1675" s="174"/>
      <c r="BQ1675" s="174"/>
      <c r="BR1675" s="174"/>
      <c r="BS1675" s="174"/>
      <c r="BT1675" s="174"/>
    </row>
    <row r="1676" spans="1:72" s="177" customFormat="1">
      <c r="A1676" s="178"/>
      <c r="B1676" s="178"/>
      <c r="C1676" s="178"/>
      <c r="D1676" s="178"/>
      <c r="E1676" s="174"/>
      <c r="F1676" s="174"/>
      <c r="G1676" s="174"/>
      <c r="H1676" s="174"/>
      <c r="I1676" s="174"/>
      <c r="J1676" s="174"/>
      <c r="K1676" s="174"/>
      <c r="L1676" s="174"/>
      <c r="M1676" s="174"/>
      <c r="N1676" s="174"/>
      <c r="O1676" s="174"/>
      <c r="P1676" s="174"/>
      <c r="Q1676" s="174"/>
      <c r="R1676" s="174"/>
      <c r="S1676" s="174"/>
      <c r="T1676" s="174"/>
      <c r="U1676" s="174"/>
      <c r="V1676" s="174"/>
      <c r="W1676" s="174"/>
      <c r="X1676" s="174"/>
      <c r="Y1676" s="174"/>
      <c r="Z1676" s="174"/>
      <c r="AA1676" s="174"/>
      <c r="AB1676" s="174"/>
      <c r="AC1676" s="174"/>
      <c r="AD1676" s="174"/>
      <c r="AE1676" s="174"/>
      <c r="AF1676" s="174"/>
      <c r="AG1676" s="174"/>
      <c r="AH1676" s="174"/>
      <c r="AI1676" s="174"/>
      <c r="AJ1676" s="174"/>
      <c r="AK1676" s="174"/>
      <c r="AL1676" s="174"/>
      <c r="AM1676" s="174"/>
      <c r="AN1676" s="174"/>
      <c r="AO1676" s="174"/>
      <c r="AP1676" s="174"/>
      <c r="AQ1676" s="174"/>
      <c r="AR1676" s="174"/>
      <c r="AS1676" s="174"/>
      <c r="AT1676" s="174"/>
      <c r="AU1676" s="174"/>
      <c r="AV1676" s="174"/>
      <c r="AW1676" s="174"/>
      <c r="AX1676" s="174"/>
      <c r="AY1676" s="174"/>
      <c r="AZ1676" s="174"/>
      <c r="BA1676" s="174"/>
      <c r="BB1676" s="174"/>
      <c r="BC1676" s="174"/>
      <c r="BD1676" s="174"/>
      <c r="BE1676" s="174"/>
      <c r="BF1676" s="174"/>
      <c r="BG1676" s="174"/>
      <c r="BH1676" s="174"/>
      <c r="BI1676" s="174"/>
      <c r="BJ1676" s="174"/>
      <c r="BK1676" s="174"/>
      <c r="BL1676" s="174"/>
      <c r="BM1676" s="174"/>
      <c r="BN1676" s="174"/>
      <c r="BO1676" s="174"/>
      <c r="BP1676" s="174"/>
      <c r="BQ1676" s="174"/>
      <c r="BR1676" s="174"/>
      <c r="BS1676" s="174"/>
      <c r="BT1676" s="174"/>
    </row>
    <row r="1677" spans="1:72" s="177" customFormat="1">
      <c r="A1677" s="178"/>
      <c r="B1677" s="178"/>
      <c r="C1677" s="178"/>
      <c r="D1677" s="178"/>
      <c r="E1677" s="174"/>
      <c r="F1677" s="174"/>
      <c r="G1677" s="174"/>
      <c r="H1677" s="174"/>
      <c r="I1677" s="174"/>
      <c r="J1677" s="174"/>
      <c r="K1677" s="174"/>
      <c r="L1677" s="174"/>
      <c r="M1677" s="174"/>
      <c r="N1677" s="174"/>
      <c r="O1677" s="174"/>
      <c r="P1677" s="174"/>
      <c r="Q1677" s="174"/>
      <c r="R1677" s="174"/>
      <c r="S1677" s="174"/>
      <c r="T1677" s="174"/>
      <c r="U1677" s="174"/>
      <c r="V1677" s="174"/>
      <c r="W1677" s="174"/>
      <c r="X1677" s="174"/>
      <c r="Y1677" s="174"/>
      <c r="Z1677" s="174"/>
      <c r="AA1677" s="174"/>
      <c r="AB1677" s="174"/>
      <c r="AC1677" s="174"/>
      <c r="AD1677" s="174"/>
      <c r="AE1677" s="174"/>
      <c r="AF1677" s="174"/>
      <c r="AG1677" s="174"/>
      <c r="AH1677" s="174"/>
      <c r="AI1677" s="174"/>
      <c r="AJ1677" s="174"/>
      <c r="AK1677" s="174"/>
      <c r="AL1677" s="174"/>
      <c r="AM1677" s="174"/>
      <c r="AN1677" s="174"/>
      <c r="AO1677" s="174"/>
      <c r="AP1677" s="174"/>
      <c r="AQ1677" s="174"/>
      <c r="AR1677" s="174"/>
      <c r="AS1677" s="174"/>
      <c r="AT1677" s="174"/>
      <c r="AU1677" s="174"/>
      <c r="AV1677" s="174"/>
      <c r="AW1677" s="174"/>
      <c r="AX1677" s="174"/>
      <c r="AY1677" s="174"/>
      <c r="AZ1677" s="174"/>
      <c r="BA1677" s="174"/>
      <c r="BB1677" s="174"/>
      <c r="BC1677" s="174"/>
      <c r="BD1677" s="174"/>
      <c r="BE1677" s="174"/>
      <c r="BF1677" s="174"/>
      <c r="BG1677" s="174"/>
      <c r="BH1677" s="174"/>
      <c r="BI1677" s="174"/>
      <c r="BJ1677" s="174"/>
      <c r="BK1677" s="174"/>
      <c r="BL1677" s="174"/>
      <c r="BM1677" s="174"/>
      <c r="BN1677" s="174"/>
      <c r="BO1677" s="174"/>
      <c r="BP1677" s="174"/>
      <c r="BQ1677" s="174"/>
      <c r="BR1677" s="174"/>
      <c r="BS1677" s="174"/>
      <c r="BT1677" s="174"/>
    </row>
    <row r="1678" spans="1:72" s="177" customFormat="1">
      <c r="A1678" s="178"/>
      <c r="B1678" s="178"/>
      <c r="C1678" s="178"/>
      <c r="D1678" s="178"/>
      <c r="E1678" s="174"/>
      <c r="F1678" s="174"/>
      <c r="G1678" s="174"/>
      <c r="H1678" s="174"/>
      <c r="I1678" s="174"/>
      <c r="J1678" s="174"/>
      <c r="K1678" s="174"/>
      <c r="L1678" s="174"/>
      <c r="M1678" s="174"/>
      <c r="N1678" s="174"/>
      <c r="O1678" s="174"/>
      <c r="P1678" s="174"/>
      <c r="Q1678" s="174"/>
      <c r="R1678" s="174"/>
      <c r="S1678" s="174"/>
      <c r="T1678" s="174"/>
      <c r="U1678" s="174"/>
      <c r="V1678" s="174"/>
      <c r="W1678" s="174"/>
      <c r="X1678" s="174"/>
      <c r="Y1678" s="174"/>
      <c r="Z1678" s="174"/>
      <c r="AA1678" s="174"/>
      <c r="AB1678" s="174"/>
      <c r="AC1678" s="174"/>
      <c r="AD1678" s="174"/>
      <c r="AE1678" s="174"/>
      <c r="AF1678" s="174"/>
      <c r="AG1678" s="174"/>
      <c r="AH1678" s="174"/>
      <c r="AI1678" s="174"/>
      <c r="AJ1678" s="174"/>
      <c r="AK1678" s="174"/>
      <c r="AL1678" s="174"/>
      <c r="AM1678" s="174"/>
      <c r="AN1678" s="174"/>
      <c r="AO1678" s="174"/>
      <c r="AP1678" s="174"/>
      <c r="AQ1678" s="174"/>
      <c r="AR1678" s="174"/>
      <c r="AS1678" s="174"/>
      <c r="AT1678" s="174"/>
      <c r="AU1678" s="174"/>
      <c r="AV1678" s="174"/>
      <c r="AW1678" s="174"/>
      <c r="AX1678" s="174"/>
      <c r="AY1678" s="174"/>
      <c r="AZ1678" s="174"/>
      <c r="BA1678" s="174"/>
      <c r="BB1678" s="174"/>
      <c r="BC1678" s="174"/>
      <c r="BD1678" s="174"/>
      <c r="BE1678" s="174"/>
      <c r="BF1678" s="174"/>
      <c r="BG1678" s="174"/>
      <c r="BH1678" s="174"/>
      <c r="BI1678" s="174"/>
      <c r="BJ1678" s="174"/>
      <c r="BK1678" s="174"/>
      <c r="BL1678" s="174"/>
      <c r="BM1678" s="174"/>
      <c r="BN1678" s="174"/>
      <c r="BO1678" s="174"/>
      <c r="BP1678" s="174"/>
      <c r="BQ1678" s="174"/>
      <c r="BR1678" s="174"/>
      <c r="BS1678" s="174"/>
      <c r="BT1678" s="174"/>
    </row>
    <row r="1679" spans="1:72" s="177" customFormat="1">
      <c r="A1679" s="178"/>
      <c r="B1679" s="178"/>
      <c r="C1679" s="178"/>
      <c r="D1679" s="178"/>
      <c r="E1679" s="174"/>
      <c r="F1679" s="174"/>
      <c r="G1679" s="174"/>
      <c r="H1679" s="174"/>
      <c r="I1679" s="174"/>
      <c r="J1679" s="174"/>
      <c r="K1679" s="174"/>
      <c r="L1679" s="174"/>
      <c r="M1679" s="174"/>
      <c r="N1679" s="174"/>
      <c r="O1679" s="174"/>
      <c r="P1679" s="174"/>
      <c r="Q1679" s="174"/>
      <c r="R1679" s="174"/>
      <c r="S1679" s="174"/>
      <c r="T1679" s="174"/>
      <c r="U1679" s="174"/>
      <c r="V1679" s="174"/>
      <c r="W1679" s="174"/>
      <c r="X1679" s="174"/>
      <c r="Y1679" s="174"/>
      <c r="Z1679" s="174"/>
      <c r="AA1679" s="174"/>
      <c r="AB1679" s="174"/>
      <c r="AC1679" s="174"/>
      <c r="AD1679" s="174"/>
      <c r="AE1679" s="174"/>
      <c r="AF1679" s="174"/>
      <c r="AG1679" s="174"/>
      <c r="AH1679" s="174"/>
      <c r="AI1679" s="174"/>
      <c r="AJ1679" s="174"/>
      <c r="AK1679" s="174"/>
      <c r="AL1679" s="174"/>
      <c r="AM1679" s="174"/>
      <c r="AN1679" s="174"/>
      <c r="AO1679" s="174"/>
      <c r="AP1679" s="174"/>
      <c r="AQ1679" s="174"/>
      <c r="AR1679" s="174"/>
      <c r="AS1679" s="174"/>
      <c r="AT1679" s="174"/>
      <c r="AU1679" s="174"/>
      <c r="AV1679" s="174"/>
      <c r="AW1679" s="174"/>
      <c r="AX1679" s="174"/>
      <c r="AY1679" s="174"/>
      <c r="AZ1679" s="174"/>
      <c r="BA1679" s="174"/>
      <c r="BB1679" s="174"/>
      <c r="BC1679" s="174"/>
      <c r="BD1679" s="174"/>
      <c r="BE1679" s="174"/>
      <c r="BF1679" s="174"/>
      <c r="BG1679" s="174"/>
      <c r="BH1679" s="174"/>
      <c r="BI1679" s="174"/>
      <c r="BJ1679" s="174"/>
      <c r="BK1679" s="174"/>
      <c r="BL1679" s="174"/>
      <c r="BM1679" s="174"/>
      <c r="BN1679" s="174"/>
      <c r="BO1679" s="174"/>
      <c r="BP1679" s="174"/>
      <c r="BQ1679" s="174"/>
      <c r="BR1679" s="174"/>
      <c r="BS1679" s="174"/>
      <c r="BT1679" s="174"/>
    </row>
    <row r="1680" spans="1:72" s="177" customFormat="1">
      <c r="A1680" s="178"/>
      <c r="B1680" s="178"/>
      <c r="C1680" s="178"/>
      <c r="D1680" s="178"/>
      <c r="E1680" s="174"/>
      <c r="F1680" s="174"/>
      <c r="G1680" s="174"/>
      <c r="H1680" s="174"/>
      <c r="I1680" s="174"/>
      <c r="J1680" s="174"/>
      <c r="K1680" s="174"/>
      <c r="L1680" s="174"/>
      <c r="M1680" s="174"/>
      <c r="N1680" s="174"/>
      <c r="O1680" s="174"/>
      <c r="P1680" s="174"/>
      <c r="Q1680" s="174"/>
      <c r="R1680" s="174"/>
      <c r="S1680" s="174"/>
      <c r="T1680" s="174"/>
      <c r="U1680" s="174"/>
      <c r="V1680" s="174"/>
      <c r="W1680" s="174"/>
      <c r="X1680" s="174"/>
      <c r="Y1680" s="174"/>
      <c r="Z1680" s="174"/>
      <c r="AA1680" s="174"/>
      <c r="AB1680" s="174"/>
      <c r="AC1680" s="174"/>
      <c r="AD1680" s="174"/>
      <c r="AE1680" s="174"/>
      <c r="AF1680" s="174"/>
      <c r="AG1680" s="174"/>
      <c r="AH1680" s="174"/>
      <c r="AI1680" s="174"/>
      <c r="AJ1680" s="174"/>
      <c r="AK1680" s="174"/>
      <c r="AL1680" s="174"/>
      <c r="AM1680" s="174"/>
      <c r="AN1680" s="174"/>
      <c r="AO1680" s="174"/>
      <c r="AP1680" s="174"/>
      <c r="AQ1680" s="174"/>
      <c r="AR1680" s="174"/>
      <c r="AS1680" s="174"/>
      <c r="AT1680" s="174"/>
      <c r="AU1680" s="174"/>
      <c r="AV1680" s="174"/>
      <c r="AW1680" s="174"/>
      <c r="AX1680" s="174"/>
      <c r="AY1680" s="174"/>
      <c r="AZ1680" s="174"/>
      <c r="BA1680" s="174"/>
      <c r="BB1680" s="174"/>
      <c r="BC1680" s="174"/>
      <c r="BD1680" s="174"/>
      <c r="BE1680" s="174"/>
      <c r="BF1680" s="174"/>
      <c r="BG1680" s="174"/>
      <c r="BH1680" s="174"/>
      <c r="BI1680" s="174"/>
      <c r="BJ1680" s="174"/>
      <c r="BK1680" s="174"/>
      <c r="BL1680" s="174"/>
      <c r="BM1680" s="174"/>
      <c r="BN1680" s="174"/>
      <c r="BO1680" s="174"/>
      <c r="BP1680" s="174"/>
      <c r="BQ1680" s="174"/>
      <c r="BR1680" s="174"/>
      <c r="BS1680" s="174"/>
      <c r="BT1680" s="174"/>
    </row>
    <row r="1681" spans="1:72" s="177" customFormat="1">
      <c r="A1681" s="178"/>
      <c r="B1681" s="178"/>
      <c r="C1681" s="178"/>
      <c r="D1681" s="178"/>
      <c r="E1681" s="174"/>
      <c r="F1681" s="174"/>
      <c r="G1681" s="174"/>
      <c r="H1681" s="174"/>
      <c r="I1681" s="174"/>
      <c r="J1681" s="174"/>
      <c r="K1681" s="174"/>
      <c r="L1681" s="174"/>
      <c r="M1681" s="174"/>
      <c r="N1681" s="174"/>
      <c r="O1681" s="174"/>
      <c r="P1681" s="174"/>
      <c r="Q1681" s="174"/>
      <c r="R1681" s="174"/>
      <c r="S1681" s="174"/>
      <c r="T1681" s="174"/>
      <c r="U1681" s="174"/>
      <c r="V1681" s="174"/>
      <c r="W1681" s="174"/>
      <c r="X1681" s="174"/>
      <c r="Y1681" s="174"/>
      <c r="Z1681" s="174"/>
      <c r="AA1681" s="174"/>
      <c r="AB1681" s="174"/>
      <c r="AC1681" s="174"/>
      <c r="AD1681" s="174"/>
      <c r="AE1681" s="174"/>
      <c r="AF1681" s="174"/>
      <c r="AG1681" s="174"/>
      <c r="AH1681" s="174"/>
      <c r="AI1681" s="174"/>
      <c r="AJ1681" s="174"/>
      <c r="AK1681" s="174"/>
      <c r="AL1681" s="174"/>
      <c r="AM1681" s="174"/>
      <c r="AN1681" s="174"/>
      <c r="AO1681" s="174"/>
      <c r="AP1681" s="174"/>
      <c r="AQ1681" s="174"/>
      <c r="AR1681" s="174"/>
      <c r="AS1681" s="174"/>
      <c r="AT1681" s="174"/>
      <c r="AU1681" s="174"/>
      <c r="AV1681" s="174"/>
      <c r="AW1681" s="174"/>
      <c r="AX1681" s="174"/>
      <c r="AY1681" s="174"/>
      <c r="AZ1681" s="174"/>
      <c r="BA1681" s="174"/>
      <c r="BB1681" s="174"/>
      <c r="BC1681" s="174"/>
      <c r="BD1681" s="174"/>
      <c r="BE1681" s="174"/>
      <c r="BF1681" s="174"/>
      <c r="BG1681" s="174"/>
      <c r="BH1681" s="174"/>
      <c r="BI1681" s="174"/>
      <c r="BJ1681" s="174"/>
      <c r="BK1681" s="174"/>
      <c r="BL1681" s="174"/>
      <c r="BM1681" s="174"/>
      <c r="BN1681" s="174"/>
      <c r="BO1681" s="174"/>
      <c r="BP1681" s="174"/>
      <c r="BQ1681" s="174"/>
      <c r="BR1681" s="174"/>
      <c r="BS1681" s="174"/>
      <c r="BT1681" s="174"/>
    </row>
    <row r="1682" spans="1:72" s="177" customFormat="1">
      <c r="A1682" s="178"/>
      <c r="B1682" s="178"/>
      <c r="C1682" s="178"/>
      <c r="D1682" s="178"/>
      <c r="E1682" s="174"/>
      <c r="F1682" s="174"/>
      <c r="G1682" s="174"/>
      <c r="H1682" s="174"/>
      <c r="I1682" s="174"/>
      <c r="J1682" s="174"/>
      <c r="K1682" s="174"/>
      <c r="L1682" s="174"/>
      <c r="M1682" s="174"/>
      <c r="N1682" s="174"/>
      <c r="O1682" s="174"/>
      <c r="P1682" s="174"/>
      <c r="Q1682" s="174"/>
      <c r="R1682" s="174"/>
      <c r="S1682" s="174"/>
      <c r="T1682" s="174"/>
      <c r="U1682" s="174"/>
      <c r="V1682" s="174"/>
      <c r="W1682" s="174"/>
      <c r="X1682" s="174"/>
      <c r="Y1682" s="174"/>
      <c r="Z1682" s="174"/>
      <c r="AA1682" s="174"/>
      <c r="AB1682" s="174"/>
      <c r="AC1682" s="174"/>
      <c r="AD1682" s="174"/>
      <c r="AE1682" s="174"/>
      <c r="AF1682" s="174"/>
      <c r="AG1682" s="174"/>
      <c r="AH1682" s="174"/>
      <c r="AI1682" s="174"/>
      <c r="AJ1682" s="174"/>
      <c r="AK1682" s="174"/>
      <c r="AL1682" s="174"/>
      <c r="AM1682" s="174"/>
      <c r="AN1682" s="174"/>
      <c r="AO1682" s="174"/>
      <c r="AP1682" s="174"/>
      <c r="AQ1682" s="174"/>
      <c r="AR1682" s="174"/>
      <c r="AS1682" s="174"/>
      <c r="AT1682" s="174"/>
      <c r="AU1682" s="174"/>
      <c r="AV1682" s="174"/>
      <c r="AW1682" s="174"/>
      <c r="AX1682" s="174"/>
      <c r="AY1682" s="174"/>
      <c r="AZ1682" s="174"/>
      <c r="BA1682" s="174"/>
      <c r="BB1682" s="174"/>
      <c r="BC1682" s="174"/>
      <c r="BD1682" s="174"/>
      <c r="BE1682" s="174"/>
      <c r="BF1682" s="174"/>
      <c r="BG1682" s="174"/>
      <c r="BH1682" s="174"/>
      <c r="BI1682" s="174"/>
      <c r="BJ1682" s="174"/>
      <c r="BK1682" s="174"/>
      <c r="BL1682" s="174"/>
      <c r="BM1682" s="174"/>
      <c r="BN1682" s="174"/>
      <c r="BO1682" s="174"/>
      <c r="BP1682" s="174"/>
      <c r="BQ1682" s="174"/>
      <c r="BR1682" s="174"/>
      <c r="BS1682" s="174"/>
      <c r="BT1682" s="174"/>
    </row>
    <row r="1683" spans="1:72" s="177" customFormat="1">
      <c r="A1683" s="178"/>
      <c r="B1683" s="178"/>
      <c r="C1683" s="178"/>
      <c r="D1683" s="178"/>
      <c r="E1683" s="174"/>
      <c r="F1683" s="174"/>
      <c r="G1683" s="174"/>
      <c r="H1683" s="174"/>
      <c r="I1683" s="174"/>
      <c r="J1683" s="174"/>
      <c r="K1683" s="174"/>
      <c r="L1683" s="174"/>
      <c r="M1683" s="174"/>
      <c r="N1683" s="174"/>
      <c r="O1683" s="174"/>
      <c r="P1683" s="174"/>
      <c r="Q1683" s="174"/>
      <c r="R1683" s="174"/>
      <c r="S1683" s="174"/>
      <c r="T1683" s="174"/>
      <c r="U1683" s="174"/>
      <c r="V1683" s="174"/>
      <c r="W1683" s="174"/>
      <c r="X1683" s="174"/>
      <c r="Y1683" s="174"/>
      <c r="Z1683" s="174"/>
      <c r="AA1683" s="174"/>
      <c r="AB1683" s="174"/>
      <c r="AC1683" s="174"/>
      <c r="AD1683" s="174"/>
      <c r="AE1683" s="174"/>
      <c r="AF1683" s="174"/>
      <c r="AG1683" s="174"/>
      <c r="AH1683" s="174"/>
      <c r="AI1683" s="174"/>
      <c r="AJ1683" s="174"/>
      <c r="AK1683" s="174"/>
      <c r="AL1683" s="174"/>
      <c r="AM1683" s="174"/>
      <c r="AN1683" s="174"/>
      <c r="AO1683" s="174"/>
      <c r="AP1683" s="174"/>
      <c r="AQ1683" s="174"/>
      <c r="AR1683" s="174"/>
      <c r="AS1683" s="174"/>
      <c r="AT1683" s="174"/>
      <c r="AU1683" s="174"/>
      <c r="AV1683" s="174"/>
      <c r="AW1683" s="174"/>
      <c r="AX1683" s="174"/>
      <c r="AY1683" s="174"/>
      <c r="AZ1683" s="174"/>
      <c r="BA1683" s="174"/>
      <c r="BB1683" s="174"/>
      <c r="BC1683" s="174"/>
      <c r="BD1683" s="174"/>
      <c r="BE1683" s="174"/>
      <c r="BF1683" s="174"/>
      <c r="BG1683" s="174"/>
      <c r="BH1683" s="174"/>
      <c r="BI1683" s="174"/>
      <c r="BJ1683" s="174"/>
      <c r="BK1683" s="174"/>
      <c r="BL1683" s="174"/>
      <c r="BM1683" s="174"/>
      <c r="BN1683" s="174"/>
      <c r="BO1683" s="174"/>
      <c r="BP1683" s="174"/>
      <c r="BQ1683" s="174"/>
      <c r="BR1683" s="174"/>
      <c r="BS1683" s="174"/>
      <c r="BT1683" s="174"/>
    </row>
    <row r="1684" spans="1:72" s="177" customFormat="1">
      <c r="A1684" s="178"/>
      <c r="B1684" s="178"/>
      <c r="C1684" s="178"/>
      <c r="D1684" s="178"/>
      <c r="E1684" s="174"/>
      <c r="F1684" s="174"/>
      <c r="G1684" s="174"/>
      <c r="H1684" s="174"/>
      <c r="I1684" s="174"/>
      <c r="J1684" s="174"/>
      <c r="K1684" s="174"/>
      <c r="L1684" s="174"/>
      <c r="M1684" s="174"/>
      <c r="N1684" s="174"/>
      <c r="O1684" s="174"/>
      <c r="P1684" s="174"/>
      <c r="Q1684" s="174"/>
      <c r="R1684" s="174"/>
      <c r="S1684" s="174"/>
      <c r="T1684" s="174"/>
      <c r="U1684" s="174"/>
      <c r="V1684" s="174"/>
      <c r="W1684" s="174"/>
      <c r="X1684" s="174"/>
      <c r="Y1684" s="174"/>
      <c r="Z1684" s="174"/>
      <c r="AA1684" s="174"/>
      <c r="AB1684" s="174"/>
      <c r="AC1684" s="174"/>
      <c r="AD1684" s="174"/>
      <c r="AE1684" s="174"/>
      <c r="AF1684" s="174"/>
      <c r="AG1684" s="174"/>
      <c r="AH1684" s="174"/>
      <c r="AI1684" s="174"/>
      <c r="AJ1684" s="174"/>
      <c r="AK1684" s="174"/>
      <c r="AL1684" s="174"/>
      <c r="AM1684" s="174"/>
      <c r="AN1684" s="174"/>
      <c r="AO1684" s="174"/>
      <c r="AP1684" s="174"/>
      <c r="AQ1684" s="174"/>
      <c r="AR1684" s="174"/>
      <c r="AS1684" s="174"/>
      <c r="AT1684" s="174"/>
      <c r="AU1684" s="174"/>
      <c r="AV1684" s="174"/>
      <c r="AW1684" s="174"/>
      <c r="AX1684" s="174"/>
      <c r="AY1684" s="174"/>
      <c r="AZ1684" s="174"/>
      <c r="BA1684" s="174"/>
      <c r="BB1684" s="174"/>
      <c r="BC1684" s="174"/>
      <c r="BD1684" s="174"/>
      <c r="BE1684" s="174"/>
      <c r="BF1684" s="174"/>
      <c r="BG1684" s="174"/>
      <c r="BH1684" s="174"/>
      <c r="BI1684" s="174"/>
      <c r="BJ1684" s="174"/>
      <c r="BK1684" s="174"/>
      <c r="BL1684" s="174"/>
      <c r="BM1684" s="174"/>
      <c r="BN1684" s="174"/>
      <c r="BO1684" s="174"/>
      <c r="BP1684" s="174"/>
      <c r="BQ1684" s="174"/>
      <c r="BR1684" s="174"/>
      <c r="BS1684" s="174"/>
      <c r="BT1684" s="174"/>
    </row>
    <row r="1685" spans="1:72" s="177" customFormat="1">
      <c r="A1685" s="178"/>
      <c r="B1685" s="178"/>
      <c r="C1685" s="178"/>
      <c r="D1685" s="178"/>
      <c r="E1685" s="174"/>
      <c r="F1685" s="174"/>
      <c r="G1685" s="174"/>
      <c r="H1685" s="174"/>
      <c r="I1685" s="174"/>
      <c r="J1685" s="174"/>
      <c r="K1685" s="174"/>
      <c r="L1685" s="174"/>
      <c r="M1685" s="174"/>
      <c r="N1685" s="174"/>
      <c r="O1685" s="174"/>
      <c r="P1685" s="174"/>
      <c r="Q1685" s="174"/>
      <c r="R1685" s="174"/>
      <c r="S1685" s="174"/>
      <c r="T1685" s="174"/>
      <c r="U1685" s="174"/>
      <c r="V1685" s="174"/>
      <c r="W1685" s="174"/>
      <c r="X1685" s="174"/>
      <c r="Y1685" s="174"/>
      <c r="Z1685" s="174"/>
      <c r="AA1685" s="174"/>
      <c r="AB1685" s="174"/>
      <c r="AC1685" s="174"/>
      <c r="AD1685" s="174"/>
      <c r="AE1685" s="174"/>
      <c r="AF1685" s="174"/>
      <c r="AG1685" s="174"/>
      <c r="AH1685" s="174"/>
      <c r="AI1685" s="174"/>
      <c r="AJ1685" s="174"/>
      <c r="AK1685" s="174"/>
      <c r="AL1685" s="174"/>
      <c r="AM1685" s="174"/>
      <c r="AN1685" s="174"/>
      <c r="AO1685" s="174"/>
      <c r="AP1685" s="174"/>
      <c r="AQ1685" s="174"/>
      <c r="AR1685" s="174"/>
      <c r="AS1685" s="174"/>
      <c r="AT1685" s="174"/>
      <c r="AU1685" s="174"/>
      <c r="AV1685" s="174"/>
      <c r="AW1685" s="174"/>
      <c r="AX1685" s="174"/>
      <c r="AY1685" s="174"/>
      <c r="AZ1685" s="174"/>
      <c r="BA1685" s="174"/>
      <c r="BB1685" s="174"/>
      <c r="BC1685" s="174"/>
      <c r="BD1685" s="174"/>
      <c r="BE1685" s="174"/>
      <c r="BF1685" s="174"/>
      <c r="BG1685" s="174"/>
      <c r="BH1685" s="174"/>
      <c r="BI1685" s="174"/>
      <c r="BJ1685" s="174"/>
      <c r="BK1685" s="174"/>
      <c r="BL1685" s="174"/>
      <c r="BM1685" s="174"/>
      <c r="BN1685" s="174"/>
      <c r="BO1685" s="174"/>
      <c r="BP1685" s="174"/>
      <c r="BQ1685" s="174"/>
      <c r="BR1685" s="174"/>
      <c r="BS1685" s="174"/>
      <c r="BT1685" s="174"/>
    </row>
    <row r="1686" spans="1:72" s="177" customFormat="1">
      <c r="A1686" s="178"/>
      <c r="B1686" s="178"/>
      <c r="C1686" s="178"/>
      <c r="D1686" s="178"/>
      <c r="E1686" s="174"/>
      <c r="F1686" s="174"/>
      <c r="G1686" s="174"/>
      <c r="H1686" s="174"/>
      <c r="I1686" s="174"/>
      <c r="J1686" s="174"/>
      <c r="K1686" s="174"/>
      <c r="L1686" s="174"/>
      <c r="M1686" s="174"/>
      <c r="N1686" s="174"/>
      <c r="O1686" s="174"/>
      <c r="P1686" s="174"/>
      <c r="Q1686" s="174"/>
      <c r="R1686" s="174"/>
      <c r="S1686" s="174"/>
      <c r="T1686" s="174"/>
      <c r="U1686" s="174"/>
      <c r="V1686" s="174"/>
      <c r="W1686" s="174"/>
      <c r="X1686" s="174"/>
      <c r="Y1686" s="174"/>
      <c r="Z1686" s="174"/>
      <c r="AA1686" s="174"/>
      <c r="AB1686" s="174"/>
      <c r="AC1686" s="174"/>
      <c r="AD1686" s="174"/>
      <c r="AE1686" s="174"/>
      <c r="AF1686" s="174"/>
      <c r="AG1686" s="174"/>
      <c r="AH1686" s="174"/>
      <c r="AI1686" s="174"/>
      <c r="AJ1686" s="174"/>
      <c r="AK1686" s="174"/>
      <c r="AL1686" s="174"/>
      <c r="AM1686" s="174"/>
      <c r="AN1686" s="174"/>
      <c r="AO1686" s="174"/>
      <c r="AP1686" s="174"/>
      <c r="AQ1686" s="174"/>
      <c r="AR1686" s="174"/>
      <c r="AS1686" s="174"/>
      <c r="AT1686" s="174"/>
      <c r="AU1686" s="174"/>
      <c r="AV1686" s="174"/>
      <c r="AW1686" s="174"/>
      <c r="AX1686" s="174"/>
      <c r="AY1686" s="174"/>
      <c r="AZ1686" s="174"/>
      <c r="BA1686" s="174"/>
      <c r="BB1686" s="174"/>
      <c r="BC1686" s="174"/>
      <c r="BD1686" s="174"/>
      <c r="BE1686" s="174"/>
      <c r="BF1686" s="174"/>
      <c r="BG1686" s="174"/>
      <c r="BH1686" s="174"/>
      <c r="BI1686" s="174"/>
      <c r="BJ1686" s="174"/>
      <c r="BK1686" s="174"/>
      <c r="BL1686" s="174"/>
      <c r="BM1686" s="174"/>
      <c r="BN1686" s="174"/>
      <c r="BO1686" s="174"/>
      <c r="BP1686" s="174"/>
      <c r="BQ1686" s="174"/>
      <c r="BR1686" s="174"/>
      <c r="BS1686" s="174"/>
      <c r="BT1686" s="174"/>
    </row>
    <row r="1687" spans="1:72" s="177" customFormat="1">
      <c r="A1687" s="178"/>
      <c r="B1687" s="178"/>
      <c r="C1687" s="178"/>
      <c r="D1687" s="178"/>
      <c r="E1687" s="174"/>
      <c r="F1687" s="174"/>
      <c r="G1687" s="174"/>
      <c r="H1687" s="174"/>
      <c r="I1687" s="174"/>
      <c r="J1687" s="174"/>
      <c r="K1687" s="174"/>
      <c r="L1687" s="174"/>
      <c r="M1687" s="174"/>
      <c r="N1687" s="174"/>
      <c r="O1687" s="174"/>
      <c r="P1687" s="174"/>
      <c r="Q1687" s="174"/>
      <c r="R1687" s="174"/>
      <c r="S1687" s="174"/>
      <c r="T1687" s="174"/>
      <c r="U1687" s="174"/>
      <c r="V1687" s="174"/>
      <c r="W1687" s="174"/>
      <c r="X1687" s="174"/>
      <c r="Y1687" s="174"/>
      <c r="Z1687" s="174"/>
      <c r="AA1687" s="174"/>
      <c r="AB1687" s="174"/>
      <c r="AC1687" s="174"/>
      <c r="AD1687" s="174"/>
      <c r="AE1687" s="174"/>
      <c r="AF1687" s="174"/>
      <c r="AG1687" s="174"/>
      <c r="AH1687" s="174"/>
      <c r="AI1687" s="174"/>
      <c r="AJ1687" s="174"/>
      <c r="AK1687" s="174"/>
      <c r="AL1687" s="174"/>
      <c r="AM1687" s="174"/>
      <c r="AN1687" s="174"/>
      <c r="AO1687" s="174"/>
      <c r="AP1687" s="174"/>
      <c r="AQ1687" s="174"/>
      <c r="AR1687" s="174"/>
      <c r="AS1687" s="174"/>
      <c r="AT1687" s="174"/>
      <c r="AU1687" s="174"/>
      <c r="AV1687" s="174"/>
      <c r="AW1687" s="174"/>
      <c r="AX1687" s="174"/>
      <c r="AY1687" s="174"/>
      <c r="AZ1687" s="174"/>
      <c r="BA1687" s="174"/>
      <c r="BB1687" s="174"/>
      <c r="BC1687" s="174"/>
      <c r="BD1687" s="174"/>
      <c r="BE1687" s="174"/>
      <c r="BF1687" s="174"/>
      <c r="BG1687" s="174"/>
      <c r="BH1687" s="174"/>
      <c r="BI1687" s="174"/>
      <c r="BJ1687" s="174"/>
      <c r="BK1687" s="174"/>
      <c r="BL1687" s="174"/>
      <c r="BM1687" s="174"/>
      <c r="BN1687" s="174"/>
      <c r="BO1687" s="174"/>
      <c r="BP1687" s="174"/>
      <c r="BQ1687" s="174"/>
      <c r="BR1687" s="174"/>
      <c r="BS1687" s="174"/>
      <c r="BT1687" s="174"/>
    </row>
    <row r="1688" spans="1:72" s="177" customFormat="1">
      <c r="A1688" s="178"/>
      <c r="B1688" s="178"/>
      <c r="C1688" s="178"/>
      <c r="D1688" s="178"/>
      <c r="E1688" s="174"/>
      <c r="F1688" s="174"/>
      <c r="G1688" s="174"/>
      <c r="H1688" s="174"/>
      <c r="I1688" s="174"/>
      <c r="J1688" s="174"/>
      <c r="K1688" s="174"/>
      <c r="L1688" s="174"/>
      <c r="M1688" s="174"/>
      <c r="N1688" s="174"/>
      <c r="O1688" s="174"/>
      <c r="P1688" s="174"/>
      <c r="Q1688" s="174"/>
      <c r="R1688" s="174"/>
      <c r="S1688" s="174"/>
      <c r="T1688" s="174"/>
      <c r="U1688" s="174"/>
      <c r="V1688" s="174"/>
      <c r="W1688" s="174"/>
      <c r="X1688" s="174"/>
      <c r="Y1688" s="174"/>
      <c r="Z1688" s="174"/>
      <c r="AA1688" s="174"/>
      <c r="AB1688" s="174"/>
      <c r="AC1688" s="174"/>
      <c r="AD1688" s="174"/>
      <c r="AE1688" s="174"/>
      <c r="AF1688" s="174"/>
      <c r="AG1688" s="174"/>
      <c r="AH1688" s="174"/>
      <c r="AI1688" s="174"/>
      <c r="AJ1688" s="174"/>
      <c r="AK1688" s="174"/>
      <c r="AL1688" s="174"/>
      <c r="AM1688" s="174"/>
      <c r="AN1688" s="174"/>
      <c r="AO1688" s="174"/>
      <c r="AP1688" s="174"/>
      <c r="AQ1688" s="174"/>
      <c r="AR1688" s="174"/>
      <c r="AS1688" s="174"/>
      <c r="AT1688" s="174"/>
      <c r="AU1688" s="174"/>
      <c r="AV1688" s="174"/>
      <c r="AW1688" s="174"/>
      <c r="AX1688" s="174"/>
      <c r="AY1688" s="174"/>
      <c r="AZ1688" s="174"/>
      <c r="BA1688" s="174"/>
      <c r="BB1688" s="174"/>
      <c r="BC1688" s="174"/>
      <c r="BD1688" s="174"/>
      <c r="BE1688" s="174"/>
      <c r="BF1688" s="174"/>
      <c r="BG1688" s="174"/>
      <c r="BH1688" s="174"/>
      <c r="BI1688" s="174"/>
      <c r="BJ1688" s="174"/>
      <c r="BK1688" s="174"/>
      <c r="BL1688" s="174"/>
      <c r="BM1688" s="174"/>
      <c r="BN1688" s="174"/>
      <c r="BO1688" s="174"/>
      <c r="BP1688" s="174"/>
      <c r="BQ1688" s="174"/>
      <c r="BR1688" s="174"/>
      <c r="BS1688" s="174"/>
      <c r="BT1688" s="174"/>
    </row>
    <row r="1689" spans="1:72" s="177" customFormat="1">
      <c r="A1689" s="178"/>
      <c r="B1689" s="178"/>
      <c r="C1689" s="178"/>
      <c r="D1689" s="178"/>
      <c r="E1689" s="174"/>
      <c r="F1689" s="174"/>
      <c r="G1689" s="174"/>
      <c r="H1689" s="174"/>
      <c r="I1689" s="174"/>
      <c r="J1689" s="174"/>
      <c r="K1689" s="174"/>
      <c r="L1689" s="174"/>
      <c r="M1689" s="174"/>
      <c r="N1689" s="174"/>
      <c r="O1689" s="174"/>
      <c r="P1689" s="174"/>
      <c r="Q1689" s="174"/>
      <c r="R1689" s="174"/>
      <c r="S1689" s="174"/>
      <c r="T1689" s="174"/>
      <c r="U1689" s="174"/>
      <c r="V1689" s="174"/>
      <c r="W1689" s="174"/>
      <c r="X1689" s="174"/>
      <c r="Y1689" s="174"/>
      <c r="Z1689" s="174"/>
      <c r="AA1689" s="174"/>
      <c r="AB1689" s="174"/>
      <c r="AC1689" s="174"/>
      <c r="AD1689" s="174"/>
      <c r="AE1689" s="174"/>
      <c r="AF1689" s="174"/>
      <c r="AG1689" s="174"/>
      <c r="AH1689" s="174"/>
      <c r="AI1689" s="174"/>
      <c r="AJ1689" s="174"/>
      <c r="AK1689" s="174"/>
      <c r="AL1689" s="174"/>
      <c r="AM1689" s="174"/>
      <c r="AN1689" s="174"/>
      <c r="AO1689" s="174"/>
      <c r="AP1689" s="174"/>
      <c r="AQ1689" s="174"/>
      <c r="AR1689" s="174"/>
      <c r="AS1689" s="174"/>
      <c r="AT1689" s="174"/>
      <c r="AU1689" s="174"/>
      <c r="AV1689" s="174"/>
      <c r="AW1689" s="174"/>
      <c r="AX1689" s="174"/>
      <c r="AY1689" s="174"/>
      <c r="AZ1689" s="174"/>
      <c r="BA1689" s="174"/>
      <c r="BB1689" s="174"/>
      <c r="BC1689" s="174"/>
      <c r="BD1689" s="174"/>
      <c r="BE1689" s="174"/>
      <c r="BF1689" s="174"/>
      <c r="BG1689" s="174"/>
      <c r="BH1689" s="174"/>
      <c r="BI1689" s="174"/>
      <c r="BJ1689" s="174"/>
      <c r="BK1689" s="174"/>
      <c r="BL1689" s="174"/>
      <c r="BM1689" s="174"/>
      <c r="BN1689" s="174"/>
      <c r="BO1689" s="174"/>
      <c r="BP1689" s="174"/>
      <c r="BQ1689" s="174"/>
      <c r="BR1689" s="174"/>
      <c r="BS1689" s="174"/>
      <c r="BT1689" s="174"/>
    </row>
    <row r="1690" spans="1:72" s="177" customFormat="1">
      <c r="A1690" s="178"/>
      <c r="B1690" s="178"/>
      <c r="C1690" s="178"/>
      <c r="D1690" s="178"/>
      <c r="E1690" s="174"/>
      <c r="F1690" s="174"/>
      <c r="G1690" s="174"/>
      <c r="H1690" s="174"/>
      <c r="I1690" s="174"/>
      <c r="J1690" s="174"/>
      <c r="K1690" s="174"/>
      <c r="L1690" s="174"/>
      <c r="M1690" s="174"/>
      <c r="N1690" s="174"/>
      <c r="O1690" s="174"/>
      <c r="P1690" s="174"/>
      <c r="Q1690" s="174"/>
      <c r="R1690" s="174"/>
      <c r="S1690" s="174"/>
      <c r="T1690" s="174"/>
      <c r="U1690" s="174"/>
      <c r="V1690" s="174"/>
      <c r="W1690" s="174"/>
      <c r="X1690" s="174"/>
      <c r="Y1690" s="174"/>
      <c r="Z1690" s="174"/>
      <c r="AA1690" s="174"/>
      <c r="AB1690" s="174"/>
      <c r="AC1690" s="174"/>
      <c r="AD1690" s="174"/>
      <c r="AE1690" s="174"/>
      <c r="AF1690" s="174"/>
      <c r="AG1690" s="174"/>
      <c r="AH1690" s="174"/>
      <c r="AI1690" s="174"/>
      <c r="AJ1690" s="174"/>
      <c r="AK1690" s="174"/>
      <c r="AL1690" s="174"/>
      <c r="AM1690" s="174"/>
      <c r="AN1690" s="174"/>
      <c r="AO1690" s="174"/>
      <c r="AP1690" s="174"/>
      <c r="AQ1690" s="174"/>
      <c r="AR1690" s="174"/>
      <c r="AS1690" s="174"/>
      <c r="AT1690" s="174"/>
      <c r="AU1690" s="174"/>
      <c r="AV1690" s="174"/>
      <c r="AW1690" s="174"/>
      <c r="AX1690" s="174"/>
      <c r="AY1690" s="174"/>
      <c r="AZ1690" s="174"/>
      <c r="BA1690" s="174"/>
      <c r="BB1690" s="174"/>
      <c r="BC1690" s="174"/>
      <c r="BD1690" s="174"/>
      <c r="BE1690" s="174"/>
      <c r="BF1690" s="174"/>
      <c r="BG1690" s="174"/>
      <c r="BH1690" s="174"/>
      <c r="BI1690" s="174"/>
      <c r="BJ1690" s="174"/>
      <c r="BK1690" s="174"/>
      <c r="BL1690" s="174"/>
      <c r="BM1690" s="174"/>
      <c r="BN1690" s="174"/>
      <c r="BO1690" s="174"/>
      <c r="BP1690" s="174"/>
      <c r="BQ1690" s="174"/>
      <c r="BR1690" s="174"/>
      <c r="BS1690" s="174"/>
      <c r="BT1690" s="174"/>
    </row>
    <row r="1691" spans="1:72" s="177" customFormat="1">
      <c r="A1691" s="178"/>
      <c r="B1691" s="178"/>
      <c r="C1691" s="178"/>
      <c r="D1691" s="178"/>
      <c r="E1691" s="174"/>
      <c r="F1691" s="174"/>
      <c r="G1691" s="174"/>
      <c r="H1691" s="174"/>
      <c r="I1691" s="174"/>
      <c r="J1691" s="174"/>
      <c r="K1691" s="174"/>
      <c r="L1691" s="174"/>
      <c r="M1691" s="174"/>
      <c r="N1691" s="174"/>
      <c r="O1691" s="174"/>
      <c r="P1691" s="174"/>
      <c r="Q1691" s="174"/>
      <c r="R1691" s="174"/>
      <c r="S1691" s="174"/>
      <c r="T1691" s="174"/>
      <c r="U1691" s="174"/>
      <c r="V1691" s="174"/>
      <c r="W1691" s="174"/>
      <c r="X1691" s="174"/>
      <c r="Y1691" s="174"/>
      <c r="Z1691" s="174"/>
      <c r="AA1691" s="174"/>
      <c r="AB1691" s="174"/>
      <c r="AC1691" s="174"/>
      <c r="AD1691" s="174"/>
      <c r="AE1691" s="174"/>
      <c r="AF1691" s="174"/>
      <c r="AG1691" s="174"/>
      <c r="AH1691" s="174"/>
      <c r="AI1691" s="174"/>
      <c r="AJ1691" s="174"/>
      <c r="AK1691" s="174"/>
      <c r="AL1691" s="174"/>
      <c r="AM1691" s="174"/>
      <c r="AN1691" s="174"/>
      <c r="AO1691" s="174"/>
      <c r="AP1691" s="174"/>
      <c r="AQ1691" s="174"/>
      <c r="AR1691" s="174"/>
      <c r="AS1691" s="174"/>
      <c r="AT1691" s="174"/>
      <c r="AU1691" s="174"/>
      <c r="AV1691" s="174"/>
      <c r="AW1691" s="174"/>
      <c r="AX1691" s="174"/>
      <c r="AY1691" s="174"/>
      <c r="AZ1691" s="174"/>
      <c r="BA1691" s="174"/>
      <c r="BB1691" s="174"/>
      <c r="BC1691" s="174"/>
      <c r="BD1691" s="174"/>
      <c r="BE1691" s="174"/>
      <c r="BF1691" s="174"/>
      <c r="BG1691" s="174"/>
      <c r="BH1691" s="174"/>
      <c r="BI1691" s="174"/>
      <c r="BJ1691" s="174"/>
      <c r="BK1691" s="174"/>
      <c r="BL1691" s="174"/>
      <c r="BM1691" s="174"/>
      <c r="BN1691" s="174"/>
      <c r="BO1691" s="174"/>
      <c r="BP1691" s="174"/>
      <c r="BQ1691" s="174"/>
      <c r="BR1691" s="174"/>
      <c r="BS1691" s="174"/>
      <c r="BT1691" s="174"/>
    </row>
    <row r="1692" spans="1:72" s="177" customFormat="1">
      <c r="A1692" s="178"/>
      <c r="B1692" s="178"/>
      <c r="C1692" s="178"/>
      <c r="D1692" s="178"/>
      <c r="E1692" s="174"/>
      <c r="F1692" s="174"/>
      <c r="G1692" s="174"/>
      <c r="H1692" s="174"/>
      <c r="I1692" s="174"/>
      <c r="J1692" s="174"/>
      <c r="K1692" s="174"/>
      <c r="L1692" s="174"/>
      <c r="M1692" s="174"/>
      <c r="N1692" s="174"/>
      <c r="O1692" s="174"/>
      <c r="P1692" s="174"/>
      <c r="Q1692" s="174"/>
      <c r="R1692" s="174"/>
      <c r="S1692" s="174"/>
      <c r="T1692" s="174"/>
      <c r="U1692" s="174"/>
      <c r="V1692" s="174"/>
      <c r="W1692" s="174"/>
      <c r="X1692" s="174"/>
      <c r="Y1692" s="174"/>
      <c r="Z1692" s="174"/>
      <c r="AA1692" s="174"/>
      <c r="AB1692" s="174"/>
      <c r="AC1692" s="174"/>
      <c r="AD1692" s="174"/>
      <c r="AE1692" s="174"/>
      <c r="AF1692" s="174"/>
      <c r="AG1692" s="174"/>
      <c r="AH1692" s="174"/>
      <c r="AI1692" s="174"/>
      <c r="AJ1692" s="174"/>
      <c r="AK1692" s="174"/>
      <c r="AL1692" s="174"/>
      <c r="AM1692" s="174"/>
      <c r="AN1692" s="174"/>
      <c r="AO1692" s="174"/>
      <c r="AP1692" s="174"/>
      <c r="AQ1692" s="174"/>
      <c r="AR1692" s="174"/>
      <c r="AS1692" s="174"/>
      <c r="AT1692" s="174"/>
      <c r="AU1692" s="174"/>
      <c r="AV1692" s="174"/>
      <c r="AW1692" s="174"/>
      <c r="AX1692" s="174"/>
      <c r="AY1692" s="174"/>
      <c r="AZ1692" s="174"/>
      <c r="BA1692" s="174"/>
      <c r="BB1692" s="174"/>
      <c r="BC1692" s="174"/>
      <c r="BD1692" s="174"/>
      <c r="BE1692" s="174"/>
      <c r="BF1692" s="174"/>
      <c r="BG1692" s="174"/>
      <c r="BH1692" s="174"/>
      <c r="BI1692" s="174"/>
      <c r="BJ1692" s="174"/>
      <c r="BK1692" s="174"/>
      <c r="BL1692" s="174"/>
      <c r="BM1692" s="174"/>
      <c r="BN1692" s="174"/>
      <c r="BO1692" s="174"/>
      <c r="BP1692" s="174"/>
      <c r="BQ1692" s="174"/>
      <c r="BR1692" s="174"/>
      <c r="BS1692" s="174"/>
      <c r="BT1692" s="174"/>
    </row>
    <row r="1693" spans="1:72" s="177" customFormat="1">
      <c r="A1693" s="178"/>
      <c r="B1693" s="178"/>
      <c r="C1693" s="178"/>
      <c r="D1693" s="178"/>
      <c r="E1693" s="174"/>
      <c r="F1693" s="174"/>
      <c r="G1693" s="174"/>
      <c r="H1693" s="174"/>
      <c r="I1693" s="174"/>
      <c r="J1693" s="174"/>
      <c r="K1693" s="174"/>
      <c r="L1693" s="174"/>
      <c r="M1693" s="174"/>
      <c r="N1693" s="174"/>
      <c r="O1693" s="174"/>
      <c r="P1693" s="174"/>
      <c r="Q1693" s="174"/>
      <c r="R1693" s="174"/>
      <c r="S1693" s="174"/>
      <c r="T1693" s="174"/>
      <c r="U1693" s="174"/>
      <c r="V1693" s="174"/>
      <c r="W1693" s="174"/>
      <c r="X1693" s="174"/>
      <c r="Y1693" s="174"/>
      <c r="Z1693" s="174"/>
      <c r="AA1693" s="174"/>
      <c r="AB1693" s="174"/>
      <c r="AC1693" s="174"/>
      <c r="AD1693" s="174"/>
      <c r="AE1693" s="174"/>
      <c r="AF1693" s="174"/>
      <c r="AG1693" s="174"/>
      <c r="AH1693" s="174"/>
      <c r="AI1693" s="174"/>
      <c r="AJ1693" s="174"/>
      <c r="AK1693" s="174"/>
      <c r="AL1693" s="174"/>
      <c r="AM1693" s="174"/>
      <c r="AN1693" s="174"/>
      <c r="AO1693" s="174"/>
      <c r="AP1693" s="174"/>
      <c r="AQ1693" s="174"/>
      <c r="AR1693" s="174"/>
      <c r="AS1693" s="174"/>
      <c r="AT1693" s="174"/>
      <c r="AU1693" s="174"/>
      <c r="AV1693" s="174"/>
      <c r="AW1693" s="174"/>
      <c r="AX1693" s="174"/>
      <c r="AY1693" s="174"/>
      <c r="AZ1693" s="174"/>
      <c r="BA1693" s="174"/>
      <c r="BB1693" s="174"/>
      <c r="BC1693" s="174"/>
      <c r="BD1693" s="174"/>
      <c r="BE1693" s="174"/>
      <c r="BF1693" s="174"/>
      <c r="BG1693" s="174"/>
      <c r="BH1693" s="174"/>
      <c r="BI1693" s="174"/>
      <c r="BJ1693" s="174"/>
      <c r="BK1693" s="174"/>
      <c r="BL1693" s="174"/>
      <c r="BM1693" s="174"/>
      <c r="BN1693" s="174"/>
      <c r="BO1693" s="174"/>
      <c r="BP1693" s="174"/>
      <c r="BQ1693" s="174"/>
      <c r="BR1693" s="174"/>
      <c r="BS1693" s="174"/>
      <c r="BT1693" s="174"/>
    </row>
    <row r="1694" spans="1:72" s="177" customFormat="1">
      <c r="A1694" s="178"/>
      <c r="B1694" s="178"/>
      <c r="C1694" s="178"/>
      <c r="D1694" s="178"/>
      <c r="E1694" s="174"/>
      <c r="F1694" s="174"/>
      <c r="G1694" s="174"/>
      <c r="H1694" s="174"/>
      <c r="I1694" s="174"/>
      <c r="J1694" s="174"/>
      <c r="K1694" s="174"/>
      <c r="L1694" s="174"/>
      <c r="M1694" s="174"/>
      <c r="N1694" s="174"/>
      <c r="O1694" s="174"/>
      <c r="P1694" s="174"/>
      <c r="Q1694" s="174"/>
      <c r="R1694" s="174"/>
      <c r="S1694" s="174"/>
      <c r="T1694" s="174"/>
      <c r="U1694" s="174"/>
      <c r="V1694" s="174"/>
      <c r="W1694" s="174"/>
      <c r="X1694" s="174"/>
      <c r="Y1694" s="174"/>
      <c r="Z1694" s="174"/>
      <c r="AA1694" s="174"/>
      <c r="AB1694" s="174"/>
      <c r="AC1694" s="174"/>
      <c r="AD1694" s="174"/>
      <c r="AE1694" s="174"/>
      <c r="AF1694" s="174"/>
      <c r="AG1694" s="174"/>
      <c r="AH1694" s="174"/>
      <c r="AI1694" s="174"/>
      <c r="AJ1694" s="174"/>
      <c r="AK1694" s="174"/>
      <c r="AL1694" s="174"/>
      <c r="AM1694" s="174"/>
      <c r="AN1694" s="174"/>
      <c r="AO1694" s="174"/>
      <c r="AP1694" s="174"/>
      <c r="AQ1694" s="174"/>
      <c r="AR1694" s="174"/>
      <c r="AS1694" s="174"/>
      <c r="AT1694" s="174"/>
      <c r="AU1694" s="174"/>
      <c r="AV1694" s="174"/>
      <c r="AW1694" s="174"/>
      <c r="AX1694" s="174"/>
      <c r="AY1694" s="174"/>
      <c r="AZ1694" s="174"/>
      <c r="BA1694" s="174"/>
      <c r="BB1694" s="174"/>
      <c r="BC1694" s="174"/>
      <c r="BD1694" s="174"/>
      <c r="BE1694" s="174"/>
      <c r="BF1694" s="174"/>
      <c r="BG1694" s="174"/>
      <c r="BH1694" s="174"/>
      <c r="BI1694" s="174"/>
      <c r="BJ1694" s="174"/>
      <c r="BK1694" s="174"/>
      <c r="BL1694" s="174"/>
      <c r="BM1694" s="174"/>
      <c r="BN1694" s="174"/>
      <c r="BO1694" s="174"/>
      <c r="BP1694" s="174"/>
      <c r="BQ1694" s="174"/>
      <c r="BR1694" s="174"/>
      <c r="BS1694" s="174"/>
      <c r="BT1694" s="174"/>
    </row>
    <row r="1695" spans="1:72" s="177" customFormat="1">
      <c r="A1695" s="178"/>
      <c r="B1695" s="178"/>
      <c r="C1695" s="178"/>
      <c r="D1695" s="178"/>
      <c r="E1695" s="174"/>
      <c r="F1695" s="174"/>
      <c r="G1695" s="174"/>
      <c r="H1695" s="174"/>
      <c r="I1695" s="174"/>
      <c r="J1695" s="174"/>
      <c r="K1695" s="174"/>
      <c r="L1695" s="174"/>
      <c r="M1695" s="174"/>
      <c r="N1695" s="174"/>
      <c r="O1695" s="174"/>
      <c r="P1695" s="174"/>
      <c r="Q1695" s="174"/>
      <c r="R1695" s="174"/>
      <c r="S1695" s="174"/>
      <c r="T1695" s="174"/>
      <c r="U1695" s="174"/>
      <c r="V1695" s="174"/>
      <c r="W1695" s="174"/>
      <c r="X1695" s="174"/>
      <c r="Y1695" s="174"/>
      <c r="Z1695" s="174"/>
      <c r="AA1695" s="174"/>
      <c r="AB1695" s="174"/>
      <c r="AC1695" s="174"/>
      <c r="AD1695" s="174"/>
      <c r="AE1695" s="174"/>
      <c r="AF1695" s="174"/>
      <c r="AG1695" s="174"/>
      <c r="AH1695" s="174"/>
      <c r="AI1695" s="174"/>
      <c r="AJ1695" s="174"/>
      <c r="AK1695" s="174"/>
      <c r="AL1695" s="174"/>
      <c r="AM1695" s="174"/>
      <c r="AN1695" s="174"/>
      <c r="AO1695" s="174"/>
      <c r="AP1695" s="174"/>
      <c r="AQ1695" s="174"/>
      <c r="AR1695" s="174"/>
      <c r="AS1695" s="174"/>
      <c r="AT1695" s="174"/>
      <c r="AU1695" s="174"/>
      <c r="AV1695" s="174"/>
      <c r="AW1695" s="174"/>
      <c r="AX1695" s="174"/>
      <c r="AY1695" s="174"/>
      <c r="AZ1695" s="174"/>
      <c r="BA1695" s="174"/>
      <c r="BB1695" s="174"/>
      <c r="BC1695" s="174"/>
      <c r="BD1695" s="174"/>
      <c r="BE1695" s="174"/>
      <c r="BF1695" s="174"/>
      <c r="BG1695" s="174"/>
      <c r="BH1695" s="174"/>
      <c r="BI1695" s="174"/>
      <c r="BJ1695" s="174"/>
      <c r="BK1695" s="174"/>
      <c r="BL1695" s="174"/>
      <c r="BM1695" s="174"/>
      <c r="BN1695" s="174"/>
      <c r="BO1695" s="174"/>
      <c r="BP1695" s="174"/>
      <c r="BQ1695" s="174"/>
      <c r="BR1695" s="174"/>
      <c r="BS1695" s="174"/>
      <c r="BT1695" s="174"/>
    </row>
    <row r="1696" spans="1:72" s="177" customFormat="1">
      <c r="A1696" s="178"/>
      <c r="B1696" s="178"/>
      <c r="C1696" s="178"/>
      <c r="D1696" s="178"/>
      <c r="E1696" s="174"/>
      <c r="F1696" s="174"/>
      <c r="G1696" s="174"/>
      <c r="H1696" s="174"/>
      <c r="I1696" s="174"/>
      <c r="J1696" s="174"/>
      <c r="K1696" s="174"/>
      <c r="L1696" s="174"/>
      <c r="M1696" s="174"/>
      <c r="N1696" s="174"/>
      <c r="O1696" s="174"/>
      <c r="P1696" s="174"/>
      <c r="Q1696" s="174"/>
      <c r="R1696" s="174"/>
      <c r="S1696" s="174"/>
      <c r="T1696" s="174"/>
      <c r="U1696" s="174"/>
      <c r="V1696" s="174"/>
      <c r="W1696" s="174"/>
      <c r="X1696" s="174"/>
      <c r="Y1696" s="174"/>
      <c r="Z1696" s="174"/>
      <c r="AA1696" s="174"/>
      <c r="AB1696" s="174"/>
      <c r="AC1696" s="174"/>
      <c r="AD1696" s="174"/>
      <c r="AE1696" s="174"/>
      <c r="AF1696" s="174"/>
      <c r="AG1696" s="174"/>
      <c r="AH1696" s="174"/>
      <c r="AI1696" s="174"/>
      <c r="AJ1696" s="174"/>
      <c r="AK1696" s="174"/>
      <c r="AL1696" s="174"/>
      <c r="AM1696" s="174"/>
      <c r="AN1696" s="174"/>
      <c r="AO1696" s="174"/>
      <c r="AP1696" s="174"/>
      <c r="AQ1696" s="174"/>
      <c r="AR1696" s="174"/>
      <c r="AS1696" s="174"/>
      <c r="AT1696" s="174"/>
      <c r="AU1696" s="174"/>
      <c r="AV1696" s="174"/>
      <c r="AW1696" s="174"/>
      <c r="AX1696" s="174"/>
      <c r="AY1696" s="174"/>
      <c r="AZ1696" s="174"/>
      <c r="BA1696" s="174"/>
      <c r="BB1696" s="174"/>
      <c r="BC1696" s="174"/>
      <c r="BD1696" s="174"/>
      <c r="BE1696" s="174"/>
      <c r="BF1696" s="174"/>
      <c r="BG1696" s="174"/>
      <c r="BH1696" s="174"/>
      <c r="BI1696" s="174"/>
      <c r="BJ1696" s="174"/>
      <c r="BK1696" s="174"/>
      <c r="BL1696" s="174"/>
      <c r="BM1696" s="174"/>
      <c r="BN1696" s="174"/>
      <c r="BO1696" s="174"/>
      <c r="BP1696" s="174"/>
      <c r="BQ1696" s="174"/>
      <c r="BR1696" s="174"/>
      <c r="BS1696" s="174"/>
      <c r="BT1696" s="174"/>
    </row>
    <row r="1697" spans="1:72" s="177" customFormat="1">
      <c r="A1697" s="178"/>
      <c r="B1697" s="178"/>
      <c r="C1697" s="178"/>
      <c r="D1697" s="178"/>
      <c r="E1697" s="174"/>
      <c r="F1697" s="174"/>
      <c r="G1697" s="174"/>
      <c r="H1697" s="174"/>
      <c r="I1697" s="174"/>
      <c r="J1697" s="174"/>
      <c r="K1697" s="174"/>
      <c r="L1697" s="174"/>
      <c r="M1697" s="174"/>
      <c r="N1697" s="174"/>
      <c r="O1697" s="174"/>
      <c r="P1697" s="174"/>
      <c r="Q1697" s="174"/>
      <c r="R1697" s="174"/>
      <c r="S1697" s="174"/>
      <c r="T1697" s="174"/>
      <c r="U1697" s="174"/>
      <c r="V1697" s="174"/>
      <c r="W1697" s="174"/>
      <c r="X1697" s="174"/>
      <c r="Y1697" s="174"/>
      <c r="Z1697" s="174"/>
      <c r="AA1697" s="174"/>
      <c r="AB1697" s="174"/>
      <c r="AC1697" s="174"/>
      <c r="AD1697" s="174"/>
      <c r="AE1697" s="174"/>
      <c r="AF1697" s="174"/>
      <c r="AG1697" s="174"/>
      <c r="AH1697" s="174"/>
      <c r="AI1697" s="174"/>
      <c r="AJ1697" s="174"/>
      <c r="AK1697" s="174"/>
      <c r="AL1697" s="174"/>
      <c r="AM1697" s="174"/>
      <c r="AN1697" s="174"/>
      <c r="AO1697" s="174"/>
      <c r="AP1697" s="174"/>
      <c r="AQ1697" s="174"/>
      <c r="AR1697" s="174"/>
      <c r="AS1697" s="174"/>
      <c r="AT1697" s="174"/>
      <c r="AU1697" s="174"/>
      <c r="AV1697" s="174"/>
      <c r="AW1697" s="174"/>
      <c r="AX1697" s="174"/>
      <c r="AY1697" s="174"/>
      <c r="AZ1697" s="174"/>
      <c r="BA1697" s="174"/>
      <c r="BB1697" s="174"/>
      <c r="BC1697" s="174"/>
      <c r="BD1697" s="174"/>
      <c r="BE1697" s="174"/>
      <c r="BF1697" s="174"/>
      <c r="BG1697" s="174"/>
      <c r="BH1697" s="174"/>
      <c r="BI1697" s="174"/>
      <c r="BJ1697" s="174"/>
      <c r="BK1697" s="174"/>
      <c r="BL1697" s="174"/>
      <c r="BM1697" s="174"/>
      <c r="BN1697" s="174"/>
      <c r="BO1697" s="174"/>
      <c r="BP1697" s="174"/>
      <c r="BQ1697" s="174"/>
      <c r="BR1697" s="174"/>
      <c r="BS1697" s="174"/>
      <c r="BT1697" s="174"/>
    </row>
    <row r="1698" spans="1:72" s="177" customFormat="1">
      <c r="A1698" s="178"/>
      <c r="B1698" s="178"/>
      <c r="C1698" s="178"/>
      <c r="D1698" s="178"/>
      <c r="E1698" s="174"/>
      <c r="F1698" s="174"/>
      <c r="G1698" s="174"/>
      <c r="H1698" s="174"/>
      <c r="I1698" s="174"/>
      <c r="J1698" s="174"/>
      <c r="K1698" s="174"/>
      <c r="L1698" s="174"/>
      <c r="M1698" s="174"/>
      <c r="N1698" s="174"/>
      <c r="O1698" s="174"/>
      <c r="P1698" s="174"/>
      <c r="Q1698" s="174"/>
      <c r="R1698" s="174"/>
      <c r="S1698" s="174"/>
      <c r="T1698" s="174"/>
      <c r="U1698" s="174"/>
      <c r="V1698" s="174"/>
      <c r="W1698" s="174"/>
      <c r="X1698" s="174"/>
      <c r="Y1698" s="174"/>
      <c r="Z1698" s="174"/>
      <c r="AA1698" s="174"/>
      <c r="AB1698" s="174"/>
      <c r="AC1698" s="174"/>
      <c r="AD1698" s="174"/>
      <c r="AE1698" s="174"/>
      <c r="AF1698" s="174"/>
      <c r="AG1698" s="174"/>
      <c r="AH1698" s="174"/>
      <c r="AI1698" s="174"/>
      <c r="AJ1698" s="174"/>
      <c r="AK1698" s="174"/>
      <c r="AL1698" s="174"/>
      <c r="AM1698" s="174"/>
      <c r="AN1698" s="174"/>
      <c r="AO1698" s="174"/>
      <c r="AP1698" s="174"/>
      <c r="AQ1698" s="174"/>
      <c r="AR1698" s="174"/>
      <c r="AS1698" s="174"/>
      <c r="AT1698" s="174"/>
      <c r="AU1698" s="174"/>
      <c r="AV1698" s="174"/>
      <c r="AW1698" s="174"/>
      <c r="AX1698" s="174"/>
      <c r="AY1698" s="174"/>
      <c r="AZ1698" s="174"/>
      <c r="BA1698" s="174"/>
      <c r="BB1698" s="174"/>
      <c r="BC1698" s="174"/>
      <c r="BD1698" s="174"/>
      <c r="BE1698" s="174"/>
      <c r="BF1698" s="174"/>
      <c r="BG1698" s="174"/>
      <c r="BH1698" s="174"/>
      <c r="BI1698" s="174"/>
      <c r="BJ1698" s="174"/>
      <c r="BK1698" s="174"/>
      <c r="BL1698" s="174"/>
      <c r="BM1698" s="174"/>
      <c r="BN1698" s="174"/>
      <c r="BO1698" s="174"/>
      <c r="BP1698" s="174"/>
      <c r="BQ1698" s="174"/>
      <c r="BR1698" s="174"/>
      <c r="BS1698" s="174"/>
      <c r="BT1698" s="174"/>
    </row>
    <row r="1699" spans="1:72" s="177" customFormat="1">
      <c r="A1699" s="178"/>
      <c r="B1699" s="178"/>
      <c r="C1699" s="178"/>
      <c r="D1699" s="178"/>
      <c r="E1699" s="174"/>
      <c r="F1699" s="174"/>
      <c r="G1699" s="174"/>
      <c r="H1699" s="174"/>
      <c r="I1699" s="174"/>
      <c r="J1699" s="174"/>
      <c r="K1699" s="174"/>
      <c r="L1699" s="174"/>
      <c r="M1699" s="174"/>
      <c r="N1699" s="174"/>
      <c r="O1699" s="174"/>
      <c r="P1699" s="174"/>
      <c r="Q1699" s="174"/>
      <c r="R1699" s="174"/>
      <c r="S1699" s="174"/>
      <c r="T1699" s="174"/>
      <c r="U1699" s="174"/>
      <c r="V1699" s="174"/>
      <c r="W1699" s="174"/>
      <c r="X1699" s="174"/>
      <c r="Y1699" s="174"/>
      <c r="Z1699" s="174"/>
      <c r="AA1699" s="174"/>
      <c r="AB1699" s="174"/>
      <c r="AC1699" s="174"/>
      <c r="AD1699" s="174"/>
      <c r="AE1699" s="174"/>
      <c r="AF1699" s="174"/>
      <c r="AG1699" s="174"/>
      <c r="AH1699" s="174"/>
      <c r="AI1699" s="174"/>
      <c r="AJ1699" s="174"/>
      <c r="AK1699" s="174"/>
      <c r="AL1699" s="174"/>
      <c r="AM1699" s="174"/>
      <c r="AN1699" s="174"/>
      <c r="AO1699" s="174"/>
      <c r="AP1699" s="174"/>
      <c r="AQ1699" s="174"/>
      <c r="AR1699" s="174"/>
      <c r="AS1699" s="174"/>
      <c r="AT1699" s="174"/>
      <c r="AU1699" s="174"/>
      <c r="AV1699" s="174"/>
      <c r="AW1699" s="174"/>
      <c r="AX1699" s="174"/>
      <c r="AY1699" s="174"/>
      <c r="AZ1699" s="174"/>
      <c r="BA1699" s="174"/>
      <c r="BB1699" s="174"/>
      <c r="BC1699" s="174"/>
      <c r="BD1699" s="174"/>
      <c r="BE1699" s="174"/>
      <c r="BF1699" s="174"/>
      <c r="BG1699" s="174"/>
      <c r="BH1699" s="174"/>
      <c r="BI1699" s="174"/>
      <c r="BJ1699" s="174"/>
      <c r="BK1699" s="174"/>
      <c r="BL1699" s="174"/>
      <c r="BM1699" s="174"/>
      <c r="BN1699" s="174"/>
      <c r="BO1699" s="174"/>
      <c r="BP1699" s="174"/>
      <c r="BQ1699" s="174"/>
      <c r="BR1699" s="174"/>
      <c r="BS1699" s="174"/>
      <c r="BT1699" s="174"/>
    </row>
    <row r="1700" spans="1:72" s="177" customFormat="1">
      <c r="A1700" s="178"/>
      <c r="B1700" s="178"/>
      <c r="C1700" s="178"/>
      <c r="D1700" s="178"/>
      <c r="E1700" s="174"/>
      <c r="F1700" s="174"/>
      <c r="G1700" s="174"/>
      <c r="H1700" s="174"/>
      <c r="I1700" s="174"/>
      <c r="J1700" s="174"/>
      <c r="K1700" s="174"/>
      <c r="L1700" s="174"/>
      <c r="M1700" s="174"/>
      <c r="N1700" s="174"/>
      <c r="O1700" s="174"/>
      <c r="P1700" s="174"/>
      <c r="Q1700" s="174"/>
      <c r="R1700" s="174"/>
      <c r="S1700" s="174"/>
      <c r="T1700" s="174"/>
      <c r="U1700" s="174"/>
      <c r="V1700" s="174"/>
      <c r="W1700" s="174"/>
      <c r="X1700" s="174"/>
      <c r="Y1700" s="174"/>
      <c r="Z1700" s="174"/>
      <c r="AA1700" s="174"/>
      <c r="AB1700" s="174"/>
      <c r="AC1700" s="174"/>
      <c r="AD1700" s="174"/>
      <c r="AE1700" s="174"/>
      <c r="AF1700" s="174"/>
      <c r="AG1700" s="174"/>
      <c r="AH1700" s="174"/>
      <c r="AI1700" s="174"/>
      <c r="AJ1700" s="174"/>
      <c r="AK1700" s="174"/>
      <c r="AL1700" s="174"/>
      <c r="AM1700" s="174"/>
      <c r="AN1700" s="174"/>
      <c r="AO1700" s="174"/>
      <c r="AP1700" s="174"/>
      <c r="AQ1700" s="174"/>
      <c r="AR1700" s="174"/>
      <c r="AS1700" s="174"/>
      <c r="AT1700" s="174"/>
      <c r="AU1700" s="174"/>
      <c r="AV1700" s="174"/>
      <c r="AW1700" s="174"/>
      <c r="AX1700" s="174"/>
      <c r="AY1700" s="174"/>
      <c r="AZ1700" s="174"/>
      <c r="BA1700" s="174"/>
      <c r="BB1700" s="174"/>
      <c r="BC1700" s="174"/>
      <c r="BD1700" s="174"/>
      <c r="BE1700" s="174"/>
      <c r="BF1700" s="174"/>
      <c r="BG1700" s="174"/>
      <c r="BH1700" s="174"/>
      <c r="BI1700" s="174"/>
      <c r="BJ1700" s="174"/>
      <c r="BK1700" s="174"/>
      <c r="BL1700" s="174"/>
      <c r="BM1700" s="174"/>
      <c r="BN1700" s="174"/>
      <c r="BO1700" s="174"/>
      <c r="BP1700" s="174"/>
      <c r="BQ1700" s="174"/>
      <c r="BR1700" s="174"/>
      <c r="BS1700" s="174"/>
      <c r="BT1700" s="174"/>
    </row>
    <row r="1701" spans="1:72" s="177" customFormat="1">
      <c r="A1701" s="178"/>
      <c r="B1701" s="178"/>
      <c r="C1701" s="178"/>
      <c r="D1701" s="178"/>
      <c r="E1701" s="174"/>
      <c r="F1701" s="174"/>
      <c r="G1701" s="174"/>
      <c r="H1701" s="174"/>
      <c r="I1701" s="174"/>
      <c r="J1701" s="174"/>
      <c r="K1701" s="174"/>
      <c r="L1701" s="174"/>
      <c r="M1701" s="174"/>
      <c r="N1701" s="174"/>
      <c r="O1701" s="174"/>
      <c r="P1701" s="174"/>
      <c r="Q1701" s="174"/>
      <c r="R1701" s="174"/>
      <c r="S1701" s="174"/>
      <c r="T1701" s="174"/>
      <c r="U1701" s="174"/>
      <c r="V1701" s="174"/>
      <c r="W1701" s="174"/>
      <c r="X1701" s="174"/>
      <c r="Y1701" s="174"/>
      <c r="Z1701" s="174"/>
      <c r="AA1701" s="174"/>
      <c r="AB1701" s="174"/>
      <c r="AC1701" s="174"/>
      <c r="AD1701" s="174"/>
      <c r="AE1701" s="174"/>
      <c r="AF1701" s="174"/>
      <c r="AG1701" s="174"/>
      <c r="AH1701" s="174"/>
      <c r="AI1701" s="174"/>
      <c r="AJ1701" s="174"/>
      <c r="AK1701" s="174"/>
      <c r="AL1701" s="174"/>
      <c r="AM1701" s="174"/>
      <c r="AN1701" s="174"/>
      <c r="AO1701" s="174"/>
      <c r="AP1701" s="174"/>
      <c r="AQ1701" s="174"/>
      <c r="AR1701" s="174"/>
      <c r="AS1701" s="174"/>
      <c r="AT1701" s="174"/>
      <c r="AU1701" s="174"/>
      <c r="AV1701" s="174"/>
      <c r="AW1701" s="174"/>
      <c r="AX1701" s="174"/>
      <c r="AY1701" s="174"/>
      <c r="AZ1701" s="174"/>
      <c r="BA1701" s="174"/>
      <c r="BB1701" s="174"/>
      <c r="BC1701" s="174"/>
      <c r="BD1701" s="174"/>
      <c r="BE1701" s="174"/>
      <c r="BF1701" s="174"/>
      <c r="BG1701" s="174"/>
      <c r="BH1701" s="174"/>
      <c r="BI1701" s="174"/>
      <c r="BJ1701" s="174"/>
      <c r="BK1701" s="174"/>
      <c r="BL1701" s="174"/>
      <c r="BM1701" s="174"/>
      <c r="BN1701" s="174"/>
      <c r="BO1701" s="174"/>
      <c r="BP1701" s="174"/>
      <c r="BQ1701" s="174"/>
      <c r="BR1701" s="174"/>
      <c r="BS1701" s="174"/>
      <c r="BT1701" s="174"/>
    </row>
    <row r="1702" spans="1:72" s="177" customFormat="1">
      <c r="A1702" s="178"/>
      <c r="B1702" s="178"/>
      <c r="C1702" s="178"/>
      <c r="D1702" s="178"/>
      <c r="E1702" s="174"/>
      <c r="F1702" s="174"/>
      <c r="G1702" s="174"/>
      <c r="H1702" s="174"/>
      <c r="I1702" s="174"/>
      <c r="J1702" s="174"/>
      <c r="K1702" s="174"/>
      <c r="L1702" s="174"/>
      <c r="M1702" s="174"/>
      <c r="N1702" s="174"/>
      <c r="O1702" s="174"/>
      <c r="P1702" s="174"/>
      <c r="Q1702" s="174"/>
      <c r="R1702" s="174"/>
      <c r="S1702" s="174"/>
      <c r="T1702" s="174"/>
      <c r="U1702" s="174"/>
      <c r="V1702" s="174"/>
      <c r="W1702" s="174"/>
      <c r="X1702" s="174"/>
      <c r="Y1702" s="174"/>
      <c r="Z1702" s="174"/>
      <c r="AA1702" s="174"/>
      <c r="AB1702" s="174"/>
      <c r="AC1702" s="174"/>
      <c r="AD1702" s="174"/>
      <c r="AE1702" s="174"/>
      <c r="AF1702" s="174"/>
      <c r="AG1702" s="174"/>
      <c r="AH1702" s="174"/>
      <c r="AI1702" s="174"/>
      <c r="AJ1702" s="174"/>
      <c r="AK1702" s="174"/>
      <c r="AL1702" s="174"/>
      <c r="AM1702" s="174"/>
      <c r="AN1702" s="174"/>
      <c r="AO1702" s="174"/>
      <c r="AP1702" s="174"/>
      <c r="AQ1702" s="174"/>
      <c r="AR1702" s="174"/>
      <c r="AS1702" s="174"/>
      <c r="AT1702" s="174"/>
      <c r="AU1702" s="174"/>
      <c r="AV1702" s="174"/>
      <c r="AW1702" s="174"/>
      <c r="AX1702" s="174"/>
      <c r="AY1702" s="174"/>
      <c r="AZ1702" s="174"/>
      <c r="BA1702" s="174"/>
      <c r="BB1702" s="174"/>
      <c r="BC1702" s="174"/>
      <c r="BD1702" s="174"/>
      <c r="BE1702" s="174"/>
      <c r="BF1702" s="174"/>
      <c r="BG1702" s="174"/>
      <c r="BH1702" s="174"/>
      <c r="BI1702" s="174"/>
      <c r="BJ1702" s="174"/>
      <c r="BK1702" s="174"/>
      <c r="BL1702" s="174"/>
      <c r="BM1702" s="174"/>
      <c r="BN1702" s="174"/>
      <c r="BO1702" s="174"/>
      <c r="BP1702" s="174"/>
      <c r="BQ1702" s="174"/>
      <c r="BR1702" s="174"/>
      <c r="BS1702" s="174"/>
      <c r="BT1702" s="174"/>
    </row>
    <row r="1703" spans="1:72" s="177" customFormat="1">
      <c r="A1703" s="178"/>
      <c r="B1703" s="178"/>
      <c r="C1703" s="178"/>
      <c r="D1703" s="178"/>
      <c r="E1703" s="174"/>
      <c r="F1703" s="174"/>
      <c r="G1703" s="174"/>
      <c r="H1703" s="174"/>
      <c r="I1703" s="174"/>
      <c r="J1703" s="174"/>
      <c r="K1703" s="174"/>
      <c r="L1703" s="174"/>
      <c r="M1703" s="174"/>
      <c r="N1703" s="174"/>
      <c r="O1703" s="174"/>
      <c r="P1703" s="174"/>
      <c r="Q1703" s="174"/>
      <c r="R1703" s="174"/>
      <c r="S1703" s="174"/>
      <c r="T1703" s="174"/>
      <c r="U1703" s="174"/>
      <c r="V1703" s="174"/>
      <c r="W1703" s="174"/>
      <c r="X1703" s="174"/>
      <c r="Y1703" s="174"/>
      <c r="Z1703" s="174"/>
      <c r="AA1703" s="174"/>
      <c r="AB1703" s="174"/>
      <c r="AC1703" s="174"/>
      <c r="AD1703" s="174"/>
      <c r="AE1703" s="174"/>
      <c r="AF1703" s="174"/>
      <c r="AG1703" s="174"/>
      <c r="AH1703" s="174"/>
      <c r="AI1703" s="174"/>
      <c r="AJ1703" s="174"/>
      <c r="AK1703" s="174"/>
      <c r="AL1703" s="174"/>
      <c r="AM1703" s="174"/>
      <c r="AN1703" s="174"/>
      <c r="AO1703" s="174"/>
      <c r="AP1703" s="174"/>
      <c r="AQ1703" s="174"/>
      <c r="AR1703" s="174"/>
      <c r="AS1703" s="174"/>
      <c r="AT1703" s="174"/>
      <c r="AU1703" s="174"/>
      <c r="AV1703" s="174"/>
      <c r="AW1703" s="174"/>
      <c r="AX1703" s="174"/>
      <c r="AY1703" s="174"/>
      <c r="AZ1703" s="174"/>
      <c r="BA1703" s="174"/>
      <c r="BB1703" s="174"/>
      <c r="BC1703" s="174"/>
      <c r="BD1703" s="174"/>
      <c r="BE1703" s="174"/>
      <c r="BF1703" s="174"/>
      <c r="BG1703" s="174"/>
      <c r="BH1703" s="174"/>
      <c r="BI1703" s="174"/>
      <c r="BJ1703" s="174"/>
      <c r="BK1703" s="174"/>
      <c r="BL1703" s="174"/>
      <c r="BM1703" s="174"/>
      <c r="BN1703" s="174"/>
      <c r="BO1703" s="174"/>
      <c r="BP1703" s="174"/>
      <c r="BQ1703" s="174"/>
      <c r="BR1703" s="174"/>
      <c r="BS1703" s="174"/>
      <c r="BT1703" s="174"/>
    </row>
    <row r="1704" spans="1:72" s="177" customFormat="1">
      <c r="A1704" s="178"/>
      <c r="B1704" s="178"/>
      <c r="C1704" s="178"/>
      <c r="D1704" s="178"/>
      <c r="E1704" s="174"/>
      <c r="F1704" s="174"/>
      <c r="G1704" s="174"/>
      <c r="H1704" s="174"/>
      <c r="I1704" s="174"/>
      <c r="J1704" s="174"/>
      <c r="K1704" s="174"/>
      <c r="L1704" s="174"/>
      <c r="M1704" s="174"/>
      <c r="N1704" s="174"/>
      <c r="O1704" s="174"/>
      <c r="P1704" s="174"/>
      <c r="Q1704" s="174"/>
      <c r="R1704" s="174"/>
      <c r="S1704" s="174"/>
      <c r="T1704" s="174"/>
      <c r="U1704" s="174"/>
      <c r="V1704" s="174"/>
      <c r="W1704" s="174"/>
      <c r="X1704" s="174"/>
      <c r="Y1704" s="174"/>
      <c r="Z1704" s="174"/>
      <c r="AA1704" s="174"/>
      <c r="AB1704" s="174"/>
      <c r="AC1704" s="174"/>
      <c r="AD1704" s="174"/>
      <c r="AE1704" s="174"/>
      <c r="AF1704" s="174"/>
      <c r="AG1704" s="174"/>
      <c r="AH1704" s="174"/>
      <c r="AI1704" s="174"/>
      <c r="AJ1704" s="174"/>
      <c r="AK1704" s="174"/>
      <c r="AL1704" s="174"/>
      <c r="AM1704" s="174"/>
      <c r="AN1704" s="174"/>
      <c r="AO1704" s="174"/>
      <c r="AP1704" s="174"/>
      <c r="AQ1704" s="174"/>
      <c r="AR1704" s="174"/>
      <c r="AS1704" s="174"/>
      <c r="AT1704" s="174"/>
      <c r="AU1704" s="174"/>
      <c r="AV1704" s="174"/>
      <c r="AW1704" s="174"/>
      <c r="AX1704" s="174"/>
      <c r="AY1704" s="174"/>
      <c r="AZ1704" s="174"/>
      <c r="BA1704" s="174"/>
      <c r="BB1704" s="174"/>
      <c r="BC1704" s="174"/>
      <c r="BD1704" s="174"/>
      <c r="BE1704" s="174"/>
      <c r="BF1704" s="174"/>
      <c r="BG1704" s="174"/>
      <c r="BH1704" s="174"/>
      <c r="BI1704" s="174"/>
      <c r="BJ1704" s="174"/>
      <c r="BK1704" s="174"/>
      <c r="BL1704" s="174"/>
      <c r="BM1704" s="174"/>
      <c r="BN1704" s="174"/>
      <c r="BO1704" s="174"/>
      <c r="BP1704" s="174"/>
      <c r="BQ1704" s="174"/>
      <c r="BR1704" s="174"/>
      <c r="BS1704" s="174"/>
      <c r="BT1704" s="174"/>
    </row>
    <row r="1705" spans="1:72" s="177" customFormat="1">
      <c r="A1705" s="178"/>
      <c r="B1705" s="178"/>
      <c r="C1705" s="178"/>
      <c r="D1705" s="178"/>
      <c r="E1705" s="174"/>
      <c r="F1705" s="174"/>
      <c r="G1705" s="174"/>
      <c r="H1705" s="174"/>
      <c r="I1705" s="174"/>
      <c r="J1705" s="174"/>
      <c r="K1705" s="174"/>
      <c r="L1705" s="174"/>
      <c r="M1705" s="174"/>
      <c r="N1705" s="174"/>
      <c r="O1705" s="174"/>
      <c r="P1705" s="174"/>
      <c r="Q1705" s="174"/>
      <c r="R1705" s="174"/>
      <c r="S1705" s="174"/>
      <c r="T1705" s="174"/>
      <c r="U1705" s="174"/>
      <c r="V1705" s="174"/>
      <c r="W1705" s="174"/>
      <c r="X1705" s="174"/>
      <c r="Y1705" s="174"/>
      <c r="Z1705" s="174"/>
      <c r="AA1705" s="174"/>
      <c r="AB1705" s="174"/>
      <c r="AC1705" s="174"/>
      <c r="AD1705" s="174"/>
      <c r="AE1705" s="174"/>
      <c r="AF1705" s="174"/>
      <c r="AG1705" s="174"/>
      <c r="AH1705" s="174"/>
      <c r="AI1705" s="174"/>
      <c r="AJ1705" s="174"/>
      <c r="AK1705" s="174"/>
      <c r="AL1705" s="174"/>
      <c r="AM1705" s="174"/>
      <c r="AN1705" s="174"/>
      <c r="AO1705" s="174"/>
      <c r="AP1705" s="174"/>
      <c r="AQ1705" s="174"/>
      <c r="AR1705" s="174"/>
      <c r="AS1705" s="174"/>
      <c r="AT1705" s="174"/>
      <c r="AU1705" s="174"/>
      <c r="AV1705" s="174"/>
      <c r="AW1705" s="174"/>
      <c r="AX1705" s="174"/>
      <c r="AY1705" s="174"/>
      <c r="AZ1705" s="174"/>
      <c r="BA1705" s="174"/>
      <c r="BB1705" s="174"/>
      <c r="BC1705" s="174"/>
      <c r="BD1705" s="174"/>
      <c r="BE1705" s="174"/>
      <c r="BF1705" s="174"/>
      <c r="BG1705" s="174"/>
      <c r="BH1705" s="174"/>
      <c r="BI1705" s="174"/>
      <c r="BJ1705" s="174"/>
      <c r="BK1705" s="174"/>
      <c r="BL1705" s="174"/>
      <c r="BM1705" s="174"/>
      <c r="BN1705" s="174"/>
      <c r="BO1705" s="174"/>
      <c r="BP1705" s="174"/>
      <c r="BQ1705" s="174"/>
      <c r="BR1705" s="174"/>
      <c r="BS1705" s="174"/>
      <c r="BT1705" s="174"/>
    </row>
    <row r="1706" spans="1:72" s="177" customFormat="1">
      <c r="A1706" s="178"/>
      <c r="B1706" s="178"/>
      <c r="C1706" s="178"/>
      <c r="D1706" s="178"/>
      <c r="E1706" s="174"/>
      <c r="F1706" s="174"/>
      <c r="G1706" s="174"/>
      <c r="H1706" s="174"/>
      <c r="I1706" s="174"/>
      <c r="J1706" s="174"/>
      <c r="K1706" s="174"/>
      <c r="L1706" s="174"/>
      <c r="M1706" s="174"/>
      <c r="N1706" s="174"/>
      <c r="O1706" s="174"/>
      <c r="P1706" s="174"/>
      <c r="Q1706" s="174"/>
      <c r="R1706" s="174"/>
      <c r="S1706" s="174"/>
      <c r="T1706" s="174"/>
      <c r="U1706" s="174"/>
      <c r="V1706" s="174"/>
      <c r="W1706" s="174"/>
      <c r="X1706" s="174"/>
      <c r="Y1706" s="174"/>
      <c r="Z1706" s="174"/>
      <c r="AA1706" s="174"/>
      <c r="AB1706" s="174"/>
      <c r="AC1706" s="174"/>
      <c r="AD1706" s="174"/>
      <c r="AE1706" s="174"/>
      <c r="AF1706" s="174"/>
      <c r="AG1706" s="174"/>
      <c r="AH1706" s="174"/>
      <c r="AI1706" s="174"/>
      <c r="AJ1706" s="174"/>
      <c r="AK1706" s="174"/>
      <c r="AL1706" s="174"/>
      <c r="AM1706" s="174"/>
      <c r="AN1706" s="174"/>
      <c r="AO1706" s="174"/>
      <c r="AP1706" s="174"/>
      <c r="AQ1706" s="174"/>
      <c r="AR1706" s="174"/>
      <c r="AS1706" s="174"/>
      <c r="AT1706" s="174"/>
      <c r="AU1706" s="174"/>
      <c r="AV1706" s="174"/>
      <c r="AW1706" s="174"/>
      <c r="AX1706" s="174"/>
      <c r="AY1706" s="174"/>
      <c r="AZ1706" s="174"/>
      <c r="BA1706" s="174"/>
      <c r="BB1706" s="174"/>
      <c r="BC1706" s="174"/>
      <c r="BD1706" s="174"/>
      <c r="BE1706" s="174"/>
      <c r="BF1706" s="174"/>
      <c r="BG1706" s="174"/>
      <c r="BH1706" s="174"/>
      <c r="BI1706" s="174"/>
      <c r="BJ1706" s="174"/>
      <c r="BK1706" s="174"/>
      <c r="BL1706" s="174"/>
      <c r="BM1706" s="174"/>
      <c r="BN1706" s="174"/>
      <c r="BO1706" s="174"/>
      <c r="BP1706" s="174"/>
      <c r="BQ1706" s="174"/>
      <c r="BR1706" s="174"/>
      <c r="BS1706" s="174"/>
      <c r="BT1706" s="174"/>
    </row>
    <row r="1707" spans="1:72" s="177" customFormat="1">
      <c r="A1707" s="178"/>
      <c r="B1707" s="178"/>
      <c r="C1707" s="178"/>
      <c r="D1707" s="178"/>
      <c r="E1707" s="174"/>
      <c r="F1707" s="174"/>
      <c r="G1707" s="174"/>
      <c r="H1707" s="174"/>
      <c r="I1707" s="174"/>
      <c r="J1707" s="174"/>
      <c r="K1707" s="174"/>
      <c r="L1707" s="174"/>
      <c r="M1707" s="174"/>
      <c r="N1707" s="174"/>
      <c r="O1707" s="174"/>
      <c r="P1707" s="174"/>
      <c r="Q1707" s="174"/>
      <c r="R1707" s="174"/>
      <c r="S1707" s="174"/>
      <c r="T1707" s="174"/>
      <c r="U1707" s="174"/>
      <c r="V1707" s="174"/>
      <c r="W1707" s="174"/>
      <c r="X1707" s="174"/>
      <c r="Y1707" s="174"/>
      <c r="Z1707" s="174"/>
      <c r="AA1707" s="174"/>
      <c r="AB1707" s="174"/>
      <c r="AC1707" s="174"/>
      <c r="AD1707" s="174"/>
      <c r="AE1707" s="174"/>
      <c r="AF1707" s="174"/>
      <c r="AG1707" s="174"/>
      <c r="AH1707" s="174"/>
      <c r="AI1707" s="174"/>
      <c r="AJ1707" s="174"/>
      <c r="AK1707" s="174"/>
      <c r="AL1707" s="174"/>
      <c r="AM1707" s="174"/>
      <c r="AN1707" s="174"/>
      <c r="AO1707" s="174"/>
      <c r="AP1707" s="174"/>
      <c r="AQ1707" s="174"/>
      <c r="AR1707" s="174"/>
      <c r="AS1707" s="174"/>
      <c r="AT1707" s="174"/>
      <c r="AU1707" s="174"/>
      <c r="AV1707" s="174"/>
      <c r="AW1707" s="174"/>
      <c r="AX1707" s="174"/>
      <c r="AY1707" s="174"/>
      <c r="AZ1707" s="174"/>
      <c r="BA1707" s="174"/>
      <c r="BB1707" s="174"/>
      <c r="BC1707" s="174"/>
      <c r="BD1707" s="174"/>
      <c r="BE1707" s="174"/>
      <c r="BF1707" s="174"/>
      <c r="BG1707" s="174"/>
      <c r="BH1707" s="174"/>
      <c r="BI1707" s="174"/>
      <c r="BJ1707" s="174"/>
      <c r="BK1707" s="174"/>
      <c r="BL1707" s="174"/>
      <c r="BM1707" s="174"/>
      <c r="BN1707" s="174"/>
      <c r="BO1707" s="174"/>
      <c r="BP1707" s="174"/>
      <c r="BQ1707" s="174"/>
      <c r="BR1707" s="174"/>
      <c r="BS1707" s="174"/>
      <c r="BT1707" s="174"/>
    </row>
    <row r="1708" spans="1:72" s="177" customFormat="1">
      <c r="A1708" s="178"/>
      <c r="B1708" s="178"/>
      <c r="C1708" s="178"/>
      <c r="D1708" s="178"/>
      <c r="E1708" s="174"/>
      <c r="F1708" s="174"/>
      <c r="G1708" s="174"/>
      <c r="H1708" s="174"/>
      <c r="I1708" s="174"/>
      <c r="J1708" s="174"/>
      <c r="K1708" s="174"/>
      <c r="L1708" s="174"/>
      <c r="M1708" s="174"/>
      <c r="N1708" s="174"/>
      <c r="O1708" s="174"/>
      <c r="P1708" s="174"/>
      <c r="Q1708" s="174"/>
      <c r="R1708" s="174"/>
      <c r="S1708" s="174"/>
      <c r="T1708" s="174"/>
      <c r="U1708" s="174"/>
      <c r="V1708" s="174"/>
      <c r="W1708" s="174"/>
      <c r="X1708" s="174"/>
      <c r="Y1708" s="174"/>
      <c r="Z1708" s="174"/>
      <c r="AA1708" s="174"/>
      <c r="AB1708" s="174"/>
      <c r="AC1708" s="174"/>
      <c r="AD1708" s="174"/>
      <c r="AE1708" s="174"/>
      <c r="AF1708" s="174"/>
      <c r="AG1708" s="174"/>
      <c r="AH1708" s="174"/>
      <c r="AI1708" s="174"/>
      <c r="AJ1708" s="174"/>
      <c r="AK1708" s="174"/>
      <c r="AL1708" s="174"/>
      <c r="AM1708" s="174"/>
      <c r="AN1708" s="174"/>
      <c r="AO1708" s="174"/>
      <c r="AP1708" s="174"/>
      <c r="AQ1708" s="174"/>
      <c r="AR1708" s="174"/>
      <c r="AS1708" s="174"/>
      <c r="AT1708" s="174"/>
      <c r="AU1708" s="174"/>
      <c r="AV1708" s="174"/>
      <c r="AW1708" s="174"/>
      <c r="AX1708" s="174"/>
      <c r="AY1708" s="174"/>
      <c r="AZ1708" s="174"/>
      <c r="BA1708" s="174"/>
      <c r="BB1708" s="174"/>
      <c r="BC1708" s="174"/>
      <c r="BD1708" s="174"/>
      <c r="BE1708" s="174"/>
      <c r="BF1708" s="174"/>
      <c r="BG1708" s="174"/>
      <c r="BH1708" s="174"/>
      <c r="BI1708" s="174"/>
      <c r="BJ1708" s="174"/>
      <c r="BK1708" s="174"/>
      <c r="BL1708" s="174"/>
      <c r="BM1708" s="174"/>
      <c r="BN1708" s="174"/>
      <c r="BO1708" s="174"/>
      <c r="BP1708" s="174"/>
      <c r="BQ1708" s="174"/>
      <c r="BR1708" s="174"/>
      <c r="BS1708" s="174"/>
      <c r="BT1708" s="174"/>
    </row>
    <row r="1709" spans="1:72" s="177" customFormat="1">
      <c r="A1709" s="178"/>
      <c r="B1709" s="178"/>
      <c r="C1709" s="178"/>
      <c r="D1709" s="178"/>
      <c r="E1709" s="174"/>
      <c r="F1709" s="174"/>
      <c r="G1709" s="174"/>
      <c r="H1709" s="174"/>
      <c r="I1709" s="174"/>
      <c r="J1709" s="174"/>
      <c r="K1709" s="174"/>
      <c r="L1709" s="174"/>
      <c r="M1709" s="174"/>
      <c r="N1709" s="174"/>
      <c r="O1709" s="174"/>
      <c r="P1709" s="174"/>
      <c r="Q1709" s="174"/>
      <c r="R1709" s="174"/>
      <c r="S1709" s="174"/>
      <c r="T1709" s="174"/>
      <c r="U1709" s="174"/>
      <c r="V1709" s="174"/>
      <c r="W1709" s="174"/>
      <c r="X1709" s="174"/>
      <c r="Y1709" s="174"/>
      <c r="Z1709" s="174"/>
      <c r="AA1709" s="174"/>
      <c r="AB1709" s="174"/>
      <c r="AC1709" s="174"/>
      <c r="AD1709" s="174"/>
      <c r="AE1709" s="174"/>
      <c r="AF1709" s="174"/>
      <c r="AG1709" s="174"/>
      <c r="AH1709" s="174"/>
      <c r="AI1709" s="174"/>
      <c r="AJ1709" s="174"/>
      <c r="AK1709" s="174"/>
      <c r="AL1709" s="174"/>
      <c r="AM1709" s="174"/>
      <c r="AN1709" s="174"/>
      <c r="AO1709" s="174"/>
      <c r="AP1709" s="174"/>
      <c r="AQ1709" s="174"/>
      <c r="AR1709" s="174"/>
      <c r="AS1709" s="174"/>
      <c r="AT1709" s="174"/>
      <c r="AU1709" s="174"/>
      <c r="AV1709" s="174"/>
      <c r="AW1709" s="174"/>
      <c r="AX1709" s="174"/>
      <c r="AY1709" s="174"/>
      <c r="AZ1709" s="174"/>
      <c r="BA1709" s="174"/>
      <c r="BB1709" s="174"/>
      <c r="BC1709" s="174"/>
      <c r="BD1709" s="174"/>
      <c r="BE1709" s="174"/>
      <c r="BF1709" s="174"/>
      <c r="BG1709" s="174"/>
      <c r="BH1709" s="174"/>
      <c r="BI1709" s="174"/>
      <c r="BJ1709" s="174"/>
      <c r="BK1709" s="174"/>
      <c r="BL1709" s="174"/>
      <c r="BM1709" s="174"/>
      <c r="BN1709" s="174"/>
      <c r="BO1709" s="174"/>
      <c r="BP1709" s="174"/>
      <c r="BQ1709" s="174"/>
      <c r="BR1709" s="174"/>
      <c r="BS1709" s="174"/>
      <c r="BT1709" s="174"/>
    </row>
    <row r="1710" spans="1:72" s="177" customFormat="1">
      <c r="A1710" s="178"/>
      <c r="B1710" s="178"/>
      <c r="C1710" s="178"/>
      <c r="D1710" s="178"/>
      <c r="E1710" s="174"/>
      <c r="F1710" s="174"/>
      <c r="G1710" s="174"/>
      <c r="H1710" s="174"/>
      <c r="I1710" s="174"/>
      <c r="J1710" s="174"/>
      <c r="K1710" s="174"/>
      <c r="L1710" s="174"/>
      <c r="M1710" s="174"/>
      <c r="N1710" s="174"/>
      <c r="O1710" s="174"/>
      <c r="P1710" s="174"/>
      <c r="Q1710" s="174"/>
      <c r="R1710" s="174"/>
      <c r="S1710" s="174"/>
      <c r="T1710" s="174"/>
      <c r="U1710" s="174"/>
      <c r="V1710" s="174"/>
      <c r="W1710" s="174"/>
      <c r="X1710" s="174"/>
      <c r="Y1710" s="174"/>
      <c r="Z1710" s="174"/>
      <c r="AA1710" s="174"/>
      <c r="AB1710" s="174"/>
      <c r="AC1710" s="174"/>
      <c r="AD1710" s="174"/>
      <c r="AE1710" s="174"/>
      <c r="AF1710" s="174"/>
      <c r="AG1710" s="174"/>
      <c r="AH1710" s="174"/>
      <c r="AI1710" s="174"/>
      <c r="AJ1710" s="174"/>
      <c r="AK1710" s="174"/>
      <c r="AL1710" s="174"/>
      <c r="AM1710" s="174"/>
      <c r="AN1710" s="174"/>
      <c r="AO1710" s="174"/>
      <c r="AP1710" s="174"/>
      <c r="AQ1710" s="174"/>
      <c r="AR1710" s="174"/>
      <c r="AS1710" s="174"/>
      <c r="AT1710" s="174"/>
      <c r="AU1710" s="174"/>
      <c r="AV1710" s="174"/>
      <c r="AW1710" s="174"/>
      <c r="AX1710" s="174"/>
      <c r="AY1710" s="174"/>
      <c r="AZ1710" s="174"/>
      <c r="BA1710" s="174"/>
      <c r="BB1710" s="174"/>
      <c r="BC1710" s="174"/>
      <c r="BD1710" s="174"/>
      <c r="BE1710" s="174"/>
      <c r="BF1710" s="174"/>
      <c r="BG1710" s="174"/>
      <c r="BH1710" s="174"/>
      <c r="BI1710" s="174"/>
      <c r="BJ1710" s="174"/>
      <c r="BK1710" s="174"/>
      <c r="BL1710" s="174"/>
      <c r="BM1710" s="174"/>
      <c r="BN1710" s="174"/>
      <c r="BO1710" s="174"/>
      <c r="BP1710" s="174"/>
      <c r="BQ1710" s="174"/>
      <c r="BR1710" s="174"/>
      <c r="BS1710" s="174"/>
      <c r="BT1710" s="174"/>
    </row>
    <row r="1711" spans="1:72" s="177" customFormat="1">
      <c r="A1711" s="178"/>
      <c r="B1711" s="178"/>
      <c r="C1711" s="178"/>
      <c r="D1711" s="178"/>
      <c r="E1711" s="174"/>
      <c r="F1711" s="174"/>
      <c r="G1711" s="174"/>
      <c r="H1711" s="174"/>
      <c r="I1711" s="174"/>
      <c r="J1711" s="174"/>
      <c r="K1711" s="174"/>
      <c r="L1711" s="174"/>
      <c r="M1711" s="174"/>
      <c r="N1711" s="174"/>
      <c r="O1711" s="174"/>
      <c r="P1711" s="174"/>
      <c r="Q1711" s="174"/>
      <c r="R1711" s="174"/>
      <c r="S1711" s="174"/>
      <c r="T1711" s="174"/>
      <c r="U1711" s="174"/>
      <c r="V1711" s="174"/>
      <c r="W1711" s="174"/>
      <c r="X1711" s="174"/>
      <c r="Y1711" s="174"/>
      <c r="Z1711" s="174"/>
      <c r="AA1711" s="174"/>
      <c r="AB1711" s="174"/>
      <c r="AC1711" s="174"/>
      <c r="AD1711" s="174"/>
      <c r="AE1711" s="174"/>
      <c r="AF1711" s="174"/>
      <c r="AG1711" s="174"/>
      <c r="AH1711" s="174"/>
      <c r="AI1711" s="174"/>
      <c r="AJ1711" s="174"/>
      <c r="AK1711" s="174"/>
      <c r="AL1711" s="174"/>
      <c r="AM1711" s="174"/>
      <c r="AN1711" s="174"/>
      <c r="AO1711" s="174"/>
      <c r="AP1711" s="174"/>
      <c r="AQ1711" s="174"/>
      <c r="AR1711" s="174"/>
      <c r="AS1711" s="174"/>
      <c r="AT1711" s="174"/>
      <c r="AU1711" s="174"/>
      <c r="AV1711" s="174"/>
      <c r="AW1711" s="174"/>
      <c r="AX1711" s="174"/>
      <c r="AY1711" s="174"/>
      <c r="AZ1711" s="174"/>
      <c r="BA1711" s="174"/>
      <c r="BB1711" s="174"/>
      <c r="BC1711" s="174"/>
      <c r="BD1711" s="174"/>
      <c r="BE1711" s="174"/>
      <c r="BF1711" s="174"/>
      <c r="BG1711" s="174"/>
      <c r="BH1711" s="174"/>
      <c r="BI1711" s="174"/>
      <c r="BJ1711" s="174"/>
      <c r="BK1711" s="174"/>
      <c r="BL1711" s="174"/>
      <c r="BM1711" s="174"/>
      <c r="BN1711" s="174"/>
      <c r="BO1711" s="174"/>
      <c r="BP1711" s="174"/>
      <c r="BQ1711" s="174"/>
      <c r="BR1711" s="174"/>
      <c r="BS1711" s="174"/>
      <c r="BT1711" s="174"/>
    </row>
    <row r="1712" spans="1:72" s="177" customFormat="1">
      <c r="A1712" s="178"/>
      <c r="B1712" s="178"/>
      <c r="C1712" s="178"/>
      <c r="D1712" s="178"/>
      <c r="E1712" s="174"/>
      <c r="F1712" s="174"/>
      <c r="G1712" s="174"/>
      <c r="H1712" s="174"/>
      <c r="I1712" s="174"/>
      <c r="J1712" s="174"/>
      <c r="K1712" s="174"/>
      <c r="L1712" s="174"/>
      <c r="M1712" s="174"/>
      <c r="N1712" s="174"/>
      <c r="O1712" s="174"/>
      <c r="P1712" s="174"/>
      <c r="Q1712" s="174"/>
      <c r="R1712" s="174"/>
      <c r="S1712" s="174"/>
      <c r="T1712" s="174"/>
      <c r="U1712" s="174"/>
      <c r="V1712" s="174"/>
      <c r="W1712" s="174"/>
      <c r="X1712" s="174"/>
      <c r="Y1712" s="174"/>
      <c r="Z1712" s="174"/>
      <c r="AA1712" s="174"/>
      <c r="AB1712" s="174"/>
      <c r="AC1712" s="174"/>
      <c r="AD1712" s="174"/>
      <c r="AE1712" s="174"/>
      <c r="AF1712" s="174"/>
      <c r="AG1712" s="174"/>
      <c r="AH1712" s="174"/>
      <c r="AI1712" s="174"/>
      <c r="AJ1712" s="174"/>
      <c r="AK1712" s="174"/>
      <c r="AL1712" s="174"/>
      <c r="AM1712" s="174"/>
      <c r="AN1712" s="174"/>
      <c r="AO1712" s="174"/>
      <c r="AP1712" s="174"/>
      <c r="AQ1712" s="174"/>
      <c r="AR1712" s="174"/>
      <c r="AS1712" s="174"/>
      <c r="AT1712" s="174"/>
      <c r="AU1712" s="174"/>
      <c r="AV1712" s="174"/>
      <c r="AW1712" s="174"/>
      <c r="AX1712" s="174"/>
      <c r="AY1712" s="174"/>
      <c r="AZ1712" s="174"/>
      <c r="BA1712" s="174"/>
      <c r="BB1712" s="174"/>
      <c r="BC1712" s="174"/>
      <c r="BD1712" s="174"/>
      <c r="BE1712" s="174"/>
      <c r="BF1712" s="174"/>
      <c r="BG1712" s="174"/>
      <c r="BH1712" s="174"/>
      <c r="BI1712" s="174"/>
      <c r="BJ1712" s="174"/>
      <c r="BK1712" s="174"/>
      <c r="BL1712" s="174"/>
      <c r="BM1712" s="174"/>
      <c r="BN1712" s="174"/>
      <c r="BO1712" s="174"/>
      <c r="BP1712" s="174"/>
      <c r="BQ1712" s="174"/>
      <c r="BR1712" s="174"/>
      <c r="BS1712" s="174"/>
      <c r="BT1712" s="174"/>
    </row>
    <row r="1713" spans="1:72" s="177" customFormat="1">
      <c r="A1713" s="178"/>
      <c r="B1713" s="178"/>
      <c r="C1713" s="178"/>
      <c r="D1713" s="178"/>
      <c r="E1713" s="174"/>
      <c r="F1713" s="174"/>
      <c r="G1713" s="174"/>
      <c r="H1713" s="174"/>
      <c r="I1713" s="174"/>
      <c r="J1713" s="174"/>
      <c r="K1713" s="174"/>
      <c r="L1713" s="174"/>
      <c r="M1713" s="174"/>
      <c r="N1713" s="174"/>
      <c r="O1713" s="174"/>
      <c r="P1713" s="174"/>
      <c r="Q1713" s="174"/>
      <c r="R1713" s="174"/>
      <c r="S1713" s="174"/>
      <c r="T1713" s="174"/>
      <c r="U1713" s="174"/>
      <c r="V1713" s="174"/>
      <c r="W1713" s="174"/>
      <c r="X1713" s="174"/>
      <c r="Y1713" s="174"/>
      <c r="Z1713" s="174"/>
      <c r="AA1713" s="174"/>
      <c r="AB1713" s="174"/>
      <c r="AC1713" s="174"/>
      <c r="AD1713" s="174"/>
      <c r="AE1713" s="174"/>
      <c r="AF1713" s="174"/>
      <c r="AG1713" s="174"/>
      <c r="AH1713" s="174"/>
      <c r="AI1713" s="174"/>
      <c r="AJ1713" s="174"/>
      <c r="AK1713" s="174"/>
      <c r="AL1713" s="174"/>
      <c r="AM1713" s="174"/>
      <c r="AN1713" s="174"/>
      <c r="AO1713" s="174"/>
      <c r="AP1713" s="174"/>
      <c r="AQ1713" s="174"/>
      <c r="AR1713" s="174"/>
      <c r="AS1713" s="174"/>
      <c r="AT1713" s="174"/>
      <c r="AU1713" s="174"/>
      <c r="AV1713" s="174"/>
      <c r="AW1713" s="174"/>
      <c r="AX1713" s="174"/>
      <c r="AY1713" s="174"/>
      <c r="AZ1713" s="174"/>
      <c r="BA1713" s="174"/>
      <c r="BB1713" s="174"/>
      <c r="BC1713" s="174"/>
      <c r="BD1713" s="174"/>
      <c r="BE1713" s="174"/>
      <c r="BF1713" s="174"/>
      <c r="BG1713" s="174"/>
      <c r="BH1713" s="174"/>
      <c r="BI1713" s="174"/>
      <c r="BJ1713" s="174"/>
      <c r="BK1713" s="174"/>
      <c r="BL1713" s="174"/>
      <c r="BM1713" s="174"/>
      <c r="BN1713" s="174"/>
      <c r="BO1713" s="174"/>
      <c r="BP1713" s="174"/>
      <c r="BQ1713" s="174"/>
      <c r="BR1713" s="174"/>
      <c r="BS1713" s="174"/>
      <c r="BT1713" s="174"/>
    </row>
    <row r="1714" spans="1:72" s="177" customFormat="1">
      <c r="A1714" s="178"/>
      <c r="B1714" s="178"/>
      <c r="C1714" s="178"/>
      <c r="D1714" s="178"/>
      <c r="E1714" s="174"/>
      <c r="F1714" s="174"/>
      <c r="G1714" s="174"/>
      <c r="H1714" s="174"/>
      <c r="I1714" s="174"/>
      <c r="J1714" s="174"/>
      <c r="K1714" s="174"/>
      <c r="L1714" s="174"/>
      <c r="M1714" s="174"/>
      <c r="N1714" s="174"/>
      <c r="O1714" s="174"/>
      <c r="P1714" s="174"/>
      <c r="Q1714" s="174"/>
      <c r="R1714" s="174"/>
      <c r="S1714" s="174"/>
      <c r="T1714" s="174"/>
      <c r="U1714" s="174"/>
      <c r="V1714" s="174"/>
      <c r="W1714" s="174"/>
      <c r="X1714" s="174"/>
      <c r="Y1714" s="174"/>
      <c r="Z1714" s="174"/>
      <c r="AA1714" s="174"/>
      <c r="AB1714" s="174"/>
      <c r="AC1714" s="174"/>
      <c r="AD1714" s="174"/>
      <c r="AE1714" s="174"/>
      <c r="AF1714" s="174"/>
      <c r="AG1714" s="174"/>
      <c r="AH1714" s="174"/>
      <c r="AI1714" s="174"/>
      <c r="AJ1714" s="174"/>
      <c r="AK1714" s="174"/>
      <c r="AL1714" s="174"/>
      <c r="AM1714" s="174"/>
      <c r="AN1714" s="174"/>
      <c r="AO1714" s="174"/>
      <c r="AP1714" s="174"/>
      <c r="AQ1714" s="174"/>
      <c r="AR1714" s="174"/>
      <c r="AS1714" s="174"/>
      <c r="AT1714" s="174"/>
      <c r="AU1714" s="174"/>
      <c r="AV1714" s="174"/>
      <c r="AW1714" s="174"/>
      <c r="AX1714" s="174"/>
      <c r="AY1714" s="174"/>
      <c r="AZ1714" s="174"/>
      <c r="BA1714" s="174"/>
      <c r="BB1714" s="174"/>
      <c r="BC1714" s="174"/>
      <c r="BD1714" s="174"/>
      <c r="BE1714" s="174"/>
      <c r="BF1714" s="174"/>
      <c r="BG1714" s="174"/>
      <c r="BH1714" s="174"/>
      <c r="BI1714" s="174"/>
      <c r="BJ1714" s="174"/>
      <c r="BK1714" s="174"/>
      <c r="BL1714" s="174"/>
      <c r="BM1714" s="174"/>
      <c r="BN1714" s="174"/>
      <c r="BO1714" s="174"/>
      <c r="BP1714" s="174"/>
      <c r="BQ1714" s="174"/>
      <c r="BR1714" s="174"/>
      <c r="BS1714" s="174"/>
      <c r="BT1714" s="174"/>
    </row>
    <row r="1715" spans="1:72" s="177" customFormat="1">
      <c r="A1715" s="178"/>
      <c r="B1715" s="178"/>
      <c r="C1715" s="178"/>
      <c r="D1715" s="178"/>
      <c r="E1715" s="174"/>
      <c r="F1715" s="174"/>
      <c r="G1715" s="174"/>
      <c r="H1715" s="174"/>
      <c r="I1715" s="174"/>
      <c r="J1715" s="174"/>
      <c r="K1715" s="174"/>
      <c r="L1715" s="174"/>
      <c r="M1715" s="174"/>
      <c r="N1715" s="174"/>
      <c r="O1715" s="174"/>
      <c r="P1715" s="174"/>
      <c r="Q1715" s="174"/>
      <c r="R1715" s="174"/>
      <c r="S1715" s="174"/>
      <c r="T1715" s="174"/>
      <c r="U1715" s="174"/>
      <c r="V1715" s="174"/>
      <c r="W1715" s="174"/>
      <c r="X1715" s="174"/>
      <c r="Y1715" s="174"/>
      <c r="Z1715" s="174"/>
      <c r="AA1715" s="174"/>
      <c r="AB1715" s="174"/>
      <c r="AC1715" s="174"/>
      <c r="AD1715" s="174"/>
      <c r="AE1715" s="174"/>
      <c r="AF1715" s="174"/>
      <c r="AG1715" s="174"/>
      <c r="AH1715" s="174"/>
      <c r="AI1715" s="174"/>
      <c r="AJ1715" s="174"/>
      <c r="AK1715" s="174"/>
      <c r="AL1715" s="174"/>
      <c r="AM1715" s="174"/>
      <c r="AN1715" s="174"/>
      <c r="AO1715" s="174"/>
      <c r="AP1715" s="174"/>
      <c r="AQ1715" s="174"/>
      <c r="AR1715" s="174"/>
      <c r="AS1715" s="174"/>
      <c r="AT1715" s="174"/>
      <c r="AU1715" s="174"/>
      <c r="AV1715" s="174"/>
      <c r="AW1715" s="174"/>
      <c r="AX1715" s="174"/>
      <c r="AY1715" s="174"/>
      <c r="AZ1715" s="174"/>
      <c r="BA1715" s="174"/>
      <c r="BB1715" s="174"/>
      <c r="BC1715" s="174"/>
      <c r="BD1715" s="174"/>
      <c r="BE1715" s="174"/>
      <c r="BF1715" s="174"/>
      <c r="BG1715" s="174"/>
      <c r="BH1715" s="174"/>
      <c r="BI1715" s="174"/>
      <c r="BJ1715" s="174"/>
      <c r="BK1715" s="174"/>
      <c r="BL1715" s="174"/>
      <c r="BM1715" s="174"/>
      <c r="BN1715" s="174"/>
      <c r="BO1715" s="174"/>
      <c r="BP1715" s="174"/>
      <c r="BQ1715" s="174"/>
      <c r="BR1715" s="174"/>
      <c r="BS1715" s="174"/>
      <c r="BT1715" s="174"/>
    </row>
    <row r="1716" spans="1:72" s="177" customFormat="1">
      <c r="A1716" s="178"/>
      <c r="B1716" s="178"/>
      <c r="C1716" s="178"/>
      <c r="D1716" s="178"/>
      <c r="E1716" s="174"/>
      <c r="F1716" s="174"/>
      <c r="G1716" s="174"/>
      <c r="H1716" s="174"/>
      <c r="I1716" s="174"/>
      <c r="J1716" s="174"/>
      <c r="K1716" s="174"/>
      <c r="L1716" s="174"/>
      <c r="M1716" s="174"/>
      <c r="N1716" s="174"/>
      <c r="O1716" s="174"/>
      <c r="P1716" s="174"/>
      <c r="Q1716" s="174"/>
      <c r="R1716" s="174"/>
      <c r="S1716" s="174"/>
      <c r="T1716" s="174"/>
      <c r="U1716" s="174"/>
      <c r="V1716" s="174"/>
      <c r="W1716" s="174"/>
      <c r="X1716" s="174"/>
      <c r="Y1716" s="174"/>
      <c r="Z1716" s="174"/>
      <c r="AA1716" s="174"/>
      <c r="AB1716" s="174"/>
      <c r="AC1716" s="174"/>
      <c r="AD1716" s="174"/>
      <c r="AE1716" s="174"/>
      <c r="AF1716" s="174"/>
      <c r="AG1716" s="174"/>
      <c r="AH1716" s="174"/>
      <c r="AI1716" s="174"/>
      <c r="AJ1716" s="174"/>
      <c r="AK1716" s="174"/>
      <c r="AL1716" s="174"/>
      <c r="AM1716" s="174"/>
      <c r="AN1716" s="174"/>
      <c r="AO1716" s="174"/>
      <c r="AP1716" s="174"/>
      <c r="AQ1716" s="174"/>
      <c r="AR1716" s="174"/>
      <c r="AS1716" s="174"/>
      <c r="AT1716" s="174"/>
      <c r="AU1716" s="174"/>
      <c r="AV1716" s="174"/>
      <c r="AW1716" s="174"/>
      <c r="AX1716" s="174"/>
      <c r="AY1716" s="174"/>
      <c r="AZ1716" s="174"/>
      <c r="BA1716" s="174"/>
      <c r="BB1716" s="174"/>
      <c r="BC1716" s="174"/>
      <c r="BD1716" s="174"/>
      <c r="BE1716" s="174"/>
      <c r="BF1716" s="174"/>
      <c r="BG1716" s="174"/>
      <c r="BH1716" s="174"/>
      <c r="BI1716" s="174"/>
      <c r="BJ1716" s="174"/>
      <c r="BK1716" s="174"/>
      <c r="BL1716" s="174"/>
      <c r="BM1716" s="174"/>
      <c r="BN1716" s="174"/>
      <c r="BO1716" s="174"/>
      <c r="BP1716" s="174"/>
      <c r="BQ1716" s="174"/>
      <c r="BR1716" s="174"/>
      <c r="BS1716" s="174"/>
      <c r="BT1716" s="174"/>
    </row>
    <row r="1717" spans="1:72" s="177" customFormat="1">
      <c r="A1717" s="178"/>
      <c r="B1717" s="178"/>
      <c r="C1717" s="178"/>
      <c r="D1717" s="178"/>
      <c r="E1717" s="174"/>
      <c r="F1717" s="174"/>
      <c r="G1717" s="174"/>
      <c r="H1717" s="174"/>
      <c r="I1717" s="174"/>
      <c r="J1717" s="174"/>
      <c r="K1717" s="174"/>
      <c r="L1717" s="174"/>
      <c r="M1717" s="174"/>
      <c r="N1717" s="174"/>
      <c r="O1717" s="174"/>
      <c r="P1717" s="174"/>
      <c r="Q1717" s="174"/>
      <c r="R1717" s="174"/>
      <c r="S1717" s="174"/>
      <c r="T1717" s="174"/>
      <c r="U1717" s="174"/>
      <c r="V1717" s="174"/>
      <c r="W1717" s="174"/>
      <c r="X1717" s="174"/>
      <c r="Y1717" s="174"/>
      <c r="Z1717" s="174"/>
      <c r="AA1717" s="174"/>
      <c r="AB1717" s="174"/>
      <c r="AC1717" s="174"/>
      <c r="AD1717" s="174"/>
      <c r="AE1717" s="174"/>
      <c r="AF1717" s="174"/>
      <c r="AG1717" s="174"/>
      <c r="AH1717" s="174"/>
      <c r="AI1717" s="174"/>
      <c r="AJ1717" s="174"/>
      <c r="AK1717" s="174"/>
      <c r="AL1717" s="174"/>
      <c r="AM1717" s="174"/>
      <c r="AN1717" s="174"/>
      <c r="AO1717" s="174"/>
      <c r="AP1717" s="174"/>
      <c r="AQ1717" s="174"/>
      <c r="AR1717" s="174"/>
      <c r="AS1717" s="174"/>
      <c r="AT1717" s="174"/>
      <c r="AU1717" s="174"/>
      <c r="AV1717" s="174"/>
      <c r="AW1717" s="174"/>
      <c r="AX1717" s="174"/>
      <c r="AY1717" s="174"/>
      <c r="AZ1717" s="174"/>
      <c r="BA1717" s="174"/>
      <c r="BB1717" s="174"/>
      <c r="BC1717" s="174"/>
      <c r="BD1717" s="174"/>
      <c r="BE1717" s="174"/>
      <c r="BF1717" s="174"/>
      <c r="BG1717" s="174"/>
      <c r="BH1717" s="174"/>
      <c r="BI1717" s="174"/>
      <c r="BJ1717" s="174"/>
      <c r="BK1717" s="174"/>
      <c r="BL1717" s="174"/>
      <c r="BM1717" s="174"/>
      <c r="BN1717" s="174"/>
      <c r="BO1717" s="174"/>
      <c r="BP1717" s="174"/>
      <c r="BQ1717" s="174"/>
      <c r="BR1717" s="174"/>
      <c r="BS1717" s="174"/>
      <c r="BT1717" s="174"/>
    </row>
    <row r="1718" spans="1:72" s="177" customFormat="1">
      <c r="A1718" s="178"/>
      <c r="B1718" s="178"/>
      <c r="C1718" s="178"/>
      <c r="D1718" s="178"/>
      <c r="E1718" s="174"/>
      <c r="F1718" s="174"/>
      <c r="G1718" s="174"/>
      <c r="H1718" s="174"/>
      <c r="I1718" s="174"/>
      <c r="J1718" s="174"/>
      <c r="K1718" s="174"/>
      <c r="L1718" s="174"/>
      <c r="M1718" s="174"/>
      <c r="N1718" s="174"/>
      <c r="O1718" s="174"/>
      <c r="P1718" s="174"/>
      <c r="Q1718" s="174"/>
      <c r="R1718" s="174"/>
      <c r="S1718" s="174"/>
      <c r="T1718" s="174"/>
      <c r="U1718" s="174"/>
      <c r="V1718" s="174"/>
      <c r="W1718" s="174"/>
      <c r="X1718" s="174"/>
      <c r="Y1718" s="174"/>
      <c r="Z1718" s="174"/>
      <c r="AA1718" s="174"/>
      <c r="AB1718" s="174"/>
      <c r="AC1718" s="174"/>
      <c r="AD1718" s="174"/>
      <c r="AE1718" s="174"/>
      <c r="AF1718" s="174"/>
      <c r="AG1718" s="174"/>
      <c r="AH1718" s="174"/>
      <c r="AI1718" s="174"/>
      <c r="AJ1718" s="174"/>
      <c r="AK1718" s="174"/>
      <c r="AL1718" s="174"/>
      <c r="AM1718" s="174"/>
      <c r="AN1718" s="174"/>
      <c r="AO1718" s="174"/>
      <c r="AP1718" s="174"/>
      <c r="AQ1718" s="174"/>
      <c r="AR1718" s="174"/>
      <c r="AS1718" s="174"/>
      <c r="AT1718" s="174"/>
      <c r="AU1718" s="174"/>
      <c r="AV1718" s="174"/>
      <c r="AW1718" s="174"/>
      <c r="AX1718" s="174"/>
      <c r="AY1718" s="174"/>
      <c r="AZ1718" s="174"/>
      <c r="BA1718" s="174"/>
      <c r="BB1718" s="174"/>
      <c r="BC1718" s="174"/>
      <c r="BD1718" s="174"/>
      <c r="BE1718" s="174"/>
      <c r="BF1718" s="174"/>
      <c r="BG1718" s="174"/>
      <c r="BH1718" s="174"/>
      <c r="BI1718" s="174"/>
      <c r="BJ1718" s="174"/>
      <c r="BK1718" s="174"/>
      <c r="BL1718" s="174"/>
      <c r="BM1718" s="174"/>
      <c r="BN1718" s="174"/>
      <c r="BO1718" s="174"/>
      <c r="BP1718" s="174"/>
      <c r="BQ1718" s="174"/>
      <c r="BR1718" s="174"/>
      <c r="BS1718" s="174"/>
      <c r="BT1718" s="174"/>
    </row>
    <row r="1719" spans="1:72" s="177" customFormat="1">
      <c r="A1719" s="178"/>
      <c r="B1719" s="178"/>
      <c r="C1719" s="178"/>
      <c r="D1719" s="178"/>
      <c r="E1719" s="174"/>
      <c r="F1719" s="174"/>
      <c r="G1719" s="174"/>
      <c r="H1719" s="174"/>
      <c r="I1719" s="174"/>
      <c r="J1719" s="174"/>
      <c r="K1719" s="174"/>
      <c r="L1719" s="174"/>
      <c r="M1719" s="174"/>
      <c r="N1719" s="174"/>
      <c r="O1719" s="174"/>
      <c r="P1719" s="174"/>
      <c r="Q1719" s="174"/>
      <c r="R1719" s="174"/>
      <c r="S1719" s="174"/>
      <c r="T1719" s="174"/>
      <c r="U1719" s="174"/>
      <c r="V1719" s="174"/>
      <c r="W1719" s="174"/>
      <c r="X1719" s="174"/>
      <c r="Y1719" s="174"/>
      <c r="Z1719" s="174"/>
      <c r="AA1719" s="174"/>
      <c r="AB1719" s="174"/>
      <c r="AC1719" s="174"/>
      <c r="AD1719" s="174"/>
      <c r="AE1719" s="174"/>
      <c r="AF1719" s="174"/>
      <c r="AG1719" s="174"/>
      <c r="AH1719" s="174"/>
      <c r="AI1719" s="174"/>
      <c r="AJ1719" s="174"/>
      <c r="AK1719" s="174"/>
      <c r="AL1719" s="174"/>
      <c r="AM1719" s="174"/>
      <c r="AN1719" s="174"/>
      <c r="AO1719" s="174"/>
      <c r="AP1719" s="174"/>
      <c r="AQ1719" s="174"/>
      <c r="AR1719" s="174"/>
      <c r="AS1719" s="174"/>
      <c r="AT1719" s="174"/>
      <c r="AU1719" s="174"/>
      <c r="AV1719" s="174"/>
      <c r="AW1719" s="174"/>
      <c r="AX1719" s="174"/>
      <c r="AY1719" s="174"/>
      <c r="AZ1719" s="174"/>
      <c r="BA1719" s="174"/>
      <c r="BB1719" s="174"/>
      <c r="BC1719" s="174"/>
      <c r="BD1719" s="174"/>
      <c r="BE1719" s="174"/>
      <c r="BF1719" s="174"/>
      <c r="BG1719" s="174"/>
      <c r="BH1719" s="174"/>
      <c r="BI1719" s="174"/>
      <c r="BJ1719" s="174"/>
      <c r="BK1719" s="174"/>
      <c r="BL1719" s="174"/>
      <c r="BM1719" s="174"/>
      <c r="BN1719" s="174"/>
      <c r="BO1719" s="174"/>
      <c r="BP1719" s="174"/>
      <c r="BQ1719" s="174"/>
      <c r="BR1719" s="174"/>
      <c r="BS1719" s="174"/>
      <c r="BT1719" s="174"/>
    </row>
    <row r="1720" spans="1:72" s="177" customFormat="1">
      <c r="A1720" s="178"/>
      <c r="B1720" s="178"/>
      <c r="C1720" s="178"/>
      <c r="D1720" s="178"/>
      <c r="E1720" s="174"/>
      <c r="F1720" s="174"/>
      <c r="G1720" s="174"/>
      <c r="H1720" s="174"/>
      <c r="I1720" s="174"/>
      <c r="J1720" s="174"/>
      <c r="K1720" s="174"/>
      <c r="L1720" s="174"/>
      <c r="M1720" s="174"/>
      <c r="N1720" s="174"/>
      <c r="O1720" s="174"/>
      <c r="P1720" s="174"/>
      <c r="Q1720" s="174"/>
      <c r="R1720" s="174"/>
      <c r="S1720" s="174"/>
      <c r="T1720" s="174"/>
      <c r="U1720" s="174"/>
      <c r="V1720" s="174"/>
      <c r="W1720" s="174"/>
      <c r="X1720" s="174"/>
      <c r="Y1720" s="174"/>
      <c r="Z1720" s="174"/>
      <c r="AA1720" s="174"/>
      <c r="AB1720" s="174"/>
      <c r="AC1720" s="174"/>
      <c r="AD1720" s="174"/>
      <c r="AE1720" s="174"/>
      <c r="AF1720" s="174"/>
      <c r="AG1720" s="174"/>
      <c r="AH1720" s="174"/>
      <c r="AI1720" s="174"/>
      <c r="AJ1720" s="174"/>
      <c r="AK1720" s="174"/>
      <c r="AL1720" s="174"/>
      <c r="AM1720" s="174"/>
      <c r="AN1720" s="174"/>
      <c r="AO1720" s="174"/>
      <c r="AP1720" s="174"/>
      <c r="AQ1720" s="174"/>
      <c r="AR1720" s="174"/>
      <c r="AS1720" s="174"/>
      <c r="AT1720" s="174"/>
      <c r="AU1720" s="174"/>
      <c r="AV1720" s="174"/>
      <c r="AW1720" s="174"/>
      <c r="AX1720" s="174"/>
      <c r="AY1720" s="174"/>
      <c r="AZ1720" s="174"/>
      <c r="BA1720" s="174"/>
      <c r="BB1720" s="174"/>
      <c r="BC1720" s="174"/>
      <c r="BD1720" s="174"/>
      <c r="BE1720" s="174"/>
      <c r="BF1720" s="174"/>
      <c r="BG1720" s="174"/>
      <c r="BH1720" s="174"/>
      <c r="BI1720" s="174"/>
      <c r="BJ1720" s="174"/>
      <c r="BK1720" s="174"/>
      <c r="BL1720" s="174"/>
      <c r="BM1720" s="174"/>
      <c r="BN1720" s="174"/>
      <c r="BO1720" s="174"/>
      <c r="BP1720" s="174"/>
      <c r="BQ1720" s="174"/>
      <c r="BR1720" s="174"/>
      <c r="BS1720" s="174"/>
      <c r="BT1720" s="174"/>
    </row>
    <row r="1721" spans="1:72" s="177" customFormat="1">
      <c r="A1721" s="178"/>
      <c r="B1721" s="178"/>
      <c r="C1721" s="178"/>
      <c r="D1721" s="178"/>
      <c r="E1721" s="174"/>
      <c r="F1721" s="174"/>
      <c r="G1721" s="174"/>
      <c r="H1721" s="174"/>
      <c r="I1721" s="174"/>
      <c r="J1721" s="174"/>
      <c r="K1721" s="174"/>
      <c r="L1721" s="174"/>
      <c r="M1721" s="174"/>
      <c r="N1721" s="174"/>
      <c r="O1721" s="174"/>
      <c r="P1721" s="174"/>
      <c r="Q1721" s="174"/>
      <c r="R1721" s="174"/>
      <c r="S1721" s="174"/>
      <c r="T1721" s="174"/>
      <c r="U1721" s="174"/>
      <c r="V1721" s="174"/>
      <c r="W1721" s="174"/>
      <c r="X1721" s="174"/>
      <c r="Y1721" s="174"/>
      <c r="Z1721" s="174"/>
      <c r="AA1721" s="174"/>
      <c r="AB1721" s="174"/>
      <c r="AC1721" s="174"/>
      <c r="AD1721" s="174"/>
      <c r="AE1721" s="174"/>
      <c r="AF1721" s="174"/>
      <c r="AG1721" s="174"/>
      <c r="AH1721" s="174"/>
      <c r="AI1721" s="174"/>
      <c r="AJ1721" s="174"/>
      <c r="AK1721" s="174"/>
      <c r="AL1721" s="174"/>
      <c r="AM1721" s="174"/>
      <c r="AN1721" s="174"/>
      <c r="AO1721" s="174"/>
      <c r="AP1721" s="174"/>
      <c r="AQ1721" s="174"/>
      <c r="AR1721" s="174"/>
      <c r="AS1721" s="174"/>
      <c r="AT1721" s="174"/>
      <c r="AU1721" s="174"/>
      <c r="AV1721" s="174"/>
      <c r="AW1721" s="174"/>
      <c r="AX1721" s="174"/>
      <c r="AY1721" s="174"/>
      <c r="AZ1721" s="174"/>
      <c r="BA1721" s="174"/>
      <c r="BB1721" s="174"/>
      <c r="BC1721" s="174"/>
      <c r="BD1721" s="174"/>
      <c r="BE1721" s="174"/>
      <c r="BF1721" s="174"/>
      <c r="BG1721" s="174"/>
      <c r="BH1721" s="174"/>
      <c r="BI1721" s="174"/>
      <c r="BJ1721" s="174"/>
      <c r="BK1721" s="174"/>
      <c r="BL1721" s="174"/>
      <c r="BM1721" s="174"/>
      <c r="BN1721" s="174"/>
      <c r="BO1721" s="174"/>
      <c r="BP1721" s="174"/>
      <c r="BQ1721" s="174"/>
      <c r="BR1721" s="174"/>
      <c r="BS1721" s="174"/>
      <c r="BT1721" s="174"/>
    </row>
    <row r="1722" spans="1:72" s="177" customFormat="1">
      <c r="A1722" s="178"/>
      <c r="B1722" s="178"/>
      <c r="C1722" s="178"/>
      <c r="D1722" s="178"/>
      <c r="E1722" s="174"/>
      <c r="F1722" s="174"/>
      <c r="G1722" s="174"/>
      <c r="H1722" s="174"/>
      <c r="I1722" s="174"/>
      <c r="J1722" s="174"/>
      <c r="K1722" s="174"/>
      <c r="L1722" s="174"/>
      <c r="M1722" s="174"/>
      <c r="N1722" s="174"/>
      <c r="O1722" s="174"/>
      <c r="P1722" s="174"/>
      <c r="Q1722" s="174"/>
      <c r="R1722" s="174"/>
      <c r="S1722" s="174"/>
      <c r="T1722" s="174"/>
      <c r="U1722" s="174"/>
      <c r="V1722" s="174"/>
      <c r="W1722" s="174"/>
      <c r="X1722" s="174"/>
      <c r="Y1722" s="174"/>
      <c r="Z1722" s="174"/>
      <c r="AA1722" s="174"/>
      <c r="AB1722" s="174"/>
      <c r="AC1722" s="174"/>
      <c r="AD1722" s="174"/>
      <c r="AE1722" s="174"/>
      <c r="AF1722" s="174"/>
      <c r="AG1722" s="174"/>
      <c r="AH1722" s="174"/>
      <c r="AI1722" s="174"/>
      <c r="AJ1722" s="174"/>
      <c r="AK1722" s="174"/>
      <c r="AL1722" s="174"/>
      <c r="AM1722" s="174"/>
      <c r="AN1722" s="174"/>
      <c r="AO1722" s="174"/>
      <c r="AP1722" s="174"/>
      <c r="AQ1722" s="174"/>
      <c r="AR1722" s="174"/>
      <c r="AS1722" s="174"/>
      <c r="AT1722" s="174"/>
      <c r="AU1722" s="174"/>
      <c r="AV1722" s="174"/>
      <c r="AW1722" s="174"/>
      <c r="AX1722" s="174"/>
      <c r="AY1722" s="174"/>
      <c r="AZ1722" s="174"/>
      <c r="BA1722" s="174"/>
      <c r="BB1722" s="174"/>
      <c r="BC1722" s="174"/>
      <c r="BD1722" s="174"/>
      <c r="BE1722" s="174"/>
      <c r="BF1722" s="174"/>
      <c r="BG1722" s="174"/>
      <c r="BH1722" s="174"/>
      <c r="BI1722" s="174"/>
      <c r="BJ1722" s="174"/>
      <c r="BK1722" s="174"/>
      <c r="BL1722" s="174"/>
      <c r="BM1722" s="174"/>
      <c r="BN1722" s="174"/>
      <c r="BO1722" s="174"/>
      <c r="BP1722" s="174"/>
      <c r="BQ1722" s="174"/>
      <c r="BR1722" s="174"/>
      <c r="BS1722" s="174"/>
      <c r="BT1722" s="174"/>
    </row>
    <row r="1723" spans="1:72" s="177" customFormat="1">
      <c r="A1723" s="178"/>
      <c r="B1723" s="178"/>
      <c r="C1723" s="178"/>
      <c r="D1723" s="178"/>
      <c r="E1723" s="174"/>
      <c r="F1723" s="174"/>
      <c r="G1723" s="174"/>
      <c r="H1723" s="174"/>
      <c r="I1723" s="174"/>
      <c r="J1723" s="174"/>
      <c r="K1723" s="174"/>
      <c r="L1723" s="174"/>
      <c r="M1723" s="174"/>
      <c r="N1723" s="174"/>
      <c r="O1723" s="174"/>
      <c r="P1723" s="174"/>
      <c r="Q1723" s="174"/>
      <c r="R1723" s="174"/>
      <c r="S1723" s="174"/>
      <c r="T1723" s="174"/>
      <c r="U1723" s="174"/>
      <c r="V1723" s="174"/>
      <c r="W1723" s="174"/>
      <c r="X1723" s="174"/>
      <c r="Y1723" s="174"/>
      <c r="Z1723" s="174"/>
      <c r="AA1723" s="174"/>
      <c r="AB1723" s="174"/>
      <c r="AC1723" s="174"/>
      <c r="AD1723" s="174"/>
      <c r="AE1723" s="174"/>
      <c r="AF1723" s="174"/>
      <c r="AG1723" s="174"/>
      <c r="AH1723" s="174"/>
      <c r="AI1723" s="174"/>
      <c r="AJ1723" s="174"/>
      <c r="AK1723" s="174"/>
      <c r="AL1723" s="174"/>
      <c r="AM1723" s="174"/>
      <c r="AN1723" s="174"/>
      <c r="AO1723" s="174"/>
      <c r="AP1723" s="174"/>
      <c r="AQ1723" s="174"/>
      <c r="AR1723" s="174"/>
      <c r="AS1723" s="174"/>
      <c r="AT1723" s="174"/>
      <c r="AU1723" s="174"/>
      <c r="AV1723" s="174"/>
      <c r="AW1723" s="174"/>
      <c r="AX1723" s="174"/>
      <c r="AY1723" s="174"/>
      <c r="AZ1723" s="174"/>
      <c r="BA1723" s="174"/>
      <c r="BB1723" s="174"/>
      <c r="BC1723" s="174"/>
      <c r="BD1723" s="174"/>
      <c r="BE1723" s="174"/>
      <c r="BF1723" s="174"/>
      <c r="BG1723" s="174"/>
      <c r="BH1723" s="174"/>
      <c r="BI1723" s="174"/>
      <c r="BJ1723" s="174"/>
      <c r="BK1723" s="174"/>
      <c r="BL1723" s="174"/>
      <c r="BM1723" s="174"/>
      <c r="BN1723" s="174"/>
      <c r="BO1723" s="174"/>
      <c r="BP1723" s="174"/>
      <c r="BQ1723" s="174"/>
      <c r="BR1723" s="174"/>
      <c r="BS1723" s="174"/>
      <c r="BT1723" s="174"/>
    </row>
    <row r="1724" spans="1:72" s="177" customFormat="1">
      <c r="A1724" s="178"/>
      <c r="B1724" s="178"/>
      <c r="C1724" s="178"/>
      <c r="D1724" s="178"/>
      <c r="E1724" s="174"/>
      <c r="F1724" s="174"/>
      <c r="G1724" s="174"/>
      <c r="H1724" s="174"/>
      <c r="I1724" s="174"/>
      <c r="J1724" s="174"/>
      <c r="K1724" s="174"/>
      <c r="L1724" s="174"/>
      <c r="M1724" s="174"/>
      <c r="N1724" s="174"/>
      <c r="O1724" s="174"/>
      <c r="P1724" s="174"/>
      <c r="Q1724" s="174"/>
      <c r="R1724" s="174"/>
      <c r="S1724" s="174"/>
      <c r="T1724" s="174"/>
      <c r="U1724" s="174"/>
      <c r="V1724" s="174"/>
      <c r="W1724" s="174"/>
      <c r="X1724" s="174"/>
      <c r="Y1724" s="174"/>
      <c r="Z1724" s="174"/>
      <c r="AA1724" s="174"/>
      <c r="AB1724" s="174"/>
      <c r="AC1724" s="174"/>
      <c r="AD1724" s="174"/>
      <c r="AE1724" s="174"/>
      <c r="AF1724" s="174"/>
      <c r="AG1724" s="174"/>
      <c r="AH1724" s="174"/>
      <c r="AI1724" s="174"/>
      <c r="AJ1724" s="174"/>
      <c r="AK1724" s="174"/>
      <c r="AL1724" s="174"/>
      <c r="AM1724" s="174"/>
      <c r="AN1724" s="174"/>
      <c r="AO1724" s="174"/>
      <c r="AP1724" s="174"/>
      <c r="AQ1724" s="174"/>
      <c r="AR1724" s="174"/>
      <c r="AS1724" s="174"/>
      <c r="AT1724" s="174"/>
      <c r="AU1724" s="174"/>
      <c r="AV1724" s="174"/>
      <c r="AW1724" s="174"/>
      <c r="AX1724" s="174"/>
      <c r="AY1724" s="174"/>
      <c r="AZ1724" s="174"/>
      <c r="BA1724" s="174"/>
      <c r="BB1724" s="174"/>
      <c r="BC1724" s="174"/>
      <c r="BD1724" s="174"/>
      <c r="BE1724" s="174"/>
      <c r="BF1724" s="174"/>
      <c r="BG1724" s="174"/>
      <c r="BH1724" s="174"/>
      <c r="BI1724" s="174"/>
      <c r="BJ1724" s="174"/>
      <c r="BK1724" s="174"/>
      <c r="BL1724" s="174"/>
      <c r="BM1724" s="174"/>
      <c r="BN1724" s="174"/>
      <c r="BO1724" s="174"/>
      <c r="BP1724" s="174"/>
      <c r="BQ1724" s="174"/>
      <c r="BR1724" s="174"/>
      <c r="BS1724" s="174"/>
      <c r="BT1724" s="174"/>
    </row>
    <row r="1725" spans="1:72" s="177" customFormat="1">
      <c r="A1725" s="178"/>
      <c r="B1725" s="178"/>
      <c r="C1725" s="178"/>
      <c r="D1725" s="178"/>
      <c r="E1725" s="174"/>
      <c r="F1725" s="174"/>
      <c r="G1725" s="174"/>
      <c r="H1725" s="174"/>
      <c r="I1725" s="174"/>
      <c r="J1725" s="174"/>
      <c r="K1725" s="174"/>
      <c r="L1725" s="174"/>
      <c r="M1725" s="174"/>
      <c r="N1725" s="174"/>
      <c r="O1725" s="174"/>
      <c r="P1725" s="174"/>
      <c r="Q1725" s="174"/>
      <c r="R1725" s="174"/>
      <c r="S1725" s="174"/>
      <c r="T1725" s="174"/>
      <c r="U1725" s="174"/>
      <c r="V1725" s="174"/>
      <c r="W1725" s="174"/>
      <c r="X1725" s="174"/>
      <c r="Y1725" s="174"/>
      <c r="Z1725" s="174"/>
      <c r="AA1725" s="174"/>
      <c r="AB1725" s="174"/>
      <c r="AC1725" s="174"/>
      <c r="AD1725" s="174"/>
      <c r="AE1725" s="174"/>
      <c r="AF1725" s="174"/>
      <c r="AG1725" s="174"/>
      <c r="AH1725" s="174"/>
      <c r="AI1725" s="174"/>
      <c r="AJ1725" s="174"/>
      <c r="AK1725" s="174"/>
      <c r="AL1725" s="174"/>
      <c r="AM1725" s="174"/>
      <c r="AN1725" s="174"/>
      <c r="AO1725" s="174"/>
      <c r="AP1725" s="174"/>
      <c r="AQ1725" s="174"/>
      <c r="AR1725" s="174"/>
      <c r="AS1725" s="174"/>
      <c r="AT1725" s="174"/>
      <c r="AU1725" s="174"/>
      <c r="AV1725" s="174"/>
      <c r="AW1725" s="174"/>
      <c r="AX1725" s="174"/>
      <c r="AY1725" s="174"/>
      <c r="AZ1725" s="174"/>
      <c r="BA1725" s="174"/>
      <c r="BB1725" s="174"/>
      <c r="BC1725" s="174"/>
      <c r="BD1725" s="174"/>
      <c r="BE1725" s="174"/>
      <c r="BF1725" s="174"/>
      <c r="BG1725" s="174"/>
      <c r="BH1725" s="174"/>
      <c r="BI1725" s="174"/>
      <c r="BJ1725" s="174"/>
      <c r="BK1725" s="174"/>
      <c r="BL1725" s="174"/>
      <c r="BM1725" s="174"/>
      <c r="BN1725" s="174"/>
      <c r="BO1725" s="174"/>
      <c r="BP1725" s="174"/>
      <c r="BQ1725" s="174"/>
      <c r="BR1725" s="174"/>
      <c r="BS1725" s="174"/>
      <c r="BT1725" s="174"/>
    </row>
    <row r="1726" spans="1:72" s="177" customFormat="1">
      <c r="A1726" s="178"/>
      <c r="B1726" s="178"/>
      <c r="C1726" s="178"/>
      <c r="D1726" s="178"/>
      <c r="E1726" s="174"/>
      <c r="F1726" s="174"/>
      <c r="G1726" s="174"/>
      <c r="H1726" s="174"/>
      <c r="I1726" s="174"/>
      <c r="J1726" s="174"/>
      <c r="K1726" s="174"/>
      <c r="L1726" s="174"/>
      <c r="M1726" s="174"/>
      <c r="N1726" s="174"/>
      <c r="O1726" s="174"/>
      <c r="P1726" s="174"/>
      <c r="Q1726" s="174"/>
      <c r="R1726" s="174"/>
      <c r="S1726" s="174"/>
      <c r="T1726" s="174"/>
      <c r="U1726" s="174"/>
      <c r="V1726" s="174"/>
      <c r="W1726" s="174"/>
      <c r="X1726" s="174"/>
      <c r="Y1726" s="174"/>
      <c r="Z1726" s="174"/>
      <c r="AA1726" s="174"/>
      <c r="AB1726" s="174"/>
      <c r="AC1726" s="174"/>
      <c r="AD1726" s="174"/>
      <c r="AE1726" s="174"/>
      <c r="AF1726" s="174"/>
      <c r="AG1726" s="174"/>
      <c r="AH1726" s="174"/>
      <c r="AI1726" s="174"/>
      <c r="AJ1726" s="174"/>
      <c r="AK1726" s="174"/>
      <c r="AL1726" s="174"/>
      <c r="AM1726" s="174"/>
      <c r="AN1726" s="174"/>
      <c r="AO1726" s="174"/>
      <c r="AP1726" s="174"/>
      <c r="AQ1726" s="174"/>
      <c r="AR1726" s="174"/>
      <c r="AS1726" s="174"/>
      <c r="AT1726" s="174"/>
      <c r="AU1726" s="174"/>
      <c r="AV1726" s="174"/>
      <c r="AW1726" s="174"/>
      <c r="AX1726" s="174"/>
      <c r="AY1726" s="174"/>
      <c r="AZ1726" s="174"/>
      <c r="BA1726" s="174"/>
      <c r="BB1726" s="174"/>
      <c r="BC1726" s="174"/>
      <c r="BD1726" s="174"/>
      <c r="BE1726" s="174"/>
      <c r="BF1726" s="174"/>
      <c r="BG1726" s="174"/>
      <c r="BH1726" s="174"/>
      <c r="BI1726" s="174"/>
      <c r="BJ1726" s="174"/>
      <c r="BK1726" s="174"/>
      <c r="BL1726" s="174"/>
      <c r="BM1726" s="174"/>
      <c r="BN1726" s="174"/>
      <c r="BO1726" s="174"/>
      <c r="BP1726" s="174"/>
      <c r="BQ1726" s="174"/>
      <c r="BR1726" s="174"/>
      <c r="BS1726" s="174"/>
      <c r="BT1726" s="174"/>
    </row>
    <row r="1727" spans="1:72" s="177" customFormat="1">
      <c r="A1727" s="178"/>
      <c r="B1727" s="178"/>
      <c r="C1727" s="178"/>
      <c r="D1727" s="178"/>
      <c r="E1727" s="174"/>
      <c r="F1727" s="174"/>
      <c r="G1727" s="174"/>
      <c r="H1727" s="174"/>
      <c r="I1727" s="174"/>
      <c r="J1727" s="174"/>
      <c r="K1727" s="174"/>
      <c r="L1727" s="174"/>
      <c r="M1727" s="174"/>
      <c r="N1727" s="174"/>
      <c r="O1727" s="174"/>
      <c r="P1727" s="174"/>
      <c r="Q1727" s="174"/>
      <c r="R1727" s="174"/>
      <c r="S1727" s="174"/>
      <c r="T1727" s="174"/>
      <c r="U1727" s="174"/>
      <c r="V1727" s="174"/>
      <c r="W1727" s="174"/>
      <c r="X1727" s="174"/>
      <c r="Y1727" s="174"/>
      <c r="Z1727" s="174"/>
      <c r="AA1727" s="174"/>
      <c r="AB1727" s="174"/>
      <c r="AC1727" s="174"/>
      <c r="AD1727" s="174"/>
      <c r="AE1727" s="174"/>
      <c r="AF1727" s="174"/>
      <c r="AG1727" s="174"/>
      <c r="AH1727" s="174"/>
      <c r="AI1727" s="174"/>
      <c r="AJ1727" s="174"/>
      <c r="AK1727" s="174"/>
      <c r="AL1727" s="174"/>
      <c r="AM1727" s="174"/>
      <c r="AN1727" s="174"/>
      <c r="AO1727" s="174"/>
      <c r="AP1727" s="174"/>
      <c r="AQ1727" s="174"/>
      <c r="AR1727" s="174"/>
      <c r="AS1727" s="174"/>
      <c r="AT1727" s="174"/>
      <c r="AU1727" s="174"/>
      <c r="AV1727" s="174"/>
      <c r="AW1727" s="174"/>
      <c r="AX1727" s="174"/>
      <c r="AY1727" s="174"/>
      <c r="AZ1727" s="174"/>
      <c r="BA1727" s="174"/>
      <c r="BB1727" s="174"/>
      <c r="BC1727" s="174"/>
      <c r="BD1727" s="174"/>
      <c r="BE1727" s="174"/>
      <c r="BF1727" s="174"/>
      <c r="BG1727" s="174"/>
      <c r="BH1727" s="174"/>
      <c r="BI1727" s="174"/>
      <c r="BJ1727" s="174"/>
      <c r="BK1727" s="174"/>
      <c r="BL1727" s="174"/>
      <c r="BM1727" s="174"/>
      <c r="BN1727" s="174"/>
      <c r="BO1727" s="174"/>
      <c r="BP1727" s="174"/>
      <c r="BQ1727" s="174"/>
      <c r="BR1727" s="174"/>
      <c r="BS1727" s="174"/>
      <c r="BT1727" s="174"/>
    </row>
    <row r="1728" spans="1:72" s="177" customFormat="1">
      <c r="A1728" s="178"/>
      <c r="B1728" s="178"/>
      <c r="C1728" s="178"/>
      <c r="D1728" s="178"/>
      <c r="E1728" s="174"/>
      <c r="F1728" s="174"/>
      <c r="G1728" s="174"/>
      <c r="H1728" s="174"/>
      <c r="I1728" s="174"/>
      <c r="J1728" s="174"/>
      <c r="K1728" s="174"/>
      <c r="L1728" s="174"/>
      <c r="M1728" s="174"/>
      <c r="N1728" s="174"/>
      <c r="O1728" s="174"/>
      <c r="P1728" s="174"/>
      <c r="Q1728" s="174"/>
      <c r="R1728" s="174"/>
      <c r="S1728" s="174"/>
      <c r="T1728" s="174"/>
      <c r="U1728" s="174"/>
      <c r="V1728" s="174"/>
      <c r="W1728" s="174"/>
      <c r="X1728" s="174"/>
      <c r="Y1728" s="174"/>
      <c r="Z1728" s="174"/>
      <c r="AA1728" s="174"/>
      <c r="AB1728" s="174"/>
      <c r="AC1728" s="174"/>
      <c r="AD1728" s="174"/>
      <c r="AE1728" s="174"/>
      <c r="AF1728" s="174"/>
      <c r="AG1728" s="174"/>
      <c r="AH1728" s="174"/>
      <c r="AI1728" s="174"/>
      <c r="AJ1728" s="174"/>
      <c r="AK1728" s="174"/>
      <c r="AL1728" s="174"/>
      <c r="AM1728" s="174"/>
      <c r="AN1728" s="174"/>
      <c r="AO1728" s="174"/>
      <c r="AP1728" s="174"/>
      <c r="AQ1728" s="174"/>
      <c r="AR1728" s="174"/>
      <c r="AS1728" s="174"/>
      <c r="AT1728" s="174"/>
      <c r="AU1728" s="174"/>
      <c r="AV1728" s="174"/>
      <c r="AW1728" s="174"/>
      <c r="AX1728" s="174"/>
      <c r="AY1728" s="174"/>
      <c r="AZ1728" s="174"/>
      <c r="BA1728" s="174"/>
      <c r="BB1728" s="174"/>
      <c r="BC1728" s="174"/>
      <c r="BD1728" s="174"/>
      <c r="BE1728" s="174"/>
      <c r="BF1728" s="174"/>
      <c r="BG1728" s="174"/>
      <c r="BH1728" s="174"/>
      <c r="BI1728" s="174"/>
      <c r="BJ1728" s="174"/>
      <c r="BK1728" s="174"/>
      <c r="BL1728" s="174"/>
      <c r="BM1728" s="174"/>
      <c r="BN1728" s="174"/>
      <c r="BO1728" s="174"/>
      <c r="BP1728" s="174"/>
      <c r="BQ1728" s="174"/>
      <c r="BR1728" s="174"/>
      <c r="BS1728" s="174"/>
      <c r="BT1728" s="174"/>
    </row>
    <row r="1729" spans="1:72" s="177" customFormat="1">
      <c r="A1729" s="178"/>
      <c r="B1729" s="178"/>
      <c r="C1729" s="178"/>
      <c r="D1729" s="178"/>
      <c r="E1729" s="174"/>
      <c r="F1729" s="174"/>
      <c r="G1729" s="174"/>
      <c r="H1729" s="174"/>
      <c r="I1729" s="174"/>
      <c r="J1729" s="174"/>
      <c r="K1729" s="174"/>
      <c r="L1729" s="174"/>
      <c r="M1729" s="174"/>
      <c r="N1729" s="174"/>
      <c r="O1729" s="174"/>
      <c r="P1729" s="174"/>
      <c r="Q1729" s="174"/>
      <c r="R1729" s="174"/>
      <c r="S1729" s="174"/>
      <c r="T1729" s="174"/>
      <c r="U1729" s="174"/>
      <c r="V1729" s="174"/>
      <c r="W1729" s="174"/>
      <c r="X1729" s="174"/>
      <c r="Y1729" s="174"/>
      <c r="Z1729" s="174"/>
      <c r="AA1729" s="174"/>
      <c r="AB1729" s="174"/>
      <c r="AC1729" s="174"/>
      <c r="AD1729" s="174"/>
      <c r="AE1729" s="174"/>
      <c r="AF1729" s="174"/>
      <c r="AG1729" s="174"/>
      <c r="AH1729" s="174"/>
      <c r="AI1729" s="174"/>
      <c r="AJ1729" s="174"/>
      <c r="AK1729" s="174"/>
      <c r="AL1729" s="174"/>
      <c r="AM1729" s="174"/>
      <c r="AN1729" s="174"/>
      <c r="AO1729" s="174"/>
      <c r="AP1729" s="174"/>
      <c r="AQ1729" s="174"/>
      <c r="AR1729" s="174"/>
      <c r="AS1729" s="174"/>
      <c r="AT1729" s="174"/>
      <c r="AU1729" s="174"/>
      <c r="AV1729" s="174"/>
      <c r="AW1729" s="174"/>
      <c r="AX1729" s="174"/>
      <c r="AY1729" s="174"/>
      <c r="AZ1729" s="174"/>
      <c r="BA1729" s="174"/>
      <c r="BB1729" s="174"/>
      <c r="BC1729" s="174"/>
      <c r="BD1729" s="174"/>
      <c r="BE1729" s="174"/>
      <c r="BF1729" s="174"/>
      <c r="BG1729" s="174"/>
      <c r="BH1729" s="174"/>
      <c r="BI1729" s="174"/>
      <c r="BJ1729" s="174"/>
      <c r="BK1729" s="174"/>
      <c r="BL1729" s="174"/>
      <c r="BM1729" s="174"/>
      <c r="BN1729" s="174"/>
      <c r="BO1729" s="174"/>
      <c r="BP1729" s="174"/>
      <c r="BQ1729" s="174"/>
      <c r="BR1729" s="174"/>
      <c r="BS1729" s="174"/>
      <c r="BT1729" s="174"/>
    </row>
    <row r="1730" spans="1:72" s="177" customFormat="1">
      <c r="A1730" s="178"/>
      <c r="B1730" s="178"/>
      <c r="C1730" s="178"/>
      <c r="D1730" s="178"/>
      <c r="E1730" s="174"/>
      <c r="F1730" s="174"/>
      <c r="G1730" s="174"/>
      <c r="H1730" s="174"/>
      <c r="I1730" s="174"/>
      <c r="J1730" s="174"/>
      <c r="K1730" s="174"/>
      <c r="L1730" s="174"/>
      <c r="M1730" s="174"/>
      <c r="N1730" s="174"/>
      <c r="O1730" s="174"/>
      <c r="P1730" s="174"/>
      <c r="Q1730" s="174"/>
      <c r="R1730" s="174"/>
      <c r="S1730" s="174"/>
      <c r="T1730" s="174"/>
      <c r="U1730" s="174"/>
      <c r="V1730" s="174"/>
      <c r="W1730" s="174"/>
      <c r="X1730" s="174"/>
      <c r="Y1730" s="174"/>
      <c r="Z1730" s="174"/>
      <c r="AA1730" s="174"/>
      <c r="AB1730" s="174"/>
      <c r="AC1730" s="174"/>
      <c r="AD1730" s="174"/>
      <c r="AE1730" s="174"/>
      <c r="AF1730" s="174"/>
      <c r="AG1730" s="174"/>
      <c r="AH1730" s="174"/>
      <c r="AI1730" s="174"/>
      <c r="AJ1730" s="174"/>
      <c r="AK1730" s="174"/>
      <c r="AL1730" s="174"/>
      <c r="AM1730" s="174"/>
      <c r="AN1730" s="174"/>
      <c r="AO1730" s="174"/>
      <c r="AP1730" s="174"/>
      <c r="AQ1730" s="174"/>
      <c r="AR1730" s="174"/>
      <c r="AS1730" s="174"/>
      <c r="AT1730" s="174"/>
      <c r="AU1730" s="174"/>
      <c r="AV1730" s="174"/>
      <c r="AW1730" s="174"/>
      <c r="AX1730" s="174"/>
      <c r="AY1730" s="174"/>
      <c r="AZ1730" s="174"/>
      <c r="BA1730" s="174"/>
      <c r="BB1730" s="174"/>
      <c r="BC1730" s="174"/>
      <c r="BD1730" s="174"/>
      <c r="BE1730" s="174"/>
      <c r="BF1730" s="174"/>
      <c r="BG1730" s="174"/>
      <c r="BH1730" s="174"/>
      <c r="BI1730" s="174"/>
      <c r="BJ1730" s="174"/>
      <c r="BK1730" s="174"/>
      <c r="BL1730" s="174"/>
      <c r="BM1730" s="174"/>
      <c r="BN1730" s="174"/>
      <c r="BO1730" s="174"/>
      <c r="BP1730" s="174"/>
      <c r="BQ1730" s="174"/>
      <c r="BR1730" s="174"/>
      <c r="BS1730" s="174"/>
      <c r="BT1730" s="174"/>
    </row>
    <row r="1731" spans="1:72" s="177" customFormat="1">
      <c r="A1731" s="178"/>
      <c r="B1731" s="178"/>
      <c r="C1731" s="178"/>
      <c r="D1731" s="178"/>
      <c r="E1731" s="174"/>
      <c r="F1731" s="174"/>
      <c r="G1731" s="174"/>
      <c r="H1731" s="174"/>
      <c r="I1731" s="174"/>
      <c r="J1731" s="174"/>
      <c r="K1731" s="174"/>
      <c r="L1731" s="174"/>
      <c r="M1731" s="174"/>
      <c r="N1731" s="174"/>
      <c r="O1731" s="174"/>
      <c r="P1731" s="174"/>
      <c r="Q1731" s="174"/>
      <c r="R1731" s="174"/>
      <c r="S1731" s="174"/>
      <c r="T1731" s="174"/>
      <c r="U1731" s="174"/>
      <c r="V1731" s="174"/>
      <c r="W1731" s="174"/>
      <c r="X1731" s="174"/>
      <c r="Y1731" s="174"/>
      <c r="Z1731" s="174"/>
      <c r="AA1731" s="174"/>
      <c r="AB1731" s="174"/>
      <c r="AC1731" s="174"/>
      <c r="AD1731" s="174"/>
      <c r="AE1731" s="174"/>
      <c r="AF1731" s="174"/>
      <c r="AG1731" s="174"/>
      <c r="AH1731" s="174"/>
      <c r="AI1731" s="174"/>
      <c r="AJ1731" s="174"/>
      <c r="AK1731" s="174"/>
      <c r="AL1731" s="174"/>
      <c r="AM1731" s="174"/>
      <c r="AN1731" s="174"/>
      <c r="AO1731" s="174"/>
      <c r="AP1731" s="174"/>
      <c r="AQ1731" s="174"/>
      <c r="AR1731" s="174"/>
      <c r="AS1731" s="174"/>
      <c r="AT1731" s="174"/>
      <c r="AU1731" s="174"/>
      <c r="AV1731" s="174"/>
      <c r="AW1731" s="174"/>
      <c r="AX1731" s="174"/>
      <c r="AY1731" s="174"/>
      <c r="AZ1731" s="174"/>
      <c r="BA1731" s="174"/>
      <c r="BB1731" s="174"/>
      <c r="BC1731" s="174"/>
      <c r="BD1731" s="174"/>
      <c r="BE1731" s="174"/>
      <c r="BF1731" s="174"/>
      <c r="BG1731" s="174"/>
      <c r="BH1731" s="174"/>
      <c r="BI1731" s="174"/>
      <c r="BJ1731" s="174"/>
      <c r="BK1731" s="174"/>
      <c r="BL1731" s="174"/>
      <c r="BM1731" s="174"/>
      <c r="BN1731" s="174"/>
      <c r="BO1731" s="174"/>
      <c r="BP1731" s="174"/>
      <c r="BQ1731" s="174"/>
      <c r="BR1731" s="174"/>
      <c r="BS1731" s="174"/>
      <c r="BT1731" s="174"/>
    </row>
    <row r="1732" spans="1:72" s="177" customFormat="1">
      <c r="A1732" s="178"/>
      <c r="B1732" s="178"/>
      <c r="C1732" s="178"/>
      <c r="D1732" s="178"/>
      <c r="E1732" s="174"/>
      <c r="F1732" s="174"/>
      <c r="G1732" s="174"/>
      <c r="H1732" s="174"/>
      <c r="I1732" s="174"/>
      <c r="J1732" s="174"/>
      <c r="K1732" s="174"/>
      <c r="L1732" s="174"/>
      <c r="M1732" s="174"/>
      <c r="N1732" s="174"/>
      <c r="O1732" s="174"/>
      <c r="P1732" s="174"/>
      <c r="Q1732" s="174"/>
      <c r="R1732" s="174"/>
      <c r="S1732" s="174"/>
      <c r="T1732" s="174"/>
      <c r="U1732" s="174"/>
      <c r="V1732" s="174"/>
      <c r="W1732" s="174"/>
      <c r="X1732" s="174"/>
      <c r="Y1732" s="174"/>
      <c r="Z1732" s="174"/>
      <c r="AA1732" s="174"/>
      <c r="AB1732" s="174"/>
      <c r="AC1732" s="174"/>
      <c r="AD1732" s="174"/>
      <c r="AE1732" s="174"/>
      <c r="AF1732" s="174"/>
      <c r="AG1732" s="174"/>
      <c r="AH1732" s="174"/>
      <c r="AI1732" s="174"/>
      <c r="AJ1732" s="174"/>
      <c r="AK1732" s="174"/>
      <c r="AL1732" s="174"/>
      <c r="AM1732" s="174"/>
      <c r="AN1732" s="174"/>
      <c r="AO1732" s="174"/>
      <c r="AP1732" s="174"/>
      <c r="AQ1732" s="174"/>
      <c r="AR1732" s="174"/>
      <c r="AS1732" s="174"/>
      <c r="AT1732" s="174"/>
      <c r="AU1732" s="174"/>
      <c r="AV1732" s="174"/>
      <c r="AW1732" s="174"/>
      <c r="AX1732" s="174"/>
      <c r="AY1732" s="174"/>
      <c r="AZ1732" s="174"/>
      <c r="BA1732" s="174"/>
      <c r="BB1732" s="174"/>
      <c r="BC1732" s="174"/>
      <c r="BD1732" s="174"/>
      <c r="BE1732" s="174"/>
      <c r="BF1732" s="174"/>
      <c r="BG1732" s="174"/>
      <c r="BH1732" s="174"/>
      <c r="BI1732" s="174"/>
      <c r="BJ1732" s="174"/>
      <c r="BK1732" s="174"/>
      <c r="BL1732" s="174"/>
      <c r="BM1732" s="174"/>
      <c r="BN1732" s="174"/>
      <c r="BO1732" s="174"/>
      <c r="BP1732" s="174"/>
      <c r="BQ1732" s="174"/>
      <c r="BR1732" s="174"/>
      <c r="BS1732" s="174"/>
      <c r="BT1732" s="174"/>
    </row>
    <row r="1733" spans="1:72" s="177" customFormat="1">
      <c r="A1733" s="178"/>
      <c r="B1733" s="178"/>
      <c r="C1733" s="178"/>
      <c r="D1733" s="178"/>
      <c r="E1733" s="174"/>
      <c r="F1733" s="174"/>
      <c r="G1733" s="174"/>
      <c r="H1733" s="174"/>
      <c r="I1733" s="174"/>
      <c r="J1733" s="174"/>
      <c r="K1733" s="174"/>
      <c r="L1733" s="174"/>
      <c r="M1733" s="174"/>
      <c r="N1733" s="174"/>
      <c r="O1733" s="174"/>
      <c r="P1733" s="174"/>
      <c r="Q1733" s="174"/>
      <c r="R1733" s="174"/>
      <c r="S1733" s="174"/>
      <c r="T1733" s="174"/>
      <c r="U1733" s="174"/>
      <c r="V1733" s="174"/>
      <c r="W1733" s="174"/>
      <c r="X1733" s="174"/>
      <c r="Y1733" s="174"/>
      <c r="Z1733" s="174"/>
      <c r="AA1733" s="174"/>
      <c r="AB1733" s="174"/>
      <c r="AC1733" s="174"/>
      <c r="AD1733" s="174"/>
      <c r="AE1733" s="174"/>
      <c r="AF1733" s="174"/>
      <c r="AG1733" s="174"/>
      <c r="AH1733" s="174"/>
      <c r="AI1733" s="174"/>
      <c r="AJ1733" s="174"/>
      <c r="AK1733" s="174"/>
      <c r="AL1733" s="174"/>
      <c r="AM1733" s="174"/>
      <c r="AN1733" s="174"/>
      <c r="AO1733" s="174"/>
      <c r="AP1733" s="174"/>
      <c r="AQ1733" s="174"/>
      <c r="AR1733" s="174"/>
      <c r="AS1733" s="174"/>
      <c r="AT1733" s="174"/>
      <c r="AU1733" s="174"/>
      <c r="AV1733" s="174"/>
      <c r="AW1733" s="174"/>
      <c r="AX1733" s="174"/>
      <c r="AY1733" s="174"/>
      <c r="AZ1733" s="174"/>
      <c r="BA1733" s="174"/>
      <c r="BB1733" s="174"/>
      <c r="BC1733" s="174"/>
      <c r="BD1733" s="174"/>
      <c r="BE1733" s="174"/>
      <c r="BF1733" s="174"/>
      <c r="BG1733" s="174"/>
      <c r="BH1733" s="174"/>
      <c r="BI1733" s="174"/>
      <c r="BJ1733" s="174"/>
      <c r="BK1733" s="174"/>
      <c r="BL1733" s="174"/>
      <c r="BM1733" s="174"/>
      <c r="BN1733" s="174"/>
      <c r="BO1733" s="174"/>
      <c r="BP1733" s="174"/>
      <c r="BQ1733" s="174"/>
      <c r="BR1733" s="174"/>
      <c r="BS1733" s="174"/>
      <c r="BT1733" s="174"/>
    </row>
    <row r="1734" spans="1:72" s="177" customFormat="1">
      <c r="A1734" s="178"/>
      <c r="B1734" s="178"/>
      <c r="C1734" s="178"/>
      <c r="D1734" s="178"/>
      <c r="E1734" s="174"/>
      <c r="F1734" s="174"/>
      <c r="G1734" s="174"/>
      <c r="H1734" s="174"/>
      <c r="I1734" s="174"/>
      <c r="J1734" s="174"/>
      <c r="K1734" s="174"/>
      <c r="L1734" s="174"/>
      <c r="M1734" s="174"/>
      <c r="N1734" s="174"/>
      <c r="O1734" s="174"/>
      <c r="P1734" s="174"/>
      <c r="Q1734" s="174"/>
      <c r="R1734" s="174"/>
      <c r="S1734" s="174"/>
      <c r="T1734" s="174"/>
      <c r="U1734" s="174"/>
      <c r="V1734" s="174"/>
      <c r="W1734" s="174"/>
      <c r="X1734" s="174"/>
      <c r="Y1734" s="174"/>
      <c r="Z1734" s="174"/>
      <c r="AA1734" s="174"/>
      <c r="AB1734" s="174"/>
      <c r="AC1734" s="174"/>
      <c r="AD1734" s="174"/>
      <c r="AE1734" s="174"/>
      <c r="AF1734" s="174"/>
      <c r="AG1734" s="174"/>
      <c r="AH1734" s="174"/>
      <c r="AI1734" s="174"/>
      <c r="AJ1734" s="174"/>
      <c r="AK1734" s="174"/>
      <c r="AL1734" s="174"/>
      <c r="AM1734" s="174"/>
      <c r="AN1734" s="174"/>
      <c r="AO1734" s="174"/>
      <c r="AP1734" s="174"/>
      <c r="AQ1734" s="174"/>
      <c r="AR1734" s="174"/>
      <c r="AS1734" s="174"/>
      <c r="AT1734" s="174"/>
      <c r="AU1734" s="174"/>
      <c r="AV1734" s="174"/>
      <c r="AW1734" s="174"/>
      <c r="AX1734" s="174"/>
      <c r="AY1734" s="174"/>
      <c r="AZ1734" s="174"/>
      <c r="BA1734" s="174"/>
      <c r="BB1734" s="174"/>
      <c r="BC1734" s="174"/>
      <c r="BD1734" s="174"/>
      <c r="BE1734" s="174"/>
      <c r="BF1734" s="174"/>
      <c r="BG1734" s="174"/>
      <c r="BH1734" s="174"/>
      <c r="BI1734" s="174"/>
      <c r="BJ1734" s="174"/>
      <c r="BK1734" s="174"/>
      <c r="BL1734" s="174"/>
      <c r="BM1734" s="174"/>
      <c r="BN1734" s="174"/>
      <c r="BO1734" s="174"/>
      <c r="BP1734" s="174"/>
      <c r="BQ1734" s="174"/>
      <c r="BR1734" s="174"/>
      <c r="BS1734" s="174"/>
      <c r="BT1734" s="174"/>
    </row>
    <row r="1735" spans="1:72" s="177" customFormat="1">
      <c r="A1735" s="178"/>
      <c r="B1735" s="178"/>
      <c r="C1735" s="178"/>
      <c r="D1735" s="178"/>
      <c r="E1735" s="174"/>
      <c r="F1735" s="174"/>
      <c r="G1735" s="174"/>
      <c r="H1735" s="174"/>
      <c r="I1735" s="174"/>
      <c r="J1735" s="174"/>
      <c r="K1735" s="174"/>
      <c r="L1735" s="174"/>
      <c r="M1735" s="174"/>
      <c r="N1735" s="174"/>
      <c r="O1735" s="174"/>
      <c r="P1735" s="174"/>
      <c r="Q1735" s="174"/>
      <c r="R1735" s="174"/>
      <c r="S1735" s="174"/>
      <c r="T1735" s="174"/>
      <c r="U1735" s="174"/>
      <c r="V1735" s="174"/>
      <c r="W1735" s="174"/>
      <c r="X1735" s="174"/>
      <c r="Y1735" s="174"/>
      <c r="Z1735" s="174"/>
      <c r="AA1735" s="174"/>
      <c r="AB1735" s="174"/>
      <c r="AC1735" s="174"/>
      <c r="AD1735" s="174"/>
      <c r="AE1735" s="174"/>
      <c r="AF1735" s="174"/>
      <c r="AG1735" s="174"/>
      <c r="AH1735" s="174"/>
      <c r="AI1735" s="174"/>
      <c r="AJ1735" s="174"/>
      <c r="AK1735" s="174"/>
      <c r="AL1735" s="174"/>
      <c r="AM1735" s="174"/>
      <c r="AN1735" s="174"/>
      <c r="AO1735" s="174"/>
      <c r="AP1735" s="174"/>
      <c r="AQ1735" s="174"/>
      <c r="AR1735" s="174"/>
      <c r="AS1735" s="174"/>
      <c r="AT1735" s="174"/>
      <c r="AU1735" s="174"/>
      <c r="AV1735" s="174"/>
      <c r="AW1735" s="174"/>
      <c r="AX1735" s="174"/>
      <c r="AY1735" s="174"/>
      <c r="AZ1735" s="174"/>
      <c r="BA1735" s="174"/>
      <c r="BB1735" s="174"/>
      <c r="BC1735" s="174"/>
      <c r="BD1735" s="174"/>
      <c r="BE1735" s="174"/>
      <c r="BF1735" s="174"/>
      <c r="BG1735" s="174"/>
      <c r="BH1735" s="174"/>
      <c r="BI1735" s="174"/>
      <c r="BJ1735" s="174"/>
      <c r="BK1735" s="174"/>
      <c r="BL1735" s="174"/>
      <c r="BM1735" s="174"/>
      <c r="BN1735" s="174"/>
      <c r="BO1735" s="174"/>
      <c r="BP1735" s="174"/>
      <c r="BQ1735" s="174"/>
      <c r="BR1735" s="174"/>
      <c r="BS1735" s="174"/>
      <c r="BT1735" s="174"/>
    </row>
    <row r="1736" spans="1:72" s="177" customFormat="1">
      <c r="A1736" s="178"/>
      <c r="B1736" s="178"/>
      <c r="C1736" s="178"/>
      <c r="D1736" s="178"/>
      <c r="E1736" s="174"/>
      <c r="F1736" s="174"/>
      <c r="G1736" s="174"/>
      <c r="H1736" s="174"/>
      <c r="I1736" s="174"/>
      <c r="J1736" s="174"/>
      <c r="K1736" s="174"/>
      <c r="L1736" s="174"/>
      <c r="M1736" s="174"/>
      <c r="N1736" s="174"/>
      <c r="O1736" s="174"/>
      <c r="P1736" s="174"/>
      <c r="Q1736" s="174"/>
      <c r="R1736" s="174"/>
      <c r="S1736" s="174"/>
      <c r="T1736" s="174"/>
      <c r="U1736" s="174"/>
      <c r="V1736" s="174"/>
      <c r="W1736" s="174"/>
      <c r="X1736" s="174"/>
      <c r="Y1736" s="174"/>
      <c r="Z1736" s="174"/>
      <c r="AA1736" s="174"/>
      <c r="AB1736" s="174"/>
      <c r="AC1736" s="174"/>
      <c r="AD1736" s="174"/>
      <c r="AE1736" s="174"/>
      <c r="AF1736" s="174"/>
      <c r="AG1736" s="174"/>
      <c r="AH1736" s="174"/>
      <c r="AI1736" s="174"/>
      <c r="AJ1736" s="174"/>
      <c r="AK1736" s="174"/>
      <c r="AL1736" s="174"/>
      <c r="AM1736" s="174"/>
      <c r="AN1736" s="174"/>
      <c r="AO1736" s="174"/>
      <c r="AP1736" s="174"/>
      <c r="AQ1736" s="174"/>
      <c r="AR1736" s="174"/>
      <c r="AS1736" s="174"/>
      <c r="AT1736" s="174"/>
      <c r="AU1736" s="174"/>
      <c r="AV1736" s="174"/>
      <c r="AW1736" s="174"/>
      <c r="AX1736" s="174"/>
      <c r="AY1736" s="174"/>
      <c r="AZ1736" s="174"/>
      <c r="BA1736" s="174"/>
      <c r="BB1736" s="174"/>
      <c r="BC1736" s="174"/>
      <c r="BD1736" s="174"/>
      <c r="BE1736" s="174"/>
      <c r="BF1736" s="174"/>
      <c r="BG1736" s="174"/>
      <c r="BH1736" s="174"/>
      <c r="BI1736" s="174"/>
      <c r="BJ1736" s="174"/>
      <c r="BK1736" s="174"/>
      <c r="BL1736" s="174"/>
      <c r="BM1736" s="174"/>
      <c r="BN1736" s="174"/>
      <c r="BO1736" s="174"/>
      <c r="BP1736" s="174"/>
      <c r="BQ1736" s="174"/>
      <c r="BR1736" s="174"/>
      <c r="BS1736" s="174"/>
      <c r="BT1736" s="174"/>
    </row>
    <row r="1737" spans="1:72" s="177" customFormat="1">
      <c r="A1737" s="178"/>
      <c r="B1737" s="178"/>
      <c r="C1737" s="178"/>
      <c r="D1737" s="178"/>
      <c r="E1737" s="174"/>
      <c r="F1737" s="174"/>
      <c r="G1737" s="174"/>
      <c r="H1737" s="174"/>
      <c r="I1737" s="174"/>
      <c r="J1737" s="174"/>
      <c r="K1737" s="174"/>
      <c r="L1737" s="174"/>
      <c r="M1737" s="174"/>
      <c r="N1737" s="174"/>
      <c r="O1737" s="174"/>
      <c r="P1737" s="174"/>
      <c r="Q1737" s="174"/>
      <c r="R1737" s="174"/>
      <c r="S1737" s="174"/>
      <c r="T1737" s="174"/>
      <c r="U1737" s="174"/>
      <c r="V1737" s="174"/>
      <c r="W1737" s="174"/>
      <c r="X1737" s="174"/>
      <c r="Y1737" s="174"/>
      <c r="Z1737" s="174"/>
      <c r="AA1737" s="174"/>
      <c r="AB1737" s="174"/>
      <c r="AC1737" s="174"/>
      <c r="AD1737" s="174"/>
      <c r="AE1737" s="174"/>
      <c r="AF1737" s="174"/>
      <c r="AG1737" s="174"/>
      <c r="AH1737" s="174"/>
      <c r="AI1737" s="174"/>
      <c r="AJ1737" s="174"/>
      <c r="AK1737" s="174"/>
      <c r="AL1737" s="174"/>
      <c r="AM1737" s="174"/>
      <c r="AN1737" s="174"/>
      <c r="AO1737" s="174"/>
      <c r="AP1737" s="174"/>
      <c r="AQ1737" s="174"/>
      <c r="AR1737" s="174"/>
      <c r="AS1737" s="174"/>
      <c r="AT1737" s="174"/>
      <c r="AU1737" s="174"/>
      <c r="AV1737" s="174"/>
      <c r="AW1737" s="174"/>
      <c r="AX1737" s="174"/>
      <c r="AY1737" s="174"/>
      <c r="AZ1737" s="174"/>
      <c r="BA1737" s="174"/>
      <c r="BB1737" s="174"/>
      <c r="BC1737" s="174"/>
      <c r="BD1737" s="174"/>
      <c r="BE1737" s="174"/>
      <c r="BF1737" s="174"/>
      <c r="BG1737" s="174"/>
      <c r="BH1737" s="174"/>
      <c r="BI1737" s="174"/>
      <c r="BJ1737" s="174"/>
      <c r="BK1737" s="174"/>
      <c r="BL1737" s="174"/>
      <c r="BM1737" s="174"/>
      <c r="BN1737" s="174"/>
      <c r="BO1737" s="174"/>
      <c r="BP1737" s="174"/>
      <c r="BQ1737" s="174"/>
      <c r="BR1737" s="174"/>
      <c r="BS1737" s="174"/>
      <c r="BT1737" s="174"/>
    </row>
    <row r="1738" spans="1:72" s="177" customFormat="1">
      <c r="A1738" s="178"/>
      <c r="B1738" s="178"/>
      <c r="C1738" s="178"/>
      <c r="D1738" s="178"/>
      <c r="E1738" s="174"/>
      <c r="F1738" s="174"/>
      <c r="G1738" s="174"/>
      <c r="H1738" s="174"/>
      <c r="I1738" s="174"/>
      <c r="J1738" s="174"/>
      <c r="K1738" s="174"/>
      <c r="L1738" s="174"/>
      <c r="M1738" s="174"/>
      <c r="N1738" s="174"/>
      <c r="O1738" s="174"/>
      <c r="P1738" s="174"/>
      <c r="Q1738" s="174"/>
      <c r="R1738" s="174"/>
      <c r="S1738" s="174"/>
      <c r="T1738" s="174"/>
      <c r="U1738" s="174"/>
      <c r="V1738" s="174"/>
      <c r="W1738" s="174"/>
      <c r="X1738" s="174"/>
      <c r="Y1738" s="174"/>
      <c r="Z1738" s="174"/>
      <c r="AA1738" s="174"/>
      <c r="AB1738" s="174"/>
      <c r="AC1738" s="174"/>
      <c r="AD1738" s="174"/>
      <c r="AE1738" s="174"/>
      <c r="AF1738" s="174"/>
      <c r="AG1738" s="174"/>
      <c r="AH1738" s="174"/>
      <c r="AI1738" s="174"/>
      <c r="AJ1738" s="174"/>
      <c r="AK1738" s="174"/>
      <c r="AL1738" s="174"/>
      <c r="AM1738" s="174"/>
      <c r="AN1738" s="174"/>
      <c r="AO1738" s="174"/>
      <c r="AP1738" s="174"/>
      <c r="AQ1738" s="174"/>
      <c r="AR1738" s="174"/>
      <c r="AS1738" s="174"/>
      <c r="AT1738" s="174"/>
      <c r="AU1738" s="174"/>
      <c r="AV1738" s="174"/>
      <c r="AW1738" s="174"/>
      <c r="AX1738" s="174"/>
      <c r="AY1738" s="174"/>
      <c r="AZ1738" s="174"/>
      <c r="BA1738" s="174"/>
      <c r="BB1738" s="174"/>
      <c r="BC1738" s="174"/>
      <c r="BD1738" s="174"/>
      <c r="BE1738" s="174"/>
      <c r="BF1738" s="174"/>
      <c r="BG1738" s="174"/>
      <c r="BH1738" s="174"/>
      <c r="BI1738" s="174"/>
      <c r="BJ1738" s="174"/>
      <c r="BK1738" s="174"/>
      <c r="BL1738" s="174"/>
      <c r="BM1738" s="174"/>
      <c r="BN1738" s="174"/>
      <c r="BO1738" s="174"/>
      <c r="BP1738" s="174"/>
      <c r="BQ1738" s="174"/>
      <c r="BR1738" s="174"/>
      <c r="BS1738" s="174"/>
      <c r="BT1738" s="174"/>
    </row>
    <row r="1739" spans="1:72" s="177" customFormat="1">
      <c r="A1739" s="178"/>
      <c r="B1739" s="178"/>
      <c r="C1739" s="178"/>
      <c r="D1739" s="178"/>
      <c r="E1739" s="174"/>
      <c r="F1739" s="174"/>
      <c r="G1739" s="174"/>
      <c r="H1739" s="174"/>
      <c r="I1739" s="174"/>
      <c r="J1739" s="174"/>
      <c r="K1739" s="174"/>
      <c r="L1739" s="174"/>
      <c r="M1739" s="174"/>
      <c r="N1739" s="174"/>
      <c r="O1739" s="174"/>
      <c r="P1739" s="174"/>
      <c r="Q1739" s="174"/>
      <c r="R1739" s="174"/>
      <c r="S1739" s="174"/>
      <c r="T1739" s="174"/>
      <c r="U1739" s="174"/>
      <c r="V1739" s="174"/>
      <c r="W1739" s="174"/>
      <c r="X1739" s="174"/>
      <c r="Y1739" s="174"/>
      <c r="Z1739" s="174"/>
      <c r="AA1739" s="174"/>
      <c r="AB1739" s="174"/>
      <c r="AC1739" s="174"/>
      <c r="AD1739" s="174"/>
      <c r="AE1739" s="174"/>
      <c r="AF1739" s="174"/>
      <c r="AG1739" s="174"/>
      <c r="AH1739" s="174"/>
      <c r="AI1739" s="174"/>
      <c r="AJ1739" s="174"/>
      <c r="AK1739" s="174"/>
      <c r="AL1739" s="174"/>
      <c r="AM1739" s="174"/>
      <c r="AN1739" s="174"/>
      <c r="AO1739" s="174"/>
      <c r="AP1739" s="174"/>
      <c r="AQ1739" s="174"/>
      <c r="AR1739" s="174"/>
      <c r="AS1739" s="174"/>
      <c r="AT1739" s="174"/>
      <c r="AU1739" s="174"/>
      <c r="AV1739" s="174"/>
      <c r="AW1739" s="174"/>
      <c r="AX1739" s="174"/>
      <c r="AY1739" s="174"/>
      <c r="AZ1739" s="174"/>
      <c r="BA1739" s="174"/>
      <c r="BB1739" s="174"/>
      <c r="BC1739" s="174"/>
      <c r="BD1739" s="174"/>
      <c r="BE1739" s="174"/>
      <c r="BF1739" s="174"/>
      <c r="BG1739" s="174"/>
      <c r="BH1739" s="174"/>
      <c r="BI1739" s="174"/>
      <c r="BJ1739" s="174"/>
      <c r="BK1739" s="174"/>
      <c r="BL1739" s="174"/>
      <c r="BM1739" s="174"/>
      <c r="BN1739" s="174"/>
      <c r="BO1739" s="174"/>
      <c r="BP1739" s="174"/>
      <c r="BQ1739" s="174"/>
      <c r="BR1739" s="174"/>
      <c r="BS1739" s="174"/>
      <c r="BT1739" s="174"/>
    </row>
    <row r="1740" spans="1:72" s="177" customFormat="1">
      <c r="A1740" s="178"/>
      <c r="B1740" s="178"/>
      <c r="C1740" s="178"/>
      <c r="D1740" s="178"/>
      <c r="E1740" s="174"/>
      <c r="F1740" s="174"/>
      <c r="G1740" s="174"/>
      <c r="H1740" s="174"/>
      <c r="I1740" s="174"/>
      <c r="J1740" s="174"/>
      <c r="K1740" s="174"/>
      <c r="L1740" s="174"/>
      <c r="M1740" s="174"/>
      <c r="N1740" s="174"/>
      <c r="O1740" s="174"/>
      <c r="P1740" s="174"/>
      <c r="Q1740" s="174"/>
      <c r="R1740" s="174"/>
      <c r="S1740" s="174"/>
      <c r="T1740" s="174"/>
      <c r="U1740" s="174"/>
      <c r="V1740" s="174"/>
      <c r="W1740" s="174"/>
      <c r="X1740" s="174"/>
      <c r="Y1740" s="174"/>
      <c r="Z1740" s="174"/>
      <c r="AA1740" s="174"/>
      <c r="AB1740" s="174"/>
      <c r="AC1740" s="174"/>
      <c r="AD1740" s="174"/>
      <c r="AE1740" s="174"/>
      <c r="AF1740" s="174"/>
      <c r="AG1740" s="174"/>
      <c r="AH1740" s="174"/>
      <c r="AI1740" s="174"/>
      <c r="AJ1740" s="174"/>
      <c r="AK1740" s="174"/>
      <c r="AL1740" s="174"/>
      <c r="AM1740" s="174"/>
      <c r="AN1740" s="174"/>
      <c r="AO1740" s="174"/>
      <c r="AP1740" s="174"/>
      <c r="AQ1740" s="174"/>
      <c r="AR1740" s="174"/>
      <c r="AS1740" s="174"/>
      <c r="AT1740" s="174"/>
      <c r="AU1740" s="174"/>
      <c r="AV1740" s="174"/>
      <c r="AW1740" s="174"/>
      <c r="AX1740" s="174"/>
      <c r="AY1740" s="174"/>
      <c r="AZ1740" s="174"/>
      <c r="BA1740" s="174"/>
      <c r="BB1740" s="174"/>
      <c r="BC1740" s="174"/>
      <c r="BD1740" s="174"/>
      <c r="BE1740" s="174"/>
      <c r="BF1740" s="174"/>
      <c r="BG1740" s="174"/>
      <c r="BH1740" s="174"/>
      <c r="BI1740" s="174"/>
      <c r="BJ1740" s="174"/>
      <c r="BK1740" s="174"/>
      <c r="BL1740" s="174"/>
      <c r="BM1740" s="174"/>
      <c r="BN1740" s="174"/>
      <c r="BO1740" s="174"/>
      <c r="BP1740" s="174"/>
      <c r="BQ1740" s="174"/>
      <c r="BR1740" s="174"/>
      <c r="BS1740" s="174"/>
      <c r="BT1740" s="174"/>
    </row>
    <row r="1741" spans="1:72" s="177" customFormat="1">
      <c r="A1741" s="178"/>
      <c r="B1741" s="178"/>
      <c r="C1741" s="178"/>
      <c r="D1741" s="178"/>
      <c r="E1741" s="174"/>
      <c r="F1741" s="174"/>
      <c r="G1741" s="174"/>
      <c r="H1741" s="174"/>
      <c r="I1741" s="174"/>
      <c r="J1741" s="174"/>
      <c r="K1741" s="174"/>
      <c r="L1741" s="174"/>
      <c r="M1741" s="174"/>
      <c r="N1741" s="174"/>
      <c r="O1741" s="174"/>
      <c r="P1741" s="174"/>
      <c r="Q1741" s="174"/>
      <c r="R1741" s="174"/>
      <c r="S1741" s="174"/>
      <c r="T1741" s="174"/>
      <c r="U1741" s="174"/>
      <c r="V1741" s="174"/>
      <c r="W1741" s="174"/>
      <c r="X1741" s="174"/>
      <c r="Y1741" s="174"/>
      <c r="Z1741" s="174"/>
      <c r="AA1741" s="174"/>
      <c r="AB1741" s="174"/>
      <c r="AC1741" s="174"/>
      <c r="AD1741" s="174"/>
      <c r="AE1741" s="174"/>
      <c r="AF1741" s="174"/>
      <c r="AG1741" s="174"/>
      <c r="AH1741" s="174"/>
      <c r="AI1741" s="174"/>
      <c r="AJ1741" s="174"/>
      <c r="AK1741" s="174"/>
      <c r="AL1741" s="174"/>
      <c r="AM1741" s="174"/>
      <c r="AN1741" s="174"/>
      <c r="AO1741" s="174"/>
      <c r="AP1741" s="174"/>
      <c r="AQ1741" s="174"/>
      <c r="AR1741" s="174"/>
      <c r="AS1741" s="174"/>
      <c r="AT1741" s="174"/>
      <c r="AU1741" s="174"/>
      <c r="AV1741" s="174"/>
      <c r="AW1741" s="174"/>
      <c r="AX1741" s="174"/>
      <c r="AY1741" s="174"/>
      <c r="AZ1741" s="174"/>
      <c r="BA1741" s="174"/>
      <c r="BB1741" s="174"/>
      <c r="BC1741" s="174"/>
      <c r="BD1741" s="174"/>
      <c r="BE1741" s="174"/>
      <c r="BF1741" s="174"/>
      <c r="BG1741" s="174"/>
      <c r="BH1741" s="174"/>
      <c r="BI1741" s="174"/>
      <c r="BJ1741" s="174"/>
      <c r="BK1741" s="174"/>
      <c r="BL1741" s="174"/>
      <c r="BM1741" s="174"/>
      <c r="BN1741" s="174"/>
      <c r="BO1741" s="174"/>
      <c r="BP1741" s="174"/>
      <c r="BQ1741" s="174"/>
      <c r="BR1741" s="174"/>
      <c r="BS1741" s="174"/>
      <c r="BT1741" s="174"/>
    </row>
    <row r="1742" spans="1:72" s="177" customFormat="1">
      <c r="A1742" s="178"/>
      <c r="B1742" s="178"/>
      <c r="C1742" s="178"/>
      <c r="D1742" s="178"/>
      <c r="E1742" s="174"/>
      <c r="F1742" s="174"/>
      <c r="G1742" s="174"/>
      <c r="H1742" s="174"/>
      <c r="I1742" s="174"/>
      <c r="J1742" s="174"/>
      <c r="K1742" s="174"/>
      <c r="L1742" s="174"/>
      <c r="M1742" s="174"/>
      <c r="N1742" s="174"/>
      <c r="O1742" s="174"/>
      <c r="P1742" s="174"/>
      <c r="Q1742" s="174"/>
      <c r="R1742" s="174"/>
      <c r="S1742" s="174"/>
      <c r="T1742" s="174"/>
      <c r="U1742" s="174"/>
      <c r="V1742" s="174"/>
      <c r="W1742" s="174"/>
      <c r="X1742" s="174"/>
      <c r="Y1742" s="174"/>
      <c r="Z1742" s="174"/>
      <c r="AA1742" s="174"/>
      <c r="AB1742" s="174"/>
      <c r="AC1742" s="174"/>
      <c r="AD1742" s="174"/>
      <c r="AE1742" s="174"/>
      <c r="AF1742" s="174"/>
      <c r="AG1742" s="174"/>
      <c r="AH1742" s="174"/>
      <c r="AI1742" s="174"/>
      <c r="AJ1742" s="174"/>
      <c r="AK1742" s="174"/>
      <c r="AL1742" s="174"/>
      <c r="AM1742" s="174"/>
      <c r="AN1742" s="174"/>
      <c r="AO1742" s="174"/>
      <c r="AP1742" s="174"/>
      <c r="AQ1742" s="174"/>
      <c r="AR1742" s="174"/>
      <c r="AS1742" s="174"/>
      <c r="AT1742" s="174"/>
      <c r="AU1742" s="174"/>
      <c r="AV1742" s="174"/>
      <c r="AW1742" s="174"/>
      <c r="AX1742" s="174"/>
      <c r="AY1742" s="174"/>
      <c r="AZ1742" s="174"/>
      <c r="BA1742" s="174"/>
      <c r="BB1742" s="174"/>
      <c r="BC1742" s="174"/>
      <c r="BD1742" s="174"/>
      <c r="BE1742" s="174"/>
      <c r="BF1742" s="174"/>
      <c r="BG1742" s="174"/>
      <c r="BH1742" s="174"/>
      <c r="BI1742" s="174"/>
      <c r="BJ1742" s="174"/>
      <c r="BK1742" s="174"/>
      <c r="BL1742" s="174"/>
      <c r="BM1742" s="174"/>
      <c r="BN1742" s="174"/>
      <c r="BO1742" s="174"/>
      <c r="BP1742" s="174"/>
      <c r="BQ1742" s="174"/>
      <c r="BR1742" s="174"/>
      <c r="BS1742" s="174"/>
      <c r="BT1742" s="174"/>
    </row>
    <row r="1743" spans="1:72" s="177" customFormat="1">
      <c r="A1743" s="178"/>
      <c r="B1743" s="178"/>
      <c r="C1743" s="178"/>
      <c r="D1743" s="178"/>
      <c r="E1743" s="174"/>
      <c r="F1743" s="174"/>
      <c r="G1743" s="174"/>
      <c r="H1743" s="174"/>
      <c r="I1743" s="174"/>
      <c r="J1743" s="174"/>
      <c r="K1743" s="174"/>
      <c r="L1743" s="174"/>
      <c r="M1743" s="174"/>
      <c r="N1743" s="174"/>
      <c r="O1743" s="174"/>
      <c r="P1743" s="174"/>
      <c r="Q1743" s="174"/>
      <c r="R1743" s="174"/>
      <c r="S1743" s="174"/>
      <c r="T1743" s="174"/>
      <c r="U1743" s="174"/>
      <c r="V1743" s="174"/>
      <c r="W1743" s="174"/>
      <c r="X1743" s="174"/>
      <c r="Y1743" s="174"/>
      <c r="Z1743" s="174"/>
      <c r="AA1743" s="174"/>
      <c r="AB1743" s="174"/>
      <c r="AC1743" s="174"/>
      <c r="AD1743" s="174"/>
      <c r="AE1743" s="174"/>
      <c r="AF1743" s="174"/>
      <c r="AG1743" s="174"/>
      <c r="AH1743" s="174"/>
      <c r="AI1743" s="174"/>
      <c r="AJ1743" s="174"/>
      <c r="AK1743" s="174"/>
      <c r="AL1743" s="174"/>
      <c r="AM1743" s="174"/>
      <c r="AN1743" s="174"/>
      <c r="AO1743" s="174"/>
      <c r="AP1743" s="174"/>
      <c r="AQ1743" s="174"/>
      <c r="AR1743" s="174"/>
      <c r="AS1743" s="174"/>
      <c r="AT1743" s="174"/>
      <c r="AU1743" s="174"/>
      <c r="AV1743" s="174"/>
      <c r="AW1743" s="174"/>
      <c r="AX1743" s="174"/>
      <c r="AY1743" s="174"/>
      <c r="AZ1743" s="174"/>
      <c r="BA1743" s="174"/>
      <c r="BB1743" s="174"/>
      <c r="BC1743" s="174"/>
      <c r="BD1743" s="174"/>
      <c r="BE1743" s="174"/>
      <c r="BF1743" s="174"/>
      <c r="BG1743" s="174"/>
      <c r="BH1743" s="174"/>
      <c r="BI1743" s="174"/>
      <c r="BJ1743" s="174"/>
      <c r="BK1743" s="174"/>
      <c r="BL1743" s="174"/>
      <c r="BM1743" s="174"/>
      <c r="BN1743" s="174"/>
      <c r="BO1743" s="174"/>
      <c r="BP1743" s="174"/>
      <c r="BQ1743" s="174"/>
      <c r="BR1743" s="174"/>
      <c r="BS1743" s="174"/>
      <c r="BT1743" s="174"/>
    </row>
    <row r="1744" spans="1:72" s="177" customFormat="1">
      <c r="A1744" s="178"/>
      <c r="B1744" s="178"/>
      <c r="C1744" s="178"/>
      <c r="D1744" s="178"/>
      <c r="E1744" s="174"/>
      <c r="F1744" s="174"/>
      <c r="G1744" s="174"/>
      <c r="H1744" s="174"/>
      <c r="I1744" s="174"/>
      <c r="J1744" s="174"/>
      <c r="K1744" s="174"/>
      <c r="L1744" s="174"/>
      <c r="M1744" s="174"/>
      <c r="N1744" s="174"/>
      <c r="O1744" s="174"/>
      <c r="P1744" s="174"/>
      <c r="Q1744" s="174"/>
      <c r="R1744" s="174"/>
      <c r="S1744" s="174"/>
      <c r="T1744" s="174"/>
      <c r="U1744" s="174"/>
      <c r="V1744" s="174"/>
      <c r="W1744" s="174"/>
      <c r="X1744" s="174"/>
      <c r="Y1744" s="174"/>
      <c r="Z1744" s="174"/>
      <c r="AA1744" s="174"/>
      <c r="AB1744" s="174"/>
      <c r="AC1744" s="174"/>
      <c r="AD1744" s="174"/>
      <c r="AE1744" s="174"/>
      <c r="AF1744" s="174"/>
      <c r="AG1744" s="174"/>
      <c r="AH1744" s="174"/>
      <c r="AI1744" s="174"/>
      <c r="AJ1744" s="174"/>
      <c r="AK1744" s="174"/>
      <c r="AL1744" s="174"/>
      <c r="AM1744" s="174"/>
      <c r="AN1744" s="174"/>
      <c r="AO1744" s="174"/>
      <c r="AP1744" s="174"/>
      <c r="AQ1744" s="174"/>
      <c r="AR1744" s="174"/>
      <c r="AS1744" s="174"/>
      <c r="AT1744" s="174"/>
      <c r="AU1744" s="174"/>
      <c r="AV1744" s="174"/>
      <c r="AW1744" s="174"/>
      <c r="AX1744" s="174"/>
      <c r="AY1744" s="174"/>
      <c r="AZ1744" s="174"/>
      <c r="BA1744" s="174"/>
      <c r="BB1744" s="174"/>
      <c r="BC1744" s="174"/>
      <c r="BD1744" s="174"/>
      <c r="BE1744" s="174"/>
      <c r="BF1744" s="174"/>
      <c r="BG1744" s="174"/>
      <c r="BH1744" s="174"/>
      <c r="BI1744" s="174"/>
      <c r="BJ1744" s="174"/>
      <c r="BK1744" s="174"/>
      <c r="BL1744" s="174"/>
      <c r="BM1744" s="174"/>
      <c r="BN1744" s="174"/>
      <c r="BO1744" s="174"/>
      <c r="BP1744" s="174"/>
      <c r="BQ1744" s="174"/>
      <c r="BR1744" s="174"/>
      <c r="BS1744" s="174"/>
      <c r="BT1744" s="174"/>
    </row>
    <row r="1745" spans="1:72" s="177" customFormat="1">
      <c r="A1745" s="178"/>
      <c r="B1745" s="178"/>
      <c r="C1745" s="178"/>
      <c r="D1745" s="178"/>
      <c r="E1745" s="174"/>
      <c r="F1745" s="174"/>
      <c r="G1745" s="174"/>
      <c r="H1745" s="174"/>
      <c r="I1745" s="174"/>
      <c r="J1745" s="174"/>
      <c r="K1745" s="174"/>
      <c r="L1745" s="174"/>
      <c r="M1745" s="174"/>
      <c r="N1745" s="174"/>
      <c r="O1745" s="174"/>
      <c r="P1745" s="174"/>
      <c r="Q1745" s="174"/>
      <c r="R1745" s="174"/>
      <c r="S1745" s="174"/>
      <c r="T1745" s="174"/>
      <c r="U1745" s="174"/>
      <c r="V1745" s="174"/>
      <c r="W1745" s="174"/>
      <c r="X1745" s="174"/>
      <c r="Y1745" s="174"/>
      <c r="Z1745" s="174"/>
      <c r="AA1745" s="174"/>
      <c r="AB1745" s="174"/>
      <c r="AC1745" s="174"/>
      <c r="AD1745" s="174"/>
      <c r="AE1745" s="174"/>
      <c r="AF1745" s="174"/>
      <c r="AG1745" s="174"/>
      <c r="AH1745" s="174"/>
      <c r="AI1745" s="174"/>
      <c r="AJ1745" s="174"/>
      <c r="AK1745" s="174"/>
      <c r="AL1745" s="174"/>
      <c r="AM1745" s="174"/>
      <c r="AN1745" s="174"/>
      <c r="AO1745" s="174"/>
      <c r="AP1745" s="174"/>
      <c r="AQ1745" s="174"/>
      <c r="AR1745" s="174"/>
      <c r="AS1745" s="174"/>
      <c r="AT1745" s="174"/>
      <c r="AU1745" s="174"/>
      <c r="AV1745" s="174"/>
      <c r="AW1745" s="174"/>
      <c r="AX1745" s="174"/>
      <c r="AY1745" s="174"/>
      <c r="AZ1745" s="174"/>
      <c r="BA1745" s="174"/>
      <c r="BB1745" s="174"/>
      <c r="BC1745" s="174"/>
      <c r="BD1745" s="174"/>
      <c r="BE1745" s="174"/>
      <c r="BF1745" s="174"/>
      <c r="BG1745" s="174"/>
      <c r="BH1745" s="174"/>
      <c r="BI1745" s="174"/>
      <c r="BJ1745" s="174"/>
      <c r="BK1745" s="174"/>
      <c r="BL1745" s="174"/>
      <c r="BM1745" s="174"/>
      <c r="BN1745" s="174"/>
      <c r="BO1745" s="174"/>
      <c r="BP1745" s="174"/>
      <c r="BQ1745" s="174"/>
      <c r="BR1745" s="174"/>
      <c r="BS1745" s="174"/>
      <c r="BT1745" s="174"/>
    </row>
    <row r="1746" spans="1:72" s="177" customFormat="1">
      <c r="A1746" s="178"/>
      <c r="B1746" s="178"/>
      <c r="C1746" s="178"/>
      <c r="D1746" s="178"/>
      <c r="E1746" s="174"/>
      <c r="F1746" s="174"/>
      <c r="G1746" s="174"/>
      <c r="H1746" s="174"/>
      <c r="I1746" s="174"/>
      <c r="J1746" s="174"/>
      <c r="K1746" s="174"/>
      <c r="L1746" s="174"/>
      <c r="M1746" s="174"/>
      <c r="N1746" s="174"/>
      <c r="O1746" s="174"/>
      <c r="P1746" s="174"/>
      <c r="Q1746" s="174"/>
      <c r="R1746" s="174"/>
      <c r="S1746" s="174"/>
      <c r="T1746" s="174"/>
      <c r="U1746" s="174"/>
      <c r="V1746" s="174"/>
      <c r="W1746" s="174"/>
      <c r="X1746" s="174"/>
      <c r="Y1746" s="174"/>
      <c r="Z1746" s="174"/>
      <c r="AA1746" s="174"/>
      <c r="AB1746" s="174"/>
      <c r="AC1746" s="174"/>
      <c r="AD1746" s="174"/>
      <c r="AE1746" s="174"/>
      <c r="AF1746" s="174"/>
      <c r="AG1746" s="174"/>
      <c r="AH1746" s="174"/>
      <c r="AI1746" s="174"/>
      <c r="AJ1746" s="174"/>
      <c r="AK1746" s="174"/>
      <c r="AL1746" s="174"/>
      <c r="AM1746" s="174"/>
      <c r="AN1746" s="174"/>
      <c r="AO1746" s="174"/>
      <c r="AP1746" s="174"/>
      <c r="AQ1746" s="174"/>
      <c r="AR1746" s="174"/>
      <c r="AS1746" s="174"/>
      <c r="AT1746" s="174"/>
      <c r="AU1746" s="174"/>
      <c r="AV1746" s="174"/>
      <c r="AW1746" s="174"/>
      <c r="AX1746" s="174"/>
      <c r="AY1746" s="174"/>
      <c r="AZ1746" s="174"/>
      <c r="BA1746" s="174"/>
      <c r="BB1746" s="174"/>
      <c r="BC1746" s="174"/>
      <c r="BD1746" s="174"/>
      <c r="BE1746" s="174"/>
      <c r="BF1746" s="174"/>
      <c r="BG1746" s="174"/>
      <c r="BH1746" s="174"/>
      <c r="BI1746" s="174"/>
      <c r="BJ1746" s="174"/>
      <c r="BK1746" s="174"/>
      <c r="BL1746" s="174"/>
      <c r="BM1746" s="174"/>
      <c r="BN1746" s="174"/>
      <c r="BO1746" s="174"/>
      <c r="BP1746" s="174"/>
      <c r="BQ1746" s="174"/>
      <c r="BR1746" s="174"/>
      <c r="BS1746" s="174"/>
      <c r="BT1746" s="174"/>
    </row>
    <row r="1747" spans="1:72" s="177" customFormat="1">
      <c r="A1747" s="178"/>
      <c r="B1747" s="178"/>
      <c r="C1747" s="178"/>
      <c r="D1747" s="178"/>
      <c r="E1747" s="174"/>
      <c r="F1747" s="174"/>
      <c r="G1747" s="174"/>
      <c r="H1747" s="174"/>
      <c r="I1747" s="174"/>
      <c r="J1747" s="174"/>
      <c r="K1747" s="174"/>
      <c r="L1747" s="174"/>
      <c r="M1747" s="174"/>
      <c r="N1747" s="174"/>
      <c r="O1747" s="174"/>
      <c r="P1747" s="174"/>
      <c r="Q1747" s="174"/>
      <c r="R1747" s="174"/>
      <c r="S1747" s="174"/>
      <c r="T1747" s="174"/>
      <c r="U1747" s="174"/>
      <c r="V1747" s="174"/>
      <c r="W1747" s="174"/>
      <c r="X1747" s="174"/>
      <c r="Y1747" s="174"/>
      <c r="Z1747" s="174"/>
      <c r="AA1747" s="174"/>
      <c r="AB1747" s="174"/>
      <c r="AC1747" s="174"/>
      <c r="AD1747" s="174"/>
      <c r="AE1747" s="174"/>
      <c r="AF1747" s="174"/>
      <c r="AG1747" s="174"/>
      <c r="AH1747" s="174"/>
      <c r="AI1747" s="174"/>
      <c r="AJ1747" s="174"/>
      <c r="AK1747" s="174"/>
      <c r="AL1747" s="174"/>
      <c r="AM1747" s="174"/>
      <c r="AN1747" s="174"/>
      <c r="AO1747" s="174"/>
      <c r="AP1747" s="174"/>
      <c r="AQ1747" s="174"/>
      <c r="AR1747" s="174"/>
      <c r="AS1747" s="174"/>
      <c r="AT1747" s="174"/>
      <c r="AU1747" s="174"/>
      <c r="AV1747" s="174"/>
      <c r="AW1747" s="174"/>
      <c r="AX1747" s="174"/>
      <c r="AY1747" s="174"/>
      <c r="AZ1747" s="174"/>
      <c r="BA1747" s="174"/>
      <c r="BB1747" s="174"/>
      <c r="BC1747" s="174"/>
      <c r="BD1747" s="174"/>
      <c r="BE1747" s="174"/>
      <c r="BF1747" s="174"/>
      <c r="BG1747" s="174"/>
      <c r="BH1747" s="174"/>
      <c r="BI1747" s="174"/>
      <c r="BJ1747" s="174"/>
      <c r="BK1747" s="174"/>
      <c r="BL1747" s="174"/>
      <c r="BM1747" s="174"/>
      <c r="BN1747" s="174"/>
      <c r="BO1747" s="174"/>
      <c r="BP1747" s="174"/>
      <c r="BQ1747" s="174"/>
      <c r="BR1747" s="174"/>
      <c r="BS1747" s="174"/>
      <c r="BT1747" s="174"/>
    </row>
    <row r="1748" spans="1:72" s="177" customFormat="1">
      <c r="A1748" s="178"/>
      <c r="B1748" s="178"/>
      <c r="C1748" s="178"/>
      <c r="D1748" s="178"/>
      <c r="E1748" s="174"/>
      <c r="F1748" s="174"/>
      <c r="G1748" s="174"/>
      <c r="H1748" s="174"/>
      <c r="I1748" s="174"/>
      <c r="J1748" s="174"/>
      <c r="K1748" s="174"/>
      <c r="L1748" s="174"/>
      <c r="M1748" s="174"/>
      <c r="N1748" s="174"/>
      <c r="O1748" s="174"/>
      <c r="P1748" s="174"/>
      <c r="Q1748" s="174"/>
      <c r="R1748" s="174"/>
      <c r="S1748" s="174"/>
      <c r="T1748" s="174"/>
      <c r="U1748" s="174"/>
      <c r="V1748" s="174"/>
      <c r="W1748" s="174"/>
      <c r="X1748" s="174"/>
      <c r="Y1748" s="174"/>
      <c r="Z1748" s="174"/>
      <c r="AA1748" s="174"/>
      <c r="AB1748" s="174"/>
      <c r="AC1748" s="174"/>
      <c r="AD1748" s="174"/>
      <c r="AE1748" s="174"/>
      <c r="AF1748" s="174"/>
      <c r="AG1748" s="174"/>
      <c r="AH1748" s="174"/>
      <c r="AI1748" s="174"/>
      <c r="AJ1748" s="174"/>
      <c r="AK1748" s="174"/>
      <c r="AL1748" s="174"/>
      <c r="AM1748" s="174"/>
      <c r="AN1748" s="174"/>
      <c r="AO1748" s="174"/>
      <c r="AP1748" s="174"/>
      <c r="AQ1748" s="174"/>
      <c r="AR1748" s="174"/>
      <c r="AS1748" s="174"/>
      <c r="AT1748" s="174"/>
      <c r="AU1748" s="174"/>
      <c r="AV1748" s="174"/>
      <c r="AW1748" s="174"/>
      <c r="AX1748" s="174"/>
      <c r="AY1748" s="174"/>
      <c r="AZ1748" s="174"/>
      <c r="BA1748" s="174"/>
      <c r="BB1748" s="174"/>
      <c r="BC1748" s="174"/>
      <c r="BD1748" s="174"/>
      <c r="BE1748" s="174"/>
      <c r="BF1748" s="174"/>
      <c r="BG1748" s="174"/>
      <c r="BH1748" s="174"/>
      <c r="BI1748" s="174"/>
      <c r="BJ1748" s="174"/>
      <c r="BK1748" s="174"/>
      <c r="BL1748" s="174"/>
      <c r="BM1748" s="174"/>
      <c r="BN1748" s="174"/>
      <c r="BO1748" s="174"/>
      <c r="BP1748" s="174"/>
      <c r="BQ1748" s="174"/>
      <c r="BR1748" s="174"/>
      <c r="BS1748" s="174"/>
      <c r="BT1748" s="174"/>
    </row>
    <row r="1749" spans="1:72" s="177" customFormat="1">
      <c r="A1749" s="178"/>
      <c r="B1749" s="178"/>
      <c r="C1749" s="178"/>
      <c r="D1749" s="178"/>
      <c r="E1749" s="174"/>
      <c r="F1749" s="174"/>
      <c r="G1749" s="174"/>
      <c r="H1749" s="174"/>
      <c r="I1749" s="174"/>
      <c r="J1749" s="174"/>
      <c r="K1749" s="174"/>
      <c r="L1749" s="174"/>
      <c r="M1749" s="174"/>
      <c r="N1749" s="174"/>
      <c r="O1749" s="174"/>
      <c r="P1749" s="174"/>
      <c r="Q1749" s="174"/>
      <c r="R1749" s="174"/>
      <c r="S1749" s="174"/>
      <c r="T1749" s="174"/>
      <c r="U1749" s="174"/>
      <c r="V1749" s="174"/>
      <c r="W1749" s="174"/>
      <c r="X1749" s="174"/>
      <c r="Y1749" s="174"/>
      <c r="Z1749" s="174"/>
      <c r="AA1749" s="174"/>
      <c r="AB1749" s="174"/>
      <c r="AC1749" s="174"/>
      <c r="AD1749" s="174"/>
      <c r="AE1749" s="174"/>
      <c r="AF1749" s="174"/>
      <c r="AG1749" s="174"/>
      <c r="AH1749" s="174"/>
      <c r="AI1749" s="174"/>
      <c r="AJ1749" s="174"/>
      <c r="AK1749" s="174"/>
      <c r="AL1749" s="174"/>
      <c r="AM1749" s="174"/>
      <c r="AN1749" s="174"/>
      <c r="AO1749" s="174"/>
      <c r="AP1749" s="174"/>
      <c r="AQ1749" s="174"/>
      <c r="AR1749" s="174"/>
      <c r="AS1749" s="174"/>
      <c r="AT1749" s="174"/>
      <c r="AU1749" s="174"/>
      <c r="AV1749" s="174"/>
      <c r="AW1749" s="174"/>
      <c r="AX1749" s="174"/>
      <c r="AY1749" s="174"/>
      <c r="AZ1749" s="174"/>
      <c r="BA1749" s="174"/>
      <c r="BB1749" s="174"/>
      <c r="BC1749" s="174"/>
      <c r="BD1749" s="174"/>
      <c r="BE1749" s="174"/>
      <c r="BF1749" s="174"/>
      <c r="BG1749" s="174"/>
      <c r="BH1749" s="174"/>
      <c r="BI1749" s="174"/>
      <c r="BJ1749" s="174"/>
      <c r="BK1749" s="174"/>
      <c r="BL1749" s="174"/>
      <c r="BM1749" s="174"/>
      <c r="BN1749" s="174"/>
      <c r="BO1749" s="174"/>
      <c r="BP1749" s="174"/>
      <c r="BQ1749" s="174"/>
      <c r="BR1749" s="174"/>
      <c r="BS1749" s="174"/>
      <c r="BT1749" s="174"/>
    </row>
    <row r="1750" spans="1:72" s="177" customFormat="1">
      <c r="A1750" s="178"/>
      <c r="B1750" s="178"/>
      <c r="C1750" s="178"/>
      <c r="D1750" s="178"/>
      <c r="E1750" s="174"/>
      <c r="F1750" s="174"/>
      <c r="G1750" s="174"/>
      <c r="H1750" s="174"/>
      <c r="I1750" s="174"/>
      <c r="J1750" s="174"/>
      <c r="K1750" s="174"/>
      <c r="L1750" s="174"/>
      <c r="M1750" s="174"/>
      <c r="N1750" s="174"/>
      <c r="O1750" s="174"/>
      <c r="P1750" s="174"/>
      <c r="Q1750" s="174"/>
      <c r="R1750" s="174"/>
      <c r="S1750" s="174"/>
      <c r="T1750" s="174"/>
      <c r="U1750" s="174"/>
      <c r="V1750" s="174"/>
      <c r="W1750" s="174"/>
      <c r="X1750" s="174"/>
      <c r="Y1750" s="174"/>
      <c r="Z1750" s="174"/>
      <c r="AA1750" s="174"/>
      <c r="AB1750" s="174"/>
      <c r="AC1750" s="174"/>
      <c r="AD1750" s="174"/>
      <c r="AE1750" s="174"/>
      <c r="AF1750" s="174"/>
      <c r="AG1750" s="174"/>
      <c r="AH1750" s="174"/>
      <c r="AI1750" s="174"/>
      <c r="AJ1750" s="174"/>
      <c r="AK1750" s="174"/>
      <c r="AL1750" s="174"/>
      <c r="AM1750" s="174"/>
      <c r="AN1750" s="174"/>
      <c r="AO1750" s="174"/>
      <c r="AP1750" s="174"/>
      <c r="AQ1750" s="174"/>
      <c r="AR1750" s="174"/>
      <c r="AS1750" s="174"/>
      <c r="AT1750" s="174"/>
      <c r="AU1750" s="174"/>
      <c r="AV1750" s="174"/>
      <c r="AW1750" s="174"/>
      <c r="AX1750" s="174"/>
      <c r="AY1750" s="174"/>
      <c r="AZ1750" s="174"/>
      <c r="BA1750" s="174"/>
      <c r="BB1750" s="174"/>
      <c r="BC1750" s="174"/>
      <c r="BD1750" s="174"/>
      <c r="BE1750" s="174"/>
      <c r="BF1750" s="174"/>
      <c r="BG1750" s="174"/>
      <c r="BH1750" s="174"/>
      <c r="BI1750" s="174"/>
      <c r="BJ1750" s="174"/>
      <c r="BK1750" s="174"/>
      <c r="BL1750" s="174"/>
      <c r="BM1750" s="174"/>
      <c r="BN1750" s="174"/>
      <c r="BO1750" s="174"/>
      <c r="BP1750" s="174"/>
      <c r="BQ1750" s="174"/>
      <c r="BR1750" s="174"/>
      <c r="BS1750" s="174"/>
      <c r="BT1750" s="174"/>
    </row>
    <row r="1751" spans="1:72" s="177" customFormat="1">
      <c r="A1751" s="178"/>
      <c r="B1751" s="178"/>
      <c r="C1751" s="178"/>
      <c r="D1751" s="178"/>
      <c r="E1751" s="174"/>
      <c r="F1751" s="174"/>
      <c r="G1751" s="174"/>
      <c r="H1751" s="174"/>
      <c r="I1751" s="174"/>
      <c r="J1751" s="174"/>
      <c r="K1751" s="174"/>
      <c r="L1751" s="174"/>
      <c r="M1751" s="174"/>
      <c r="N1751" s="174"/>
      <c r="O1751" s="174"/>
      <c r="P1751" s="174"/>
      <c r="Q1751" s="174"/>
      <c r="R1751" s="174"/>
      <c r="S1751" s="174"/>
      <c r="T1751" s="174"/>
      <c r="U1751" s="174"/>
      <c r="V1751" s="174"/>
      <c r="W1751" s="174"/>
      <c r="X1751" s="174"/>
      <c r="Y1751" s="174"/>
      <c r="Z1751" s="174"/>
      <c r="AA1751" s="174"/>
      <c r="AB1751" s="174"/>
      <c r="AC1751" s="174"/>
      <c r="AD1751" s="174"/>
      <c r="AE1751" s="174"/>
      <c r="AF1751" s="174"/>
      <c r="AG1751" s="174"/>
      <c r="AH1751" s="174"/>
      <c r="AI1751" s="174"/>
      <c r="AJ1751" s="174"/>
      <c r="AK1751" s="174"/>
      <c r="AL1751" s="174"/>
      <c r="AM1751" s="174"/>
      <c r="AN1751" s="174"/>
      <c r="AO1751" s="174"/>
      <c r="AP1751" s="174"/>
      <c r="AQ1751" s="174"/>
      <c r="AR1751" s="174"/>
      <c r="AS1751" s="174"/>
      <c r="AT1751" s="174"/>
      <c r="AU1751" s="174"/>
      <c r="AV1751" s="174"/>
      <c r="AW1751" s="174"/>
      <c r="AX1751" s="174"/>
      <c r="AY1751" s="174"/>
      <c r="AZ1751" s="174"/>
      <c r="BA1751" s="174"/>
      <c r="BB1751" s="174"/>
      <c r="BC1751" s="174"/>
      <c r="BD1751" s="174"/>
      <c r="BE1751" s="174"/>
      <c r="BF1751" s="174"/>
      <c r="BG1751" s="174"/>
      <c r="BH1751" s="174"/>
      <c r="BI1751" s="174"/>
      <c r="BJ1751" s="174"/>
      <c r="BK1751" s="174"/>
      <c r="BL1751" s="174"/>
      <c r="BM1751" s="174"/>
      <c r="BN1751" s="174"/>
      <c r="BO1751" s="174"/>
      <c r="BP1751" s="174"/>
      <c r="BQ1751" s="174"/>
      <c r="BR1751" s="174"/>
      <c r="BS1751" s="174"/>
      <c r="BT1751" s="174"/>
    </row>
    <row r="1752" spans="1:72" s="177" customFormat="1">
      <c r="A1752" s="178"/>
      <c r="B1752" s="178"/>
      <c r="C1752" s="178"/>
      <c r="D1752" s="178"/>
      <c r="E1752" s="174"/>
      <c r="F1752" s="174"/>
      <c r="G1752" s="174"/>
      <c r="H1752" s="174"/>
      <c r="I1752" s="174"/>
      <c r="J1752" s="174"/>
      <c r="K1752" s="174"/>
      <c r="L1752" s="174"/>
      <c r="M1752" s="174"/>
      <c r="N1752" s="174"/>
      <c r="O1752" s="174"/>
      <c r="P1752" s="174"/>
      <c r="Q1752" s="174"/>
      <c r="R1752" s="174"/>
      <c r="S1752" s="174"/>
      <c r="T1752" s="174"/>
      <c r="U1752" s="174"/>
      <c r="V1752" s="174"/>
      <c r="W1752" s="174"/>
      <c r="X1752" s="174"/>
      <c r="Y1752" s="174"/>
      <c r="Z1752" s="174"/>
      <c r="AA1752" s="174"/>
      <c r="AB1752" s="174"/>
      <c r="AC1752" s="174"/>
      <c r="AD1752" s="174"/>
      <c r="AE1752" s="174"/>
      <c r="AF1752" s="174"/>
      <c r="AG1752" s="174"/>
      <c r="AH1752" s="174"/>
      <c r="AI1752" s="174"/>
      <c r="AJ1752" s="174"/>
      <c r="AK1752" s="174"/>
      <c r="AL1752" s="174"/>
      <c r="AM1752" s="174"/>
      <c r="AN1752" s="174"/>
      <c r="AO1752" s="174"/>
      <c r="AP1752" s="174"/>
      <c r="AQ1752" s="174"/>
      <c r="AR1752" s="174"/>
      <c r="AS1752" s="174"/>
      <c r="AT1752" s="174"/>
      <c r="AU1752" s="174"/>
      <c r="AV1752" s="174"/>
      <c r="AW1752" s="174"/>
      <c r="AX1752" s="174"/>
      <c r="AY1752" s="174"/>
      <c r="AZ1752" s="174"/>
      <c r="BA1752" s="174"/>
      <c r="BB1752" s="174"/>
      <c r="BC1752" s="174"/>
      <c r="BD1752" s="174"/>
      <c r="BE1752" s="174"/>
      <c r="BF1752" s="174"/>
      <c r="BG1752" s="174"/>
      <c r="BH1752" s="174"/>
      <c r="BI1752" s="174"/>
      <c r="BJ1752" s="174"/>
      <c r="BK1752" s="174"/>
      <c r="BL1752" s="174"/>
      <c r="BM1752" s="174"/>
      <c r="BN1752" s="174"/>
      <c r="BO1752" s="174"/>
      <c r="BP1752" s="174"/>
      <c r="BQ1752" s="174"/>
      <c r="BR1752" s="174"/>
      <c r="BS1752" s="174"/>
      <c r="BT1752" s="174"/>
    </row>
    <row r="1753" spans="1:72" s="177" customFormat="1">
      <c r="A1753" s="178"/>
      <c r="B1753" s="178"/>
      <c r="C1753" s="178"/>
      <c r="D1753" s="178"/>
      <c r="E1753" s="174"/>
      <c r="F1753" s="174"/>
      <c r="G1753" s="174"/>
      <c r="H1753" s="174"/>
      <c r="I1753" s="174"/>
      <c r="J1753" s="174"/>
      <c r="K1753" s="174"/>
      <c r="L1753" s="174"/>
      <c r="M1753" s="174"/>
      <c r="N1753" s="174"/>
      <c r="O1753" s="174"/>
      <c r="P1753" s="174"/>
      <c r="Q1753" s="174"/>
      <c r="R1753" s="174"/>
      <c r="S1753" s="174"/>
      <c r="T1753" s="174"/>
      <c r="U1753" s="174"/>
      <c r="V1753" s="174"/>
      <c r="W1753" s="174"/>
      <c r="X1753" s="174"/>
      <c r="Y1753" s="174"/>
      <c r="Z1753" s="174"/>
      <c r="AA1753" s="174"/>
      <c r="AB1753" s="174"/>
      <c r="AC1753" s="174"/>
      <c r="AD1753" s="174"/>
      <c r="AE1753" s="174"/>
      <c r="AF1753" s="174"/>
      <c r="AG1753" s="174"/>
      <c r="AH1753" s="174"/>
      <c r="AI1753" s="174"/>
      <c r="AJ1753" s="174"/>
      <c r="AK1753" s="174"/>
      <c r="AL1753" s="174"/>
      <c r="AM1753" s="174"/>
      <c r="AN1753" s="174"/>
      <c r="AO1753" s="174"/>
      <c r="AP1753" s="174"/>
      <c r="AQ1753" s="174"/>
      <c r="AR1753" s="174"/>
      <c r="AS1753" s="174"/>
      <c r="AT1753" s="174"/>
      <c r="AU1753" s="174"/>
      <c r="AV1753" s="174"/>
      <c r="AW1753" s="174"/>
      <c r="AX1753" s="174"/>
      <c r="AY1753" s="174"/>
      <c r="AZ1753" s="174"/>
      <c r="BA1753" s="174"/>
      <c r="BB1753" s="174"/>
      <c r="BC1753" s="174"/>
      <c r="BD1753" s="174"/>
      <c r="BE1753" s="174"/>
      <c r="BF1753" s="174"/>
      <c r="BG1753" s="174"/>
      <c r="BH1753" s="174"/>
      <c r="BI1753" s="174"/>
      <c r="BJ1753" s="174"/>
      <c r="BK1753" s="174"/>
      <c r="BL1753" s="174"/>
      <c r="BM1753" s="174"/>
      <c r="BN1753" s="174"/>
      <c r="BO1753" s="174"/>
      <c r="BP1753" s="174"/>
      <c r="BQ1753" s="174"/>
      <c r="BR1753" s="174"/>
      <c r="BS1753" s="174"/>
      <c r="BT1753" s="174"/>
    </row>
    <row r="1754" spans="1:72" s="177" customFormat="1">
      <c r="A1754" s="178"/>
      <c r="B1754" s="178"/>
      <c r="C1754" s="178"/>
      <c r="D1754" s="178"/>
      <c r="E1754" s="174"/>
      <c r="F1754" s="174"/>
      <c r="G1754" s="174"/>
      <c r="H1754" s="174"/>
      <c r="I1754" s="174"/>
      <c r="J1754" s="174"/>
      <c r="K1754" s="174"/>
      <c r="L1754" s="174"/>
      <c r="M1754" s="174"/>
      <c r="N1754" s="174"/>
      <c r="O1754" s="174"/>
      <c r="P1754" s="174"/>
      <c r="Q1754" s="174"/>
      <c r="R1754" s="174"/>
      <c r="S1754" s="174"/>
      <c r="T1754" s="174"/>
      <c r="U1754" s="174"/>
      <c r="V1754" s="174"/>
      <c r="W1754" s="174"/>
      <c r="X1754" s="174"/>
      <c r="Y1754" s="174"/>
      <c r="Z1754" s="174"/>
      <c r="AA1754" s="174"/>
      <c r="AB1754" s="174"/>
      <c r="AC1754" s="174"/>
      <c r="AD1754" s="174"/>
      <c r="AE1754" s="174"/>
      <c r="AF1754" s="174"/>
      <c r="AG1754" s="174"/>
      <c r="AH1754" s="174"/>
      <c r="AI1754" s="174"/>
      <c r="AJ1754" s="174"/>
      <c r="AK1754" s="174"/>
      <c r="AL1754" s="174"/>
      <c r="AM1754" s="174"/>
      <c r="AN1754" s="174"/>
      <c r="AO1754" s="174"/>
      <c r="AP1754" s="174"/>
      <c r="AQ1754" s="174"/>
      <c r="AR1754" s="174"/>
      <c r="AS1754" s="174"/>
      <c r="AT1754" s="174"/>
      <c r="AU1754" s="174"/>
      <c r="AV1754" s="174"/>
      <c r="AW1754" s="174"/>
      <c r="AX1754" s="174"/>
      <c r="AY1754" s="174"/>
      <c r="AZ1754" s="174"/>
      <c r="BA1754" s="174"/>
      <c r="BB1754" s="174"/>
      <c r="BC1754" s="174"/>
      <c r="BD1754" s="174"/>
      <c r="BE1754" s="174"/>
      <c r="BF1754" s="174"/>
      <c r="BG1754" s="174"/>
      <c r="BH1754" s="174"/>
      <c r="BI1754" s="174"/>
      <c r="BJ1754" s="174"/>
      <c r="BK1754" s="174"/>
      <c r="BL1754" s="174"/>
      <c r="BM1754" s="174"/>
      <c r="BN1754" s="174"/>
      <c r="BO1754" s="174"/>
      <c r="BP1754" s="174"/>
      <c r="BQ1754" s="174"/>
      <c r="BR1754" s="174"/>
      <c r="BS1754" s="174"/>
      <c r="BT1754" s="174"/>
    </row>
    <row r="1755" spans="1:72" s="177" customFormat="1">
      <c r="A1755" s="178"/>
      <c r="B1755" s="178"/>
      <c r="C1755" s="178"/>
      <c r="D1755" s="178"/>
      <c r="E1755" s="174"/>
      <c r="F1755" s="174"/>
      <c r="G1755" s="174"/>
      <c r="H1755" s="174"/>
      <c r="I1755" s="174"/>
      <c r="J1755" s="174"/>
      <c r="K1755" s="174"/>
      <c r="L1755" s="174"/>
      <c r="M1755" s="174"/>
      <c r="N1755" s="174"/>
      <c r="O1755" s="174"/>
      <c r="P1755" s="174"/>
      <c r="Q1755" s="174"/>
      <c r="R1755" s="174"/>
      <c r="S1755" s="174"/>
      <c r="T1755" s="174"/>
      <c r="U1755" s="174"/>
      <c r="V1755" s="174"/>
      <c r="W1755" s="174"/>
      <c r="X1755" s="174"/>
      <c r="Y1755" s="174"/>
      <c r="Z1755" s="174"/>
      <c r="AA1755" s="174"/>
      <c r="AB1755" s="174"/>
      <c r="AC1755" s="174"/>
      <c r="AD1755" s="174"/>
      <c r="AE1755" s="174"/>
      <c r="AF1755" s="174"/>
      <c r="AG1755" s="174"/>
      <c r="AH1755" s="174"/>
      <c r="AI1755" s="174"/>
      <c r="AJ1755" s="174"/>
      <c r="AK1755" s="174"/>
      <c r="AL1755" s="174"/>
      <c r="AM1755" s="174"/>
      <c r="AN1755" s="174"/>
      <c r="AO1755" s="174"/>
      <c r="AP1755" s="174"/>
      <c r="AQ1755" s="174"/>
      <c r="AR1755" s="174"/>
      <c r="AS1755" s="174"/>
      <c r="AT1755" s="174"/>
      <c r="AU1755" s="174"/>
      <c r="AV1755" s="174"/>
      <c r="AW1755" s="174"/>
      <c r="AX1755" s="174"/>
      <c r="AY1755" s="174"/>
      <c r="AZ1755" s="174"/>
      <c r="BA1755" s="174"/>
      <c r="BB1755" s="174"/>
      <c r="BC1755" s="174"/>
      <c r="BD1755" s="174"/>
      <c r="BE1755" s="174"/>
      <c r="BF1755" s="174"/>
      <c r="BG1755" s="174"/>
      <c r="BH1755" s="174"/>
      <c r="BI1755" s="174"/>
      <c r="BJ1755" s="174"/>
      <c r="BK1755" s="174"/>
      <c r="BL1755" s="174"/>
      <c r="BM1755" s="174"/>
      <c r="BN1755" s="174"/>
      <c r="BO1755" s="174"/>
      <c r="BP1755" s="174"/>
      <c r="BQ1755" s="174"/>
      <c r="BR1755" s="174"/>
      <c r="BS1755" s="174"/>
      <c r="BT1755" s="174"/>
    </row>
    <row r="1756" spans="1:72" s="177" customFormat="1">
      <c r="A1756" s="178"/>
      <c r="B1756" s="178"/>
      <c r="C1756" s="178"/>
      <c r="D1756" s="178"/>
      <c r="E1756" s="174"/>
      <c r="F1756" s="174"/>
      <c r="G1756" s="174"/>
      <c r="H1756" s="174"/>
      <c r="I1756" s="174"/>
      <c r="J1756" s="174"/>
      <c r="K1756" s="174"/>
      <c r="L1756" s="174"/>
      <c r="M1756" s="174"/>
      <c r="N1756" s="174"/>
      <c r="O1756" s="174"/>
      <c r="P1756" s="174"/>
      <c r="Q1756" s="174"/>
      <c r="R1756" s="174"/>
      <c r="S1756" s="174"/>
      <c r="T1756" s="174"/>
      <c r="U1756" s="174"/>
      <c r="V1756" s="174"/>
      <c r="W1756" s="174"/>
      <c r="X1756" s="174"/>
      <c r="Y1756" s="174"/>
      <c r="Z1756" s="174"/>
      <c r="AA1756" s="174"/>
      <c r="AB1756" s="174"/>
      <c r="AC1756" s="174"/>
      <c r="AD1756" s="174"/>
      <c r="AE1756" s="174"/>
      <c r="AF1756" s="174"/>
      <c r="AG1756" s="174"/>
      <c r="AH1756" s="174"/>
      <c r="AI1756" s="174"/>
      <c r="AJ1756" s="174"/>
      <c r="AK1756" s="174"/>
      <c r="AL1756" s="174"/>
      <c r="AM1756" s="174"/>
      <c r="AN1756" s="174"/>
      <c r="AO1756" s="174"/>
      <c r="AP1756" s="174"/>
      <c r="AQ1756" s="174"/>
      <c r="AR1756" s="174"/>
      <c r="AS1756" s="174"/>
      <c r="AT1756" s="174"/>
      <c r="AU1756" s="174"/>
      <c r="AV1756" s="174"/>
      <c r="AW1756" s="174"/>
      <c r="AX1756" s="174"/>
      <c r="AY1756" s="174"/>
      <c r="AZ1756" s="174"/>
      <c r="BA1756" s="174"/>
      <c r="BB1756" s="174"/>
      <c r="BC1756" s="174"/>
      <c r="BD1756" s="174"/>
      <c r="BE1756" s="174"/>
      <c r="BF1756" s="174"/>
      <c r="BG1756" s="174"/>
      <c r="BH1756" s="174"/>
      <c r="BI1756" s="174"/>
      <c r="BJ1756" s="174"/>
      <c r="BK1756" s="174"/>
      <c r="BL1756" s="174"/>
      <c r="BM1756" s="174"/>
      <c r="BN1756" s="174"/>
      <c r="BO1756" s="174"/>
      <c r="BP1756" s="174"/>
      <c r="BQ1756" s="174"/>
      <c r="BR1756" s="174"/>
      <c r="BS1756" s="174"/>
      <c r="BT1756" s="174"/>
    </row>
    <row r="1757" spans="1:72" s="177" customFormat="1">
      <c r="A1757" s="178"/>
      <c r="B1757" s="178"/>
      <c r="C1757" s="178"/>
      <c r="D1757" s="178"/>
      <c r="E1757" s="174"/>
      <c r="F1757" s="174"/>
      <c r="G1757" s="174"/>
      <c r="H1757" s="174"/>
      <c r="I1757" s="174"/>
      <c r="J1757" s="174"/>
      <c r="K1757" s="174"/>
      <c r="L1757" s="174"/>
      <c r="M1757" s="174"/>
      <c r="N1757" s="174"/>
      <c r="O1757" s="174"/>
      <c r="P1757" s="174"/>
      <c r="Q1757" s="174"/>
      <c r="R1757" s="174"/>
      <c r="S1757" s="174"/>
      <c r="T1757" s="174"/>
      <c r="U1757" s="174"/>
      <c r="V1757" s="174"/>
      <c r="W1757" s="174"/>
      <c r="X1757" s="174"/>
      <c r="Y1757" s="174"/>
      <c r="Z1757" s="174"/>
      <c r="AA1757" s="174"/>
      <c r="AB1757" s="174"/>
      <c r="AC1757" s="174"/>
      <c r="AD1757" s="174"/>
      <c r="AE1757" s="174"/>
      <c r="AF1757" s="174"/>
      <c r="AG1757" s="174"/>
      <c r="AH1757" s="174"/>
      <c r="AI1757" s="174"/>
      <c r="AJ1757" s="174"/>
      <c r="AK1757" s="174"/>
      <c r="AL1757" s="174"/>
      <c r="AM1757" s="174"/>
      <c r="AN1757" s="174"/>
      <c r="AO1757" s="174"/>
      <c r="AP1757" s="174"/>
      <c r="AQ1757" s="174"/>
      <c r="AR1757" s="174"/>
      <c r="AS1757" s="174"/>
      <c r="AT1757" s="174"/>
      <c r="AU1757" s="174"/>
      <c r="AV1757" s="174"/>
      <c r="AW1757" s="174"/>
      <c r="AX1757" s="174"/>
      <c r="AY1757" s="174"/>
      <c r="AZ1757" s="174"/>
      <c r="BA1757" s="174"/>
      <c r="BB1757" s="174"/>
      <c r="BC1757" s="174"/>
      <c r="BD1757" s="174"/>
      <c r="BE1757" s="174"/>
      <c r="BF1757" s="174"/>
      <c r="BG1757" s="174"/>
      <c r="BH1757" s="174"/>
      <c r="BI1757" s="174"/>
      <c r="BJ1757" s="174"/>
      <c r="BK1757" s="174"/>
      <c r="BL1757" s="174"/>
      <c r="BM1757" s="174"/>
      <c r="BN1757" s="174"/>
      <c r="BO1757" s="174"/>
      <c r="BP1757" s="174"/>
      <c r="BQ1757" s="174"/>
      <c r="BR1757" s="174"/>
      <c r="BS1757" s="174"/>
      <c r="BT1757" s="174"/>
    </row>
    <row r="1758" spans="1:72" s="177" customFormat="1">
      <c r="A1758" s="178"/>
      <c r="B1758" s="178"/>
      <c r="C1758" s="178"/>
      <c r="D1758" s="178"/>
      <c r="E1758" s="174"/>
      <c r="F1758" s="174"/>
      <c r="G1758" s="174"/>
      <c r="H1758" s="174"/>
      <c r="I1758" s="174"/>
      <c r="J1758" s="174"/>
      <c r="K1758" s="174"/>
      <c r="L1758" s="174"/>
      <c r="M1758" s="174"/>
      <c r="N1758" s="174"/>
      <c r="O1758" s="174"/>
      <c r="P1758" s="174"/>
      <c r="Q1758" s="174"/>
      <c r="R1758" s="174"/>
      <c r="S1758" s="174"/>
      <c r="T1758" s="174"/>
      <c r="U1758" s="174"/>
      <c r="V1758" s="174"/>
      <c r="W1758" s="174"/>
      <c r="X1758" s="174"/>
      <c r="Y1758" s="174"/>
      <c r="Z1758" s="174"/>
      <c r="AA1758" s="174"/>
      <c r="AB1758" s="174"/>
      <c r="AC1758" s="174"/>
      <c r="AD1758" s="174"/>
      <c r="AE1758" s="174"/>
      <c r="AF1758" s="174"/>
      <c r="AG1758" s="174"/>
      <c r="AH1758" s="174"/>
      <c r="AI1758" s="174"/>
      <c r="AJ1758" s="174"/>
      <c r="AK1758" s="174"/>
      <c r="AL1758" s="174"/>
      <c r="AM1758" s="174"/>
      <c r="AN1758" s="174"/>
      <c r="AO1758" s="174"/>
      <c r="AP1758" s="174"/>
      <c r="AQ1758" s="174"/>
      <c r="AR1758" s="174"/>
      <c r="AS1758" s="174"/>
      <c r="AT1758" s="174"/>
      <c r="AU1758" s="174"/>
      <c r="AV1758" s="174"/>
      <c r="AW1758" s="174"/>
      <c r="AX1758" s="174"/>
      <c r="AY1758" s="174"/>
      <c r="AZ1758" s="174"/>
      <c r="BA1758" s="174"/>
      <c r="BB1758" s="174"/>
      <c r="BC1758" s="174"/>
      <c r="BD1758" s="174"/>
      <c r="BE1758" s="174"/>
      <c r="BF1758" s="174"/>
      <c r="BG1758" s="174"/>
      <c r="BH1758" s="174"/>
      <c r="BI1758" s="174"/>
      <c r="BJ1758" s="174"/>
      <c r="BK1758" s="174"/>
      <c r="BL1758" s="174"/>
      <c r="BM1758" s="174"/>
      <c r="BN1758" s="174"/>
      <c r="BO1758" s="174"/>
      <c r="BP1758" s="174"/>
      <c r="BQ1758" s="174"/>
      <c r="BR1758" s="174"/>
      <c r="BS1758" s="174"/>
      <c r="BT1758" s="174"/>
    </row>
    <row r="1759" spans="1:72" s="177" customFormat="1">
      <c r="A1759" s="178"/>
      <c r="B1759" s="178"/>
      <c r="C1759" s="178"/>
      <c r="D1759" s="178"/>
      <c r="E1759" s="174"/>
      <c r="F1759" s="174"/>
      <c r="G1759" s="174"/>
      <c r="H1759" s="174"/>
      <c r="I1759" s="174"/>
      <c r="J1759" s="174"/>
      <c r="K1759" s="174"/>
      <c r="L1759" s="174"/>
      <c r="M1759" s="174"/>
      <c r="N1759" s="174"/>
      <c r="O1759" s="174"/>
      <c r="P1759" s="174"/>
      <c r="Q1759" s="174"/>
      <c r="R1759" s="174"/>
      <c r="S1759" s="174"/>
      <c r="T1759" s="174"/>
      <c r="U1759" s="174"/>
      <c r="V1759" s="174"/>
      <c r="W1759" s="174"/>
      <c r="X1759" s="174"/>
      <c r="Y1759" s="174"/>
      <c r="Z1759" s="174"/>
      <c r="AA1759" s="174"/>
      <c r="AB1759" s="174"/>
      <c r="AC1759" s="174"/>
      <c r="AD1759" s="174"/>
      <c r="AE1759" s="174"/>
      <c r="AF1759" s="174"/>
      <c r="AG1759" s="174"/>
      <c r="AH1759" s="174"/>
      <c r="AI1759" s="174"/>
      <c r="AJ1759" s="174"/>
      <c r="AK1759" s="174"/>
      <c r="AL1759" s="174"/>
      <c r="AM1759" s="174"/>
      <c r="AN1759" s="174"/>
      <c r="AO1759" s="174"/>
      <c r="AP1759" s="174"/>
      <c r="AQ1759" s="174"/>
      <c r="AR1759" s="174"/>
      <c r="AS1759" s="174"/>
      <c r="AT1759" s="174"/>
      <c r="AU1759" s="174"/>
      <c r="AV1759" s="174"/>
      <c r="AW1759" s="174"/>
      <c r="AX1759" s="174"/>
      <c r="AY1759" s="174"/>
      <c r="AZ1759" s="174"/>
      <c r="BA1759" s="174"/>
      <c r="BB1759" s="174"/>
      <c r="BC1759" s="174"/>
      <c r="BD1759" s="174"/>
      <c r="BE1759" s="174"/>
      <c r="BF1759" s="174"/>
      <c r="BG1759" s="174"/>
      <c r="BH1759" s="174"/>
      <c r="BI1759" s="174"/>
      <c r="BJ1759" s="174"/>
      <c r="BK1759" s="174"/>
      <c r="BL1759" s="174"/>
      <c r="BM1759" s="174"/>
      <c r="BN1759" s="174"/>
      <c r="BO1759" s="174"/>
      <c r="BP1759" s="174"/>
      <c r="BQ1759" s="174"/>
      <c r="BR1759" s="174"/>
      <c r="BS1759" s="174"/>
      <c r="BT1759" s="174"/>
    </row>
    <row r="1760" spans="1:72" s="177" customFormat="1">
      <c r="A1760" s="178"/>
      <c r="B1760" s="178"/>
      <c r="C1760" s="178"/>
      <c r="D1760" s="178"/>
      <c r="E1760" s="174"/>
      <c r="F1760" s="174"/>
      <c r="G1760" s="174"/>
      <c r="H1760" s="174"/>
      <c r="I1760" s="174"/>
      <c r="J1760" s="174"/>
      <c r="K1760" s="174"/>
      <c r="L1760" s="174"/>
      <c r="M1760" s="174"/>
      <c r="N1760" s="174"/>
      <c r="O1760" s="174"/>
      <c r="P1760" s="174"/>
      <c r="Q1760" s="174"/>
      <c r="R1760" s="174"/>
      <c r="S1760" s="174"/>
      <c r="T1760" s="174"/>
      <c r="U1760" s="174"/>
      <c r="V1760" s="174"/>
      <c r="W1760" s="174"/>
      <c r="X1760" s="174"/>
      <c r="Y1760" s="174"/>
      <c r="Z1760" s="174"/>
      <c r="AA1760" s="174"/>
      <c r="AB1760" s="174"/>
      <c r="AC1760" s="174"/>
      <c r="AD1760" s="174"/>
      <c r="AE1760" s="174"/>
      <c r="AF1760" s="174"/>
      <c r="AG1760" s="174"/>
      <c r="AH1760" s="174"/>
      <c r="AI1760" s="174"/>
      <c r="AJ1760" s="174"/>
      <c r="AK1760" s="174"/>
      <c r="AL1760" s="174"/>
      <c r="AM1760" s="174"/>
      <c r="AN1760" s="174"/>
      <c r="AO1760" s="174"/>
      <c r="AP1760" s="174"/>
      <c r="AQ1760" s="174"/>
      <c r="AR1760" s="174"/>
      <c r="AS1760" s="174"/>
      <c r="AT1760" s="174"/>
      <c r="AU1760" s="174"/>
      <c r="AV1760" s="174"/>
      <c r="AW1760" s="174"/>
      <c r="AX1760" s="174"/>
      <c r="AY1760" s="174"/>
      <c r="AZ1760" s="174"/>
      <c r="BA1760" s="174"/>
      <c r="BB1760" s="174"/>
      <c r="BC1760" s="174"/>
      <c r="BD1760" s="174"/>
      <c r="BE1760" s="174"/>
      <c r="BF1760" s="174"/>
      <c r="BG1760" s="174"/>
      <c r="BH1760" s="174"/>
      <c r="BI1760" s="174"/>
      <c r="BJ1760" s="174"/>
      <c r="BK1760" s="174"/>
      <c r="BL1760" s="174"/>
      <c r="BM1760" s="174"/>
      <c r="BN1760" s="174"/>
      <c r="BO1760" s="174"/>
      <c r="BP1760" s="174"/>
      <c r="BQ1760" s="174"/>
      <c r="BR1760" s="174"/>
      <c r="BS1760" s="174"/>
      <c r="BT1760" s="174"/>
    </row>
    <row r="1761" spans="1:72" s="177" customFormat="1">
      <c r="A1761" s="178"/>
      <c r="B1761" s="178"/>
      <c r="C1761" s="178"/>
      <c r="D1761" s="178"/>
      <c r="E1761" s="174"/>
      <c r="F1761" s="174"/>
      <c r="G1761" s="174"/>
      <c r="H1761" s="174"/>
      <c r="I1761" s="174"/>
      <c r="J1761" s="174"/>
      <c r="K1761" s="174"/>
      <c r="L1761" s="174"/>
      <c r="M1761" s="174"/>
      <c r="N1761" s="174"/>
      <c r="O1761" s="174"/>
      <c r="P1761" s="174"/>
      <c r="Q1761" s="174"/>
      <c r="R1761" s="174"/>
      <c r="S1761" s="174"/>
      <c r="T1761" s="174"/>
      <c r="U1761" s="174"/>
      <c r="V1761" s="174"/>
      <c r="W1761" s="174"/>
      <c r="X1761" s="174"/>
      <c r="Y1761" s="174"/>
      <c r="Z1761" s="174"/>
      <c r="AA1761" s="174"/>
      <c r="AB1761" s="174"/>
      <c r="AC1761" s="174"/>
      <c r="AD1761" s="174"/>
      <c r="AE1761" s="174"/>
      <c r="AF1761" s="174"/>
      <c r="AG1761" s="174"/>
      <c r="AH1761" s="174"/>
      <c r="AI1761" s="174"/>
      <c r="AJ1761" s="174"/>
      <c r="AK1761" s="174"/>
      <c r="AL1761" s="174"/>
      <c r="AM1761" s="174"/>
      <c r="AN1761" s="174"/>
      <c r="AO1761" s="174"/>
      <c r="AP1761" s="174"/>
      <c r="AQ1761" s="174"/>
      <c r="AR1761" s="174"/>
      <c r="AS1761" s="174"/>
      <c r="AT1761" s="174"/>
      <c r="AU1761" s="174"/>
      <c r="AV1761" s="174"/>
      <c r="AW1761" s="174"/>
      <c r="AX1761" s="174"/>
      <c r="AY1761" s="174"/>
      <c r="AZ1761" s="174"/>
      <c r="BA1761" s="174"/>
      <c r="BB1761" s="174"/>
      <c r="BC1761" s="174"/>
      <c r="BD1761" s="174"/>
      <c r="BE1761" s="174"/>
      <c r="BF1761" s="174"/>
      <c r="BG1761" s="174"/>
      <c r="BH1761" s="174"/>
      <c r="BI1761" s="174"/>
      <c r="BJ1761" s="174"/>
      <c r="BK1761" s="174"/>
      <c r="BL1761" s="174"/>
      <c r="BM1761" s="174"/>
      <c r="BN1761" s="174"/>
      <c r="BO1761" s="174"/>
      <c r="BP1761" s="174"/>
      <c r="BQ1761" s="174"/>
      <c r="BR1761" s="174"/>
      <c r="BS1761" s="174"/>
      <c r="BT1761" s="174"/>
    </row>
    <row r="1762" spans="1:72" s="177" customFormat="1">
      <c r="A1762" s="178"/>
      <c r="B1762" s="178"/>
      <c r="C1762" s="178"/>
      <c r="D1762" s="178"/>
      <c r="E1762" s="174"/>
      <c r="F1762" s="174"/>
      <c r="G1762" s="174"/>
      <c r="H1762" s="174"/>
      <c r="I1762" s="174"/>
      <c r="J1762" s="174"/>
      <c r="K1762" s="174"/>
      <c r="L1762" s="174"/>
      <c r="M1762" s="174"/>
      <c r="N1762" s="174"/>
      <c r="O1762" s="174"/>
      <c r="P1762" s="174"/>
      <c r="Q1762" s="174"/>
      <c r="R1762" s="174"/>
      <c r="S1762" s="174"/>
      <c r="T1762" s="174"/>
      <c r="U1762" s="174"/>
      <c r="V1762" s="174"/>
      <c r="W1762" s="174"/>
      <c r="X1762" s="174"/>
      <c r="Y1762" s="174"/>
      <c r="Z1762" s="174"/>
      <c r="AA1762" s="174"/>
      <c r="AB1762" s="174"/>
      <c r="AC1762" s="174"/>
      <c r="AD1762" s="174"/>
      <c r="AE1762" s="174"/>
      <c r="AF1762" s="174"/>
      <c r="AG1762" s="174"/>
      <c r="AH1762" s="174"/>
      <c r="AI1762" s="174"/>
      <c r="AJ1762" s="174"/>
      <c r="AK1762" s="174"/>
      <c r="AL1762" s="174"/>
      <c r="AM1762" s="174"/>
      <c r="AN1762" s="174"/>
      <c r="AO1762" s="174"/>
      <c r="AP1762" s="174"/>
      <c r="AQ1762" s="174"/>
      <c r="AR1762" s="174"/>
      <c r="AS1762" s="174"/>
      <c r="AT1762" s="174"/>
      <c r="AU1762" s="174"/>
      <c r="AV1762" s="174"/>
      <c r="AW1762" s="174"/>
      <c r="AX1762" s="174"/>
      <c r="AY1762" s="174"/>
      <c r="AZ1762" s="174"/>
      <c r="BA1762" s="174"/>
      <c r="BB1762" s="174"/>
      <c r="BC1762" s="174"/>
      <c r="BD1762" s="174"/>
      <c r="BE1762" s="174"/>
      <c r="BF1762" s="174"/>
      <c r="BG1762" s="174"/>
      <c r="BH1762" s="174"/>
      <c r="BI1762" s="174"/>
      <c r="BJ1762" s="174"/>
      <c r="BK1762" s="174"/>
      <c r="BL1762" s="174"/>
      <c r="BM1762" s="174"/>
      <c r="BN1762" s="174"/>
      <c r="BO1762" s="174"/>
      <c r="BP1762" s="174"/>
      <c r="BQ1762" s="174"/>
      <c r="BR1762" s="174"/>
      <c r="BS1762" s="174"/>
      <c r="BT1762" s="174"/>
    </row>
    <row r="1763" spans="1:72" s="177" customFormat="1">
      <c r="A1763" s="178"/>
      <c r="B1763" s="178"/>
      <c r="C1763" s="178"/>
      <c r="D1763" s="178"/>
      <c r="E1763" s="174"/>
      <c r="F1763" s="174"/>
      <c r="G1763" s="174"/>
      <c r="H1763" s="174"/>
      <c r="I1763" s="174"/>
      <c r="J1763" s="174"/>
      <c r="K1763" s="174"/>
      <c r="L1763" s="174"/>
      <c r="M1763" s="174"/>
      <c r="N1763" s="174"/>
      <c r="O1763" s="174"/>
      <c r="P1763" s="174"/>
      <c r="Q1763" s="174"/>
      <c r="R1763" s="174"/>
      <c r="S1763" s="174"/>
      <c r="T1763" s="174"/>
      <c r="U1763" s="174"/>
      <c r="V1763" s="174"/>
      <c r="W1763" s="174"/>
      <c r="X1763" s="174"/>
      <c r="Y1763" s="174"/>
      <c r="Z1763" s="174"/>
      <c r="AA1763" s="174"/>
      <c r="AB1763" s="174"/>
      <c r="AC1763" s="174"/>
      <c r="AD1763" s="174"/>
      <c r="AE1763" s="174"/>
      <c r="AF1763" s="174"/>
      <c r="AG1763" s="174"/>
      <c r="AH1763" s="174"/>
      <c r="AI1763" s="174"/>
      <c r="AJ1763" s="174"/>
      <c r="AK1763" s="174"/>
      <c r="AL1763" s="174"/>
      <c r="AM1763" s="174"/>
      <c r="AN1763" s="174"/>
      <c r="AO1763" s="174"/>
      <c r="AP1763" s="174"/>
      <c r="AQ1763" s="174"/>
      <c r="AR1763" s="174"/>
      <c r="AS1763" s="174"/>
      <c r="AT1763" s="174"/>
      <c r="AU1763" s="174"/>
      <c r="AV1763" s="174"/>
      <c r="AW1763" s="174"/>
      <c r="AX1763" s="174"/>
      <c r="AY1763" s="174"/>
      <c r="AZ1763" s="174"/>
      <c r="BA1763" s="174"/>
      <c r="BB1763" s="174"/>
      <c r="BC1763" s="174"/>
      <c r="BD1763" s="174"/>
      <c r="BE1763" s="174"/>
      <c r="BF1763" s="174"/>
      <c r="BG1763" s="174"/>
      <c r="BH1763" s="174"/>
      <c r="BI1763" s="174"/>
      <c r="BJ1763" s="174"/>
      <c r="BK1763" s="174"/>
      <c r="BL1763" s="174"/>
      <c r="BM1763" s="174"/>
      <c r="BN1763" s="174"/>
      <c r="BO1763" s="174"/>
      <c r="BP1763" s="174"/>
      <c r="BQ1763" s="174"/>
      <c r="BR1763" s="174"/>
      <c r="BS1763" s="174"/>
      <c r="BT1763" s="174"/>
    </row>
    <row r="1764" spans="1:72" s="177" customFormat="1">
      <c r="A1764" s="178"/>
      <c r="B1764" s="178"/>
      <c r="C1764" s="178"/>
      <c r="D1764" s="178"/>
      <c r="E1764" s="174"/>
      <c r="F1764" s="174"/>
      <c r="G1764" s="174"/>
      <c r="H1764" s="174"/>
      <c r="I1764" s="174"/>
      <c r="J1764" s="174"/>
      <c r="K1764" s="174"/>
      <c r="L1764" s="174"/>
      <c r="M1764" s="174"/>
      <c r="N1764" s="174"/>
      <c r="O1764" s="174"/>
      <c r="P1764" s="174"/>
      <c r="Q1764" s="174"/>
      <c r="R1764" s="174"/>
      <c r="S1764" s="174"/>
      <c r="T1764" s="174"/>
      <c r="U1764" s="174"/>
      <c r="V1764" s="174"/>
      <c r="W1764" s="174"/>
      <c r="X1764" s="174"/>
      <c r="Y1764" s="174"/>
      <c r="Z1764" s="174"/>
      <c r="AA1764" s="174"/>
      <c r="AB1764" s="174"/>
      <c r="AC1764" s="174"/>
      <c r="AD1764" s="174"/>
      <c r="AE1764" s="174"/>
      <c r="AF1764" s="174"/>
      <c r="AG1764" s="174"/>
      <c r="AH1764" s="174"/>
      <c r="AI1764" s="174"/>
      <c r="AJ1764" s="174"/>
      <c r="AK1764" s="174"/>
      <c r="AL1764" s="174"/>
      <c r="AM1764" s="174"/>
      <c r="AN1764" s="174"/>
      <c r="AO1764" s="174"/>
      <c r="AP1764" s="174"/>
      <c r="AQ1764" s="174"/>
      <c r="AR1764" s="174"/>
      <c r="AS1764" s="174"/>
      <c r="AT1764" s="174"/>
      <c r="AU1764" s="174"/>
      <c r="AV1764" s="174"/>
      <c r="AW1764" s="174"/>
      <c r="AX1764" s="174"/>
      <c r="AY1764" s="174"/>
      <c r="AZ1764" s="174"/>
      <c r="BA1764" s="174"/>
      <c r="BB1764" s="174"/>
      <c r="BC1764" s="174"/>
      <c r="BD1764" s="174"/>
      <c r="BE1764" s="174"/>
      <c r="BF1764" s="174"/>
      <c r="BG1764" s="174"/>
      <c r="BH1764" s="174"/>
      <c r="BI1764" s="174"/>
      <c r="BJ1764" s="174"/>
      <c r="BK1764" s="174"/>
      <c r="BL1764" s="174"/>
      <c r="BM1764" s="174"/>
      <c r="BN1764" s="174"/>
      <c r="BO1764" s="174"/>
      <c r="BP1764" s="174"/>
      <c r="BQ1764" s="174"/>
      <c r="BR1764" s="174"/>
      <c r="BS1764" s="174"/>
      <c r="BT1764" s="174"/>
    </row>
    <row r="1765" spans="1:72" s="177" customFormat="1">
      <c r="A1765" s="178"/>
      <c r="B1765" s="178"/>
      <c r="C1765" s="178"/>
      <c r="D1765" s="178"/>
      <c r="E1765" s="174"/>
      <c r="F1765" s="174"/>
      <c r="G1765" s="174"/>
      <c r="H1765" s="174"/>
      <c r="I1765" s="174"/>
      <c r="J1765" s="174"/>
      <c r="K1765" s="174"/>
      <c r="L1765" s="174"/>
      <c r="M1765" s="174"/>
      <c r="N1765" s="174"/>
      <c r="O1765" s="174"/>
      <c r="P1765" s="174"/>
      <c r="Q1765" s="174"/>
      <c r="R1765" s="174"/>
      <c r="S1765" s="174"/>
      <c r="T1765" s="174"/>
      <c r="U1765" s="174"/>
      <c r="V1765" s="174"/>
      <c r="W1765" s="174"/>
      <c r="X1765" s="174"/>
      <c r="Y1765" s="174"/>
      <c r="Z1765" s="174"/>
      <c r="AA1765" s="174"/>
      <c r="AB1765" s="174"/>
      <c r="AC1765" s="174"/>
      <c r="AD1765" s="174"/>
      <c r="AE1765" s="174"/>
      <c r="AF1765" s="174"/>
      <c r="AG1765" s="174"/>
      <c r="AH1765" s="174"/>
      <c r="AI1765" s="174"/>
      <c r="AJ1765" s="174"/>
      <c r="AK1765" s="174"/>
      <c r="AL1765" s="174"/>
      <c r="AM1765" s="174"/>
      <c r="AN1765" s="174"/>
      <c r="AO1765" s="174"/>
      <c r="AP1765" s="174"/>
      <c r="AQ1765" s="174"/>
      <c r="AR1765" s="174"/>
      <c r="AS1765" s="174"/>
      <c r="AT1765" s="174"/>
      <c r="AU1765" s="174"/>
      <c r="AV1765" s="174"/>
      <c r="AW1765" s="174"/>
      <c r="AX1765" s="174"/>
      <c r="AY1765" s="174"/>
      <c r="AZ1765" s="174"/>
      <c r="BA1765" s="174"/>
      <c r="BB1765" s="174"/>
      <c r="BC1765" s="174"/>
      <c r="BD1765" s="174"/>
      <c r="BE1765" s="174"/>
      <c r="BF1765" s="174"/>
      <c r="BG1765" s="174"/>
      <c r="BH1765" s="174"/>
      <c r="BI1765" s="174"/>
      <c r="BJ1765" s="174"/>
      <c r="BK1765" s="174"/>
      <c r="BL1765" s="174"/>
      <c r="BM1765" s="174"/>
      <c r="BN1765" s="174"/>
      <c r="BO1765" s="174"/>
      <c r="BP1765" s="174"/>
      <c r="BQ1765" s="174"/>
      <c r="BR1765" s="174"/>
      <c r="BS1765" s="174"/>
      <c r="BT1765" s="174"/>
    </row>
    <row r="1766" spans="1:72" s="177" customFormat="1">
      <c r="A1766" s="178"/>
      <c r="B1766" s="178"/>
      <c r="C1766" s="178"/>
      <c r="D1766" s="178"/>
      <c r="E1766" s="174"/>
      <c r="F1766" s="174"/>
      <c r="G1766" s="174"/>
      <c r="H1766" s="174"/>
      <c r="I1766" s="174"/>
      <c r="J1766" s="174"/>
      <c r="K1766" s="174"/>
      <c r="L1766" s="174"/>
      <c r="M1766" s="174"/>
      <c r="N1766" s="174"/>
      <c r="O1766" s="174"/>
      <c r="P1766" s="174"/>
      <c r="Q1766" s="174"/>
      <c r="R1766" s="174"/>
      <c r="S1766" s="174"/>
      <c r="T1766" s="174"/>
      <c r="U1766" s="174"/>
      <c r="V1766" s="174"/>
      <c r="W1766" s="174"/>
      <c r="X1766" s="174"/>
      <c r="Y1766" s="174"/>
      <c r="Z1766" s="174"/>
      <c r="AA1766" s="174"/>
      <c r="AB1766" s="174"/>
      <c r="AC1766" s="174"/>
      <c r="AD1766" s="174"/>
      <c r="AE1766" s="174"/>
      <c r="AF1766" s="174"/>
      <c r="AG1766" s="174"/>
      <c r="AH1766" s="174"/>
      <c r="AI1766" s="174"/>
      <c r="AJ1766" s="174"/>
      <c r="AK1766" s="174"/>
      <c r="AL1766" s="174"/>
      <c r="AM1766" s="174"/>
      <c r="AN1766" s="174"/>
      <c r="AO1766" s="174"/>
      <c r="AP1766" s="174"/>
      <c r="AQ1766" s="174"/>
      <c r="AR1766" s="174"/>
      <c r="AS1766" s="174"/>
      <c r="AT1766" s="174"/>
      <c r="AU1766" s="174"/>
      <c r="AV1766" s="174"/>
      <c r="AW1766" s="174"/>
      <c r="AX1766" s="174"/>
      <c r="AY1766" s="174"/>
      <c r="AZ1766" s="174"/>
      <c r="BA1766" s="174"/>
      <c r="BB1766" s="174"/>
      <c r="BC1766" s="174"/>
      <c r="BD1766" s="174"/>
      <c r="BE1766" s="174"/>
      <c r="BF1766" s="174"/>
      <c r="BG1766" s="174"/>
      <c r="BH1766" s="174"/>
      <c r="BI1766" s="174"/>
      <c r="BJ1766" s="174"/>
      <c r="BK1766" s="174"/>
      <c r="BL1766" s="174"/>
      <c r="BM1766" s="174"/>
      <c r="BN1766" s="174"/>
      <c r="BO1766" s="174"/>
      <c r="BP1766" s="174"/>
      <c r="BQ1766" s="174"/>
      <c r="BR1766" s="174"/>
      <c r="BS1766" s="174"/>
      <c r="BT1766" s="174"/>
    </row>
    <row r="1767" spans="1:72" s="177" customFormat="1">
      <c r="A1767" s="178"/>
      <c r="B1767" s="178"/>
      <c r="C1767" s="178"/>
      <c r="D1767" s="178"/>
      <c r="E1767" s="174"/>
      <c r="F1767" s="174"/>
      <c r="G1767" s="174"/>
      <c r="H1767" s="174"/>
      <c r="I1767" s="174"/>
      <c r="J1767" s="174"/>
      <c r="K1767" s="174"/>
      <c r="L1767" s="174"/>
      <c r="M1767" s="174"/>
      <c r="N1767" s="174"/>
      <c r="O1767" s="174"/>
      <c r="P1767" s="174"/>
      <c r="Q1767" s="174"/>
      <c r="R1767" s="174"/>
      <c r="S1767" s="174"/>
      <c r="T1767" s="174"/>
      <c r="U1767" s="174"/>
      <c r="V1767" s="174"/>
      <c r="W1767" s="174"/>
      <c r="X1767" s="174"/>
      <c r="Y1767" s="174"/>
      <c r="Z1767" s="174"/>
      <c r="AA1767" s="174"/>
      <c r="AB1767" s="174"/>
      <c r="AC1767" s="174"/>
      <c r="AD1767" s="174"/>
      <c r="AE1767" s="174"/>
      <c r="AF1767" s="174"/>
      <c r="AG1767" s="174"/>
      <c r="AH1767" s="174"/>
      <c r="AI1767" s="174"/>
      <c r="AJ1767" s="174"/>
      <c r="AK1767" s="174"/>
      <c r="AL1767" s="174"/>
      <c r="AM1767" s="174"/>
      <c r="AN1767" s="174"/>
      <c r="AO1767" s="174"/>
      <c r="AP1767" s="174"/>
      <c r="AQ1767" s="174"/>
      <c r="AR1767" s="174"/>
      <c r="AS1767" s="174"/>
      <c r="AT1767" s="174"/>
      <c r="AU1767" s="174"/>
      <c r="AV1767" s="174"/>
      <c r="AW1767" s="174"/>
      <c r="AX1767" s="174"/>
      <c r="AY1767" s="174"/>
      <c r="AZ1767" s="174"/>
      <c r="BA1767" s="174"/>
      <c r="BB1767" s="174"/>
      <c r="BC1767" s="174"/>
      <c r="BD1767" s="174"/>
      <c r="BE1767" s="174"/>
      <c r="BF1767" s="174"/>
      <c r="BG1767" s="174"/>
      <c r="BH1767" s="174"/>
      <c r="BI1767" s="174"/>
      <c r="BJ1767" s="174"/>
      <c r="BK1767" s="174"/>
      <c r="BL1767" s="174"/>
      <c r="BM1767" s="174"/>
      <c r="BN1767" s="174"/>
      <c r="BO1767" s="174"/>
      <c r="BP1767" s="174"/>
      <c r="BQ1767" s="174"/>
      <c r="BR1767" s="174"/>
      <c r="BS1767" s="174"/>
      <c r="BT1767" s="174"/>
    </row>
    <row r="1768" spans="1:72" s="177" customFormat="1">
      <c r="A1768" s="178"/>
      <c r="B1768" s="178"/>
      <c r="C1768" s="178"/>
      <c r="D1768" s="178"/>
      <c r="E1768" s="174"/>
      <c r="F1768" s="174"/>
      <c r="G1768" s="174"/>
      <c r="H1768" s="174"/>
      <c r="I1768" s="174"/>
      <c r="J1768" s="174"/>
      <c r="K1768" s="174"/>
      <c r="L1768" s="174"/>
      <c r="M1768" s="174"/>
      <c r="N1768" s="174"/>
      <c r="O1768" s="174"/>
      <c r="P1768" s="174"/>
      <c r="Q1768" s="174"/>
      <c r="R1768" s="174"/>
      <c r="S1768" s="174"/>
      <c r="T1768" s="174"/>
      <c r="U1768" s="174"/>
      <c r="V1768" s="174"/>
      <c r="W1768" s="174"/>
      <c r="X1768" s="174"/>
      <c r="Y1768" s="174"/>
      <c r="Z1768" s="174"/>
      <c r="AA1768" s="174"/>
      <c r="AB1768" s="174"/>
      <c r="AC1768" s="174"/>
      <c r="AD1768" s="174"/>
      <c r="AE1768" s="174"/>
      <c r="AF1768" s="174"/>
      <c r="AG1768" s="174"/>
      <c r="AH1768" s="174"/>
      <c r="AI1768" s="174"/>
      <c r="AJ1768" s="174"/>
      <c r="AK1768" s="174"/>
      <c r="AL1768" s="174"/>
      <c r="AM1768" s="174"/>
      <c r="AN1768" s="174"/>
      <c r="AO1768" s="174"/>
      <c r="AP1768" s="174"/>
      <c r="AQ1768" s="174"/>
      <c r="AR1768" s="174"/>
      <c r="AS1768" s="174"/>
      <c r="AT1768" s="174"/>
      <c r="AU1768" s="174"/>
      <c r="AV1768" s="174"/>
      <c r="AW1768" s="174"/>
      <c r="AX1768" s="174"/>
      <c r="AY1768" s="174"/>
      <c r="AZ1768" s="174"/>
      <c r="BA1768" s="174"/>
      <c r="BB1768" s="174"/>
      <c r="BC1768" s="174"/>
      <c r="BD1768" s="174"/>
      <c r="BE1768" s="174"/>
      <c r="BF1768" s="174"/>
      <c r="BG1768" s="174"/>
      <c r="BH1768" s="174"/>
      <c r="BI1768" s="174"/>
      <c r="BJ1768" s="174"/>
      <c r="BK1768" s="174"/>
      <c r="BL1768" s="174"/>
      <c r="BM1768" s="174"/>
      <c r="BN1768" s="174"/>
      <c r="BO1768" s="174"/>
      <c r="BP1768" s="174"/>
      <c r="BQ1768" s="174"/>
      <c r="BR1768" s="174"/>
      <c r="BS1768" s="174"/>
      <c r="BT1768" s="174"/>
    </row>
    <row r="1769" spans="1:72" s="177" customFormat="1">
      <c r="A1769" s="178"/>
      <c r="B1769" s="178"/>
      <c r="C1769" s="178"/>
      <c r="D1769" s="178"/>
      <c r="E1769" s="174"/>
      <c r="F1769" s="174"/>
      <c r="G1769" s="174"/>
      <c r="H1769" s="174"/>
      <c r="I1769" s="174"/>
      <c r="J1769" s="174"/>
      <c r="K1769" s="174"/>
      <c r="L1769" s="174"/>
      <c r="M1769" s="174"/>
      <c r="N1769" s="174"/>
      <c r="O1769" s="174"/>
      <c r="P1769" s="174"/>
      <c r="Q1769" s="174"/>
      <c r="R1769" s="174"/>
      <c r="S1769" s="174"/>
      <c r="T1769" s="174"/>
      <c r="U1769" s="174"/>
      <c r="V1769" s="174"/>
      <c r="W1769" s="174"/>
      <c r="X1769" s="174"/>
      <c r="Y1769" s="174"/>
      <c r="Z1769" s="174"/>
      <c r="AA1769" s="174"/>
      <c r="AB1769" s="174"/>
      <c r="AC1769" s="174"/>
      <c r="AD1769" s="174"/>
      <c r="AE1769" s="174"/>
      <c r="AF1769" s="174"/>
      <c r="AG1769" s="174"/>
      <c r="AH1769" s="174"/>
      <c r="AI1769" s="174"/>
      <c r="AJ1769" s="174"/>
      <c r="AK1769" s="174"/>
      <c r="AL1769" s="174"/>
      <c r="AM1769" s="174"/>
      <c r="AN1769" s="174"/>
      <c r="AO1769" s="174"/>
      <c r="AP1769" s="174"/>
      <c r="AQ1769" s="174"/>
      <c r="AR1769" s="174"/>
      <c r="AS1769" s="174"/>
      <c r="AT1769" s="174"/>
      <c r="AU1769" s="174"/>
      <c r="AV1769" s="174"/>
      <c r="AW1769" s="174"/>
      <c r="AX1769" s="174"/>
      <c r="AY1769" s="174"/>
      <c r="AZ1769" s="174"/>
      <c r="BA1769" s="174"/>
      <c r="BB1769" s="174"/>
      <c r="BC1769" s="174"/>
      <c r="BD1769" s="174"/>
      <c r="BE1769" s="174"/>
      <c r="BF1769" s="174"/>
      <c r="BG1769" s="174"/>
      <c r="BH1769" s="174"/>
      <c r="BI1769" s="174"/>
      <c r="BJ1769" s="174"/>
      <c r="BK1769" s="174"/>
      <c r="BL1769" s="174"/>
      <c r="BM1769" s="174"/>
      <c r="BN1769" s="174"/>
      <c r="BO1769" s="174"/>
      <c r="BP1769" s="174"/>
      <c r="BQ1769" s="174"/>
      <c r="BR1769" s="174"/>
      <c r="BS1769" s="174"/>
      <c r="BT1769" s="174"/>
    </row>
    <row r="1770" spans="1:72" s="177" customFormat="1">
      <c r="A1770" s="178"/>
      <c r="B1770" s="178"/>
      <c r="C1770" s="178"/>
      <c r="D1770" s="178"/>
      <c r="E1770" s="174"/>
      <c r="F1770" s="174"/>
      <c r="G1770" s="174"/>
      <c r="H1770" s="174"/>
      <c r="I1770" s="174"/>
      <c r="J1770" s="174"/>
      <c r="K1770" s="174"/>
      <c r="L1770" s="174"/>
      <c r="M1770" s="174"/>
      <c r="N1770" s="174"/>
      <c r="O1770" s="174"/>
      <c r="P1770" s="174"/>
      <c r="Q1770" s="174"/>
      <c r="R1770" s="174"/>
      <c r="S1770" s="174"/>
      <c r="T1770" s="174"/>
      <c r="U1770" s="174"/>
      <c r="V1770" s="174"/>
      <c r="W1770" s="174"/>
      <c r="X1770" s="174"/>
      <c r="Y1770" s="174"/>
      <c r="Z1770" s="174"/>
      <c r="AA1770" s="174"/>
      <c r="AB1770" s="174"/>
      <c r="AC1770" s="174"/>
      <c r="AD1770" s="174"/>
      <c r="AE1770" s="174"/>
      <c r="AF1770" s="174"/>
      <c r="AG1770" s="174"/>
      <c r="AH1770" s="174"/>
      <c r="AI1770" s="174"/>
      <c r="AJ1770" s="174"/>
      <c r="AK1770" s="174"/>
      <c r="AL1770" s="174"/>
      <c r="AM1770" s="174"/>
      <c r="AN1770" s="174"/>
      <c r="AO1770" s="174"/>
      <c r="AP1770" s="174"/>
      <c r="AQ1770" s="174"/>
      <c r="AR1770" s="174"/>
      <c r="AS1770" s="174"/>
      <c r="AT1770" s="174"/>
      <c r="AU1770" s="174"/>
      <c r="AV1770" s="174"/>
      <c r="AW1770" s="174"/>
      <c r="AX1770" s="174"/>
      <c r="AY1770" s="174"/>
      <c r="AZ1770" s="174"/>
      <c r="BA1770" s="174"/>
      <c r="BB1770" s="174"/>
      <c r="BC1770" s="174"/>
      <c r="BD1770" s="174"/>
      <c r="BE1770" s="174"/>
      <c r="BF1770" s="174"/>
      <c r="BG1770" s="174"/>
      <c r="BH1770" s="174"/>
      <c r="BI1770" s="174"/>
      <c r="BJ1770" s="174"/>
      <c r="BK1770" s="174"/>
      <c r="BL1770" s="174"/>
      <c r="BM1770" s="174"/>
      <c r="BN1770" s="174"/>
      <c r="BO1770" s="174"/>
      <c r="BP1770" s="174"/>
      <c r="BQ1770" s="174"/>
      <c r="BR1770" s="174"/>
      <c r="BS1770" s="174"/>
      <c r="BT1770" s="174"/>
    </row>
    <row r="1771" spans="1:72" s="177" customFormat="1">
      <c r="A1771" s="178"/>
      <c r="B1771" s="178"/>
      <c r="C1771" s="178"/>
      <c r="D1771" s="178"/>
      <c r="E1771" s="174"/>
      <c r="F1771" s="174"/>
      <c r="G1771" s="174"/>
      <c r="H1771" s="174"/>
      <c r="I1771" s="174"/>
      <c r="J1771" s="174"/>
      <c r="K1771" s="174"/>
      <c r="L1771" s="174"/>
      <c r="M1771" s="174"/>
      <c r="N1771" s="174"/>
      <c r="O1771" s="174"/>
      <c r="P1771" s="174"/>
      <c r="Q1771" s="174"/>
      <c r="R1771" s="174"/>
      <c r="S1771" s="174"/>
      <c r="T1771" s="174"/>
      <c r="U1771" s="174"/>
      <c r="V1771" s="174"/>
      <c r="W1771" s="174"/>
      <c r="X1771" s="174"/>
      <c r="Y1771" s="174"/>
      <c r="Z1771" s="174"/>
      <c r="AA1771" s="174"/>
      <c r="AB1771" s="174"/>
      <c r="AC1771" s="174"/>
      <c r="AD1771" s="174"/>
      <c r="AE1771" s="174"/>
      <c r="AF1771" s="174"/>
      <c r="AG1771" s="174"/>
      <c r="AH1771" s="174"/>
      <c r="AI1771" s="174"/>
      <c r="AJ1771" s="174"/>
      <c r="AK1771" s="174"/>
      <c r="AL1771" s="174"/>
      <c r="AM1771" s="174"/>
      <c r="AN1771" s="174"/>
      <c r="AO1771" s="174"/>
      <c r="AP1771" s="174"/>
      <c r="AQ1771" s="174"/>
      <c r="AR1771" s="174"/>
      <c r="AS1771" s="174"/>
      <c r="AT1771" s="174"/>
      <c r="AU1771" s="174"/>
      <c r="AV1771" s="174"/>
      <c r="AW1771" s="174"/>
      <c r="AX1771" s="174"/>
      <c r="AY1771" s="174"/>
      <c r="AZ1771" s="174"/>
      <c r="BA1771" s="174"/>
      <c r="BB1771" s="174"/>
      <c r="BC1771" s="174"/>
      <c r="BD1771" s="174"/>
      <c r="BE1771" s="174"/>
      <c r="BF1771" s="174"/>
      <c r="BG1771" s="174"/>
      <c r="BH1771" s="174"/>
      <c r="BI1771" s="174"/>
      <c r="BJ1771" s="174"/>
      <c r="BK1771" s="174"/>
      <c r="BL1771" s="174"/>
      <c r="BM1771" s="174"/>
      <c r="BN1771" s="174"/>
      <c r="BO1771" s="174"/>
      <c r="BP1771" s="174"/>
      <c r="BQ1771" s="174"/>
      <c r="BR1771" s="174"/>
      <c r="BS1771" s="174"/>
      <c r="BT1771" s="174"/>
    </row>
    <row r="1772" spans="1:72" s="177" customFormat="1">
      <c r="A1772" s="178"/>
      <c r="B1772" s="178"/>
      <c r="C1772" s="178"/>
      <c r="D1772" s="178"/>
      <c r="E1772" s="174"/>
      <c r="F1772" s="174"/>
      <c r="G1772" s="174"/>
      <c r="H1772" s="174"/>
      <c r="I1772" s="174"/>
      <c r="J1772" s="174"/>
      <c r="K1772" s="174"/>
      <c r="L1772" s="174"/>
      <c r="M1772" s="174"/>
      <c r="N1772" s="174"/>
      <c r="O1772" s="174"/>
      <c r="P1772" s="174"/>
      <c r="Q1772" s="174"/>
      <c r="R1772" s="174"/>
      <c r="S1772" s="174"/>
      <c r="T1772" s="174"/>
      <c r="U1772" s="174"/>
      <c r="V1772" s="174"/>
      <c r="W1772" s="174"/>
      <c r="X1772" s="174"/>
      <c r="Y1772" s="174"/>
      <c r="Z1772" s="174"/>
      <c r="AA1772" s="174"/>
      <c r="AB1772" s="174"/>
      <c r="AC1772" s="174"/>
      <c r="AD1772" s="174"/>
      <c r="AE1772" s="174"/>
      <c r="AF1772" s="174"/>
      <c r="AG1772" s="174"/>
      <c r="AH1772" s="174"/>
      <c r="AI1772" s="174"/>
      <c r="AJ1772" s="174"/>
      <c r="AK1772" s="174"/>
      <c r="AL1772" s="174"/>
      <c r="AM1772" s="174"/>
      <c r="AN1772" s="174"/>
      <c r="AO1772" s="174"/>
      <c r="AP1772" s="174"/>
      <c r="AQ1772" s="174"/>
      <c r="AR1772" s="174"/>
      <c r="AS1772" s="174"/>
      <c r="AT1772" s="174"/>
      <c r="AU1772" s="174"/>
      <c r="AV1772" s="174"/>
      <c r="AW1772" s="174"/>
      <c r="AX1772" s="174"/>
      <c r="AY1772" s="174"/>
      <c r="AZ1772" s="174"/>
      <c r="BA1772" s="174"/>
      <c r="BB1772" s="174"/>
      <c r="BC1772" s="174"/>
      <c r="BD1772" s="174"/>
      <c r="BE1772" s="174"/>
      <c r="BF1772" s="174"/>
      <c r="BG1772" s="174"/>
      <c r="BH1772" s="174"/>
      <c r="BI1772" s="174"/>
      <c r="BJ1772" s="174"/>
      <c r="BK1772" s="174"/>
      <c r="BL1772" s="174"/>
      <c r="BM1772" s="174"/>
      <c r="BN1772" s="174"/>
      <c r="BO1772" s="174"/>
      <c r="BP1772" s="174"/>
      <c r="BQ1772" s="174"/>
      <c r="BR1772" s="174"/>
      <c r="BS1772" s="174"/>
      <c r="BT1772" s="174"/>
    </row>
    <row r="1773" spans="1:72" s="177" customFormat="1">
      <c r="A1773" s="178"/>
      <c r="B1773" s="178"/>
      <c r="C1773" s="178"/>
      <c r="D1773" s="178"/>
      <c r="E1773" s="174"/>
      <c r="F1773" s="174"/>
      <c r="G1773" s="174"/>
      <c r="H1773" s="174"/>
      <c r="I1773" s="174"/>
      <c r="J1773" s="174"/>
      <c r="K1773" s="174"/>
      <c r="L1773" s="174"/>
      <c r="M1773" s="174"/>
      <c r="N1773" s="174"/>
      <c r="O1773" s="174"/>
      <c r="P1773" s="174"/>
      <c r="Q1773" s="174"/>
      <c r="R1773" s="174"/>
      <c r="S1773" s="174"/>
      <c r="T1773" s="174"/>
      <c r="U1773" s="174"/>
      <c r="V1773" s="174"/>
      <c r="W1773" s="174"/>
      <c r="X1773" s="174"/>
      <c r="Y1773" s="174"/>
      <c r="Z1773" s="174"/>
      <c r="AA1773" s="174"/>
      <c r="AB1773" s="174"/>
      <c r="AC1773" s="174"/>
      <c r="AD1773" s="174"/>
      <c r="AE1773" s="174"/>
      <c r="AF1773" s="174"/>
      <c r="AG1773" s="174"/>
      <c r="AH1773" s="174"/>
      <c r="AI1773" s="174"/>
      <c r="AJ1773" s="174"/>
      <c r="AK1773" s="174"/>
      <c r="AL1773" s="174"/>
      <c r="AM1773" s="174"/>
      <c r="AN1773" s="174"/>
      <c r="AO1773" s="174"/>
      <c r="AP1773" s="174"/>
      <c r="AQ1773" s="174"/>
      <c r="AR1773" s="174"/>
      <c r="AS1773" s="174"/>
      <c r="AT1773" s="174"/>
      <c r="AU1773" s="174"/>
      <c r="AV1773" s="174"/>
      <c r="AW1773" s="174"/>
      <c r="AX1773" s="174"/>
      <c r="AY1773" s="174"/>
      <c r="AZ1773" s="174"/>
      <c r="BA1773" s="174"/>
      <c r="BB1773" s="174"/>
      <c r="BC1773" s="174"/>
      <c r="BD1773" s="174"/>
      <c r="BE1773" s="174"/>
      <c r="BF1773" s="174"/>
      <c r="BG1773" s="174"/>
      <c r="BH1773" s="174"/>
      <c r="BI1773" s="174"/>
      <c r="BJ1773" s="174"/>
      <c r="BK1773" s="174"/>
      <c r="BL1773" s="174"/>
      <c r="BM1773" s="174"/>
      <c r="BN1773" s="174"/>
      <c r="BO1773" s="174"/>
      <c r="BP1773" s="174"/>
      <c r="BQ1773" s="174"/>
      <c r="BR1773" s="174"/>
      <c r="BS1773" s="174"/>
      <c r="BT1773" s="174"/>
    </row>
    <row r="1774" spans="1:72" s="177" customFormat="1">
      <c r="A1774" s="178"/>
      <c r="B1774" s="178"/>
      <c r="C1774" s="178"/>
      <c r="D1774" s="178"/>
      <c r="E1774" s="174"/>
      <c r="F1774" s="174"/>
      <c r="G1774" s="174"/>
      <c r="H1774" s="174"/>
      <c r="I1774" s="174"/>
      <c r="J1774" s="174"/>
      <c r="K1774" s="174"/>
      <c r="L1774" s="174"/>
      <c r="M1774" s="174"/>
      <c r="N1774" s="174"/>
      <c r="O1774" s="174"/>
      <c r="P1774" s="174"/>
      <c r="Q1774" s="174"/>
      <c r="R1774" s="174"/>
      <c r="S1774" s="174"/>
      <c r="T1774" s="174"/>
      <c r="U1774" s="174"/>
      <c r="V1774" s="174"/>
      <c r="W1774" s="174"/>
      <c r="X1774" s="174"/>
      <c r="Y1774" s="174"/>
      <c r="Z1774" s="174"/>
      <c r="AA1774" s="174"/>
      <c r="AB1774" s="174"/>
      <c r="AC1774" s="174"/>
      <c r="AD1774" s="174"/>
      <c r="AE1774" s="174"/>
      <c r="AF1774" s="174"/>
      <c r="AG1774" s="174"/>
      <c r="AH1774" s="174"/>
      <c r="AI1774" s="174"/>
      <c r="AJ1774" s="174"/>
      <c r="AK1774" s="174"/>
      <c r="AL1774" s="174"/>
      <c r="AM1774" s="174"/>
      <c r="AN1774" s="174"/>
      <c r="AO1774" s="174"/>
      <c r="AP1774" s="174"/>
      <c r="AQ1774" s="174"/>
      <c r="AR1774" s="174"/>
      <c r="AS1774" s="174"/>
      <c r="AT1774" s="174"/>
      <c r="AU1774" s="174"/>
      <c r="AV1774" s="174"/>
      <c r="AW1774" s="174"/>
      <c r="AX1774" s="174"/>
      <c r="AY1774" s="174"/>
      <c r="AZ1774" s="174"/>
      <c r="BA1774" s="174"/>
      <c r="BB1774" s="174"/>
      <c r="BC1774" s="174"/>
      <c r="BD1774" s="174"/>
      <c r="BE1774" s="174"/>
      <c r="BF1774" s="174"/>
      <c r="BG1774" s="174"/>
      <c r="BH1774" s="174"/>
      <c r="BI1774" s="174"/>
      <c r="BJ1774" s="174"/>
      <c r="BK1774" s="174"/>
      <c r="BL1774" s="174"/>
      <c r="BM1774" s="174"/>
      <c r="BN1774" s="174"/>
      <c r="BO1774" s="174"/>
      <c r="BP1774" s="174"/>
      <c r="BQ1774" s="174"/>
      <c r="BR1774" s="174"/>
      <c r="BS1774" s="174"/>
      <c r="BT1774" s="174"/>
    </row>
    <row r="1775" spans="1:72" s="177" customFormat="1">
      <c r="A1775" s="178"/>
      <c r="B1775" s="178"/>
      <c r="C1775" s="178"/>
      <c r="D1775" s="178"/>
      <c r="E1775" s="174"/>
      <c r="F1775" s="174"/>
      <c r="G1775" s="174"/>
      <c r="H1775" s="174"/>
      <c r="I1775" s="174"/>
      <c r="J1775" s="174"/>
      <c r="K1775" s="174"/>
      <c r="L1775" s="174"/>
      <c r="M1775" s="174"/>
      <c r="N1775" s="174"/>
      <c r="O1775" s="174"/>
      <c r="P1775" s="174"/>
      <c r="Q1775" s="174"/>
      <c r="R1775" s="174"/>
      <c r="S1775" s="174"/>
      <c r="T1775" s="174"/>
      <c r="U1775" s="174"/>
      <c r="V1775" s="174"/>
      <c r="W1775" s="174"/>
      <c r="X1775" s="174"/>
      <c r="Y1775" s="174"/>
      <c r="Z1775" s="174"/>
      <c r="AA1775" s="174"/>
      <c r="AB1775" s="174"/>
      <c r="AC1775" s="174"/>
      <c r="AD1775" s="174"/>
      <c r="AE1775" s="174"/>
      <c r="AF1775" s="174"/>
      <c r="AG1775" s="174"/>
      <c r="AH1775" s="174"/>
      <c r="AI1775" s="174"/>
      <c r="AJ1775" s="174"/>
      <c r="AK1775" s="174"/>
      <c r="AL1775" s="174"/>
      <c r="AM1775" s="174"/>
      <c r="AN1775" s="174"/>
      <c r="AO1775" s="174"/>
      <c r="AP1775" s="174"/>
      <c r="AQ1775" s="174"/>
      <c r="AR1775" s="174"/>
      <c r="AS1775" s="174"/>
      <c r="AT1775" s="174"/>
      <c r="AU1775" s="174"/>
      <c r="AV1775" s="174"/>
      <c r="AW1775" s="174"/>
      <c r="AX1775" s="174"/>
      <c r="AY1775" s="174"/>
      <c r="AZ1775" s="174"/>
      <c r="BA1775" s="174"/>
      <c r="BB1775" s="174"/>
      <c r="BC1775" s="174"/>
      <c r="BD1775" s="174"/>
      <c r="BE1775" s="174"/>
      <c r="BF1775" s="174"/>
      <c r="BG1775" s="174"/>
      <c r="BH1775" s="174"/>
      <c r="BI1775" s="174"/>
      <c r="BJ1775" s="174"/>
      <c r="BK1775" s="174"/>
      <c r="BL1775" s="174"/>
      <c r="BM1775" s="174"/>
      <c r="BN1775" s="174"/>
      <c r="BO1775" s="174"/>
      <c r="BP1775" s="174"/>
      <c r="BQ1775" s="174"/>
      <c r="BR1775" s="174"/>
      <c r="BS1775" s="174"/>
      <c r="BT1775" s="174"/>
    </row>
    <row r="1776" spans="1:72" s="177" customFormat="1">
      <c r="A1776" s="178"/>
      <c r="B1776" s="178"/>
      <c r="C1776" s="178"/>
      <c r="D1776" s="178"/>
      <c r="E1776" s="174"/>
      <c r="F1776" s="174"/>
      <c r="G1776" s="174"/>
      <c r="H1776" s="174"/>
      <c r="I1776" s="174"/>
      <c r="J1776" s="174"/>
      <c r="K1776" s="174"/>
      <c r="L1776" s="174"/>
      <c r="M1776" s="174"/>
      <c r="N1776" s="174"/>
      <c r="O1776" s="174"/>
      <c r="P1776" s="174"/>
      <c r="Q1776" s="174"/>
      <c r="R1776" s="174"/>
      <c r="S1776" s="174"/>
      <c r="T1776" s="174"/>
      <c r="U1776" s="174"/>
      <c r="V1776" s="174"/>
      <c r="W1776" s="174"/>
      <c r="X1776" s="174"/>
      <c r="Y1776" s="174"/>
      <c r="Z1776" s="174"/>
      <c r="AA1776" s="174"/>
      <c r="AB1776" s="174"/>
      <c r="AC1776" s="174"/>
      <c r="AD1776" s="174"/>
      <c r="AE1776" s="174"/>
      <c r="AF1776" s="174"/>
      <c r="AG1776" s="174"/>
      <c r="AH1776" s="174"/>
      <c r="AI1776" s="174"/>
      <c r="AJ1776" s="174"/>
      <c r="AK1776" s="174"/>
      <c r="AL1776" s="174"/>
      <c r="AM1776" s="174"/>
      <c r="AN1776" s="174"/>
      <c r="AO1776" s="174"/>
      <c r="AP1776" s="174"/>
      <c r="AQ1776" s="174"/>
      <c r="AR1776" s="174"/>
      <c r="AS1776" s="174"/>
      <c r="AT1776" s="174"/>
      <c r="AU1776" s="174"/>
      <c r="AV1776" s="174"/>
      <c r="AW1776" s="174"/>
      <c r="AX1776" s="174"/>
      <c r="AY1776" s="174"/>
      <c r="AZ1776" s="174"/>
      <c r="BA1776" s="174"/>
      <c r="BB1776" s="174"/>
      <c r="BC1776" s="174"/>
      <c r="BD1776" s="174"/>
      <c r="BE1776" s="174"/>
      <c r="BF1776" s="174"/>
      <c r="BG1776" s="174"/>
      <c r="BH1776" s="174"/>
      <c r="BI1776" s="174"/>
      <c r="BJ1776" s="174"/>
      <c r="BK1776" s="174"/>
      <c r="BL1776" s="174"/>
      <c r="BM1776" s="174"/>
      <c r="BN1776" s="174"/>
      <c r="BO1776" s="174"/>
      <c r="BP1776" s="174"/>
      <c r="BQ1776" s="174"/>
      <c r="BR1776" s="174"/>
      <c r="BS1776" s="174"/>
      <c r="BT1776" s="174"/>
    </row>
    <row r="1777" spans="1:72" s="177" customFormat="1">
      <c r="A1777" s="178"/>
      <c r="B1777" s="178"/>
      <c r="C1777" s="178"/>
      <c r="D1777" s="178"/>
      <c r="E1777" s="174"/>
      <c r="F1777" s="174"/>
      <c r="G1777" s="174"/>
      <c r="H1777" s="174"/>
      <c r="I1777" s="174"/>
      <c r="J1777" s="174"/>
      <c r="K1777" s="174"/>
      <c r="L1777" s="174"/>
      <c r="M1777" s="174"/>
      <c r="N1777" s="174"/>
      <c r="O1777" s="174"/>
      <c r="P1777" s="174"/>
      <c r="Q1777" s="174"/>
      <c r="R1777" s="174"/>
      <c r="S1777" s="174"/>
      <c r="T1777" s="174"/>
      <c r="U1777" s="174"/>
      <c r="V1777" s="174"/>
      <c r="W1777" s="174"/>
      <c r="X1777" s="174"/>
      <c r="Y1777" s="174"/>
      <c r="Z1777" s="174"/>
      <c r="AA1777" s="174"/>
      <c r="AB1777" s="174"/>
      <c r="AC1777" s="174"/>
      <c r="AD1777" s="174"/>
      <c r="AE1777" s="174"/>
      <c r="AF1777" s="174"/>
      <c r="AG1777" s="174"/>
      <c r="AH1777" s="174"/>
      <c r="AI1777" s="174"/>
      <c r="AJ1777" s="174"/>
      <c r="AK1777" s="174"/>
      <c r="AL1777" s="174"/>
      <c r="AM1777" s="174"/>
      <c r="AN1777" s="174"/>
      <c r="AO1777" s="174"/>
      <c r="AP1777" s="174"/>
      <c r="AQ1777" s="174"/>
      <c r="AR1777" s="174"/>
      <c r="AS1777" s="174"/>
      <c r="AT1777" s="174"/>
      <c r="AU1777" s="174"/>
      <c r="AV1777" s="174"/>
      <c r="AW1777" s="174"/>
      <c r="AX1777" s="174"/>
      <c r="AY1777" s="174"/>
      <c r="AZ1777" s="174"/>
      <c r="BA1777" s="174"/>
      <c r="BB1777" s="174"/>
      <c r="BC1777" s="174"/>
      <c r="BD1777" s="174"/>
      <c r="BE1777" s="174"/>
      <c r="BF1777" s="174"/>
      <c r="BG1777" s="174"/>
      <c r="BH1777" s="174"/>
      <c r="BI1777" s="174"/>
      <c r="BJ1777" s="174"/>
      <c r="BK1777" s="174"/>
      <c r="BL1777" s="174"/>
      <c r="BM1777" s="174"/>
      <c r="BN1777" s="174"/>
      <c r="BO1777" s="174"/>
      <c r="BP1777" s="174"/>
      <c r="BQ1777" s="174"/>
      <c r="BR1777" s="174"/>
      <c r="BS1777" s="174"/>
      <c r="BT1777" s="174"/>
    </row>
    <row r="1778" spans="1:72" s="177" customFormat="1">
      <c r="A1778" s="178"/>
      <c r="B1778" s="178"/>
      <c r="C1778" s="178"/>
      <c r="D1778" s="178"/>
      <c r="E1778" s="174"/>
      <c r="F1778" s="174"/>
      <c r="G1778" s="174"/>
      <c r="H1778" s="174"/>
      <c r="I1778" s="174"/>
      <c r="J1778" s="174"/>
      <c r="K1778" s="174"/>
      <c r="L1778" s="174"/>
      <c r="M1778" s="174"/>
      <c r="N1778" s="174"/>
      <c r="O1778" s="174"/>
      <c r="P1778" s="174"/>
      <c r="Q1778" s="174"/>
      <c r="R1778" s="174"/>
      <c r="S1778" s="174"/>
      <c r="T1778" s="174"/>
      <c r="U1778" s="174"/>
      <c r="V1778" s="174"/>
      <c r="W1778" s="174"/>
      <c r="X1778" s="174"/>
      <c r="Y1778" s="174"/>
      <c r="Z1778" s="174"/>
      <c r="AA1778" s="174"/>
      <c r="AB1778" s="174"/>
      <c r="AC1778" s="174"/>
      <c r="AD1778" s="174"/>
      <c r="AE1778" s="174"/>
      <c r="AF1778" s="174"/>
      <c r="AG1778" s="174"/>
      <c r="AH1778" s="174"/>
      <c r="AI1778" s="174"/>
      <c r="AJ1778" s="174"/>
      <c r="AK1778" s="174"/>
      <c r="AL1778" s="174"/>
      <c r="AM1778" s="174"/>
      <c r="AN1778" s="174"/>
      <c r="AO1778" s="174"/>
      <c r="AP1778" s="174"/>
      <c r="AQ1778" s="174"/>
      <c r="AR1778" s="174"/>
      <c r="AS1778" s="174"/>
      <c r="AT1778" s="174"/>
      <c r="AU1778" s="174"/>
      <c r="AV1778" s="174"/>
      <c r="AW1778" s="174"/>
      <c r="AX1778" s="174"/>
      <c r="AY1778" s="174"/>
      <c r="AZ1778" s="174"/>
      <c r="BA1778" s="174"/>
      <c r="BB1778" s="174"/>
      <c r="BC1778" s="174"/>
      <c r="BD1778" s="174"/>
      <c r="BE1778" s="174"/>
      <c r="BF1778" s="174"/>
      <c r="BG1778" s="174"/>
      <c r="BH1778" s="174"/>
      <c r="BI1778" s="174"/>
      <c r="BJ1778" s="174"/>
      <c r="BK1778" s="174"/>
      <c r="BL1778" s="174"/>
      <c r="BM1778" s="174"/>
      <c r="BN1778" s="174"/>
      <c r="BO1778" s="174"/>
      <c r="BP1778" s="174"/>
      <c r="BQ1778" s="174"/>
      <c r="BR1778" s="174"/>
      <c r="BS1778" s="174"/>
      <c r="BT1778" s="174"/>
    </row>
    <row r="1779" spans="1:72" s="177" customFormat="1">
      <c r="A1779" s="178"/>
      <c r="B1779" s="178"/>
      <c r="C1779" s="178"/>
      <c r="D1779" s="178"/>
      <c r="E1779" s="174"/>
      <c r="F1779" s="174"/>
      <c r="G1779" s="174"/>
      <c r="H1779" s="174"/>
      <c r="I1779" s="174"/>
      <c r="J1779" s="174"/>
      <c r="K1779" s="174"/>
      <c r="L1779" s="174"/>
      <c r="M1779" s="174"/>
      <c r="N1779" s="174"/>
      <c r="O1779" s="174"/>
      <c r="P1779" s="174"/>
      <c r="Q1779" s="174"/>
      <c r="R1779" s="174"/>
      <c r="S1779" s="174"/>
      <c r="T1779" s="174"/>
      <c r="U1779" s="174"/>
      <c r="V1779" s="174"/>
      <c r="W1779" s="174"/>
      <c r="X1779" s="174"/>
      <c r="Y1779" s="174"/>
      <c r="Z1779" s="174"/>
      <c r="AA1779" s="174"/>
      <c r="AB1779" s="174"/>
      <c r="AC1779" s="174"/>
      <c r="AD1779" s="174"/>
      <c r="AE1779" s="174"/>
      <c r="AF1779" s="174"/>
      <c r="AG1779" s="174"/>
      <c r="AH1779" s="174"/>
      <c r="AI1779" s="174"/>
      <c r="AJ1779" s="174"/>
      <c r="AK1779" s="174"/>
      <c r="AL1779" s="174"/>
      <c r="AM1779" s="174"/>
      <c r="AN1779" s="174"/>
      <c r="AO1779" s="174"/>
      <c r="AP1779" s="174"/>
      <c r="AQ1779" s="174"/>
      <c r="AR1779" s="174"/>
      <c r="AS1779" s="174"/>
      <c r="AT1779" s="174"/>
      <c r="AU1779" s="174"/>
      <c r="AV1779" s="174"/>
      <c r="AW1779" s="174"/>
      <c r="AX1779" s="174"/>
      <c r="AY1779" s="174"/>
      <c r="AZ1779" s="174"/>
      <c r="BA1779" s="174"/>
      <c r="BB1779" s="174"/>
      <c r="BC1779" s="174"/>
      <c r="BD1779" s="174"/>
      <c r="BE1779" s="174"/>
      <c r="BF1779" s="174"/>
      <c r="BG1779" s="174"/>
      <c r="BH1779" s="174"/>
      <c r="BI1779" s="174"/>
      <c r="BJ1779" s="174"/>
      <c r="BK1779" s="174"/>
      <c r="BL1779" s="174"/>
      <c r="BM1779" s="174"/>
      <c r="BN1779" s="174"/>
      <c r="BO1779" s="174"/>
      <c r="BP1779" s="174"/>
      <c r="BQ1779" s="174"/>
      <c r="BR1779" s="174"/>
      <c r="BS1779" s="174"/>
      <c r="BT1779" s="174"/>
    </row>
    <row r="1780" spans="1:72" s="177" customFormat="1">
      <c r="A1780" s="178"/>
      <c r="B1780" s="178"/>
      <c r="C1780" s="178"/>
      <c r="D1780" s="178"/>
      <c r="E1780" s="174"/>
      <c r="F1780" s="174"/>
      <c r="G1780" s="174"/>
      <c r="H1780" s="174"/>
      <c r="I1780" s="174"/>
      <c r="J1780" s="174"/>
      <c r="K1780" s="174"/>
      <c r="L1780" s="174"/>
      <c r="M1780" s="174"/>
      <c r="N1780" s="174"/>
      <c r="O1780" s="174"/>
      <c r="P1780" s="174"/>
      <c r="Q1780" s="174"/>
      <c r="R1780" s="174"/>
      <c r="S1780" s="174"/>
      <c r="T1780" s="174"/>
      <c r="U1780" s="174"/>
      <c r="V1780" s="174"/>
      <c r="W1780" s="174"/>
      <c r="X1780" s="174"/>
      <c r="Y1780" s="174"/>
      <c r="Z1780" s="174"/>
      <c r="AA1780" s="174"/>
      <c r="AB1780" s="174"/>
      <c r="AC1780" s="174"/>
      <c r="AD1780" s="174"/>
      <c r="AE1780" s="174"/>
      <c r="AF1780" s="174"/>
      <c r="AG1780" s="174"/>
      <c r="AH1780" s="174"/>
      <c r="AI1780" s="174"/>
      <c r="AJ1780" s="174"/>
      <c r="AK1780" s="174"/>
      <c r="AL1780" s="174"/>
      <c r="AM1780" s="174"/>
      <c r="AN1780" s="174"/>
      <c r="AO1780" s="174"/>
      <c r="AP1780" s="174"/>
      <c r="AQ1780" s="174"/>
      <c r="AR1780" s="174"/>
      <c r="AS1780" s="174"/>
      <c r="AT1780" s="174"/>
      <c r="AU1780" s="174"/>
      <c r="AV1780" s="174"/>
      <c r="AW1780" s="174"/>
      <c r="AX1780" s="174"/>
      <c r="AY1780" s="174"/>
      <c r="AZ1780" s="174"/>
      <c r="BA1780" s="174"/>
      <c r="BB1780" s="174"/>
      <c r="BC1780" s="174"/>
      <c r="BD1780" s="174"/>
      <c r="BE1780" s="174"/>
      <c r="BF1780" s="174"/>
      <c r="BG1780" s="174"/>
      <c r="BH1780" s="174"/>
      <c r="BI1780" s="174"/>
      <c r="BJ1780" s="174"/>
      <c r="BK1780" s="174"/>
      <c r="BL1780" s="174"/>
      <c r="BM1780" s="174"/>
      <c r="BN1780" s="174"/>
      <c r="BO1780" s="174"/>
      <c r="BP1780" s="174"/>
      <c r="BQ1780" s="174"/>
      <c r="BR1780" s="174"/>
      <c r="BS1780" s="174"/>
      <c r="BT1780" s="174"/>
    </row>
    <row r="1781" spans="1:72" s="177" customFormat="1">
      <c r="A1781" s="178"/>
      <c r="B1781" s="178"/>
      <c r="C1781" s="178"/>
      <c r="D1781" s="178"/>
      <c r="E1781" s="174"/>
      <c r="F1781" s="174"/>
      <c r="G1781" s="174"/>
      <c r="H1781" s="174"/>
      <c r="I1781" s="174"/>
      <c r="J1781" s="174"/>
      <c r="K1781" s="174"/>
      <c r="L1781" s="174"/>
      <c r="M1781" s="174"/>
      <c r="N1781" s="174"/>
      <c r="O1781" s="174"/>
      <c r="P1781" s="174"/>
      <c r="Q1781" s="174"/>
      <c r="R1781" s="174"/>
      <c r="S1781" s="174"/>
      <c r="T1781" s="174"/>
      <c r="U1781" s="174"/>
      <c r="V1781" s="174"/>
      <c r="W1781" s="174"/>
      <c r="X1781" s="174"/>
      <c r="Y1781" s="174"/>
      <c r="Z1781" s="174"/>
      <c r="AA1781" s="174"/>
      <c r="AB1781" s="174"/>
      <c r="AC1781" s="174"/>
      <c r="AD1781" s="174"/>
      <c r="AE1781" s="174"/>
      <c r="AF1781" s="174"/>
      <c r="AG1781" s="174"/>
      <c r="AH1781" s="174"/>
      <c r="AI1781" s="174"/>
      <c r="AJ1781" s="174"/>
      <c r="AK1781" s="174"/>
      <c r="AL1781" s="174"/>
      <c r="AM1781" s="174"/>
      <c r="AN1781" s="174"/>
      <c r="AO1781" s="174"/>
      <c r="AP1781" s="174"/>
      <c r="AQ1781" s="174"/>
      <c r="AR1781" s="174"/>
      <c r="AS1781" s="174"/>
      <c r="AT1781" s="174"/>
      <c r="AU1781" s="174"/>
      <c r="AV1781" s="174"/>
      <c r="AW1781" s="174"/>
      <c r="AX1781" s="174"/>
      <c r="AY1781" s="174"/>
      <c r="AZ1781" s="174"/>
      <c r="BA1781" s="174"/>
      <c r="BB1781" s="174"/>
      <c r="BC1781" s="174"/>
      <c r="BD1781" s="174"/>
      <c r="BE1781" s="174"/>
      <c r="BF1781" s="174"/>
      <c r="BG1781" s="174"/>
      <c r="BH1781" s="174"/>
      <c r="BI1781" s="174"/>
      <c r="BJ1781" s="174"/>
      <c r="BK1781" s="174"/>
      <c r="BL1781" s="174"/>
      <c r="BM1781" s="174"/>
      <c r="BN1781" s="174"/>
      <c r="BO1781" s="174"/>
      <c r="BP1781" s="174"/>
      <c r="BQ1781" s="174"/>
      <c r="BR1781" s="174"/>
      <c r="BS1781" s="174"/>
      <c r="BT1781" s="174"/>
    </row>
    <row r="1782" spans="1:72" s="177" customFormat="1">
      <c r="A1782" s="178"/>
      <c r="B1782" s="178"/>
      <c r="C1782" s="178"/>
      <c r="D1782" s="178"/>
      <c r="E1782" s="174"/>
      <c r="F1782" s="174"/>
      <c r="G1782" s="174"/>
      <c r="H1782" s="174"/>
      <c r="I1782" s="174"/>
      <c r="J1782" s="174"/>
      <c r="K1782" s="174"/>
      <c r="L1782" s="174"/>
      <c r="M1782" s="174"/>
      <c r="N1782" s="174"/>
      <c r="O1782" s="174"/>
      <c r="P1782" s="174"/>
      <c r="Q1782" s="174"/>
      <c r="R1782" s="174"/>
      <c r="S1782" s="174"/>
      <c r="T1782" s="174"/>
      <c r="U1782" s="174"/>
      <c r="V1782" s="174"/>
      <c r="W1782" s="174"/>
      <c r="X1782" s="174"/>
      <c r="Y1782" s="174"/>
      <c r="Z1782" s="174"/>
      <c r="AA1782" s="174"/>
      <c r="AB1782" s="174"/>
      <c r="AC1782" s="174"/>
      <c r="AD1782" s="174"/>
      <c r="AE1782" s="174"/>
      <c r="AF1782" s="174"/>
      <c r="AG1782" s="174"/>
      <c r="AH1782" s="174"/>
      <c r="AI1782" s="174"/>
      <c r="AJ1782" s="174"/>
      <c r="AK1782" s="174"/>
      <c r="AL1782" s="174"/>
      <c r="AM1782" s="174"/>
      <c r="AN1782" s="174"/>
      <c r="AO1782" s="174"/>
      <c r="AP1782" s="174"/>
      <c r="AQ1782" s="174"/>
      <c r="AR1782" s="174"/>
      <c r="AS1782" s="174"/>
      <c r="AT1782" s="174"/>
      <c r="AU1782" s="174"/>
      <c r="AV1782" s="174"/>
      <c r="AW1782" s="174"/>
      <c r="AX1782" s="174"/>
      <c r="AY1782" s="174"/>
      <c r="AZ1782" s="174"/>
      <c r="BA1782" s="174"/>
      <c r="BB1782" s="174"/>
      <c r="BC1782" s="174"/>
      <c r="BD1782" s="174"/>
      <c r="BE1782" s="174"/>
      <c r="BF1782" s="174"/>
      <c r="BG1782" s="174"/>
      <c r="BH1782" s="174"/>
      <c r="BI1782" s="174"/>
      <c r="BJ1782" s="174"/>
      <c r="BK1782" s="174"/>
      <c r="BL1782" s="174"/>
      <c r="BM1782" s="174"/>
      <c r="BN1782" s="174"/>
      <c r="BO1782" s="174"/>
      <c r="BP1782" s="174"/>
      <c r="BQ1782" s="174"/>
      <c r="BR1782" s="174"/>
      <c r="BS1782" s="174"/>
      <c r="BT1782" s="174"/>
    </row>
    <row r="1783" spans="1:72" s="177" customFormat="1">
      <c r="A1783" s="178"/>
      <c r="B1783" s="178"/>
      <c r="C1783" s="178"/>
      <c r="D1783" s="178"/>
      <c r="E1783" s="174"/>
      <c r="F1783" s="174"/>
      <c r="G1783" s="174"/>
      <c r="H1783" s="174"/>
      <c r="I1783" s="174"/>
      <c r="J1783" s="174"/>
      <c r="K1783" s="174"/>
      <c r="L1783" s="174"/>
      <c r="M1783" s="174"/>
      <c r="N1783" s="174"/>
      <c r="O1783" s="174"/>
      <c r="P1783" s="174"/>
      <c r="Q1783" s="174"/>
      <c r="R1783" s="174"/>
      <c r="S1783" s="174"/>
      <c r="T1783" s="174"/>
      <c r="U1783" s="174"/>
      <c r="V1783" s="174"/>
      <c r="W1783" s="174"/>
      <c r="X1783" s="174"/>
      <c r="Y1783" s="174"/>
      <c r="Z1783" s="174"/>
      <c r="AA1783" s="174"/>
      <c r="AB1783" s="174"/>
      <c r="AC1783" s="174"/>
      <c r="AD1783" s="174"/>
      <c r="AE1783" s="174"/>
      <c r="AF1783" s="174"/>
      <c r="AG1783" s="174"/>
      <c r="AH1783" s="174"/>
      <c r="AI1783" s="174"/>
      <c r="AJ1783" s="174"/>
      <c r="AK1783" s="174"/>
      <c r="AL1783" s="174"/>
      <c r="AM1783" s="174"/>
      <c r="AN1783" s="174"/>
      <c r="AO1783" s="174"/>
      <c r="AP1783" s="174"/>
      <c r="AQ1783" s="174"/>
      <c r="AR1783" s="174"/>
      <c r="AS1783" s="174"/>
      <c r="AT1783" s="174"/>
      <c r="AU1783" s="174"/>
      <c r="AV1783" s="174"/>
      <c r="AW1783" s="174"/>
      <c r="AX1783" s="174"/>
      <c r="AY1783" s="174"/>
      <c r="AZ1783" s="174"/>
      <c r="BA1783" s="174"/>
      <c r="BB1783" s="174"/>
      <c r="BC1783" s="174"/>
      <c r="BD1783" s="174"/>
      <c r="BE1783" s="174"/>
      <c r="BF1783" s="174"/>
      <c r="BG1783" s="174"/>
      <c r="BH1783" s="174"/>
      <c r="BI1783" s="174"/>
      <c r="BJ1783" s="174"/>
      <c r="BK1783" s="174"/>
      <c r="BL1783" s="174"/>
      <c r="BM1783" s="174"/>
      <c r="BN1783" s="174"/>
      <c r="BO1783" s="174"/>
      <c r="BP1783" s="174"/>
      <c r="BQ1783" s="174"/>
      <c r="BR1783" s="174"/>
      <c r="BS1783" s="174"/>
      <c r="BT1783" s="174"/>
    </row>
    <row r="1784" spans="1:72" s="177" customFormat="1">
      <c r="A1784" s="178"/>
      <c r="B1784" s="178"/>
      <c r="C1784" s="178"/>
      <c r="D1784" s="178"/>
      <c r="E1784" s="174"/>
      <c r="F1784" s="174"/>
      <c r="G1784" s="174"/>
      <c r="H1784" s="174"/>
      <c r="I1784" s="174"/>
      <c r="J1784" s="174"/>
      <c r="K1784" s="174"/>
      <c r="L1784" s="174"/>
      <c r="M1784" s="174"/>
      <c r="N1784" s="174"/>
      <c r="O1784" s="174"/>
      <c r="P1784" s="174"/>
      <c r="Q1784" s="174"/>
      <c r="R1784" s="174"/>
      <c r="S1784" s="174"/>
      <c r="T1784" s="174"/>
      <c r="U1784" s="174"/>
      <c r="V1784" s="174"/>
      <c r="W1784" s="174"/>
      <c r="X1784" s="174"/>
      <c r="Y1784" s="174"/>
      <c r="Z1784" s="174"/>
      <c r="AA1784" s="174"/>
      <c r="AB1784" s="174"/>
      <c r="AC1784" s="174"/>
      <c r="AD1784" s="174"/>
      <c r="AE1784" s="174"/>
      <c r="AF1784" s="174"/>
      <c r="AG1784" s="174"/>
      <c r="AH1784" s="174"/>
      <c r="AI1784" s="174"/>
      <c r="AJ1784" s="174"/>
      <c r="AK1784" s="174"/>
      <c r="AL1784" s="174"/>
      <c r="AM1784" s="174"/>
      <c r="AN1784" s="174"/>
      <c r="AO1784" s="174"/>
      <c r="AP1784" s="174"/>
      <c r="AQ1784" s="174"/>
      <c r="AR1784" s="174"/>
      <c r="AS1784" s="174"/>
      <c r="AT1784" s="174"/>
      <c r="AU1784" s="174"/>
      <c r="AV1784" s="174"/>
      <c r="AW1784" s="174"/>
      <c r="AX1784" s="174"/>
      <c r="AY1784" s="174"/>
      <c r="AZ1784" s="174"/>
      <c r="BA1784" s="174"/>
      <c r="BB1784" s="174"/>
      <c r="BC1784" s="174"/>
      <c r="BD1784" s="174"/>
      <c r="BE1784" s="174"/>
      <c r="BF1784" s="174"/>
      <c r="BG1784" s="174"/>
      <c r="BH1784" s="174"/>
      <c r="BI1784" s="174"/>
      <c r="BJ1784" s="174"/>
      <c r="BK1784" s="174"/>
      <c r="BL1784" s="174"/>
      <c r="BM1784" s="174"/>
      <c r="BN1784" s="174"/>
      <c r="BO1784" s="174"/>
      <c r="BP1784" s="174"/>
      <c r="BQ1784" s="174"/>
      <c r="BR1784" s="174"/>
      <c r="BS1784" s="174"/>
      <c r="BT1784" s="174"/>
    </row>
    <row r="1785" spans="1:72" s="177" customFormat="1">
      <c r="A1785" s="178"/>
      <c r="B1785" s="178"/>
      <c r="C1785" s="178"/>
      <c r="D1785" s="178"/>
      <c r="E1785" s="174"/>
      <c r="F1785" s="174"/>
      <c r="G1785" s="174"/>
      <c r="H1785" s="174"/>
      <c r="I1785" s="174"/>
      <c r="J1785" s="174"/>
      <c r="K1785" s="174"/>
      <c r="L1785" s="174"/>
      <c r="M1785" s="174"/>
      <c r="N1785" s="174"/>
      <c r="O1785" s="174"/>
      <c r="P1785" s="174"/>
      <c r="Q1785" s="174"/>
      <c r="R1785" s="174"/>
      <c r="S1785" s="174"/>
      <c r="T1785" s="174"/>
      <c r="U1785" s="174"/>
      <c r="V1785" s="174"/>
      <c r="W1785" s="174"/>
      <c r="X1785" s="174"/>
      <c r="Y1785" s="174"/>
      <c r="Z1785" s="174"/>
      <c r="AA1785" s="174"/>
      <c r="AB1785" s="174"/>
      <c r="AC1785" s="174"/>
      <c r="AD1785" s="174"/>
      <c r="AE1785" s="174"/>
      <c r="AF1785" s="174"/>
      <c r="AG1785" s="174"/>
      <c r="AH1785" s="174"/>
      <c r="AI1785" s="174"/>
      <c r="AJ1785" s="174"/>
      <c r="AK1785" s="174"/>
      <c r="AL1785" s="174"/>
      <c r="AM1785" s="174"/>
      <c r="AN1785" s="174"/>
      <c r="AO1785" s="174"/>
      <c r="AP1785" s="174"/>
      <c r="AQ1785" s="174"/>
      <c r="AR1785" s="174"/>
      <c r="AS1785" s="174"/>
      <c r="AT1785" s="174"/>
      <c r="AU1785" s="174"/>
      <c r="AV1785" s="174"/>
      <c r="AW1785" s="174"/>
      <c r="AX1785" s="174"/>
      <c r="AY1785" s="174"/>
      <c r="AZ1785" s="174"/>
      <c r="BA1785" s="174"/>
      <c r="BB1785" s="174"/>
      <c r="BC1785" s="174"/>
      <c r="BD1785" s="174"/>
      <c r="BE1785" s="174"/>
      <c r="BF1785" s="174"/>
      <c r="BG1785" s="174"/>
      <c r="BH1785" s="174"/>
      <c r="BI1785" s="174"/>
      <c r="BJ1785" s="174"/>
      <c r="BK1785" s="174"/>
      <c r="BL1785" s="174"/>
      <c r="BM1785" s="174"/>
      <c r="BN1785" s="174"/>
      <c r="BO1785" s="174"/>
      <c r="BP1785" s="174"/>
      <c r="BQ1785" s="174"/>
      <c r="BR1785" s="174"/>
      <c r="BS1785" s="174"/>
      <c r="BT1785" s="174"/>
    </row>
    <row r="1786" spans="1:72" s="177" customFormat="1">
      <c r="A1786" s="178"/>
      <c r="B1786" s="178"/>
      <c r="C1786" s="178"/>
      <c r="D1786" s="178"/>
      <c r="E1786" s="174"/>
      <c r="F1786" s="174"/>
      <c r="G1786" s="174"/>
      <c r="H1786" s="174"/>
      <c r="I1786" s="174"/>
      <c r="J1786" s="174"/>
      <c r="K1786" s="174"/>
      <c r="L1786" s="174"/>
      <c r="M1786" s="174"/>
      <c r="N1786" s="174"/>
      <c r="O1786" s="174"/>
      <c r="P1786" s="174"/>
      <c r="Q1786" s="174"/>
      <c r="R1786" s="174"/>
      <c r="S1786" s="174"/>
      <c r="T1786" s="174"/>
      <c r="U1786" s="174"/>
      <c r="V1786" s="174"/>
      <c r="W1786" s="174"/>
      <c r="X1786" s="174"/>
      <c r="Y1786" s="174"/>
      <c r="Z1786" s="174"/>
      <c r="AA1786" s="174"/>
      <c r="AB1786" s="174"/>
      <c r="AC1786" s="174"/>
      <c r="AD1786" s="174"/>
      <c r="AE1786" s="174"/>
      <c r="AF1786" s="174"/>
      <c r="AG1786" s="174"/>
      <c r="AH1786" s="174"/>
      <c r="AI1786" s="174"/>
      <c r="AJ1786" s="174"/>
      <c r="AK1786" s="174"/>
      <c r="AL1786" s="174"/>
      <c r="AM1786" s="174"/>
      <c r="AN1786" s="174"/>
      <c r="AO1786" s="174"/>
      <c r="AP1786" s="174"/>
      <c r="AQ1786" s="174"/>
      <c r="AR1786" s="174"/>
      <c r="AS1786" s="174"/>
      <c r="AT1786" s="174"/>
      <c r="AU1786" s="174"/>
      <c r="AV1786" s="174"/>
      <c r="AW1786" s="174"/>
      <c r="AX1786" s="174"/>
      <c r="AY1786" s="174"/>
      <c r="AZ1786" s="174"/>
      <c r="BA1786" s="174"/>
      <c r="BB1786" s="174"/>
      <c r="BC1786" s="174"/>
      <c r="BD1786" s="174"/>
      <c r="BE1786" s="174"/>
      <c r="BF1786" s="174"/>
      <c r="BG1786" s="174"/>
      <c r="BH1786" s="174"/>
      <c r="BI1786" s="174"/>
      <c r="BJ1786" s="174"/>
      <c r="BK1786" s="174"/>
      <c r="BL1786" s="174"/>
      <c r="BM1786" s="174"/>
      <c r="BN1786" s="174"/>
      <c r="BO1786" s="174"/>
      <c r="BP1786" s="174"/>
      <c r="BQ1786" s="174"/>
      <c r="BR1786" s="174"/>
      <c r="BS1786" s="174"/>
      <c r="BT1786" s="174"/>
    </row>
    <row r="1787" spans="1:72" s="177" customFormat="1">
      <c r="A1787" s="178"/>
      <c r="B1787" s="178"/>
      <c r="C1787" s="178"/>
      <c r="D1787" s="178"/>
      <c r="E1787" s="174"/>
      <c r="F1787" s="174"/>
      <c r="G1787" s="174"/>
      <c r="H1787" s="174"/>
      <c r="I1787" s="174"/>
      <c r="J1787" s="174"/>
      <c r="K1787" s="174"/>
      <c r="L1787" s="174"/>
      <c r="M1787" s="174"/>
      <c r="N1787" s="174"/>
      <c r="O1787" s="174"/>
      <c r="P1787" s="174"/>
      <c r="Q1787" s="174"/>
      <c r="R1787" s="174"/>
      <c r="S1787" s="174"/>
      <c r="T1787" s="174"/>
      <c r="U1787" s="174"/>
      <c r="V1787" s="174"/>
      <c r="W1787" s="174"/>
      <c r="X1787" s="174"/>
      <c r="Y1787" s="174"/>
      <c r="Z1787" s="174"/>
      <c r="AA1787" s="174"/>
      <c r="AB1787" s="174"/>
      <c r="AC1787" s="174"/>
      <c r="AD1787" s="174"/>
      <c r="AE1787" s="174"/>
      <c r="AF1787" s="174"/>
      <c r="AG1787" s="174"/>
      <c r="AH1787" s="174"/>
      <c r="AI1787" s="174"/>
      <c r="AJ1787" s="174"/>
      <c r="AK1787" s="174"/>
      <c r="AL1787" s="174"/>
      <c r="AM1787" s="174"/>
      <c r="AN1787" s="174"/>
      <c r="AO1787" s="174"/>
      <c r="AP1787" s="174"/>
      <c r="AQ1787" s="174"/>
      <c r="AR1787" s="174"/>
      <c r="AS1787" s="174"/>
      <c r="AT1787" s="174"/>
      <c r="AU1787" s="174"/>
      <c r="AV1787" s="174"/>
      <c r="AW1787" s="174"/>
      <c r="AX1787" s="174"/>
      <c r="AY1787" s="174"/>
      <c r="AZ1787" s="174"/>
      <c r="BA1787" s="174"/>
      <c r="BB1787" s="174"/>
      <c r="BC1787" s="174"/>
      <c r="BD1787" s="174"/>
      <c r="BE1787" s="174"/>
      <c r="BF1787" s="174"/>
      <c r="BG1787" s="174"/>
      <c r="BH1787" s="174"/>
      <c r="BI1787" s="174"/>
      <c r="BJ1787" s="174"/>
      <c r="BK1787" s="174"/>
      <c r="BL1787" s="174"/>
      <c r="BM1787" s="174"/>
      <c r="BN1787" s="174"/>
      <c r="BO1787" s="174"/>
      <c r="BP1787" s="174"/>
      <c r="BQ1787" s="174"/>
      <c r="BR1787" s="174"/>
      <c r="BS1787" s="174"/>
      <c r="BT1787" s="174"/>
    </row>
    <row r="1788" spans="1:72" s="177" customFormat="1">
      <c r="A1788" s="178"/>
      <c r="B1788" s="178"/>
      <c r="C1788" s="178"/>
      <c r="D1788" s="178"/>
      <c r="E1788" s="174"/>
      <c r="F1788" s="174"/>
      <c r="G1788" s="174"/>
      <c r="H1788" s="174"/>
      <c r="I1788" s="174"/>
      <c r="J1788" s="174"/>
      <c r="K1788" s="174"/>
      <c r="L1788" s="174"/>
      <c r="M1788" s="174"/>
      <c r="N1788" s="174"/>
      <c r="O1788" s="174"/>
      <c r="P1788" s="174"/>
      <c r="Q1788" s="174"/>
      <c r="R1788" s="174"/>
      <c r="S1788" s="174"/>
      <c r="T1788" s="174"/>
      <c r="U1788" s="174"/>
      <c r="V1788" s="174"/>
      <c r="W1788" s="174"/>
      <c r="X1788" s="174"/>
      <c r="Y1788" s="174"/>
      <c r="Z1788" s="174"/>
      <c r="AA1788" s="174"/>
      <c r="AB1788" s="174"/>
      <c r="AC1788" s="174"/>
      <c r="AD1788" s="174"/>
      <c r="AE1788" s="174"/>
      <c r="AF1788" s="174"/>
      <c r="AG1788" s="174"/>
      <c r="AH1788" s="174"/>
      <c r="AI1788" s="174"/>
      <c r="AJ1788" s="174"/>
      <c r="AK1788" s="174"/>
      <c r="AL1788" s="174"/>
      <c r="AM1788" s="174"/>
      <c r="AN1788" s="174"/>
      <c r="AO1788" s="174"/>
      <c r="AP1788" s="174"/>
      <c r="AQ1788" s="174"/>
      <c r="AR1788" s="174"/>
      <c r="AS1788" s="174"/>
      <c r="AT1788" s="174"/>
      <c r="AU1788" s="174"/>
      <c r="AV1788" s="174"/>
      <c r="AW1788" s="174"/>
      <c r="AX1788" s="174"/>
      <c r="AY1788" s="174"/>
      <c r="AZ1788" s="174"/>
      <c r="BA1788" s="174"/>
      <c r="BB1788" s="174"/>
      <c r="BC1788" s="174"/>
      <c r="BD1788" s="174"/>
      <c r="BE1788" s="174"/>
      <c r="BF1788" s="174"/>
      <c r="BG1788" s="174"/>
      <c r="BH1788" s="174"/>
      <c r="BI1788" s="174"/>
      <c r="BJ1788" s="174"/>
      <c r="BK1788" s="174"/>
      <c r="BL1788" s="174"/>
      <c r="BM1788" s="174"/>
      <c r="BN1788" s="174"/>
      <c r="BO1788" s="174"/>
      <c r="BP1788" s="174"/>
      <c r="BQ1788" s="174"/>
      <c r="BR1788" s="174"/>
      <c r="BS1788" s="174"/>
      <c r="BT1788" s="174"/>
    </row>
    <row r="1789" spans="1:72" s="177" customFormat="1">
      <c r="A1789" s="178"/>
      <c r="B1789" s="178"/>
      <c r="C1789" s="178"/>
      <c r="D1789" s="178"/>
      <c r="E1789" s="174"/>
      <c r="F1789" s="174"/>
      <c r="G1789" s="174"/>
      <c r="H1789" s="174"/>
      <c r="I1789" s="174"/>
      <c r="J1789" s="174"/>
      <c r="K1789" s="174"/>
      <c r="L1789" s="174"/>
      <c r="M1789" s="174"/>
      <c r="N1789" s="174"/>
      <c r="O1789" s="174"/>
      <c r="P1789" s="174"/>
      <c r="Q1789" s="174"/>
      <c r="R1789" s="174"/>
      <c r="S1789" s="174"/>
      <c r="T1789" s="174"/>
      <c r="U1789" s="174"/>
      <c r="V1789" s="174"/>
      <c r="W1789" s="174"/>
      <c r="X1789" s="174"/>
      <c r="Y1789" s="174"/>
      <c r="Z1789" s="174"/>
      <c r="AA1789" s="174"/>
      <c r="AB1789" s="174"/>
      <c r="AC1789" s="174"/>
      <c r="AD1789" s="174"/>
      <c r="AE1789" s="174"/>
      <c r="AF1789" s="174"/>
      <c r="AG1789" s="174"/>
      <c r="AH1789" s="174"/>
      <c r="AI1789" s="174"/>
      <c r="AJ1789" s="174"/>
      <c r="AK1789" s="174"/>
      <c r="AL1789" s="174"/>
      <c r="AM1789" s="174"/>
      <c r="AN1789" s="174"/>
      <c r="AO1789" s="174"/>
      <c r="AP1789" s="174"/>
      <c r="AQ1789" s="174"/>
      <c r="AR1789" s="174"/>
      <c r="AS1789" s="174"/>
      <c r="AT1789" s="174"/>
      <c r="AU1789" s="174"/>
      <c r="AV1789" s="174"/>
      <c r="AW1789" s="174"/>
      <c r="AX1789" s="174"/>
      <c r="AY1789" s="174"/>
      <c r="AZ1789" s="174"/>
      <c r="BA1789" s="174"/>
      <c r="BB1789" s="174"/>
      <c r="BC1789" s="174"/>
      <c r="BD1789" s="174"/>
      <c r="BE1789" s="174"/>
      <c r="BF1789" s="174"/>
      <c r="BG1789" s="174"/>
      <c r="BH1789" s="174"/>
      <c r="BI1789" s="174"/>
      <c r="BJ1789" s="174"/>
      <c r="BK1789" s="174"/>
      <c r="BL1789" s="174"/>
      <c r="BM1789" s="174"/>
      <c r="BN1789" s="174"/>
      <c r="BO1789" s="174"/>
      <c r="BP1789" s="174"/>
      <c r="BQ1789" s="174"/>
      <c r="BR1789" s="174"/>
      <c r="BS1789" s="174"/>
      <c r="BT1789" s="174"/>
    </row>
    <row r="1790" spans="1:72" s="177" customFormat="1">
      <c r="A1790" s="178"/>
      <c r="B1790" s="178"/>
      <c r="C1790" s="178"/>
      <c r="D1790" s="178"/>
      <c r="E1790" s="174"/>
      <c r="F1790" s="174"/>
      <c r="G1790" s="174"/>
      <c r="H1790" s="174"/>
      <c r="I1790" s="174"/>
      <c r="J1790" s="174"/>
      <c r="K1790" s="174"/>
      <c r="L1790" s="174"/>
      <c r="M1790" s="174"/>
      <c r="N1790" s="174"/>
      <c r="O1790" s="174"/>
      <c r="P1790" s="174"/>
      <c r="Q1790" s="174"/>
      <c r="R1790" s="174"/>
      <c r="S1790" s="174"/>
      <c r="T1790" s="174"/>
      <c r="U1790" s="174"/>
      <c r="V1790" s="174"/>
      <c r="W1790" s="174"/>
      <c r="X1790" s="174"/>
      <c r="Y1790" s="174"/>
      <c r="Z1790" s="174"/>
      <c r="AA1790" s="174"/>
      <c r="AB1790" s="174"/>
      <c r="AC1790" s="174"/>
      <c r="AD1790" s="174"/>
      <c r="AE1790" s="174"/>
      <c r="AF1790" s="174"/>
      <c r="AG1790" s="174"/>
      <c r="AH1790" s="174"/>
      <c r="AI1790" s="174"/>
      <c r="AJ1790" s="174"/>
      <c r="AK1790" s="174"/>
      <c r="AL1790" s="174"/>
      <c r="AM1790" s="174"/>
      <c r="AN1790" s="174"/>
      <c r="AO1790" s="174"/>
      <c r="AP1790" s="174"/>
      <c r="AQ1790" s="174"/>
      <c r="AR1790" s="174"/>
      <c r="AS1790" s="174"/>
      <c r="AT1790" s="174"/>
      <c r="AU1790" s="174"/>
      <c r="AV1790" s="174"/>
      <c r="AW1790" s="174"/>
      <c r="AX1790" s="174"/>
      <c r="AY1790" s="174"/>
      <c r="AZ1790" s="174"/>
      <c r="BA1790" s="174"/>
      <c r="BB1790" s="174"/>
      <c r="BC1790" s="174"/>
      <c r="BD1790" s="174"/>
      <c r="BE1790" s="174"/>
      <c r="BF1790" s="174"/>
      <c r="BG1790" s="174"/>
      <c r="BH1790" s="174"/>
      <c r="BI1790" s="174"/>
      <c r="BJ1790" s="174"/>
      <c r="BK1790" s="174"/>
      <c r="BL1790" s="174"/>
      <c r="BM1790" s="174"/>
      <c r="BN1790" s="174"/>
      <c r="BO1790" s="174"/>
      <c r="BP1790" s="174"/>
      <c r="BQ1790" s="174"/>
      <c r="BR1790" s="174"/>
      <c r="BS1790" s="174"/>
      <c r="BT1790" s="174"/>
    </row>
    <row r="1791" spans="1:72" s="177" customFormat="1">
      <c r="A1791" s="178"/>
      <c r="B1791" s="178"/>
      <c r="C1791" s="178"/>
      <c r="D1791" s="178"/>
      <c r="E1791" s="174"/>
      <c r="F1791" s="174"/>
      <c r="G1791" s="174"/>
      <c r="H1791" s="174"/>
      <c r="I1791" s="174"/>
      <c r="J1791" s="174"/>
      <c r="K1791" s="174"/>
      <c r="L1791" s="174"/>
      <c r="M1791" s="174"/>
      <c r="N1791" s="174"/>
      <c r="O1791" s="174"/>
      <c r="P1791" s="174"/>
      <c r="Q1791" s="174"/>
      <c r="R1791" s="174"/>
      <c r="S1791" s="174"/>
      <c r="T1791" s="174"/>
      <c r="U1791" s="174"/>
      <c r="V1791" s="174"/>
      <c r="W1791" s="174"/>
      <c r="X1791" s="174"/>
      <c r="Y1791" s="174"/>
      <c r="Z1791" s="174"/>
      <c r="AA1791" s="174"/>
      <c r="AB1791" s="174"/>
      <c r="AC1791" s="174"/>
      <c r="AD1791" s="174"/>
      <c r="AE1791" s="174"/>
      <c r="AF1791" s="174"/>
      <c r="AG1791" s="174"/>
      <c r="AH1791" s="174"/>
      <c r="AI1791" s="174"/>
      <c r="AJ1791" s="174"/>
      <c r="AK1791" s="174"/>
      <c r="AL1791" s="174"/>
      <c r="AM1791" s="174"/>
      <c r="AN1791" s="174"/>
      <c r="AO1791" s="174"/>
      <c r="AP1791" s="174"/>
      <c r="AQ1791" s="174"/>
      <c r="AR1791" s="174"/>
      <c r="AS1791" s="174"/>
      <c r="AT1791" s="174"/>
      <c r="AU1791" s="174"/>
      <c r="AV1791" s="174"/>
      <c r="AW1791" s="174"/>
      <c r="AX1791" s="174"/>
      <c r="AY1791" s="174"/>
      <c r="AZ1791" s="174"/>
      <c r="BA1791" s="174"/>
      <c r="BB1791" s="174"/>
      <c r="BC1791" s="174"/>
      <c r="BD1791" s="174"/>
      <c r="BE1791" s="174"/>
      <c r="BF1791" s="174"/>
      <c r="BG1791" s="174"/>
      <c r="BH1791" s="174"/>
      <c r="BI1791" s="174"/>
      <c r="BJ1791" s="174"/>
      <c r="BK1791" s="174"/>
      <c r="BL1791" s="174"/>
      <c r="BM1791" s="174"/>
      <c r="BN1791" s="174"/>
      <c r="BO1791" s="174"/>
      <c r="BP1791" s="174"/>
      <c r="BQ1791" s="174"/>
      <c r="BR1791" s="174"/>
      <c r="BS1791" s="174"/>
      <c r="BT1791" s="174"/>
    </row>
    <row r="1792" spans="1:72" s="177" customFormat="1">
      <c r="A1792" s="178"/>
      <c r="B1792" s="178"/>
      <c r="C1792" s="178"/>
      <c r="D1792" s="178"/>
      <c r="E1792" s="174"/>
      <c r="F1792" s="174"/>
      <c r="G1792" s="174"/>
      <c r="H1792" s="174"/>
      <c r="I1792" s="174"/>
      <c r="J1792" s="174"/>
      <c r="K1792" s="174"/>
      <c r="L1792" s="174"/>
      <c r="M1792" s="174"/>
      <c r="N1792" s="174"/>
      <c r="O1792" s="174"/>
      <c r="P1792" s="174"/>
      <c r="Q1792" s="174"/>
      <c r="R1792" s="174"/>
      <c r="S1792" s="174"/>
      <c r="T1792" s="174"/>
      <c r="U1792" s="174"/>
      <c r="V1792" s="174"/>
      <c r="W1792" s="174"/>
      <c r="X1792" s="174"/>
      <c r="Y1792" s="174"/>
      <c r="Z1792" s="174"/>
      <c r="AA1792" s="174"/>
      <c r="AB1792" s="174"/>
      <c r="AC1792" s="174"/>
      <c r="AD1792" s="174"/>
      <c r="AE1792" s="174"/>
      <c r="AF1792" s="174"/>
      <c r="AG1792" s="174"/>
      <c r="AH1792" s="174"/>
      <c r="AI1792" s="174"/>
      <c r="AJ1792" s="174"/>
      <c r="AK1792" s="174"/>
      <c r="AL1792" s="174"/>
      <c r="AM1792" s="174"/>
      <c r="AN1792" s="174"/>
      <c r="AO1792" s="174"/>
      <c r="AP1792" s="174"/>
      <c r="AQ1792" s="174"/>
      <c r="AR1792" s="174"/>
      <c r="AS1792" s="174"/>
      <c r="AT1792" s="174"/>
      <c r="AU1792" s="174"/>
      <c r="AV1792" s="174"/>
      <c r="AW1792" s="174"/>
      <c r="AX1792" s="174"/>
      <c r="AY1792" s="174"/>
      <c r="AZ1792" s="174"/>
      <c r="BA1792" s="174"/>
      <c r="BB1792" s="174"/>
      <c r="BC1792" s="174"/>
      <c r="BD1792" s="174"/>
      <c r="BE1792" s="174"/>
      <c r="BF1792" s="174"/>
      <c r="BG1792" s="174"/>
      <c r="BH1792" s="174"/>
      <c r="BI1792" s="174"/>
      <c r="BJ1792" s="174"/>
      <c r="BK1792" s="174"/>
      <c r="BL1792" s="174"/>
      <c r="BM1792" s="174"/>
      <c r="BN1792" s="174"/>
      <c r="BO1792" s="174"/>
      <c r="BP1792" s="174"/>
      <c r="BQ1792" s="174"/>
      <c r="BR1792" s="174"/>
      <c r="BS1792" s="174"/>
      <c r="BT1792" s="174"/>
    </row>
    <row r="1793" spans="1:72" s="177" customFormat="1">
      <c r="A1793" s="178"/>
      <c r="B1793" s="178"/>
      <c r="C1793" s="178"/>
      <c r="D1793" s="178"/>
      <c r="E1793" s="174"/>
      <c r="F1793" s="174"/>
      <c r="G1793" s="174"/>
      <c r="H1793" s="174"/>
      <c r="I1793" s="174"/>
      <c r="J1793" s="174"/>
      <c r="K1793" s="174"/>
      <c r="L1793" s="174"/>
      <c r="M1793" s="174"/>
      <c r="N1793" s="174"/>
      <c r="O1793" s="174"/>
      <c r="P1793" s="174"/>
      <c r="Q1793" s="174"/>
      <c r="R1793" s="174"/>
      <c r="S1793" s="174"/>
      <c r="T1793" s="174"/>
      <c r="U1793" s="174"/>
      <c r="V1793" s="174"/>
      <c r="W1793" s="174"/>
      <c r="X1793" s="174"/>
      <c r="Y1793" s="174"/>
      <c r="Z1793" s="174"/>
      <c r="AA1793" s="174"/>
      <c r="AB1793" s="174"/>
      <c r="AC1793" s="174"/>
      <c r="AD1793" s="174"/>
      <c r="AE1793" s="174"/>
      <c r="AF1793" s="174"/>
      <c r="AG1793" s="174"/>
      <c r="AH1793" s="174"/>
      <c r="AI1793" s="174"/>
      <c r="AJ1793" s="174"/>
      <c r="AK1793" s="174"/>
      <c r="AL1793" s="174"/>
      <c r="AM1793" s="174"/>
      <c r="AN1793" s="174"/>
      <c r="AO1793" s="174"/>
      <c r="AP1793" s="174"/>
      <c r="AQ1793" s="174"/>
      <c r="AR1793" s="174"/>
      <c r="AS1793" s="174"/>
      <c r="AT1793" s="174"/>
      <c r="AU1793" s="174"/>
      <c r="AV1793" s="174"/>
      <c r="AW1793" s="174"/>
      <c r="AX1793" s="174"/>
      <c r="AY1793" s="174"/>
      <c r="AZ1793" s="174"/>
      <c r="BA1793" s="174"/>
      <c r="BB1793" s="174"/>
      <c r="BC1793" s="174"/>
      <c r="BD1793" s="174"/>
      <c r="BE1793" s="174"/>
      <c r="BF1793" s="174"/>
      <c r="BG1793" s="174"/>
      <c r="BH1793" s="174"/>
      <c r="BI1793" s="174"/>
      <c r="BJ1793" s="174"/>
      <c r="BK1793" s="174"/>
      <c r="BL1793" s="174"/>
      <c r="BM1793" s="174"/>
      <c r="BN1793" s="174"/>
      <c r="BO1793" s="174"/>
      <c r="BP1793" s="174"/>
      <c r="BQ1793" s="174"/>
      <c r="BR1793" s="174"/>
      <c r="BS1793" s="174"/>
      <c r="BT1793" s="174"/>
    </row>
    <row r="1794" spans="1:72" s="177" customFormat="1">
      <c r="A1794" s="178"/>
      <c r="B1794" s="178"/>
      <c r="C1794" s="178"/>
      <c r="D1794" s="178"/>
      <c r="E1794" s="174"/>
      <c r="F1794" s="174"/>
      <c r="G1794" s="174"/>
      <c r="H1794" s="174"/>
      <c r="I1794" s="174"/>
      <c r="J1794" s="174"/>
      <c r="K1794" s="174"/>
      <c r="L1794" s="174"/>
      <c r="M1794" s="174"/>
      <c r="N1794" s="174"/>
      <c r="O1794" s="174"/>
      <c r="P1794" s="174"/>
      <c r="Q1794" s="174"/>
      <c r="R1794" s="174"/>
      <c r="S1794" s="174"/>
      <c r="T1794" s="174"/>
      <c r="U1794" s="174"/>
      <c r="V1794" s="174"/>
      <c r="W1794" s="174"/>
      <c r="X1794" s="174"/>
      <c r="Y1794" s="174"/>
      <c r="Z1794" s="174"/>
      <c r="AA1794" s="174"/>
      <c r="AB1794" s="174"/>
      <c r="AC1794" s="174"/>
      <c r="AD1794" s="174"/>
      <c r="AE1794" s="174"/>
      <c r="AF1794" s="174"/>
      <c r="AG1794" s="174"/>
      <c r="AH1794" s="174"/>
      <c r="AI1794" s="174"/>
      <c r="AJ1794" s="174"/>
      <c r="AK1794" s="174"/>
      <c r="AL1794" s="174"/>
      <c r="AM1794" s="174"/>
      <c r="AN1794" s="174"/>
      <c r="AO1794" s="174"/>
      <c r="AP1794" s="174"/>
      <c r="AQ1794" s="174"/>
      <c r="AR1794" s="174"/>
      <c r="AS1794" s="174"/>
      <c r="AT1794" s="174"/>
      <c r="AU1794" s="174"/>
      <c r="AV1794" s="174"/>
      <c r="AW1794" s="174"/>
      <c r="AX1794" s="174"/>
      <c r="AY1794" s="174"/>
      <c r="AZ1794" s="174"/>
      <c r="BA1794" s="174"/>
      <c r="BB1794" s="174"/>
      <c r="BC1794" s="174"/>
      <c r="BD1794" s="174"/>
      <c r="BE1794" s="174"/>
      <c r="BF1794" s="174"/>
      <c r="BG1794" s="174"/>
      <c r="BH1794" s="174"/>
      <c r="BI1794" s="174"/>
      <c r="BJ1794" s="174"/>
      <c r="BK1794" s="174"/>
      <c r="BL1794" s="174"/>
      <c r="BM1794" s="174"/>
      <c r="BN1794" s="174"/>
      <c r="BO1794" s="174"/>
      <c r="BP1794" s="174"/>
      <c r="BQ1794" s="174"/>
      <c r="BR1794" s="174"/>
      <c r="BS1794" s="174"/>
      <c r="BT1794" s="174"/>
    </row>
    <row r="1795" spans="1:72" s="177" customFormat="1">
      <c r="A1795" s="178"/>
      <c r="B1795" s="178"/>
      <c r="C1795" s="178"/>
      <c r="D1795" s="178"/>
      <c r="E1795" s="174"/>
      <c r="F1795" s="174"/>
      <c r="G1795" s="174"/>
      <c r="H1795" s="174"/>
      <c r="I1795" s="174"/>
      <c r="J1795" s="174"/>
      <c r="K1795" s="174"/>
      <c r="L1795" s="174"/>
      <c r="M1795" s="174"/>
      <c r="N1795" s="174"/>
      <c r="O1795" s="174"/>
      <c r="P1795" s="174"/>
      <c r="Q1795" s="174"/>
      <c r="R1795" s="174"/>
      <c r="S1795" s="174"/>
      <c r="T1795" s="174"/>
      <c r="U1795" s="174"/>
      <c r="V1795" s="174"/>
      <c r="W1795" s="174"/>
      <c r="X1795" s="174"/>
      <c r="Y1795" s="174"/>
      <c r="Z1795" s="174"/>
      <c r="AA1795" s="174"/>
      <c r="AB1795" s="174"/>
      <c r="AC1795" s="174"/>
      <c r="AD1795" s="174"/>
      <c r="AE1795" s="174"/>
      <c r="AF1795" s="174"/>
      <c r="AG1795" s="174"/>
      <c r="AH1795" s="174"/>
      <c r="AI1795" s="174"/>
      <c r="AJ1795" s="174"/>
      <c r="AK1795" s="174"/>
      <c r="AL1795" s="174"/>
      <c r="AM1795" s="174"/>
      <c r="AN1795" s="174"/>
      <c r="AO1795" s="174"/>
      <c r="AP1795" s="174"/>
      <c r="AQ1795" s="174"/>
      <c r="AR1795" s="174"/>
      <c r="AS1795" s="174"/>
      <c r="AT1795" s="174"/>
      <c r="AU1795" s="174"/>
      <c r="AV1795" s="174"/>
      <c r="AW1795" s="174"/>
      <c r="AX1795" s="174"/>
      <c r="AY1795" s="174"/>
      <c r="AZ1795" s="174"/>
      <c r="BA1795" s="174"/>
      <c r="BB1795" s="174"/>
      <c r="BC1795" s="174"/>
      <c r="BD1795" s="174"/>
      <c r="BE1795" s="174"/>
      <c r="BF1795" s="174"/>
      <c r="BG1795" s="174"/>
      <c r="BH1795" s="174"/>
      <c r="BI1795" s="174"/>
      <c r="BJ1795" s="174"/>
      <c r="BK1795" s="174"/>
      <c r="BL1795" s="174"/>
      <c r="BM1795" s="174"/>
      <c r="BN1795" s="174"/>
      <c r="BO1795" s="174"/>
      <c r="BP1795" s="174"/>
      <c r="BQ1795" s="174"/>
      <c r="BR1795" s="174"/>
      <c r="BS1795" s="174"/>
      <c r="BT1795" s="174"/>
    </row>
    <row r="1796" spans="1:72" s="177" customFormat="1">
      <c r="A1796" s="178"/>
      <c r="B1796" s="178"/>
      <c r="C1796" s="178"/>
      <c r="D1796" s="178"/>
      <c r="E1796" s="174"/>
      <c r="F1796" s="174"/>
      <c r="G1796" s="174"/>
      <c r="H1796" s="174"/>
      <c r="I1796" s="174"/>
      <c r="J1796" s="174"/>
      <c r="K1796" s="174"/>
      <c r="L1796" s="174"/>
      <c r="M1796" s="174"/>
      <c r="N1796" s="174"/>
      <c r="O1796" s="174"/>
      <c r="P1796" s="174"/>
      <c r="Q1796" s="174"/>
      <c r="R1796" s="174"/>
      <c r="S1796" s="174"/>
      <c r="T1796" s="174"/>
      <c r="U1796" s="174"/>
      <c r="V1796" s="174"/>
      <c r="W1796" s="174"/>
      <c r="X1796" s="174"/>
      <c r="Y1796" s="174"/>
      <c r="Z1796" s="174"/>
      <c r="AA1796" s="174"/>
      <c r="AB1796" s="174"/>
      <c r="AC1796" s="174"/>
      <c r="AD1796" s="174"/>
      <c r="AE1796" s="174"/>
      <c r="AF1796" s="174"/>
      <c r="AG1796" s="174"/>
      <c r="AH1796" s="174"/>
      <c r="AI1796" s="174"/>
      <c r="AJ1796" s="174"/>
      <c r="AK1796" s="174"/>
      <c r="AL1796" s="174"/>
      <c r="AM1796" s="174"/>
      <c r="AN1796" s="174"/>
      <c r="AO1796" s="174"/>
      <c r="AP1796" s="174"/>
      <c r="AQ1796" s="174"/>
      <c r="AR1796" s="174"/>
      <c r="AS1796" s="174"/>
      <c r="AT1796" s="174"/>
      <c r="AU1796" s="174"/>
      <c r="AV1796" s="174"/>
      <c r="AW1796" s="174"/>
      <c r="AX1796" s="174"/>
      <c r="AY1796" s="174"/>
      <c r="AZ1796" s="174"/>
      <c r="BA1796" s="174"/>
      <c r="BB1796" s="174"/>
      <c r="BC1796" s="174"/>
      <c r="BD1796" s="174"/>
      <c r="BE1796" s="174"/>
      <c r="BF1796" s="174"/>
      <c r="BG1796" s="174"/>
      <c r="BH1796" s="174"/>
      <c r="BI1796" s="174"/>
      <c r="BJ1796" s="174"/>
      <c r="BK1796" s="174"/>
      <c r="BL1796" s="174"/>
      <c r="BM1796" s="174"/>
      <c r="BN1796" s="174"/>
      <c r="BO1796" s="174"/>
      <c r="BP1796" s="174"/>
      <c r="BQ1796" s="174"/>
      <c r="BR1796" s="174"/>
      <c r="BS1796" s="174"/>
      <c r="BT1796" s="174"/>
    </row>
    <row r="1797" spans="1:72" s="177" customFormat="1">
      <c r="A1797" s="178"/>
      <c r="B1797" s="178"/>
      <c r="C1797" s="178"/>
      <c r="D1797" s="178"/>
      <c r="E1797" s="174"/>
      <c r="F1797" s="174"/>
      <c r="G1797" s="174"/>
      <c r="H1797" s="174"/>
      <c r="I1797" s="174"/>
      <c r="J1797" s="174"/>
      <c r="K1797" s="174"/>
      <c r="L1797" s="174"/>
      <c r="M1797" s="174"/>
      <c r="N1797" s="174"/>
      <c r="O1797" s="174"/>
      <c r="P1797" s="174"/>
      <c r="Q1797" s="174"/>
      <c r="R1797" s="174"/>
      <c r="S1797" s="174"/>
      <c r="T1797" s="174"/>
      <c r="U1797" s="174"/>
      <c r="V1797" s="174"/>
      <c r="W1797" s="174"/>
      <c r="X1797" s="174"/>
      <c r="Y1797" s="174"/>
      <c r="Z1797" s="174"/>
      <c r="AA1797" s="174"/>
      <c r="AB1797" s="174"/>
      <c r="AC1797" s="174"/>
      <c r="AD1797" s="174"/>
      <c r="AE1797" s="174"/>
      <c r="AF1797" s="174"/>
      <c r="AG1797" s="174"/>
      <c r="AH1797" s="174"/>
      <c r="AI1797" s="174"/>
      <c r="AJ1797" s="174"/>
      <c r="AK1797" s="174"/>
      <c r="AL1797" s="174"/>
      <c r="AM1797" s="174"/>
      <c r="AN1797" s="174"/>
      <c r="AO1797" s="174"/>
      <c r="AP1797" s="174"/>
      <c r="AQ1797" s="174"/>
      <c r="AR1797" s="174"/>
      <c r="AS1797" s="174"/>
      <c r="AT1797" s="174"/>
      <c r="AU1797" s="174"/>
      <c r="AV1797" s="174"/>
      <c r="AW1797" s="174"/>
      <c r="AX1797" s="174"/>
      <c r="AY1797" s="174"/>
      <c r="AZ1797" s="174"/>
      <c r="BA1797" s="174"/>
      <c r="BB1797" s="174"/>
      <c r="BC1797" s="174"/>
      <c r="BD1797" s="174"/>
      <c r="BE1797" s="174"/>
      <c r="BF1797" s="174"/>
      <c r="BG1797" s="174"/>
      <c r="BH1797" s="174"/>
      <c r="BI1797" s="174"/>
      <c r="BJ1797" s="174"/>
      <c r="BK1797" s="174"/>
      <c r="BL1797" s="174"/>
      <c r="BM1797" s="174"/>
      <c r="BN1797" s="174"/>
      <c r="BO1797" s="174"/>
      <c r="BP1797" s="174"/>
      <c r="BQ1797" s="174"/>
      <c r="BR1797" s="174"/>
      <c r="BS1797" s="174"/>
      <c r="BT1797" s="174"/>
    </row>
    <row r="1798" spans="1:72" s="177" customFormat="1">
      <c r="A1798" s="178"/>
      <c r="B1798" s="178"/>
      <c r="C1798" s="178"/>
      <c r="D1798" s="178"/>
      <c r="E1798" s="174"/>
      <c r="F1798" s="174"/>
      <c r="G1798" s="174"/>
      <c r="H1798" s="174"/>
      <c r="I1798" s="174"/>
      <c r="J1798" s="174"/>
      <c r="K1798" s="174"/>
      <c r="L1798" s="174"/>
      <c r="M1798" s="174"/>
      <c r="N1798" s="174"/>
      <c r="O1798" s="174"/>
      <c r="P1798" s="174"/>
      <c r="Q1798" s="174"/>
      <c r="R1798" s="174"/>
      <c r="S1798" s="174"/>
      <c r="T1798" s="174"/>
      <c r="U1798" s="174"/>
      <c r="V1798" s="174"/>
      <c r="W1798" s="174"/>
      <c r="X1798" s="174"/>
      <c r="Y1798" s="174"/>
      <c r="Z1798" s="174"/>
      <c r="AA1798" s="174"/>
      <c r="AB1798" s="174"/>
      <c r="AC1798" s="174"/>
      <c r="AD1798" s="174"/>
      <c r="AE1798" s="174"/>
      <c r="AF1798" s="174"/>
      <c r="AG1798" s="174"/>
      <c r="AH1798" s="174"/>
      <c r="AI1798" s="174"/>
      <c r="AJ1798" s="174"/>
      <c r="AK1798" s="174"/>
      <c r="AL1798" s="174"/>
      <c r="AM1798" s="174"/>
      <c r="AN1798" s="174"/>
      <c r="AO1798" s="174"/>
      <c r="AP1798" s="174"/>
      <c r="AQ1798" s="174"/>
      <c r="AR1798" s="174"/>
      <c r="AS1798" s="174"/>
      <c r="AT1798" s="174"/>
      <c r="AU1798" s="174"/>
      <c r="AV1798" s="174"/>
      <c r="AW1798" s="174"/>
      <c r="AX1798" s="174"/>
      <c r="AY1798" s="174"/>
      <c r="AZ1798" s="174"/>
      <c r="BA1798" s="174"/>
      <c r="BB1798" s="174"/>
      <c r="BC1798" s="174"/>
      <c r="BD1798" s="174"/>
      <c r="BE1798" s="174"/>
      <c r="BF1798" s="174"/>
      <c r="BG1798" s="174"/>
      <c r="BH1798" s="174"/>
      <c r="BI1798" s="174"/>
      <c r="BJ1798" s="174"/>
      <c r="BK1798" s="174"/>
      <c r="BL1798" s="174"/>
      <c r="BM1798" s="174"/>
      <c r="BN1798" s="174"/>
      <c r="BO1798" s="174"/>
      <c r="BP1798" s="174"/>
      <c r="BQ1798" s="174"/>
      <c r="BR1798" s="174"/>
      <c r="BS1798" s="174"/>
      <c r="BT1798" s="174"/>
    </row>
    <row r="1799" spans="1:72" s="177" customFormat="1">
      <c r="A1799" s="178"/>
      <c r="B1799" s="178"/>
      <c r="C1799" s="178"/>
      <c r="D1799" s="178"/>
      <c r="E1799" s="174"/>
      <c r="F1799" s="174"/>
      <c r="G1799" s="174"/>
      <c r="H1799" s="174"/>
      <c r="I1799" s="174"/>
      <c r="J1799" s="174"/>
      <c r="K1799" s="174"/>
      <c r="L1799" s="174"/>
      <c r="M1799" s="174"/>
      <c r="N1799" s="174"/>
      <c r="O1799" s="174"/>
      <c r="P1799" s="174"/>
      <c r="Q1799" s="174"/>
      <c r="R1799" s="174"/>
      <c r="S1799" s="174"/>
      <c r="T1799" s="174"/>
      <c r="U1799" s="174"/>
      <c r="V1799" s="174"/>
      <c r="W1799" s="174"/>
      <c r="X1799" s="174"/>
      <c r="Y1799" s="174"/>
      <c r="Z1799" s="174"/>
      <c r="AA1799" s="174"/>
      <c r="AB1799" s="174"/>
      <c r="AC1799" s="174"/>
      <c r="AD1799" s="174"/>
      <c r="AE1799" s="174"/>
      <c r="AF1799" s="174"/>
      <c r="AG1799" s="174"/>
      <c r="AH1799" s="174"/>
      <c r="AI1799" s="174"/>
      <c r="AJ1799" s="174"/>
      <c r="AK1799" s="174"/>
      <c r="AL1799" s="174"/>
      <c r="AM1799" s="174"/>
      <c r="AN1799" s="174"/>
      <c r="AO1799" s="174"/>
      <c r="AP1799" s="174"/>
      <c r="AQ1799" s="174"/>
      <c r="AR1799" s="174"/>
      <c r="AS1799" s="174"/>
      <c r="AT1799" s="174"/>
      <c r="AU1799" s="174"/>
      <c r="AV1799" s="174"/>
      <c r="AW1799" s="174"/>
      <c r="AX1799" s="174"/>
      <c r="AY1799" s="174"/>
      <c r="AZ1799" s="174"/>
      <c r="BA1799" s="174"/>
      <c r="BB1799" s="174"/>
      <c r="BC1799" s="174"/>
      <c r="BD1799" s="174"/>
      <c r="BE1799" s="174"/>
      <c r="BF1799" s="174"/>
      <c r="BG1799" s="174"/>
      <c r="BH1799" s="174"/>
      <c r="BI1799" s="174"/>
      <c r="BJ1799" s="174"/>
      <c r="BK1799" s="174"/>
      <c r="BL1799" s="174"/>
      <c r="BM1799" s="174"/>
      <c r="BN1799" s="174"/>
      <c r="BO1799" s="174"/>
      <c r="BP1799" s="174"/>
      <c r="BQ1799" s="174"/>
      <c r="BR1799" s="174"/>
      <c r="BS1799" s="174"/>
      <c r="BT1799" s="174"/>
    </row>
    <row r="1800" spans="1:72" s="177" customFormat="1">
      <c r="A1800" s="178"/>
      <c r="B1800" s="178"/>
      <c r="C1800" s="178"/>
      <c r="D1800" s="178"/>
      <c r="E1800" s="174"/>
      <c r="F1800" s="174"/>
      <c r="G1800" s="174"/>
      <c r="H1800" s="174"/>
      <c r="I1800" s="174"/>
      <c r="J1800" s="174"/>
      <c r="K1800" s="174"/>
      <c r="L1800" s="174"/>
      <c r="M1800" s="174"/>
      <c r="N1800" s="174"/>
      <c r="O1800" s="174"/>
      <c r="P1800" s="174"/>
      <c r="Q1800" s="174"/>
      <c r="R1800" s="174"/>
      <c r="S1800" s="174"/>
      <c r="T1800" s="174"/>
      <c r="U1800" s="174"/>
      <c r="V1800" s="174"/>
      <c r="W1800" s="174"/>
      <c r="X1800" s="174"/>
      <c r="Y1800" s="174"/>
      <c r="Z1800" s="174"/>
      <c r="AA1800" s="174"/>
      <c r="AB1800" s="174"/>
      <c r="AC1800" s="174"/>
      <c r="AD1800" s="174"/>
      <c r="AE1800" s="174"/>
      <c r="AF1800" s="174"/>
      <c r="AG1800" s="174"/>
      <c r="AH1800" s="174"/>
      <c r="AI1800" s="174"/>
      <c r="AJ1800" s="174"/>
      <c r="AK1800" s="174"/>
      <c r="AL1800" s="174"/>
      <c r="AM1800" s="174"/>
      <c r="AN1800" s="174"/>
      <c r="AO1800" s="174"/>
      <c r="AP1800" s="174"/>
      <c r="AQ1800" s="174"/>
      <c r="AR1800" s="174"/>
      <c r="AS1800" s="174"/>
      <c r="AT1800" s="174"/>
      <c r="AU1800" s="174"/>
      <c r="AV1800" s="174"/>
      <c r="AW1800" s="174"/>
      <c r="AX1800" s="174"/>
      <c r="AY1800" s="174"/>
      <c r="AZ1800" s="174"/>
      <c r="BA1800" s="174"/>
      <c r="BB1800" s="174"/>
      <c r="BC1800" s="174"/>
      <c r="BD1800" s="174"/>
      <c r="BE1800" s="174"/>
      <c r="BF1800" s="174"/>
      <c r="BG1800" s="174"/>
      <c r="BH1800" s="174"/>
      <c r="BI1800" s="174"/>
      <c r="BJ1800" s="174"/>
      <c r="BK1800" s="174"/>
      <c r="BL1800" s="174"/>
      <c r="BM1800" s="174"/>
      <c r="BN1800" s="174"/>
      <c r="BO1800" s="174"/>
      <c r="BP1800" s="174"/>
      <c r="BQ1800" s="174"/>
      <c r="BR1800" s="174"/>
      <c r="BS1800" s="174"/>
      <c r="BT1800" s="174"/>
    </row>
    <row r="1801" spans="1:72" s="177" customFormat="1">
      <c r="A1801" s="178"/>
      <c r="B1801" s="178"/>
      <c r="C1801" s="178"/>
      <c r="D1801" s="178"/>
      <c r="E1801" s="174"/>
      <c r="F1801" s="174"/>
      <c r="G1801" s="174"/>
      <c r="H1801" s="174"/>
      <c r="I1801" s="174"/>
      <c r="J1801" s="174"/>
      <c r="K1801" s="174"/>
      <c r="L1801" s="174"/>
      <c r="M1801" s="174"/>
      <c r="N1801" s="174"/>
      <c r="O1801" s="174"/>
      <c r="P1801" s="174"/>
      <c r="Q1801" s="174"/>
      <c r="R1801" s="174"/>
      <c r="S1801" s="174"/>
      <c r="T1801" s="174"/>
      <c r="U1801" s="174"/>
      <c r="V1801" s="174"/>
      <c r="W1801" s="174"/>
      <c r="X1801" s="174"/>
      <c r="Y1801" s="174"/>
      <c r="Z1801" s="174"/>
      <c r="AA1801" s="174"/>
      <c r="AB1801" s="174"/>
      <c r="AC1801" s="174"/>
      <c r="AD1801" s="174"/>
      <c r="AE1801" s="174"/>
      <c r="AF1801" s="174"/>
      <c r="AG1801" s="174"/>
      <c r="AH1801" s="174"/>
      <c r="AI1801" s="174"/>
      <c r="AJ1801" s="174"/>
      <c r="AK1801" s="174"/>
      <c r="AL1801" s="174"/>
      <c r="AM1801" s="174"/>
      <c r="AN1801" s="174"/>
      <c r="AO1801" s="174"/>
      <c r="AP1801" s="174"/>
      <c r="AQ1801" s="174"/>
      <c r="AR1801" s="174"/>
      <c r="AS1801" s="174"/>
      <c r="AT1801" s="174"/>
      <c r="AU1801" s="174"/>
      <c r="AV1801" s="174"/>
      <c r="AW1801" s="174"/>
      <c r="AX1801" s="174"/>
      <c r="AY1801" s="174"/>
      <c r="AZ1801" s="174"/>
      <c r="BA1801" s="174"/>
      <c r="BB1801" s="174"/>
      <c r="BC1801" s="174"/>
      <c r="BD1801" s="174"/>
      <c r="BE1801" s="174"/>
      <c r="BF1801" s="174"/>
      <c r="BG1801" s="174"/>
      <c r="BH1801" s="174"/>
      <c r="BI1801" s="174"/>
      <c r="BJ1801" s="174"/>
      <c r="BK1801" s="174"/>
      <c r="BL1801" s="174"/>
      <c r="BM1801" s="174"/>
      <c r="BN1801" s="174"/>
      <c r="BO1801" s="174"/>
      <c r="BP1801" s="174"/>
      <c r="BQ1801" s="174"/>
      <c r="BR1801" s="174"/>
      <c r="BS1801" s="174"/>
      <c r="BT1801" s="174"/>
    </row>
    <row r="1802" spans="1:72" s="177" customFormat="1">
      <c r="A1802" s="178"/>
      <c r="B1802" s="178"/>
      <c r="C1802" s="178"/>
      <c r="D1802" s="178"/>
      <c r="E1802" s="174"/>
      <c r="F1802" s="174"/>
      <c r="G1802" s="174"/>
      <c r="H1802" s="174"/>
      <c r="I1802" s="174"/>
      <c r="J1802" s="174"/>
      <c r="K1802" s="174"/>
      <c r="L1802" s="174"/>
      <c r="M1802" s="174"/>
      <c r="N1802" s="174"/>
      <c r="O1802" s="174"/>
      <c r="P1802" s="174"/>
      <c r="Q1802" s="174"/>
      <c r="R1802" s="174"/>
      <c r="S1802" s="174"/>
      <c r="T1802" s="174"/>
      <c r="U1802" s="174"/>
      <c r="V1802" s="174"/>
      <c r="W1802" s="174"/>
      <c r="X1802" s="174"/>
      <c r="Y1802" s="174"/>
      <c r="Z1802" s="174"/>
      <c r="AA1802" s="174"/>
      <c r="AB1802" s="174"/>
      <c r="AC1802" s="174"/>
      <c r="AD1802" s="174"/>
      <c r="AE1802" s="174"/>
      <c r="AF1802" s="174"/>
      <c r="AG1802" s="174"/>
      <c r="AH1802" s="174"/>
      <c r="AI1802" s="174"/>
      <c r="AJ1802" s="174"/>
      <c r="AK1802" s="174"/>
      <c r="AL1802" s="174"/>
      <c r="AM1802" s="174"/>
      <c r="AN1802" s="174"/>
      <c r="AO1802" s="174"/>
      <c r="AP1802" s="174"/>
      <c r="AQ1802" s="174"/>
      <c r="AR1802" s="174"/>
      <c r="AS1802" s="174"/>
      <c r="AT1802" s="174"/>
      <c r="AU1802" s="174"/>
      <c r="AV1802" s="174"/>
      <c r="AW1802" s="174"/>
      <c r="AX1802" s="174"/>
      <c r="AY1802" s="174"/>
      <c r="AZ1802" s="174"/>
      <c r="BA1802" s="174"/>
      <c r="BB1802" s="174"/>
      <c r="BC1802" s="174"/>
      <c r="BD1802" s="174"/>
      <c r="BE1802" s="174"/>
      <c r="BF1802" s="174"/>
      <c r="BG1802" s="174"/>
      <c r="BH1802" s="174"/>
      <c r="BI1802" s="174"/>
      <c r="BJ1802" s="174"/>
      <c r="BK1802" s="174"/>
      <c r="BL1802" s="174"/>
      <c r="BM1802" s="174"/>
      <c r="BN1802" s="174"/>
      <c r="BO1802" s="174"/>
      <c r="BP1802" s="174"/>
      <c r="BQ1802" s="174"/>
      <c r="BR1802" s="174"/>
      <c r="BS1802" s="174"/>
      <c r="BT1802" s="174"/>
    </row>
    <row r="1803" spans="1:72" s="177" customFormat="1">
      <c r="A1803" s="178"/>
      <c r="B1803" s="178"/>
      <c r="C1803" s="178"/>
      <c r="D1803" s="178"/>
      <c r="E1803" s="174"/>
      <c r="F1803" s="174"/>
      <c r="G1803" s="174"/>
      <c r="H1803" s="174"/>
      <c r="I1803" s="174"/>
      <c r="J1803" s="174"/>
      <c r="K1803" s="174"/>
      <c r="L1803" s="174"/>
      <c r="M1803" s="174"/>
      <c r="N1803" s="174"/>
      <c r="O1803" s="174"/>
      <c r="P1803" s="174"/>
      <c r="Q1803" s="174"/>
      <c r="R1803" s="174"/>
      <c r="S1803" s="174"/>
      <c r="T1803" s="174"/>
      <c r="U1803" s="174"/>
      <c r="V1803" s="174"/>
      <c r="W1803" s="174"/>
      <c r="X1803" s="174"/>
      <c r="Y1803" s="174"/>
      <c r="Z1803" s="174"/>
      <c r="AA1803" s="174"/>
      <c r="AB1803" s="174"/>
      <c r="AC1803" s="174"/>
      <c r="AD1803" s="174"/>
      <c r="AE1803" s="174"/>
      <c r="AF1803" s="174"/>
      <c r="AG1803" s="174"/>
      <c r="AH1803" s="174"/>
      <c r="AI1803" s="174"/>
      <c r="AJ1803" s="174"/>
      <c r="AK1803" s="174"/>
      <c r="AL1803" s="174"/>
      <c r="AM1803" s="174"/>
      <c r="AN1803" s="174"/>
      <c r="AO1803" s="174"/>
      <c r="AP1803" s="174"/>
      <c r="AQ1803" s="174"/>
      <c r="AR1803" s="174"/>
      <c r="AS1803" s="174"/>
      <c r="AT1803" s="174"/>
      <c r="AU1803" s="174"/>
      <c r="AV1803" s="174"/>
      <c r="AW1803" s="174"/>
      <c r="AX1803" s="174"/>
      <c r="AY1803" s="174"/>
      <c r="AZ1803" s="174"/>
      <c r="BA1803" s="174"/>
      <c r="BB1803" s="174"/>
      <c r="BC1803" s="174"/>
      <c r="BD1803" s="174"/>
      <c r="BE1803" s="174"/>
      <c r="BF1803" s="174"/>
      <c r="BG1803" s="174"/>
      <c r="BH1803" s="174"/>
      <c r="BI1803" s="174"/>
      <c r="BJ1803" s="174"/>
      <c r="BK1803" s="174"/>
      <c r="BL1803" s="174"/>
      <c r="BM1803" s="174"/>
      <c r="BN1803" s="174"/>
      <c r="BO1803" s="174"/>
      <c r="BP1803" s="174"/>
      <c r="BQ1803" s="174"/>
      <c r="BR1803" s="174"/>
      <c r="BS1803" s="174"/>
      <c r="BT1803" s="174"/>
    </row>
    <row r="1804" spans="1:72" s="177" customFormat="1">
      <c r="A1804" s="178"/>
      <c r="B1804" s="178"/>
      <c r="C1804" s="178"/>
      <c r="D1804" s="178"/>
      <c r="E1804" s="174"/>
      <c r="F1804" s="174"/>
      <c r="G1804" s="174"/>
      <c r="H1804" s="174"/>
      <c r="I1804" s="174"/>
      <c r="J1804" s="174"/>
      <c r="K1804" s="174"/>
      <c r="L1804" s="174"/>
      <c r="M1804" s="174"/>
      <c r="N1804" s="174"/>
      <c r="O1804" s="174"/>
      <c r="P1804" s="174"/>
      <c r="Q1804" s="174"/>
      <c r="R1804" s="174"/>
      <c r="S1804" s="174"/>
      <c r="T1804" s="174"/>
      <c r="U1804" s="174"/>
      <c r="V1804" s="174"/>
      <c r="W1804" s="174"/>
      <c r="X1804" s="174"/>
      <c r="Y1804" s="174"/>
      <c r="Z1804" s="174"/>
      <c r="AA1804" s="174"/>
      <c r="AB1804" s="174"/>
      <c r="AC1804" s="174"/>
      <c r="AD1804" s="174"/>
      <c r="AE1804" s="174"/>
      <c r="AF1804" s="174"/>
      <c r="AG1804" s="174"/>
      <c r="AH1804" s="174"/>
      <c r="AI1804" s="174"/>
      <c r="AJ1804" s="174"/>
      <c r="AK1804" s="174"/>
      <c r="AL1804" s="174"/>
      <c r="AM1804" s="174"/>
      <c r="AN1804" s="174"/>
      <c r="AO1804" s="174"/>
      <c r="AP1804" s="174"/>
      <c r="AQ1804" s="174"/>
      <c r="AR1804" s="174"/>
      <c r="AS1804" s="174"/>
      <c r="AT1804" s="174"/>
      <c r="AU1804" s="174"/>
      <c r="AV1804" s="174"/>
      <c r="AW1804" s="174"/>
      <c r="AX1804" s="174"/>
      <c r="AY1804" s="174"/>
      <c r="AZ1804" s="174"/>
      <c r="BA1804" s="174"/>
      <c r="BB1804" s="174"/>
      <c r="BC1804" s="174"/>
      <c r="BD1804" s="174"/>
      <c r="BE1804" s="174"/>
      <c r="BF1804" s="174"/>
      <c r="BG1804" s="174"/>
      <c r="BH1804" s="174"/>
      <c r="BI1804" s="174"/>
      <c r="BJ1804" s="174"/>
      <c r="BK1804" s="174"/>
      <c r="BL1804" s="174"/>
      <c r="BM1804" s="174"/>
      <c r="BN1804" s="174"/>
      <c r="BO1804" s="174"/>
      <c r="BP1804" s="174"/>
      <c r="BQ1804" s="174"/>
      <c r="BR1804" s="174"/>
      <c r="BS1804" s="174"/>
      <c r="BT1804" s="174"/>
    </row>
    <row r="1805" spans="1:72" s="177" customFormat="1">
      <c r="A1805" s="178"/>
      <c r="B1805" s="178"/>
      <c r="C1805" s="178"/>
      <c r="D1805" s="178"/>
      <c r="E1805" s="174"/>
      <c r="F1805" s="174"/>
      <c r="G1805" s="174"/>
      <c r="H1805" s="174"/>
      <c r="I1805" s="174"/>
      <c r="J1805" s="174"/>
      <c r="K1805" s="174"/>
      <c r="L1805" s="174"/>
      <c r="M1805" s="174"/>
      <c r="N1805" s="174"/>
      <c r="O1805" s="174"/>
      <c r="P1805" s="174"/>
      <c r="Q1805" s="174"/>
      <c r="R1805" s="174"/>
      <c r="S1805" s="174"/>
      <c r="T1805" s="174"/>
      <c r="U1805" s="174"/>
      <c r="V1805" s="174"/>
      <c r="W1805" s="174"/>
      <c r="X1805" s="174"/>
      <c r="Y1805" s="174"/>
      <c r="Z1805" s="174"/>
      <c r="AA1805" s="174"/>
      <c r="AB1805" s="174"/>
      <c r="AC1805" s="174"/>
      <c r="AD1805" s="174"/>
      <c r="AE1805" s="174"/>
      <c r="AF1805" s="174"/>
      <c r="AG1805" s="174"/>
      <c r="AH1805" s="174"/>
      <c r="AI1805" s="174"/>
      <c r="AJ1805" s="174"/>
      <c r="AK1805" s="174"/>
      <c r="AL1805" s="174"/>
      <c r="AM1805" s="174"/>
      <c r="AN1805" s="174"/>
      <c r="AO1805" s="174"/>
      <c r="AP1805" s="174"/>
      <c r="AQ1805" s="174"/>
      <c r="AR1805" s="174"/>
      <c r="AS1805" s="174"/>
      <c r="AT1805" s="174"/>
      <c r="AU1805" s="174"/>
      <c r="AV1805" s="174"/>
      <c r="AW1805" s="174"/>
      <c r="AX1805" s="174"/>
      <c r="AY1805" s="174"/>
      <c r="AZ1805" s="174"/>
      <c r="BA1805" s="174"/>
      <c r="BB1805" s="174"/>
      <c r="BC1805" s="174"/>
      <c r="BD1805" s="174"/>
      <c r="BE1805" s="174"/>
      <c r="BF1805" s="174"/>
      <c r="BG1805" s="174"/>
      <c r="BH1805" s="174"/>
      <c r="BI1805" s="174"/>
      <c r="BJ1805" s="174"/>
      <c r="BK1805" s="174"/>
      <c r="BL1805" s="174"/>
      <c r="BM1805" s="174"/>
      <c r="BN1805" s="174"/>
      <c r="BO1805" s="174"/>
      <c r="BP1805" s="174"/>
      <c r="BQ1805" s="174"/>
      <c r="BR1805" s="174"/>
      <c r="BS1805" s="174"/>
      <c r="BT1805" s="174"/>
    </row>
    <row r="1806" spans="1:72" s="177" customFormat="1">
      <c r="A1806" s="178"/>
      <c r="B1806" s="178"/>
      <c r="C1806" s="178"/>
      <c r="D1806" s="178"/>
      <c r="E1806" s="174"/>
      <c r="F1806" s="174"/>
      <c r="G1806" s="174"/>
      <c r="H1806" s="174"/>
      <c r="I1806" s="174"/>
      <c r="J1806" s="174"/>
      <c r="K1806" s="174"/>
      <c r="L1806" s="174"/>
      <c r="M1806" s="174"/>
      <c r="N1806" s="174"/>
      <c r="O1806" s="174"/>
      <c r="P1806" s="174"/>
      <c r="Q1806" s="174"/>
      <c r="R1806" s="174"/>
      <c r="S1806" s="174"/>
      <c r="T1806" s="174"/>
      <c r="U1806" s="174"/>
      <c r="V1806" s="174"/>
      <c r="W1806" s="174"/>
      <c r="X1806" s="174"/>
      <c r="Y1806" s="174"/>
      <c r="Z1806" s="174"/>
      <c r="AA1806" s="174"/>
      <c r="AB1806" s="174"/>
      <c r="AC1806" s="174"/>
      <c r="AD1806" s="174"/>
      <c r="AE1806" s="174"/>
      <c r="AF1806" s="174"/>
      <c r="AG1806" s="174"/>
      <c r="AH1806" s="174"/>
      <c r="AI1806" s="174"/>
      <c r="AJ1806" s="174"/>
      <c r="AK1806" s="174"/>
      <c r="AL1806" s="174"/>
      <c r="AM1806" s="174"/>
      <c r="AN1806" s="174"/>
      <c r="AO1806" s="174"/>
      <c r="AP1806" s="174"/>
      <c r="AQ1806" s="174"/>
      <c r="AR1806" s="174"/>
      <c r="AS1806" s="174"/>
      <c r="AT1806" s="174"/>
      <c r="AU1806" s="174"/>
      <c r="AV1806" s="174"/>
      <c r="AW1806" s="174"/>
      <c r="AX1806" s="174"/>
      <c r="AY1806" s="174"/>
      <c r="AZ1806" s="174"/>
      <c r="BA1806" s="174"/>
      <c r="BB1806" s="174"/>
      <c r="BC1806" s="174"/>
      <c r="BD1806" s="174"/>
      <c r="BE1806" s="174"/>
      <c r="BF1806" s="174"/>
      <c r="BG1806" s="174"/>
      <c r="BH1806" s="174"/>
      <c r="BI1806" s="174"/>
      <c r="BJ1806" s="174"/>
      <c r="BK1806" s="174"/>
      <c r="BL1806" s="174"/>
      <c r="BM1806" s="174"/>
      <c r="BN1806" s="174"/>
      <c r="BO1806" s="174"/>
      <c r="BP1806" s="174"/>
      <c r="BQ1806" s="174"/>
      <c r="BR1806" s="174"/>
      <c r="BS1806" s="174"/>
      <c r="BT1806" s="174"/>
    </row>
    <row r="1807" spans="1:72" s="177" customFormat="1">
      <c r="A1807" s="178"/>
      <c r="B1807" s="178"/>
      <c r="C1807" s="178"/>
      <c r="D1807" s="178"/>
      <c r="E1807" s="174"/>
      <c r="F1807" s="174"/>
      <c r="G1807" s="174"/>
      <c r="H1807" s="174"/>
      <c r="I1807" s="174"/>
      <c r="J1807" s="174"/>
      <c r="K1807" s="174"/>
      <c r="L1807" s="174"/>
      <c r="M1807" s="174"/>
      <c r="N1807" s="174"/>
      <c r="O1807" s="174"/>
      <c r="P1807" s="174"/>
      <c r="Q1807" s="174"/>
      <c r="R1807" s="174"/>
      <c r="S1807" s="174"/>
      <c r="T1807" s="174"/>
      <c r="U1807" s="174"/>
      <c r="V1807" s="174"/>
      <c r="W1807" s="174"/>
      <c r="X1807" s="174"/>
      <c r="Y1807" s="174"/>
      <c r="Z1807" s="174"/>
      <c r="AA1807" s="174"/>
      <c r="AB1807" s="174"/>
      <c r="AC1807" s="174"/>
      <c r="AD1807" s="174"/>
      <c r="AE1807" s="174"/>
      <c r="AF1807" s="174"/>
      <c r="AG1807" s="174"/>
      <c r="AH1807" s="174"/>
      <c r="AI1807" s="174"/>
      <c r="AJ1807" s="174"/>
      <c r="AK1807" s="174"/>
      <c r="AL1807" s="174"/>
      <c r="AM1807" s="174"/>
      <c r="AN1807" s="174"/>
      <c r="AO1807" s="174"/>
      <c r="AP1807" s="174"/>
      <c r="AQ1807" s="174"/>
      <c r="AR1807" s="174"/>
      <c r="AS1807" s="174"/>
      <c r="AT1807" s="174"/>
      <c r="AU1807" s="174"/>
      <c r="AV1807" s="174"/>
      <c r="AW1807" s="174"/>
      <c r="AX1807" s="174"/>
      <c r="AY1807" s="174"/>
      <c r="AZ1807" s="174"/>
      <c r="BA1807" s="174"/>
      <c r="BB1807" s="174"/>
      <c r="BC1807" s="174"/>
      <c r="BD1807" s="174"/>
      <c r="BE1807" s="174"/>
      <c r="BF1807" s="174"/>
      <c r="BG1807" s="174"/>
      <c r="BH1807" s="174"/>
      <c r="BI1807" s="174"/>
      <c r="BJ1807" s="174"/>
      <c r="BK1807" s="174"/>
      <c r="BL1807" s="174"/>
      <c r="BM1807" s="174"/>
      <c r="BN1807" s="174"/>
      <c r="BO1807" s="174"/>
      <c r="BP1807" s="174"/>
      <c r="BQ1807" s="174"/>
      <c r="BR1807" s="174"/>
      <c r="BS1807" s="174"/>
      <c r="BT1807" s="174"/>
    </row>
    <row r="1808" spans="1:72" s="177" customFormat="1">
      <c r="A1808" s="178"/>
      <c r="B1808" s="178"/>
      <c r="C1808" s="178"/>
      <c r="D1808" s="178"/>
      <c r="E1808" s="174"/>
      <c r="F1808" s="174"/>
      <c r="G1808" s="174"/>
      <c r="H1808" s="174"/>
      <c r="I1808" s="174"/>
      <c r="J1808" s="174"/>
      <c r="K1808" s="174"/>
      <c r="L1808" s="174"/>
      <c r="M1808" s="174"/>
      <c r="N1808" s="174"/>
      <c r="O1808" s="174"/>
      <c r="P1808" s="174"/>
      <c r="Q1808" s="174"/>
      <c r="R1808" s="174"/>
      <c r="S1808" s="174"/>
      <c r="T1808" s="174"/>
      <c r="U1808" s="174"/>
      <c r="V1808" s="174"/>
      <c r="W1808" s="174"/>
      <c r="X1808" s="174"/>
      <c r="Y1808" s="174"/>
      <c r="Z1808" s="174"/>
      <c r="AA1808" s="174"/>
      <c r="AB1808" s="174"/>
      <c r="AC1808" s="174"/>
      <c r="AD1808" s="174"/>
      <c r="AE1808" s="174"/>
      <c r="AF1808" s="174"/>
      <c r="AG1808" s="174"/>
      <c r="AH1808" s="174"/>
      <c r="AI1808" s="174"/>
      <c r="AJ1808" s="174"/>
      <c r="AK1808" s="174"/>
      <c r="AL1808" s="174"/>
      <c r="AM1808" s="174"/>
      <c r="AN1808" s="174"/>
      <c r="AO1808" s="174"/>
      <c r="AP1808" s="174"/>
      <c r="AQ1808" s="174"/>
      <c r="AR1808" s="174"/>
      <c r="AS1808" s="174"/>
      <c r="AT1808" s="174"/>
      <c r="AU1808" s="174"/>
      <c r="AV1808" s="174"/>
      <c r="AW1808" s="174"/>
      <c r="AX1808" s="174"/>
      <c r="AY1808" s="174"/>
      <c r="AZ1808" s="174"/>
      <c r="BA1808" s="174"/>
      <c r="BB1808" s="174"/>
      <c r="BC1808" s="174"/>
      <c r="BD1808" s="174"/>
      <c r="BE1808" s="174"/>
      <c r="BF1808" s="174"/>
      <c r="BG1808" s="174"/>
      <c r="BH1808" s="174"/>
      <c r="BI1808" s="174"/>
      <c r="BJ1808" s="174"/>
      <c r="BK1808" s="174"/>
      <c r="BL1808" s="174"/>
      <c r="BM1808" s="174"/>
      <c r="BN1808" s="174"/>
      <c r="BO1808" s="174"/>
      <c r="BP1808" s="174"/>
      <c r="BQ1808" s="174"/>
      <c r="BR1808" s="174"/>
      <c r="BS1808" s="174"/>
      <c r="BT1808" s="174"/>
    </row>
    <row r="1809" spans="1:72" s="177" customFormat="1">
      <c r="A1809" s="178"/>
      <c r="B1809" s="178"/>
      <c r="C1809" s="178"/>
      <c r="D1809" s="178"/>
      <c r="E1809" s="174"/>
      <c r="F1809" s="174"/>
      <c r="G1809" s="174"/>
      <c r="H1809" s="174"/>
      <c r="I1809" s="174"/>
      <c r="J1809" s="174"/>
      <c r="K1809" s="174"/>
      <c r="L1809" s="174"/>
      <c r="M1809" s="174"/>
      <c r="N1809" s="174"/>
      <c r="O1809" s="174"/>
      <c r="P1809" s="174"/>
      <c r="Q1809" s="174"/>
      <c r="R1809" s="174"/>
      <c r="S1809" s="174"/>
      <c r="T1809" s="174"/>
      <c r="U1809" s="174"/>
      <c r="V1809" s="174"/>
      <c r="W1809" s="174"/>
      <c r="X1809" s="174"/>
      <c r="Y1809" s="174"/>
      <c r="Z1809" s="174"/>
      <c r="AA1809" s="174"/>
      <c r="AB1809" s="174"/>
      <c r="AC1809" s="174"/>
      <c r="AD1809" s="174"/>
      <c r="AE1809" s="174"/>
      <c r="AF1809" s="174"/>
      <c r="AG1809" s="174"/>
      <c r="AH1809" s="174"/>
      <c r="AI1809" s="174"/>
      <c r="AJ1809" s="174"/>
      <c r="AK1809" s="174"/>
      <c r="AL1809" s="174"/>
      <c r="AM1809" s="174"/>
      <c r="AN1809" s="174"/>
      <c r="AO1809" s="174"/>
      <c r="AP1809" s="174"/>
      <c r="AQ1809" s="174"/>
      <c r="AR1809" s="174"/>
      <c r="AS1809" s="174"/>
      <c r="AT1809" s="174"/>
      <c r="AU1809" s="174"/>
      <c r="AV1809" s="174"/>
      <c r="AW1809" s="174"/>
      <c r="AX1809" s="174"/>
      <c r="AY1809" s="174"/>
      <c r="AZ1809" s="174"/>
      <c r="BA1809" s="174"/>
      <c r="BB1809" s="174"/>
      <c r="BC1809" s="174"/>
      <c r="BD1809" s="174"/>
      <c r="BE1809" s="174"/>
      <c r="BF1809" s="174"/>
      <c r="BG1809" s="174"/>
      <c r="BH1809" s="174"/>
      <c r="BI1809" s="174"/>
      <c r="BJ1809" s="174"/>
      <c r="BK1809" s="174"/>
      <c r="BL1809" s="174"/>
      <c r="BM1809" s="174"/>
      <c r="BN1809" s="174"/>
      <c r="BO1809" s="174"/>
      <c r="BP1809" s="174"/>
      <c r="BQ1809" s="174"/>
      <c r="BR1809" s="174"/>
      <c r="BS1809" s="174"/>
      <c r="BT1809" s="174"/>
    </row>
    <row r="1810" spans="1:72" s="177" customFormat="1">
      <c r="A1810" s="178"/>
      <c r="B1810" s="178"/>
      <c r="C1810" s="178"/>
      <c r="D1810" s="178"/>
      <c r="E1810" s="174"/>
      <c r="F1810" s="174"/>
      <c r="G1810" s="174"/>
      <c r="H1810" s="174"/>
      <c r="I1810" s="174"/>
      <c r="J1810" s="174"/>
      <c r="K1810" s="174"/>
      <c r="L1810" s="174"/>
      <c r="M1810" s="174"/>
      <c r="N1810" s="174"/>
      <c r="O1810" s="174"/>
      <c r="P1810" s="174"/>
      <c r="Q1810" s="174"/>
      <c r="R1810" s="174"/>
      <c r="S1810" s="174"/>
      <c r="T1810" s="174"/>
      <c r="U1810" s="174"/>
      <c r="V1810" s="174"/>
      <c r="W1810" s="174"/>
      <c r="X1810" s="174"/>
      <c r="Y1810" s="174"/>
      <c r="Z1810" s="174"/>
      <c r="AA1810" s="174"/>
      <c r="AB1810" s="174"/>
      <c r="AC1810" s="174"/>
      <c r="AD1810" s="174"/>
      <c r="AE1810" s="174"/>
      <c r="AF1810" s="174"/>
      <c r="AG1810" s="174"/>
      <c r="AH1810" s="174"/>
      <c r="AI1810" s="174"/>
      <c r="AJ1810" s="174"/>
      <c r="AK1810" s="174"/>
      <c r="AL1810" s="174"/>
      <c r="AM1810" s="174"/>
      <c r="AN1810" s="174"/>
      <c r="AO1810" s="174"/>
      <c r="AP1810" s="174"/>
      <c r="AQ1810" s="174"/>
      <c r="AR1810" s="174"/>
      <c r="AS1810" s="174"/>
      <c r="AT1810" s="174"/>
      <c r="AU1810" s="174"/>
      <c r="AV1810" s="174"/>
      <c r="AW1810" s="174"/>
      <c r="AX1810" s="174"/>
      <c r="AY1810" s="174"/>
      <c r="AZ1810" s="174"/>
      <c r="BA1810" s="174"/>
      <c r="BB1810" s="174"/>
      <c r="BC1810" s="174"/>
      <c r="BD1810" s="174"/>
      <c r="BE1810" s="174"/>
      <c r="BF1810" s="174"/>
      <c r="BG1810" s="174"/>
      <c r="BH1810" s="174"/>
      <c r="BI1810" s="174"/>
      <c r="BJ1810" s="174"/>
      <c r="BK1810" s="174"/>
      <c r="BL1810" s="174"/>
      <c r="BM1810" s="174"/>
      <c r="BN1810" s="174"/>
      <c r="BO1810" s="174"/>
      <c r="BP1810" s="174"/>
      <c r="BQ1810" s="174"/>
      <c r="BR1810" s="174"/>
      <c r="BS1810" s="174"/>
      <c r="BT1810" s="174"/>
    </row>
    <row r="1811" spans="1:72" s="177" customFormat="1">
      <c r="A1811" s="178"/>
      <c r="B1811" s="178"/>
      <c r="C1811" s="178"/>
      <c r="D1811" s="178"/>
      <c r="E1811" s="174"/>
      <c r="F1811" s="174"/>
      <c r="G1811" s="174"/>
      <c r="H1811" s="174"/>
      <c r="I1811" s="174"/>
      <c r="J1811" s="174"/>
      <c r="K1811" s="174"/>
      <c r="L1811" s="174"/>
      <c r="M1811" s="174"/>
      <c r="N1811" s="174"/>
      <c r="O1811" s="174"/>
      <c r="P1811" s="174"/>
      <c r="Q1811" s="174"/>
      <c r="R1811" s="174"/>
      <c r="S1811" s="174"/>
      <c r="T1811" s="174"/>
      <c r="U1811" s="174"/>
      <c r="V1811" s="174"/>
      <c r="W1811" s="174"/>
      <c r="X1811" s="174"/>
      <c r="Y1811" s="174"/>
      <c r="Z1811" s="174"/>
      <c r="AA1811" s="174"/>
      <c r="AB1811" s="174"/>
      <c r="AC1811" s="174"/>
      <c r="AD1811" s="174"/>
      <c r="AE1811" s="174"/>
      <c r="AF1811" s="174"/>
      <c r="AG1811" s="174"/>
      <c r="AH1811" s="174"/>
      <c r="AI1811" s="174"/>
      <c r="AJ1811" s="174"/>
      <c r="AK1811" s="174"/>
      <c r="AL1811" s="174"/>
      <c r="AM1811" s="174"/>
      <c r="AN1811" s="174"/>
      <c r="AO1811" s="174"/>
      <c r="AP1811" s="174"/>
      <c r="AQ1811" s="174"/>
      <c r="AR1811" s="174"/>
      <c r="AS1811" s="174"/>
      <c r="AT1811" s="174"/>
      <c r="AU1811" s="174"/>
      <c r="AV1811" s="174"/>
      <c r="AW1811" s="174"/>
      <c r="AX1811" s="174"/>
      <c r="AY1811" s="174"/>
      <c r="AZ1811" s="174"/>
      <c r="BA1811" s="174"/>
      <c r="BB1811" s="174"/>
      <c r="BC1811" s="174"/>
      <c r="BD1811" s="174"/>
      <c r="BE1811" s="174"/>
      <c r="BF1811" s="174"/>
      <c r="BG1811" s="174"/>
      <c r="BH1811" s="174"/>
      <c r="BI1811" s="174"/>
      <c r="BJ1811" s="174"/>
      <c r="BK1811" s="174"/>
      <c r="BL1811" s="174"/>
      <c r="BM1811" s="174"/>
      <c r="BN1811" s="174"/>
      <c r="BO1811" s="174"/>
      <c r="BP1811" s="174"/>
      <c r="BQ1811" s="174"/>
      <c r="BR1811" s="174"/>
      <c r="BS1811" s="174"/>
      <c r="BT1811" s="174"/>
    </row>
    <row r="1812" spans="1:72" s="177" customFormat="1">
      <c r="A1812" s="178"/>
      <c r="B1812" s="178"/>
      <c r="C1812" s="178"/>
      <c r="D1812" s="178"/>
      <c r="E1812" s="174"/>
      <c r="F1812" s="174"/>
      <c r="G1812" s="174"/>
      <c r="H1812" s="174"/>
      <c r="I1812" s="174"/>
      <c r="J1812" s="174"/>
      <c r="K1812" s="174"/>
      <c r="L1812" s="174"/>
      <c r="M1812" s="174"/>
      <c r="N1812" s="174"/>
      <c r="O1812" s="174"/>
      <c r="P1812" s="174"/>
      <c r="Q1812" s="174"/>
      <c r="R1812" s="174"/>
      <c r="S1812" s="174"/>
      <c r="T1812" s="174"/>
      <c r="U1812" s="174"/>
      <c r="V1812" s="174"/>
      <c r="W1812" s="174"/>
      <c r="X1812" s="174"/>
      <c r="Y1812" s="174"/>
      <c r="Z1812" s="174"/>
      <c r="AA1812" s="174"/>
      <c r="AB1812" s="174"/>
      <c r="AC1812" s="174"/>
      <c r="AD1812" s="174"/>
      <c r="AE1812" s="174"/>
      <c r="AF1812" s="174"/>
      <c r="AG1812" s="174"/>
      <c r="AH1812" s="174"/>
      <c r="AI1812" s="174"/>
      <c r="AJ1812" s="174"/>
      <c r="AK1812" s="174"/>
      <c r="AL1812" s="174"/>
      <c r="AM1812" s="174"/>
      <c r="AN1812" s="174"/>
      <c r="AO1812" s="174"/>
      <c r="AP1812" s="174"/>
      <c r="AQ1812" s="174"/>
      <c r="AR1812" s="174"/>
      <c r="AS1812" s="174"/>
      <c r="AT1812" s="174"/>
      <c r="AU1812" s="174"/>
      <c r="AV1812" s="174"/>
      <c r="AW1812" s="174"/>
      <c r="AX1812" s="174"/>
      <c r="AY1812" s="174"/>
      <c r="AZ1812" s="174"/>
      <c r="BA1812" s="174"/>
      <c r="BB1812" s="174"/>
      <c r="BC1812" s="174"/>
      <c r="BD1812" s="174"/>
      <c r="BE1812" s="174"/>
      <c r="BF1812" s="174"/>
      <c r="BG1812" s="174"/>
      <c r="BH1812" s="174"/>
      <c r="BI1812" s="174"/>
      <c r="BJ1812" s="174"/>
      <c r="BK1812" s="174"/>
      <c r="BL1812" s="174"/>
      <c r="BM1812" s="174"/>
      <c r="BN1812" s="174"/>
      <c r="BO1812" s="174"/>
      <c r="BP1812" s="174"/>
      <c r="BQ1812" s="174"/>
      <c r="BR1812" s="174"/>
      <c r="BS1812" s="174"/>
      <c r="BT1812" s="174"/>
    </row>
    <row r="1813" spans="1:72" s="177" customFormat="1">
      <c r="A1813" s="178"/>
      <c r="B1813" s="178"/>
      <c r="C1813" s="178"/>
      <c r="D1813" s="178"/>
      <c r="E1813" s="174"/>
      <c r="F1813" s="174"/>
      <c r="G1813" s="174"/>
      <c r="H1813" s="174"/>
      <c r="I1813" s="174"/>
      <c r="J1813" s="174"/>
      <c r="K1813" s="174"/>
      <c r="L1813" s="174"/>
      <c r="M1813" s="174"/>
      <c r="N1813" s="174"/>
      <c r="O1813" s="174"/>
      <c r="P1813" s="174"/>
      <c r="Q1813" s="174"/>
      <c r="R1813" s="174"/>
      <c r="S1813" s="174"/>
      <c r="T1813" s="174"/>
      <c r="U1813" s="174"/>
      <c r="V1813" s="174"/>
      <c r="W1813" s="174"/>
      <c r="X1813" s="174"/>
      <c r="Y1813" s="174"/>
      <c r="Z1813" s="174"/>
      <c r="AA1813" s="174"/>
      <c r="AB1813" s="174"/>
      <c r="AC1813" s="174"/>
      <c r="AD1813" s="174"/>
      <c r="AE1813" s="174"/>
      <c r="AF1813" s="174"/>
      <c r="AG1813" s="174"/>
      <c r="AH1813" s="174"/>
      <c r="AI1813" s="174"/>
      <c r="AJ1813" s="174"/>
      <c r="AK1813" s="174"/>
      <c r="AL1813" s="174"/>
      <c r="AM1813" s="174"/>
      <c r="AN1813" s="174"/>
      <c r="AO1813" s="174"/>
      <c r="AP1813" s="174"/>
      <c r="AQ1813" s="174"/>
      <c r="AR1813" s="174"/>
      <c r="AS1813" s="174"/>
      <c r="AT1813" s="174"/>
      <c r="AU1813" s="174"/>
      <c r="AV1813" s="174"/>
      <c r="AW1813" s="174"/>
      <c r="AX1813" s="174"/>
      <c r="AY1813" s="174"/>
      <c r="AZ1813" s="174"/>
      <c r="BA1813" s="174"/>
      <c r="BB1813" s="174"/>
      <c r="BC1813" s="174"/>
      <c r="BD1813" s="174"/>
      <c r="BE1813" s="174"/>
      <c r="BF1813" s="174"/>
      <c r="BG1813" s="174"/>
      <c r="BH1813" s="174"/>
      <c r="BI1813" s="174"/>
      <c r="BJ1813" s="174"/>
      <c r="BK1813" s="174"/>
      <c r="BL1813" s="174"/>
      <c r="BM1813" s="174"/>
      <c r="BN1813" s="174"/>
      <c r="BO1813" s="174"/>
      <c r="BP1813" s="174"/>
      <c r="BQ1813" s="174"/>
      <c r="BR1813" s="174"/>
      <c r="BS1813" s="174"/>
      <c r="BT1813" s="174"/>
    </row>
    <row r="1814" spans="1:72" s="177" customFormat="1">
      <c r="A1814" s="178"/>
      <c r="B1814" s="178"/>
      <c r="C1814" s="178"/>
      <c r="D1814" s="178"/>
      <c r="E1814" s="174"/>
      <c r="F1814" s="174"/>
      <c r="G1814" s="174"/>
      <c r="H1814" s="174"/>
      <c r="I1814" s="174"/>
      <c r="J1814" s="174"/>
      <c r="K1814" s="174"/>
      <c r="L1814" s="174"/>
      <c r="M1814" s="174"/>
      <c r="N1814" s="174"/>
      <c r="O1814" s="174"/>
      <c r="P1814" s="174"/>
      <c r="Q1814" s="174"/>
      <c r="R1814" s="174"/>
      <c r="S1814" s="174"/>
      <c r="T1814" s="174"/>
      <c r="U1814" s="174"/>
      <c r="V1814" s="174"/>
      <c r="W1814" s="174"/>
      <c r="X1814" s="174"/>
      <c r="Y1814" s="174"/>
      <c r="Z1814" s="174"/>
      <c r="AA1814" s="174"/>
      <c r="AB1814" s="174"/>
      <c r="AC1814" s="174"/>
      <c r="AD1814" s="174"/>
      <c r="AE1814" s="174"/>
      <c r="AF1814" s="174"/>
      <c r="AG1814" s="174"/>
      <c r="AH1814" s="174"/>
      <c r="AI1814" s="174"/>
      <c r="AJ1814" s="174"/>
      <c r="AK1814" s="174"/>
      <c r="AL1814" s="174"/>
      <c r="AM1814" s="174"/>
      <c r="AN1814" s="174"/>
      <c r="AO1814" s="174"/>
      <c r="AP1814" s="174"/>
      <c r="AQ1814" s="174"/>
      <c r="AR1814" s="174"/>
      <c r="AS1814" s="174"/>
      <c r="AT1814" s="174"/>
      <c r="AU1814" s="174"/>
      <c r="AV1814" s="174"/>
      <c r="AW1814" s="174"/>
      <c r="AX1814" s="174"/>
      <c r="AY1814" s="174"/>
      <c r="AZ1814" s="174"/>
      <c r="BA1814" s="174"/>
      <c r="BB1814" s="174"/>
      <c r="BC1814" s="174"/>
      <c r="BD1814" s="174"/>
      <c r="BE1814" s="174"/>
      <c r="BF1814" s="174"/>
      <c r="BG1814" s="174"/>
      <c r="BH1814" s="174"/>
      <c r="BI1814" s="174"/>
      <c r="BJ1814" s="174"/>
      <c r="BK1814" s="174"/>
      <c r="BL1814" s="174"/>
      <c r="BM1814" s="174"/>
      <c r="BN1814" s="174"/>
      <c r="BO1814" s="174"/>
      <c r="BP1814" s="174"/>
      <c r="BQ1814" s="174"/>
      <c r="BR1814" s="174"/>
      <c r="BS1814" s="174"/>
      <c r="BT1814" s="174"/>
    </row>
    <row r="1815" spans="1:72" s="177" customFormat="1">
      <c r="A1815" s="178"/>
      <c r="B1815" s="178"/>
      <c r="C1815" s="178"/>
      <c r="D1815" s="178"/>
      <c r="E1815" s="174"/>
      <c r="F1815" s="174"/>
      <c r="G1815" s="174"/>
      <c r="H1815" s="174"/>
      <c r="I1815" s="174"/>
      <c r="J1815" s="174"/>
      <c r="K1815" s="174"/>
      <c r="L1815" s="174"/>
      <c r="M1815" s="174"/>
      <c r="N1815" s="174"/>
      <c r="O1815" s="174"/>
      <c r="P1815" s="174"/>
      <c r="Q1815" s="174"/>
      <c r="R1815" s="174"/>
      <c r="S1815" s="174"/>
      <c r="T1815" s="174"/>
      <c r="U1815" s="174"/>
      <c r="V1815" s="174"/>
      <c r="W1815" s="174"/>
      <c r="X1815" s="174"/>
      <c r="Y1815" s="174"/>
      <c r="Z1815" s="174"/>
      <c r="AA1815" s="174"/>
      <c r="AB1815" s="174"/>
      <c r="AC1815" s="174"/>
      <c r="AD1815" s="174"/>
      <c r="AE1815" s="174"/>
      <c r="AF1815" s="174"/>
      <c r="AG1815" s="174"/>
      <c r="AH1815" s="174"/>
      <c r="AI1815" s="174"/>
      <c r="AJ1815" s="174"/>
      <c r="AK1815" s="174"/>
      <c r="AL1815" s="174"/>
      <c r="AM1815" s="174"/>
      <c r="AN1815" s="174"/>
      <c r="AO1815" s="174"/>
      <c r="AP1815" s="174"/>
      <c r="AQ1815" s="174"/>
      <c r="AR1815" s="174"/>
      <c r="AS1815" s="174"/>
      <c r="AT1815" s="174"/>
      <c r="AU1815" s="174"/>
      <c r="AV1815" s="174"/>
      <c r="AW1815" s="174"/>
      <c r="AX1815" s="174"/>
      <c r="AY1815" s="174"/>
      <c r="AZ1815" s="174"/>
      <c r="BA1815" s="174"/>
      <c r="BB1815" s="174"/>
      <c r="BC1815" s="174"/>
      <c r="BD1815" s="174"/>
      <c r="BE1815" s="174"/>
      <c r="BF1815" s="174"/>
      <c r="BG1815" s="174"/>
      <c r="BH1815" s="174"/>
      <c r="BI1815" s="174"/>
      <c r="BJ1815" s="174"/>
      <c r="BK1815" s="174"/>
      <c r="BL1815" s="174"/>
      <c r="BM1815" s="174"/>
      <c r="BN1815" s="174"/>
      <c r="BO1815" s="174"/>
      <c r="BP1815" s="174"/>
      <c r="BQ1815" s="174"/>
      <c r="BR1815" s="174"/>
      <c r="BS1815" s="174"/>
      <c r="BT1815" s="174"/>
    </row>
    <row r="1816" spans="1:72" s="177" customFormat="1">
      <c r="A1816" s="178"/>
      <c r="B1816" s="178"/>
      <c r="C1816" s="178"/>
      <c r="D1816" s="178"/>
      <c r="E1816" s="174"/>
      <c r="F1816" s="174"/>
      <c r="G1816" s="174"/>
      <c r="H1816" s="174"/>
      <c r="I1816" s="174"/>
      <c r="J1816" s="174"/>
      <c r="K1816" s="174"/>
      <c r="L1816" s="174"/>
      <c r="M1816" s="174"/>
      <c r="N1816" s="174"/>
      <c r="O1816" s="174"/>
      <c r="P1816" s="174"/>
      <c r="Q1816" s="174"/>
      <c r="R1816" s="174"/>
      <c r="S1816" s="174"/>
      <c r="T1816" s="174"/>
      <c r="U1816" s="174"/>
      <c r="V1816" s="174"/>
      <c r="W1816" s="174"/>
      <c r="X1816" s="174"/>
      <c r="Y1816" s="174"/>
      <c r="Z1816" s="174"/>
      <c r="AA1816" s="174"/>
      <c r="AB1816" s="174"/>
      <c r="AC1816" s="174"/>
      <c r="AD1816" s="174"/>
      <c r="AE1816" s="174"/>
      <c r="AF1816" s="174"/>
      <c r="AG1816" s="174"/>
      <c r="AH1816" s="174"/>
      <c r="AI1816" s="174"/>
      <c r="AJ1816" s="174"/>
      <c r="AK1816" s="174"/>
      <c r="AL1816" s="174"/>
      <c r="AM1816" s="174"/>
      <c r="AN1816" s="174"/>
      <c r="AO1816" s="174"/>
      <c r="AP1816" s="174"/>
      <c r="AQ1816" s="174"/>
      <c r="AR1816" s="174"/>
      <c r="AS1816" s="174"/>
      <c r="AT1816" s="174"/>
      <c r="AU1816" s="174"/>
      <c r="AV1816" s="174"/>
      <c r="AW1816" s="174"/>
      <c r="AX1816" s="174"/>
      <c r="AY1816" s="174"/>
      <c r="AZ1816" s="174"/>
      <c r="BA1816" s="174"/>
      <c r="BB1816" s="174"/>
      <c r="BC1816" s="174"/>
      <c r="BD1816" s="174"/>
      <c r="BE1816" s="174"/>
      <c r="BF1816" s="174"/>
      <c r="BG1816" s="174"/>
      <c r="BH1816" s="174"/>
      <c r="BI1816" s="174"/>
      <c r="BJ1816" s="174"/>
      <c r="BK1816" s="174"/>
      <c r="BL1816" s="174"/>
      <c r="BM1816" s="174"/>
      <c r="BN1816" s="174"/>
      <c r="BO1816" s="174"/>
      <c r="BP1816" s="174"/>
      <c r="BQ1816" s="174"/>
      <c r="BR1816" s="174"/>
      <c r="BS1816" s="174"/>
      <c r="BT1816" s="174"/>
    </row>
    <row r="1817" spans="1:72" s="177" customFormat="1">
      <c r="A1817" s="178"/>
      <c r="B1817" s="178"/>
      <c r="C1817" s="178"/>
      <c r="D1817" s="178"/>
      <c r="E1817" s="174"/>
      <c r="F1817" s="174"/>
      <c r="G1817" s="174"/>
      <c r="H1817" s="174"/>
      <c r="I1817" s="174"/>
      <c r="J1817" s="174"/>
      <c r="K1817" s="174"/>
      <c r="L1817" s="174"/>
      <c r="M1817" s="174"/>
      <c r="N1817" s="174"/>
      <c r="O1817" s="174"/>
      <c r="P1817" s="174"/>
      <c r="Q1817" s="174"/>
      <c r="R1817" s="174"/>
      <c r="S1817" s="174"/>
      <c r="T1817" s="174"/>
      <c r="U1817" s="174"/>
      <c r="V1817" s="174"/>
      <c r="W1817" s="174"/>
      <c r="X1817" s="174"/>
      <c r="Y1817" s="174"/>
      <c r="Z1817" s="174"/>
      <c r="AA1817" s="174"/>
      <c r="AB1817" s="174"/>
      <c r="AC1817" s="174"/>
      <c r="AD1817" s="174"/>
      <c r="AE1817" s="174"/>
      <c r="AF1817" s="174"/>
      <c r="AG1817" s="174"/>
      <c r="AH1817" s="174"/>
      <c r="AI1817" s="174"/>
      <c r="AJ1817" s="174"/>
      <c r="AK1817" s="174"/>
      <c r="AL1817" s="174"/>
      <c r="AM1817" s="174"/>
      <c r="AN1817" s="174"/>
      <c r="AO1817" s="174"/>
      <c r="AP1817" s="174"/>
      <c r="AQ1817" s="174"/>
      <c r="AR1817" s="174"/>
      <c r="AS1817" s="174"/>
      <c r="AT1817" s="174"/>
      <c r="AU1817" s="174"/>
      <c r="AV1817" s="174"/>
      <c r="AW1817" s="174"/>
      <c r="AX1817" s="174"/>
      <c r="AY1817" s="174"/>
      <c r="AZ1817" s="174"/>
      <c r="BA1817" s="174"/>
      <c r="BB1817" s="174"/>
      <c r="BC1817" s="174"/>
      <c r="BD1817" s="174"/>
      <c r="BE1817" s="174"/>
      <c r="BF1817" s="174"/>
      <c r="BG1817" s="174"/>
      <c r="BH1817" s="174"/>
      <c r="BI1817" s="174"/>
      <c r="BJ1817" s="174"/>
      <c r="BK1817" s="174"/>
      <c r="BL1817" s="174"/>
      <c r="BM1817" s="174"/>
      <c r="BN1817" s="174"/>
      <c r="BO1817" s="174"/>
      <c r="BP1817" s="174"/>
      <c r="BQ1817" s="174"/>
      <c r="BR1817" s="174"/>
      <c r="BS1817" s="174"/>
      <c r="BT1817" s="174"/>
    </row>
    <row r="1818" spans="1:72" s="177" customFormat="1">
      <c r="A1818" s="178"/>
      <c r="B1818" s="178"/>
      <c r="C1818" s="178"/>
      <c r="D1818" s="178"/>
      <c r="E1818" s="174"/>
      <c r="F1818" s="174"/>
      <c r="G1818" s="174"/>
      <c r="H1818" s="174"/>
      <c r="I1818" s="174"/>
      <c r="J1818" s="174"/>
      <c r="K1818" s="174"/>
      <c r="L1818" s="174"/>
      <c r="M1818" s="174"/>
      <c r="N1818" s="174"/>
      <c r="O1818" s="174"/>
      <c r="P1818" s="174"/>
      <c r="Q1818" s="174"/>
      <c r="R1818" s="174"/>
      <c r="S1818" s="174"/>
      <c r="T1818" s="174"/>
      <c r="U1818" s="174"/>
      <c r="V1818" s="174"/>
      <c r="W1818" s="174"/>
      <c r="X1818" s="174"/>
      <c r="Y1818" s="174"/>
      <c r="Z1818" s="174"/>
      <c r="AA1818" s="174"/>
      <c r="AB1818" s="174"/>
      <c r="AC1818" s="174"/>
      <c r="AD1818" s="174"/>
      <c r="AE1818" s="174"/>
      <c r="AF1818" s="174"/>
      <c r="AG1818" s="174"/>
      <c r="AH1818" s="174"/>
      <c r="AI1818" s="174"/>
      <c r="AJ1818" s="174"/>
      <c r="AK1818" s="174"/>
      <c r="AL1818" s="174"/>
      <c r="AM1818" s="174"/>
      <c r="AN1818" s="174"/>
      <c r="AO1818" s="174"/>
      <c r="AP1818" s="174"/>
      <c r="AQ1818" s="174"/>
      <c r="AR1818" s="174"/>
      <c r="AS1818" s="174"/>
      <c r="AT1818" s="174"/>
      <c r="AU1818" s="174"/>
      <c r="AV1818" s="174"/>
      <c r="AW1818" s="174"/>
      <c r="AX1818" s="174"/>
      <c r="AY1818" s="174"/>
      <c r="AZ1818" s="174"/>
      <c r="BA1818" s="174"/>
      <c r="BB1818" s="174"/>
      <c r="BC1818" s="174"/>
      <c r="BD1818" s="174"/>
      <c r="BE1818" s="174"/>
      <c r="BF1818" s="174"/>
      <c r="BG1818" s="174"/>
      <c r="BH1818" s="174"/>
      <c r="BI1818" s="174"/>
      <c r="BJ1818" s="174"/>
      <c r="BK1818" s="174"/>
      <c r="BL1818" s="174"/>
      <c r="BM1818" s="174"/>
      <c r="BN1818" s="174"/>
      <c r="BO1818" s="174"/>
      <c r="BP1818" s="174"/>
      <c r="BQ1818" s="174"/>
      <c r="BR1818" s="174"/>
      <c r="BS1818" s="174"/>
      <c r="BT1818" s="174"/>
    </row>
    <row r="1819" spans="1:72" s="177" customFormat="1">
      <c r="A1819" s="178"/>
      <c r="B1819" s="178"/>
      <c r="C1819" s="178"/>
      <c r="D1819" s="178"/>
      <c r="E1819" s="174"/>
      <c r="F1819" s="174"/>
      <c r="G1819" s="174"/>
      <c r="H1819" s="174"/>
      <c r="I1819" s="174"/>
      <c r="J1819" s="174"/>
      <c r="K1819" s="174"/>
      <c r="L1819" s="174"/>
      <c r="M1819" s="174"/>
      <c r="N1819" s="174"/>
      <c r="O1819" s="174"/>
      <c r="P1819" s="174"/>
      <c r="Q1819" s="174"/>
      <c r="R1819" s="174"/>
      <c r="S1819" s="174"/>
      <c r="T1819" s="174"/>
      <c r="U1819" s="174"/>
      <c r="V1819" s="174"/>
      <c r="W1819" s="174"/>
      <c r="X1819" s="174"/>
      <c r="Y1819" s="174"/>
      <c r="Z1819" s="174"/>
      <c r="AA1819" s="174"/>
      <c r="AB1819" s="174"/>
      <c r="AC1819" s="174"/>
      <c r="AD1819" s="174"/>
      <c r="AE1819" s="174"/>
      <c r="AF1819" s="174"/>
      <c r="AG1819" s="174"/>
      <c r="AH1819" s="174"/>
      <c r="AI1819" s="174"/>
      <c r="AJ1819" s="174"/>
      <c r="AK1819" s="174"/>
      <c r="AL1819" s="174"/>
      <c r="AM1819" s="174"/>
      <c r="AN1819" s="174"/>
      <c r="AO1819" s="174"/>
      <c r="AP1819" s="174"/>
      <c r="AQ1819" s="174"/>
      <c r="AR1819" s="174"/>
      <c r="AS1819" s="174"/>
      <c r="AT1819" s="174"/>
      <c r="AU1819" s="174"/>
      <c r="AV1819" s="174"/>
      <c r="AW1819" s="174"/>
      <c r="AX1819" s="174"/>
      <c r="AY1819" s="174"/>
      <c r="AZ1819" s="174"/>
      <c r="BA1819" s="174"/>
      <c r="BB1819" s="174"/>
      <c r="BC1819" s="174"/>
      <c r="BD1819" s="174"/>
      <c r="BE1819" s="174"/>
      <c r="BF1819" s="174"/>
      <c r="BG1819" s="174"/>
      <c r="BH1819" s="174"/>
      <c r="BI1819" s="174"/>
      <c r="BJ1819" s="174"/>
      <c r="BK1819" s="174"/>
      <c r="BL1819" s="174"/>
      <c r="BM1819" s="174"/>
      <c r="BN1819" s="174"/>
      <c r="BO1819" s="174"/>
      <c r="BP1819" s="174"/>
      <c r="BQ1819" s="174"/>
      <c r="BR1819" s="174"/>
      <c r="BS1819" s="174"/>
      <c r="BT1819" s="174"/>
    </row>
    <row r="1820" spans="1:72" s="177" customFormat="1">
      <c r="A1820" s="178"/>
      <c r="B1820" s="178"/>
      <c r="C1820" s="178"/>
      <c r="D1820" s="178"/>
      <c r="E1820" s="174"/>
      <c r="F1820" s="174"/>
      <c r="G1820" s="174"/>
      <c r="H1820" s="174"/>
      <c r="I1820" s="174"/>
      <c r="J1820" s="174"/>
      <c r="K1820" s="174"/>
      <c r="L1820" s="174"/>
      <c r="M1820" s="174"/>
      <c r="N1820" s="174"/>
      <c r="O1820" s="174"/>
      <c r="P1820" s="174"/>
      <c r="Q1820" s="174"/>
      <c r="R1820" s="174"/>
      <c r="S1820" s="174"/>
      <c r="T1820" s="174"/>
      <c r="U1820" s="174"/>
      <c r="V1820" s="174"/>
      <c r="W1820" s="174"/>
      <c r="X1820" s="174"/>
      <c r="Y1820" s="174"/>
      <c r="Z1820" s="174"/>
      <c r="AA1820" s="174"/>
      <c r="AB1820" s="174"/>
      <c r="AC1820" s="174"/>
      <c r="AD1820" s="174"/>
      <c r="AE1820" s="174"/>
      <c r="AF1820" s="174"/>
      <c r="AG1820" s="174"/>
      <c r="AH1820" s="174"/>
      <c r="AI1820" s="174"/>
      <c r="AJ1820" s="174"/>
      <c r="AK1820" s="174"/>
      <c r="AL1820" s="174"/>
      <c r="AM1820" s="174"/>
      <c r="AN1820" s="174"/>
      <c r="AO1820" s="174"/>
      <c r="AP1820" s="174"/>
      <c r="AQ1820" s="174"/>
      <c r="AR1820" s="174"/>
      <c r="AS1820" s="174"/>
      <c r="AT1820" s="174"/>
      <c r="AU1820" s="174"/>
      <c r="AV1820" s="174"/>
      <c r="AW1820" s="174"/>
      <c r="AX1820" s="174"/>
      <c r="AY1820" s="174"/>
      <c r="AZ1820" s="174"/>
      <c r="BA1820" s="174"/>
      <c r="BB1820" s="174"/>
      <c r="BC1820" s="174"/>
      <c r="BD1820" s="174"/>
      <c r="BE1820" s="174"/>
      <c r="BF1820" s="174"/>
      <c r="BG1820" s="174"/>
      <c r="BH1820" s="174"/>
      <c r="BI1820" s="174"/>
      <c r="BJ1820" s="174"/>
      <c r="BK1820" s="174"/>
      <c r="BL1820" s="174"/>
      <c r="BM1820" s="174"/>
      <c r="BN1820" s="174"/>
      <c r="BO1820" s="174"/>
      <c r="BP1820" s="174"/>
      <c r="BQ1820" s="174"/>
      <c r="BR1820" s="174"/>
      <c r="BS1820" s="174"/>
      <c r="BT1820" s="174"/>
    </row>
    <row r="1821" spans="1:72" s="177" customFormat="1">
      <c r="A1821" s="178"/>
      <c r="B1821" s="178"/>
      <c r="C1821" s="178"/>
      <c r="D1821" s="178"/>
      <c r="E1821" s="174"/>
      <c r="F1821" s="174"/>
      <c r="G1821" s="174"/>
      <c r="H1821" s="174"/>
      <c r="I1821" s="174"/>
      <c r="J1821" s="174"/>
      <c r="K1821" s="174"/>
      <c r="L1821" s="174"/>
      <c r="M1821" s="174"/>
      <c r="N1821" s="174"/>
      <c r="O1821" s="174"/>
      <c r="P1821" s="174"/>
      <c r="Q1821" s="174"/>
      <c r="R1821" s="174"/>
      <c r="S1821" s="174"/>
      <c r="T1821" s="174"/>
      <c r="U1821" s="174"/>
      <c r="V1821" s="174"/>
      <c r="W1821" s="174"/>
      <c r="X1821" s="174"/>
      <c r="Y1821" s="174"/>
      <c r="Z1821" s="174"/>
      <c r="AA1821" s="174"/>
      <c r="AB1821" s="174"/>
      <c r="AC1821" s="174"/>
      <c r="AD1821" s="174"/>
      <c r="AE1821" s="174"/>
      <c r="AF1821" s="174"/>
      <c r="AG1821" s="174"/>
      <c r="AH1821" s="174"/>
      <c r="AI1821" s="174"/>
      <c r="AJ1821" s="174"/>
      <c r="AK1821" s="174"/>
      <c r="AL1821" s="174"/>
      <c r="AM1821" s="174"/>
      <c r="AN1821" s="174"/>
      <c r="AO1821" s="174"/>
      <c r="AP1821" s="174"/>
      <c r="AQ1821" s="174"/>
      <c r="AR1821" s="174"/>
      <c r="AS1821" s="174"/>
      <c r="AT1821" s="174"/>
      <c r="AU1821" s="174"/>
      <c r="AV1821" s="174"/>
      <c r="AW1821" s="174"/>
      <c r="AX1821" s="174"/>
      <c r="AY1821" s="174"/>
      <c r="AZ1821" s="174"/>
      <c r="BA1821" s="174"/>
      <c r="BB1821" s="174"/>
      <c r="BC1821" s="174"/>
      <c r="BD1821" s="174"/>
      <c r="BE1821" s="174"/>
      <c r="BF1821" s="174"/>
      <c r="BG1821" s="174"/>
      <c r="BH1821" s="174"/>
      <c r="BI1821" s="174"/>
      <c r="BJ1821" s="174"/>
      <c r="BK1821" s="174"/>
      <c r="BL1821" s="174"/>
      <c r="BM1821" s="174"/>
      <c r="BN1821" s="174"/>
      <c r="BO1821" s="174"/>
      <c r="BP1821" s="174"/>
      <c r="BQ1821" s="174"/>
      <c r="BR1821" s="174"/>
      <c r="BS1821" s="174"/>
      <c r="BT1821" s="174"/>
    </row>
    <row r="1822" spans="1:72" s="177" customFormat="1">
      <c r="A1822" s="178"/>
      <c r="B1822" s="178"/>
      <c r="C1822" s="178"/>
      <c r="D1822" s="178"/>
      <c r="E1822" s="174"/>
      <c r="F1822" s="174"/>
      <c r="G1822" s="174"/>
      <c r="H1822" s="174"/>
      <c r="I1822" s="174"/>
      <c r="J1822" s="174"/>
      <c r="K1822" s="174"/>
      <c r="L1822" s="174"/>
      <c r="M1822" s="174"/>
      <c r="N1822" s="174"/>
      <c r="O1822" s="174"/>
      <c r="P1822" s="174"/>
      <c r="Q1822" s="174"/>
      <c r="R1822" s="174"/>
      <c r="S1822" s="174"/>
      <c r="T1822" s="174"/>
      <c r="U1822" s="174"/>
      <c r="V1822" s="174"/>
      <c r="W1822" s="174"/>
      <c r="X1822" s="174"/>
      <c r="Y1822" s="174"/>
      <c r="Z1822" s="174"/>
      <c r="AA1822" s="174"/>
      <c r="AB1822" s="174"/>
      <c r="AC1822" s="174"/>
      <c r="AD1822" s="174"/>
      <c r="AE1822" s="174"/>
      <c r="AF1822" s="174"/>
      <c r="AG1822" s="174"/>
      <c r="AH1822" s="174"/>
      <c r="AI1822" s="174"/>
      <c r="AJ1822" s="174"/>
      <c r="AK1822" s="174"/>
      <c r="AL1822" s="174"/>
      <c r="AM1822" s="174"/>
      <c r="AN1822" s="174"/>
      <c r="AO1822" s="174"/>
      <c r="AP1822" s="174"/>
      <c r="AQ1822" s="174"/>
      <c r="AR1822" s="174"/>
      <c r="AS1822" s="174"/>
      <c r="AT1822" s="174"/>
      <c r="AU1822" s="174"/>
      <c r="AV1822" s="174"/>
      <c r="AW1822" s="174"/>
      <c r="AX1822" s="174"/>
      <c r="AY1822" s="174"/>
      <c r="AZ1822" s="174"/>
      <c r="BA1822" s="174"/>
      <c r="BB1822" s="174"/>
      <c r="BC1822" s="174"/>
      <c r="BD1822" s="174"/>
      <c r="BE1822" s="174"/>
      <c r="BF1822" s="174"/>
      <c r="BG1822" s="174"/>
      <c r="BH1822" s="174"/>
      <c r="BI1822" s="174"/>
      <c r="BJ1822" s="174"/>
      <c r="BK1822" s="174"/>
      <c r="BL1822" s="174"/>
      <c r="BM1822" s="174"/>
      <c r="BN1822" s="174"/>
      <c r="BO1822" s="174"/>
      <c r="BP1822" s="174"/>
      <c r="BQ1822" s="174"/>
      <c r="BR1822" s="174"/>
      <c r="BS1822" s="174"/>
      <c r="BT1822" s="174"/>
    </row>
    <row r="1823" spans="1:72" s="177" customFormat="1">
      <c r="A1823" s="178"/>
      <c r="B1823" s="178"/>
      <c r="C1823" s="178"/>
      <c r="D1823" s="178"/>
      <c r="E1823" s="174"/>
      <c r="F1823" s="174"/>
      <c r="G1823" s="174"/>
      <c r="H1823" s="174"/>
      <c r="I1823" s="174"/>
      <c r="J1823" s="174"/>
      <c r="K1823" s="174"/>
      <c r="L1823" s="174"/>
      <c r="M1823" s="174"/>
      <c r="N1823" s="174"/>
      <c r="O1823" s="174"/>
      <c r="P1823" s="174"/>
      <c r="Q1823" s="174"/>
      <c r="R1823" s="174"/>
      <c r="S1823" s="174"/>
      <c r="T1823" s="174"/>
      <c r="U1823" s="174"/>
      <c r="V1823" s="174"/>
      <c r="W1823" s="174"/>
      <c r="X1823" s="174"/>
      <c r="Y1823" s="174"/>
      <c r="Z1823" s="174"/>
      <c r="AA1823" s="174"/>
      <c r="AB1823" s="174"/>
      <c r="AC1823" s="174"/>
      <c r="AD1823" s="174"/>
      <c r="AE1823" s="174"/>
      <c r="AF1823" s="174"/>
      <c r="AG1823" s="174"/>
      <c r="AH1823" s="174"/>
      <c r="AI1823" s="174"/>
      <c r="AJ1823" s="174"/>
      <c r="AK1823" s="174"/>
      <c r="AL1823" s="174"/>
      <c r="AM1823" s="174"/>
      <c r="AN1823" s="174"/>
      <c r="AO1823" s="174"/>
      <c r="AP1823" s="174"/>
      <c r="AQ1823" s="174"/>
      <c r="AR1823" s="174"/>
      <c r="AS1823" s="174"/>
      <c r="AT1823" s="174"/>
      <c r="AU1823" s="174"/>
      <c r="AV1823" s="174"/>
      <c r="AW1823" s="174"/>
      <c r="AX1823" s="174"/>
      <c r="AY1823" s="174"/>
      <c r="AZ1823" s="174"/>
      <c r="BA1823" s="174"/>
      <c r="BB1823" s="174"/>
      <c r="BC1823" s="174"/>
      <c r="BD1823" s="174"/>
      <c r="BE1823" s="174"/>
      <c r="BF1823" s="174"/>
      <c r="BG1823" s="174"/>
      <c r="BH1823" s="174"/>
      <c r="BI1823" s="174"/>
      <c r="BJ1823" s="174"/>
      <c r="BK1823" s="174"/>
      <c r="BL1823" s="174"/>
      <c r="BM1823" s="174"/>
      <c r="BN1823" s="174"/>
      <c r="BO1823" s="174"/>
      <c r="BP1823" s="174"/>
      <c r="BQ1823" s="174"/>
      <c r="BR1823" s="174"/>
      <c r="BS1823" s="174"/>
      <c r="BT1823" s="174"/>
    </row>
    <row r="1824" spans="1:72" s="177" customFormat="1">
      <c r="A1824" s="178"/>
      <c r="B1824" s="178"/>
      <c r="C1824" s="178"/>
      <c r="D1824" s="178"/>
      <c r="E1824" s="174"/>
      <c r="F1824" s="174"/>
      <c r="G1824" s="174"/>
      <c r="H1824" s="174"/>
      <c r="I1824" s="174"/>
      <c r="J1824" s="174"/>
      <c r="K1824" s="174"/>
      <c r="L1824" s="174"/>
      <c r="M1824" s="174"/>
      <c r="N1824" s="174"/>
      <c r="O1824" s="174"/>
      <c r="P1824" s="174"/>
      <c r="Q1824" s="174"/>
      <c r="R1824" s="174"/>
      <c r="S1824" s="174"/>
      <c r="T1824" s="174"/>
      <c r="U1824" s="174"/>
      <c r="V1824" s="174"/>
      <c r="W1824" s="174"/>
      <c r="X1824" s="174"/>
      <c r="Y1824" s="174"/>
      <c r="Z1824" s="174"/>
      <c r="AA1824" s="174"/>
      <c r="AB1824" s="174"/>
      <c r="AC1824" s="174"/>
      <c r="AD1824" s="174"/>
      <c r="AE1824" s="174"/>
      <c r="AF1824" s="174"/>
      <c r="AG1824" s="174"/>
      <c r="AH1824" s="174"/>
      <c r="AI1824" s="174"/>
      <c r="AJ1824" s="174"/>
      <c r="AK1824" s="174"/>
      <c r="AL1824" s="174"/>
      <c r="AM1824" s="174"/>
      <c r="AN1824" s="174"/>
      <c r="AO1824" s="174"/>
      <c r="AP1824" s="174"/>
      <c r="AQ1824" s="174"/>
      <c r="AR1824" s="174"/>
      <c r="AS1824" s="174"/>
      <c r="AT1824" s="174"/>
      <c r="AU1824" s="174"/>
      <c r="AV1824" s="174"/>
      <c r="AW1824" s="174"/>
      <c r="AX1824" s="174"/>
      <c r="AY1824" s="174"/>
      <c r="AZ1824" s="174"/>
      <c r="BA1824" s="174"/>
      <c r="BB1824" s="174"/>
      <c r="BC1824" s="174"/>
      <c r="BD1824" s="174"/>
      <c r="BE1824" s="174"/>
      <c r="BF1824" s="174"/>
      <c r="BG1824" s="174"/>
      <c r="BH1824" s="174"/>
      <c r="BI1824" s="174"/>
      <c r="BJ1824" s="174"/>
      <c r="BK1824" s="174"/>
      <c r="BL1824" s="174"/>
      <c r="BM1824" s="174"/>
      <c r="BN1824" s="174"/>
      <c r="BO1824" s="174"/>
      <c r="BP1824" s="174"/>
      <c r="BQ1824" s="174"/>
      <c r="BR1824" s="174"/>
      <c r="BS1824" s="174"/>
      <c r="BT1824" s="174"/>
    </row>
    <row r="1825" spans="1:72" s="177" customFormat="1">
      <c r="A1825" s="178"/>
      <c r="B1825" s="178"/>
      <c r="C1825" s="178"/>
      <c r="D1825" s="178"/>
      <c r="E1825" s="174"/>
      <c r="F1825" s="174"/>
      <c r="G1825" s="174"/>
      <c r="H1825" s="174"/>
      <c r="I1825" s="174"/>
      <c r="J1825" s="174"/>
      <c r="K1825" s="174"/>
      <c r="L1825" s="174"/>
      <c r="M1825" s="174"/>
      <c r="N1825" s="174"/>
      <c r="O1825" s="174"/>
      <c r="P1825" s="174"/>
      <c r="Q1825" s="174"/>
      <c r="R1825" s="174"/>
      <c r="S1825" s="174"/>
      <c r="T1825" s="174"/>
      <c r="U1825" s="174"/>
      <c r="V1825" s="174"/>
      <c r="W1825" s="174"/>
      <c r="X1825" s="174"/>
      <c r="Y1825" s="174"/>
      <c r="Z1825" s="174"/>
      <c r="AA1825" s="174"/>
      <c r="AB1825" s="174"/>
      <c r="AC1825" s="174"/>
      <c r="AD1825" s="174"/>
      <c r="AE1825" s="174"/>
      <c r="AF1825" s="174"/>
      <c r="AG1825" s="174"/>
      <c r="AH1825" s="174"/>
      <c r="AI1825" s="174"/>
      <c r="AJ1825" s="174"/>
      <c r="AK1825" s="174"/>
      <c r="AL1825" s="174"/>
      <c r="AM1825" s="174"/>
      <c r="AN1825" s="174"/>
      <c r="AO1825" s="174"/>
      <c r="AP1825" s="174"/>
      <c r="AQ1825" s="174"/>
      <c r="AR1825" s="174"/>
      <c r="AS1825" s="174"/>
      <c r="AT1825" s="174"/>
      <c r="AU1825" s="174"/>
      <c r="AV1825" s="174"/>
      <c r="AW1825" s="174"/>
      <c r="AX1825" s="174"/>
      <c r="AY1825" s="174"/>
      <c r="AZ1825" s="174"/>
      <c r="BA1825" s="174"/>
      <c r="BB1825" s="174"/>
      <c r="BC1825" s="174"/>
      <c r="BD1825" s="174"/>
      <c r="BE1825" s="174"/>
      <c r="BF1825" s="174"/>
      <c r="BG1825" s="174"/>
      <c r="BH1825" s="174"/>
      <c r="BI1825" s="174"/>
      <c r="BJ1825" s="174"/>
      <c r="BK1825" s="174"/>
      <c r="BL1825" s="174"/>
      <c r="BM1825" s="174"/>
      <c r="BN1825" s="174"/>
      <c r="BO1825" s="174"/>
      <c r="BP1825" s="174"/>
      <c r="BQ1825" s="174"/>
      <c r="BR1825" s="174"/>
      <c r="BS1825" s="174"/>
      <c r="BT1825" s="174"/>
    </row>
    <row r="1826" spans="1:72" s="177" customFormat="1">
      <c r="A1826" s="178"/>
      <c r="B1826" s="178"/>
      <c r="C1826" s="178"/>
      <c r="D1826" s="178"/>
      <c r="E1826" s="174"/>
      <c r="F1826" s="174"/>
      <c r="G1826" s="174"/>
      <c r="H1826" s="174"/>
      <c r="I1826" s="174"/>
      <c r="J1826" s="174"/>
      <c r="K1826" s="174"/>
      <c r="L1826" s="174"/>
      <c r="M1826" s="174"/>
      <c r="N1826" s="174"/>
      <c r="O1826" s="174"/>
      <c r="P1826" s="174"/>
      <c r="Q1826" s="174"/>
      <c r="R1826" s="174"/>
      <c r="S1826" s="174"/>
      <c r="T1826" s="174"/>
      <c r="U1826" s="174"/>
      <c r="V1826" s="174"/>
      <c r="W1826" s="174"/>
      <c r="X1826" s="174"/>
      <c r="Y1826" s="174"/>
      <c r="Z1826" s="174"/>
      <c r="AA1826" s="174"/>
      <c r="AB1826" s="174"/>
      <c r="AC1826" s="174"/>
      <c r="AD1826" s="174"/>
      <c r="AE1826" s="174"/>
      <c r="AF1826" s="174"/>
      <c r="AG1826" s="174"/>
      <c r="AH1826" s="174"/>
      <c r="AI1826" s="174"/>
      <c r="AJ1826" s="174"/>
      <c r="AK1826" s="174"/>
      <c r="AL1826" s="174"/>
      <c r="AM1826" s="174"/>
      <c r="AN1826" s="174"/>
      <c r="AO1826" s="174"/>
      <c r="AP1826" s="174"/>
      <c r="AQ1826" s="174"/>
      <c r="AR1826" s="174"/>
      <c r="AS1826" s="174"/>
      <c r="AT1826" s="174"/>
      <c r="AU1826" s="174"/>
      <c r="AV1826" s="174"/>
      <c r="AW1826" s="174"/>
      <c r="AX1826" s="174"/>
      <c r="AY1826" s="174"/>
      <c r="AZ1826" s="174"/>
      <c r="BA1826" s="174"/>
      <c r="BB1826" s="174"/>
      <c r="BC1826" s="174"/>
      <c r="BD1826" s="174"/>
      <c r="BE1826" s="174"/>
      <c r="BF1826" s="174"/>
      <c r="BG1826" s="174"/>
      <c r="BH1826" s="174"/>
      <c r="BI1826" s="174"/>
      <c r="BJ1826" s="174"/>
      <c r="BK1826" s="174"/>
      <c r="BL1826" s="174"/>
      <c r="BM1826" s="174"/>
      <c r="BN1826" s="174"/>
      <c r="BO1826" s="174"/>
      <c r="BP1826" s="174"/>
      <c r="BQ1826" s="174"/>
      <c r="BR1826" s="174"/>
      <c r="BS1826" s="174"/>
      <c r="BT1826" s="174"/>
    </row>
    <row r="1827" spans="1:72" s="177" customFormat="1">
      <c r="A1827" s="178"/>
      <c r="B1827" s="178"/>
      <c r="C1827" s="178"/>
      <c r="D1827" s="178"/>
      <c r="E1827" s="174"/>
      <c r="F1827" s="174"/>
      <c r="G1827" s="174"/>
      <c r="H1827" s="174"/>
      <c r="I1827" s="174"/>
      <c r="J1827" s="174"/>
      <c r="K1827" s="174"/>
      <c r="L1827" s="174"/>
      <c r="M1827" s="174"/>
      <c r="N1827" s="174"/>
      <c r="O1827" s="174"/>
      <c r="P1827" s="174"/>
      <c r="Q1827" s="174"/>
      <c r="R1827" s="174"/>
      <c r="S1827" s="174"/>
      <c r="T1827" s="174"/>
      <c r="U1827" s="174"/>
      <c r="V1827" s="174"/>
      <c r="W1827" s="174"/>
      <c r="X1827" s="174"/>
      <c r="Y1827" s="174"/>
      <c r="Z1827" s="174"/>
      <c r="AA1827" s="174"/>
      <c r="AB1827" s="174"/>
      <c r="AC1827" s="174"/>
      <c r="AD1827" s="174"/>
      <c r="AE1827" s="174"/>
      <c r="AF1827" s="174"/>
      <c r="AG1827" s="174"/>
      <c r="AH1827" s="174"/>
      <c r="AI1827" s="174"/>
      <c r="AJ1827" s="174"/>
      <c r="AK1827" s="174"/>
      <c r="AL1827" s="174"/>
      <c r="AM1827" s="174"/>
      <c r="AN1827" s="174"/>
      <c r="AO1827" s="174"/>
      <c r="AP1827" s="174"/>
      <c r="AQ1827" s="174"/>
      <c r="AR1827" s="174"/>
      <c r="AS1827" s="174"/>
      <c r="AT1827" s="174"/>
      <c r="AU1827" s="174"/>
      <c r="AV1827" s="174"/>
      <c r="AW1827" s="174"/>
      <c r="AX1827" s="174"/>
      <c r="AY1827" s="174"/>
      <c r="AZ1827" s="174"/>
      <c r="BA1827" s="174"/>
      <c r="BB1827" s="174"/>
      <c r="BC1827" s="174"/>
      <c r="BD1827" s="174"/>
      <c r="BE1827" s="174"/>
      <c r="BF1827" s="174"/>
      <c r="BG1827" s="174"/>
      <c r="BH1827" s="174"/>
      <c r="BI1827" s="174"/>
      <c r="BJ1827" s="174"/>
      <c r="BK1827" s="174"/>
      <c r="BL1827" s="174"/>
      <c r="BM1827" s="174"/>
      <c r="BN1827" s="174"/>
      <c r="BO1827" s="174"/>
      <c r="BP1827" s="174"/>
      <c r="BQ1827" s="174"/>
      <c r="BR1827" s="174"/>
      <c r="BS1827" s="174"/>
      <c r="BT1827" s="174"/>
    </row>
    <row r="1828" spans="1:72" s="177" customFormat="1">
      <c r="A1828" s="178"/>
      <c r="B1828" s="178"/>
      <c r="C1828" s="178"/>
      <c r="D1828" s="178"/>
      <c r="E1828" s="174"/>
      <c r="F1828" s="174"/>
      <c r="G1828" s="174"/>
      <c r="H1828" s="174"/>
      <c r="I1828" s="174"/>
      <c r="J1828" s="174"/>
      <c r="K1828" s="174"/>
      <c r="L1828" s="174"/>
      <c r="M1828" s="174"/>
      <c r="N1828" s="174"/>
      <c r="O1828" s="174"/>
      <c r="P1828" s="174"/>
      <c r="Q1828" s="174"/>
      <c r="R1828" s="174"/>
      <c r="S1828" s="174"/>
      <c r="T1828" s="174"/>
      <c r="U1828" s="174"/>
      <c r="V1828" s="174"/>
      <c r="W1828" s="174"/>
      <c r="X1828" s="174"/>
      <c r="Y1828" s="174"/>
      <c r="Z1828" s="174"/>
      <c r="AA1828" s="174"/>
      <c r="AB1828" s="174"/>
      <c r="AC1828" s="174"/>
      <c r="AD1828" s="174"/>
      <c r="AE1828" s="174"/>
      <c r="AF1828" s="174"/>
      <c r="AG1828" s="174"/>
      <c r="AH1828" s="174"/>
      <c r="AI1828" s="174"/>
      <c r="AJ1828" s="174"/>
      <c r="AK1828" s="174"/>
      <c r="AL1828" s="174"/>
      <c r="AM1828" s="174"/>
      <c r="AN1828" s="174"/>
      <c r="AO1828" s="174"/>
      <c r="AP1828" s="174"/>
      <c r="AQ1828" s="174"/>
      <c r="AR1828" s="174"/>
      <c r="AS1828" s="174"/>
      <c r="AT1828" s="174"/>
      <c r="AU1828" s="174"/>
      <c r="AV1828" s="174"/>
      <c r="AW1828" s="174"/>
      <c r="AX1828" s="174"/>
      <c r="AY1828" s="174"/>
      <c r="AZ1828" s="174"/>
      <c r="BA1828" s="174"/>
      <c r="BB1828" s="174"/>
      <c r="BC1828" s="174"/>
      <c r="BD1828" s="174"/>
      <c r="BE1828" s="174"/>
      <c r="BF1828" s="174"/>
      <c r="BG1828" s="174"/>
      <c r="BH1828" s="174"/>
      <c r="BI1828" s="174"/>
      <c r="BJ1828" s="174"/>
      <c r="BK1828" s="174"/>
      <c r="BL1828" s="174"/>
      <c r="BM1828" s="174"/>
      <c r="BN1828" s="174"/>
      <c r="BO1828" s="174"/>
      <c r="BP1828" s="174"/>
      <c r="BQ1828" s="174"/>
      <c r="BR1828" s="174"/>
      <c r="BS1828" s="174"/>
      <c r="BT1828" s="174"/>
    </row>
    <row r="1829" spans="1:72" s="177" customFormat="1">
      <c r="A1829" s="178"/>
      <c r="B1829" s="178"/>
      <c r="C1829" s="178"/>
      <c r="D1829" s="178"/>
      <c r="E1829" s="174"/>
      <c r="F1829" s="174"/>
      <c r="G1829" s="174"/>
      <c r="H1829" s="174"/>
      <c r="I1829" s="174"/>
      <c r="J1829" s="174"/>
      <c r="K1829" s="174"/>
      <c r="L1829" s="174"/>
      <c r="M1829" s="174"/>
      <c r="N1829" s="174"/>
      <c r="O1829" s="174"/>
      <c r="P1829" s="174"/>
      <c r="Q1829" s="174"/>
      <c r="R1829" s="174"/>
      <c r="S1829" s="174"/>
      <c r="T1829" s="174"/>
      <c r="U1829" s="174"/>
      <c r="V1829" s="174"/>
      <c r="W1829" s="174"/>
      <c r="X1829" s="174"/>
      <c r="Y1829" s="174"/>
      <c r="Z1829" s="174"/>
      <c r="AA1829" s="174"/>
      <c r="AB1829" s="174"/>
      <c r="AC1829" s="174"/>
      <c r="AD1829" s="174"/>
      <c r="AE1829" s="174"/>
      <c r="AF1829" s="174"/>
      <c r="AG1829" s="174"/>
      <c r="AH1829" s="174"/>
      <c r="AI1829" s="174"/>
      <c r="AJ1829" s="174"/>
      <c r="AK1829" s="174"/>
      <c r="AL1829" s="174"/>
      <c r="AM1829" s="174"/>
      <c r="AN1829" s="174"/>
      <c r="AO1829" s="174"/>
      <c r="AP1829" s="174"/>
      <c r="AQ1829" s="174"/>
      <c r="AR1829" s="174"/>
      <c r="AS1829" s="174"/>
      <c r="AT1829" s="174"/>
      <c r="AU1829" s="174"/>
      <c r="AV1829" s="174"/>
      <c r="AW1829" s="174"/>
      <c r="AX1829" s="174"/>
      <c r="AY1829" s="174"/>
      <c r="AZ1829" s="174"/>
      <c r="BA1829" s="174"/>
      <c r="BB1829" s="174"/>
      <c r="BC1829" s="174"/>
      <c r="BD1829" s="174"/>
      <c r="BE1829" s="174"/>
      <c r="BF1829" s="174"/>
      <c r="BG1829" s="174"/>
      <c r="BH1829" s="174"/>
      <c r="BI1829" s="174"/>
      <c r="BJ1829" s="174"/>
      <c r="BK1829" s="174"/>
      <c r="BL1829" s="174"/>
      <c r="BM1829" s="174"/>
      <c r="BN1829" s="174"/>
      <c r="BO1829" s="174"/>
      <c r="BP1829" s="174"/>
      <c r="BQ1829" s="174"/>
      <c r="BR1829" s="174"/>
      <c r="BS1829" s="174"/>
      <c r="BT1829" s="174"/>
    </row>
    <row r="1830" spans="1:72" s="177" customFormat="1">
      <c r="A1830" s="178"/>
      <c r="B1830" s="178"/>
      <c r="C1830" s="178"/>
      <c r="D1830" s="178"/>
      <c r="E1830" s="174"/>
      <c r="F1830" s="174"/>
      <c r="G1830" s="174"/>
      <c r="H1830" s="174"/>
      <c r="I1830" s="174"/>
      <c r="J1830" s="174"/>
      <c r="K1830" s="174"/>
      <c r="L1830" s="174"/>
      <c r="M1830" s="174"/>
      <c r="N1830" s="174"/>
      <c r="O1830" s="174"/>
      <c r="P1830" s="174"/>
      <c r="Q1830" s="174"/>
      <c r="R1830" s="174"/>
      <c r="S1830" s="174"/>
      <c r="T1830" s="174"/>
      <c r="U1830" s="174"/>
      <c r="V1830" s="174"/>
      <c r="W1830" s="174"/>
      <c r="X1830" s="174"/>
      <c r="Y1830" s="174"/>
      <c r="Z1830" s="174"/>
      <c r="AA1830" s="174"/>
      <c r="AB1830" s="174"/>
      <c r="AC1830" s="174"/>
      <c r="AD1830" s="174"/>
      <c r="AE1830" s="174"/>
      <c r="AF1830" s="174"/>
      <c r="AG1830" s="174"/>
      <c r="AH1830" s="174"/>
      <c r="AI1830" s="174"/>
      <c r="AJ1830" s="174"/>
      <c r="AK1830" s="174"/>
      <c r="AL1830" s="174"/>
      <c r="AM1830" s="174"/>
      <c r="AN1830" s="174"/>
      <c r="AO1830" s="174"/>
      <c r="AP1830" s="174"/>
      <c r="AQ1830" s="174"/>
      <c r="AR1830" s="174"/>
      <c r="AS1830" s="174"/>
      <c r="AT1830" s="174"/>
      <c r="AU1830" s="174"/>
      <c r="AV1830" s="174"/>
      <c r="AW1830" s="174"/>
      <c r="AX1830" s="174"/>
      <c r="AY1830" s="174"/>
      <c r="AZ1830" s="174"/>
      <c r="BA1830" s="174"/>
      <c r="BB1830" s="174"/>
      <c r="BC1830" s="174"/>
      <c r="BD1830" s="174"/>
      <c r="BE1830" s="174"/>
      <c r="BF1830" s="174"/>
      <c r="BG1830" s="174"/>
      <c r="BH1830" s="174"/>
      <c r="BI1830" s="174"/>
      <c r="BJ1830" s="174"/>
      <c r="BK1830" s="174"/>
      <c r="BL1830" s="174"/>
      <c r="BM1830" s="174"/>
      <c r="BN1830" s="174"/>
      <c r="BO1830" s="174"/>
      <c r="BP1830" s="174"/>
      <c r="BQ1830" s="174"/>
      <c r="BR1830" s="174"/>
      <c r="BS1830" s="174"/>
      <c r="BT1830" s="174"/>
    </row>
    <row r="1831" spans="1:72" s="177" customFormat="1">
      <c r="A1831" s="178"/>
      <c r="B1831" s="178"/>
      <c r="C1831" s="178"/>
      <c r="D1831" s="178"/>
      <c r="E1831" s="174"/>
      <c r="F1831" s="174"/>
      <c r="G1831" s="174"/>
      <c r="H1831" s="174"/>
      <c r="I1831" s="174"/>
      <c r="J1831" s="174"/>
      <c r="K1831" s="174"/>
      <c r="L1831" s="174"/>
      <c r="M1831" s="174"/>
      <c r="N1831" s="174"/>
      <c r="O1831" s="174"/>
      <c r="P1831" s="174"/>
      <c r="Q1831" s="174"/>
      <c r="R1831" s="174"/>
      <c r="S1831" s="174"/>
      <c r="T1831" s="174"/>
      <c r="U1831" s="174"/>
      <c r="V1831" s="174"/>
      <c r="W1831" s="174"/>
      <c r="X1831" s="174"/>
      <c r="Y1831" s="174"/>
      <c r="Z1831" s="174"/>
      <c r="AA1831" s="174"/>
      <c r="AB1831" s="174"/>
      <c r="AC1831" s="174"/>
      <c r="AD1831" s="174"/>
      <c r="AE1831" s="174"/>
      <c r="AF1831" s="174"/>
      <c r="AG1831" s="174"/>
      <c r="AH1831" s="174"/>
      <c r="AI1831" s="174"/>
      <c r="AJ1831" s="174"/>
      <c r="AK1831" s="174"/>
      <c r="AL1831" s="174"/>
      <c r="AM1831" s="174"/>
      <c r="AN1831" s="174"/>
      <c r="AO1831" s="174"/>
      <c r="AP1831" s="174"/>
      <c r="AQ1831" s="174"/>
      <c r="AR1831" s="174"/>
      <c r="AS1831" s="174"/>
      <c r="AT1831" s="174"/>
      <c r="AU1831" s="174"/>
      <c r="AV1831" s="174"/>
      <c r="AW1831" s="174"/>
      <c r="AX1831" s="174"/>
      <c r="AY1831" s="174"/>
      <c r="AZ1831" s="174"/>
      <c r="BA1831" s="174"/>
      <c r="BB1831" s="174"/>
      <c r="BC1831" s="174"/>
      <c r="BD1831" s="174"/>
      <c r="BE1831" s="174"/>
      <c r="BF1831" s="174"/>
      <c r="BG1831" s="174"/>
      <c r="BH1831" s="174"/>
      <c r="BI1831" s="174"/>
      <c r="BJ1831" s="174"/>
      <c r="BK1831" s="174"/>
      <c r="BL1831" s="174"/>
      <c r="BM1831" s="174"/>
      <c r="BN1831" s="174"/>
      <c r="BO1831" s="174"/>
      <c r="BP1831" s="174"/>
      <c r="BQ1831" s="174"/>
      <c r="BR1831" s="174"/>
      <c r="BS1831" s="174"/>
      <c r="BT1831" s="174"/>
    </row>
    <row r="1832" spans="1:72" s="177" customFormat="1">
      <c r="A1832" s="178"/>
      <c r="B1832" s="178"/>
      <c r="C1832" s="178"/>
      <c r="D1832" s="178"/>
      <c r="E1832" s="174"/>
      <c r="F1832" s="174"/>
      <c r="G1832" s="174"/>
      <c r="H1832" s="174"/>
      <c r="I1832" s="174"/>
      <c r="J1832" s="174"/>
      <c r="K1832" s="174"/>
      <c r="L1832" s="174"/>
      <c r="M1832" s="174"/>
      <c r="N1832" s="174"/>
      <c r="O1832" s="174"/>
      <c r="P1832" s="174"/>
      <c r="Q1832" s="174"/>
      <c r="R1832" s="174"/>
      <c r="S1832" s="174"/>
      <c r="T1832" s="174"/>
      <c r="U1832" s="174"/>
      <c r="V1832" s="174"/>
      <c r="W1832" s="174"/>
      <c r="X1832" s="174"/>
      <c r="Y1832" s="174"/>
      <c r="Z1832" s="174"/>
      <c r="AA1832" s="174"/>
      <c r="AB1832" s="174"/>
      <c r="AC1832" s="174"/>
      <c r="AD1832" s="174"/>
      <c r="AE1832" s="174"/>
      <c r="AF1832" s="174"/>
      <c r="AG1832" s="174"/>
      <c r="AH1832" s="174"/>
      <c r="AI1832" s="174"/>
      <c r="AJ1832" s="174"/>
      <c r="AK1832" s="174"/>
      <c r="AL1832" s="174"/>
      <c r="AM1832" s="174"/>
      <c r="AN1832" s="174"/>
      <c r="AO1832" s="174"/>
      <c r="AP1832" s="174"/>
      <c r="AQ1832" s="174"/>
      <c r="AR1832" s="174"/>
      <c r="AS1832" s="174"/>
      <c r="AT1832" s="174"/>
      <c r="AU1832" s="174"/>
      <c r="AV1832" s="174"/>
      <c r="AW1832" s="174"/>
      <c r="AX1832" s="174"/>
      <c r="AY1832" s="174"/>
      <c r="AZ1832" s="174"/>
      <c r="BA1832" s="174"/>
      <c r="BB1832" s="174"/>
      <c r="BC1832" s="174"/>
      <c r="BD1832" s="174"/>
      <c r="BE1832" s="174"/>
      <c r="BF1832" s="174"/>
      <c r="BG1832" s="174"/>
      <c r="BH1832" s="174"/>
      <c r="BI1832" s="174"/>
      <c r="BJ1832" s="174"/>
      <c r="BK1832" s="174"/>
      <c r="BL1832" s="174"/>
      <c r="BM1832" s="174"/>
      <c r="BN1832" s="174"/>
      <c r="BO1832" s="174"/>
      <c r="BP1832" s="174"/>
      <c r="BQ1832" s="174"/>
      <c r="BR1832" s="174"/>
      <c r="BS1832" s="174"/>
      <c r="BT1832" s="174"/>
    </row>
    <row r="1833" spans="1:72" s="177" customFormat="1">
      <c r="A1833" s="178"/>
      <c r="B1833" s="178"/>
      <c r="C1833" s="178"/>
      <c r="D1833" s="178"/>
      <c r="E1833" s="174"/>
      <c r="F1833" s="174"/>
      <c r="G1833" s="174"/>
      <c r="H1833" s="174"/>
      <c r="I1833" s="174"/>
      <c r="J1833" s="174"/>
      <c r="K1833" s="174"/>
      <c r="L1833" s="174"/>
      <c r="M1833" s="174"/>
      <c r="N1833" s="174"/>
      <c r="O1833" s="174"/>
      <c r="P1833" s="174"/>
      <c r="Q1833" s="174"/>
      <c r="R1833" s="174"/>
      <c r="S1833" s="174"/>
      <c r="T1833" s="174"/>
      <c r="U1833" s="174"/>
      <c r="V1833" s="174"/>
      <c r="W1833" s="174"/>
      <c r="X1833" s="174"/>
      <c r="Y1833" s="174"/>
      <c r="Z1833" s="174"/>
      <c r="AA1833" s="174"/>
      <c r="AB1833" s="174"/>
      <c r="AC1833" s="174"/>
      <c r="AD1833" s="174"/>
      <c r="AE1833" s="174"/>
      <c r="AF1833" s="174"/>
      <c r="AG1833" s="174"/>
      <c r="AH1833" s="174"/>
      <c r="AI1833" s="174"/>
      <c r="AJ1833" s="174"/>
      <c r="AK1833" s="174"/>
      <c r="AL1833" s="174"/>
      <c r="AM1833" s="174"/>
      <c r="AN1833" s="174"/>
      <c r="AO1833" s="174"/>
      <c r="AP1833" s="174"/>
      <c r="AQ1833" s="174"/>
      <c r="AR1833" s="174"/>
      <c r="AS1833" s="174"/>
      <c r="AT1833" s="174"/>
      <c r="AU1833" s="174"/>
      <c r="AV1833" s="174"/>
      <c r="AW1833" s="174"/>
      <c r="AX1833" s="174"/>
      <c r="AY1833" s="174"/>
      <c r="AZ1833" s="174"/>
      <c r="BA1833" s="174"/>
      <c r="BB1833" s="174"/>
      <c r="BC1833" s="174"/>
      <c r="BD1833" s="174"/>
      <c r="BE1833" s="174"/>
      <c r="BF1833" s="174"/>
      <c r="BG1833" s="174"/>
      <c r="BH1833" s="174"/>
      <c r="BI1833" s="174"/>
      <c r="BJ1833" s="174"/>
      <c r="BK1833" s="174"/>
      <c r="BL1833" s="174"/>
      <c r="BM1833" s="174"/>
      <c r="BN1833" s="174"/>
      <c r="BO1833" s="174"/>
      <c r="BP1833" s="174"/>
      <c r="BQ1833" s="174"/>
      <c r="BR1833" s="174"/>
      <c r="BS1833" s="174"/>
      <c r="BT1833" s="174"/>
    </row>
    <row r="1834" spans="1:72" s="177" customFormat="1">
      <c r="A1834" s="178"/>
      <c r="B1834" s="178"/>
      <c r="C1834" s="178"/>
      <c r="D1834" s="178"/>
      <c r="E1834" s="174"/>
      <c r="F1834" s="174"/>
      <c r="G1834" s="174"/>
      <c r="H1834" s="174"/>
      <c r="I1834" s="174"/>
      <c r="J1834" s="174"/>
      <c r="K1834" s="174"/>
      <c r="L1834" s="174"/>
      <c r="M1834" s="174"/>
      <c r="N1834" s="174"/>
      <c r="O1834" s="174"/>
      <c r="P1834" s="174"/>
      <c r="Q1834" s="174"/>
      <c r="R1834" s="174"/>
      <c r="S1834" s="174"/>
      <c r="T1834" s="174"/>
      <c r="U1834" s="174"/>
      <c r="V1834" s="174"/>
      <c r="W1834" s="174"/>
      <c r="X1834" s="174"/>
      <c r="Y1834" s="174"/>
      <c r="Z1834" s="174"/>
      <c r="AA1834" s="174"/>
      <c r="AB1834" s="174"/>
      <c r="AC1834" s="174"/>
      <c r="AD1834" s="174"/>
      <c r="AE1834" s="174"/>
      <c r="AF1834" s="174"/>
      <c r="AG1834" s="174"/>
      <c r="AH1834" s="174"/>
      <c r="AI1834" s="174"/>
      <c r="AJ1834" s="174"/>
      <c r="AK1834" s="174"/>
      <c r="AL1834" s="174"/>
      <c r="AM1834" s="174"/>
      <c r="AN1834" s="174"/>
      <c r="AO1834" s="174"/>
      <c r="AP1834" s="174"/>
      <c r="AQ1834" s="174"/>
      <c r="AR1834" s="174"/>
      <c r="AS1834" s="174"/>
      <c r="AT1834" s="174"/>
      <c r="AU1834" s="174"/>
      <c r="AV1834" s="174"/>
      <c r="AW1834" s="174"/>
      <c r="AX1834" s="174"/>
      <c r="AY1834" s="174"/>
      <c r="AZ1834" s="174"/>
      <c r="BA1834" s="174"/>
      <c r="BB1834" s="174"/>
      <c r="BC1834" s="174"/>
      <c r="BD1834" s="174"/>
      <c r="BE1834" s="174"/>
      <c r="BF1834" s="174"/>
      <c r="BG1834" s="174"/>
      <c r="BH1834" s="174"/>
      <c r="BI1834" s="174"/>
      <c r="BJ1834" s="174"/>
      <c r="BK1834" s="174"/>
      <c r="BL1834" s="174"/>
      <c r="BM1834" s="174"/>
      <c r="BN1834" s="174"/>
      <c r="BO1834" s="174"/>
      <c r="BP1834" s="174"/>
      <c r="BQ1834" s="174"/>
      <c r="BR1834" s="174"/>
      <c r="BS1834" s="174"/>
      <c r="BT1834" s="174"/>
    </row>
    <row r="1835" spans="1:72" s="177" customFormat="1">
      <c r="A1835" s="178"/>
      <c r="B1835" s="178"/>
      <c r="C1835" s="178"/>
      <c r="D1835" s="178"/>
      <c r="E1835" s="174"/>
      <c r="F1835" s="174"/>
      <c r="G1835" s="174"/>
      <c r="H1835" s="174"/>
      <c r="I1835" s="174"/>
      <c r="J1835" s="174"/>
      <c r="K1835" s="174"/>
      <c r="L1835" s="174"/>
      <c r="M1835" s="174"/>
      <c r="N1835" s="174"/>
      <c r="O1835" s="174"/>
      <c r="P1835" s="174"/>
      <c r="Q1835" s="174"/>
      <c r="R1835" s="174"/>
      <c r="S1835" s="174"/>
      <c r="T1835" s="174"/>
      <c r="U1835" s="174"/>
      <c r="V1835" s="174"/>
      <c r="W1835" s="174"/>
      <c r="X1835" s="174"/>
      <c r="Y1835" s="174"/>
      <c r="Z1835" s="174"/>
      <c r="AA1835" s="174"/>
      <c r="AB1835" s="174"/>
      <c r="AC1835" s="174"/>
      <c r="AD1835" s="174"/>
      <c r="AE1835" s="174"/>
      <c r="AF1835" s="174"/>
      <c r="AG1835" s="174"/>
      <c r="AH1835" s="174"/>
      <c r="AI1835" s="174"/>
      <c r="AJ1835" s="174"/>
      <c r="AK1835" s="174"/>
      <c r="AL1835" s="174"/>
      <c r="AM1835" s="174"/>
      <c r="AN1835" s="174"/>
      <c r="AO1835" s="174"/>
      <c r="AP1835" s="174"/>
      <c r="AQ1835" s="174"/>
      <c r="AR1835" s="174"/>
      <c r="AS1835" s="174"/>
      <c r="AT1835" s="174"/>
      <c r="AU1835" s="174"/>
      <c r="AV1835" s="174"/>
      <c r="AW1835" s="174"/>
      <c r="AX1835" s="174"/>
      <c r="AY1835" s="174"/>
      <c r="AZ1835" s="174"/>
      <c r="BA1835" s="174"/>
      <c r="BB1835" s="174"/>
      <c r="BC1835" s="174"/>
      <c r="BD1835" s="174"/>
      <c r="BE1835" s="174"/>
      <c r="BF1835" s="174"/>
      <c r="BG1835" s="174"/>
      <c r="BH1835" s="174"/>
      <c r="BI1835" s="174"/>
      <c r="BJ1835" s="174"/>
      <c r="BK1835" s="174"/>
      <c r="BL1835" s="174"/>
      <c r="BM1835" s="174"/>
      <c r="BN1835" s="174"/>
      <c r="BO1835" s="174"/>
      <c r="BP1835" s="174"/>
      <c r="BQ1835" s="174"/>
      <c r="BR1835" s="174"/>
      <c r="BS1835" s="174"/>
      <c r="BT1835" s="174"/>
    </row>
    <row r="1836" spans="1:72" s="177" customFormat="1">
      <c r="A1836" s="178"/>
      <c r="B1836" s="178"/>
      <c r="C1836" s="178"/>
      <c r="D1836" s="178"/>
      <c r="E1836" s="174"/>
      <c r="F1836" s="174"/>
      <c r="G1836" s="174"/>
      <c r="H1836" s="174"/>
      <c r="I1836" s="174"/>
      <c r="J1836" s="174"/>
      <c r="K1836" s="174"/>
      <c r="L1836" s="174"/>
      <c r="M1836" s="174"/>
      <c r="N1836" s="174"/>
      <c r="O1836" s="174"/>
      <c r="P1836" s="174"/>
      <c r="Q1836" s="174"/>
      <c r="R1836" s="174"/>
      <c r="S1836" s="174"/>
      <c r="T1836" s="174"/>
      <c r="U1836" s="174"/>
      <c r="V1836" s="174"/>
      <c r="W1836" s="174"/>
      <c r="X1836" s="174"/>
      <c r="Y1836" s="174"/>
      <c r="Z1836" s="174"/>
      <c r="AA1836" s="174"/>
      <c r="AB1836" s="174"/>
      <c r="AC1836" s="174"/>
      <c r="AD1836" s="174"/>
      <c r="AE1836" s="174"/>
      <c r="AF1836" s="174"/>
      <c r="AG1836" s="174"/>
      <c r="AH1836" s="174"/>
      <c r="AI1836" s="174"/>
      <c r="AJ1836" s="174"/>
      <c r="AK1836" s="174"/>
      <c r="AL1836" s="174"/>
      <c r="AM1836" s="174"/>
      <c r="AN1836" s="174"/>
      <c r="AO1836" s="174"/>
      <c r="AP1836" s="174"/>
      <c r="AQ1836" s="174"/>
      <c r="AR1836" s="174"/>
      <c r="AS1836" s="174"/>
      <c r="AT1836" s="174"/>
      <c r="AU1836" s="174"/>
      <c r="AV1836" s="174"/>
      <c r="AW1836" s="174"/>
      <c r="AX1836" s="174"/>
      <c r="AY1836" s="174"/>
      <c r="AZ1836" s="174"/>
      <c r="BA1836" s="174"/>
      <c r="BB1836" s="174"/>
      <c r="BC1836" s="174"/>
      <c r="BD1836" s="174"/>
      <c r="BE1836" s="174"/>
      <c r="BF1836" s="174"/>
      <c r="BG1836" s="174"/>
      <c r="BH1836" s="174"/>
      <c r="BI1836" s="174"/>
      <c r="BJ1836" s="174"/>
      <c r="BK1836" s="174"/>
      <c r="BL1836" s="174"/>
      <c r="BM1836" s="174"/>
      <c r="BN1836" s="174"/>
      <c r="BO1836" s="174"/>
      <c r="BP1836" s="174"/>
      <c r="BQ1836" s="174"/>
      <c r="BR1836" s="174"/>
      <c r="BS1836" s="174"/>
      <c r="BT1836" s="174"/>
    </row>
    <row r="1837" spans="1:72" s="177" customFormat="1">
      <c r="A1837" s="178"/>
      <c r="B1837" s="178"/>
      <c r="C1837" s="178"/>
      <c r="D1837" s="178"/>
      <c r="E1837" s="174"/>
      <c r="F1837" s="174"/>
      <c r="G1837" s="174"/>
      <c r="H1837" s="174"/>
      <c r="I1837" s="174"/>
      <c r="J1837" s="174"/>
      <c r="K1837" s="174"/>
      <c r="L1837" s="174"/>
      <c r="M1837" s="174"/>
      <c r="N1837" s="174"/>
      <c r="O1837" s="174"/>
      <c r="P1837" s="174"/>
      <c r="Q1837" s="174"/>
      <c r="R1837" s="174"/>
      <c r="S1837" s="174"/>
      <c r="T1837" s="174"/>
      <c r="U1837" s="174"/>
      <c r="V1837" s="174"/>
      <c r="W1837" s="174"/>
      <c r="X1837" s="174"/>
      <c r="Y1837" s="174"/>
      <c r="Z1837" s="174"/>
      <c r="AA1837" s="174"/>
      <c r="AB1837" s="174"/>
      <c r="AC1837" s="174"/>
      <c r="AD1837" s="174"/>
      <c r="AE1837" s="174"/>
      <c r="AF1837" s="174"/>
      <c r="AG1837" s="174"/>
      <c r="AH1837" s="174"/>
      <c r="AI1837" s="174"/>
      <c r="AJ1837" s="174"/>
      <c r="AK1837" s="174"/>
      <c r="AL1837" s="174"/>
      <c r="AM1837" s="174"/>
      <c r="AN1837" s="174"/>
      <c r="AO1837" s="174"/>
      <c r="AP1837" s="174"/>
      <c r="AQ1837" s="174"/>
      <c r="AR1837" s="174"/>
      <c r="AS1837" s="174"/>
      <c r="AT1837" s="174"/>
      <c r="AU1837" s="174"/>
      <c r="AV1837" s="174"/>
      <c r="AW1837" s="174"/>
      <c r="AX1837" s="174"/>
      <c r="AY1837" s="174"/>
      <c r="AZ1837" s="174"/>
      <c r="BA1837" s="174"/>
      <c r="BB1837" s="174"/>
      <c r="BC1837" s="174"/>
      <c r="BD1837" s="174"/>
      <c r="BE1837" s="174"/>
      <c r="BF1837" s="174"/>
      <c r="BG1837" s="174"/>
      <c r="BH1837" s="174"/>
      <c r="BI1837" s="174"/>
      <c r="BJ1837" s="174"/>
      <c r="BK1837" s="174"/>
      <c r="BL1837" s="174"/>
      <c r="BM1837" s="174"/>
      <c r="BN1837" s="174"/>
      <c r="BO1837" s="174"/>
      <c r="BP1837" s="174"/>
      <c r="BQ1837" s="174"/>
      <c r="BR1837" s="174"/>
      <c r="BS1837" s="174"/>
      <c r="BT1837" s="174"/>
    </row>
    <row r="1838" spans="1:72" s="177" customFormat="1">
      <c r="A1838" s="178"/>
      <c r="B1838" s="178"/>
      <c r="C1838" s="178"/>
      <c r="D1838" s="178"/>
      <c r="E1838" s="174"/>
      <c r="F1838" s="174"/>
      <c r="G1838" s="174"/>
      <c r="H1838" s="174"/>
      <c r="I1838" s="174"/>
      <c r="J1838" s="174"/>
      <c r="K1838" s="174"/>
      <c r="L1838" s="174"/>
      <c r="M1838" s="174"/>
      <c r="N1838" s="174"/>
      <c r="O1838" s="174"/>
      <c r="P1838" s="174"/>
      <c r="Q1838" s="174"/>
      <c r="R1838" s="174"/>
      <c r="S1838" s="174"/>
      <c r="T1838" s="174"/>
      <c r="U1838" s="174"/>
      <c r="V1838" s="174"/>
      <c r="W1838" s="174"/>
      <c r="X1838" s="174"/>
      <c r="Y1838" s="174"/>
      <c r="Z1838" s="174"/>
      <c r="AA1838" s="174"/>
      <c r="AB1838" s="174"/>
      <c r="AC1838" s="174"/>
      <c r="AD1838" s="174"/>
      <c r="AE1838" s="174"/>
      <c r="AF1838" s="174"/>
      <c r="AG1838" s="174"/>
      <c r="AH1838" s="174"/>
      <c r="AI1838" s="174"/>
      <c r="AJ1838" s="174"/>
      <c r="AK1838" s="174"/>
      <c r="AL1838" s="174"/>
      <c r="AM1838" s="174"/>
      <c r="AN1838" s="174"/>
      <c r="AO1838" s="174"/>
      <c r="AP1838" s="174"/>
      <c r="AQ1838" s="174"/>
      <c r="AR1838" s="174"/>
      <c r="AS1838" s="174"/>
      <c r="AT1838" s="174"/>
      <c r="AU1838" s="174"/>
      <c r="AV1838" s="174"/>
      <c r="AW1838" s="174"/>
      <c r="AX1838" s="174"/>
      <c r="AY1838" s="174"/>
      <c r="AZ1838" s="174"/>
      <c r="BA1838" s="174"/>
      <c r="BB1838" s="174"/>
      <c r="BC1838" s="174"/>
      <c r="BD1838" s="174"/>
      <c r="BE1838" s="174"/>
      <c r="BF1838" s="174"/>
      <c r="BG1838" s="174"/>
      <c r="BH1838" s="174"/>
      <c r="BI1838" s="174"/>
      <c r="BJ1838" s="174"/>
      <c r="BK1838" s="174"/>
      <c r="BL1838" s="174"/>
      <c r="BM1838" s="174"/>
      <c r="BN1838" s="174"/>
      <c r="BO1838" s="174"/>
      <c r="BP1838" s="174"/>
      <c r="BQ1838" s="174"/>
      <c r="BR1838" s="174"/>
      <c r="BS1838" s="174"/>
      <c r="BT1838" s="174"/>
    </row>
    <row r="1839" spans="1:72" s="177" customFormat="1">
      <c r="A1839" s="178"/>
      <c r="B1839" s="178"/>
      <c r="C1839" s="178"/>
      <c r="D1839" s="178"/>
      <c r="E1839" s="174"/>
      <c r="F1839" s="174"/>
      <c r="G1839" s="174"/>
      <c r="H1839" s="174"/>
      <c r="I1839" s="174"/>
      <c r="J1839" s="174"/>
      <c r="K1839" s="174"/>
      <c r="L1839" s="174"/>
      <c r="M1839" s="174"/>
      <c r="N1839" s="174"/>
      <c r="O1839" s="174"/>
      <c r="P1839" s="174"/>
      <c r="Q1839" s="174"/>
      <c r="R1839" s="174"/>
      <c r="S1839" s="174"/>
      <c r="T1839" s="174"/>
      <c r="U1839" s="174"/>
      <c r="V1839" s="174"/>
      <c r="W1839" s="174"/>
      <c r="X1839" s="174"/>
      <c r="Y1839" s="174"/>
      <c r="Z1839" s="174"/>
      <c r="AA1839" s="174"/>
      <c r="AB1839" s="174"/>
      <c r="AC1839" s="174"/>
      <c r="AD1839" s="174"/>
      <c r="AE1839" s="174"/>
      <c r="AF1839" s="174"/>
      <c r="AG1839" s="174"/>
      <c r="AH1839" s="174"/>
      <c r="AI1839" s="174"/>
      <c r="AJ1839" s="174"/>
      <c r="AK1839" s="174"/>
      <c r="AL1839" s="174"/>
      <c r="AM1839" s="174"/>
      <c r="AN1839" s="174"/>
      <c r="AO1839" s="174"/>
      <c r="AP1839" s="174"/>
      <c r="AQ1839" s="174"/>
      <c r="AR1839" s="174"/>
      <c r="AS1839" s="174"/>
      <c r="AT1839" s="174"/>
      <c r="AU1839" s="174"/>
      <c r="AV1839" s="174"/>
      <c r="AW1839" s="174"/>
      <c r="AX1839" s="174"/>
      <c r="AY1839" s="174"/>
      <c r="AZ1839" s="174"/>
      <c r="BA1839" s="174"/>
      <c r="BB1839" s="174"/>
      <c r="BC1839" s="174"/>
      <c r="BD1839" s="174"/>
      <c r="BE1839" s="174"/>
      <c r="BF1839" s="174"/>
      <c r="BG1839" s="174"/>
      <c r="BH1839" s="174"/>
      <c r="BI1839" s="174"/>
      <c r="BJ1839" s="174"/>
      <c r="BK1839" s="174"/>
      <c r="BL1839" s="174"/>
      <c r="BM1839" s="174"/>
      <c r="BN1839" s="174"/>
      <c r="BO1839" s="174"/>
      <c r="BP1839" s="174"/>
      <c r="BQ1839" s="174"/>
      <c r="BR1839" s="174"/>
      <c r="BS1839" s="174"/>
      <c r="BT1839" s="174"/>
    </row>
    <row r="1840" spans="1:72" s="177" customFormat="1">
      <c r="A1840" s="178"/>
      <c r="B1840" s="178"/>
      <c r="C1840" s="178"/>
      <c r="D1840" s="178"/>
      <c r="E1840" s="174"/>
      <c r="F1840" s="174"/>
      <c r="G1840" s="174"/>
      <c r="H1840" s="174"/>
      <c r="I1840" s="174"/>
      <c r="J1840" s="174"/>
      <c r="K1840" s="174"/>
      <c r="L1840" s="174"/>
      <c r="M1840" s="174"/>
      <c r="N1840" s="174"/>
      <c r="O1840" s="174"/>
      <c r="P1840" s="174"/>
      <c r="Q1840" s="174"/>
      <c r="R1840" s="174"/>
      <c r="S1840" s="174"/>
      <c r="T1840" s="174"/>
      <c r="U1840" s="174"/>
      <c r="V1840" s="174"/>
      <c r="W1840" s="174"/>
      <c r="X1840" s="174"/>
      <c r="Y1840" s="174"/>
      <c r="Z1840" s="174"/>
      <c r="AA1840" s="174"/>
      <c r="AB1840" s="174"/>
      <c r="AC1840" s="174"/>
      <c r="AD1840" s="174"/>
      <c r="AE1840" s="174"/>
      <c r="AF1840" s="174"/>
      <c r="AG1840" s="174"/>
      <c r="AH1840" s="174"/>
      <c r="AI1840" s="174"/>
      <c r="AJ1840" s="174"/>
      <c r="AK1840" s="174"/>
      <c r="AL1840" s="174"/>
      <c r="AM1840" s="174"/>
      <c r="AN1840" s="174"/>
      <c r="AO1840" s="174"/>
      <c r="AP1840" s="174"/>
      <c r="AQ1840" s="174"/>
      <c r="AR1840" s="174"/>
      <c r="AS1840" s="174"/>
      <c r="AT1840" s="174"/>
      <c r="AU1840" s="174"/>
      <c r="AV1840" s="174"/>
      <c r="AW1840" s="174"/>
      <c r="AX1840" s="174"/>
      <c r="AY1840" s="174"/>
      <c r="AZ1840" s="174"/>
      <c r="BA1840" s="174"/>
      <c r="BB1840" s="174"/>
      <c r="BC1840" s="174"/>
      <c r="BD1840" s="174"/>
      <c r="BE1840" s="174"/>
      <c r="BF1840" s="174"/>
      <c r="BG1840" s="174"/>
      <c r="BH1840" s="174"/>
      <c r="BI1840" s="174"/>
      <c r="BJ1840" s="174"/>
      <c r="BK1840" s="174"/>
      <c r="BL1840" s="174"/>
      <c r="BM1840" s="174"/>
      <c r="BN1840" s="174"/>
      <c r="BO1840" s="174"/>
      <c r="BP1840" s="174"/>
      <c r="BQ1840" s="174"/>
      <c r="BR1840" s="174"/>
      <c r="BS1840" s="174"/>
      <c r="BT1840" s="174"/>
    </row>
    <row r="1841" spans="1:72" s="177" customFormat="1">
      <c r="A1841" s="178"/>
      <c r="B1841" s="178"/>
      <c r="C1841" s="178"/>
      <c r="D1841" s="178"/>
      <c r="E1841" s="174"/>
      <c r="F1841" s="174"/>
      <c r="G1841" s="174"/>
      <c r="H1841" s="174"/>
      <c r="I1841" s="174"/>
      <c r="J1841" s="174"/>
      <c r="K1841" s="174"/>
      <c r="L1841" s="174"/>
      <c r="M1841" s="174"/>
      <c r="N1841" s="174"/>
      <c r="O1841" s="174"/>
      <c r="P1841" s="174"/>
      <c r="Q1841" s="174"/>
      <c r="R1841" s="174"/>
      <c r="S1841" s="174"/>
      <c r="T1841" s="174"/>
      <c r="U1841" s="174"/>
      <c r="V1841" s="174"/>
      <c r="W1841" s="174"/>
      <c r="X1841" s="174"/>
      <c r="Y1841" s="174"/>
      <c r="Z1841" s="174"/>
      <c r="AA1841" s="174"/>
      <c r="AB1841" s="174"/>
      <c r="AC1841" s="174"/>
      <c r="AD1841" s="174"/>
      <c r="AE1841" s="174"/>
      <c r="AF1841" s="174"/>
      <c r="AG1841" s="174"/>
      <c r="AH1841" s="174"/>
      <c r="AI1841" s="174"/>
      <c r="AJ1841" s="174"/>
      <c r="AK1841" s="174"/>
      <c r="AL1841" s="174"/>
      <c r="AM1841" s="174"/>
      <c r="AN1841" s="174"/>
      <c r="AO1841" s="174"/>
      <c r="AP1841" s="174"/>
      <c r="AQ1841" s="174"/>
      <c r="AR1841" s="174"/>
      <c r="AS1841" s="174"/>
      <c r="AT1841" s="174"/>
      <c r="AU1841" s="174"/>
      <c r="AV1841" s="174"/>
      <c r="AW1841" s="174"/>
      <c r="AX1841" s="174"/>
      <c r="AY1841" s="174"/>
      <c r="AZ1841" s="174"/>
      <c r="BA1841" s="174"/>
      <c r="BB1841" s="174"/>
      <c r="BC1841" s="174"/>
      <c r="BD1841" s="174"/>
      <c r="BE1841" s="174"/>
      <c r="BF1841" s="174"/>
      <c r="BG1841" s="174"/>
      <c r="BH1841" s="174"/>
      <c r="BI1841" s="174"/>
      <c r="BJ1841" s="174"/>
      <c r="BK1841" s="174"/>
      <c r="BL1841" s="174"/>
      <c r="BM1841" s="174"/>
      <c r="BN1841" s="174"/>
      <c r="BO1841" s="174"/>
      <c r="BP1841" s="174"/>
      <c r="BQ1841" s="174"/>
      <c r="BR1841" s="174"/>
      <c r="BS1841" s="174"/>
      <c r="BT1841" s="174"/>
    </row>
    <row r="1842" spans="1:72" s="177" customFormat="1">
      <c r="A1842" s="178"/>
      <c r="B1842" s="178"/>
      <c r="C1842" s="178"/>
      <c r="D1842" s="178"/>
      <c r="E1842" s="174"/>
      <c r="F1842" s="174"/>
      <c r="G1842" s="174"/>
      <c r="H1842" s="174"/>
      <c r="I1842" s="174"/>
      <c r="J1842" s="174"/>
      <c r="K1842" s="174"/>
      <c r="L1842" s="174"/>
      <c r="M1842" s="174"/>
      <c r="N1842" s="174"/>
      <c r="O1842" s="174"/>
      <c r="P1842" s="174"/>
      <c r="Q1842" s="174"/>
      <c r="R1842" s="174"/>
      <c r="S1842" s="174"/>
      <c r="T1842" s="174"/>
      <c r="U1842" s="174"/>
      <c r="V1842" s="174"/>
      <c r="W1842" s="174"/>
      <c r="X1842" s="174"/>
      <c r="Y1842" s="174"/>
      <c r="Z1842" s="174"/>
      <c r="AA1842" s="174"/>
      <c r="AB1842" s="174"/>
      <c r="AC1842" s="174"/>
      <c r="AD1842" s="174"/>
      <c r="AE1842" s="174"/>
      <c r="AF1842" s="174"/>
      <c r="AG1842" s="174"/>
      <c r="AH1842" s="174"/>
      <c r="AI1842" s="174"/>
      <c r="AJ1842" s="174"/>
      <c r="AK1842" s="174"/>
      <c r="AL1842" s="174"/>
      <c r="AM1842" s="174"/>
      <c r="AN1842" s="174"/>
      <c r="AO1842" s="174"/>
      <c r="AP1842" s="174"/>
      <c r="AQ1842" s="174"/>
      <c r="AR1842" s="174"/>
      <c r="AS1842" s="174"/>
      <c r="AT1842" s="174"/>
      <c r="AU1842" s="174"/>
      <c r="AV1842" s="174"/>
      <c r="AW1842" s="174"/>
      <c r="AX1842" s="174"/>
      <c r="AY1842" s="174"/>
      <c r="AZ1842" s="174"/>
      <c r="BA1842" s="174"/>
      <c r="BB1842" s="174"/>
      <c r="BC1842" s="174"/>
      <c r="BD1842" s="174"/>
      <c r="BE1842" s="174"/>
      <c r="BF1842" s="174"/>
      <c r="BG1842" s="174"/>
      <c r="BH1842" s="174"/>
      <c r="BI1842" s="174"/>
      <c r="BJ1842" s="174"/>
      <c r="BK1842" s="174"/>
      <c r="BL1842" s="174"/>
      <c r="BM1842" s="174"/>
      <c r="BN1842" s="174"/>
      <c r="BO1842" s="174"/>
      <c r="BP1842" s="174"/>
      <c r="BQ1842" s="174"/>
      <c r="BR1842" s="174"/>
      <c r="BS1842" s="174"/>
      <c r="BT1842" s="174"/>
    </row>
    <row r="1843" spans="1:72" s="177" customFormat="1">
      <c r="A1843" s="178"/>
      <c r="B1843" s="178"/>
      <c r="C1843" s="178"/>
      <c r="D1843" s="178"/>
      <c r="E1843" s="174"/>
      <c r="F1843" s="174"/>
      <c r="G1843" s="174"/>
      <c r="H1843" s="174"/>
      <c r="I1843" s="174"/>
      <c r="J1843" s="174"/>
      <c r="K1843" s="174"/>
      <c r="L1843" s="174"/>
      <c r="M1843" s="174"/>
      <c r="N1843" s="174"/>
      <c r="O1843" s="174"/>
      <c r="P1843" s="174"/>
      <c r="Q1843" s="174"/>
      <c r="R1843" s="174"/>
      <c r="S1843" s="174"/>
      <c r="T1843" s="174"/>
      <c r="U1843" s="174"/>
      <c r="V1843" s="174"/>
      <c r="W1843" s="174"/>
      <c r="X1843" s="174"/>
      <c r="Y1843" s="174"/>
      <c r="Z1843" s="174"/>
      <c r="AA1843" s="174"/>
      <c r="AB1843" s="174"/>
      <c r="AC1843" s="174"/>
      <c r="AD1843" s="174"/>
      <c r="AE1843" s="174"/>
      <c r="AF1843" s="174"/>
      <c r="AG1843" s="174"/>
      <c r="AH1843" s="174"/>
      <c r="AI1843" s="174"/>
      <c r="AJ1843" s="174"/>
      <c r="AK1843" s="174"/>
      <c r="AL1843" s="174"/>
      <c r="AM1843" s="174"/>
      <c r="AN1843" s="174"/>
      <c r="AO1843" s="174"/>
      <c r="AP1843" s="174"/>
      <c r="AQ1843" s="174"/>
      <c r="AR1843" s="174"/>
      <c r="AS1843" s="174"/>
      <c r="AT1843" s="174"/>
      <c r="AU1843" s="174"/>
      <c r="AV1843" s="174"/>
      <c r="AW1843" s="174"/>
      <c r="AX1843" s="174"/>
      <c r="AY1843" s="174"/>
      <c r="AZ1843" s="174"/>
      <c r="BA1843" s="174"/>
      <c r="BB1843" s="174"/>
      <c r="BC1843" s="174"/>
      <c r="BD1843" s="174"/>
      <c r="BE1843" s="174"/>
      <c r="BF1843" s="174"/>
      <c r="BG1843" s="174"/>
      <c r="BH1843" s="174"/>
      <c r="BI1843" s="174"/>
      <c r="BJ1843" s="174"/>
      <c r="BK1843" s="174"/>
      <c r="BL1843" s="174"/>
      <c r="BM1843" s="174"/>
      <c r="BN1843" s="174"/>
      <c r="BO1843" s="174"/>
      <c r="BP1843" s="174"/>
      <c r="BQ1843" s="174"/>
      <c r="BR1843" s="174"/>
      <c r="BS1843" s="174"/>
      <c r="BT1843" s="174"/>
    </row>
    <row r="1844" spans="1:72" s="177" customFormat="1">
      <c r="A1844" s="178"/>
      <c r="B1844" s="178"/>
      <c r="C1844" s="178"/>
      <c r="D1844" s="178"/>
      <c r="E1844" s="174"/>
      <c r="F1844" s="174"/>
      <c r="G1844" s="174"/>
      <c r="H1844" s="174"/>
      <c r="I1844" s="174"/>
      <c r="J1844" s="174"/>
      <c r="K1844" s="174"/>
      <c r="L1844" s="174"/>
      <c r="M1844" s="174"/>
      <c r="N1844" s="174"/>
      <c r="O1844" s="174"/>
      <c r="P1844" s="174"/>
      <c r="Q1844" s="174"/>
      <c r="R1844" s="174"/>
      <c r="S1844" s="174"/>
      <c r="T1844" s="174"/>
      <c r="U1844" s="174"/>
      <c r="V1844" s="174"/>
      <c r="W1844" s="174"/>
      <c r="X1844" s="174"/>
      <c r="Y1844" s="174"/>
      <c r="Z1844" s="174"/>
      <c r="AA1844" s="174"/>
      <c r="AB1844" s="174"/>
      <c r="AC1844" s="174"/>
      <c r="AD1844" s="174"/>
      <c r="AE1844" s="174"/>
      <c r="AF1844" s="174"/>
      <c r="AG1844" s="174"/>
      <c r="AH1844" s="174"/>
      <c r="AI1844" s="174"/>
      <c r="AJ1844" s="174"/>
      <c r="AK1844" s="174"/>
      <c r="AL1844" s="174"/>
      <c r="AM1844" s="174"/>
      <c r="AN1844" s="174"/>
      <c r="AO1844" s="174"/>
      <c r="AP1844" s="174"/>
      <c r="AQ1844" s="174"/>
      <c r="AR1844" s="174"/>
      <c r="AS1844" s="174"/>
      <c r="AT1844" s="174"/>
      <c r="AU1844" s="174"/>
      <c r="AV1844" s="174"/>
      <c r="AW1844" s="174"/>
      <c r="AX1844" s="174"/>
      <c r="AY1844" s="174"/>
      <c r="AZ1844" s="174"/>
      <c r="BA1844" s="174"/>
      <c r="BB1844" s="174"/>
      <c r="BC1844" s="174"/>
      <c r="BD1844" s="174"/>
      <c r="BE1844" s="174"/>
      <c r="BF1844" s="174"/>
      <c r="BG1844" s="174"/>
      <c r="BH1844" s="174"/>
      <c r="BI1844" s="174"/>
      <c r="BJ1844" s="174"/>
      <c r="BK1844" s="174"/>
      <c r="BL1844" s="174"/>
      <c r="BM1844" s="174"/>
      <c r="BN1844" s="174"/>
      <c r="BO1844" s="174"/>
      <c r="BP1844" s="174"/>
      <c r="BQ1844" s="174"/>
      <c r="BR1844" s="174"/>
      <c r="BS1844" s="174"/>
      <c r="BT1844" s="174"/>
    </row>
    <row r="1845" spans="1:72" s="177" customFormat="1">
      <c r="A1845" s="178"/>
      <c r="B1845" s="178"/>
      <c r="C1845" s="178"/>
      <c r="D1845" s="178"/>
      <c r="E1845" s="174"/>
      <c r="F1845" s="174"/>
      <c r="G1845" s="174"/>
      <c r="H1845" s="174"/>
      <c r="I1845" s="174"/>
      <c r="J1845" s="174"/>
      <c r="K1845" s="174"/>
      <c r="L1845" s="174"/>
      <c r="M1845" s="174"/>
      <c r="N1845" s="174"/>
      <c r="O1845" s="174"/>
      <c r="P1845" s="174"/>
      <c r="Q1845" s="174"/>
      <c r="R1845" s="174"/>
      <c r="S1845" s="174"/>
      <c r="T1845" s="174"/>
      <c r="U1845" s="174"/>
      <c r="V1845" s="174"/>
      <c r="W1845" s="174"/>
      <c r="X1845" s="174"/>
      <c r="Y1845" s="174"/>
      <c r="Z1845" s="174"/>
      <c r="AA1845" s="174"/>
      <c r="AB1845" s="174"/>
      <c r="AC1845" s="174"/>
      <c r="AD1845" s="174"/>
      <c r="AE1845" s="174"/>
      <c r="AF1845" s="174"/>
      <c r="AG1845" s="174"/>
      <c r="AH1845" s="174"/>
      <c r="AI1845" s="174"/>
      <c r="AJ1845" s="174"/>
      <c r="AK1845" s="174"/>
      <c r="AL1845" s="174"/>
      <c r="AM1845" s="174"/>
      <c r="AN1845" s="174"/>
      <c r="AO1845" s="174"/>
      <c r="AP1845" s="174"/>
      <c r="AQ1845" s="174"/>
      <c r="AR1845" s="174"/>
      <c r="AS1845" s="174"/>
      <c r="AT1845" s="174"/>
      <c r="AU1845" s="174"/>
      <c r="AV1845" s="174"/>
      <c r="AW1845" s="174"/>
      <c r="AX1845" s="174"/>
      <c r="AY1845" s="174"/>
      <c r="AZ1845" s="174"/>
      <c r="BA1845" s="174"/>
      <c r="BB1845" s="174"/>
      <c r="BC1845" s="174"/>
      <c r="BD1845" s="174"/>
      <c r="BE1845" s="174"/>
      <c r="BF1845" s="174"/>
      <c r="BG1845" s="174"/>
      <c r="BH1845" s="174"/>
      <c r="BI1845" s="174"/>
      <c r="BJ1845" s="174"/>
      <c r="BK1845" s="174"/>
      <c r="BL1845" s="174"/>
      <c r="BM1845" s="174"/>
      <c r="BN1845" s="174"/>
      <c r="BO1845" s="174"/>
      <c r="BP1845" s="174"/>
      <c r="BQ1845" s="174"/>
      <c r="BR1845" s="174"/>
      <c r="BS1845" s="174"/>
      <c r="BT1845" s="174"/>
    </row>
    <row r="1846" spans="1:72" s="177" customFormat="1">
      <c r="A1846" s="178"/>
      <c r="B1846" s="178"/>
      <c r="C1846" s="178"/>
      <c r="D1846" s="178"/>
      <c r="E1846" s="174"/>
      <c r="F1846" s="174"/>
      <c r="G1846" s="174"/>
      <c r="H1846" s="174"/>
      <c r="I1846" s="174"/>
      <c r="J1846" s="174"/>
      <c r="K1846" s="174"/>
      <c r="L1846" s="174"/>
      <c r="M1846" s="174"/>
      <c r="N1846" s="174"/>
      <c r="O1846" s="174"/>
      <c r="P1846" s="174"/>
      <c r="Q1846" s="174"/>
      <c r="R1846" s="174"/>
      <c r="S1846" s="174"/>
      <c r="T1846" s="174"/>
      <c r="U1846" s="174"/>
      <c r="V1846" s="174"/>
      <c r="W1846" s="174"/>
      <c r="X1846" s="174"/>
      <c r="Y1846" s="174"/>
      <c r="Z1846" s="174"/>
      <c r="AA1846" s="174"/>
      <c r="AB1846" s="174"/>
      <c r="AC1846" s="174"/>
      <c r="AD1846" s="174"/>
      <c r="AE1846" s="174"/>
      <c r="AF1846" s="174"/>
      <c r="AG1846" s="174"/>
      <c r="AH1846" s="174"/>
      <c r="AI1846" s="174"/>
      <c r="AJ1846" s="174"/>
      <c r="AK1846" s="174"/>
      <c r="AL1846" s="174"/>
      <c r="AM1846" s="174"/>
      <c r="AN1846" s="174"/>
      <c r="AO1846" s="174"/>
      <c r="AP1846" s="174"/>
      <c r="AQ1846" s="174"/>
      <c r="AR1846" s="174"/>
      <c r="AS1846" s="174"/>
      <c r="AT1846" s="174"/>
      <c r="AU1846" s="174"/>
      <c r="AV1846" s="174"/>
      <c r="AW1846" s="174"/>
      <c r="AX1846" s="174"/>
      <c r="AY1846" s="174"/>
      <c r="AZ1846" s="174"/>
      <c r="BA1846" s="174"/>
      <c r="BB1846" s="174"/>
      <c r="BC1846" s="174"/>
      <c r="BD1846" s="174"/>
      <c r="BE1846" s="174"/>
      <c r="BF1846" s="174"/>
      <c r="BG1846" s="174"/>
      <c r="BH1846" s="174"/>
      <c r="BI1846" s="174"/>
      <c r="BJ1846" s="174"/>
      <c r="BK1846" s="174"/>
      <c r="BL1846" s="174"/>
      <c r="BM1846" s="174"/>
      <c r="BN1846" s="174"/>
      <c r="BO1846" s="174"/>
      <c r="BP1846" s="174"/>
      <c r="BQ1846" s="174"/>
      <c r="BR1846" s="174"/>
      <c r="BS1846" s="174"/>
      <c r="BT1846" s="174"/>
    </row>
    <row r="1847" spans="1:72" s="177" customFormat="1">
      <c r="A1847" s="178"/>
      <c r="B1847" s="178"/>
      <c r="C1847" s="178"/>
      <c r="D1847" s="178"/>
      <c r="E1847" s="174"/>
      <c r="F1847" s="174"/>
      <c r="G1847" s="174"/>
      <c r="H1847" s="174"/>
      <c r="I1847" s="174"/>
      <c r="J1847" s="174"/>
      <c r="K1847" s="174"/>
      <c r="L1847" s="174"/>
      <c r="M1847" s="174"/>
      <c r="N1847" s="174"/>
      <c r="O1847" s="174"/>
      <c r="P1847" s="174"/>
      <c r="Q1847" s="174"/>
      <c r="R1847" s="174"/>
      <c r="S1847" s="174"/>
      <c r="T1847" s="174"/>
      <c r="U1847" s="174"/>
      <c r="V1847" s="174"/>
      <c r="W1847" s="174"/>
      <c r="X1847" s="174"/>
      <c r="Y1847" s="174"/>
      <c r="Z1847" s="174"/>
      <c r="AA1847" s="174"/>
      <c r="AB1847" s="174"/>
      <c r="AC1847" s="174"/>
      <c r="AD1847" s="174"/>
      <c r="AE1847" s="174"/>
      <c r="AF1847" s="174"/>
      <c r="AG1847" s="174"/>
      <c r="AH1847" s="174"/>
      <c r="AI1847" s="174"/>
      <c r="AJ1847" s="174"/>
      <c r="AK1847" s="174"/>
      <c r="AL1847" s="174"/>
      <c r="AM1847" s="174"/>
      <c r="AN1847" s="174"/>
      <c r="AO1847" s="174"/>
      <c r="AP1847" s="174"/>
      <c r="AQ1847" s="174"/>
      <c r="AR1847" s="174"/>
      <c r="AS1847" s="174"/>
      <c r="AT1847" s="174"/>
      <c r="AU1847" s="174"/>
      <c r="AV1847" s="174"/>
      <c r="AW1847" s="174"/>
      <c r="AX1847" s="174"/>
      <c r="AY1847" s="174"/>
      <c r="AZ1847" s="174"/>
      <c r="BA1847" s="174"/>
      <c r="BB1847" s="174"/>
      <c r="BC1847" s="174"/>
      <c r="BD1847" s="174"/>
      <c r="BE1847" s="174"/>
      <c r="BF1847" s="174"/>
      <c r="BG1847" s="174"/>
      <c r="BH1847" s="174"/>
      <c r="BI1847" s="174"/>
      <c r="BJ1847" s="174"/>
      <c r="BK1847" s="174"/>
      <c r="BL1847" s="174"/>
      <c r="BM1847" s="174"/>
      <c r="BN1847" s="174"/>
      <c r="BO1847" s="174"/>
      <c r="BP1847" s="174"/>
      <c r="BQ1847" s="174"/>
      <c r="BR1847" s="174"/>
      <c r="BS1847" s="174"/>
      <c r="BT1847" s="174"/>
    </row>
    <row r="1848" spans="1:72" s="177" customFormat="1">
      <c r="A1848" s="178"/>
      <c r="B1848" s="178"/>
      <c r="C1848" s="178"/>
      <c r="D1848" s="178"/>
      <c r="E1848" s="174"/>
      <c r="F1848" s="174"/>
      <c r="G1848" s="174"/>
      <c r="H1848" s="174"/>
      <c r="I1848" s="174"/>
      <c r="J1848" s="174"/>
      <c r="K1848" s="174"/>
      <c r="L1848" s="174"/>
      <c r="M1848" s="174"/>
      <c r="N1848" s="174"/>
      <c r="O1848" s="174"/>
      <c r="P1848" s="174"/>
      <c r="Q1848" s="174"/>
      <c r="R1848" s="174"/>
      <c r="S1848" s="174"/>
      <c r="T1848" s="174"/>
      <c r="U1848" s="174"/>
      <c r="V1848" s="174"/>
      <c r="W1848" s="174"/>
      <c r="X1848" s="174"/>
      <c r="Y1848" s="174"/>
      <c r="Z1848" s="174"/>
      <c r="AA1848" s="174"/>
      <c r="AB1848" s="174"/>
      <c r="AC1848" s="174"/>
      <c r="AD1848" s="174"/>
      <c r="AE1848" s="174"/>
      <c r="AF1848" s="174"/>
      <c r="AG1848" s="174"/>
      <c r="AH1848" s="174"/>
      <c r="AI1848" s="174"/>
      <c r="AJ1848" s="174"/>
      <c r="AK1848" s="174"/>
      <c r="AL1848" s="174"/>
      <c r="AM1848" s="174"/>
      <c r="AN1848" s="174"/>
      <c r="AO1848" s="174"/>
      <c r="AP1848" s="174"/>
      <c r="AQ1848" s="174"/>
      <c r="AR1848" s="174"/>
      <c r="AS1848" s="174"/>
      <c r="AT1848" s="174"/>
      <c r="AU1848" s="174"/>
      <c r="AV1848" s="174"/>
      <c r="AW1848" s="174"/>
      <c r="AX1848" s="174"/>
      <c r="AY1848" s="174"/>
      <c r="AZ1848" s="174"/>
      <c r="BA1848" s="174"/>
      <c r="BB1848" s="174"/>
      <c r="BC1848" s="174"/>
      <c r="BD1848" s="174"/>
      <c r="BE1848" s="174"/>
      <c r="BF1848" s="174"/>
      <c r="BG1848" s="174"/>
      <c r="BH1848" s="174"/>
      <c r="BI1848" s="174"/>
      <c r="BJ1848" s="174"/>
      <c r="BK1848" s="174"/>
      <c r="BL1848" s="174"/>
      <c r="BM1848" s="174"/>
      <c r="BN1848" s="174"/>
      <c r="BO1848" s="174"/>
      <c r="BP1848" s="174"/>
      <c r="BQ1848" s="174"/>
      <c r="BR1848" s="174"/>
      <c r="BS1848" s="174"/>
      <c r="BT1848" s="174"/>
    </row>
    <row r="1849" spans="1:72" s="177" customFormat="1">
      <c r="A1849" s="178"/>
      <c r="B1849" s="178"/>
      <c r="C1849" s="178"/>
      <c r="D1849" s="178"/>
      <c r="E1849" s="174"/>
      <c r="F1849" s="174"/>
      <c r="G1849" s="174"/>
      <c r="H1849" s="174"/>
      <c r="I1849" s="174"/>
      <c r="J1849" s="174"/>
      <c r="K1849" s="174"/>
      <c r="L1849" s="174"/>
      <c r="M1849" s="174"/>
      <c r="N1849" s="174"/>
      <c r="O1849" s="174"/>
      <c r="P1849" s="174"/>
      <c r="Q1849" s="174"/>
      <c r="R1849" s="174"/>
      <c r="S1849" s="174"/>
      <c r="T1849" s="174"/>
      <c r="U1849" s="174"/>
      <c r="V1849" s="174"/>
      <c r="W1849" s="174"/>
      <c r="X1849" s="174"/>
      <c r="Y1849" s="174"/>
      <c r="Z1849" s="174"/>
      <c r="AA1849" s="174"/>
      <c r="AB1849" s="174"/>
      <c r="AC1849" s="174"/>
      <c r="AD1849" s="174"/>
      <c r="AE1849" s="174"/>
      <c r="AF1849" s="174"/>
      <c r="AG1849" s="174"/>
      <c r="AH1849" s="174"/>
      <c r="AI1849" s="174"/>
      <c r="AJ1849" s="174"/>
      <c r="AK1849" s="174"/>
      <c r="AL1849" s="174"/>
      <c r="AM1849" s="174"/>
      <c r="AN1849" s="174"/>
      <c r="AO1849" s="174"/>
      <c r="AP1849" s="174"/>
      <c r="AQ1849" s="174"/>
      <c r="AR1849" s="174"/>
      <c r="AS1849" s="174"/>
      <c r="AT1849" s="174"/>
      <c r="AU1849" s="174"/>
      <c r="AV1849" s="174"/>
      <c r="AW1849" s="174"/>
      <c r="AX1849" s="174"/>
      <c r="AY1849" s="174"/>
      <c r="AZ1849" s="174"/>
      <c r="BA1849" s="174"/>
      <c r="BB1849" s="174"/>
      <c r="BC1849" s="174"/>
      <c r="BD1849" s="174"/>
      <c r="BE1849" s="174"/>
      <c r="BF1849" s="174"/>
      <c r="BG1849" s="174"/>
      <c r="BH1849" s="174"/>
      <c r="BI1849" s="174"/>
      <c r="BJ1849" s="174"/>
      <c r="BK1849" s="174"/>
      <c r="BL1849" s="174"/>
      <c r="BM1849" s="174"/>
      <c r="BN1849" s="174"/>
      <c r="BO1849" s="174"/>
      <c r="BP1849" s="174"/>
      <c r="BQ1849" s="174"/>
      <c r="BR1849" s="174"/>
      <c r="BS1849" s="174"/>
      <c r="BT1849" s="174"/>
    </row>
    <row r="1850" spans="1:72" s="177" customFormat="1">
      <c r="A1850" s="178"/>
      <c r="B1850" s="178"/>
      <c r="C1850" s="178"/>
      <c r="D1850" s="178"/>
      <c r="E1850" s="174"/>
      <c r="F1850" s="174"/>
      <c r="G1850" s="174"/>
      <c r="H1850" s="174"/>
      <c r="I1850" s="174"/>
      <c r="J1850" s="174"/>
      <c r="K1850" s="174"/>
      <c r="L1850" s="174"/>
      <c r="M1850" s="174"/>
      <c r="N1850" s="174"/>
      <c r="O1850" s="174"/>
      <c r="P1850" s="174"/>
      <c r="Q1850" s="174"/>
      <c r="R1850" s="174"/>
      <c r="S1850" s="174"/>
      <c r="T1850" s="174"/>
      <c r="U1850" s="174"/>
      <c r="V1850" s="174"/>
      <c r="W1850" s="174"/>
      <c r="X1850" s="174"/>
      <c r="Y1850" s="174"/>
      <c r="Z1850" s="174"/>
      <c r="AA1850" s="174"/>
      <c r="AB1850" s="174"/>
      <c r="AC1850" s="174"/>
      <c r="AD1850" s="174"/>
      <c r="AE1850" s="174"/>
      <c r="AF1850" s="174"/>
      <c r="AG1850" s="174"/>
      <c r="AH1850" s="174"/>
      <c r="AI1850" s="174"/>
      <c r="AJ1850" s="174"/>
      <c r="AK1850" s="174"/>
      <c r="AL1850" s="174"/>
      <c r="AM1850" s="174"/>
      <c r="AN1850" s="174"/>
      <c r="AO1850" s="174"/>
      <c r="AP1850" s="174"/>
      <c r="AQ1850" s="174"/>
      <c r="AR1850" s="174"/>
      <c r="AS1850" s="174"/>
      <c r="AT1850" s="174"/>
      <c r="AU1850" s="174"/>
      <c r="AV1850" s="174"/>
      <c r="AW1850" s="174"/>
      <c r="AX1850" s="174"/>
      <c r="AY1850" s="174"/>
      <c r="AZ1850" s="174"/>
      <c r="BA1850" s="174"/>
      <c r="BB1850" s="174"/>
      <c r="BC1850" s="174"/>
      <c r="BD1850" s="174"/>
      <c r="BE1850" s="174"/>
      <c r="BF1850" s="174"/>
      <c r="BG1850" s="174"/>
      <c r="BH1850" s="174"/>
      <c r="BI1850" s="174"/>
      <c r="BJ1850" s="174"/>
      <c r="BK1850" s="174"/>
      <c r="BL1850" s="174"/>
      <c r="BM1850" s="174"/>
      <c r="BN1850" s="174"/>
      <c r="BO1850" s="174"/>
      <c r="BP1850" s="174"/>
      <c r="BQ1850" s="174"/>
      <c r="BR1850" s="174"/>
      <c r="BS1850" s="174"/>
      <c r="BT1850" s="174"/>
    </row>
    <row r="1851" spans="1:72" s="177" customFormat="1">
      <c r="A1851" s="178"/>
      <c r="B1851" s="178"/>
      <c r="C1851" s="178"/>
      <c r="D1851" s="178"/>
      <c r="E1851" s="174"/>
      <c r="F1851" s="174"/>
      <c r="G1851" s="174"/>
      <c r="H1851" s="174"/>
      <c r="I1851" s="174"/>
      <c r="J1851" s="174"/>
      <c r="K1851" s="174"/>
      <c r="L1851" s="174"/>
      <c r="M1851" s="174"/>
      <c r="N1851" s="174"/>
      <c r="O1851" s="174"/>
      <c r="P1851" s="174"/>
      <c r="Q1851" s="174"/>
      <c r="R1851" s="174"/>
      <c r="S1851" s="174"/>
      <c r="T1851" s="174"/>
      <c r="U1851" s="174"/>
      <c r="V1851" s="174"/>
      <c r="W1851" s="174"/>
      <c r="X1851" s="174"/>
      <c r="Y1851" s="174"/>
      <c r="Z1851" s="174"/>
      <c r="AA1851" s="174"/>
      <c r="AB1851" s="174"/>
      <c r="AC1851" s="174"/>
      <c r="AD1851" s="174"/>
      <c r="AE1851" s="174"/>
      <c r="AF1851" s="174"/>
      <c r="AG1851" s="174"/>
      <c r="AH1851" s="174"/>
      <c r="AI1851" s="174"/>
      <c r="AJ1851" s="174"/>
      <c r="AK1851" s="174"/>
      <c r="AL1851" s="174"/>
      <c r="AM1851" s="174"/>
      <c r="AN1851" s="174"/>
      <c r="AO1851" s="174"/>
      <c r="AP1851" s="174"/>
      <c r="AQ1851" s="174"/>
      <c r="AR1851" s="174"/>
      <c r="AS1851" s="174"/>
      <c r="AT1851" s="174"/>
      <c r="AU1851" s="174"/>
      <c r="AV1851" s="174"/>
      <c r="AW1851" s="174"/>
      <c r="AX1851" s="174"/>
      <c r="AY1851" s="174"/>
      <c r="AZ1851" s="174"/>
      <c r="BA1851" s="174"/>
      <c r="BB1851" s="174"/>
      <c r="BC1851" s="174"/>
      <c r="BD1851" s="174"/>
      <c r="BE1851" s="174"/>
      <c r="BF1851" s="174"/>
      <c r="BG1851" s="174"/>
      <c r="BH1851" s="174"/>
      <c r="BI1851" s="174"/>
      <c r="BJ1851" s="174"/>
      <c r="BK1851" s="174"/>
      <c r="BL1851" s="174"/>
      <c r="BM1851" s="174"/>
      <c r="BN1851" s="174"/>
      <c r="BO1851" s="174"/>
      <c r="BP1851" s="174"/>
      <c r="BQ1851" s="174"/>
      <c r="BR1851" s="174"/>
      <c r="BS1851" s="174"/>
      <c r="BT1851" s="174"/>
    </row>
    <row r="1852" spans="1:72" s="177" customFormat="1">
      <c r="A1852" s="178"/>
      <c r="B1852" s="178"/>
      <c r="C1852" s="178"/>
      <c r="D1852" s="178"/>
      <c r="E1852" s="174"/>
      <c r="F1852" s="174"/>
      <c r="G1852" s="174"/>
      <c r="H1852" s="174"/>
      <c r="I1852" s="174"/>
      <c r="J1852" s="174"/>
      <c r="K1852" s="174"/>
      <c r="L1852" s="174"/>
      <c r="M1852" s="174"/>
      <c r="N1852" s="174"/>
      <c r="O1852" s="174"/>
      <c r="P1852" s="174"/>
      <c r="Q1852" s="174"/>
      <c r="R1852" s="174"/>
      <c r="S1852" s="174"/>
      <c r="T1852" s="174"/>
      <c r="U1852" s="174"/>
      <c r="V1852" s="174"/>
      <c r="W1852" s="174"/>
      <c r="X1852" s="174"/>
      <c r="Y1852" s="174"/>
      <c r="Z1852" s="174"/>
      <c r="AA1852" s="174"/>
      <c r="AB1852" s="174"/>
      <c r="AC1852" s="174"/>
      <c r="AD1852" s="174"/>
      <c r="AE1852" s="174"/>
      <c r="AF1852" s="174"/>
      <c r="AG1852" s="174"/>
      <c r="AH1852" s="174"/>
      <c r="AI1852" s="174"/>
      <c r="AJ1852" s="174"/>
      <c r="AK1852" s="174"/>
      <c r="AL1852" s="174"/>
      <c r="AM1852" s="174"/>
      <c r="AN1852" s="174"/>
      <c r="AO1852" s="174"/>
      <c r="AP1852" s="174"/>
      <c r="AQ1852" s="174"/>
      <c r="AR1852" s="174"/>
      <c r="AS1852" s="174"/>
      <c r="AT1852" s="174"/>
      <c r="AU1852" s="174"/>
      <c r="AV1852" s="174"/>
      <c r="AW1852" s="174"/>
      <c r="AX1852" s="174"/>
      <c r="AY1852" s="174"/>
      <c r="AZ1852" s="174"/>
      <c r="BA1852" s="174"/>
      <c r="BB1852" s="174"/>
      <c r="BC1852" s="174"/>
      <c r="BD1852" s="174"/>
      <c r="BE1852" s="174"/>
      <c r="BF1852" s="174"/>
      <c r="BG1852" s="174"/>
      <c r="BH1852" s="174"/>
      <c r="BI1852" s="174"/>
      <c r="BJ1852" s="174"/>
      <c r="BK1852" s="174"/>
      <c r="BL1852" s="174"/>
      <c r="BM1852" s="174"/>
      <c r="BN1852" s="174"/>
      <c r="BO1852" s="174"/>
      <c r="BP1852" s="174"/>
      <c r="BQ1852" s="174"/>
      <c r="BR1852" s="174"/>
      <c r="BS1852" s="174"/>
      <c r="BT1852" s="174"/>
    </row>
    <row r="1853" spans="1:72" s="177" customFormat="1">
      <c r="A1853" s="178"/>
      <c r="B1853" s="178"/>
      <c r="C1853" s="178"/>
      <c r="D1853" s="178"/>
      <c r="E1853" s="174"/>
      <c r="F1853" s="174"/>
      <c r="G1853" s="174"/>
      <c r="H1853" s="174"/>
      <c r="I1853" s="174"/>
      <c r="J1853" s="174"/>
      <c r="K1853" s="174"/>
      <c r="L1853" s="174"/>
      <c r="M1853" s="174"/>
      <c r="N1853" s="174"/>
      <c r="O1853" s="174"/>
      <c r="P1853" s="174"/>
      <c r="Q1853" s="174"/>
      <c r="R1853" s="174"/>
      <c r="S1853" s="174"/>
      <c r="T1853" s="174"/>
      <c r="U1853" s="174"/>
      <c r="V1853" s="174"/>
      <c r="W1853" s="174"/>
      <c r="X1853" s="174"/>
      <c r="Y1853" s="174"/>
      <c r="Z1853" s="174"/>
      <c r="AA1853" s="174"/>
      <c r="AB1853" s="174"/>
      <c r="AC1853" s="174"/>
      <c r="AD1853" s="174"/>
      <c r="AE1853" s="174"/>
      <c r="AF1853" s="174"/>
      <c r="AG1853" s="174"/>
      <c r="AH1853" s="174"/>
      <c r="AI1853" s="174"/>
      <c r="AJ1853" s="174"/>
      <c r="AK1853" s="174"/>
      <c r="AL1853" s="174"/>
      <c r="AM1853" s="174"/>
      <c r="AN1853" s="174"/>
      <c r="AO1853" s="174"/>
      <c r="AP1853" s="174"/>
      <c r="AQ1853" s="174"/>
      <c r="AR1853" s="174"/>
      <c r="AS1853" s="174"/>
      <c r="AT1853" s="174"/>
      <c r="AU1853" s="174"/>
      <c r="AV1853" s="174"/>
      <c r="AW1853" s="174"/>
      <c r="AX1853" s="174"/>
      <c r="AY1853" s="174"/>
      <c r="AZ1853" s="174"/>
      <c r="BA1853" s="174"/>
      <c r="BB1853" s="174"/>
      <c r="BC1853" s="174"/>
      <c r="BD1853" s="174"/>
      <c r="BE1853" s="174"/>
      <c r="BF1853" s="174"/>
      <c r="BG1853" s="174"/>
      <c r="BH1853" s="174"/>
      <c r="BI1853" s="174"/>
      <c r="BJ1853" s="174"/>
      <c r="BK1853" s="174"/>
      <c r="BL1853" s="174"/>
      <c r="BM1853" s="174"/>
      <c r="BN1853" s="174"/>
      <c r="BO1853" s="174"/>
      <c r="BP1853" s="174"/>
      <c r="BQ1853" s="174"/>
      <c r="BR1853" s="174"/>
      <c r="BS1853" s="174"/>
      <c r="BT1853" s="174"/>
    </row>
    <row r="1854" spans="1:72" s="177" customFormat="1">
      <c r="A1854" s="178"/>
      <c r="B1854" s="178"/>
      <c r="C1854" s="178"/>
      <c r="D1854" s="178"/>
      <c r="E1854" s="174"/>
      <c r="F1854" s="174"/>
      <c r="G1854" s="174"/>
      <c r="H1854" s="174"/>
      <c r="I1854" s="174"/>
      <c r="J1854" s="174"/>
      <c r="K1854" s="174"/>
      <c r="L1854" s="174"/>
      <c r="M1854" s="174"/>
      <c r="N1854" s="174"/>
      <c r="O1854" s="174"/>
      <c r="P1854" s="174"/>
      <c r="Q1854" s="174"/>
      <c r="R1854" s="174"/>
      <c r="S1854" s="174"/>
      <c r="T1854" s="174"/>
      <c r="U1854" s="174"/>
      <c r="V1854" s="174"/>
      <c r="W1854" s="174"/>
      <c r="X1854" s="174"/>
      <c r="Y1854" s="174"/>
      <c r="Z1854" s="174"/>
      <c r="AA1854" s="174"/>
      <c r="AB1854" s="174"/>
      <c r="AC1854" s="174"/>
      <c r="AD1854" s="174"/>
      <c r="AE1854" s="174"/>
      <c r="AF1854" s="174"/>
      <c r="AG1854" s="174"/>
      <c r="AH1854" s="174"/>
      <c r="AI1854" s="174"/>
      <c r="AJ1854" s="174"/>
      <c r="AK1854" s="174"/>
      <c r="AL1854" s="174"/>
      <c r="AM1854" s="174"/>
      <c r="AN1854" s="174"/>
      <c r="AO1854" s="174"/>
      <c r="AP1854" s="174"/>
      <c r="AQ1854" s="174"/>
      <c r="AR1854" s="174"/>
      <c r="AS1854" s="174"/>
      <c r="AT1854" s="174"/>
      <c r="AU1854" s="174"/>
      <c r="AV1854" s="174"/>
      <c r="AW1854" s="174"/>
      <c r="AX1854" s="174"/>
      <c r="AY1854" s="174"/>
      <c r="AZ1854" s="174"/>
      <c r="BA1854" s="174"/>
      <c r="BB1854" s="174"/>
      <c r="BC1854" s="174"/>
      <c r="BD1854" s="174"/>
      <c r="BE1854" s="174"/>
      <c r="BF1854" s="174"/>
      <c r="BG1854" s="174"/>
      <c r="BH1854" s="174"/>
      <c r="BI1854" s="174"/>
      <c r="BJ1854" s="174"/>
      <c r="BK1854" s="174"/>
      <c r="BL1854" s="174"/>
      <c r="BM1854" s="174"/>
      <c r="BN1854" s="174"/>
      <c r="BO1854" s="174"/>
      <c r="BP1854" s="174"/>
      <c r="BQ1854" s="174"/>
      <c r="BR1854" s="174"/>
      <c r="BS1854" s="174"/>
      <c r="BT1854" s="174"/>
    </row>
    <row r="1855" spans="1:72" s="177" customFormat="1">
      <c r="A1855" s="178"/>
      <c r="B1855" s="178"/>
      <c r="C1855" s="178"/>
      <c r="D1855" s="178"/>
      <c r="E1855" s="174"/>
      <c r="F1855" s="174"/>
      <c r="G1855" s="174"/>
      <c r="H1855" s="174"/>
      <c r="I1855" s="174"/>
      <c r="J1855" s="174"/>
      <c r="K1855" s="174"/>
      <c r="L1855" s="174"/>
      <c r="M1855" s="174"/>
      <c r="N1855" s="174"/>
      <c r="O1855" s="174"/>
      <c r="P1855" s="174"/>
      <c r="Q1855" s="174"/>
      <c r="R1855" s="174"/>
      <c r="S1855" s="174"/>
      <c r="T1855" s="174"/>
      <c r="U1855" s="174"/>
      <c r="V1855" s="174"/>
      <c r="W1855" s="174"/>
      <c r="X1855" s="174"/>
      <c r="Y1855" s="174"/>
      <c r="Z1855" s="174"/>
      <c r="AA1855" s="174"/>
      <c r="AB1855" s="174"/>
      <c r="AC1855" s="174"/>
      <c r="AD1855" s="174"/>
      <c r="AE1855" s="174"/>
      <c r="AF1855" s="174"/>
      <c r="AG1855" s="174"/>
      <c r="AH1855" s="174"/>
      <c r="AI1855" s="174"/>
      <c r="AJ1855" s="174"/>
      <c r="AK1855" s="174"/>
      <c r="AL1855" s="174"/>
      <c r="AM1855" s="174"/>
      <c r="AN1855" s="174"/>
      <c r="AO1855" s="174"/>
      <c r="AP1855" s="174"/>
      <c r="AQ1855" s="174"/>
      <c r="AR1855" s="174"/>
      <c r="AS1855" s="174"/>
      <c r="AT1855" s="174"/>
      <c r="AU1855" s="174"/>
      <c r="AV1855" s="174"/>
      <c r="AW1855" s="174"/>
      <c r="AX1855" s="174"/>
      <c r="AY1855" s="174"/>
      <c r="AZ1855" s="174"/>
      <c r="BA1855" s="174"/>
      <c r="BB1855" s="174"/>
      <c r="BC1855" s="174"/>
      <c r="BD1855" s="174"/>
      <c r="BE1855" s="174"/>
      <c r="BF1855" s="174"/>
      <c r="BG1855" s="174"/>
      <c r="BH1855" s="174"/>
      <c r="BI1855" s="174"/>
      <c r="BJ1855" s="174"/>
      <c r="BK1855" s="174"/>
      <c r="BL1855" s="174"/>
      <c r="BM1855" s="174"/>
      <c r="BN1855" s="174"/>
      <c r="BO1855" s="174"/>
      <c r="BP1855" s="174"/>
      <c r="BQ1855" s="174"/>
      <c r="BR1855" s="174"/>
      <c r="BS1855" s="174"/>
      <c r="BT1855" s="174"/>
    </row>
    <row r="1856" spans="1:72" s="177" customFormat="1">
      <c r="A1856" s="178"/>
      <c r="B1856" s="178"/>
      <c r="C1856" s="178"/>
      <c r="D1856" s="178"/>
      <c r="E1856" s="174"/>
      <c r="F1856" s="174"/>
      <c r="G1856" s="174"/>
      <c r="H1856" s="174"/>
      <c r="I1856" s="174"/>
      <c r="J1856" s="174"/>
      <c r="K1856" s="174"/>
      <c r="L1856" s="174"/>
      <c r="M1856" s="174"/>
      <c r="N1856" s="174"/>
      <c r="O1856" s="174"/>
      <c r="P1856" s="174"/>
      <c r="Q1856" s="174"/>
      <c r="R1856" s="174"/>
      <c r="S1856" s="174"/>
      <c r="T1856" s="174"/>
      <c r="U1856" s="174"/>
      <c r="V1856" s="174"/>
      <c r="W1856" s="174"/>
      <c r="X1856" s="174"/>
      <c r="Y1856" s="174"/>
      <c r="Z1856" s="174"/>
      <c r="AA1856" s="174"/>
      <c r="AB1856" s="174"/>
      <c r="AC1856" s="174"/>
      <c r="AD1856" s="174"/>
      <c r="AE1856" s="174"/>
      <c r="AF1856" s="174"/>
      <c r="AG1856" s="174"/>
      <c r="AH1856" s="174"/>
      <c r="AI1856" s="174"/>
      <c r="AJ1856" s="174"/>
      <c r="AK1856" s="174"/>
      <c r="AL1856" s="174"/>
      <c r="AM1856" s="174"/>
      <c r="AN1856" s="174"/>
      <c r="AO1856" s="174"/>
      <c r="AP1856" s="174"/>
      <c r="AQ1856" s="174"/>
      <c r="AR1856" s="174"/>
      <c r="AS1856" s="174"/>
      <c r="AT1856" s="174"/>
      <c r="AU1856" s="174"/>
      <c r="AV1856" s="174"/>
      <c r="AW1856" s="174"/>
      <c r="AX1856" s="174"/>
      <c r="AY1856" s="174"/>
      <c r="AZ1856" s="174"/>
      <c r="BA1856" s="174"/>
      <c r="BB1856" s="174"/>
      <c r="BC1856" s="174"/>
      <c r="BD1856" s="174"/>
      <c r="BE1856" s="174"/>
      <c r="BF1856" s="174"/>
      <c r="BG1856" s="174"/>
      <c r="BH1856" s="174"/>
      <c r="BI1856" s="174"/>
      <c r="BJ1856" s="174"/>
      <c r="BK1856" s="174"/>
      <c r="BL1856" s="174"/>
      <c r="BM1856" s="174"/>
      <c r="BN1856" s="174"/>
      <c r="BO1856" s="174"/>
      <c r="BP1856" s="174"/>
      <c r="BQ1856" s="174"/>
      <c r="BR1856" s="174"/>
      <c r="BS1856" s="174"/>
      <c r="BT1856" s="174"/>
    </row>
    <row r="1857" spans="1:72" s="177" customFormat="1">
      <c r="A1857" s="178"/>
      <c r="B1857" s="178"/>
      <c r="C1857" s="178"/>
      <c r="D1857" s="178"/>
      <c r="E1857" s="174"/>
      <c r="F1857" s="174"/>
      <c r="G1857" s="174"/>
      <c r="H1857" s="174"/>
      <c r="I1857" s="174"/>
      <c r="J1857" s="174"/>
      <c r="K1857" s="174"/>
      <c r="L1857" s="174"/>
      <c r="M1857" s="174"/>
      <c r="N1857" s="174"/>
      <c r="O1857" s="174"/>
      <c r="P1857" s="174"/>
      <c r="Q1857" s="174"/>
      <c r="R1857" s="174"/>
      <c r="S1857" s="174"/>
      <c r="T1857" s="174"/>
      <c r="U1857" s="174"/>
      <c r="V1857" s="174"/>
      <c r="W1857" s="174"/>
      <c r="X1857" s="174"/>
      <c r="Y1857" s="174"/>
      <c r="Z1857" s="174"/>
      <c r="AA1857" s="174"/>
      <c r="AB1857" s="174"/>
      <c r="AC1857" s="174"/>
      <c r="AD1857" s="174"/>
      <c r="AE1857" s="174"/>
      <c r="AF1857" s="174"/>
      <c r="AG1857" s="174"/>
      <c r="AH1857" s="174"/>
      <c r="AI1857" s="174"/>
      <c r="AJ1857" s="174"/>
      <c r="AK1857" s="174"/>
      <c r="AL1857" s="174"/>
      <c r="AM1857" s="174"/>
      <c r="AN1857" s="174"/>
      <c r="AO1857" s="174"/>
      <c r="AP1857" s="174"/>
      <c r="AQ1857" s="174"/>
      <c r="AR1857" s="174"/>
      <c r="AS1857" s="174"/>
      <c r="AT1857" s="174"/>
      <c r="AU1857" s="174"/>
      <c r="AV1857" s="174"/>
      <c r="AW1857" s="174"/>
      <c r="AX1857" s="174"/>
      <c r="AY1857" s="174"/>
      <c r="AZ1857" s="174"/>
      <c r="BA1857" s="174"/>
      <c r="BB1857" s="174"/>
      <c r="BC1857" s="174"/>
      <c r="BD1857" s="174"/>
      <c r="BE1857" s="174"/>
      <c r="BF1857" s="174"/>
      <c r="BG1857" s="174"/>
      <c r="BH1857" s="174"/>
      <c r="BI1857" s="174"/>
      <c r="BJ1857" s="174"/>
      <c r="BK1857" s="174"/>
      <c r="BL1857" s="174"/>
      <c r="BM1857" s="174"/>
      <c r="BN1857" s="174"/>
      <c r="BO1857" s="174"/>
      <c r="BP1857" s="174"/>
      <c r="BQ1857" s="174"/>
      <c r="BR1857" s="174"/>
      <c r="BS1857" s="174"/>
      <c r="BT1857" s="174"/>
    </row>
    <row r="1858" spans="1:72" s="177" customFormat="1">
      <c r="A1858" s="178"/>
      <c r="B1858" s="178"/>
      <c r="C1858" s="178"/>
      <c r="D1858" s="178"/>
      <c r="E1858" s="174"/>
      <c r="F1858" s="174"/>
      <c r="G1858" s="174"/>
      <c r="H1858" s="174"/>
      <c r="I1858" s="174"/>
      <c r="J1858" s="174"/>
      <c r="K1858" s="174"/>
      <c r="L1858" s="174"/>
      <c r="M1858" s="174"/>
      <c r="N1858" s="174"/>
      <c r="O1858" s="174"/>
      <c r="P1858" s="174"/>
      <c r="Q1858" s="174"/>
      <c r="R1858" s="174"/>
      <c r="S1858" s="174"/>
      <c r="T1858" s="174"/>
      <c r="U1858" s="174"/>
      <c r="V1858" s="174"/>
      <c r="W1858" s="174"/>
      <c r="X1858" s="174"/>
      <c r="Y1858" s="174"/>
      <c r="Z1858" s="174"/>
      <c r="AA1858" s="174"/>
      <c r="AB1858" s="174"/>
      <c r="AC1858" s="174"/>
      <c r="AD1858" s="174"/>
      <c r="AE1858" s="174"/>
      <c r="AF1858" s="174"/>
      <c r="AG1858" s="174"/>
      <c r="AH1858" s="174"/>
      <c r="AI1858" s="174"/>
      <c r="AJ1858" s="174"/>
      <c r="AK1858" s="174"/>
      <c r="AL1858" s="174"/>
      <c r="AM1858" s="174"/>
      <c r="AN1858" s="174"/>
      <c r="AO1858" s="174"/>
      <c r="AP1858" s="174"/>
      <c r="AQ1858" s="174"/>
      <c r="AR1858" s="174"/>
      <c r="AS1858" s="174"/>
      <c r="AT1858" s="174"/>
      <c r="AU1858" s="174"/>
      <c r="AV1858" s="174"/>
      <c r="AW1858" s="174"/>
      <c r="AX1858" s="174"/>
      <c r="AY1858" s="174"/>
      <c r="AZ1858" s="174"/>
      <c r="BA1858" s="174"/>
      <c r="BB1858" s="174"/>
      <c r="BC1858" s="174"/>
      <c r="BD1858" s="174"/>
      <c r="BE1858" s="174"/>
      <c r="BF1858" s="174"/>
      <c r="BG1858" s="174"/>
      <c r="BH1858" s="174"/>
      <c r="BI1858" s="174"/>
      <c r="BJ1858" s="174"/>
      <c r="BK1858" s="174"/>
      <c r="BL1858" s="174"/>
      <c r="BM1858" s="174"/>
      <c r="BN1858" s="174"/>
      <c r="BO1858" s="174"/>
      <c r="BP1858" s="174"/>
      <c r="BQ1858" s="174"/>
      <c r="BR1858" s="174"/>
      <c r="BS1858" s="174"/>
      <c r="BT1858" s="174"/>
    </row>
    <row r="1859" spans="1:72" s="177" customFormat="1">
      <c r="A1859" s="178"/>
      <c r="B1859" s="178"/>
      <c r="C1859" s="178"/>
      <c r="D1859" s="178"/>
      <c r="E1859" s="174"/>
      <c r="F1859" s="174"/>
      <c r="G1859" s="174"/>
      <c r="H1859" s="174"/>
      <c r="I1859" s="174"/>
      <c r="J1859" s="174"/>
      <c r="K1859" s="174"/>
      <c r="L1859" s="174"/>
      <c r="M1859" s="174"/>
      <c r="N1859" s="174"/>
      <c r="O1859" s="174"/>
      <c r="P1859" s="174"/>
      <c r="Q1859" s="174"/>
      <c r="R1859" s="174"/>
      <c r="S1859" s="174"/>
      <c r="T1859" s="174"/>
      <c r="U1859" s="174"/>
      <c r="V1859" s="174"/>
      <c r="W1859" s="174"/>
      <c r="X1859" s="174"/>
      <c r="Y1859" s="174"/>
      <c r="Z1859" s="174"/>
      <c r="AA1859" s="174"/>
      <c r="AB1859" s="174"/>
      <c r="AC1859" s="174"/>
      <c r="AD1859" s="174"/>
      <c r="AE1859" s="174"/>
      <c r="AF1859" s="174"/>
      <c r="AG1859" s="174"/>
      <c r="AH1859" s="174"/>
      <c r="AI1859" s="174"/>
      <c r="AJ1859" s="174"/>
      <c r="AK1859" s="174"/>
      <c r="AL1859" s="174"/>
      <c r="AM1859" s="174"/>
      <c r="AN1859" s="174"/>
      <c r="AO1859" s="174"/>
      <c r="AP1859" s="174"/>
      <c r="AQ1859" s="174"/>
      <c r="AR1859" s="174"/>
      <c r="AS1859" s="174"/>
      <c r="AT1859" s="174"/>
      <c r="AU1859" s="174"/>
      <c r="AV1859" s="174"/>
      <c r="AW1859" s="174"/>
      <c r="AX1859" s="174"/>
      <c r="AY1859" s="174"/>
      <c r="AZ1859" s="174"/>
      <c r="BA1859" s="174"/>
      <c r="BB1859" s="174"/>
      <c r="BC1859" s="174"/>
      <c r="BD1859" s="174"/>
      <c r="BE1859" s="174"/>
      <c r="BF1859" s="174"/>
      <c r="BG1859" s="174"/>
      <c r="BH1859" s="174"/>
      <c r="BI1859" s="174"/>
      <c r="BJ1859" s="174"/>
      <c r="BK1859" s="174"/>
      <c r="BL1859" s="174"/>
      <c r="BM1859" s="174"/>
      <c r="BN1859" s="174"/>
      <c r="BO1859" s="174"/>
      <c r="BP1859" s="174"/>
      <c r="BQ1859" s="174"/>
      <c r="BR1859" s="174"/>
      <c r="BS1859" s="174"/>
      <c r="BT1859" s="174"/>
    </row>
    <row r="1860" spans="1:72" s="177" customFormat="1">
      <c r="A1860" s="178"/>
      <c r="B1860" s="178"/>
      <c r="C1860" s="178"/>
      <c r="D1860" s="178"/>
      <c r="E1860" s="174"/>
      <c r="F1860" s="174"/>
      <c r="G1860" s="174"/>
      <c r="H1860" s="174"/>
      <c r="I1860" s="174"/>
      <c r="J1860" s="174"/>
      <c r="K1860" s="174"/>
      <c r="L1860" s="174"/>
      <c r="M1860" s="174"/>
      <c r="N1860" s="174"/>
      <c r="O1860" s="174"/>
      <c r="P1860" s="174"/>
      <c r="Q1860" s="174"/>
      <c r="R1860" s="174"/>
      <c r="S1860" s="174"/>
      <c r="T1860" s="174"/>
      <c r="U1860" s="174"/>
      <c r="V1860" s="174"/>
      <c r="W1860" s="174"/>
      <c r="X1860" s="174"/>
      <c r="Y1860" s="174"/>
      <c r="Z1860" s="174"/>
      <c r="AA1860" s="174"/>
      <c r="AB1860" s="174"/>
      <c r="AC1860" s="174"/>
      <c r="AD1860" s="174"/>
      <c r="AE1860" s="174"/>
      <c r="AF1860" s="174"/>
      <c r="AG1860" s="174"/>
      <c r="AH1860" s="174"/>
      <c r="AI1860" s="174"/>
      <c r="AJ1860" s="174"/>
      <c r="AK1860" s="174"/>
      <c r="AL1860" s="174"/>
      <c r="AM1860" s="174"/>
      <c r="AN1860" s="174"/>
      <c r="AO1860" s="174"/>
      <c r="AP1860" s="174"/>
      <c r="AQ1860" s="174"/>
      <c r="AR1860" s="174"/>
      <c r="AS1860" s="174"/>
      <c r="AT1860" s="174"/>
      <c r="AU1860" s="174"/>
      <c r="AV1860" s="174"/>
      <c r="AW1860" s="174"/>
      <c r="AX1860" s="174"/>
      <c r="AY1860" s="174"/>
      <c r="AZ1860" s="174"/>
      <c r="BA1860" s="174"/>
      <c r="BB1860" s="174"/>
      <c r="BC1860" s="174"/>
      <c r="BD1860" s="174"/>
      <c r="BE1860" s="174"/>
      <c r="BF1860" s="174"/>
      <c r="BG1860" s="174"/>
      <c r="BH1860" s="174"/>
      <c r="BI1860" s="174"/>
      <c r="BJ1860" s="174"/>
      <c r="BK1860" s="174"/>
      <c r="BL1860" s="174"/>
      <c r="BM1860" s="174"/>
      <c r="BN1860" s="174"/>
      <c r="BO1860" s="174"/>
      <c r="BP1860" s="174"/>
      <c r="BQ1860" s="174"/>
      <c r="BR1860" s="174"/>
      <c r="BS1860" s="174"/>
      <c r="BT1860" s="174"/>
    </row>
    <row r="1861" spans="1:72" s="177" customFormat="1">
      <c r="A1861" s="178"/>
      <c r="B1861" s="178"/>
      <c r="C1861" s="178"/>
      <c r="D1861" s="178"/>
      <c r="E1861" s="174"/>
      <c r="F1861" s="174"/>
      <c r="G1861" s="174"/>
      <c r="H1861" s="174"/>
      <c r="I1861" s="174"/>
      <c r="J1861" s="174"/>
      <c r="K1861" s="174"/>
      <c r="L1861" s="174"/>
      <c r="M1861" s="174"/>
      <c r="N1861" s="174"/>
      <c r="O1861" s="174"/>
      <c r="P1861" s="174"/>
      <c r="Q1861" s="174"/>
      <c r="R1861" s="174"/>
      <c r="S1861" s="174"/>
      <c r="T1861" s="174"/>
      <c r="U1861" s="174"/>
      <c r="V1861" s="174"/>
      <c r="W1861" s="174"/>
      <c r="X1861" s="174"/>
      <c r="Y1861" s="174"/>
      <c r="Z1861" s="174"/>
      <c r="AA1861" s="174"/>
      <c r="AB1861" s="174"/>
      <c r="AC1861" s="174"/>
      <c r="AD1861" s="174"/>
      <c r="AE1861" s="174"/>
      <c r="AF1861" s="174"/>
      <c r="AG1861" s="174"/>
      <c r="AH1861" s="174"/>
      <c r="AI1861" s="174"/>
      <c r="AJ1861" s="174"/>
      <c r="AK1861" s="174"/>
      <c r="AL1861" s="174"/>
      <c r="AM1861" s="174"/>
      <c r="AN1861" s="174"/>
      <c r="AO1861" s="174"/>
      <c r="AP1861" s="174"/>
      <c r="AQ1861" s="174"/>
      <c r="AR1861" s="174"/>
      <c r="AS1861" s="174"/>
      <c r="AT1861" s="174"/>
      <c r="AU1861" s="174"/>
      <c r="AV1861" s="174"/>
      <c r="AW1861" s="174"/>
      <c r="AX1861" s="174"/>
      <c r="AY1861" s="174"/>
      <c r="AZ1861" s="174"/>
      <c r="BA1861" s="174"/>
      <c r="BB1861" s="174"/>
      <c r="BC1861" s="174"/>
      <c r="BD1861" s="174"/>
      <c r="BE1861" s="174"/>
      <c r="BF1861" s="174"/>
      <c r="BG1861" s="174"/>
      <c r="BH1861" s="174"/>
      <c r="BI1861" s="174"/>
      <c r="BJ1861" s="174"/>
      <c r="BK1861" s="174"/>
      <c r="BL1861" s="174"/>
      <c r="BM1861" s="174"/>
      <c r="BN1861" s="174"/>
      <c r="BO1861" s="174"/>
      <c r="BP1861" s="174"/>
      <c r="BQ1861" s="174"/>
      <c r="BR1861" s="174"/>
      <c r="BS1861" s="174"/>
      <c r="BT1861" s="174"/>
    </row>
    <row r="1862" spans="1:72" s="177" customFormat="1">
      <c r="A1862" s="178"/>
      <c r="B1862" s="178"/>
      <c r="C1862" s="178"/>
      <c r="D1862" s="178"/>
      <c r="E1862" s="174"/>
      <c r="F1862" s="174"/>
      <c r="G1862" s="174"/>
      <c r="H1862" s="174"/>
      <c r="I1862" s="174"/>
      <c r="J1862" s="174"/>
      <c r="K1862" s="174"/>
      <c r="L1862" s="174"/>
      <c r="M1862" s="174"/>
      <c r="N1862" s="174"/>
      <c r="O1862" s="174"/>
      <c r="P1862" s="174"/>
      <c r="Q1862" s="174"/>
      <c r="R1862" s="174"/>
      <c r="S1862" s="174"/>
      <c r="T1862" s="174"/>
      <c r="U1862" s="174"/>
      <c r="V1862" s="174"/>
      <c r="W1862" s="174"/>
      <c r="X1862" s="174"/>
      <c r="Y1862" s="174"/>
      <c r="Z1862" s="174"/>
      <c r="AA1862" s="174"/>
      <c r="AB1862" s="174"/>
      <c r="AC1862" s="174"/>
      <c r="AD1862" s="174"/>
      <c r="AE1862" s="174"/>
      <c r="AF1862" s="174"/>
      <c r="AG1862" s="174"/>
      <c r="AH1862" s="174"/>
      <c r="AI1862" s="174"/>
      <c r="AJ1862" s="174"/>
      <c r="AK1862" s="174"/>
      <c r="AL1862" s="174"/>
      <c r="AM1862" s="174"/>
      <c r="AN1862" s="174"/>
      <c r="AO1862" s="174"/>
      <c r="AP1862" s="174"/>
      <c r="AQ1862" s="174"/>
      <c r="AR1862" s="174"/>
      <c r="AS1862" s="174"/>
      <c r="AT1862" s="174"/>
      <c r="AU1862" s="174"/>
      <c r="AV1862" s="174"/>
      <c r="AW1862" s="174"/>
      <c r="AX1862" s="174"/>
      <c r="AY1862" s="174"/>
      <c r="AZ1862" s="174"/>
      <c r="BA1862" s="174"/>
      <c r="BB1862" s="174"/>
      <c r="BC1862" s="174"/>
      <c r="BD1862" s="174"/>
      <c r="BE1862" s="174"/>
      <c r="BF1862" s="174"/>
      <c r="BG1862" s="174"/>
      <c r="BH1862" s="174"/>
      <c r="BI1862" s="174"/>
      <c r="BJ1862" s="174"/>
      <c r="BK1862" s="174"/>
      <c r="BL1862" s="174"/>
      <c r="BM1862" s="174"/>
      <c r="BN1862" s="174"/>
      <c r="BO1862" s="174"/>
      <c r="BP1862" s="174"/>
      <c r="BQ1862" s="174"/>
      <c r="BR1862" s="174"/>
      <c r="BS1862" s="174"/>
      <c r="BT1862" s="174"/>
    </row>
    <row r="1863" spans="1:72" s="177" customFormat="1">
      <c r="A1863" s="178"/>
      <c r="B1863" s="178"/>
      <c r="C1863" s="178"/>
      <c r="D1863" s="178"/>
      <c r="E1863" s="174"/>
      <c r="F1863" s="174"/>
      <c r="G1863" s="174"/>
      <c r="H1863" s="174"/>
      <c r="I1863" s="174"/>
      <c r="J1863" s="174"/>
      <c r="K1863" s="174"/>
      <c r="L1863" s="174"/>
      <c r="M1863" s="174"/>
      <c r="N1863" s="174"/>
      <c r="O1863" s="174"/>
      <c r="P1863" s="174"/>
      <c r="Q1863" s="174"/>
      <c r="R1863" s="174"/>
      <c r="S1863" s="174"/>
      <c r="T1863" s="174"/>
      <c r="U1863" s="174"/>
      <c r="V1863" s="174"/>
      <c r="W1863" s="174"/>
      <c r="X1863" s="174"/>
      <c r="Y1863" s="174"/>
      <c r="Z1863" s="174"/>
      <c r="AA1863" s="174"/>
      <c r="AB1863" s="174"/>
      <c r="AC1863" s="174"/>
      <c r="AD1863" s="174"/>
      <c r="AE1863" s="174"/>
      <c r="AF1863" s="174"/>
      <c r="AG1863" s="174"/>
      <c r="AH1863" s="174"/>
      <c r="AI1863" s="174"/>
      <c r="AJ1863" s="174"/>
      <c r="AK1863" s="174"/>
      <c r="AL1863" s="174"/>
      <c r="AM1863" s="174"/>
      <c r="AN1863" s="174"/>
      <c r="AO1863" s="174"/>
      <c r="AP1863" s="174"/>
      <c r="AQ1863" s="174"/>
      <c r="AR1863" s="174"/>
      <c r="AS1863" s="174"/>
      <c r="AT1863" s="174"/>
      <c r="AU1863" s="174"/>
      <c r="AV1863" s="174"/>
      <c r="AW1863" s="174"/>
      <c r="AX1863" s="174"/>
      <c r="AY1863" s="174"/>
      <c r="AZ1863" s="174"/>
      <c r="BA1863" s="174"/>
      <c r="BB1863" s="174"/>
      <c r="BC1863" s="174"/>
      <c r="BD1863" s="174"/>
      <c r="BE1863" s="174"/>
      <c r="BF1863" s="174"/>
      <c r="BG1863" s="174"/>
      <c r="BH1863" s="174"/>
      <c r="BI1863" s="174"/>
      <c r="BJ1863" s="174"/>
      <c r="BK1863" s="174"/>
      <c r="BL1863" s="174"/>
      <c r="BM1863" s="174"/>
      <c r="BN1863" s="174"/>
      <c r="BO1863" s="174"/>
      <c r="BP1863" s="174"/>
      <c r="BQ1863" s="174"/>
      <c r="BR1863" s="174"/>
      <c r="BS1863" s="174"/>
      <c r="BT1863" s="174"/>
    </row>
    <row r="1864" spans="1:72" s="177" customFormat="1">
      <c r="A1864" s="178"/>
      <c r="B1864" s="178"/>
      <c r="C1864" s="178"/>
      <c r="D1864" s="178"/>
      <c r="E1864" s="174"/>
      <c r="F1864" s="174"/>
      <c r="G1864" s="174"/>
      <c r="H1864" s="174"/>
      <c r="I1864" s="174"/>
      <c r="J1864" s="174"/>
      <c r="K1864" s="174"/>
      <c r="L1864" s="174"/>
      <c r="M1864" s="174"/>
      <c r="N1864" s="174"/>
      <c r="O1864" s="174"/>
      <c r="P1864" s="174"/>
      <c r="Q1864" s="174"/>
      <c r="R1864" s="174"/>
      <c r="S1864" s="174"/>
      <c r="T1864" s="174"/>
      <c r="U1864" s="174"/>
      <c r="V1864" s="174"/>
      <c r="W1864" s="174"/>
      <c r="X1864" s="174"/>
      <c r="Y1864" s="174"/>
      <c r="Z1864" s="174"/>
      <c r="AA1864" s="174"/>
      <c r="AB1864" s="174"/>
      <c r="AC1864" s="174"/>
      <c r="AD1864" s="174"/>
      <c r="AE1864" s="174"/>
      <c r="AF1864" s="174"/>
      <c r="AG1864" s="174"/>
      <c r="AH1864" s="174"/>
      <c r="AI1864" s="174"/>
      <c r="AJ1864" s="174"/>
      <c r="AK1864" s="174"/>
      <c r="AL1864" s="174"/>
      <c r="AM1864" s="174"/>
      <c r="AN1864" s="174"/>
      <c r="AO1864" s="174"/>
      <c r="AP1864" s="174"/>
      <c r="AQ1864" s="174"/>
      <c r="AR1864" s="174"/>
      <c r="AS1864" s="174"/>
      <c r="AT1864" s="174"/>
      <c r="AU1864" s="174"/>
      <c r="AV1864" s="174"/>
      <c r="AW1864" s="174"/>
      <c r="AX1864" s="174"/>
      <c r="AY1864" s="174"/>
      <c r="AZ1864" s="174"/>
      <c r="BA1864" s="174"/>
      <c r="BB1864" s="174"/>
      <c r="BC1864" s="174"/>
      <c r="BD1864" s="174"/>
      <c r="BE1864" s="174"/>
      <c r="BF1864" s="174"/>
      <c r="BG1864" s="174"/>
      <c r="BH1864" s="174"/>
      <c r="BI1864" s="174"/>
      <c r="BJ1864" s="174"/>
      <c r="BK1864" s="174"/>
      <c r="BL1864" s="174"/>
      <c r="BM1864" s="174"/>
      <c r="BN1864" s="174"/>
      <c r="BO1864" s="174"/>
      <c r="BP1864" s="174"/>
      <c r="BQ1864" s="174"/>
      <c r="BR1864" s="174"/>
      <c r="BS1864" s="174"/>
      <c r="BT1864" s="174"/>
    </row>
    <row r="1865" spans="1:72" s="177" customFormat="1">
      <c r="A1865" s="178"/>
      <c r="B1865" s="178"/>
      <c r="C1865" s="178"/>
      <c r="D1865" s="178"/>
      <c r="E1865" s="174"/>
      <c r="F1865" s="174"/>
      <c r="G1865" s="174"/>
      <c r="H1865" s="174"/>
      <c r="I1865" s="174"/>
      <c r="J1865" s="174"/>
      <c r="K1865" s="174"/>
      <c r="L1865" s="174"/>
      <c r="M1865" s="174"/>
      <c r="N1865" s="174"/>
      <c r="O1865" s="174"/>
      <c r="P1865" s="174"/>
      <c r="Q1865" s="174"/>
      <c r="R1865" s="174"/>
      <c r="S1865" s="174"/>
      <c r="T1865" s="174"/>
      <c r="U1865" s="174"/>
      <c r="V1865" s="174"/>
      <c r="W1865" s="174"/>
      <c r="X1865" s="174"/>
      <c r="Y1865" s="174"/>
      <c r="Z1865" s="174"/>
      <c r="AA1865" s="174"/>
      <c r="AB1865" s="174"/>
      <c r="AC1865" s="174"/>
      <c r="AD1865" s="174"/>
      <c r="AE1865" s="174"/>
      <c r="AF1865" s="174"/>
      <c r="AG1865" s="174"/>
      <c r="AH1865" s="174"/>
      <c r="AI1865" s="174"/>
      <c r="AJ1865" s="174"/>
      <c r="AK1865" s="174"/>
      <c r="AL1865" s="174"/>
      <c r="AM1865" s="174"/>
      <c r="AN1865" s="174"/>
      <c r="AO1865" s="174"/>
      <c r="AP1865" s="174"/>
      <c r="AQ1865" s="174"/>
      <c r="AR1865" s="174"/>
      <c r="AS1865" s="174"/>
      <c r="AT1865" s="174"/>
      <c r="AU1865" s="174"/>
      <c r="AV1865" s="174"/>
      <c r="AW1865" s="174"/>
      <c r="AX1865" s="174"/>
      <c r="AY1865" s="174"/>
      <c r="AZ1865" s="174"/>
      <c r="BA1865" s="174"/>
      <c r="BB1865" s="174"/>
      <c r="BC1865" s="174"/>
      <c r="BD1865" s="174"/>
      <c r="BE1865" s="174"/>
      <c r="BF1865" s="174"/>
      <c r="BG1865" s="174"/>
      <c r="BH1865" s="174"/>
      <c r="BI1865" s="174"/>
      <c r="BJ1865" s="174"/>
      <c r="BK1865" s="174"/>
      <c r="BL1865" s="174"/>
      <c r="BM1865" s="174"/>
      <c r="BN1865" s="174"/>
      <c r="BO1865" s="174"/>
      <c r="BP1865" s="174"/>
      <c r="BQ1865" s="174"/>
      <c r="BR1865" s="174"/>
      <c r="BS1865" s="174"/>
      <c r="BT1865" s="174"/>
    </row>
    <row r="1866" spans="1:72" s="177" customFormat="1">
      <c r="A1866" s="178"/>
      <c r="B1866" s="178"/>
      <c r="C1866" s="178"/>
      <c r="D1866" s="178"/>
      <c r="E1866" s="174"/>
      <c r="F1866" s="174"/>
      <c r="G1866" s="174"/>
      <c r="H1866" s="174"/>
      <c r="I1866" s="174"/>
      <c r="J1866" s="174"/>
      <c r="K1866" s="174"/>
      <c r="L1866" s="174"/>
      <c r="M1866" s="174"/>
      <c r="N1866" s="174"/>
      <c r="O1866" s="174"/>
      <c r="P1866" s="174"/>
      <c r="Q1866" s="174"/>
      <c r="R1866" s="174"/>
      <c r="S1866" s="174"/>
      <c r="T1866" s="174"/>
      <c r="U1866" s="174"/>
      <c r="V1866" s="174"/>
      <c r="W1866" s="174"/>
      <c r="X1866" s="174"/>
      <c r="Y1866" s="174"/>
      <c r="Z1866" s="174"/>
      <c r="AA1866" s="174"/>
      <c r="AB1866" s="174"/>
      <c r="AC1866" s="174"/>
      <c r="AD1866" s="174"/>
      <c r="AE1866" s="174"/>
      <c r="AF1866" s="174"/>
      <c r="AG1866" s="174"/>
      <c r="AH1866" s="174"/>
      <c r="AI1866" s="174"/>
      <c r="AJ1866" s="174"/>
      <c r="AK1866" s="174"/>
      <c r="AL1866" s="174"/>
      <c r="AM1866" s="174"/>
      <c r="AN1866" s="174"/>
      <c r="AO1866" s="174"/>
      <c r="AP1866" s="174"/>
      <c r="AQ1866" s="174"/>
      <c r="AR1866" s="174"/>
      <c r="AS1866" s="174"/>
      <c r="AT1866" s="174"/>
      <c r="AU1866" s="174"/>
      <c r="AV1866" s="174"/>
      <c r="AW1866" s="174"/>
      <c r="AX1866" s="174"/>
      <c r="AY1866" s="174"/>
      <c r="AZ1866" s="174"/>
      <c r="BA1866" s="174"/>
      <c r="BB1866" s="174"/>
      <c r="BC1866" s="174"/>
      <c r="BD1866" s="174"/>
      <c r="BE1866" s="174"/>
      <c r="BF1866" s="174"/>
      <c r="BG1866" s="174"/>
      <c r="BH1866" s="174"/>
      <c r="BI1866" s="174"/>
      <c r="BJ1866" s="174"/>
      <c r="BK1866" s="174"/>
      <c r="BL1866" s="174"/>
      <c r="BM1866" s="174"/>
      <c r="BN1866" s="174"/>
      <c r="BO1866" s="174"/>
      <c r="BP1866" s="174"/>
      <c r="BQ1866" s="174"/>
      <c r="BR1866" s="174"/>
      <c r="BS1866" s="174"/>
      <c r="BT1866" s="174"/>
    </row>
    <row r="1867" spans="1:72" s="177" customFormat="1">
      <c r="A1867" s="178"/>
      <c r="B1867" s="178"/>
      <c r="C1867" s="178"/>
      <c r="D1867" s="178"/>
      <c r="E1867" s="174"/>
      <c r="F1867" s="174"/>
      <c r="G1867" s="174"/>
      <c r="H1867" s="174"/>
      <c r="I1867" s="174"/>
      <c r="J1867" s="174"/>
      <c r="K1867" s="174"/>
      <c r="L1867" s="174"/>
      <c r="M1867" s="174"/>
      <c r="N1867" s="174"/>
      <c r="O1867" s="174"/>
      <c r="P1867" s="174"/>
      <c r="Q1867" s="174"/>
      <c r="R1867" s="174"/>
      <c r="S1867" s="174"/>
      <c r="T1867" s="174"/>
      <c r="U1867" s="174"/>
      <c r="V1867" s="174"/>
      <c r="W1867" s="174"/>
      <c r="X1867" s="174"/>
      <c r="Y1867" s="174"/>
      <c r="Z1867" s="174"/>
      <c r="AA1867" s="174"/>
      <c r="AB1867" s="174"/>
      <c r="AC1867" s="174"/>
      <c r="AD1867" s="174"/>
      <c r="AE1867" s="174"/>
      <c r="AF1867" s="174"/>
      <c r="AG1867" s="174"/>
      <c r="AH1867" s="174"/>
      <c r="AI1867" s="174"/>
      <c r="AJ1867" s="174"/>
      <c r="AK1867" s="174"/>
      <c r="AL1867" s="174"/>
      <c r="AM1867" s="174"/>
      <c r="AN1867" s="174"/>
      <c r="AO1867" s="174"/>
      <c r="AP1867" s="174"/>
      <c r="AQ1867" s="174"/>
      <c r="AR1867" s="174"/>
      <c r="AS1867" s="174"/>
      <c r="AT1867" s="174"/>
      <c r="AU1867" s="174"/>
      <c r="AV1867" s="174"/>
      <c r="AW1867" s="174"/>
      <c r="AX1867" s="174"/>
      <c r="AY1867" s="174"/>
      <c r="AZ1867" s="174"/>
      <c r="BA1867" s="174"/>
      <c r="BB1867" s="174"/>
      <c r="BC1867" s="174"/>
      <c r="BD1867" s="174"/>
      <c r="BE1867" s="174"/>
      <c r="BF1867" s="174"/>
      <c r="BG1867" s="174"/>
      <c r="BH1867" s="174"/>
      <c r="BI1867" s="174"/>
      <c r="BJ1867" s="174"/>
      <c r="BK1867" s="174"/>
      <c r="BL1867" s="174"/>
      <c r="BM1867" s="174"/>
      <c r="BN1867" s="174"/>
      <c r="BO1867" s="174"/>
      <c r="BP1867" s="174"/>
      <c r="BQ1867" s="174"/>
      <c r="BR1867" s="174"/>
      <c r="BS1867" s="174"/>
      <c r="BT1867" s="174"/>
    </row>
    <row r="1868" spans="1:72" s="177" customFormat="1">
      <c r="A1868" s="178"/>
      <c r="B1868" s="178"/>
      <c r="C1868" s="178"/>
      <c r="D1868" s="178"/>
      <c r="E1868" s="174"/>
      <c r="F1868" s="174"/>
      <c r="G1868" s="174"/>
      <c r="H1868" s="174"/>
      <c r="I1868" s="174"/>
      <c r="J1868" s="174"/>
      <c r="K1868" s="174"/>
      <c r="L1868" s="174"/>
      <c r="M1868" s="174"/>
      <c r="N1868" s="174"/>
      <c r="O1868" s="174"/>
      <c r="P1868" s="174"/>
      <c r="Q1868" s="174"/>
      <c r="R1868" s="174"/>
      <c r="S1868" s="174"/>
      <c r="T1868" s="174"/>
      <c r="U1868" s="174"/>
      <c r="V1868" s="174"/>
      <c r="W1868" s="174"/>
      <c r="X1868" s="174"/>
      <c r="Y1868" s="174"/>
      <c r="Z1868" s="174"/>
      <c r="AA1868" s="174"/>
      <c r="AB1868" s="174"/>
      <c r="AC1868" s="174"/>
      <c r="AD1868" s="174"/>
      <c r="AE1868" s="174"/>
      <c r="AF1868" s="174"/>
      <c r="AG1868" s="174"/>
      <c r="AH1868" s="174"/>
      <c r="AI1868" s="174"/>
      <c r="AJ1868" s="174"/>
      <c r="AK1868" s="174"/>
      <c r="AL1868" s="174"/>
      <c r="AM1868" s="174"/>
      <c r="AN1868" s="174"/>
      <c r="AO1868" s="174"/>
      <c r="AP1868" s="174"/>
      <c r="AQ1868" s="174"/>
      <c r="AR1868" s="174"/>
      <c r="AS1868" s="174"/>
      <c r="AT1868" s="174"/>
      <c r="AU1868" s="174"/>
      <c r="AV1868" s="174"/>
      <c r="AW1868" s="174"/>
      <c r="AX1868" s="174"/>
      <c r="AY1868" s="174"/>
      <c r="AZ1868" s="174"/>
      <c r="BA1868" s="174"/>
      <c r="BB1868" s="174"/>
      <c r="BC1868" s="174"/>
      <c r="BD1868" s="174"/>
      <c r="BE1868" s="174"/>
      <c r="BF1868" s="174"/>
      <c r="BG1868" s="174"/>
      <c r="BH1868" s="174"/>
      <c r="BI1868" s="174"/>
      <c r="BJ1868" s="174"/>
      <c r="BK1868" s="174"/>
      <c r="BL1868" s="174"/>
      <c r="BM1868" s="174"/>
      <c r="BN1868" s="174"/>
      <c r="BO1868" s="174"/>
      <c r="BP1868" s="174"/>
      <c r="BQ1868" s="174"/>
      <c r="BR1868" s="174"/>
      <c r="BS1868" s="174"/>
      <c r="BT1868" s="174"/>
    </row>
    <row r="1869" spans="1:72" s="177" customFormat="1">
      <c r="A1869" s="178"/>
      <c r="B1869" s="178"/>
      <c r="C1869" s="178"/>
      <c r="D1869" s="178"/>
      <c r="E1869" s="174"/>
      <c r="F1869" s="174"/>
      <c r="G1869" s="174"/>
      <c r="H1869" s="174"/>
      <c r="I1869" s="174"/>
      <c r="J1869" s="174"/>
      <c r="K1869" s="174"/>
      <c r="L1869" s="174"/>
      <c r="M1869" s="174"/>
      <c r="N1869" s="174"/>
      <c r="O1869" s="174"/>
      <c r="P1869" s="174"/>
      <c r="Q1869" s="174"/>
      <c r="R1869" s="174"/>
      <c r="S1869" s="174"/>
      <c r="T1869" s="174"/>
      <c r="U1869" s="174"/>
      <c r="V1869" s="174"/>
      <c r="W1869" s="174"/>
      <c r="X1869" s="174"/>
      <c r="Y1869" s="174"/>
      <c r="Z1869" s="174"/>
      <c r="AA1869" s="174"/>
      <c r="AB1869" s="174"/>
      <c r="AC1869" s="174"/>
      <c r="AD1869" s="174"/>
      <c r="AE1869" s="174"/>
      <c r="AF1869" s="174"/>
      <c r="AG1869" s="174"/>
      <c r="AH1869" s="174"/>
      <c r="AI1869" s="174"/>
      <c r="AJ1869" s="174"/>
      <c r="AK1869" s="174"/>
      <c r="AL1869" s="174"/>
      <c r="AM1869" s="174"/>
      <c r="AN1869" s="174"/>
      <c r="AO1869" s="174"/>
      <c r="AP1869" s="174"/>
      <c r="AQ1869" s="174"/>
      <c r="AR1869" s="174"/>
      <c r="AS1869" s="174"/>
      <c r="AT1869" s="174"/>
      <c r="AU1869" s="174"/>
      <c r="AV1869" s="174"/>
      <c r="AW1869" s="174"/>
      <c r="AX1869" s="174"/>
      <c r="AY1869" s="174"/>
      <c r="AZ1869" s="174"/>
      <c r="BA1869" s="174"/>
      <c r="BB1869" s="174"/>
      <c r="BC1869" s="174"/>
      <c r="BD1869" s="174"/>
      <c r="BE1869" s="174"/>
      <c r="BF1869" s="174"/>
      <c r="BG1869" s="174"/>
      <c r="BH1869" s="174"/>
      <c r="BI1869" s="174"/>
      <c r="BJ1869" s="174"/>
      <c r="BK1869" s="174"/>
      <c r="BL1869" s="174"/>
      <c r="BM1869" s="174"/>
      <c r="BN1869" s="174"/>
      <c r="BO1869" s="174"/>
      <c r="BP1869" s="174"/>
      <c r="BQ1869" s="174"/>
      <c r="BR1869" s="174"/>
      <c r="BS1869" s="174"/>
      <c r="BT1869" s="174"/>
    </row>
    <row r="1870" spans="1:72" s="177" customFormat="1">
      <c r="A1870" s="178"/>
      <c r="B1870" s="178"/>
      <c r="C1870" s="178"/>
      <c r="D1870" s="178"/>
      <c r="E1870" s="174"/>
      <c r="F1870" s="174"/>
      <c r="G1870" s="174"/>
      <c r="H1870" s="174"/>
      <c r="I1870" s="174"/>
      <c r="J1870" s="174"/>
      <c r="K1870" s="174"/>
      <c r="L1870" s="174"/>
      <c r="M1870" s="174"/>
      <c r="N1870" s="174"/>
      <c r="O1870" s="174"/>
      <c r="P1870" s="174"/>
      <c r="Q1870" s="174"/>
      <c r="R1870" s="174"/>
      <c r="S1870" s="174"/>
      <c r="T1870" s="174"/>
      <c r="U1870" s="174"/>
      <c r="V1870" s="174"/>
      <c r="W1870" s="174"/>
      <c r="X1870" s="174"/>
      <c r="Y1870" s="174"/>
      <c r="Z1870" s="174"/>
      <c r="AA1870" s="174"/>
      <c r="AB1870" s="174"/>
      <c r="AC1870" s="174"/>
      <c r="AD1870" s="174"/>
      <c r="AE1870" s="174"/>
      <c r="AF1870" s="174"/>
      <c r="AG1870" s="174"/>
      <c r="AH1870" s="174"/>
      <c r="AI1870" s="174"/>
      <c r="AJ1870" s="174"/>
      <c r="AK1870" s="174"/>
      <c r="AL1870" s="174"/>
      <c r="AM1870" s="174"/>
      <c r="AN1870" s="174"/>
      <c r="AO1870" s="174"/>
      <c r="AP1870" s="174"/>
      <c r="AQ1870" s="174"/>
      <c r="AR1870" s="174"/>
      <c r="AS1870" s="174"/>
      <c r="AT1870" s="174"/>
      <c r="AU1870" s="174"/>
      <c r="AV1870" s="174"/>
      <c r="AW1870" s="174"/>
      <c r="AX1870" s="174"/>
      <c r="AY1870" s="174"/>
      <c r="AZ1870" s="174"/>
      <c r="BA1870" s="174"/>
      <c r="BB1870" s="174"/>
      <c r="BC1870" s="174"/>
      <c r="BD1870" s="174"/>
      <c r="BE1870" s="174"/>
      <c r="BF1870" s="174"/>
      <c r="BG1870" s="174"/>
      <c r="BH1870" s="174"/>
      <c r="BI1870" s="174"/>
      <c r="BJ1870" s="174"/>
      <c r="BK1870" s="174"/>
      <c r="BL1870" s="174"/>
      <c r="BM1870" s="174"/>
      <c r="BN1870" s="174"/>
      <c r="BO1870" s="174"/>
      <c r="BP1870" s="174"/>
      <c r="BQ1870" s="174"/>
      <c r="BR1870" s="174"/>
      <c r="BS1870" s="174"/>
      <c r="BT1870" s="174"/>
    </row>
    <row r="1871" spans="1:72" s="177" customFormat="1">
      <c r="A1871" s="178"/>
      <c r="B1871" s="178"/>
      <c r="C1871" s="178"/>
      <c r="D1871" s="178"/>
      <c r="E1871" s="174"/>
      <c r="F1871" s="174"/>
      <c r="G1871" s="174"/>
      <c r="H1871" s="174"/>
      <c r="I1871" s="174"/>
      <c r="J1871" s="174"/>
      <c r="K1871" s="174"/>
      <c r="L1871" s="174"/>
      <c r="M1871" s="174"/>
      <c r="N1871" s="174"/>
      <c r="O1871" s="174"/>
      <c r="P1871" s="174"/>
      <c r="Q1871" s="174"/>
      <c r="R1871" s="174"/>
      <c r="S1871" s="174"/>
      <c r="T1871" s="174"/>
      <c r="U1871" s="174"/>
      <c r="V1871" s="174"/>
      <c r="W1871" s="174"/>
      <c r="X1871" s="174"/>
      <c r="Y1871" s="174"/>
      <c r="Z1871" s="174"/>
      <c r="AA1871" s="174"/>
      <c r="AB1871" s="174"/>
      <c r="AC1871" s="174"/>
      <c r="AD1871" s="174"/>
      <c r="AE1871" s="174"/>
      <c r="AF1871" s="174"/>
      <c r="AG1871" s="174"/>
      <c r="AH1871" s="174"/>
      <c r="AI1871" s="174"/>
      <c r="AJ1871" s="174"/>
      <c r="AK1871" s="174"/>
      <c r="AL1871" s="174"/>
      <c r="AM1871" s="174"/>
      <c r="AN1871" s="174"/>
      <c r="AO1871" s="174"/>
      <c r="AP1871" s="174"/>
      <c r="AQ1871" s="174"/>
      <c r="AR1871" s="174"/>
      <c r="AS1871" s="174"/>
      <c r="AT1871" s="174"/>
      <c r="AU1871" s="174"/>
      <c r="AV1871" s="174"/>
      <c r="AW1871" s="174"/>
      <c r="AX1871" s="174"/>
      <c r="AY1871" s="174"/>
      <c r="AZ1871" s="174"/>
      <c r="BA1871" s="174"/>
      <c r="BB1871" s="174"/>
      <c r="BC1871" s="174"/>
      <c r="BD1871" s="174"/>
      <c r="BE1871" s="174"/>
      <c r="BF1871" s="174"/>
      <c r="BG1871" s="174"/>
      <c r="BH1871" s="174"/>
      <c r="BI1871" s="174"/>
      <c r="BJ1871" s="174"/>
      <c r="BK1871" s="174"/>
      <c r="BL1871" s="174"/>
      <c r="BM1871" s="174"/>
      <c r="BN1871" s="174"/>
      <c r="BO1871" s="174"/>
      <c r="BP1871" s="174"/>
      <c r="BQ1871" s="174"/>
      <c r="BR1871" s="174"/>
      <c r="BS1871" s="174"/>
      <c r="BT1871" s="174"/>
    </row>
    <row r="1872" spans="1:72" s="177" customFormat="1">
      <c r="A1872" s="178"/>
      <c r="B1872" s="178"/>
      <c r="C1872" s="178"/>
      <c r="D1872" s="178"/>
      <c r="E1872" s="174"/>
      <c r="F1872" s="174"/>
      <c r="G1872" s="174"/>
      <c r="H1872" s="174"/>
      <c r="I1872" s="174"/>
      <c r="J1872" s="174"/>
      <c r="K1872" s="174"/>
      <c r="L1872" s="174"/>
      <c r="M1872" s="174"/>
      <c r="N1872" s="174"/>
      <c r="O1872" s="174"/>
      <c r="P1872" s="174"/>
      <c r="Q1872" s="174"/>
      <c r="R1872" s="174"/>
      <c r="S1872" s="174"/>
      <c r="T1872" s="174"/>
      <c r="U1872" s="174"/>
      <c r="V1872" s="174"/>
      <c r="W1872" s="174"/>
      <c r="X1872" s="174"/>
      <c r="Y1872" s="174"/>
      <c r="Z1872" s="174"/>
      <c r="AA1872" s="174"/>
      <c r="AB1872" s="174"/>
      <c r="AC1872" s="174"/>
      <c r="AD1872" s="174"/>
      <c r="AE1872" s="174"/>
      <c r="AF1872" s="174"/>
      <c r="AG1872" s="174"/>
      <c r="AH1872" s="174"/>
      <c r="AI1872" s="174"/>
      <c r="AJ1872" s="174"/>
      <c r="AK1872" s="174"/>
      <c r="AL1872" s="174"/>
      <c r="AM1872" s="174"/>
      <c r="AN1872" s="174"/>
      <c r="AO1872" s="174"/>
      <c r="AP1872" s="174"/>
      <c r="AQ1872" s="174"/>
      <c r="AR1872" s="174"/>
      <c r="AS1872" s="174"/>
      <c r="AT1872" s="174"/>
      <c r="AU1872" s="174"/>
      <c r="AV1872" s="174"/>
      <c r="AW1872" s="174"/>
      <c r="AX1872" s="174"/>
      <c r="AY1872" s="174"/>
      <c r="AZ1872" s="174"/>
      <c r="BA1872" s="174"/>
      <c r="BB1872" s="174"/>
      <c r="BC1872" s="174"/>
      <c r="BD1872" s="174"/>
      <c r="BE1872" s="174"/>
      <c r="BF1872" s="174"/>
      <c r="BG1872" s="174"/>
      <c r="BH1872" s="174"/>
      <c r="BI1872" s="174"/>
      <c r="BJ1872" s="174"/>
      <c r="BK1872" s="174"/>
      <c r="BL1872" s="174"/>
      <c r="BM1872" s="174"/>
      <c r="BN1872" s="174"/>
      <c r="BO1872" s="174"/>
      <c r="BP1872" s="174"/>
      <c r="BQ1872" s="174"/>
      <c r="BR1872" s="174"/>
      <c r="BS1872" s="174"/>
      <c r="BT1872" s="174"/>
    </row>
    <row r="1873" spans="1:72" s="177" customFormat="1">
      <c r="A1873" s="178"/>
      <c r="B1873" s="178"/>
      <c r="C1873" s="178"/>
      <c r="D1873" s="178"/>
      <c r="E1873" s="174"/>
      <c r="F1873" s="174"/>
      <c r="G1873" s="174"/>
      <c r="H1873" s="174"/>
      <c r="I1873" s="174"/>
      <c r="J1873" s="174"/>
      <c r="K1873" s="174"/>
      <c r="L1873" s="174"/>
      <c r="M1873" s="174"/>
      <c r="N1873" s="174"/>
      <c r="O1873" s="174"/>
      <c r="P1873" s="174"/>
      <c r="Q1873" s="174"/>
      <c r="R1873" s="174"/>
      <c r="S1873" s="174"/>
      <c r="T1873" s="174"/>
      <c r="U1873" s="174"/>
      <c r="V1873" s="174"/>
      <c r="W1873" s="174"/>
      <c r="X1873" s="174"/>
      <c r="Y1873" s="174"/>
      <c r="Z1873" s="174"/>
      <c r="AA1873" s="174"/>
      <c r="AB1873" s="174"/>
      <c r="AC1873" s="174"/>
      <c r="AD1873" s="174"/>
      <c r="AE1873" s="174"/>
      <c r="AF1873" s="174"/>
      <c r="AG1873" s="174"/>
      <c r="AH1873" s="174"/>
      <c r="AI1873" s="174"/>
      <c r="AJ1873" s="174"/>
      <c r="AK1873" s="174"/>
      <c r="AL1873" s="174"/>
      <c r="AM1873" s="174"/>
      <c r="AN1873" s="174"/>
      <c r="AO1873" s="174"/>
      <c r="AP1873" s="174"/>
      <c r="AQ1873" s="174"/>
      <c r="AR1873" s="174"/>
      <c r="AS1873" s="174"/>
      <c r="AT1873" s="174"/>
      <c r="AU1873" s="174"/>
      <c r="AV1873" s="174"/>
      <c r="AW1873" s="174"/>
      <c r="AX1873" s="174"/>
      <c r="AY1873" s="174"/>
      <c r="AZ1873" s="174"/>
      <c r="BA1873" s="174"/>
      <c r="BB1873" s="174"/>
      <c r="BC1873" s="174"/>
      <c r="BD1873" s="174"/>
      <c r="BE1873" s="174"/>
      <c r="BF1873" s="174"/>
      <c r="BG1873" s="174"/>
      <c r="BH1873" s="174"/>
      <c r="BI1873" s="174"/>
      <c r="BJ1873" s="174"/>
      <c r="BK1873" s="174"/>
      <c r="BL1873" s="174"/>
      <c r="BM1873" s="174"/>
      <c r="BN1873" s="174"/>
      <c r="BO1873" s="174"/>
      <c r="BP1873" s="174"/>
      <c r="BQ1873" s="174"/>
      <c r="BR1873" s="174"/>
      <c r="BS1873" s="174"/>
      <c r="BT1873" s="174"/>
    </row>
    <row r="1874" spans="1:72" s="177" customFormat="1">
      <c r="A1874" s="178"/>
      <c r="B1874" s="178"/>
      <c r="C1874" s="178"/>
      <c r="D1874" s="178"/>
      <c r="E1874" s="174"/>
      <c r="F1874" s="174"/>
      <c r="G1874" s="174"/>
      <c r="H1874" s="174"/>
      <c r="I1874" s="174"/>
      <c r="J1874" s="174"/>
      <c r="K1874" s="174"/>
      <c r="L1874" s="174"/>
      <c r="M1874" s="174"/>
      <c r="N1874" s="174"/>
      <c r="O1874" s="174"/>
      <c r="P1874" s="174"/>
      <c r="Q1874" s="174"/>
      <c r="R1874" s="174"/>
      <c r="S1874" s="174"/>
      <c r="T1874" s="174"/>
      <c r="U1874" s="174"/>
      <c r="V1874" s="174"/>
      <c r="W1874" s="174"/>
      <c r="X1874" s="174"/>
      <c r="Y1874" s="174"/>
      <c r="Z1874" s="174"/>
      <c r="AA1874" s="174"/>
      <c r="AB1874" s="174"/>
      <c r="AC1874" s="174"/>
      <c r="AD1874" s="174"/>
      <c r="AE1874" s="174"/>
      <c r="AF1874" s="174"/>
      <c r="AG1874" s="174"/>
      <c r="AH1874" s="174"/>
      <c r="AI1874" s="174"/>
      <c r="AJ1874" s="174"/>
      <c r="AK1874" s="174"/>
      <c r="AL1874" s="174"/>
      <c r="AM1874" s="174"/>
      <c r="AN1874" s="174"/>
      <c r="AO1874" s="174"/>
      <c r="AP1874" s="174"/>
      <c r="AQ1874" s="174"/>
      <c r="AR1874" s="174"/>
      <c r="AS1874" s="174"/>
      <c r="AT1874" s="174"/>
      <c r="AU1874" s="174"/>
      <c r="AV1874" s="174"/>
      <c r="AW1874" s="174"/>
      <c r="AX1874" s="174"/>
      <c r="AY1874" s="174"/>
      <c r="AZ1874" s="174"/>
      <c r="BA1874" s="174"/>
      <c r="BB1874" s="174"/>
      <c r="BC1874" s="174"/>
      <c r="BD1874" s="174"/>
      <c r="BE1874" s="174"/>
      <c r="BF1874" s="174"/>
      <c r="BG1874" s="174"/>
      <c r="BH1874" s="174"/>
      <c r="BI1874" s="174"/>
      <c r="BJ1874" s="174"/>
      <c r="BK1874" s="174"/>
      <c r="BL1874" s="174"/>
      <c r="BM1874" s="174"/>
      <c r="BN1874" s="174"/>
      <c r="BO1874" s="174"/>
      <c r="BP1874" s="174"/>
      <c r="BQ1874" s="174"/>
      <c r="BR1874" s="174"/>
      <c r="BS1874" s="174"/>
      <c r="BT1874" s="174"/>
    </row>
    <row r="1875" spans="1:72" s="177" customFormat="1">
      <c r="A1875" s="178"/>
      <c r="B1875" s="178"/>
      <c r="C1875" s="178"/>
      <c r="D1875" s="178"/>
      <c r="E1875" s="174"/>
      <c r="F1875" s="174"/>
      <c r="G1875" s="174"/>
      <c r="H1875" s="174"/>
      <c r="I1875" s="174"/>
      <c r="J1875" s="174"/>
      <c r="K1875" s="174"/>
      <c r="L1875" s="174"/>
      <c r="M1875" s="174"/>
      <c r="N1875" s="174"/>
      <c r="O1875" s="174"/>
      <c r="P1875" s="174"/>
      <c r="Q1875" s="174"/>
      <c r="R1875" s="174"/>
      <c r="S1875" s="174"/>
      <c r="T1875" s="174"/>
      <c r="U1875" s="174"/>
      <c r="V1875" s="174"/>
      <c r="W1875" s="174"/>
      <c r="X1875" s="174"/>
      <c r="Y1875" s="174"/>
      <c r="Z1875" s="174"/>
      <c r="AA1875" s="174"/>
      <c r="AB1875" s="174"/>
      <c r="AC1875" s="174"/>
      <c r="AD1875" s="174"/>
      <c r="AE1875" s="174"/>
      <c r="AF1875" s="174"/>
      <c r="AG1875" s="174"/>
      <c r="AH1875" s="174"/>
      <c r="AI1875" s="174"/>
      <c r="AJ1875" s="174"/>
      <c r="AK1875" s="174"/>
      <c r="AL1875" s="174"/>
      <c r="AM1875" s="174"/>
      <c r="AN1875" s="174"/>
      <c r="AO1875" s="174"/>
      <c r="AP1875" s="174"/>
      <c r="AQ1875" s="174"/>
      <c r="AR1875" s="174"/>
      <c r="AS1875" s="174"/>
      <c r="AT1875" s="174"/>
      <c r="AU1875" s="174"/>
      <c r="AV1875" s="174"/>
      <c r="AW1875" s="174"/>
      <c r="AX1875" s="174"/>
      <c r="AY1875" s="174"/>
      <c r="AZ1875" s="174"/>
      <c r="BA1875" s="174"/>
      <c r="BB1875" s="174"/>
      <c r="BC1875" s="174"/>
      <c r="BD1875" s="174"/>
      <c r="BE1875" s="174"/>
      <c r="BF1875" s="174"/>
      <c r="BG1875" s="174"/>
      <c r="BH1875" s="174"/>
      <c r="BI1875" s="174"/>
      <c r="BJ1875" s="174"/>
      <c r="BK1875" s="174"/>
      <c r="BL1875" s="174"/>
      <c r="BM1875" s="174"/>
      <c r="BN1875" s="174"/>
      <c r="BO1875" s="174"/>
      <c r="BP1875" s="174"/>
      <c r="BQ1875" s="174"/>
      <c r="BR1875" s="174"/>
      <c r="BS1875" s="174"/>
      <c r="BT1875" s="174"/>
    </row>
    <row r="1876" spans="1:72" s="177" customFormat="1">
      <c r="A1876" s="178"/>
      <c r="B1876" s="178"/>
      <c r="C1876" s="178"/>
      <c r="D1876" s="178"/>
      <c r="E1876" s="174"/>
      <c r="F1876" s="174"/>
      <c r="G1876" s="174"/>
      <c r="H1876" s="174"/>
      <c r="I1876" s="174"/>
      <c r="J1876" s="174"/>
      <c r="K1876" s="174"/>
      <c r="L1876" s="174"/>
      <c r="M1876" s="174"/>
      <c r="N1876" s="174"/>
      <c r="O1876" s="174"/>
      <c r="P1876" s="174"/>
      <c r="Q1876" s="174"/>
      <c r="R1876" s="174"/>
      <c r="S1876" s="174"/>
      <c r="T1876" s="174"/>
      <c r="U1876" s="174"/>
      <c r="V1876" s="174"/>
      <c r="W1876" s="174"/>
      <c r="X1876" s="174"/>
      <c r="Y1876" s="174"/>
      <c r="Z1876" s="174"/>
      <c r="AA1876" s="174"/>
      <c r="AB1876" s="174"/>
      <c r="AC1876" s="174"/>
      <c r="AD1876" s="174"/>
      <c r="AE1876" s="174"/>
      <c r="AF1876" s="174"/>
      <c r="AG1876" s="174"/>
      <c r="AH1876" s="174"/>
      <c r="AI1876" s="174"/>
      <c r="AJ1876" s="174"/>
      <c r="AK1876" s="174"/>
      <c r="AL1876" s="174"/>
      <c r="AM1876" s="174"/>
      <c r="AN1876" s="174"/>
      <c r="AO1876" s="174"/>
      <c r="AP1876" s="174"/>
      <c r="AQ1876" s="174"/>
      <c r="AR1876" s="174"/>
      <c r="AS1876" s="174"/>
      <c r="AT1876" s="174"/>
      <c r="AU1876" s="174"/>
      <c r="AV1876" s="174"/>
      <c r="AW1876" s="174"/>
      <c r="AX1876" s="174"/>
      <c r="AY1876" s="174"/>
      <c r="AZ1876" s="174"/>
      <c r="BA1876" s="174"/>
      <c r="BB1876" s="174"/>
      <c r="BC1876" s="174"/>
      <c r="BD1876" s="174"/>
      <c r="BE1876" s="174"/>
      <c r="BF1876" s="174"/>
      <c r="BG1876" s="174"/>
      <c r="BH1876" s="174"/>
      <c r="BI1876" s="174"/>
      <c r="BJ1876" s="174"/>
      <c r="BK1876" s="174"/>
      <c r="BL1876" s="174"/>
      <c r="BM1876" s="174"/>
      <c r="BN1876" s="174"/>
      <c r="BO1876" s="174"/>
      <c r="BP1876" s="174"/>
      <c r="BQ1876" s="174"/>
      <c r="BR1876" s="174"/>
      <c r="BS1876" s="174"/>
      <c r="BT1876" s="174"/>
    </row>
    <row r="1877" spans="1:72" s="177" customFormat="1">
      <c r="A1877" s="178"/>
      <c r="B1877" s="178"/>
      <c r="C1877" s="178"/>
      <c r="D1877" s="178"/>
      <c r="E1877" s="174"/>
      <c r="F1877" s="174"/>
      <c r="G1877" s="174"/>
      <c r="H1877" s="174"/>
      <c r="I1877" s="174"/>
      <c r="J1877" s="174"/>
      <c r="K1877" s="174"/>
      <c r="L1877" s="174"/>
      <c r="M1877" s="174"/>
      <c r="N1877" s="174"/>
      <c r="O1877" s="174"/>
      <c r="P1877" s="174"/>
      <c r="Q1877" s="174"/>
      <c r="R1877" s="174"/>
      <c r="S1877" s="174"/>
      <c r="T1877" s="174"/>
      <c r="U1877" s="174"/>
      <c r="V1877" s="174"/>
      <c r="W1877" s="174"/>
      <c r="X1877" s="174"/>
      <c r="Y1877" s="174"/>
      <c r="Z1877" s="174"/>
      <c r="AA1877" s="174"/>
      <c r="AB1877" s="174"/>
      <c r="AC1877" s="174"/>
      <c r="AD1877" s="174"/>
      <c r="AE1877" s="174"/>
      <c r="AF1877" s="174"/>
      <c r="AG1877" s="174"/>
      <c r="AH1877" s="174"/>
      <c r="AI1877" s="174"/>
      <c r="AJ1877" s="174"/>
      <c r="AK1877" s="174"/>
      <c r="AL1877" s="174"/>
      <c r="AM1877" s="174"/>
      <c r="AN1877" s="174"/>
      <c r="AO1877" s="174"/>
      <c r="AP1877" s="174"/>
      <c r="AQ1877" s="174"/>
      <c r="AR1877" s="174"/>
      <c r="AS1877" s="174"/>
      <c r="AT1877" s="174"/>
      <c r="AU1877" s="174"/>
      <c r="AV1877" s="174"/>
      <c r="AW1877" s="174"/>
      <c r="AX1877" s="174"/>
      <c r="AY1877" s="174"/>
      <c r="AZ1877" s="174"/>
      <c r="BA1877" s="174"/>
      <c r="BB1877" s="174"/>
      <c r="BC1877" s="174"/>
      <c r="BD1877" s="174"/>
      <c r="BE1877" s="174"/>
      <c r="BF1877" s="174"/>
      <c r="BG1877" s="174"/>
      <c r="BH1877" s="174"/>
      <c r="BI1877" s="174"/>
      <c r="BJ1877" s="174"/>
      <c r="BK1877" s="174"/>
      <c r="BL1877" s="174"/>
      <c r="BM1877" s="174"/>
      <c r="BN1877" s="174"/>
      <c r="BO1877" s="174"/>
      <c r="BP1877" s="174"/>
      <c r="BQ1877" s="174"/>
      <c r="BR1877" s="174"/>
      <c r="BS1877" s="174"/>
      <c r="BT1877" s="174"/>
    </row>
    <row r="1878" spans="1:72" s="177" customFormat="1">
      <c r="A1878" s="178"/>
      <c r="B1878" s="178"/>
      <c r="C1878" s="178"/>
      <c r="D1878" s="178"/>
      <c r="E1878" s="174"/>
      <c r="F1878" s="174"/>
      <c r="G1878" s="174"/>
      <c r="H1878" s="174"/>
      <c r="I1878" s="174"/>
      <c r="J1878" s="174"/>
      <c r="K1878" s="174"/>
      <c r="L1878" s="174"/>
      <c r="M1878" s="174"/>
      <c r="N1878" s="174"/>
      <c r="O1878" s="174"/>
      <c r="P1878" s="174"/>
      <c r="Q1878" s="174"/>
      <c r="R1878" s="174"/>
      <c r="S1878" s="174"/>
      <c r="T1878" s="174"/>
      <c r="U1878" s="174"/>
      <c r="V1878" s="174"/>
      <c r="W1878" s="174"/>
      <c r="X1878" s="174"/>
      <c r="Y1878" s="174"/>
      <c r="Z1878" s="174"/>
      <c r="AA1878" s="174"/>
      <c r="AB1878" s="174"/>
      <c r="AC1878" s="174"/>
      <c r="AD1878" s="174"/>
      <c r="AE1878" s="174"/>
      <c r="AF1878" s="174"/>
      <c r="AG1878" s="174"/>
      <c r="AH1878" s="174"/>
      <c r="AI1878" s="174"/>
      <c r="AJ1878" s="174"/>
      <c r="AK1878" s="174"/>
      <c r="AL1878" s="174"/>
      <c r="AM1878" s="174"/>
      <c r="AN1878" s="174"/>
      <c r="AO1878" s="174"/>
      <c r="AP1878" s="174"/>
      <c r="AQ1878" s="174"/>
      <c r="AR1878" s="174"/>
      <c r="AS1878" s="174"/>
      <c r="AT1878" s="174"/>
      <c r="AU1878" s="174"/>
      <c r="AV1878" s="174"/>
      <c r="AW1878" s="174"/>
      <c r="AX1878" s="174"/>
      <c r="AY1878" s="174"/>
      <c r="AZ1878" s="174"/>
      <c r="BA1878" s="174"/>
      <c r="BB1878" s="174"/>
      <c r="BC1878" s="174"/>
      <c r="BD1878" s="174"/>
      <c r="BE1878" s="174"/>
      <c r="BF1878" s="174"/>
      <c r="BG1878" s="174"/>
      <c r="BH1878" s="174"/>
      <c r="BI1878" s="174"/>
      <c r="BJ1878" s="174"/>
      <c r="BK1878" s="174"/>
      <c r="BL1878" s="174"/>
      <c r="BM1878" s="174"/>
      <c r="BN1878" s="174"/>
      <c r="BO1878" s="174"/>
      <c r="BP1878" s="174"/>
      <c r="BQ1878" s="174"/>
      <c r="BR1878" s="174"/>
      <c r="BS1878" s="174"/>
      <c r="BT1878" s="174"/>
    </row>
    <row r="1879" spans="1:72" s="177" customFormat="1">
      <c r="A1879" s="178"/>
      <c r="B1879" s="178"/>
      <c r="C1879" s="178"/>
      <c r="D1879" s="178"/>
      <c r="E1879" s="174"/>
      <c r="F1879" s="174"/>
      <c r="G1879" s="174"/>
      <c r="H1879" s="174"/>
      <c r="I1879" s="174"/>
      <c r="J1879" s="174"/>
      <c r="K1879" s="174"/>
      <c r="L1879" s="174"/>
      <c r="M1879" s="174"/>
      <c r="N1879" s="174"/>
      <c r="O1879" s="174"/>
      <c r="P1879" s="174"/>
      <c r="Q1879" s="174"/>
      <c r="R1879" s="174"/>
      <c r="S1879" s="174"/>
      <c r="T1879" s="174"/>
      <c r="U1879" s="174"/>
      <c r="V1879" s="174"/>
      <c r="W1879" s="174"/>
      <c r="X1879" s="174"/>
      <c r="Y1879" s="174"/>
      <c r="Z1879" s="174"/>
      <c r="AA1879" s="174"/>
      <c r="AB1879" s="174"/>
      <c r="AC1879" s="174"/>
      <c r="AD1879" s="174"/>
      <c r="AE1879" s="174"/>
      <c r="AF1879" s="174"/>
      <c r="AG1879" s="174"/>
      <c r="AH1879" s="174"/>
      <c r="AI1879" s="174"/>
      <c r="AJ1879" s="174"/>
      <c r="AK1879" s="174"/>
      <c r="AL1879" s="174"/>
      <c r="AM1879" s="174"/>
      <c r="AN1879" s="174"/>
      <c r="AO1879" s="174"/>
      <c r="AP1879" s="174"/>
      <c r="AQ1879" s="174"/>
      <c r="AR1879" s="174"/>
      <c r="AS1879" s="174"/>
      <c r="AT1879" s="174"/>
      <c r="AU1879" s="174"/>
      <c r="AV1879" s="174"/>
      <c r="AW1879" s="174"/>
      <c r="AX1879" s="174"/>
      <c r="AY1879" s="174"/>
      <c r="AZ1879" s="174"/>
      <c r="BA1879" s="174"/>
      <c r="BB1879" s="174"/>
      <c r="BC1879" s="174"/>
      <c r="BD1879" s="174"/>
      <c r="BE1879" s="174"/>
      <c r="BF1879" s="174"/>
      <c r="BG1879" s="174"/>
      <c r="BH1879" s="174"/>
      <c r="BI1879" s="174"/>
      <c r="BJ1879" s="174"/>
      <c r="BK1879" s="174"/>
      <c r="BL1879" s="174"/>
      <c r="BM1879" s="174"/>
      <c r="BN1879" s="174"/>
      <c r="BO1879" s="174"/>
      <c r="BP1879" s="174"/>
      <c r="BQ1879" s="174"/>
      <c r="BR1879" s="174"/>
      <c r="BS1879" s="174"/>
      <c r="BT1879" s="174"/>
    </row>
    <row r="1880" spans="1:72" s="177" customFormat="1">
      <c r="A1880" s="178"/>
      <c r="B1880" s="178"/>
      <c r="C1880" s="178"/>
      <c r="D1880" s="178"/>
      <c r="E1880" s="174"/>
      <c r="F1880" s="174"/>
      <c r="G1880" s="174"/>
      <c r="H1880" s="174"/>
      <c r="I1880" s="174"/>
      <c r="J1880" s="174"/>
      <c r="K1880" s="174"/>
      <c r="L1880" s="174"/>
      <c r="M1880" s="174"/>
      <c r="N1880" s="174"/>
      <c r="O1880" s="174"/>
      <c r="P1880" s="174"/>
      <c r="Q1880" s="174"/>
      <c r="R1880" s="174"/>
      <c r="S1880" s="174"/>
      <c r="T1880" s="174"/>
      <c r="U1880" s="174"/>
      <c r="V1880" s="174"/>
      <c r="W1880" s="174"/>
      <c r="X1880" s="174"/>
      <c r="Y1880" s="174"/>
      <c r="Z1880" s="174"/>
      <c r="AA1880" s="174"/>
      <c r="AB1880" s="174"/>
      <c r="AC1880" s="174"/>
      <c r="AD1880" s="174"/>
      <c r="AE1880" s="174"/>
      <c r="AF1880" s="174"/>
      <c r="AG1880" s="174"/>
      <c r="AH1880" s="174"/>
      <c r="AI1880" s="174"/>
      <c r="AJ1880" s="174"/>
      <c r="AK1880" s="174"/>
      <c r="AL1880" s="174"/>
      <c r="AM1880" s="174"/>
      <c r="AN1880" s="174"/>
      <c r="AO1880" s="174"/>
      <c r="AP1880" s="174"/>
      <c r="AQ1880" s="174"/>
      <c r="AR1880" s="174"/>
      <c r="AS1880" s="174"/>
      <c r="AT1880" s="174"/>
      <c r="AU1880" s="174"/>
      <c r="AV1880" s="174"/>
      <c r="AW1880" s="174"/>
      <c r="AX1880" s="174"/>
      <c r="AY1880" s="174"/>
      <c r="AZ1880" s="174"/>
      <c r="BA1880" s="174"/>
      <c r="BB1880" s="174"/>
      <c r="BC1880" s="174"/>
      <c r="BD1880" s="174"/>
      <c r="BE1880" s="174"/>
      <c r="BF1880" s="174"/>
      <c r="BG1880" s="174"/>
      <c r="BH1880" s="174"/>
      <c r="BI1880" s="174"/>
      <c r="BJ1880" s="174"/>
      <c r="BK1880" s="174"/>
      <c r="BL1880" s="174"/>
      <c r="BM1880" s="174"/>
      <c r="BN1880" s="174"/>
      <c r="BO1880" s="174"/>
      <c r="BP1880" s="174"/>
      <c r="BQ1880" s="174"/>
      <c r="BR1880" s="174"/>
      <c r="BS1880" s="174"/>
      <c r="BT1880" s="174"/>
    </row>
    <row r="1881" spans="1:72" s="177" customFormat="1">
      <c r="A1881" s="178"/>
      <c r="B1881" s="178"/>
      <c r="C1881" s="178"/>
      <c r="D1881" s="178"/>
      <c r="E1881" s="174"/>
      <c r="F1881" s="174"/>
      <c r="G1881" s="174"/>
      <c r="H1881" s="174"/>
      <c r="I1881" s="174"/>
      <c r="J1881" s="174"/>
      <c r="K1881" s="174"/>
      <c r="L1881" s="174"/>
      <c r="M1881" s="174"/>
      <c r="N1881" s="174"/>
      <c r="O1881" s="174"/>
      <c r="P1881" s="174"/>
      <c r="Q1881" s="174"/>
      <c r="R1881" s="174"/>
      <c r="S1881" s="174"/>
      <c r="T1881" s="174"/>
      <c r="U1881" s="174"/>
      <c r="V1881" s="174"/>
      <c r="W1881" s="174"/>
      <c r="X1881" s="174"/>
      <c r="Y1881" s="174"/>
      <c r="Z1881" s="174"/>
      <c r="AA1881" s="174"/>
      <c r="AB1881" s="174"/>
      <c r="AC1881" s="174"/>
      <c r="AD1881" s="174"/>
      <c r="AE1881" s="174"/>
      <c r="AF1881" s="174"/>
      <c r="AG1881" s="174"/>
      <c r="AH1881" s="174"/>
      <c r="AI1881" s="174"/>
      <c r="AJ1881" s="174"/>
      <c r="AK1881" s="174"/>
      <c r="AL1881" s="174"/>
      <c r="AM1881" s="174"/>
      <c r="AN1881" s="174"/>
      <c r="AO1881" s="174"/>
      <c r="AP1881" s="174"/>
      <c r="AQ1881" s="174"/>
      <c r="AR1881" s="174"/>
      <c r="AS1881" s="174"/>
      <c r="AT1881" s="174"/>
      <c r="AU1881" s="174"/>
      <c r="AV1881" s="174"/>
      <c r="AW1881" s="174"/>
      <c r="AX1881" s="174"/>
      <c r="AY1881" s="174"/>
      <c r="AZ1881" s="174"/>
      <c r="BA1881" s="174"/>
      <c r="BB1881" s="174"/>
      <c r="BC1881" s="174"/>
      <c r="BD1881" s="174"/>
      <c r="BE1881" s="174"/>
      <c r="BF1881" s="174"/>
      <c r="BG1881" s="174"/>
      <c r="BH1881" s="174"/>
      <c r="BI1881" s="174"/>
      <c r="BJ1881" s="174"/>
      <c r="BK1881" s="174"/>
      <c r="BL1881" s="174"/>
      <c r="BM1881" s="174"/>
      <c r="BN1881" s="174"/>
      <c r="BO1881" s="174"/>
      <c r="BP1881" s="174"/>
      <c r="BQ1881" s="174"/>
      <c r="BR1881" s="174"/>
      <c r="BS1881" s="174"/>
      <c r="BT1881" s="174"/>
    </row>
    <row r="1882" spans="1:72" s="177" customFormat="1">
      <c r="A1882" s="178"/>
      <c r="B1882" s="178"/>
      <c r="C1882" s="178"/>
      <c r="D1882" s="178"/>
      <c r="E1882" s="174"/>
      <c r="F1882" s="174"/>
      <c r="G1882" s="174"/>
      <c r="H1882" s="174"/>
      <c r="I1882" s="174"/>
      <c r="J1882" s="174"/>
      <c r="K1882" s="174"/>
      <c r="L1882" s="174"/>
      <c r="M1882" s="174"/>
      <c r="N1882" s="174"/>
      <c r="O1882" s="174"/>
      <c r="P1882" s="174"/>
      <c r="Q1882" s="174"/>
      <c r="R1882" s="174"/>
      <c r="S1882" s="174"/>
      <c r="T1882" s="174"/>
      <c r="U1882" s="174"/>
      <c r="V1882" s="174"/>
      <c r="W1882" s="174"/>
      <c r="X1882" s="174"/>
      <c r="Y1882" s="174"/>
      <c r="Z1882" s="174"/>
      <c r="AA1882" s="174"/>
      <c r="AB1882" s="174"/>
      <c r="AC1882" s="174"/>
      <c r="AD1882" s="174"/>
      <c r="AE1882" s="174"/>
      <c r="AF1882" s="174"/>
      <c r="AG1882" s="174"/>
      <c r="AH1882" s="174"/>
      <c r="AI1882" s="174"/>
      <c r="AJ1882" s="174"/>
      <c r="AK1882" s="174"/>
      <c r="AL1882" s="174"/>
      <c r="AM1882" s="174"/>
      <c r="AN1882" s="174"/>
      <c r="AO1882" s="174"/>
      <c r="AP1882" s="174"/>
      <c r="AQ1882" s="174"/>
      <c r="AR1882" s="174"/>
      <c r="AS1882" s="174"/>
      <c r="AT1882" s="174"/>
      <c r="AU1882" s="174"/>
      <c r="AV1882" s="174"/>
      <c r="AW1882" s="174"/>
      <c r="AX1882" s="174"/>
      <c r="AY1882" s="174"/>
      <c r="AZ1882" s="174"/>
      <c r="BA1882" s="174"/>
      <c r="BB1882" s="174"/>
      <c r="BC1882" s="174"/>
      <c r="BD1882" s="174"/>
      <c r="BE1882" s="174"/>
      <c r="BF1882" s="174"/>
      <c r="BG1882" s="174"/>
      <c r="BH1882" s="174"/>
      <c r="BI1882" s="174"/>
      <c r="BJ1882" s="174"/>
      <c r="BK1882" s="174"/>
      <c r="BL1882" s="174"/>
      <c r="BM1882" s="174"/>
      <c r="BN1882" s="174"/>
      <c r="BO1882" s="174"/>
      <c r="BP1882" s="174"/>
      <c r="BQ1882" s="174"/>
      <c r="BR1882" s="174"/>
      <c r="BS1882" s="174"/>
      <c r="BT1882" s="174"/>
    </row>
    <row r="1883" spans="1:72" s="177" customFormat="1">
      <c r="A1883" s="178"/>
      <c r="B1883" s="178"/>
      <c r="C1883" s="178"/>
      <c r="D1883" s="178"/>
      <c r="E1883" s="174"/>
      <c r="F1883" s="174"/>
      <c r="G1883" s="174"/>
      <c r="H1883" s="174"/>
      <c r="I1883" s="174"/>
      <c r="J1883" s="174"/>
      <c r="K1883" s="174"/>
      <c r="L1883" s="174"/>
      <c r="M1883" s="174"/>
      <c r="N1883" s="174"/>
      <c r="O1883" s="174"/>
      <c r="P1883" s="174"/>
      <c r="Q1883" s="174"/>
      <c r="R1883" s="174"/>
      <c r="S1883" s="174"/>
      <c r="T1883" s="174"/>
      <c r="U1883" s="174"/>
      <c r="V1883" s="174"/>
      <c r="W1883" s="174"/>
      <c r="X1883" s="174"/>
      <c r="Y1883" s="174"/>
      <c r="Z1883" s="174"/>
      <c r="AA1883" s="174"/>
      <c r="AB1883" s="174"/>
      <c r="AC1883" s="174"/>
      <c r="AD1883" s="174"/>
      <c r="AE1883" s="174"/>
      <c r="AF1883" s="174"/>
      <c r="AG1883" s="174"/>
      <c r="AH1883" s="174"/>
      <c r="AI1883" s="174"/>
      <c r="AJ1883" s="174"/>
      <c r="AK1883" s="174"/>
      <c r="AL1883" s="174"/>
      <c r="AM1883" s="174"/>
      <c r="AN1883" s="174"/>
      <c r="AO1883" s="174"/>
      <c r="AP1883" s="174"/>
      <c r="AQ1883" s="174"/>
      <c r="AR1883" s="174"/>
      <c r="AS1883" s="174"/>
      <c r="AT1883" s="174"/>
      <c r="AU1883" s="174"/>
      <c r="AV1883" s="174"/>
      <c r="AW1883" s="174"/>
      <c r="AX1883" s="174"/>
      <c r="AY1883" s="174"/>
      <c r="AZ1883" s="174"/>
      <c r="BA1883" s="174"/>
      <c r="BB1883" s="174"/>
      <c r="BC1883" s="174"/>
      <c r="BD1883" s="174"/>
      <c r="BE1883" s="174"/>
      <c r="BF1883" s="174"/>
      <c r="BG1883" s="174"/>
      <c r="BH1883" s="174"/>
      <c r="BI1883" s="174"/>
      <c r="BJ1883" s="174"/>
      <c r="BK1883" s="174"/>
      <c r="BL1883" s="174"/>
      <c r="BM1883" s="174"/>
      <c r="BN1883" s="174"/>
      <c r="BO1883" s="174"/>
      <c r="BP1883" s="174"/>
      <c r="BQ1883" s="174"/>
      <c r="BR1883" s="174"/>
      <c r="BS1883" s="174"/>
      <c r="BT1883" s="174"/>
    </row>
    <row r="1884" spans="1:72" s="177" customFormat="1">
      <c r="A1884" s="178"/>
      <c r="B1884" s="178"/>
      <c r="C1884" s="178"/>
      <c r="D1884" s="178"/>
      <c r="E1884" s="174"/>
      <c r="F1884" s="174"/>
      <c r="G1884" s="174"/>
      <c r="H1884" s="174"/>
      <c r="I1884" s="174"/>
      <c r="J1884" s="174"/>
      <c r="K1884" s="174"/>
      <c r="L1884" s="174"/>
      <c r="M1884" s="174"/>
      <c r="N1884" s="174"/>
      <c r="O1884" s="174"/>
      <c r="P1884" s="174"/>
      <c r="Q1884" s="174"/>
      <c r="R1884" s="174"/>
      <c r="S1884" s="174"/>
      <c r="T1884" s="174"/>
      <c r="U1884" s="174"/>
      <c r="V1884" s="174"/>
      <c r="W1884" s="174"/>
      <c r="X1884" s="174"/>
      <c r="Y1884" s="174"/>
      <c r="Z1884" s="174"/>
      <c r="AA1884" s="174"/>
      <c r="AB1884" s="174"/>
      <c r="AC1884" s="174"/>
      <c r="AD1884" s="174"/>
      <c r="AE1884" s="174"/>
      <c r="AF1884" s="174"/>
      <c r="AG1884" s="174"/>
      <c r="AH1884" s="174"/>
      <c r="AI1884" s="174"/>
      <c r="AJ1884" s="174"/>
      <c r="AK1884" s="174"/>
      <c r="AL1884" s="174"/>
      <c r="AM1884" s="174"/>
      <c r="AN1884" s="174"/>
      <c r="AO1884" s="174"/>
      <c r="AP1884" s="174"/>
      <c r="AQ1884" s="174"/>
      <c r="AR1884" s="174"/>
      <c r="AS1884" s="174"/>
      <c r="AT1884" s="174"/>
      <c r="AU1884" s="174"/>
      <c r="AV1884" s="174"/>
      <c r="AW1884" s="174"/>
      <c r="AX1884" s="174"/>
      <c r="AY1884" s="174"/>
      <c r="AZ1884" s="174"/>
      <c r="BA1884" s="174"/>
      <c r="BB1884" s="174"/>
      <c r="BC1884" s="174"/>
      <c r="BD1884" s="174"/>
      <c r="BE1884" s="174"/>
      <c r="BF1884" s="174"/>
      <c r="BG1884" s="174"/>
      <c r="BH1884" s="174"/>
      <c r="BI1884" s="174"/>
      <c r="BJ1884" s="174"/>
      <c r="BK1884" s="174"/>
      <c r="BL1884" s="174"/>
      <c r="BM1884" s="174"/>
      <c r="BN1884" s="174"/>
      <c r="BO1884" s="174"/>
      <c r="BP1884" s="174"/>
      <c r="BQ1884" s="174"/>
      <c r="BR1884" s="174"/>
      <c r="BS1884" s="174"/>
      <c r="BT1884" s="174"/>
    </row>
    <row r="1885" spans="1:72" s="177" customFormat="1">
      <c r="A1885" s="178"/>
      <c r="B1885" s="178"/>
      <c r="C1885" s="178"/>
      <c r="D1885" s="178"/>
      <c r="E1885" s="174"/>
      <c r="F1885" s="174"/>
      <c r="G1885" s="174"/>
      <c r="H1885" s="174"/>
      <c r="I1885" s="174"/>
      <c r="J1885" s="174"/>
      <c r="K1885" s="174"/>
      <c r="L1885" s="174"/>
      <c r="M1885" s="174"/>
      <c r="N1885" s="174"/>
      <c r="O1885" s="174"/>
      <c r="P1885" s="174"/>
      <c r="Q1885" s="174"/>
      <c r="R1885" s="174"/>
      <c r="S1885" s="174"/>
      <c r="T1885" s="174"/>
      <c r="U1885" s="174"/>
      <c r="V1885" s="174"/>
      <c r="W1885" s="174"/>
      <c r="X1885" s="174"/>
      <c r="Y1885" s="174"/>
      <c r="Z1885" s="174"/>
      <c r="AA1885" s="174"/>
      <c r="AB1885" s="174"/>
      <c r="AC1885" s="174"/>
      <c r="AD1885" s="174"/>
      <c r="AE1885" s="174"/>
      <c r="AF1885" s="174"/>
      <c r="AG1885" s="174"/>
      <c r="AH1885" s="174"/>
      <c r="AI1885" s="174"/>
      <c r="AJ1885" s="174"/>
      <c r="AK1885" s="174"/>
      <c r="AL1885" s="174"/>
      <c r="AM1885" s="174"/>
      <c r="AN1885" s="174"/>
      <c r="AO1885" s="174"/>
      <c r="AP1885" s="174"/>
      <c r="AQ1885" s="174"/>
      <c r="AR1885" s="174"/>
      <c r="AS1885" s="174"/>
      <c r="AT1885" s="174"/>
      <c r="AU1885" s="174"/>
      <c r="AV1885" s="174"/>
      <c r="AW1885" s="174"/>
      <c r="AX1885" s="174"/>
      <c r="AY1885" s="174"/>
      <c r="AZ1885" s="174"/>
      <c r="BA1885" s="174"/>
      <c r="BB1885" s="174"/>
      <c r="BC1885" s="174"/>
      <c r="BD1885" s="174"/>
      <c r="BE1885" s="174"/>
      <c r="BF1885" s="174"/>
      <c r="BG1885" s="174"/>
      <c r="BH1885" s="174"/>
      <c r="BI1885" s="174"/>
      <c r="BJ1885" s="174"/>
      <c r="BK1885" s="174"/>
      <c r="BL1885" s="174"/>
      <c r="BM1885" s="174"/>
      <c r="BN1885" s="174"/>
      <c r="BO1885" s="174"/>
      <c r="BP1885" s="174"/>
      <c r="BQ1885" s="174"/>
      <c r="BR1885" s="174"/>
      <c r="BS1885" s="174"/>
      <c r="BT1885" s="174"/>
    </row>
    <row r="1886" spans="1:72" s="177" customFormat="1">
      <c r="A1886" s="178"/>
      <c r="B1886" s="178"/>
      <c r="C1886" s="178"/>
      <c r="D1886" s="178"/>
      <c r="E1886" s="174"/>
      <c r="F1886" s="174"/>
      <c r="G1886" s="174"/>
      <c r="H1886" s="174"/>
      <c r="I1886" s="174"/>
      <c r="J1886" s="174"/>
      <c r="K1886" s="174"/>
      <c r="L1886" s="174"/>
      <c r="M1886" s="174"/>
      <c r="N1886" s="174"/>
      <c r="O1886" s="174"/>
      <c r="P1886" s="174"/>
      <c r="Q1886" s="174"/>
      <c r="R1886" s="174"/>
      <c r="S1886" s="174"/>
      <c r="T1886" s="174"/>
      <c r="U1886" s="174"/>
      <c r="V1886" s="174"/>
      <c r="W1886" s="174"/>
      <c r="X1886" s="174"/>
      <c r="Y1886" s="174"/>
      <c r="Z1886" s="174"/>
      <c r="AA1886" s="174"/>
      <c r="AB1886" s="174"/>
      <c r="AC1886" s="174"/>
      <c r="AD1886" s="174"/>
      <c r="AE1886" s="174"/>
      <c r="AF1886" s="174"/>
      <c r="AG1886" s="174"/>
      <c r="AH1886" s="174"/>
      <c r="AI1886" s="174"/>
      <c r="AJ1886" s="174"/>
      <c r="AK1886" s="174"/>
      <c r="AL1886" s="174"/>
      <c r="AM1886" s="174"/>
      <c r="AN1886" s="174"/>
      <c r="AO1886" s="174"/>
      <c r="AP1886" s="174"/>
      <c r="AQ1886" s="174"/>
      <c r="AR1886" s="174"/>
      <c r="AS1886" s="174"/>
      <c r="AT1886" s="174"/>
      <c r="AU1886" s="174"/>
      <c r="AV1886" s="174"/>
      <c r="AW1886" s="174"/>
      <c r="AX1886" s="174"/>
      <c r="AY1886" s="174"/>
      <c r="AZ1886" s="174"/>
      <c r="BA1886" s="174"/>
      <c r="BB1886" s="174"/>
      <c r="BC1886" s="174"/>
      <c r="BD1886" s="174"/>
      <c r="BE1886" s="174"/>
      <c r="BF1886" s="174"/>
      <c r="BG1886" s="174"/>
      <c r="BH1886" s="174"/>
      <c r="BI1886" s="174"/>
      <c r="BJ1886" s="174"/>
      <c r="BK1886" s="174"/>
      <c r="BL1886" s="174"/>
      <c r="BM1886" s="174"/>
      <c r="BN1886" s="174"/>
      <c r="BO1886" s="174"/>
      <c r="BP1886" s="174"/>
      <c r="BQ1886" s="174"/>
      <c r="BR1886" s="174"/>
      <c r="BS1886" s="174"/>
      <c r="BT1886" s="174"/>
    </row>
    <row r="1887" spans="1:72" s="177" customFormat="1">
      <c r="A1887" s="178"/>
      <c r="B1887" s="178"/>
      <c r="C1887" s="178"/>
      <c r="D1887" s="178"/>
      <c r="E1887" s="174"/>
      <c r="F1887" s="174"/>
      <c r="G1887" s="174"/>
      <c r="H1887" s="174"/>
      <c r="I1887" s="174"/>
      <c r="J1887" s="174"/>
      <c r="K1887" s="174"/>
      <c r="L1887" s="174"/>
      <c r="M1887" s="174"/>
      <c r="N1887" s="174"/>
      <c r="O1887" s="174"/>
      <c r="P1887" s="174"/>
      <c r="Q1887" s="174"/>
      <c r="R1887" s="174"/>
      <c r="S1887" s="174"/>
      <c r="T1887" s="174"/>
      <c r="U1887" s="174"/>
      <c r="V1887" s="174"/>
      <c r="W1887" s="174"/>
      <c r="X1887" s="174"/>
      <c r="Y1887" s="174"/>
      <c r="Z1887" s="174"/>
      <c r="AA1887" s="174"/>
      <c r="AB1887" s="174"/>
      <c r="AC1887" s="174"/>
      <c r="AD1887" s="174"/>
      <c r="AE1887" s="174"/>
      <c r="AF1887" s="174"/>
      <c r="AG1887" s="174"/>
      <c r="AH1887" s="174"/>
      <c r="AI1887" s="174"/>
      <c r="AJ1887" s="174"/>
      <c r="AK1887" s="174"/>
      <c r="AL1887" s="174"/>
      <c r="AM1887" s="174"/>
      <c r="AN1887" s="174"/>
      <c r="AO1887" s="174"/>
      <c r="AP1887" s="174"/>
      <c r="AQ1887" s="174"/>
      <c r="AR1887" s="174"/>
      <c r="AS1887" s="174"/>
      <c r="AT1887" s="174"/>
      <c r="AU1887" s="174"/>
      <c r="AV1887" s="174"/>
      <c r="AW1887" s="174"/>
      <c r="AX1887" s="174"/>
      <c r="AY1887" s="174"/>
      <c r="AZ1887" s="174"/>
      <c r="BA1887" s="174"/>
      <c r="BB1887" s="174"/>
      <c r="BC1887" s="174"/>
      <c r="BD1887" s="174"/>
      <c r="BE1887" s="174"/>
      <c r="BF1887" s="174"/>
      <c r="BG1887" s="174"/>
      <c r="BH1887" s="174"/>
      <c r="BI1887" s="174"/>
      <c r="BJ1887" s="174"/>
      <c r="BK1887" s="174"/>
      <c r="BL1887" s="174"/>
      <c r="BM1887" s="174"/>
      <c r="BN1887" s="174"/>
      <c r="BO1887" s="174"/>
      <c r="BP1887" s="174"/>
      <c r="BQ1887" s="174"/>
      <c r="BR1887" s="174"/>
      <c r="BS1887" s="174"/>
      <c r="BT1887" s="174"/>
    </row>
    <row r="1888" spans="1:72" s="177" customFormat="1">
      <c r="A1888" s="178"/>
      <c r="B1888" s="178"/>
      <c r="C1888" s="178"/>
      <c r="D1888" s="178"/>
      <c r="E1888" s="174"/>
      <c r="F1888" s="174"/>
      <c r="G1888" s="174"/>
      <c r="H1888" s="174"/>
      <c r="I1888" s="174"/>
      <c r="J1888" s="174"/>
      <c r="K1888" s="174"/>
      <c r="L1888" s="174"/>
      <c r="M1888" s="174"/>
      <c r="N1888" s="174"/>
      <c r="O1888" s="174"/>
      <c r="P1888" s="174"/>
      <c r="Q1888" s="174"/>
      <c r="R1888" s="174"/>
      <c r="S1888" s="174"/>
      <c r="T1888" s="174"/>
      <c r="U1888" s="174"/>
      <c r="V1888" s="174"/>
      <c r="W1888" s="174"/>
      <c r="X1888" s="174"/>
      <c r="Y1888" s="174"/>
      <c r="Z1888" s="174"/>
      <c r="AA1888" s="174"/>
      <c r="AB1888" s="174"/>
      <c r="AC1888" s="174"/>
      <c r="AD1888" s="174"/>
      <c r="AE1888" s="174"/>
      <c r="AF1888" s="174"/>
      <c r="AG1888" s="174"/>
      <c r="AH1888" s="174"/>
      <c r="AI1888" s="174"/>
      <c r="AJ1888" s="174"/>
      <c r="AK1888" s="174"/>
      <c r="AL1888" s="174"/>
      <c r="AM1888" s="174"/>
      <c r="AN1888" s="174"/>
      <c r="AO1888" s="174"/>
      <c r="AP1888" s="174"/>
      <c r="AQ1888" s="174"/>
      <c r="AR1888" s="174"/>
      <c r="AS1888" s="174"/>
      <c r="AT1888" s="174"/>
      <c r="AU1888" s="174"/>
      <c r="AV1888" s="174"/>
      <c r="AW1888" s="174"/>
      <c r="AX1888" s="174"/>
      <c r="AY1888" s="174"/>
      <c r="AZ1888" s="174"/>
      <c r="BA1888" s="174"/>
      <c r="BB1888" s="174"/>
      <c r="BC1888" s="174"/>
      <c r="BD1888" s="174"/>
      <c r="BE1888" s="174"/>
      <c r="BF1888" s="174"/>
      <c r="BG1888" s="174"/>
      <c r="BH1888" s="174"/>
      <c r="BI1888" s="174"/>
      <c r="BJ1888" s="174"/>
      <c r="BK1888" s="174"/>
      <c r="BL1888" s="174"/>
      <c r="BM1888" s="174"/>
      <c r="BN1888" s="174"/>
      <c r="BO1888" s="174"/>
      <c r="BP1888" s="174"/>
      <c r="BQ1888" s="174"/>
      <c r="BR1888" s="174"/>
      <c r="BS1888" s="174"/>
      <c r="BT1888" s="174"/>
    </row>
    <row r="1889" spans="1:72" s="177" customFormat="1">
      <c r="A1889" s="178"/>
      <c r="B1889" s="178"/>
      <c r="C1889" s="178"/>
      <c r="D1889" s="178"/>
      <c r="E1889" s="174"/>
      <c r="F1889" s="174"/>
      <c r="G1889" s="174"/>
      <c r="H1889" s="174"/>
      <c r="I1889" s="174"/>
      <c r="J1889" s="174"/>
      <c r="K1889" s="174"/>
      <c r="L1889" s="174"/>
      <c r="M1889" s="174"/>
      <c r="N1889" s="174"/>
      <c r="O1889" s="174"/>
      <c r="P1889" s="174"/>
      <c r="Q1889" s="174"/>
      <c r="R1889" s="174"/>
      <c r="S1889" s="174"/>
      <c r="T1889" s="174"/>
      <c r="U1889" s="174"/>
      <c r="V1889" s="174"/>
      <c r="W1889" s="174"/>
      <c r="X1889" s="174"/>
      <c r="Y1889" s="174"/>
      <c r="Z1889" s="174"/>
      <c r="AA1889" s="174"/>
      <c r="AB1889" s="174"/>
      <c r="AC1889" s="174"/>
      <c r="AD1889" s="174"/>
      <c r="AE1889" s="174"/>
      <c r="AF1889" s="174"/>
      <c r="AG1889" s="174"/>
      <c r="AH1889" s="174"/>
      <c r="AI1889" s="174"/>
      <c r="AJ1889" s="174"/>
      <c r="AK1889" s="174"/>
      <c r="AL1889" s="174"/>
      <c r="AM1889" s="174"/>
      <c r="AN1889" s="174"/>
      <c r="AO1889" s="174"/>
      <c r="AP1889" s="174"/>
      <c r="AQ1889" s="174"/>
      <c r="AR1889" s="174"/>
      <c r="AS1889" s="174"/>
      <c r="AT1889" s="174"/>
      <c r="AU1889" s="174"/>
      <c r="AV1889" s="174"/>
      <c r="AW1889" s="174"/>
      <c r="AX1889" s="174"/>
      <c r="AY1889" s="174"/>
      <c r="AZ1889" s="174"/>
      <c r="BA1889" s="174"/>
      <c r="BB1889" s="174"/>
      <c r="BC1889" s="174"/>
      <c r="BD1889" s="174"/>
      <c r="BE1889" s="174"/>
      <c r="BF1889" s="174"/>
      <c r="BG1889" s="174"/>
      <c r="BH1889" s="174"/>
      <c r="BI1889" s="174"/>
      <c r="BJ1889" s="174"/>
      <c r="BK1889" s="174"/>
      <c r="BL1889" s="174"/>
      <c r="BM1889" s="174"/>
      <c r="BN1889" s="174"/>
      <c r="BO1889" s="174"/>
      <c r="BP1889" s="174"/>
      <c r="BQ1889" s="174"/>
      <c r="BR1889" s="174"/>
      <c r="BS1889" s="174"/>
      <c r="BT1889" s="174"/>
    </row>
    <row r="1890" spans="1:72" s="177" customFormat="1">
      <c r="A1890" s="178"/>
      <c r="B1890" s="178"/>
      <c r="C1890" s="178"/>
      <c r="D1890" s="178"/>
      <c r="E1890" s="174"/>
      <c r="F1890" s="174"/>
      <c r="G1890" s="174"/>
      <c r="H1890" s="174"/>
      <c r="I1890" s="174"/>
      <c r="J1890" s="174"/>
      <c r="K1890" s="174"/>
      <c r="L1890" s="174"/>
      <c r="M1890" s="174"/>
      <c r="N1890" s="174"/>
      <c r="O1890" s="174"/>
      <c r="P1890" s="174"/>
      <c r="Q1890" s="174"/>
      <c r="R1890" s="174"/>
      <c r="S1890" s="174"/>
      <c r="T1890" s="174"/>
      <c r="U1890" s="174"/>
      <c r="V1890" s="174"/>
      <c r="W1890" s="174"/>
      <c r="X1890" s="174"/>
      <c r="Y1890" s="174"/>
      <c r="Z1890" s="174"/>
      <c r="AA1890" s="174"/>
      <c r="AB1890" s="174"/>
      <c r="AC1890" s="174"/>
      <c r="AD1890" s="174"/>
      <c r="AE1890" s="174"/>
      <c r="AF1890" s="174"/>
      <c r="AG1890" s="174"/>
      <c r="AH1890" s="174"/>
      <c r="AI1890" s="174"/>
      <c r="AJ1890" s="174"/>
      <c r="AK1890" s="174"/>
      <c r="AL1890" s="174"/>
      <c r="AM1890" s="174"/>
      <c r="AN1890" s="174"/>
      <c r="AO1890" s="174"/>
      <c r="AP1890" s="174"/>
      <c r="AQ1890" s="174"/>
      <c r="AR1890" s="174"/>
      <c r="AS1890" s="174"/>
      <c r="AT1890" s="174"/>
      <c r="AU1890" s="174"/>
      <c r="AV1890" s="174"/>
      <c r="AW1890" s="174"/>
      <c r="AX1890" s="174"/>
      <c r="AY1890" s="174"/>
      <c r="AZ1890" s="174"/>
      <c r="BA1890" s="174"/>
      <c r="BB1890" s="174"/>
      <c r="BC1890" s="174"/>
      <c r="BD1890" s="174"/>
      <c r="BE1890" s="174"/>
      <c r="BF1890" s="174"/>
      <c r="BG1890" s="174"/>
      <c r="BH1890" s="174"/>
      <c r="BI1890" s="174"/>
      <c r="BJ1890" s="174"/>
      <c r="BK1890" s="174"/>
      <c r="BL1890" s="174"/>
      <c r="BM1890" s="174"/>
      <c r="BN1890" s="174"/>
      <c r="BO1890" s="174"/>
      <c r="BP1890" s="174"/>
      <c r="BQ1890" s="174"/>
      <c r="BR1890" s="174"/>
      <c r="BS1890" s="174"/>
      <c r="BT1890" s="174"/>
    </row>
    <row r="1891" spans="1:72" s="177" customFormat="1">
      <c r="A1891" s="178"/>
      <c r="B1891" s="178"/>
      <c r="C1891" s="178"/>
      <c r="D1891" s="178"/>
      <c r="E1891" s="174"/>
      <c r="F1891" s="174"/>
      <c r="G1891" s="174"/>
      <c r="H1891" s="174"/>
      <c r="I1891" s="174"/>
      <c r="J1891" s="174"/>
      <c r="K1891" s="174"/>
      <c r="L1891" s="174"/>
      <c r="M1891" s="174"/>
      <c r="N1891" s="174"/>
      <c r="O1891" s="174"/>
      <c r="P1891" s="174"/>
      <c r="Q1891" s="174"/>
      <c r="R1891" s="174"/>
      <c r="S1891" s="174"/>
      <c r="T1891" s="174"/>
      <c r="U1891" s="174"/>
      <c r="V1891" s="174"/>
      <c r="W1891" s="174"/>
      <c r="X1891" s="174"/>
      <c r="Y1891" s="174"/>
      <c r="Z1891" s="174"/>
      <c r="AA1891" s="174"/>
      <c r="AB1891" s="174"/>
      <c r="AC1891" s="174"/>
      <c r="AD1891" s="174"/>
      <c r="AE1891" s="174"/>
      <c r="AF1891" s="174"/>
      <c r="AG1891" s="174"/>
      <c r="AH1891" s="174"/>
      <c r="AI1891" s="174"/>
      <c r="AJ1891" s="174"/>
      <c r="AK1891" s="174"/>
      <c r="AL1891" s="174"/>
      <c r="AM1891" s="174"/>
      <c r="AN1891" s="174"/>
      <c r="AO1891" s="174"/>
      <c r="AP1891" s="174"/>
      <c r="AQ1891" s="174"/>
      <c r="AR1891" s="174"/>
      <c r="AS1891" s="174"/>
      <c r="AT1891" s="174"/>
      <c r="AU1891" s="174"/>
      <c r="AV1891" s="174"/>
      <c r="AW1891" s="174"/>
      <c r="AX1891" s="174"/>
      <c r="AY1891" s="174"/>
      <c r="AZ1891" s="174"/>
      <c r="BA1891" s="174"/>
      <c r="BB1891" s="174"/>
      <c r="BC1891" s="174"/>
      <c r="BD1891" s="174"/>
      <c r="BE1891" s="174"/>
      <c r="BF1891" s="174"/>
      <c r="BG1891" s="174"/>
      <c r="BH1891" s="174"/>
      <c r="BI1891" s="174"/>
      <c r="BJ1891" s="174"/>
      <c r="BK1891" s="174"/>
      <c r="BL1891" s="174"/>
      <c r="BM1891" s="174"/>
      <c r="BN1891" s="174"/>
      <c r="BO1891" s="174"/>
      <c r="BP1891" s="174"/>
      <c r="BQ1891" s="174"/>
      <c r="BR1891" s="174"/>
      <c r="BS1891" s="174"/>
      <c r="BT1891" s="174"/>
    </row>
    <row r="1892" spans="1:72" s="177" customFormat="1">
      <c r="A1892" s="178"/>
      <c r="B1892" s="178"/>
      <c r="C1892" s="178"/>
      <c r="D1892" s="178"/>
      <c r="E1892" s="174"/>
      <c r="F1892" s="174"/>
      <c r="G1892" s="174"/>
      <c r="H1892" s="174"/>
      <c r="I1892" s="174"/>
      <c r="J1892" s="174"/>
      <c r="K1892" s="174"/>
      <c r="L1892" s="174"/>
      <c r="M1892" s="174"/>
      <c r="N1892" s="174"/>
      <c r="O1892" s="174"/>
      <c r="P1892" s="174"/>
      <c r="Q1892" s="174"/>
      <c r="R1892" s="174"/>
      <c r="S1892" s="174"/>
      <c r="T1892" s="174"/>
      <c r="U1892" s="174"/>
      <c r="V1892" s="174"/>
      <c r="W1892" s="174"/>
      <c r="X1892" s="174"/>
      <c r="Y1892" s="174"/>
      <c r="Z1892" s="174"/>
      <c r="AA1892" s="174"/>
      <c r="AB1892" s="174"/>
      <c r="AC1892" s="174"/>
      <c r="AD1892" s="174"/>
      <c r="AE1892" s="174"/>
      <c r="AF1892" s="174"/>
      <c r="AG1892" s="174"/>
      <c r="AH1892" s="174"/>
      <c r="AI1892" s="174"/>
      <c r="AJ1892" s="174"/>
      <c r="AK1892" s="174"/>
      <c r="AL1892" s="174"/>
      <c r="AM1892" s="174"/>
      <c r="AN1892" s="174"/>
      <c r="AO1892" s="174"/>
      <c r="AP1892" s="174"/>
      <c r="AQ1892" s="174"/>
      <c r="AR1892" s="174"/>
      <c r="AS1892" s="174"/>
      <c r="AT1892" s="174"/>
      <c r="AU1892" s="174"/>
      <c r="AV1892" s="174"/>
      <c r="AW1892" s="174"/>
      <c r="AX1892" s="174"/>
      <c r="AY1892" s="174"/>
      <c r="AZ1892" s="174"/>
      <c r="BA1892" s="174"/>
      <c r="BB1892" s="174"/>
      <c r="BC1892" s="174"/>
      <c r="BD1892" s="174"/>
      <c r="BE1892" s="174"/>
      <c r="BF1892" s="174"/>
      <c r="BG1892" s="174"/>
      <c r="BH1892" s="174"/>
      <c r="BI1892" s="174"/>
      <c r="BJ1892" s="174"/>
      <c r="BK1892" s="174"/>
      <c r="BL1892" s="174"/>
      <c r="BM1892" s="174"/>
      <c r="BN1892" s="174"/>
      <c r="BO1892" s="174"/>
      <c r="BP1892" s="174"/>
      <c r="BQ1892" s="174"/>
      <c r="BR1892" s="174"/>
      <c r="BS1892" s="174"/>
      <c r="BT1892" s="174"/>
    </row>
    <row r="1893" spans="1:72" s="177" customFormat="1">
      <c r="A1893" s="178"/>
      <c r="B1893" s="178"/>
      <c r="C1893" s="178"/>
      <c r="D1893" s="178"/>
      <c r="E1893" s="174"/>
      <c r="F1893" s="174"/>
      <c r="G1893" s="174"/>
      <c r="H1893" s="174"/>
      <c r="I1893" s="174"/>
      <c r="J1893" s="174"/>
      <c r="K1893" s="174"/>
      <c r="L1893" s="174"/>
      <c r="M1893" s="174"/>
      <c r="N1893" s="174"/>
      <c r="O1893" s="174"/>
      <c r="P1893" s="174"/>
      <c r="Q1893" s="174"/>
      <c r="R1893" s="174"/>
      <c r="S1893" s="174"/>
      <c r="T1893" s="174"/>
      <c r="U1893" s="174"/>
      <c r="V1893" s="174"/>
      <c r="W1893" s="174"/>
      <c r="X1893" s="174"/>
      <c r="Y1893" s="174"/>
      <c r="Z1893" s="174"/>
      <c r="AA1893" s="174"/>
      <c r="AB1893" s="174"/>
      <c r="AC1893" s="174"/>
      <c r="AD1893" s="174"/>
      <c r="AE1893" s="174"/>
      <c r="AF1893" s="174"/>
      <c r="AG1893" s="174"/>
      <c r="AH1893" s="174"/>
      <c r="AI1893" s="174"/>
      <c r="AJ1893" s="174"/>
      <c r="AK1893" s="174"/>
      <c r="AL1893" s="174"/>
      <c r="AM1893" s="174"/>
      <c r="AN1893" s="174"/>
      <c r="AO1893" s="174"/>
      <c r="AP1893" s="174"/>
      <c r="AQ1893" s="174"/>
      <c r="AR1893" s="174"/>
      <c r="AS1893" s="174"/>
      <c r="AT1893" s="174"/>
      <c r="AU1893" s="174"/>
      <c r="AV1893" s="174"/>
      <c r="AW1893" s="174"/>
      <c r="AX1893" s="174"/>
      <c r="AY1893" s="174"/>
      <c r="AZ1893" s="174"/>
      <c r="BA1893" s="174"/>
      <c r="BB1893" s="174"/>
      <c r="BC1893" s="174"/>
      <c r="BD1893" s="174"/>
      <c r="BE1893" s="174"/>
      <c r="BF1893" s="174"/>
      <c r="BG1893" s="174"/>
      <c r="BH1893" s="174"/>
      <c r="BI1893" s="174"/>
      <c r="BJ1893" s="174"/>
      <c r="BK1893" s="174"/>
      <c r="BL1893" s="174"/>
      <c r="BM1893" s="174"/>
      <c r="BN1893" s="174"/>
      <c r="BO1893" s="174"/>
      <c r="BP1893" s="174"/>
      <c r="BQ1893" s="174"/>
      <c r="BR1893" s="174"/>
      <c r="BS1893" s="174"/>
      <c r="BT1893" s="174"/>
    </row>
    <row r="1894" spans="1:72" s="177" customFormat="1">
      <c r="A1894" s="178"/>
      <c r="B1894" s="178"/>
      <c r="C1894" s="178"/>
      <c r="D1894" s="178"/>
      <c r="E1894" s="174"/>
      <c r="F1894" s="174"/>
      <c r="G1894" s="174"/>
      <c r="H1894" s="174"/>
      <c r="I1894" s="174"/>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74"/>
      <c r="AH1894" s="174"/>
      <c r="AI1894" s="174"/>
      <c r="AJ1894" s="174"/>
      <c r="AK1894" s="174"/>
      <c r="AL1894" s="174"/>
      <c r="AM1894" s="174"/>
      <c r="AN1894" s="174"/>
      <c r="AO1894" s="174"/>
      <c r="AP1894" s="174"/>
      <c r="AQ1894" s="174"/>
      <c r="AR1894" s="174"/>
      <c r="AS1894" s="174"/>
      <c r="AT1894" s="174"/>
      <c r="AU1894" s="174"/>
      <c r="AV1894" s="174"/>
      <c r="AW1894" s="174"/>
      <c r="AX1894" s="174"/>
      <c r="AY1894" s="174"/>
      <c r="AZ1894" s="174"/>
      <c r="BA1894" s="174"/>
      <c r="BB1894" s="174"/>
      <c r="BC1894" s="174"/>
      <c r="BD1894" s="174"/>
      <c r="BE1894" s="174"/>
      <c r="BF1894" s="174"/>
      <c r="BG1894" s="174"/>
      <c r="BH1894" s="174"/>
      <c r="BI1894" s="174"/>
      <c r="BJ1894" s="174"/>
      <c r="BK1894" s="174"/>
      <c r="BL1894" s="174"/>
      <c r="BM1894" s="174"/>
      <c r="BN1894" s="174"/>
      <c r="BO1894" s="174"/>
      <c r="BP1894" s="174"/>
      <c r="BQ1894" s="174"/>
      <c r="BR1894" s="174"/>
      <c r="BS1894" s="174"/>
      <c r="BT1894" s="174"/>
    </row>
    <row r="1895" spans="1:72" s="177" customFormat="1">
      <c r="A1895" s="178"/>
      <c r="B1895" s="178"/>
      <c r="C1895" s="178"/>
      <c r="D1895" s="178"/>
      <c r="E1895" s="174"/>
      <c r="F1895" s="174"/>
      <c r="G1895" s="174"/>
      <c r="H1895" s="174"/>
      <c r="I1895" s="174"/>
      <c r="J1895" s="174"/>
      <c r="K1895" s="174"/>
      <c r="L1895" s="174"/>
      <c r="M1895" s="174"/>
      <c r="N1895" s="174"/>
      <c r="O1895" s="174"/>
      <c r="P1895" s="174"/>
      <c r="Q1895" s="174"/>
      <c r="R1895" s="174"/>
      <c r="S1895" s="174"/>
      <c r="T1895" s="174"/>
      <c r="U1895" s="174"/>
      <c r="V1895" s="174"/>
      <c r="W1895" s="174"/>
      <c r="X1895" s="174"/>
      <c r="Y1895" s="174"/>
      <c r="Z1895" s="174"/>
      <c r="AA1895" s="174"/>
      <c r="AB1895" s="174"/>
      <c r="AC1895" s="174"/>
      <c r="AD1895" s="174"/>
      <c r="AE1895" s="174"/>
      <c r="AF1895" s="174"/>
      <c r="AG1895" s="174"/>
      <c r="AH1895" s="174"/>
      <c r="AI1895" s="174"/>
      <c r="AJ1895" s="174"/>
      <c r="AK1895" s="174"/>
      <c r="AL1895" s="174"/>
      <c r="AM1895" s="174"/>
      <c r="AN1895" s="174"/>
      <c r="AO1895" s="174"/>
      <c r="AP1895" s="174"/>
      <c r="AQ1895" s="174"/>
      <c r="AR1895" s="174"/>
      <c r="AS1895" s="174"/>
      <c r="AT1895" s="174"/>
      <c r="AU1895" s="174"/>
      <c r="AV1895" s="174"/>
      <c r="AW1895" s="174"/>
      <c r="AX1895" s="174"/>
      <c r="AY1895" s="174"/>
      <c r="AZ1895" s="174"/>
      <c r="BA1895" s="174"/>
      <c r="BB1895" s="174"/>
      <c r="BC1895" s="174"/>
      <c r="BD1895" s="174"/>
      <c r="BE1895" s="174"/>
      <c r="BF1895" s="174"/>
      <c r="BG1895" s="174"/>
      <c r="BH1895" s="174"/>
      <c r="BI1895" s="174"/>
      <c r="BJ1895" s="174"/>
      <c r="BK1895" s="174"/>
      <c r="BL1895" s="174"/>
      <c r="BM1895" s="174"/>
      <c r="BN1895" s="174"/>
      <c r="BO1895" s="174"/>
      <c r="BP1895" s="174"/>
      <c r="BQ1895" s="174"/>
      <c r="BR1895" s="174"/>
      <c r="BS1895" s="174"/>
      <c r="BT1895" s="174"/>
    </row>
    <row r="1896" spans="1:72" s="177" customFormat="1">
      <c r="A1896" s="178"/>
      <c r="B1896" s="178"/>
      <c r="C1896" s="178"/>
      <c r="D1896" s="178"/>
      <c r="E1896" s="174"/>
      <c r="F1896" s="174"/>
      <c r="G1896" s="174"/>
      <c r="H1896" s="174"/>
      <c r="I1896" s="174"/>
      <c r="J1896" s="174"/>
      <c r="K1896" s="174"/>
      <c r="L1896" s="174"/>
      <c r="M1896" s="174"/>
      <c r="N1896" s="174"/>
      <c r="O1896" s="174"/>
      <c r="P1896" s="174"/>
      <c r="Q1896" s="174"/>
      <c r="R1896" s="174"/>
      <c r="S1896" s="174"/>
      <c r="T1896" s="174"/>
      <c r="U1896" s="174"/>
      <c r="V1896" s="174"/>
      <c r="W1896" s="174"/>
      <c r="X1896" s="174"/>
      <c r="Y1896" s="174"/>
      <c r="Z1896" s="174"/>
      <c r="AA1896" s="174"/>
      <c r="AB1896" s="174"/>
      <c r="AC1896" s="174"/>
      <c r="AD1896" s="174"/>
      <c r="AE1896" s="174"/>
      <c r="AF1896" s="174"/>
      <c r="AG1896" s="174"/>
      <c r="AH1896" s="174"/>
      <c r="AI1896" s="174"/>
      <c r="AJ1896" s="174"/>
      <c r="AK1896" s="174"/>
      <c r="AL1896" s="174"/>
      <c r="AM1896" s="174"/>
      <c r="AN1896" s="174"/>
      <c r="AO1896" s="174"/>
      <c r="AP1896" s="174"/>
      <c r="AQ1896" s="174"/>
      <c r="AR1896" s="174"/>
      <c r="AS1896" s="174"/>
      <c r="AT1896" s="174"/>
      <c r="AU1896" s="174"/>
      <c r="AV1896" s="174"/>
      <c r="AW1896" s="174"/>
      <c r="AX1896" s="174"/>
      <c r="AY1896" s="174"/>
      <c r="AZ1896" s="174"/>
      <c r="BA1896" s="174"/>
      <c r="BB1896" s="174"/>
      <c r="BC1896" s="174"/>
      <c r="BD1896" s="174"/>
      <c r="BE1896" s="174"/>
      <c r="BF1896" s="174"/>
      <c r="BG1896" s="174"/>
      <c r="BH1896" s="174"/>
      <c r="BI1896" s="174"/>
      <c r="BJ1896" s="174"/>
      <c r="BK1896" s="174"/>
      <c r="BL1896" s="174"/>
      <c r="BM1896" s="174"/>
      <c r="BN1896" s="174"/>
      <c r="BO1896" s="174"/>
      <c r="BP1896" s="174"/>
      <c r="BQ1896" s="174"/>
      <c r="BR1896" s="174"/>
      <c r="BS1896" s="174"/>
      <c r="BT1896" s="174"/>
    </row>
    <row r="1897" spans="1:72" s="177" customFormat="1">
      <c r="A1897" s="178"/>
      <c r="B1897" s="178"/>
      <c r="C1897" s="178"/>
      <c r="D1897" s="178"/>
      <c r="E1897" s="174"/>
      <c r="F1897" s="174"/>
      <c r="G1897" s="174"/>
      <c r="H1897" s="174"/>
      <c r="I1897" s="174"/>
      <c r="J1897" s="174"/>
      <c r="K1897" s="174"/>
      <c r="L1897" s="174"/>
      <c r="M1897" s="174"/>
      <c r="N1897" s="174"/>
      <c r="O1897" s="174"/>
      <c r="P1897" s="174"/>
      <c r="Q1897" s="174"/>
      <c r="R1897" s="174"/>
      <c r="S1897" s="174"/>
      <c r="T1897" s="174"/>
      <c r="U1897" s="174"/>
      <c r="V1897" s="174"/>
      <c r="W1897" s="174"/>
      <c r="X1897" s="174"/>
      <c r="Y1897" s="174"/>
      <c r="Z1897" s="174"/>
      <c r="AA1897" s="174"/>
      <c r="AB1897" s="174"/>
      <c r="AC1897" s="174"/>
      <c r="AD1897" s="174"/>
      <c r="AE1897" s="174"/>
      <c r="AF1897" s="174"/>
      <c r="AG1897" s="174"/>
      <c r="AH1897" s="174"/>
      <c r="AI1897" s="174"/>
      <c r="AJ1897" s="174"/>
      <c r="AK1897" s="174"/>
      <c r="AL1897" s="174"/>
      <c r="AM1897" s="174"/>
      <c r="AN1897" s="174"/>
      <c r="AO1897" s="174"/>
      <c r="AP1897" s="174"/>
      <c r="AQ1897" s="174"/>
      <c r="AR1897" s="174"/>
      <c r="AS1897" s="174"/>
      <c r="AT1897" s="174"/>
      <c r="AU1897" s="174"/>
      <c r="AV1897" s="174"/>
      <c r="AW1897" s="174"/>
      <c r="AX1897" s="174"/>
      <c r="AY1897" s="174"/>
      <c r="AZ1897" s="174"/>
      <c r="BA1897" s="174"/>
      <c r="BB1897" s="174"/>
      <c r="BC1897" s="174"/>
      <c r="BD1897" s="174"/>
      <c r="BE1897" s="174"/>
      <c r="BF1897" s="174"/>
      <c r="BG1897" s="174"/>
      <c r="BH1897" s="174"/>
      <c r="BI1897" s="174"/>
      <c r="BJ1897" s="174"/>
      <c r="BK1897" s="174"/>
      <c r="BL1897" s="174"/>
      <c r="BM1897" s="174"/>
      <c r="BN1897" s="174"/>
      <c r="BO1897" s="174"/>
      <c r="BP1897" s="174"/>
      <c r="BQ1897" s="174"/>
      <c r="BR1897" s="174"/>
      <c r="BS1897" s="174"/>
      <c r="BT1897" s="174"/>
    </row>
    <row r="1898" spans="1:72" s="177" customFormat="1">
      <c r="A1898" s="178"/>
      <c r="B1898" s="178"/>
      <c r="C1898" s="178"/>
      <c r="D1898" s="178"/>
      <c r="E1898" s="174"/>
      <c r="F1898" s="174"/>
      <c r="G1898" s="174"/>
      <c r="H1898" s="174"/>
      <c r="I1898" s="174"/>
      <c r="J1898" s="174"/>
      <c r="K1898" s="174"/>
      <c r="L1898" s="174"/>
      <c r="M1898" s="174"/>
      <c r="N1898" s="174"/>
      <c r="O1898" s="174"/>
      <c r="P1898" s="174"/>
      <c r="Q1898" s="174"/>
      <c r="R1898" s="174"/>
      <c r="S1898" s="174"/>
      <c r="T1898" s="174"/>
      <c r="U1898" s="174"/>
      <c r="V1898" s="174"/>
      <c r="W1898" s="174"/>
      <c r="X1898" s="174"/>
      <c r="Y1898" s="174"/>
      <c r="Z1898" s="174"/>
      <c r="AA1898" s="174"/>
      <c r="AB1898" s="174"/>
      <c r="AC1898" s="174"/>
      <c r="AD1898" s="174"/>
      <c r="AE1898" s="174"/>
      <c r="AF1898" s="174"/>
      <c r="AG1898" s="174"/>
      <c r="AH1898" s="174"/>
      <c r="AI1898" s="174"/>
      <c r="AJ1898" s="174"/>
      <c r="AK1898" s="174"/>
      <c r="AL1898" s="174"/>
      <c r="AM1898" s="174"/>
      <c r="AN1898" s="174"/>
      <c r="AO1898" s="174"/>
      <c r="AP1898" s="174"/>
      <c r="AQ1898" s="174"/>
      <c r="AR1898" s="174"/>
      <c r="AS1898" s="174"/>
      <c r="AT1898" s="174"/>
      <c r="AU1898" s="174"/>
      <c r="AV1898" s="174"/>
      <c r="AW1898" s="174"/>
      <c r="AX1898" s="174"/>
      <c r="AY1898" s="174"/>
      <c r="AZ1898" s="174"/>
      <c r="BA1898" s="174"/>
      <c r="BB1898" s="174"/>
      <c r="BC1898" s="174"/>
      <c r="BD1898" s="174"/>
      <c r="BE1898" s="174"/>
      <c r="BF1898" s="174"/>
      <c r="BG1898" s="174"/>
      <c r="BH1898" s="174"/>
      <c r="BI1898" s="174"/>
      <c r="BJ1898" s="174"/>
      <c r="BK1898" s="174"/>
      <c r="BL1898" s="174"/>
      <c r="BM1898" s="174"/>
      <c r="BN1898" s="174"/>
      <c r="BO1898" s="174"/>
      <c r="BP1898" s="174"/>
      <c r="BQ1898" s="174"/>
      <c r="BR1898" s="174"/>
      <c r="BS1898" s="174"/>
      <c r="BT1898" s="174"/>
    </row>
    <row r="1899" spans="1:72" s="177" customFormat="1">
      <c r="A1899" s="178"/>
      <c r="B1899" s="178"/>
      <c r="C1899" s="178"/>
      <c r="D1899" s="178"/>
      <c r="E1899" s="174"/>
      <c r="F1899" s="174"/>
      <c r="G1899" s="174"/>
      <c r="H1899" s="174"/>
      <c r="I1899" s="174"/>
      <c r="J1899" s="174"/>
      <c r="K1899" s="174"/>
      <c r="L1899" s="174"/>
      <c r="M1899" s="174"/>
      <c r="N1899" s="174"/>
      <c r="O1899" s="174"/>
      <c r="P1899" s="174"/>
      <c r="Q1899" s="174"/>
      <c r="R1899" s="174"/>
      <c r="S1899" s="174"/>
      <c r="T1899" s="174"/>
      <c r="U1899" s="174"/>
      <c r="V1899" s="174"/>
      <c r="W1899" s="174"/>
      <c r="X1899" s="174"/>
      <c r="Y1899" s="174"/>
      <c r="Z1899" s="174"/>
      <c r="AA1899" s="174"/>
      <c r="AB1899" s="174"/>
      <c r="AC1899" s="174"/>
      <c r="AD1899" s="174"/>
      <c r="AE1899" s="174"/>
      <c r="AF1899" s="174"/>
      <c r="AG1899" s="174"/>
      <c r="AH1899" s="174"/>
      <c r="AI1899" s="174"/>
      <c r="AJ1899" s="174"/>
      <c r="AK1899" s="174"/>
      <c r="AL1899" s="174"/>
      <c r="AM1899" s="174"/>
      <c r="AN1899" s="174"/>
      <c r="AO1899" s="174"/>
      <c r="AP1899" s="174"/>
      <c r="AQ1899" s="174"/>
      <c r="AR1899" s="174"/>
      <c r="AS1899" s="174"/>
      <c r="AT1899" s="174"/>
      <c r="AU1899" s="174"/>
      <c r="AV1899" s="174"/>
      <c r="AW1899" s="174"/>
      <c r="AX1899" s="174"/>
      <c r="AY1899" s="174"/>
      <c r="AZ1899" s="174"/>
      <c r="BA1899" s="174"/>
      <c r="BB1899" s="174"/>
      <c r="BC1899" s="174"/>
      <c r="BD1899" s="174"/>
      <c r="BE1899" s="174"/>
      <c r="BF1899" s="174"/>
      <c r="BG1899" s="174"/>
      <c r="BH1899" s="174"/>
      <c r="BI1899" s="174"/>
      <c r="BJ1899" s="174"/>
      <c r="BK1899" s="174"/>
      <c r="BL1899" s="174"/>
      <c r="BM1899" s="174"/>
      <c r="BN1899" s="174"/>
      <c r="BO1899" s="174"/>
      <c r="BP1899" s="174"/>
      <c r="BQ1899" s="174"/>
      <c r="BR1899" s="174"/>
      <c r="BS1899" s="174"/>
      <c r="BT1899" s="174"/>
    </row>
    <row r="1900" spans="1:72" s="177" customFormat="1">
      <c r="A1900" s="178"/>
      <c r="B1900" s="178"/>
      <c r="C1900" s="178"/>
      <c r="D1900" s="178"/>
      <c r="E1900" s="174"/>
      <c r="F1900" s="174"/>
      <c r="G1900" s="174"/>
      <c r="H1900" s="174"/>
      <c r="I1900" s="174"/>
      <c r="J1900" s="174"/>
      <c r="K1900" s="174"/>
      <c r="L1900" s="174"/>
      <c r="M1900" s="174"/>
      <c r="N1900" s="174"/>
      <c r="O1900" s="174"/>
      <c r="P1900" s="174"/>
      <c r="Q1900" s="174"/>
      <c r="R1900" s="174"/>
      <c r="S1900" s="174"/>
      <c r="T1900" s="174"/>
      <c r="U1900" s="174"/>
      <c r="V1900" s="174"/>
      <c r="W1900" s="174"/>
      <c r="X1900" s="174"/>
      <c r="Y1900" s="174"/>
      <c r="Z1900" s="174"/>
      <c r="AA1900" s="174"/>
      <c r="AB1900" s="174"/>
      <c r="AC1900" s="174"/>
      <c r="AD1900" s="174"/>
      <c r="AE1900" s="174"/>
      <c r="AF1900" s="174"/>
      <c r="AG1900" s="174"/>
      <c r="AH1900" s="174"/>
      <c r="AI1900" s="174"/>
      <c r="AJ1900" s="174"/>
      <c r="AK1900" s="174"/>
      <c r="AL1900" s="174"/>
      <c r="AM1900" s="174"/>
      <c r="AN1900" s="174"/>
      <c r="AO1900" s="174"/>
      <c r="AP1900" s="174"/>
      <c r="AQ1900" s="174"/>
      <c r="AR1900" s="174"/>
      <c r="AS1900" s="174"/>
      <c r="AT1900" s="174"/>
      <c r="AU1900" s="174"/>
      <c r="AV1900" s="174"/>
      <c r="AW1900" s="174"/>
      <c r="AX1900" s="174"/>
      <c r="AY1900" s="174"/>
      <c r="AZ1900" s="174"/>
      <c r="BA1900" s="174"/>
      <c r="BB1900" s="174"/>
      <c r="BC1900" s="174"/>
      <c r="BD1900" s="174"/>
      <c r="BE1900" s="174"/>
      <c r="BF1900" s="174"/>
      <c r="BG1900" s="174"/>
      <c r="BH1900" s="174"/>
      <c r="BI1900" s="174"/>
      <c r="BJ1900" s="174"/>
      <c r="BK1900" s="174"/>
      <c r="BL1900" s="174"/>
      <c r="BM1900" s="174"/>
      <c r="BN1900" s="174"/>
      <c r="BO1900" s="174"/>
      <c r="BP1900" s="174"/>
      <c r="BQ1900" s="174"/>
      <c r="BR1900" s="174"/>
      <c r="BS1900" s="174"/>
      <c r="BT1900" s="174"/>
    </row>
    <row r="1901" spans="1:72" s="177" customFormat="1">
      <c r="A1901" s="178"/>
      <c r="B1901" s="178"/>
      <c r="C1901" s="178"/>
      <c r="D1901" s="178"/>
      <c r="E1901" s="174"/>
      <c r="F1901" s="174"/>
      <c r="G1901" s="174"/>
      <c r="H1901" s="174"/>
      <c r="I1901" s="174"/>
      <c r="J1901" s="174"/>
      <c r="K1901" s="174"/>
      <c r="L1901" s="174"/>
      <c r="M1901" s="174"/>
      <c r="N1901" s="174"/>
      <c r="O1901" s="174"/>
      <c r="P1901" s="174"/>
      <c r="Q1901" s="174"/>
      <c r="R1901" s="174"/>
      <c r="S1901" s="174"/>
      <c r="T1901" s="174"/>
      <c r="U1901" s="174"/>
      <c r="V1901" s="174"/>
      <c r="W1901" s="174"/>
      <c r="X1901" s="174"/>
      <c r="Y1901" s="174"/>
      <c r="Z1901" s="174"/>
      <c r="AA1901" s="174"/>
      <c r="AB1901" s="174"/>
      <c r="AC1901" s="174"/>
      <c r="AD1901" s="174"/>
      <c r="AE1901" s="174"/>
      <c r="AF1901" s="174"/>
      <c r="AG1901" s="174"/>
      <c r="AH1901" s="174"/>
      <c r="AI1901" s="174"/>
      <c r="AJ1901" s="174"/>
      <c r="AK1901" s="174"/>
      <c r="AL1901" s="174"/>
      <c r="AM1901" s="174"/>
      <c r="AN1901" s="174"/>
      <c r="AO1901" s="174"/>
      <c r="AP1901" s="174"/>
      <c r="AQ1901" s="174"/>
      <c r="AR1901" s="174"/>
      <c r="AS1901" s="174"/>
      <c r="AT1901" s="174"/>
      <c r="AU1901" s="174"/>
      <c r="AV1901" s="174"/>
      <c r="AW1901" s="174"/>
      <c r="AX1901" s="174"/>
      <c r="AY1901" s="174"/>
      <c r="AZ1901" s="174"/>
      <c r="BA1901" s="174"/>
      <c r="BB1901" s="174"/>
      <c r="BC1901" s="174"/>
      <c r="BD1901" s="174"/>
      <c r="BE1901" s="174"/>
      <c r="BF1901" s="174"/>
      <c r="BG1901" s="174"/>
      <c r="BH1901" s="174"/>
      <c r="BI1901" s="174"/>
      <c r="BJ1901" s="174"/>
      <c r="BK1901" s="174"/>
      <c r="BL1901" s="174"/>
      <c r="BM1901" s="174"/>
      <c r="BN1901" s="174"/>
      <c r="BO1901" s="174"/>
      <c r="BP1901" s="174"/>
      <c r="BQ1901" s="174"/>
      <c r="BR1901" s="174"/>
      <c r="BS1901" s="174"/>
      <c r="BT1901" s="174"/>
    </row>
    <row r="1902" spans="1:72" s="177" customFormat="1">
      <c r="A1902" s="178"/>
      <c r="B1902" s="178"/>
      <c r="C1902" s="178"/>
      <c r="D1902" s="178"/>
      <c r="E1902" s="174"/>
      <c r="F1902" s="174"/>
      <c r="G1902" s="174"/>
      <c r="H1902" s="174"/>
      <c r="I1902" s="174"/>
      <c r="J1902" s="174"/>
      <c r="K1902" s="174"/>
      <c r="L1902" s="174"/>
      <c r="M1902" s="174"/>
      <c r="N1902" s="174"/>
      <c r="O1902" s="174"/>
      <c r="P1902" s="174"/>
      <c r="Q1902" s="174"/>
      <c r="R1902" s="174"/>
      <c r="S1902" s="174"/>
      <c r="T1902" s="174"/>
      <c r="U1902" s="174"/>
      <c r="V1902" s="174"/>
      <c r="W1902" s="174"/>
      <c r="X1902" s="174"/>
      <c r="Y1902" s="174"/>
      <c r="Z1902" s="174"/>
      <c r="AA1902" s="174"/>
      <c r="AB1902" s="174"/>
      <c r="AC1902" s="174"/>
      <c r="AD1902" s="174"/>
      <c r="AE1902" s="174"/>
      <c r="AF1902" s="174"/>
      <c r="AG1902" s="174"/>
      <c r="AH1902" s="174"/>
      <c r="AI1902" s="174"/>
      <c r="AJ1902" s="174"/>
      <c r="AK1902" s="174"/>
      <c r="AL1902" s="174"/>
      <c r="AM1902" s="174"/>
      <c r="AN1902" s="174"/>
      <c r="AO1902" s="174"/>
      <c r="AP1902" s="174"/>
      <c r="AQ1902" s="174"/>
      <c r="AR1902" s="174"/>
      <c r="AS1902" s="174"/>
      <c r="AT1902" s="174"/>
      <c r="AU1902" s="174"/>
      <c r="AV1902" s="174"/>
      <c r="AW1902" s="174"/>
      <c r="AX1902" s="174"/>
      <c r="AY1902" s="174"/>
      <c r="AZ1902" s="174"/>
      <c r="BA1902" s="174"/>
      <c r="BB1902" s="174"/>
      <c r="BC1902" s="174"/>
      <c r="BD1902" s="174"/>
      <c r="BE1902" s="174"/>
      <c r="BF1902" s="174"/>
      <c r="BG1902" s="174"/>
      <c r="BH1902" s="174"/>
      <c r="BI1902" s="174"/>
      <c r="BJ1902" s="174"/>
      <c r="BK1902" s="174"/>
      <c r="BL1902" s="174"/>
      <c r="BM1902" s="174"/>
      <c r="BN1902" s="174"/>
      <c r="BO1902" s="174"/>
      <c r="BP1902" s="174"/>
      <c r="BQ1902" s="174"/>
      <c r="BR1902" s="174"/>
      <c r="BS1902" s="174"/>
      <c r="BT1902" s="174"/>
    </row>
    <row r="1903" spans="1:72" s="177" customFormat="1">
      <c r="A1903" s="178"/>
      <c r="B1903" s="178"/>
      <c r="C1903" s="178"/>
      <c r="D1903" s="178"/>
      <c r="E1903" s="174"/>
      <c r="F1903" s="174"/>
      <c r="G1903" s="174"/>
      <c r="H1903" s="174"/>
      <c r="I1903" s="174"/>
      <c r="J1903" s="174"/>
      <c r="K1903" s="174"/>
      <c r="L1903" s="174"/>
      <c r="M1903" s="174"/>
      <c r="N1903" s="174"/>
      <c r="O1903" s="174"/>
      <c r="P1903" s="174"/>
      <c r="Q1903" s="174"/>
      <c r="R1903" s="174"/>
      <c r="S1903" s="174"/>
      <c r="T1903" s="174"/>
      <c r="U1903" s="174"/>
      <c r="V1903" s="174"/>
      <c r="W1903" s="174"/>
      <c r="X1903" s="174"/>
      <c r="Y1903" s="174"/>
      <c r="Z1903" s="174"/>
      <c r="AA1903" s="174"/>
      <c r="AB1903" s="174"/>
      <c r="AC1903" s="174"/>
      <c r="AD1903" s="174"/>
      <c r="AE1903" s="174"/>
      <c r="AF1903" s="174"/>
      <c r="AG1903" s="174"/>
      <c r="AH1903" s="174"/>
      <c r="AI1903" s="174"/>
      <c r="AJ1903" s="174"/>
      <c r="AK1903" s="174"/>
      <c r="AL1903" s="174"/>
      <c r="AM1903" s="174"/>
      <c r="AN1903" s="174"/>
      <c r="AO1903" s="174"/>
      <c r="AP1903" s="174"/>
      <c r="AQ1903" s="174"/>
      <c r="AR1903" s="174"/>
      <c r="AS1903" s="174"/>
      <c r="AT1903" s="174"/>
      <c r="AU1903" s="174"/>
      <c r="AV1903" s="174"/>
      <c r="AW1903" s="174"/>
      <c r="AX1903" s="174"/>
      <c r="AY1903" s="174"/>
      <c r="AZ1903" s="174"/>
      <c r="BA1903" s="174"/>
      <c r="BB1903" s="174"/>
      <c r="BC1903" s="174"/>
      <c r="BD1903" s="174"/>
      <c r="BE1903" s="174"/>
      <c r="BF1903" s="174"/>
      <c r="BG1903" s="174"/>
      <c r="BH1903" s="174"/>
      <c r="BI1903" s="174"/>
      <c r="BJ1903" s="174"/>
      <c r="BK1903" s="174"/>
      <c r="BL1903" s="174"/>
      <c r="BM1903" s="174"/>
      <c r="BN1903" s="174"/>
      <c r="BO1903" s="174"/>
      <c r="BP1903" s="174"/>
      <c r="BQ1903" s="174"/>
      <c r="BR1903" s="174"/>
      <c r="BS1903" s="174"/>
      <c r="BT1903" s="174"/>
    </row>
    <row r="1904" spans="1:72" s="177" customFormat="1">
      <c r="A1904" s="178"/>
      <c r="B1904" s="178"/>
      <c r="C1904" s="178"/>
      <c r="D1904" s="178"/>
      <c r="E1904" s="174"/>
      <c r="F1904" s="174"/>
      <c r="G1904" s="174"/>
      <c r="H1904" s="174"/>
      <c r="I1904" s="174"/>
      <c r="J1904" s="174"/>
      <c r="K1904" s="174"/>
      <c r="L1904" s="174"/>
      <c r="M1904" s="174"/>
      <c r="N1904" s="174"/>
      <c r="O1904" s="174"/>
      <c r="P1904" s="174"/>
      <c r="Q1904" s="174"/>
      <c r="R1904" s="174"/>
      <c r="S1904" s="174"/>
      <c r="T1904" s="174"/>
      <c r="U1904" s="174"/>
      <c r="V1904" s="174"/>
      <c r="W1904" s="174"/>
      <c r="X1904" s="174"/>
      <c r="Y1904" s="174"/>
      <c r="Z1904" s="174"/>
      <c r="AA1904" s="174"/>
      <c r="AB1904" s="174"/>
      <c r="AC1904" s="174"/>
      <c r="AD1904" s="174"/>
      <c r="AE1904" s="174"/>
      <c r="AF1904" s="174"/>
      <c r="AG1904" s="174"/>
      <c r="AH1904" s="174"/>
      <c r="AI1904" s="174"/>
      <c r="AJ1904" s="174"/>
      <c r="AK1904" s="174"/>
      <c r="AL1904" s="174"/>
      <c r="AM1904" s="174"/>
      <c r="AN1904" s="174"/>
      <c r="AO1904" s="174"/>
      <c r="AP1904" s="174"/>
      <c r="AQ1904" s="174"/>
      <c r="AR1904" s="174"/>
      <c r="AS1904" s="174"/>
      <c r="AT1904" s="174"/>
      <c r="AU1904" s="174"/>
      <c r="AV1904" s="174"/>
      <c r="AW1904" s="174"/>
      <c r="AX1904" s="174"/>
      <c r="AY1904" s="174"/>
      <c r="AZ1904" s="174"/>
      <c r="BA1904" s="174"/>
      <c r="BB1904" s="174"/>
      <c r="BC1904" s="174"/>
      <c r="BD1904" s="174"/>
      <c r="BE1904" s="174"/>
      <c r="BF1904" s="174"/>
      <c r="BG1904" s="174"/>
      <c r="BH1904" s="174"/>
      <c r="BI1904" s="174"/>
      <c r="BJ1904" s="174"/>
      <c r="BK1904" s="174"/>
      <c r="BL1904" s="174"/>
      <c r="BM1904" s="174"/>
      <c r="BN1904" s="174"/>
      <c r="BO1904" s="174"/>
      <c r="BP1904" s="174"/>
      <c r="BQ1904" s="174"/>
      <c r="BR1904" s="174"/>
      <c r="BS1904" s="174"/>
      <c r="BT1904" s="174"/>
    </row>
    <row r="1905" spans="1:72" s="177" customFormat="1">
      <c r="A1905" s="178"/>
      <c r="B1905" s="178"/>
      <c r="C1905" s="178"/>
      <c r="D1905" s="178"/>
      <c r="E1905" s="174"/>
      <c r="F1905" s="174"/>
      <c r="G1905" s="174"/>
      <c r="H1905" s="174"/>
      <c r="I1905" s="174"/>
      <c r="J1905" s="174"/>
      <c r="K1905" s="174"/>
      <c r="L1905" s="174"/>
      <c r="M1905" s="174"/>
      <c r="N1905" s="174"/>
      <c r="O1905" s="174"/>
      <c r="P1905" s="174"/>
      <c r="Q1905" s="174"/>
      <c r="R1905" s="174"/>
      <c r="S1905" s="174"/>
      <c r="T1905" s="174"/>
      <c r="U1905" s="174"/>
      <c r="V1905" s="174"/>
      <c r="W1905" s="174"/>
      <c r="X1905" s="174"/>
      <c r="Y1905" s="174"/>
      <c r="Z1905" s="174"/>
      <c r="AA1905" s="174"/>
      <c r="AB1905" s="174"/>
      <c r="AC1905" s="174"/>
      <c r="AD1905" s="174"/>
      <c r="AE1905" s="174"/>
      <c r="AF1905" s="174"/>
      <c r="AG1905" s="174"/>
      <c r="AH1905" s="174"/>
      <c r="AI1905" s="174"/>
      <c r="AJ1905" s="174"/>
      <c r="AK1905" s="174"/>
      <c r="AL1905" s="174"/>
      <c r="AM1905" s="174"/>
      <c r="AN1905" s="174"/>
      <c r="AO1905" s="174"/>
      <c r="AP1905" s="174"/>
      <c r="AQ1905" s="174"/>
      <c r="AR1905" s="174"/>
      <c r="AS1905" s="174"/>
      <c r="AT1905" s="174"/>
      <c r="AU1905" s="174"/>
      <c r="AV1905" s="174"/>
      <c r="AW1905" s="174"/>
      <c r="AX1905" s="174"/>
      <c r="AY1905" s="174"/>
      <c r="AZ1905" s="174"/>
      <c r="BA1905" s="174"/>
      <c r="BB1905" s="174"/>
      <c r="BC1905" s="174"/>
      <c r="BD1905" s="174"/>
      <c r="BE1905" s="174"/>
      <c r="BF1905" s="174"/>
      <c r="BG1905" s="174"/>
      <c r="BH1905" s="174"/>
      <c r="BI1905" s="174"/>
      <c r="BJ1905" s="174"/>
      <c r="BK1905" s="174"/>
      <c r="BL1905" s="174"/>
      <c r="BM1905" s="174"/>
      <c r="BN1905" s="174"/>
      <c r="BO1905" s="174"/>
      <c r="BP1905" s="174"/>
      <c r="BQ1905" s="174"/>
      <c r="BR1905" s="174"/>
      <c r="BS1905" s="174"/>
      <c r="BT1905" s="174"/>
    </row>
    <row r="1906" spans="1:72" s="177" customFormat="1">
      <c r="A1906" s="178"/>
      <c r="B1906" s="178"/>
      <c r="C1906" s="178"/>
      <c r="D1906" s="178"/>
      <c r="E1906" s="174"/>
      <c r="F1906" s="174"/>
      <c r="G1906" s="174"/>
      <c r="H1906" s="174"/>
      <c r="I1906" s="174"/>
      <c r="J1906" s="174"/>
      <c r="K1906" s="174"/>
      <c r="L1906" s="174"/>
      <c r="M1906" s="174"/>
      <c r="N1906" s="174"/>
      <c r="O1906" s="174"/>
      <c r="P1906" s="174"/>
      <c r="Q1906" s="174"/>
      <c r="R1906" s="174"/>
      <c r="S1906" s="174"/>
      <c r="T1906" s="174"/>
      <c r="U1906" s="174"/>
      <c r="V1906" s="174"/>
      <c r="W1906" s="174"/>
      <c r="X1906" s="174"/>
      <c r="Y1906" s="174"/>
      <c r="Z1906" s="174"/>
      <c r="AA1906" s="174"/>
      <c r="AB1906" s="174"/>
      <c r="AC1906" s="174"/>
      <c r="AD1906" s="174"/>
      <c r="AE1906" s="174"/>
      <c r="AF1906" s="174"/>
      <c r="AG1906" s="174"/>
      <c r="AH1906" s="174"/>
      <c r="AI1906" s="174"/>
      <c r="AJ1906" s="174"/>
      <c r="AK1906" s="174"/>
      <c r="AL1906" s="174"/>
      <c r="AM1906" s="174"/>
      <c r="AN1906" s="174"/>
      <c r="AO1906" s="174"/>
      <c r="AP1906" s="174"/>
      <c r="AQ1906" s="174"/>
      <c r="AR1906" s="174"/>
      <c r="AS1906" s="174"/>
      <c r="AT1906" s="174"/>
      <c r="AU1906" s="174"/>
      <c r="AV1906" s="174"/>
      <c r="AW1906" s="174"/>
      <c r="AX1906" s="174"/>
      <c r="AY1906" s="174"/>
      <c r="AZ1906" s="174"/>
      <c r="BA1906" s="174"/>
      <c r="BB1906" s="174"/>
      <c r="BC1906" s="174"/>
      <c r="BD1906" s="174"/>
      <c r="BE1906" s="174"/>
      <c r="BF1906" s="174"/>
      <c r="BG1906" s="174"/>
      <c r="BH1906" s="174"/>
      <c r="BI1906" s="174"/>
      <c r="BJ1906" s="174"/>
      <c r="BK1906" s="174"/>
      <c r="BL1906" s="174"/>
      <c r="BM1906" s="174"/>
      <c r="BN1906" s="174"/>
      <c r="BO1906" s="174"/>
      <c r="BP1906" s="174"/>
      <c r="BQ1906" s="174"/>
      <c r="BR1906" s="174"/>
      <c r="BS1906" s="174"/>
      <c r="BT1906" s="174"/>
    </row>
    <row r="1907" spans="1:72" s="177" customFormat="1">
      <c r="A1907" s="178"/>
      <c r="B1907" s="178"/>
      <c r="C1907" s="178"/>
      <c r="D1907" s="178"/>
      <c r="E1907" s="174"/>
      <c r="F1907" s="174"/>
      <c r="G1907" s="174"/>
      <c r="H1907" s="174"/>
      <c r="I1907" s="174"/>
      <c r="J1907" s="174"/>
      <c r="K1907" s="174"/>
      <c r="L1907" s="174"/>
      <c r="M1907" s="174"/>
      <c r="N1907" s="174"/>
      <c r="O1907" s="174"/>
      <c r="P1907" s="174"/>
      <c r="Q1907" s="174"/>
      <c r="R1907" s="174"/>
      <c r="S1907" s="174"/>
      <c r="T1907" s="174"/>
      <c r="U1907" s="174"/>
      <c r="V1907" s="174"/>
      <c r="W1907" s="174"/>
      <c r="X1907" s="174"/>
      <c r="Y1907" s="174"/>
      <c r="Z1907" s="174"/>
      <c r="AA1907" s="174"/>
      <c r="AB1907" s="174"/>
      <c r="AC1907" s="174"/>
      <c r="AD1907" s="174"/>
      <c r="AE1907" s="174"/>
      <c r="AF1907" s="174"/>
      <c r="AG1907" s="174"/>
      <c r="AH1907" s="174"/>
      <c r="AI1907" s="174"/>
      <c r="AJ1907" s="174"/>
      <c r="AK1907" s="174"/>
      <c r="AL1907" s="174"/>
      <c r="AM1907" s="174"/>
      <c r="AN1907" s="174"/>
      <c r="AO1907" s="174"/>
      <c r="AP1907" s="174"/>
      <c r="AQ1907" s="174"/>
      <c r="AR1907" s="174"/>
      <c r="AS1907" s="174"/>
      <c r="AT1907" s="174"/>
      <c r="AU1907" s="174"/>
      <c r="AV1907" s="174"/>
      <c r="AW1907" s="174"/>
      <c r="AX1907" s="174"/>
      <c r="AY1907" s="174"/>
      <c r="AZ1907" s="174"/>
      <c r="BA1907" s="174"/>
      <c r="BB1907" s="174"/>
      <c r="BC1907" s="174"/>
      <c r="BD1907" s="174"/>
      <c r="BE1907" s="174"/>
      <c r="BF1907" s="174"/>
      <c r="BG1907" s="174"/>
      <c r="BH1907" s="174"/>
      <c r="BI1907" s="174"/>
      <c r="BJ1907" s="174"/>
      <c r="BK1907" s="174"/>
      <c r="BL1907" s="174"/>
      <c r="BM1907" s="174"/>
      <c r="BN1907" s="174"/>
      <c r="BO1907" s="174"/>
      <c r="BP1907" s="174"/>
      <c r="BQ1907" s="174"/>
      <c r="BR1907" s="174"/>
      <c r="BS1907" s="174"/>
      <c r="BT1907" s="174"/>
    </row>
    <row r="1908" spans="1:72" s="177" customFormat="1">
      <c r="A1908" s="178"/>
      <c r="B1908" s="178"/>
      <c r="C1908" s="178"/>
      <c r="D1908" s="178"/>
      <c r="E1908" s="174"/>
      <c r="F1908" s="174"/>
      <c r="G1908" s="174"/>
      <c r="H1908" s="174"/>
      <c r="I1908" s="174"/>
      <c r="J1908" s="174"/>
      <c r="K1908" s="174"/>
      <c r="L1908" s="174"/>
      <c r="M1908" s="174"/>
      <c r="N1908" s="174"/>
      <c r="O1908" s="174"/>
      <c r="P1908" s="174"/>
      <c r="Q1908" s="174"/>
      <c r="R1908" s="174"/>
      <c r="S1908" s="174"/>
      <c r="T1908" s="174"/>
      <c r="U1908" s="174"/>
      <c r="V1908" s="174"/>
      <c r="W1908" s="174"/>
      <c r="X1908" s="174"/>
      <c r="Y1908" s="174"/>
      <c r="Z1908" s="174"/>
      <c r="AA1908" s="174"/>
      <c r="AB1908" s="174"/>
      <c r="AC1908" s="174"/>
      <c r="AD1908" s="174"/>
      <c r="AE1908" s="174"/>
      <c r="AF1908" s="174"/>
      <c r="AG1908" s="174"/>
      <c r="AH1908" s="174"/>
      <c r="AI1908" s="174"/>
      <c r="AJ1908" s="174"/>
      <c r="AK1908" s="174"/>
      <c r="AL1908" s="174"/>
      <c r="AM1908" s="174"/>
      <c r="AN1908" s="174"/>
      <c r="AO1908" s="174"/>
      <c r="AP1908" s="174"/>
      <c r="AQ1908" s="174"/>
      <c r="AR1908" s="174"/>
      <c r="AS1908" s="174"/>
      <c r="AT1908" s="174"/>
      <c r="AU1908" s="174"/>
      <c r="AV1908" s="174"/>
      <c r="AW1908" s="174"/>
      <c r="AX1908" s="174"/>
      <c r="AY1908" s="174"/>
      <c r="AZ1908" s="174"/>
      <c r="BA1908" s="174"/>
      <c r="BB1908" s="174"/>
      <c r="BC1908" s="174"/>
      <c r="BD1908" s="174"/>
      <c r="BE1908" s="174"/>
      <c r="BF1908" s="174"/>
      <c r="BG1908" s="174"/>
      <c r="BH1908" s="174"/>
      <c r="BI1908" s="174"/>
      <c r="BJ1908" s="174"/>
      <c r="BK1908" s="174"/>
      <c r="BL1908" s="174"/>
      <c r="BM1908" s="174"/>
      <c r="BN1908" s="174"/>
      <c r="BO1908" s="174"/>
      <c r="BP1908" s="174"/>
      <c r="BQ1908" s="174"/>
      <c r="BR1908" s="174"/>
      <c r="BS1908" s="174"/>
      <c r="BT1908" s="174"/>
    </row>
    <row r="1909" spans="1:72" s="177" customFormat="1">
      <c r="A1909" s="178"/>
      <c r="B1909" s="178"/>
      <c r="C1909" s="178"/>
      <c r="D1909" s="178"/>
      <c r="E1909" s="174"/>
      <c r="F1909" s="174"/>
      <c r="G1909" s="174"/>
      <c r="H1909" s="174"/>
      <c r="I1909" s="174"/>
      <c r="J1909" s="174"/>
      <c r="K1909" s="174"/>
      <c r="L1909" s="174"/>
      <c r="M1909" s="174"/>
      <c r="N1909" s="174"/>
      <c r="O1909" s="174"/>
      <c r="P1909" s="174"/>
      <c r="Q1909" s="174"/>
      <c r="R1909" s="174"/>
      <c r="S1909" s="174"/>
      <c r="T1909" s="174"/>
      <c r="U1909" s="174"/>
      <c r="V1909" s="174"/>
      <c r="W1909" s="174"/>
      <c r="X1909" s="174"/>
      <c r="Y1909" s="174"/>
      <c r="Z1909" s="174"/>
      <c r="AA1909" s="174"/>
      <c r="AB1909" s="174"/>
      <c r="AC1909" s="174"/>
      <c r="AD1909" s="174"/>
      <c r="AE1909" s="174"/>
      <c r="AF1909" s="174"/>
      <c r="AG1909" s="174"/>
      <c r="AH1909" s="174"/>
      <c r="AI1909" s="174"/>
      <c r="AJ1909" s="174"/>
      <c r="AK1909" s="174"/>
      <c r="AL1909" s="174"/>
      <c r="AM1909" s="174"/>
      <c r="AN1909" s="174"/>
      <c r="AO1909" s="174"/>
      <c r="AP1909" s="174"/>
      <c r="AQ1909" s="174"/>
      <c r="AR1909" s="174"/>
      <c r="AS1909" s="174"/>
      <c r="AT1909" s="174"/>
      <c r="AU1909" s="174"/>
      <c r="AV1909" s="174"/>
      <c r="AW1909" s="174"/>
      <c r="AX1909" s="174"/>
      <c r="AY1909" s="174"/>
      <c r="AZ1909" s="174"/>
      <c r="BA1909" s="174"/>
      <c r="BB1909" s="174"/>
      <c r="BC1909" s="174"/>
      <c r="BD1909" s="174"/>
      <c r="BE1909" s="174"/>
      <c r="BF1909" s="174"/>
      <c r="BG1909" s="174"/>
      <c r="BH1909" s="174"/>
      <c r="BI1909" s="174"/>
      <c r="BJ1909" s="174"/>
      <c r="BK1909" s="174"/>
      <c r="BL1909" s="174"/>
      <c r="BM1909" s="174"/>
      <c r="BN1909" s="174"/>
      <c r="BO1909" s="174"/>
      <c r="BP1909" s="174"/>
      <c r="BQ1909" s="174"/>
      <c r="BR1909" s="174"/>
      <c r="BS1909" s="174"/>
      <c r="BT1909" s="174"/>
    </row>
    <row r="1910" spans="1:72" s="177" customFormat="1">
      <c r="A1910" s="178"/>
      <c r="B1910" s="178"/>
      <c r="C1910" s="178"/>
      <c r="D1910" s="178"/>
      <c r="E1910" s="174"/>
      <c r="F1910" s="174"/>
      <c r="G1910" s="174"/>
      <c r="H1910" s="174"/>
      <c r="I1910" s="174"/>
      <c r="J1910" s="174"/>
      <c r="K1910" s="174"/>
      <c r="L1910" s="174"/>
      <c r="M1910" s="174"/>
      <c r="N1910" s="174"/>
      <c r="O1910" s="174"/>
      <c r="P1910" s="174"/>
      <c r="Q1910" s="174"/>
      <c r="R1910" s="174"/>
      <c r="S1910" s="174"/>
      <c r="T1910" s="174"/>
      <c r="U1910" s="174"/>
      <c r="V1910" s="174"/>
      <c r="W1910" s="174"/>
      <c r="X1910" s="174"/>
      <c r="Y1910" s="174"/>
      <c r="Z1910" s="174"/>
      <c r="AA1910" s="174"/>
      <c r="AB1910" s="174"/>
      <c r="AC1910" s="174"/>
      <c r="AD1910" s="174"/>
      <c r="AE1910" s="174"/>
      <c r="AF1910" s="174"/>
      <c r="AG1910" s="174"/>
      <c r="AH1910" s="174"/>
      <c r="AI1910" s="174"/>
      <c r="AJ1910" s="174"/>
      <c r="AK1910" s="174"/>
      <c r="AL1910" s="174"/>
      <c r="AM1910" s="174"/>
      <c r="AN1910" s="174"/>
      <c r="AO1910" s="174"/>
      <c r="AP1910" s="174"/>
      <c r="AQ1910" s="174"/>
      <c r="AR1910" s="174"/>
      <c r="AS1910" s="174"/>
      <c r="AT1910" s="174"/>
      <c r="AU1910" s="174"/>
      <c r="AV1910" s="174"/>
      <c r="AW1910" s="174"/>
      <c r="AX1910" s="174"/>
      <c r="AY1910" s="174"/>
      <c r="AZ1910" s="174"/>
      <c r="BA1910" s="174"/>
      <c r="BB1910" s="174"/>
      <c r="BC1910" s="174"/>
      <c r="BD1910" s="174"/>
      <c r="BE1910" s="174"/>
      <c r="BF1910" s="174"/>
      <c r="BG1910" s="174"/>
      <c r="BH1910" s="174"/>
      <c r="BI1910" s="174"/>
      <c r="BJ1910" s="174"/>
      <c r="BK1910" s="174"/>
      <c r="BL1910" s="174"/>
      <c r="BM1910" s="174"/>
      <c r="BN1910" s="174"/>
      <c r="BO1910" s="174"/>
      <c r="BP1910" s="174"/>
      <c r="BQ1910" s="174"/>
      <c r="BR1910" s="174"/>
      <c r="BS1910" s="174"/>
      <c r="BT1910" s="174"/>
    </row>
    <row r="1911" spans="1:72" s="177" customFormat="1">
      <c r="A1911" s="178"/>
      <c r="B1911" s="178"/>
      <c r="C1911" s="178"/>
      <c r="D1911" s="178"/>
      <c r="E1911" s="174"/>
      <c r="F1911" s="174"/>
      <c r="G1911" s="174"/>
      <c r="H1911" s="174"/>
      <c r="I1911" s="174"/>
      <c r="J1911" s="174"/>
      <c r="K1911" s="174"/>
      <c r="L1911" s="174"/>
      <c r="M1911" s="174"/>
      <c r="N1911" s="174"/>
      <c r="O1911" s="174"/>
      <c r="P1911" s="174"/>
      <c r="Q1911" s="174"/>
      <c r="R1911" s="174"/>
      <c r="S1911" s="174"/>
      <c r="T1911" s="174"/>
      <c r="U1911" s="174"/>
      <c r="V1911" s="174"/>
      <c r="W1911" s="174"/>
      <c r="X1911" s="174"/>
      <c r="Y1911" s="174"/>
      <c r="Z1911" s="174"/>
      <c r="AA1911" s="174"/>
      <c r="AB1911" s="174"/>
      <c r="AC1911" s="174"/>
      <c r="AD1911" s="174"/>
      <c r="AE1911" s="174"/>
      <c r="AF1911" s="174"/>
      <c r="AG1911" s="174"/>
      <c r="AH1911" s="174"/>
      <c r="AI1911" s="174"/>
      <c r="AJ1911" s="174"/>
      <c r="AK1911" s="174"/>
      <c r="AL1911" s="174"/>
      <c r="AM1911" s="174"/>
      <c r="AN1911" s="174"/>
      <c r="AO1911" s="174"/>
      <c r="AP1911" s="174"/>
      <c r="AQ1911" s="174"/>
      <c r="AR1911" s="174"/>
      <c r="AS1911" s="174"/>
      <c r="AT1911" s="174"/>
      <c r="AU1911" s="174"/>
      <c r="AV1911" s="174"/>
      <c r="AW1911" s="174"/>
      <c r="AX1911" s="174"/>
      <c r="AY1911" s="174"/>
      <c r="AZ1911" s="174"/>
      <c r="BA1911" s="174"/>
      <c r="BB1911" s="174"/>
      <c r="BC1911" s="174"/>
      <c r="BD1911" s="174"/>
      <c r="BE1911" s="174"/>
      <c r="BF1911" s="174"/>
      <c r="BG1911" s="174"/>
      <c r="BH1911" s="174"/>
      <c r="BI1911" s="174"/>
      <c r="BJ1911" s="174"/>
      <c r="BK1911" s="174"/>
      <c r="BL1911" s="174"/>
      <c r="BM1911" s="174"/>
      <c r="BN1911" s="174"/>
      <c r="BO1911" s="174"/>
      <c r="BP1911" s="174"/>
      <c r="BQ1911" s="174"/>
      <c r="BR1911" s="174"/>
      <c r="BS1911" s="174"/>
      <c r="BT1911" s="174"/>
    </row>
    <row r="1912" spans="1:72" s="177" customFormat="1">
      <c r="A1912" s="178"/>
      <c r="B1912" s="178"/>
      <c r="C1912" s="178"/>
      <c r="D1912" s="178"/>
      <c r="E1912" s="174"/>
      <c r="F1912" s="174"/>
      <c r="G1912" s="174"/>
      <c r="H1912" s="174"/>
      <c r="I1912" s="174"/>
      <c r="J1912" s="174"/>
      <c r="K1912" s="174"/>
      <c r="L1912" s="174"/>
      <c r="M1912" s="174"/>
      <c r="N1912" s="174"/>
      <c r="O1912" s="174"/>
      <c r="P1912" s="174"/>
      <c r="Q1912" s="174"/>
      <c r="R1912" s="174"/>
      <c r="S1912" s="174"/>
      <c r="T1912" s="174"/>
      <c r="U1912" s="174"/>
      <c r="V1912" s="174"/>
      <c r="W1912" s="174"/>
      <c r="X1912" s="174"/>
      <c r="Y1912" s="174"/>
      <c r="Z1912" s="174"/>
      <c r="AA1912" s="174"/>
      <c r="AB1912" s="174"/>
      <c r="AC1912" s="174"/>
      <c r="AD1912" s="174"/>
      <c r="AE1912" s="174"/>
      <c r="AF1912" s="174"/>
      <c r="AG1912" s="174"/>
      <c r="AH1912" s="174"/>
      <c r="AI1912" s="174"/>
      <c r="AJ1912" s="174"/>
      <c r="AK1912" s="174"/>
      <c r="AL1912" s="174"/>
      <c r="AM1912" s="174"/>
      <c r="AN1912" s="174"/>
      <c r="AO1912" s="174"/>
      <c r="AP1912" s="174"/>
      <c r="AQ1912" s="174"/>
      <c r="AR1912" s="174"/>
      <c r="AS1912" s="174"/>
      <c r="AT1912" s="174"/>
      <c r="AU1912" s="174"/>
      <c r="AV1912" s="174"/>
      <c r="AW1912" s="174"/>
      <c r="AX1912" s="174"/>
      <c r="AY1912" s="174"/>
      <c r="AZ1912" s="174"/>
      <c r="BA1912" s="174"/>
      <c r="BB1912" s="174"/>
      <c r="BC1912" s="174"/>
      <c r="BD1912" s="174"/>
      <c r="BE1912" s="174"/>
      <c r="BF1912" s="174"/>
      <c r="BG1912" s="174"/>
      <c r="BH1912" s="174"/>
      <c r="BI1912" s="174"/>
      <c r="BJ1912" s="174"/>
      <c r="BK1912" s="174"/>
      <c r="BL1912" s="174"/>
      <c r="BM1912" s="174"/>
      <c r="BN1912" s="174"/>
      <c r="BO1912" s="174"/>
      <c r="BP1912" s="174"/>
      <c r="BQ1912" s="174"/>
      <c r="BR1912" s="174"/>
      <c r="BS1912" s="174"/>
      <c r="BT1912" s="174"/>
    </row>
    <row r="1913" spans="1:72" s="177" customFormat="1">
      <c r="A1913" s="178"/>
      <c r="B1913" s="178"/>
      <c r="C1913" s="178"/>
      <c r="D1913" s="178"/>
      <c r="E1913" s="174"/>
      <c r="F1913" s="174"/>
      <c r="G1913" s="174"/>
      <c r="H1913" s="174"/>
      <c r="I1913" s="174"/>
      <c r="J1913" s="174"/>
      <c r="K1913" s="174"/>
      <c r="L1913" s="174"/>
      <c r="M1913" s="174"/>
      <c r="N1913" s="174"/>
      <c r="O1913" s="174"/>
      <c r="P1913" s="174"/>
      <c r="Q1913" s="174"/>
      <c r="R1913" s="174"/>
      <c r="S1913" s="174"/>
      <c r="T1913" s="174"/>
      <c r="U1913" s="174"/>
      <c r="V1913" s="174"/>
      <c r="W1913" s="174"/>
      <c r="X1913" s="174"/>
      <c r="Y1913" s="174"/>
      <c r="Z1913" s="174"/>
      <c r="AA1913" s="174"/>
      <c r="AB1913" s="174"/>
      <c r="AC1913" s="174"/>
      <c r="AD1913" s="174"/>
      <c r="AE1913" s="174"/>
      <c r="AF1913" s="174"/>
      <c r="AG1913" s="174"/>
      <c r="AH1913" s="174"/>
      <c r="AI1913" s="174"/>
      <c r="AJ1913" s="174"/>
      <c r="AK1913" s="174"/>
      <c r="AL1913" s="174"/>
      <c r="AM1913" s="174"/>
      <c r="AN1913" s="174"/>
      <c r="AO1913" s="174"/>
      <c r="AP1913" s="174"/>
      <c r="AQ1913" s="174"/>
      <c r="AR1913" s="174"/>
      <c r="AS1913" s="174"/>
      <c r="AT1913" s="174"/>
      <c r="AU1913" s="174"/>
      <c r="AV1913" s="174"/>
      <c r="AW1913" s="174"/>
      <c r="AX1913" s="174"/>
      <c r="AY1913" s="174"/>
      <c r="AZ1913" s="174"/>
      <c r="BA1913" s="174"/>
      <c r="BB1913" s="174"/>
      <c r="BC1913" s="174"/>
      <c r="BD1913" s="174"/>
      <c r="BE1913" s="174"/>
      <c r="BF1913" s="174"/>
      <c r="BG1913" s="174"/>
      <c r="BH1913" s="174"/>
      <c r="BI1913" s="174"/>
      <c r="BJ1913" s="174"/>
      <c r="BK1913" s="174"/>
      <c r="BL1913" s="174"/>
      <c r="BM1913" s="174"/>
      <c r="BN1913" s="174"/>
      <c r="BO1913" s="174"/>
      <c r="BP1913" s="174"/>
      <c r="BQ1913" s="174"/>
      <c r="BR1913" s="174"/>
      <c r="BS1913" s="174"/>
      <c r="BT1913" s="174"/>
    </row>
    <row r="1914" spans="1:72" s="177" customFormat="1">
      <c r="A1914" s="178"/>
      <c r="B1914" s="178"/>
      <c r="C1914" s="178"/>
      <c r="D1914" s="178"/>
      <c r="E1914" s="174"/>
      <c r="F1914" s="174"/>
      <c r="G1914" s="174"/>
      <c r="H1914" s="174"/>
      <c r="I1914" s="174"/>
      <c r="J1914" s="174"/>
      <c r="K1914" s="174"/>
      <c r="L1914" s="174"/>
      <c r="M1914" s="174"/>
      <c r="N1914" s="174"/>
      <c r="O1914" s="174"/>
      <c r="P1914" s="174"/>
      <c r="Q1914" s="174"/>
      <c r="R1914" s="174"/>
      <c r="S1914" s="174"/>
      <c r="T1914" s="174"/>
      <c r="U1914" s="174"/>
      <c r="V1914" s="174"/>
      <c r="W1914" s="174"/>
      <c r="X1914" s="174"/>
      <c r="Y1914" s="174"/>
      <c r="Z1914" s="174"/>
      <c r="AA1914" s="174"/>
      <c r="AB1914" s="174"/>
      <c r="AC1914" s="174"/>
      <c r="AD1914" s="174"/>
      <c r="AE1914" s="174"/>
      <c r="AF1914" s="174"/>
      <c r="AG1914" s="174"/>
      <c r="AH1914" s="174"/>
      <c r="AI1914" s="174"/>
      <c r="AJ1914" s="174"/>
      <c r="AK1914" s="174"/>
      <c r="AL1914" s="174"/>
      <c r="AM1914" s="174"/>
      <c r="AN1914" s="174"/>
      <c r="AO1914" s="174"/>
      <c r="AP1914" s="174"/>
      <c r="AQ1914" s="174"/>
      <c r="AR1914" s="174"/>
      <c r="AS1914" s="174"/>
      <c r="AT1914" s="174"/>
      <c r="AU1914" s="174"/>
      <c r="AV1914" s="174"/>
      <c r="AW1914" s="174"/>
      <c r="AX1914" s="174"/>
      <c r="AY1914" s="174"/>
      <c r="AZ1914" s="174"/>
      <c r="BA1914" s="174"/>
      <c r="BB1914" s="174"/>
      <c r="BC1914" s="174"/>
      <c r="BD1914" s="174"/>
      <c r="BE1914" s="174"/>
      <c r="BF1914" s="174"/>
      <c r="BG1914" s="174"/>
      <c r="BH1914" s="174"/>
      <c r="BI1914" s="174"/>
      <c r="BJ1914" s="174"/>
      <c r="BK1914" s="174"/>
      <c r="BL1914" s="174"/>
      <c r="BM1914" s="174"/>
      <c r="BN1914" s="174"/>
      <c r="BO1914" s="174"/>
      <c r="BP1914" s="174"/>
      <c r="BQ1914" s="174"/>
      <c r="BR1914" s="174"/>
      <c r="BS1914" s="174"/>
      <c r="BT1914" s="174"/>
    </row>
    <row r="1915" spans="1:72" s="177" customFormat="1">
      <c r="A1915" s="178"/>
      <c r="B1915" s="178"/>
      <c r="C1915" s="178"/>
      <c r="D1915" s="178"/>
      <c r="E1915" s="174"/>
      <c r="F1915" s="174"/>
      <c r="G1915" s="174"/>
      <c r="H1915" s="174"/>
      <c r="I1915" s="174"/>
      <c r="J1915" s="174"/>
      <c r="K1915" s="174"/>
      <c r="L1915" s="174"/>
      <c r="M1915" s="174"/>
      <c r="N1915" s="174"/>
      <c r="O1915" s="174"/>
      <c r="P1915" s="174"/>
      <c r="Q1915" s="174"/>
      <c r="R1915" s="174"/>
      <c r="S1915" s="174"/>
      <c r="T1915" s="174"/>
      <c r="U1915" s="174"/>
      <c r="V1915" s="174"/>
      <c r="W1915" s="174"/>
      <c r="X1915" s="174"/>
      <c r="Y1915" s="174"/>
      <c r="Z1915" s="174"/>
      <c r="AA1915" s="174"/>
      <c r="AB1915" s="174"/>
      <c r="AC1915" s="174"/>
      <c r="AD1915" s="174"/>
      <c r="AE1915" s="174"/>
      <c r="AF1915" s="174"/>
      <c r="AG1915" s="174"/>
      <c r="AH1915" s="174"/>
      <c r="AI1915" s="174"/>
      <c r="AJ1915" s="174"/>
      <c r="AK1915" s="174"/>
      <c r="AL1915" s="174"/>
      <c r="AM1915" s="174"/>
      <c r="AN1915" s="174"/>
      <c r="AO1915" s="174"/>
      <c r="AP1915" s="174"/>
      <c r="AQ1915" s="174"/>
      <c r="AR1915" s="174"/>
      <c r="AS1915" s="174"/>
      <c r="AT1915" s="174"/>
      <c r="AU1915" s="174"/>
      <c r="AV1915" s="174"/>
      <c r="AW1915" s="174"/>
      <c r="AX1915" s="174"/>
      <c r="AY1915" s="174"/>
      <c r="AZ1915" s="174"/>
      <c r="BA1915" s="174"/>
      <c r="BB1915" s="174"/>
      <c r="BC1915" s="174"/>
      <c r="BD1915" s="174"/>
      <c r="BE1915" s="174"/>
      <c r="BF1915" s="174"/>
      <c r="BG1915" s="174"/>
      <c r="BH1915" s="174"/>
      <c r="BI1915" s="174"/>
      <c r="BJ1915" s="174"/>
      <c r="BK1915" s="174"/>
      <c r="BL1915" s="174"/>
      <c r="BM1915" s="174"/>
      <c r="BN1915" s="174"/>
      <c r="BO1915" s="174"/>
      <c r="BP1915" s="174"/>
      <c r="BQ1915" s="174"/>
      <c r="BR1915" s="174"/>
      <c r="BS1915" s="174"/>
      <c r="BT1915" s="174"/>
    </row>
    <row r="1916" spans="1:72" s="177" customFormat="1">
      <c r="A1916" s="178"/>
      <c r="B1916" s="178"/>
      <c r="C1916" s="178"/>
      <c r="D1916" s="178"/>
      <c r="E1916" s="174"/>
      <c r="F1916" s="174"/>
      <c r="G1916" s="174"/>
      <c r="H1916" s="174"/>
      <c r="I1916" s="174"/>
      <c r="J1916" s="174"/>
      <c r="K1916" s="174"/>
      <c r="L1916" s="174"/>
      <c r="M1916" s="174"/>
      <c r="N1916" s="174"/>
      <c r="O1916" s="174"/>
      <c r="P1916" s="174"/>
      <c r="Q1916" s="174"/>
      <c r="R1916" s="174"/>
      <c r="S1916" s="174"/>
      <c r="T1916" s="174"/>
      <c r="U1916" s="174"/>
      <c r="V1916" s="174"/>
      <c r="W1916" s="174"/>
      <c r="X1916" s="174"/>
      <c r="Y1916" s="174"/>
      <c r="Z1916" s="174"/>
      <c r="AA1916" s="174"/>
      <c r="AB1916" s="174"/>
      <c r="AC1916" s="174"/>
      <c r="AD1916" s="174"/>
      <c r="AE1916" s="174"/>
      <c r="AF1916" s="174"/>
      <c r="AG1916" s="174"/>
      <c r="AH1916" s="174"/>
      <c r="AI1916" s="174"/>
      <c r="AJ1916" s="174"/>
      <c r="AK1916" s="174"/>
      <c r="AL1916" s="174"/>
      <c r="AM1916" s="174"/>
      <c r="AN1916" s="174"/>
      <c r="AO1916" s="174"/>
      <c r="AP1916" s="174"/>
      <c r="AQ1916" s="174"/>
      <c r="AR1916" s="174"/>
      <c r="AS1916" s="174"/>
      <c r="AT1916" s="174"/>
      <c r="AU1916" s="174"/>
      <c r="AV1916" s="174"/>
      <c r="AW1916" s="174"/>
      <c r="AX1916" s="174"/>
      <c r="AY1916" s="174"/>
      <c r="AZ1916" s="174"/>
      <c r="BA1916" s="174"/>
      <c r="BB1916" s="174"/>
      <c r="BC1916" s="174"/>
      <c r="BD1916" s="174"/>
      <c r="BE1916" s="174"/>
      <c r="BF1916" s="174"/>
      <c r="BG1916" s="174"/>
      <c r="BH1916" s="174"/>
      <c r="BI1916" s="174"/>
      <c r="BJ1916" s="174"/>
      <c r="BK1916" s="174"/>
      <c r="BL1916" s="174"/>
      <c r="BM1916" s="174"/>
      <c r="BN1916" s="174"/>
      <c r="BO1916" s="174"/>
      <c r="BP1916" s="174"/>
      <c r="BQ1916" s="174"/>
      <c r="BR1916" s="174"/>
      <c r="BS1916" s="174"/>
      <c r="BT1916" s="174"/>
    </row>
    <row r="1917" spans="1:72" s="177" customFormat="1">
      <c r="A1917" s="178"/>
      <c r="B1917" s="178"/>
      <c r="C1917" s="178"/>
      <c r="D1917" s="178"/>
      <c r="E1917" s="174"/>
      <c r="F1917" s="174"/>
      <c r="G1917" s="174"/>
      <c r="H1917" s="174"/>
      <c r="I1917" s="174"/>
      <c r="J1917" s="174"/>
      <c r="K1917" s="174"/>
      <c r="L1917" s="174"/>
      <c r="M1917" s="174"/>
      <c r="N1917" s="174"/>
      <c r="O1917" s="174"/>
      <c r="P1917" s="174"/>
      <c r="Q1917" s="174"/>
      <c r="R1917" s="174"/>
      <c r="S1917" s="174"/>
      <c r="T1917" s="174"/>
      <c r="U1917" s="174"/>
      <c r="V1917" s="174"/>
      <c r="W1917" s="174"/>
      <c r="X1917" s="174"/>
      <c r="Y1917" s="174"/>
      <c r="Z1917" s="174"/>
      <c r="AA1917" s="174"/>
      <c r="AB1917" s="174"/>
      <c r="AC1917" s="174"/>
      <c r="AD1917" s="174"/>
      <c r="AE1917" s="174"/>
      <c r="AF1917" s="174"/>
      <c r="AG1917" s="174"/>
      <c r="AH1917" s="174"/>
      <c r="AI1917" s="174"/>
      <c r="AJ1917" s="174"/>
      <c r="AK1917" s="174"/>
      <c r="AL1917" s="174"/>
      <c r="AM1917" s="174"/>
      <c r="AN1917" s="174"/>
      <c r="AO1917" s="174"/>
      <c r="AP1917" s="174"/>
      <c r="AQ1917" s="174"/>
      <c r="AR1917" s="174"/>
      <c r="AS1917" s="174"/>
      <c r="AT1917" s="174"/>
      <c r="AU1917" s="174"/>
      <c r="AV1917" s="174"/>
      <c r="AW1917" s="174"/>
      <c r="AX1917" s="174"/>
      <c r="AY1917" s="174"/>
      <c r="AZ1917" s="174"/>
      <c r="BA1917" s="174"/>
      <c r="BB1917" s="174"/>
      <c r="BC1917" s="174"/>
      <c r="BD1917" s="174"/>
      <c r="BE1917" s="174"/>
      <c r="BF1917" s="174"/>
      <c r="BG1917" s="174"/>
      <c r="BH1917" s="174"/>
      <c r="BI1917" s="174"/>
      <c r="BJ1917" s="174"/>
      <c r="BK1917" s="174"/>
      <c r="BL1917" s="174"/>
      <c r="BM1917" s="174"/>
      <c r="BN1917" s="174"/>
      <c r="BO1917" s="174"/>
      <c r="BP1917" s="174"/>
      <c r="BQ1917" s="174"/>
      <c r="BR1917" s="174"/>
      <c r="BS1917" s="174"/>
      <c r="BT1917" s="174"/>
    </row>
    <row r="1918" spans="1:72" s="177" customFormat="1">
      <c r="A1918" s="178"/>
      <c r="B1918" s="178"/>
      <c r="C1918" s="178"/>
      <c r="D1918" s="178"/>
      <c r="E1918" s="174"/>
      <c r="F1918" s="174"/>
      <c r="G1918" s="174"/>
      <c r="H1918" s="174"/>
      <c r="I1918" s="174"/>
      <c r="J1918" s="174"/>
      <c r="K1918" s="174"/>
      <c r="L1918" s="174"/>
      <c r="M1918" s="174"/>
      <c r="N1918" s="174"/>
      <c r="O1918" s="174"/>
      <c r="P1918" s="174"/>
      <c r="Q1918" s="174"/>
      <c r="R1918" s="174"/>
      <c r="S1918" s="174"/>
      <c r="T1918" s="174"/>
      <c r="U1918" s="174"/>
      <c r="V1918" s="174"/>
      <c r="W1918" s="174"/>
      <c r="X1918" s="174"/>
      <c r="Y1918" s="174"/>
      <c r="Z1918" s="174"/>
      <c r="AA1918" s="174"/>
      <c r="AB1918" s="174"/>
      <c r="AC1918" s="174"/>
      <c r="AD1918" s="174"/>
      <c r="AE1918" s="174"/>
      <c r="AF1918" s="174"/>
      <c r="AG1918" s="174"/>
      <c r="AH1918" s="174"/>
      <c r="AI1918" s="174"/>
      <c r="AJ1918" s="174"/>
      <c r="AK1918" s="174"/>
      <c r="AL1918" s="174"/>
      <c r="AM1918" s="174"/>
      <c r="AN1918" s="174"/>
      <c r="AO1918" s="174"/>
      <c r="AP1918" s="174"/>
      <c r="AQ1918" s="174"/>
      <c r="AR1918" s="174"/>
      <c r="AS1918" s="174"/>
      <c r="AT1918" s="174"/>
      <c r="AU1918" s="174"/>
      <c r="AV1918" s="174"/>
      <c r="AW1918" s="174"/>
      <c r="AX1918" s="174"/>
      <c r="AY1918" s="174"/>
      <c r="AZ1918" s="174"/>
      <c r="BA1918" s="174"/>
      <c r="BB1918" s="174"/>
      <c r="BC1918" s="174"/>
      <c r="BD1918" s="174"/>
      <c r="BE1918" s="174"/>
      <c r="BF1918" s="174"/>
      <c r="BG1918" s="174"/>
      <c r="BH1918" s="174"/>
      <c r="BI1918" s="174"/>
      <c r="BJ1918" s="174"/>
      <c r="BK1918" s="174"/>
      <c r="BL1918" s="174"/>
      <c r="BM1918" s="174"/>
      <c r="BN1918" s="174"/>
      <c r="BO1918" s="174"/>
      <c r="BP1918" s="174"/>
      <c r="BQ1918" s="174"/>
      <c r="BR1918" s="174"/>
      <c r="BS1918" s="174"/>
      <c r="BT1918" s="174"/>
    </row>
    <row r="1919" spans="1:72" s="177" customFormat="1">
      <c r="A1919" s="178"/>
      <c r="B1919" s="178"/>
      <c r="C1919" s="178"/>
      <c r="D1919" s="178"/>
      <c r="E1919" s="174"/>
      <c r="F1919" s="174"/>
      <c r="G1919" s="174"/>
      <c r="H1919" s="174"/>
      <c r="I1919" s="174"/>
      <c r="J1919" s="174"/>
      <c r="K1919" s="174"/>
      <c r="L1919" s="174"/>
      <c r="M1919" s="174"/>
      <c r="N1919" s="174"/>
      <c r="O1919" s="174"/>
      <c r="P1919" s="174"/>
      <c r="Q1919" s="174"/>
      <c r="R1919" s="174"/>
      <c r="S1919" s="174"/>
      <c r="T1919" s="174"/>
      <c r="U1919" s="174"/>
      <c r="V1919" s="174"/>
      <c r="W1919" s="174"/>
      <c r="X1919" s="174"/>
      <c r="Y1919" s="174"/>
      <c r="Z1919" s="174"/>
      <c r="AA1919" s="174"/>
      <c r="AB1919" s="174"/>
      <c r="AC1919" s="174"/>
      <c r="AD1919" s="174"/>
      <c r="AE1919" s="174"/>
      <c r="AF1919" s="174"/>
      <c r="AG1919" s="174"/>
      <c r="AH1919" s="174"/>
      <c r="AI1919" s="174"/>
      <c r="AJ1919" s="174"/>
      <c r="AK1919" s="174"/>
      <c r="AL1919" s="174"/>
      <c r="AM1919" s="174"/>
      <c r="AN1919" s="174"/>
      <c r="AO1919" s="174"/>
      <c r="AP1919" s="174"/>
      <c r="AQ1919" s="174"/>
      <c r="AR1919" s="174"/>
      <c r="AS1919" s="174"/>
      <c r="AT1919" s="174"/>
      <c r="AU1919" s="174"/>
      <c r="AV1919" s="174"/>
      <c r="AW1919" s="174"/>
      <c r="AX1919" s="174"/>
      <c r="AY1919" s="174"/>
      <c r="AZ1919" s="174"/>
      <c r="BA1919" s="174"/>
      <c r="BB1919" s="174"/>
      <c r="BC1919" s="174"/>
      <c r="BD1919" s="174"/>
      <c r="BE1919" s="174"/>
      <c r="BF1919" s="174"/>
      <c r="BG1919" s="174"/>
      <c r="BH1919" s="174"/>
      <c r="BI1919" s="174"/>
      <c r="BJ1919" s="174"/>
      <c r="BK1919" s="174"/>
      <c r="BL1919" s="174"/>
      <c r="BM1919" s="174"/>
      <c r="BN1919" s="174"/>
      <c r="BO1919" s="174"/>
      <c r="BP1919" s="174"/>
      <c r="BQ1919" s="174"/>
      <c r="BR1919" s="174"/>
      <c r="BS1919" s="174"/>
      <c r="BT1919" s="174"/>
    </row>
    <row r="1920" spans="1:72" s="177" customFormat="1">
      <c r="A1920" s="178"/>
      <c r="B1920" s="178"/>
      <c r="C1920" s="178"/>
      <c r="D1920" s="178"/>
      <c r="E1920" s="174"/>
      <c r="F1920" s="174"/>
      <c r="G1920" s="174"/>
      <c r="H1920" s="174"/>
      <c r="I1920" s="174"/>
      <c r="J1920" s="174"/>
      <c r="K1920" s="174"/>
      <c r="L1920" s="174"/>
      <c r="M1920" s="174"/>
      <c r="N1920" s="174"/>
      <c r="O1920" s="174"/>
      <c r="P1920" s="174"/>
      <c r="Q1920" s="174"/>
      <c r="R1920" s="174"/>
      <c r="S1920" s="174"/>
      <c r="T1920" s="174"/>
      <c r="U1920" s="174"/>
      <c r="V1920" s="174"/>
      <c r="W1920" s="174"/>
      <c r="X1920" s="174"/>
      <c r="Y1920" s="174"/>
      <c r="Z1920" s="174"/>
      <c r="AA1920" s="174"/>
      <c r="AB1920" s="174"/>
      <c r="AC1920" s="174"/>
      <c r="AD1920" s="174"/>
      <c r="AE1920" s="174"/>
      <c r="AF1920" s="174"/>
      <c r="AG1920" s="174"/>
      <c r="AH1920" s="174"/>
      <c r="AI1920" s="174"/>
      <c r="AJ1920" s="174"/>
      <c r="AK1920" s="174"/>
      <c r="AL1920" s="174"/>
      <c r="AM1920" s="174"/>
      <c r="AN1920" s="174"/>
      <c r="AO1920" s="174"/>
      <c r="AP1920" s="174"/>
      <c r="AQ1920" s="174"/>
      <c r="AR1920" s="174"/>
      <c r="AS1920" s="174"/>
      <c r="AT1920" s="174"/>
      <c r="AU1920" s="174"/>
      <c r="AV1920" s="174"/>
      <c r="AW1920" s="174"/>
      <c r="AX1920" s="174"/>
      <c r="AY1920" s="174"/>
      <c r="AZ1920" s="174"/>
      <c r="BA1920" s="174"/>
      <c r="BB1920" s="174"/>
      <c r="BC1920" s="174"/>
      <c r="BD1920" s="174"/>
      <c r="BE1920" s="174"/>
      <c r="BF1920" s="174"/>
      <c r="BG1920" s="174"/>
      <c r="BH1920" s="174"/>
      <c r="BI1920" s="174"/>
      <c r="BJ1920" s="174"/>
      <c r="BK1920" s="174"/>
      <c r="BL1920" s="174"/>
      <c r="BM1920" s="174"/>
      <c r="BN1920" s="174"/>
      <c r="BO1920" s="174"/>
      <c r="BP1920" s="174"/>
      <c r="BQ1920" s="174"/>
      <c r="BR1920" s="174"/>
      <c r="BS1920" s="174"/>
      <c r="BT1920" s="174"/>
    </row>
    <row r="1921" spans="1:72" s="177" customFormat="1">
      <c r="A1921" s="178"/>
      <c r="B1921" s="178"/>
      <c r="C1921" s="178"/>
      <c r="D1921" s="178"/>
      <c r="E1921" s="174"/>
      <c r="F1921" s="174"/>
      <c r="G1921" s="174"/>
      <c r="H1921" s="174"/>
      <c r="I1921" s="174"/>
      <c r="J1921" s="174"/>
      <c r="K1921" s="174"/>
      <c r="L1921" s="174"/>
      <c r="M1921" s="174"/>
      <c r="N1921" s="174"/>
      <c r="O1921" s="174"/>
      <c r="P1921" s="174"/>
      <c r="Q1921" s="174"/>
      <c r="R1921" s="174"/>
      <c r="S1921" s="174"/>
      <c r="T1921" s="174"/>
      <c r="U1921" s="174"/>
      <c r="V1921" s="174"/>
      <c r="W1921" s="174"/>
      <c r="X1921" s="174"/>
      <c r="Y1921" s="174"/>
      <c r="Z1921" s="174"/>
      <c r="AA1921" s="174"/>
      <c r="AB1921" s="174"/>
      <c r="AC1921" s="174"/>
      <c r="AD1921" s="174"/>
      <c r="AE1921" s="174"/>
      <c r="AF1921" s="174"/>
      <c r="AG1921" s="174"/>
      <c r="AH1921" s="174"/>
      <c r="AI1921" s="174"/>
      <c r="AJ1921" s="174"/>
      <c r="AK1921" s="174"/>
      <c r="AL1921" s="174"/>
      <c r="AM1921" s="174"/>
      <c r="AN1921" s="174"/>
      <c r="AO1921" s="174"/>
      <c r="AP1921" s="174"/>
      <c r="AQ1921" s="174"/>
      <c r="AR1921" s="174"/>
      <c r="AS1921" s="174"/>
      <c r="AT1921" s="174"/>
      <c r="AU1921" s="174"/>
      <c r="AV1921" s="174"/>
      <c r="AW1921" s="174"/>
      <c r="AX1921" s="174"/>
      <c r="AY1921" s="174"/>
      <c r="AZ1921" s="174"/>
      <c r="BA1921" s="174"/>
      <c r="BB1921" s="174"/>
      <c r="BC1921" s="174"/>
      <c r="BD1921" s="174"/>
      <c r="BE1921" s="174"/>
      <c r="BF1921" s="174"/>
      <c r="BG1921" s="174"/>
      <c r="BH1921" s="174"/>
      <c r="BI1921" s="174"/>
      <c r="BJ1921" s="174"/>
      <c r="BK1921" s="174"/>
      <c r="BL1921" s="174"/>
      <c r="BM1921" s="174"/>
      <c r="BN1921" s="174"/>
      <c r="BO1921" s="174"/>
      <c r="BP1921" s="174"/>
      <c r="BQ1921" s="174"/>
      <c r="BR1921" s="174"/>
      <c r="BS1921" s="174"/>
      <c r="BT1921" s="174"/>
    </row>
    <row r="1922" spans="1:72" s="177" customFormat="1">
      <c r="A1922" s="178"/>
      <c r="B1922" s="178"/>
      <c r="C1922" s="178"/>
      <c r="D1922" s="178"/>
      <c r="E1922" s="174"/>
      <c r="F1922" s="174"/>
      <c r="G1922" s="174"/>
      <c r="H1922" s="174"/>
      <c r="I1922" s="174"/>
      <c r="J1922" s="174"/>
      <c r="K1922" s="174"/>
      <c r="L1922" s="174"/>
      <c r="M1922" s="174"/>
      <c r="N1922" s="174"/>
      <c r="O1922" s="174"/>
      <c r="P1922" s="174"/>
      <c r="Q1922" s="174"/>
      <c r="R1922" s="174"/>
      <c r="S1922" s="174"/>
      <c r="T1922" s="174"/>
      <c r="U1922" s="174"/>
      <c r="V1922" s="174"/>
      <c r="W1922" s="174"/>
      <c r="X1922" s="174"/>
      <c r="Y1922" s="174"/>
      <c r="Z1922" s="174"/>
      <c r="AA1922" s="174"/>
      <c r="AB1922" s="174"/>
      <c r="AC1922" s="174"/>
      <c r="AD1922" s="174"/>
      <c r="AE1922" s="174"/>
      <c r="AF1922" s="174"/>
      <c r="AG1922" s="174"/>
      <c r="AH1922" s="174"/>
      <c r="AI1922" s="174"/>
      <c r="AJ1922" s="174"/>
      <c r="AK1922" s="174"/>
      <c r="AL1922" s="174"/>
      <c r="AM1922" s="174"/>
      <c r="AN1922" s="174"/>
      <c r="AO1922" s="174"/>
      <c r="AP1922" s="174"/>
      <c r="AQ1922" s="174"/>
      <c r="AR1922" s="174"/>
      <c r="AS1922" s="174"/>
      <c r="AT1922" s="174"/>
      <c r="AU1922" s="174"/>
      <c r="AV1922" s="174"/>
      <c r="AW1922" s="174"/>
      <c r="AX1922" s="174"/>
      <c r="AY1922" s="174"/>
      <c r="AZ1922" s="174"/>
      <c r="BA1922" s="174"/>
      <c r="BB1922" s="174"/>
      <c r="BC1922" s="174"/>
      <c r="BD1922" s="174"/>
      <c r="BE1922" s="174"/>
      <c r="BF1922" s="174"/>
      <c r="BG1922" s="174"/>
      <c r="BH1922" s="174"/>
      <c r="BI1922" s="174"/>
      <c r="BJ1922" s="174"/>
      <c r="BK1922" s="174"/>
      <c r="BL1922" s="174"/>
      <c r="BM1922" s="174"/>
      <c r="BN1922" s="174"/>
      <c r="BO1922" s="174"/>
      <c r="BP1922" s="174"/>
      <c r="BQ1922" s="174"/>
      <c r="BR1922" s="174"/>
      <c r="BS1922" s="174"/>
      <c r="BT1922" s="174"/>
    </row>
    <row r="1923" spans="1:72" s="177" customFormat="1">
      <c r="A1923" s="178"/>
      <c r="B1923" s="178"/>
      <c r="C1923" s="178"/>
      <c r="D1923" s="178"/>
      <c r="E1923" s="174"/>
      <c r="F1923" s="174"/>
      <c r="G1923" s="174"/>
      <c r="H1923" s="174"/>
      <c r="I1923" s="174"/>
      <c r="J1923" s="174"/>
      <c r="K1923" s="174"/>
      <c r="L1923" s="174"/>
      <c r="M1923" s="174"/>
      <c r="N1923" s="174"/>
      <c r="O1923" s="174"/>
      <c r="P1923" s="174"/>
      <c r="Q1923" s="174"/>
      <c r="R1923" s="174"/>
      <c r="S1923" s="174"/>
      <c r="T1923" s="174"/>
      <c r="U1923" s="174"/>
      <c r="V1923" s="174"/>
      <c r="W1923" s="174"/>
      <c r="X1923" s="174"/>
      <c r="Y1923" s="174"/>
      <c r="Z1923" s="174"/>
      <c r="AA1923" s="174"/>
      <c r="AB1923" s="174"/>
      <c r="AC1923" s="174"/>
      <c r="AD1923" s="174"/>
      <c r="AE1923" s="174"/>
      <c r="AF1923" s="174"/>
      <c r="AG1923" s="174"/>
      <c r="AH1923" s="174"/>
      <c r="AI1923" s="174"/>
      <c r="AJ1923" s="174"/>
      <c r="AK1923" s="174"/>
      <c r="AL1923" s="174"/>
      <c r="AM1923" s="174"/>
      <c r="AN1923" s="174"/>
      <c r="AO1923" s="174"/>
      <c r="AP1923" s="174"/>
      <c r="AQ1923" s="174"/>
      <c r="AR1923" s="174"/>
      <c r="AS1923" s="174"/>
      <c r="AT1923" s="174"/>
      <c r="AU1923" s="174"/>
      <c r="AV1923" s="174"/>
      <c r="AW1923" s="174"/>
      <c r="AX1923" s="174"/>
      <c r="AY1923" s="174"/>
      <c r="AZ1923" s="174"/>
      <c r="BA1923" s="174"/>
      <c r="BB1923" s="174"/>
      <c r="BC1923" s="174"/>
      <c r="BD1923" s="174"/>
      <c r="BE1923" s="174"/>
      <c r="BF1923" s="174"/>
      <c r="BG1923" s="174"/>
      <c r="BH1923" s="174"/>
      <c r="BI1923" s="174"/>
      <c r="BJ1923" s="174"/>
      <c r="BK1923" s="174"/>
      <c r="BL1923" s="174"/>
      <c r="BM1923" s="174"/>
      <c r="BN1923" s="174"/>
      <c r="BO1923" s="174"/>
      <c r="BP1923" s="174"/>
      <c r="BQ1923" s="174"/>
      <c r="BR1923" s="174"/>
      <c r="BS1923" s="174"/>
      <c r="BT1923" s="174"/>
    </row>
    <row r="1924" spans="1:72" s="177" customFormat="1">
      <c r="A1924" s="178"/>
      <c r="B1924" s="178"/>
      <c r="C1924" s="178"/>
      <c r="D1924" s="178"/>
      <c r="E1924" s="174"/>
      <c r="F1924" s="174"/>
      <c r="G1924" s="174"/>
      <c r="H1924" s="174"/>
      <c r="I1924" s="174"/>
      <c r="J1924" s="174"/>
      <c r="K1924" s="174"/>
      <c r="L1924" s="174"/>
      <c r="M1924" s="174"/>
      <c r="N1924" s="174"/>
      <c r="O1924" s="174"/>
      <c r="P1924" s="174"/>
      <c r="Q1924" s="174"/>
      <c r="R1924" s="174"/>
      <c r="S1924" s="174"/>
      <c r="T1924" s="174"/>
      <c r="U1924" s="174"/>
      <c r="V1924" s="174"/>
      <c r="W1924" s="174"/>
      <c r="X1924" s="174"/>
      <c r="Y1924" s="174"/>
      <c r="Z1924" s="174"/>
      <c r="AA1924" s="174"/>
      <c r="AB1924" s="174"/>
      <c r="AC1924" s="174"/>
      <c r="AD1924" s="174"/>
      <c r="AE1924" s="174"/>
      <c r="AF1924" s="174"/>
      <c r="AG1924" s="174"/>
      <c r="AH1924" s="174"/>
      <c r="AI1924" s="174"/>
      <c r="AJ1924" s="174"/>
      <c r="AK1924" s="174"/>
      <c r="AL1924" s="174"/>
      <c r="AM1924" s="174"/>
      <c r="AN1924" s="174"/>
      <c r="AO1924" s="174"/>
      <c r="AP1924" s="174"/>
      <c r="AQ1924" s="174"/>
      <c r="AR1924" s="174"/>
      <c r="AS1924" s="174"/>
      <c r="AT1924" s="174"/>
      <c r="AU1924" s="174"/>
      <c r="AV1924" s="174"/>
      <c r="AW1924" s="174"/>
      <c r="AX1924" s="174"/>
      <c r="AY1924" s="174"/>
      <c r="AZ1924" s="174"/>
      <c r="BA1924" s="174"/>
      <c r="BB1924" s="174"/>
      <c r="BC1924" s="174"/>
      <c r="BD1924" s="174"/>
      <c r="BE1924" s="174"/>
      <c r="BF1924" s="174"/>
      <c r="BG1924" s="174"/>
      <c r="BH1924" s="174"/>
      <c r="BI1924" s="174"/>
      <c r="BJ1924" s="174"/>
      <c r="BK1924" s="174"/>
      <c r="BL1924" s="174"/>
      <c r="BM1924" s="174"/>
      <c r="BN1924" s="174"/>
      <c r="BO1924" s="174"/>
      <c r="BP1924" s="174"/>
      <c r="BQ1924" s="174"/>
      <c r="BR1924" s="174"/>
      <c r="BS1924" s="174"/>
      <c r="BT1924" s="174"/>
    </row>
    <row r="1925" spans="1:72" s="177" customFormat="1">
      <c r="A1925" s="178"/>
      <c r="B1925" s="178"/>
      <c r="C1925" s="178"/>
      <c r="D1925" s="178"/>
      <c r="E1925" s="174"/>
      <c r="F1925" s="174"/>
      <c r="G1925" s="174"/>
      <c r="H1925" s="174"/>
      <c r="I1925" s="174"/>
      <c r="J1925" s="174"/>
      <c r="K1925" s="174"/>
      <c r="L1925" s="174"/>
      <c r="M1925" s="174"/>
      <c r="N1925" s="174"/>
      <c r="O1925" s="174"/>
      <c r="P1925" s="174"/>
      <c r="Q1925" s="174"/>
      <c r="R1925" s="174"/>
      <c r="S1925" s="174"/>
      <c r="T1925" s="174"/>
      <c r="U1925" s="174"/>
      <c r="V1925" s="174"/>
      <c r="W1925" s="174"/>
      <c r="X1925" s="174"/>
      <c r="Y1925" s="174"/>
      <c r="Z1925" s="174"/>
      <c r="AA1925" s="174"/>
      <c r="AB1925" s="174"/>
      <c r="AC1925" s="174"/>
      <c r="AD1925" s="174"/>
      <c r="AE1925" s="174"/>
      <c r="AF1925" s="174"/>
      <c r="AG1925" s="174"/>
      <c r="AH1925" s="174"/>
      <c r="AI1925" s="174"/>
      <c r="AJ1925" s="174"/>
      <c r="AK1925" s="174"/>
      <c r="AL1925" s="174"/>
      <c r="AM1925" s="174"/>
      <c r="AN1925" s="174"/>
      <c r="AO1925" s="174"/>
      <c r="AP1925" s="174"/>
      <c r="AQ1925" s="174"/>
      <c r="AR1925" s="174"/>
      <c r="AS1925" s="174"/>
      <c r="AT1925" s="174"/>
      <c r="AU1925" s="174"/>
      <c r="AV1925" s="174"/>
      <c r="AW1925" s="174"/>
      <c r="AX1925" s="174"/>
      <c r="AY1925" s="174"/>
      <c r="AZ1925" s="174"/>
      <c r="BA1925" s="174"/>
      <c r="BB1925" s="174"/>
      <c r="BC1925" s="174"/>
      <c r="BD1925" s="174"/>
      <c r="BE1925" s="174"/>
      <c r="BF1925" s="174"/>
      <c r="BG1925" s="174"/>
      <c r="BH1925" s="174"/>
      <c r="BI1925" s="174"/>
      <c r="BJ1925" s="174"/>
      <c r="BK1925" s="174"/>
      <c r="BL1925" s="174"/>
      <c r="BM1925" s="174"/>
      <c r="BN1925" s="174"/>
      <c r="BO1925" s="174"/>
      <c r="BP1925" s="174"/>
      <c r="BQ1925" s="174"/>
      <c r="BR1925" s="174"/>
      <c r="BS1925" s="174"/>
      <c r="BT1925" s="174"/>
    </row>
    <row r="1926" spans="1:72" s="177" customFormat="1">
      <c r="A1926" s="178"/>
      <c r="B1926" s="178"/>
      <c r="C1926" s="178"/>
      <c r="D1926" s="178"/>
      <c r="E1926" s="174"/>
      <c r="F1926" s="174"/>
      <c r="G1926" s="174"/>
      <c r="H1926" s="174"/>
      <c r="I1926" s="174"/>
      <c r="J1926" s="174"/>
      <c r="K1926" s="174"/>
      <c r="L1926" s="174"/>
      <c r="M1926" s="174"/>
      <c r="N1926" s="174"/>
      <c r="O1926" s="174"/>
      <c r="P1926" s="174"/>
      <c r="Q1926" s="174"/>
      <c r="R1926" s="174"/>
      <c r="S1926" s="174"/>
      <c r="T1926" s="174"/>
      <c r="U1926" s="174"/>
      <c r="V1926" s="174"/>
      <c r="W1926" s="174"/>
      <c r="X1926" s="174"/>
      <c r="Y1926" s="174"/>
      <c r="Z1926" s="174"/>
      <c r="AA1926" s="174"/>
      <c r="AB1926" s="174"/>
      <c r="AC1926" s="174"/>
      <c r="AD1926" s="174"/>
      <c r="AE1926" s="174"/>
      <c r="AF1926" s="174"/>
      <c r="AG1926" s="174"/>
      <c r="AH1926" s="174"/>
      <c r="AI1926" s="174"/>
      <c r="AJ1926" s="174"/>
      <c r="AK1926" s="174"/>
      <c r="AL1926" s="174"/>
      <c r="AM1926" s="174"/>
      <c r="AN1926" s="174"/>
      <c r="AO1926" s="174"/>
      <c r="AP1926" s="174"/>
      <c r="AQ1926" s="174"/>
      <c r="AR1926" s="174"/>
      <c r="AS1926" s="174"/>
      <c r="AT1926" s="174"/>
      <c r="AU1926" s="174"/>
      <c r="AV1926" s="174"/>
      <c r="AW1926" s="174"/>
      <c r="AX1926" s="174"/>
      <c r="AY1926" s="174"/>
      <c r="AZ1926" s="174"/>
      <c r="BA1926" s="174"/>
      <c r="BB1926" s="174"/>
      <c r="BC1926" s="174"/>
      <c r="BD1926" s="174"/>
      <c r="BE1926" s="174"/>
      <c r="BF1926" s="174"/>
      <c r="BG1926" s="174"/>
      <c r="BH1926" s="174"/>
      <c r="BI1926" s="174"/>
      <c r="BJ1926" s="174"/>
      <c r="BK1926" s="174"/>
      <c r="BL1926" s="174"/>
      <c r="BM1926" s="174"/>
      <c r="BN1926" s="174"/>
      <c r="BO1926" s="174"/>
      <c r="BP1926" s="174"/>
      <c r="BQ1926" s="174"/>
      <c r="BR1926" s="174"/>
      <c r="BS1926" s="174"/>
      <c r="BT1926" s="174"/>
    </row>
    <row r="1927" spans="1:72" s="177" customFormat="1">
      <c r="A1927" s="178"/>
      <c r="B1927" s="178"/>
      <c r="C1927" s="178"/>
      <c r="D1927" s="178"/>
      <c r="E1927" s="174"/>
      <c r="F1927" s="174"/>
      <c r="G1927" s="174"/>
      <c r="H1927" s="174"/>
      <c r="I1927" s="174"/>
      <c r="J1927" s="174"/>
      <c r="K1927" s="174"/>
      <c r="L1927" s="174"/>
      <c r="M1927" s="174"/>
      <c r="N1927" s="174"/>
      <c r="O1927" s="174"/>
      <c r="P1927" s="174"/>
      <c r="Q1927" s="174"/>
      <c r="R1927" s="174"/>
      <c r="S1927" s="174"/>
      <c r="T1927" s="174"/>
      <c r="U1927" s="174"/>
      <c r="V1927" s="174"/>
      <c r="W1927" s="174"/>
      <c r="X1927" s="174"/>
      <c r="Y1927" s="174"/>
      <c r="Z1927" s="174"/>
      <c r="AA1927" s="174"/>
      <c r="AB1927" s="174"/>
      <c r="AC1927" s="174"/>
      <c r="AD1927" s="174"/>
      <c r="AE1927" s="174"/>
      <c r="AF1927" s="174"/>
      <c r="AG1927" s="174"/>
      <c r="AH1927" s="174"/>
      <c r="AI1927" s="174"/>
      <c r="AJ1927" s="174"/>
      <c r="AK1927" s="174"/>
      <c r="AL1927" s="174"/>
      <c r="AM1927" s="174"/>
      <c r="AN1927" s="174"/>
      <c r="AO1927" s="174"/>
      <c r="AP1927" s="174"/>
      <c r="AQ1927" s="174"/>
      <c r="AR1927" s="174"/>
      <c r="AS1927" s="174"/>
      <c r="AT1927" s="174"/>
      <c r="AU1927" s="174"/>
      <c r="AV1927" s="174"/>
      <c r="AW1927" s="174"/>
      <c r="AX1927" s="174"/>
      <c r="AY1927" s="174"/>
      <c r="AZ1927" s="174"/>
      <c r="BA1927" s="174"/>
      <c r="BB1927" s="174"/>
      <c r="BC1927" s="174"/>
      <c r="BD1927" s="174"/>
      <c r="BE1927" s="174"/>
      <c r="BF1927" s="174"/>
      <c r="BG1927" s="174"/>
      <c r="BH1927" s="174"/>
      <c r="BI1927" s="174"/>
      <c r="BJ1927" s="174"/>
      <c r="BK1927" s="174"/>
      <c r="BL1927" s="174"/>
      <c r="BM1927" s="174"/>
      <c r="BN1927" s="174"/>
      <c r="BO1927" s="174"/>
      <c r="BP1927" s="174"/>
      <c r="BQ1927" s="174"/>
      <c r="BR1927" s="174"/>
      <c r="BS1927" s="174"/>
      <c r="BT1927" s="174"/>
    </row>
    <row r="1928" spans="1:72" s="177" customFormat="1">
      <c r="A1928" s="178"/>
      <c r="B1928" s="178"/>
      <c r="C1928" s="178"/>
      <c r="D1928" s="178"/>
      <c r="E1928" s="174"/>
      <c r="F1928" s="174"/>
      <c r="G1928" s="174"/>
      <c r="H1928" s="174"/>
      <c r="I1928" s="174"/>
      <c r="J1928" s="174"/>
      <c r="K1928" s="174"/>
      <c r="L1928" s="174"/>
      <c r="M1928" s="174"/>
      <c r="N1928" s="174"/>
      <c r="O1928" s="174"/>
      <c r="P1928" s="174"/>
      <c r="Q1928" s="174"/>
      <c r="R1928" s="174"/>
      <c r="S1928" s="174"/>
      <c r="T1928" s="174"/>
      <c r="U1928" s="174"/>
      <c r="V1928" s="174"/>
      <c r="W1928" s="174"/>
      <c r="X1928" s="174"/>
      <c r="Y1928" s="174"/>
      <c r="Z1928" s="174"/>
      <c r="AA1928" s="174"/>
      <c r="AB1928" s="174"/>
      <c r="AC1928" s="174"/>
      <c r="AD1928" s="174"/>
      <c r="AE1928" s="174"/>
      <c r="AF1928" s="174"/>
      <c r="AG1928" s="174"/>
      <c r="AH1928" s="174"/>
      <c r="AI1928" s="174"/>
      <c r="AJ1928" s="174"/>
      <c r="AK1928" s="174"/>
      <c r="AL1928" s="174"/>
      <c r="AM1928" s="174"/>
      <c r="AN1928" s="174"/>
      <c r="AO1928" s="174"/>
      <c r="AP1928" s="174"/>
      <c r="AQ1928" s="174"/>
      <c r="AR1928" s="174"/>
      <c r="AS1928" s="174"/>
      <c r="AT1928" s="174"/>
      <c r="AU1928" s="174"/>
      <c r="AV1928" s="174"/>
      <c r="AW1928" s="174"/>
      <c r="AX1928" s="174"/>
      <c r="AY1928" s="174"/>
      <c r="AZ1928" s="174"/>
      <c r="BA1928" s="174"/>
      <c r="BB1928" s="174"/>
      <c r="BC1928" s="174"/>
      <c r="BD1928" s="174"/>
      <c r="BE1928" s="174"/>
      <c r="BF1928" s="174"/>
      <c r="BG1928" s="174"/>
      <c r="BH1928" s="174"/>
      <c r="BI1928" s="174"/>
      <c r="BJ1928" s="174"/>
      <c r="BK1928" s="174"/>
      <c r="BL1928" s="174"/>
      <c r="BM1928" s="174"/>
      <c r="BN1928" s="174"/>
      <c r="BO1928" s="174"/>
      <c r="BP1928" s="174"/>
      <c r="BQ1928" s="174"/>
      <c r="BR1928" s="174"/>
      <c r="BS1928" s="174"/>
      <c r="BT1928" s="174"/>
    </row>
    <row r="1929" spans="1:72" s="177" customFormat="1">
      <c r="A1929" s="178"/>
      <c r="B1929" s="178"/>
      <c r="C1929" s="178"/>
      <c r="D1929" s="178"/>
      <c r="E1929" s="174"/>
      <c r="F1929" s="174"/>
      <c r="G1929" s="174"/>
      <c r="H1929" s="174"/>
      <c r="I1929" s="174"/>
      <c r="J1929" s="174"/>
      <c r="K1929" s="174"/>
      <c r="L1929" s="174"/>
      <c r="M1929" s="174"/>
      <c r="N1929" s="174"/>
      <c r="O1929" s="174"/>
      <c r="P1929" s="174"/>
      <c r="Q1929" s="174"/>
      <c r="R1929" s="174"/>
      <c r="S1929" s="174"/>
      <c r="T1929" s="174"/>
      <c r="U1929" s="174"/>
      <c r="V1929" s="174"/>
      <c r="W1929" s="174"/>
      <c r="X1929" s="174"/>
      <c r="Y1929" s="174"/>
      <c r="Z1929" s="174"/>
      <c r="AA1929" s="174"/>
      <c r="AB1929" s="174"/>
      <c r="AC1929" s="174"/>
      <c r="AD1929" s="174"/>
      <c r="AE1929" s="174"/>
      <c r="AF1929" s="174"/>
      <c r="AG1929" s="174"/>
      <c r="AH1929" s="174"/>
      <c r="AI1929" s="174"/>
      <c r="AJ1929" s="174"/>
      <c r="AK1929" s="174"/>
      <c r="AL1929" s="174"/>
      <c r="AM1929" s="174"/>
      <c r="AN1929" s="174"/>
      <c r="AO1929" s="174"/>
      <c r="AP1929" s="174"/>
      <c r="AQ1929" s="174"/>
      <c r="AR1929" s="174"/>
      <c r="AS1929" s="174"/>
      <c r="AT1929" s="174"/>
      <c r="AU1929" s="174"/>
      <c r="AV1929" s="174"/>
      <c r="AW1929" s="174"/>
      <c r="AX1929" s="174"/>
      <c r="AY1929" s="174"/>
      <c r="AZ1929" s="174"/>
      <c r="BA1929" s="174"/>
      <c r="BB1929" s="174"/>
      <c r="BC1929" s="174"/>
      <c r="BD1929" s="174"/>
      <c r="BE1929" s="174"/>
      <c r="BF1929" s="174"/>
      <c r="BG1929" s="174"/>
      <c r="BH1929" s="174"/>
      <c r="BI1929" s="174"/>
      <c r="BJ1929" s="174"/>
      <c r="BK1929" s="174"/>
      <c r="BL1929" s="174"/>
      <c r="BM1929" s="174"/>
      <c r="BN1929" s="174"/>
      <c r="BO1929" s="174"/>
      <c r="BP1929" s="174"/>
      <c r="BQ1929" s="174"/>
      <c r="BR1929" s="174"/>
      <c r="BS1929" s="174"/>
      <c r="BT1929" s="174"/>
    </row>
    <row r="1930" spans="1:72" s="177" customFormat="1">
      <c r="A1930" s="178"/>
      <c r="B1930" s="178"/>
      <c r="C1930" s="178"/>
      <c r="D1930" s="178"/>
      <c r="E1930" s="174"/>
      <c r="F1930" s="174"/>
      <c r="G1930" s="174"/>
      <c r="H1930" s="174"/>
      <c r="I1930" s="174"/>
      <c r="J1930" s="174"/>
      <c r="K1930" s="174"/>
      <c r="L1930" s="174"/>
      <c r="M1930" s="174"/>
      <c r="N1930" s="174"/>
      <c r="O1930" s="174"/>
      <c r="P1930" s="174"/>
      <c r="Q1930" s="174"/>
      <c r="R1930" s="174"/>
      <c r="S1930" s="174"/>
      <c r="T1930" s="174"/>
      <c r="U1930" s="174"/>
      <c r="V1930" s="174"/>
      <c r="W1930" s="174"/>
      <c r="X1930" s="174"/>
      <c r="Y1930" s="174"/>
      <c r="Z1930" s="174"/>
      <c r="AA1930" s="174"/>
      <c r="AB1930" s="174"/>
      <c r="AC1930" s="174"/>
      <c r="AD1930" s="174"/>
      <c r="AE1930" s="174"/>
      <c r="AF1930" s="174"/>
      <c r="AG1930" s="174"/>
      <c r="AH1930" s="174"/>
      <c r="AI1930" s="174"/>
      <c r="AJ1930" s="174"/>
      <c r="AK1930" s="174"/>
      <c r="AL1930" s="174"/>
      <c r="AM1930" s="174"/>
      <c r="AN1930" s="174"/>
      <c r="AO1930" s="174"/>
      <c r="AP1930" s="174"/>
      <c r="AQ1930" s="174"/>
      <c r="AR1930" s="174"/>
      <c r="AS1930" s="174"/>
      <c r="AT1930" s="174"/>
      <c r="AU1930" s="174"/>
      <c r="AV1930" s="174"/>
      <c r="AW1930" s="174"/>
      <c r="AX1930" s="174"/>
      <c r="AY1930" s="174"/>
      <c r="AZ1930" s="174"/>
      <c r="BA1930" s="174"/>
      <c r="BB1930" s="174"/>
      <c r="BC1930" s="174"/>
      <c r="BD1930" s="174"/>
      <c r="BE1930" s="174"/>
      <c r="BF1930" s="174"/>
      <c r="BG1930" s="174"/>
      <c r="BH1930" s="174"/>
      <c r="BI1930" s="174"/>
      <c r="BJ1930" s="174"/>
      <c r="BK1930" s="174"/>
      <c r="BL1930" s="174"/>
      <c r="BM1930" s="174"/>
      <c r="BN1930" s="174"/>
      <c r="BO1930" s="174"/>
      <c r="BP1930" s="174"/>
      <c r="BQ1930" s="174"/>
      <c r="BR1930" s="174"/>
      <c r="BS1930" s="174"/>
      <c r="BT1930" s="174"/>
    </row>
    <row r="1931" spans="1:72" s="177" customFormat="1">
      <c r="A1931" s="178"/>
      <c r="B1931" s="178"/>
      <c r="C1931" s="178"/>
      <c r="D1931" s="178"/>
      <c r="E1931" s="174"/>
      <c r="F1931" s="174"/>
      <c r="G1931" s="174"/>
      <c r="H1931" s="174"/>
      <c r="I1931" s="174"/>
      <c r="J1931" s="174"/>
      <c r="K1931" s="174"/>
      <c r="L1931" s="174"/>
      <c r="M1931" s="174"/>
      <c r="N1931" s="174"/>
      <c r="O1931" s="174"/>
      <c r="P1931" s="174"/>
      <c r="Q1931" s="174"/>
      <c r="R1931" s="174"/>
      <c r="S1931" s="174"/>
      <c r="T1931" s="174"/>
      <c r="U1931" s="174"/>
      <c r="V1931" s="174"/>
      <c r="W1931" s="174"/>
      <c r="X1931" s="174"/>
      <c r="Y1931" s="174"/>
      <c r="Z1931" s="174"/>
      <c r="AA1931" s="174"/>
      <c r="AB1931" s="174"/>
      <c r="AC1931" s="174"/>
      <c r="AD1931" s="174"/>
      <c r="AE1931" s="174"/>
      <c r="AF1931" s="174"/>
      <c r="AG1931" s="174"/>
      <c r="AH1931" s="174"/>
      <c r="AI1931" s="174"/>
      <c r="AJ1931" s="174"/>
      <c r="AK1931" s="174"/>
      <c r="AL1931" s="174"/>
      <c r="AM1931" s="174"/>
      <c r="AN1931" s="174"/>
      <c r="AO1931" s="174"/>
      <c r="AP1931" s="174"/>
      <c r="AQ1931" s="174"/>
      <c r="AR1931" s="174"/>
      <c r="AS1931" s="174"/>
      <c r="AT1931" s="174"/>
      <c r="AU1931" s="174"/>
      <c r="AV1931" s="174"/>
      <c r="AW1931" s="174"/>
      <c r="AX1931" s="174"/>
      <c r="AY1931" s="174"/>
      <c r="AZ1931" s="174"/>
      <c r="BA1931" s="174"/>
      <c r="BB1931" s="174"/>
      <c r="BC1931" s="174"/>
      <c r="BD1931" s="174"/>
      <c r="BE1931" s="174"/>
      <c r="BF1931" s="174"/>
      <c r="BG1931" s="174"/>
      <c r="BH1931" s="174"/>
      <c r="BI1931" s="174"/>
      <c r="BJ1931" s="174"/>
      <c r="BK1931" s="174"/>
      <c r="BL1931" s="174"/>
      <c r="BM1931" s="174"/>
      <c r="BN1931" s="174"/>
      <c r="BO1931" s="174"/>
      <c r="BP1931" s="174"/>
      <c r="BQ1931" s="174"/>
      <c r="BR1931" s="174"/>
      <c r="BS1931" s="174"/>
      <c r="BT1931" s="174"/>
    </row>
    <row r="1932" spans="1:72" s="177" customFormat="1">
      <c r="A1932" s="178"/>
      <c r="B1932" s="178"/>
      <c r="C1932" s="178"/>
      <c r="D1932" s="178"/>
      <c r="E1932" s="174"/>
      <c r="F1932" s="174"/>
      <c r="G1932" s="174"/>
      <c r="H1932" s="174"/>
      <c r="I1932" s="174"/>
      <c r="J1932" s="174"/>
      <c r="K1932" s="174"/>
      <c r="L1932" s="174"/>
      <c r="M1932" s="174"/>
      <c r="N1932" s="174"/>
      <c r="O1932" s="174"/>
      <c r="P1932" s="174"/>
      <c r="Q1932" s="174"/>
      <c r="R1932" s="174"/>
      <c r="S1932" s="174"/>
      <c r="T1932" s="174"/>
      <c r="U1932" s="174"/>
      <c r="V1932" s="174"/>
      <c r="W1932" s="174"/>
      <c r="X1932" s="174"/>
      <c r="Y1932" s="174"/>
      <c r="Z1932" s="174"/>
      <c r="AA1932" s="174"/>
      <c r="AB1932" s="174"/>
      <c r="AC1932" s="174"/>
      <c r="AD1932" s="174"/>
      <c r="AE1932" s="174"/>
      <c r="AF1932" s="174"/>
      <c r="AG1932" s="174"/>
      <c r="AH1932" s="174"/>
      <c r="AI1932" s="174"/>
      <c r="AJ1932" s="174"/>
      <c r="AK1932" s="174"/>
      <c r="AL1932" s="174"/>
      <c r="AM1932" s="174"/>
      <c r="AN1932" s="174"/>
      <c r="AO1932" s="174"/>
      <c r="AP1932" s="174"/>
      <c r="AQ1932" s="174"/>
      <c r="AR1932" s="174"/>
      <c r="AS1932" s="174"/>
      <c r="AT1932" s="174"/>
      <c r="AU1932" s="174"/>
      <c r="AV1932" s="174"/>
      <c r="AW1932" s="174"/>
      <c r="AX1932" s="174"/>
      <c r="AY1932" s="174"/>
      <c r="AZ1932" s="174"/>
      <c r="BA1932" s="174"/>
      <c r="BB1932" s="174"/>
      <c r="BC1932" s="174"/>
      <c r="BD1932" s="174"/>
      <c r="BE1932" s="174"/>
      <c r="BF1932" s="174"/>
      <c r="BG1932" s="174"/>
      <c r="BH1932" s="174"/>
      <c r="BI1932" s="174"/>
      <c r="BJ1932" s="174"/>
      <c r="BK1932" s="174"/>
      <c r="BL1932" s="174"/>
      <c r="BM1932" s="174"/>
      <c r="BN1932" s="174"/>
      <c r="BO1932" s="174"/>
      <c r="BP1932" s="174"/>
      <c r="BQ1932" s="174"/>
      <c r="BR1932" s="174"/>
      <c r="BS1932" s="174"/>
      <c r="BT1932" s="174"/>
    </row>
    <row r="1933" spans="1:72" s="177" customFormat="1">
      <c r="A1933" s="178"/>
      <c r="B1933" s="178"/>
      <c r="C1933" s="178"/>
      <c r="D1933" s="178"/>
      <c r="E1933" s="174"/>
      <c r="F1933" s="174"/>
      <c r="G1933" s="174"/>
      <c r="H1933" s="174"/>
      <c r="I1933" s="174"/>
      <c r="J1933" s="174"/>
      <c r="K1933" s="174"/>
      <c r="L1933" s="174"/>
      <c r="M1933" s="174"/>
      <c r="N1933" s="174"/>
      <c r="O1933" s="174"/>
      <c r="P1933" s="174"/>
      <c r="Q1933" s="174"/>
      <c r="R1933" s="174"/>
      <c r="S1933" s="174"/>
      <c r="T1933" s="174"/>
      <c r="U1933" s="174"/>
      <c r="V1933" s="174"/>
      <c r="W1933" s="174"/>
      <c r="X1933" s="174"/>
      <c r="Y1933" s="174"/>
      <c r="Z1933" s="174"/>
      <c r="AA1933" s="174"/>
      <c r="AB1933" s="174"/>
      <c r="AC1933" s="174"/>
      <c r="AD1933" s="174"/>
      <c r="AE1933" s="174"/>
      <c r="AF1933" s="174"/>
      <c r="AG1933" s="174"/>
      <c r="AH1933" s="174"/>
      <c r="AI1933" s="174"/>
      <c r="AJ1933" s="174"/>
      <c r="AK1933" s="174"/>
      <c r="AL1933" s="174"/>
      <c r="AM1933" s="174"/>
      <c r="AN1933" s="174"/>
      <c r="AO1933" s="174"/>
      <c r="AP1933" s="174"/>
      <c r="AQ1933" s="174"/>
      <c r="AR1933" s="174"/>
      <c r="AS1933" s="174"/>
      <c r="AT1933" s="174"/>
      <c r="AU1933" s="174"/>
      <c r="AV1933" s="174"/>
      <c r="AW1933" s="174"/>
      <c r="AX1933" s="174"/>
      <c r="AY1933" s="174"/>
      <c r="AZ1933" s="174"/>
      <c r="BA1933" s="174"/>
      <c r="BB1933" s="174"/>
      <c r="BC1933" s="174"/>
      <c r="BD1933" s="174"/>
      <c r="BE1933" s="174"/>
      <c r="BF1933" s="174"/>
      <c r="BG1933" s="174"/>
      <c r="BH1933" s="174"/>
      <c r="BI1933" s="174"/>
      <c r="BJ1933" s="174"/>
      <c r="BK1933" s="174"/>
      <c r="BL1933" s="174"/>
      <c r="BM1933" s="174"/>
      <c r="BN1933" s="174"/>
      <c r="BO1933" s="174"/>
      <c r="BP1933" s="174"/>
      <c r="BQ1933" s="174"/>
      <c r="BR1933" s="174"/>
      <c r="BS1933" s="174"/>
      <c r="BT1933" s="174"/>
    </row>
    <row r="1934" spans="1:72" s="177" customFormat="1">
      <c r="A1934" s="178"/>
      <c r="B1934" s="178"/>
      <c r="C1934" s="178"/>
      <c r="D1934" s="178"/>
      <c r="E1934" s="174"/>
      <c r="F1934" s="174"/>
      <c r="G1934" s="174"/>
      <c r="H1934" s="174"/>
      <c r="I1934" s="174"/>
      <c r="J1934" s="174"/>
      <c r="K1934" s="174"/>
      <c r="L1934" s="174"/>
      <c r="M1934" s="174"/>
      <c r="N1934" s="174"/>
      <c r="O1934" s="174"/>
      <c r="P1934" s="174"/>
      <c r="Q1934" s="174"/>
      <c r="R1934" s="174"/>
      <c r="S1934" s="174"/>
      <c r="T1934" s="174"/>
      <c r="U1934" s="174"/>
      <c r="V1934" s="174"/>
      <c r="W1934" s="174"/>
      <c r="X1934" s="174"/>
      <c r="Y1934" s="174"/>
      <c r="Z1934" s="174"/>
      <c r="AA1934" s="174"/>
      <c r="AB1934" s="174"/>
      <c r="AC1934" s="174"/>
      <c r="AD1934" s="174"/>
      <c r="AE1934" s="174"/>
      <c r="AF1934" s="174"/>
      <c r="AG1934" s="174"/>
      <c r="AH1934" s="174"/>
      <c r="AI1934" s="174"/>
      <c r="AJ1934" s="174"/>
      <c r="AK1934" s="174"/>
      <c r="AL1934" s="174"/>
      <c r="AM1934" s="174"/>
      <c r="AN1934" s="174"/>
      <c r="AO1934" s="174"/>
      <c r="AP1934" s="174"/>
      <c r="AQ1934" s="174"/>
      <c r="AR1934" s="174"/>
      <c r="AS1934" s="174"/>
      <c r="AT1934" s="174"/>
      <c r="AU1934" s="174"/>
      <c r="AV1934" s="174"/>
      <c r="AW1934" s="174"/>
      <c r="AX1934" s="174"/>
      <c r="AY1934" s="174"/>
      <c r="AZ1934" s="174"/>
      <c r="BA1934" s="174"/>
      <c r="BB1934" s="174"/>
      <c r="BC1934" s="174"/>
      <c r="BD1934" s="174"/>
      <c r="BE1934" s="174"/>
      <c r="BF1934" s="174"/>
      <c r="BG1934" s="174"/>
      <c r="BH1934" s="174"/>
      <c r="BI1934" s="174"/>
      <c r="BJ1934" s="174"/>
      <c r="BK1934" s="174"/>
      <c r="BL1934" s="174"/>
      <c r="BM1934" s="174"/>
      <c r="BN1934" s="174"/>
      <c r="BO1934" s="174"/>
      <c r="BP1934" s="174"/>
      <c r="BQ1934" s="174"/>
      <c r="BR1934" s="174"/>
      <c r="BS1934" s="174"/>
      <c r="BT1934" s="174"/>
    </row>
    <row r="1935" spans="1:72" s="177" customFormat="1">
      <c r="A1935" s="178"/>
      <c r="B1935" s="178"/>
      <c r="C1935" s="178"/>
      <c r="D1935" s="178"/>
      <c r="E1935" s="174"/>
      <c r="F1935" s="174"/>
      <c r="G1935" s="174"/>
      <c r="H1935" s="174"/>
      <c r="I1935" s="174"/>
      <c r="J1935" s="174"/>
      <c r="K1935" s="174"/>
      <c r="L1935" s="174"/>
      <c r="M1935" s="174"/>
      <c r="N1935" s="174"/>
      <c r="O1935" s="174"/>
      <c r="P1935" s="174"/>
      <c r="Q1935" s="174"/>
      <c r="R1935" s="174"/>
      <c r="S1935" s="174"/>
      <c r="T1935" s="174"/>
      <c r="U1935" s="174"/>
      <c r="V1935" s="174"/>
      <c r="W1935" s="174"/>
      <c r="X1935" s="174"/>
      <c r="Y1935" s="174"/>
      <c r="Z1935" s="174"/>
      <c r="AA1935" s="174"/>
      <c r="AB1935" s="174"/>
      <c r="AC1935" s="174"/>
      <c r="AD1935" s="174"/>
      <c r="AE1935" s="174"/>
      <c r="AF1935" s="174"/>
      <c r="AG1935" s="174"/>
      <c r="AH1935" s="174"/>
      <c r="AI1935" s="174"/>
      <c r="AJ1935" s="174"/>
      <c r="AK1935" s="174"/>
      <c r="AL1935" s="174"/>
      <c r="AM1935" s="174"/>
      <c r="AN1935" s="174"/>
      <c r="AO1935" s="174"/>
      <c r="AP1935" s="174"/>
      <c r="AQ1935" s="174"/>
      <c r="AR1935" s="174"/>
      <c r="AS1935" s="174"/>
      <c r="AT1935" s="174"/>
      <c r="AU1935" s="174"/>
      <c r="AV1935" s="174"/>
      <c r="AW1935" s="174"/>
      <c r="AX1935" s="174"/>
      <c r="AY1935" s="174"/>
      <c r="AZ1935" s="174"/>
      <c r="BA1935" s="174"/>
      <c r="BB1935" s="174"/>
      <c r="BC1935" s="174"/>
      <c r="BD1935" s="174"/>
      <c r="BE1935" s="174"/>
      <c r="BF1935" s="174"/>
      <c r="BG1935" s="174"/>
      <c r="BH1935" s="174"/>
      <c r="BI1935" s="174"/>
      <c r="BJ1935" s="174"/>
      <c r="BK1935" s="174"/>
      <c r="BL1935" s="174"/>
      <c r="BM1935" s="174"/>
      <c r="BN1935" s="174"/>
      <c r="BO1935" s="174"/>
      <c r="BP1935" s="174"/>
      <c r="BQ1935" s="174"/>
      <c r="BR1935" s="174"/>
      <c r="BS1935" s="174"/>
      <c r="BT1935" s="174"/>
    </row>
    <row r="1936" spans="1:72" s="177" customFormat="1">
      <c r="A1936" s="178"/>
      <c r="B1936" s="178"/>
      <c r="C1936" s="178"/>
      <c r="D1936" s="178"/>
      <c r="E1936" s="174"/>
      <c r="F1936" s="174"/>
      <c r="G1936" s="174"/>
      <c r="H1936" s="174"/>
      <c r="I1936" s="174"/>
      <c r="J1936" s="174"/>
      <c r="K1936" s="174"/>
      <c r="L1936" s="174"/>
      <c r="M1936" s="174"/>
      <c r="N1936" s="174"/>
      <c r="O1936" s="174"/>
      <c r="P1936" s="174"/>
      <c r="Q1936" s="174"/>
      <c r="R1936" s="174"/>
      <c r="S1936" s="174"/>
      <c r="T1936" s="174"/>
      <c r="U1936" s="174"/>
      <c r="V1936" s="174"/>
      <c r="W1936" s="174"/>
      <c r="X1936" s="174"/>
      <c r="Y1936" s="174"/>
      <c r="Z1936" s="174"/>
      <c r="AA1936" s="174"/>
      <c r="AB1936" s="174"/>
      <c r="AC1936" s="174"/>
      <c r="AD1936" s="174"/>
      <c r="AE1936" s="174"/>
      <c r="AF1936" s="174"/>
      <c r="AG1936" s="174"/>
      <c r="AH1936" s="174"/>
      <c r="AI1936" s="174"/>
      <c r="AJ1936" s="174"/>
      <c r="AK1936" s="174"/>
      <c r="AL1936" s="174"/>
      <c r="AM1936" s="174"/>
      <c r="AN1936" s="174"/>
      <c r="AO1936" s="174"/>
      <c r="AP1936" s="174"/>
      <c r="AQ1936" s="174"/>
      <c r="AR1936" s="174"/>
      <c r="AS1936" s="174"/>
      <c r="AT1936" s="174"/>
      <c r="AU1936" s="174"/>
      <c r="AV1936" s="174"/>
      <c r="AW1936" s="174"/>
      <c r="AX1936" s="174"/>
      <c r="AY1936" s="174"/>
      <c r="AZ1936" s="174"/>
      <c r="BA1936" s="174"/>
      <c r="BB1936" s="174"/>
      <c r="BC1936" s="174"/>
      <c r="BD1936" s="174"/>
      <c r="BE1936" s="174"/>
      <c r="BF1936" s="174"/>
      <c r="BG1936" s="174"/>
      <c r="BH1936" s="174"/>
      <c r="BI1936" s="174"/>
      <c r="BJ1936" s="174"/>
      <c r="BK1936" s="174"/>
      <c r="BL1936" s="174"/>
      <c r="BM1936" s="174"/>
      <c r="BN1936" s="174"/>
      <c r="BO1936" s="174"/>
      <c r="BP1936" s="174"/>
      <c r="BQ1936" s="174"/>
      <c r="BR1936" s="174"/>
      <c r="BS1936" s="174"/>
      <c r="BT1936" s="174"/>
    </row>
    <row r="1937" spans="1:72" s="177" customFormat="1">
      <c r="A1937" s="178"/>
      <c r="B1937" s="178"/>
      <c r="C1937" s="178"/>
      <c r="D1937" s="178"/>
      <c r="E1937" s="174"/>
      <c r="F1937" s="174"/>
      <c r="G1937" s="174"/>
      <c r="H1937" s="174"/>
      <c r="I1937" s="174"/>
      <c r="J1937" s="174"/>
      <c r="K1937" s="174"/>
      <c r="L1937" s="174"/>
      <c r="M1937" s="174"/>
      <c r="N1937" s="174"/>
      <c r="O1937" s="174"/>
      <c r="P1937" s="174"/>
      <c r="Q1937" s="174"/>
      <c r="R1937" s="174"/>
      <c r="S1937" s="174"/>
      <c r="T1937" s="174"/>
      <c r="U1937" s="174"/>
      <c r="V1937" s="174"/>
      <c r="W1937" s="174"/>
      <c r="X1937" s="174"/>
      <c r="Y1937" s="174"/>
      <c r="Z1937" s="174"/>
      <c r="AA1937" s="174"/>
      <c r="AB1937" s="174"/>
      <c r="AC1937" s="174"/>
      <c r="AD1937" s="174"/>
      <c r="AE1937" s="174"/>
      <c r="AF1937" s="174"/>
      <c r="AG1937" s="174"/>
      <c r="AH1937" s="174"/>
      <c r="AI1937" s="174"/>
      <c r="AJ1937" s="174"/>
      <c r="AK1937" s="174"/>
      <c r="AL1937" s="174"/>
      <c r="AM1937" s="174"/>
      <c r="AN1937" s="174"/>
      <c r="AO1937" s="174"/>
      <c r="AP1937" s="174"/>
      <c r="AQ1937" s="174"/>
      <c r="AR1937" s="174"/>
      <c r="AS1937" s="174"/>
      <c r="AT1937" s="174"/>
      <c r="AU1937" s="174"/>
      <c r="AV1937" s="174"/>
      <c r="AW1937" s="174"/>
      <c r="AX1937" s="174"/>
      <c r="AY1937" s="174"/>
      <c r="AZ1937" s="174"/>
      <c r="BA1937" s="174"/>
      <c r="BB1937" s="174"/>
      <c r="BC1937" s="174"/>
      <c r="BD1937" s="174"/>
      <c r="BE1937" s="174"/>
      <c r="BF1937" s="174"/>
      <c r="BG1937" s="174"/>
      <c r="BH1937" s="174"/>
      <c r="BI1937" s="174"/>
      <c r="BJ1937" s="174"/>
      <c r="BK1937" s="174"/>
      <c r="BL1937" s="174"/>
      <c r="BM1937" s="174"/>
      <c r="BN1937" s="174"/>
      <c r="BO1937" s="174"/>
      <c r="BP1937" s="174"/>
      <c r="BQ1937" s="174"/>
      <c r="BR1937" s="174"/>
      <c r="BS1937" s="174"/>
      <c r="BT1937" s="174"/>
    </row>
    <row r="1938" spans="1:72" s="177" customFormat="1">
      <c r="A1938" s="178"/>
      <c r="B1938" s="178"/>
      <c r="C1938" s="178"/>
      <c r="D1938" s="178"/>
      <c r="E1938" s="174"/>
      <c r="F1938" s="174"/>
      <c r="G1938" s="174"/>
      <c r="H1938" s="174"/>
      <c r="I1938" s="174"/>
      <c r="J1938" s="174"/>
      <c r="K1938" s="174"/>
      <c r="L1938" s="174"/>
      <c r="M1938" s="174"/>
      <c r="N1938" s="174"/>
      <c r="O1938" s="174"/>
      <c r="P1938" s="174"/>
      <c r="Q1938" s="174"/>
      <c r="R1938" s="174"/>
      <c r="S1938" s="174"/>
      <c r="T1938" s="174"/>
      <c r="U1938" s="174"/>
      <c r="V1938" s="174"/>
      <c r="W1938" s="174"/>
      <c r="X1938" s="174"/>
      <c r="Y1938" s="174"/>
      <c r="Z1938" s="174"/>
      <c r="AA1938" s="174"/>
      <c r="AB1938" s="174"/>
      <c r="AC1938" s="174"/>
      <c r="AD1938" s="174"/>
      <c r="AE1938" s="174"/>
      <c r="AF1938" s="174"/>
      <c r="AG1938" s="174"/>
      <c r="AH1938" s="174"/>
      <c r="AI1938" s="174"/>
      <c r="AJ1938" s="174"/>
      <c r="AK1938" s="174"/>
      <c r="AL1938" s="174"/>
      <c r="AM1938" s="174"/>
      <c r="AN1938" s="174"/>
      <c r="AO1938" s="174"/>
      <c r="AP1938" s="174"/>
      <c r="AQ1938" s="174"/>
      <c r="AR1938" s="174"/>
      <c r="AS1938" s="174"/>
      <c r="AT1938" s="174"/>
      <c r="AU1938" s="174"/>
      <c r="AV1938" s="174"/>
      <c r="AW1938" s="174"/>
      <c r="AX1938" s="174"/>
      <c r="AY1938" s="174"/>
      <c r="AZ1938" s="174"/>
      <c r="BA1938" s="174"/>
      <c r="BB1938" s="174"/>
      <c r="BC1938" s="174"/>
      <c r="BD1938" s="174"/>
      <c r="BE1938" s="174"/>
      <c r="BF1938" s="174"/>
      <c r="BG1938" s="174"/>
      <c r="BH1938" s="174"/>
      <c r="BI1938" s="174"/>
      <c r="BJ1938" s="174"/>
      <c r="BK1938" s="174"/>
      <c r="BL1938" s="174"/>
      <c r="BM1938" s="174"/>
      <c r="BN1938" s="174"/>
      <c r="BO1938" s="174"/>
      <c r="BP1938" s="174"/>
      <c r="BQ1938" s="174"/>
      <c r="BR1938" s="174"/>
      <c r="BS1938" s="174"/>
      <c r="BT1938" s="174"/>
    </row>
    <row r="1939" spans="1:72" s="177" customFormat="1">
      <c r="A1939" s="178"/>
      <c r="B1939" s="178"/>
      <c r="C1939" s="178"/>
      <c r="D1939" s="178"/>
      <c r="E1939" s="174"/>
      <c r="F1939" s="174"/>
      <c r="G1939" s="174"/>
      <c r="H1939" s="174"/>
      <c r="I1939" s="174"/>
      <c r="J1939" s="174"/>
      <c r="K1939" s="174"/>
      <c r="L1939" s="174"/>
      <c r="M1939" s="174"/>
      <c r="N1939" s="174"/>
      <c r="O1939" s="174"/>
      <c r="P1939" s="174"/>
      <c r="Q1939" s="174"/>
      <c r="R1939" s="174"/>
      <c r="S1939" s="174"/>
      <c r="T1939" s="174"/>
      <c r="U1939" s="174"/>
      <c r="V1939" s="174"/>
      <c r="W1939" s="174"/>
      <c r="X1939" s="174"/>
      <c r="Y1939" s="174"/>
      <c r="Z1939" s="174"/>
      <c r="AA1939" s="174"/>
      <c r="AB1939" s="174"/>
      <c r="AC1939" s="174"/>
      <c r="AD1939" s="174"/>
      <c r="AE1939" s="174"/>
      <c r="AF1939" s="174"/>
      <c r="AG1939" s="174"/>
      <c r="AH1939" s="174"/>
      <c r="AI1939" s="174"/>
      <c r="AJ1939" s="174"/>
      <c r="AK1939" s="174"/>
      <c r="AL1939" s="174"/>
      <c r="AM1939" s="174"/>
      <c r="AN1939" s="174"/>
      <c r="AO1939" s="174"/>
      <c r="AP1939" s="174"/>
      <c r="AQ1939" s="174"/>
      <c r="AR1939" s="174"/>
      <c r="AS1939" s="174"/>
      <c r="AT1939" s="174"/>
      <c r="AU1939" s="174"/>
      <c r="AV1939" s="174"/>
      <c r="AW1939" s="174"/>
      <c r="AX1939" s="174"/>
      <c r="AY1939" s="174"/>
      <c r="AZ1939" s="174"/>
      <c r="BA1939" s="174"/>
      <c r="BB1939" s="174"/>
      <c r="BC1939" s="174"/>
      <c r="BD1939" s="174"/>
      <c r="BE1939" s="174"/>
      <c r="BF1939" s="174"/>
      <c r="BG1939" s="174"/>
      <c r="BH1939" s="174"/>
      <c r="BI1939" s="174"/>
      <c r="BJ1939" s="174"/>
      <c r="BK1939" s="174"/>
      <c r="BL1939" s="174"/>
      <c r="BM1939" s="174"/>
      <c r="BN1939" s="174"/>
      <c r="BO1939" s="174"/>
      <c r="BP1939" s="174"/>
      <c r="BQ1939" s="174"/>
      <c r="BR1939" s="174"/>
      <c r="BS1939" s="174"/>
      <c r="BT1939" s="174"/>
    </row>
    <row r="1940" spans="1:72" s="177" customFormat="1">
      <c r="A1940" s="178"/>
      <c r="B1940" s="178"/>
      <c r="C1940" s="178"/>
      <c r="D1940" s="178"/>
      <c r="E1940" s="174"/>
      <c r="F1940" s="174"/>
      <c r="G1940" s="174"/>
      <c r="H1940" s="174"/>
      <c r="I1940" s="174"/>
      <c r="J1940" s="174"/>
      <c r="K1940" s="174"/>
      <c r="L1940" s="174"/>
      <c r="M1940" s="174"/>
      <c r="N1940" s="174"/>
      <c r="O1940" s="174"/>
      <c r="P1940" s="174"/>
      <c r="Q1940" s="174"/>
      <c r="R1940" s="174"/>
      <c r="S1940" s="174"/>
      <c r="T1940" s="174"/>
      <c r="U1940" s="174"/>
      <c r="V1940" s="174"/>
      <c r="W1940" s="174"/>
      <c r="X1940" s="174"/>
      <c r="Y1940" s="174"/>
      <c r="Z1940" s="174"/>
      <c r="AA1940" s="174"/>
      <c r="AB1940" s="174"/>
      <c r="AC1940" s="174"/>
      <c r="AD1940" s="174"/>
      <c r="AE1940" s="174"/>
      <c r="AF1940" s="174"/>
      <c r="AG1940" s="174"/>
      <c r="AH1940" s="174"/>
      <c r="AI1940" s="174"/>
      <c r="AJ1940" s="174"/>
      <c r="AK1940" s="174"/>
      <c r="AL1940" s="174"/>
      <c r="AM1940" s="174"/>
      <c r="AN1940" s="174"/>
      <c r="AO1940" s="174"/>
      <c r="AP1940" s="174"/>
      <c r="AQ1940" s="174"/>
      <c r="AR1940" s="174"/>
      <c r="AS1940" s="174"/>
      <c r="AT1940" s="174"/>
      <c r="AU1940" s="174"/>
      <c r="AV1940" s="174"/>
      <c r="AW1940" s="174"/>
      <c r="AX1940" s="174"/>
      <c r="AY1940" s="174"/>
      <c r="AZ1940" s="174"/>
      <c r="BA1940" s="174"/>
      <c r="BB1940" s="174"/>
      <c r="BC1940" s="174"/>
      <c r="BD1940" s="174"/>
      <c r="BE1940" s="174"/>
      <c r="BF1940" s="174"/>
      <c r="BG1940" s="174"/>
      <c r="BH1940" s="174"/>
      <c r="BI1940" s="174"/>
      <c r="BJ1940" s="174"/>
      <c r="BK1940" s="174"/>
      <c r="BL1940" s="174"/>
      <c r="BM1940" s="174"/>
      <c r="BN1940" s="174"/>
      <c r="BO1940" s="174"/>
      <c r="BP1940" s="174"/>
      <c r="BQ1940" s="174"/>
      <c r="BR1940" s="174"/>
      <c r="BS1940" s="174"/>
      <c r="BT1940" s="174"/>
    </row>
    <row r="1941" spans="1:72" s="177" customFormat="1">
      <c r="A1941" s="178"/>
      <c r="B1941" s="178"/>
      <c r="C1941" s="178"/>
      <c r="D1941" s="178"/>
      <c r="E1941" s="174"/>
      <c r="F1941" s="174"/>
      <c r="G1941" s="174"/>
      <c r="H1941" s="174"/>
      <c r="I1941" s="174"/>
      <c r="J1941" s="174"/>
      <c r="K1941" s="174"/>
      <c r="L1941" s="174"/>
      <c r="M1941" s="174"/>
      <c r="N1941" s="174"/>
      <c r="O1941" s="174"/>
      <c r="P1941" s="174"/>
      <c r="Q1941" s="174"/>
      <c r="R1941" s="174"/>
      <c r="S1941" s="174"/>
      <c r="T1941" s="174"/>
      <c r="U1941" s="174"/>
      <c r="V1941" s="174"/>
      <c r="W1941" s="174"/>
      <c r="X1941" s="174"/>
      <c r="Y1941" s="174"/>
      <c r="Z1941" s="174"/>
      <c r="AA1941" s="174"/>
      <c r="AB1941" s="174"/>
      <c r="AC1941" s="174"/>
      <c r="AD1941" s="174"/>
      <c r="AE1941" s="174"/>
      <c r="AF1941" s="174"/>
      <c r="AG1941" s="174"/>
      <c r="AH1941" s="174"/>
      <c r="AI1941" s="174"/>
      <c r="AJ1941" s="174"/>
      <c r="AK1941" s="174"/>
      <c r="AL1941" s="174"/>
      <c r="AM1941" s="174"/>
      <c r="AN1941" s="174"/>
      <c r="AO1941" s="174"/>
      <c r="AP1941" s="174"/>
      <c r="AQ1941" s="174"/>
      <c r="AR1941" s="174"/>
      <c r="AS1941" s="174"/>
      <c r="AT1941" s="174"/>
      <c r="AU1941" s="174"/>
      <c r="AV1941" s="174"/>
      <c r="AW1941" s="174"/>
      <c r="AX1941" s="174"/>
      <c r="AY1941" s="174"/>
      <c r="AZ1941" s="174"/>
      <c r="BA1941" s="174"/>
      <c r="BB1941" s="174"/>
      <c r="BC1941" s="174"/>
      <c r="BD1941" s="174"/>
      <c r="BE1941" s="174"/>
      <c r="BF1941" s="174"/>
      <c r="BG1941" s="174"/>
      <c r="BH1941" s="174"/>
      <c r="BI1941" s="174"/>
      <c r="BJ1941" s="174"/>
      <c r="BK1941" s="174"/>
      <c r="BL1941" s="174"/>
      <c r="BM1941" s="174"/>
      <c r="BN1941" s="174"/>
      <c r="BO1941" s="174"/>
      <c r="BP1941" s="174"/>
      <c r="BQ1941" s="174"/>
      <c r="BR1941" s="174"/>
      <c r="BS1941" s="174"/>
      <c r="BT1941" s="174"/>
    </row>
    <row r="1942" spans="1:72" s="177" customFormat="1">
      <c r="A1942" s="178"/>
      <c r="B1942" s="178"/>
      <c r="C1942" s="178"/>
      <c r="D1942" s="178"/>
      <c r="E1942" s="174"/>
      <c r="F1942" s="174"/>
      <c r="G1942" s="174"/>
      <c r="H1942" s="174"/>
      <c r="I1942" s="174"/>
      <c r="J1942" s="174"/>
      <c r="K1942" s="174"/>
      <c r="L1942" s="174"/>
      <c r="M1942" s="174"/>
      <c r="N1942" s="174"/>
      <c r="O1942" s="174"/>
      <c r="P1942" s="174"/>
      <c r="Q1942" s="174"/>
      <c r="R1942" s="174"/>
      <c r="S1942" s="174"/>
      <c r="T1942" s="174"/>
      <c r="U1942" s="174"/>
      <c r="V1942" s="174"/>
      <c r="W1942" s="174"/>
      <c r="X1942" s="174"/>
      <c r="Y1942" s="174"/>
      <c r="Z1942" s="174"/>
      <c r="AA1942" s="174"/>
      <c r="AB1942" s="174"/>
      <c r="AC1942" s="174"/>
      <c r="AD1942" s="174"/>
      <c r="AE1942" s="174"/>
      <c r="AF1942" s="174"/>
      <c r="AG1942" s="174"/>
      <c r="AH1942" s="174"/>
      <c r="AI1942" s="174"/>
      <c r="AJ1942" s="174"/>
      <c r="AK1942" s="174"/>
      <c r="AL1942" s="174"/>
      <c r="AM1942" s="174"/>
      <c r="AN1942" s="174"/>
      <c r="AO1942" s="174"/>
      <c r="AP1942" s="174"/>
      <c r="AQ1942" s="174"/>
      <c r="AR1942" s="174"/>
      <c r="AS1942" s="174"/>
      <c r="AT1942" s="174"/>
      <c r="AU1942" s="174"/>
      <c r="AV1942" s="174"/>
      <c r="AW1942" s="174"/>
      <c r="AX1942" s="174"/>
      <c r="AY1942" s="174"/>
      <c r="AZ1942" s="174"/>
      <c r="BA1942" s="174"/>
      <c r="BB1942" s="174"/>
      <c r="BC1942" s="174"/>
      <c r="BD1942" s="174"/>
      <c r="BE1942" s="174"/>
      <c r="BF1942" s="174"/>
      <c r="BG1942" s="174"/>
      <c r="BH1942" s="174"/>
      <c r="BI1942" s="174"/>
      <c r="BJ1942" s="174"/>
      <c r="BK1942" s="174"/>
      <c r="BL1942" s="174"/>
      <c r="BM1942" s="174"/>
      <c r="BN1942" s="174"/>
      <c r="BO1942" s="174"/>
      <c r="BP1942" s="174"/>
      <c r="BQ1942" s="174"/>
      <c r="BR1942" s="174"/>
      <c r="BS1942" s="174"/>
      <c r="BT1942" s="174"/>
    </row>
    <row r="1943" spans="1:72" s="177" customFormat="1">
      <c r="A1943" s="178"/>
      <c r="B1943" s="178"/>
      <c r="C1943" s="178"/>
      <c r="D1943" s="178"/>
      <c r="E1943" s="174"/>
      <c r="F1943" s="174"/>
      <c r="G1943" s="174"/>
      <c r="H1943" s="174"/>
      <c r="I1943" s="174"/>
      <c r="J1943" s="174"/>
      <c r="K1943" s="174"/>
      <c r="L1943" s="174"/>
      <c r="M1943" s="174"/>
      <c r="N1943" s="174"/>
      <c r="O1943" s="174"/>
      <c r="P1943" s="174"/>
      <c r="Q1943" s="174"/>
      <c r="R1943" s="174"/>
      <c r="S1943" s="174"/>
      <c r="T1943" s="174"/>
      <c r="U1943" s="174"/>
      <c r="V1943" s="174"/>
      <c r="W1943" s="174"/>
      <c r="X1943" s="174"/>
      <c r="Y1943" s="174"/>
      <c r="Z1943" s="174"/>
      <c r="AA1943" s="174"/>
      <c r="AB1943" s="174"/>
      <c r="AC1943" s="174"/>
      <c r="AD1943" s="174"/>
      <c r="AE1943" s="174"/>
      <c r="AF1943" s="174"/>
      <c r="AG1943" s="174"/>
      <c r="AH1943" s="174"/>
      <c r="AI1943" s="174"/>
      <c r="AJ1943" s="174"/>
      <c r="AK1943" s="174"/>
      <c r="AL1943" s="174"/>
      <c r="AM1943" s="174"/>
      <c r="AN1943" s="174"/>
      <c r="AO1943" s="174"/>
      <c r="AP1943" s="174"/>
      <c r="AQ1943" s="174"/>
      <c r="AR1943" s="174"/>
      <c r="AS1943" s="174"/>
      <c r="AT1943" s="174"/>
      <c r="AU1943" s="174"/>
      <c r="AV1943" s="174"/>
      <c r="AW1943" s="174"/>
      <c r="AX1943" s="174"/>
      <c r="AY1943" s="174"/>
      <c r="AZ1943" s="174"/>
      <c r="BA1943" s="174"/>
      <c r="BB1943" s="174"/>
      <c r="BC1943" s="174"/>
      <c r="BD1943" s="174"/>
      <c r="BE1943" s="174"/>
      <c r="BF1943" s="174"/>
      <c r="BG1943" s="174"/>
      <c r="BH1943" s="174"/>
      <c r="BI1943" s="174"/>
      <c r="BJ1943" s="174"/>
      <c r="BK1943" s="174"/>
      <c r="BL1943" s="174"/>
      <c r="BM1943" s="174"/>
      <c r="BN1943" s="174"/>
      <c r="BO1943" s="174"/>
      <c r="BP1943" s="174"/>
      <c r="BQ1943" s="174"/>
      <c r="BR1943" s="174"/>
      <c r="BS1943" s="174"/>
      <c r="BT1943" s="174"/>
    </row>
    <row r="1944" spans="1:72" s="177" customFormat="1">
      <c r="A1944" s="178"/>
      <c r="B1944" s="178"/>
      <c r="C1944" s="178"/>
      <c r="D1944" s="178"/>
      <c r="E1944" s="174"/>
      <c r="F1944" s="174"/>
      <c r="G1944" s="174"/>
      <c r="H1944" s="174"/>
      <c r="I1944" s="174"/>
      <c r="J1944" s="174"/>
      <c r="K1944" s="174"/>
      <c r="L1944" s="174"/>
      <c r="M1944" s="174"/>
      <c r="N1944" s="174"/>
      <c r="O1944" s="174"/>
      <c r="P1944" s="174"/>
      <c r="Q1944" s="174"/>
      <c r="R1944" s="174"/>
      <c r="S1944" s="174"/>
      <c r="T1944" s="174"/>
      <c r="U1944" s="174"/>
      <c r="V1944" s="174"/>
      <c r="W1944" s="174"/>
      <c r="X1944" s="174"/>
      <c r="Y1944" s="174"/>
      <c r="Z1944" s="174"/>
      <c r="AA1944" s="174"/>
      <c r="AB1944" s="174"/>
      <c r="AC1944" s="174"/>
      <c r="AD1944" s="174"/>
      <c r="AE1944" s="174"/>
      <c r="AF1944" s="174"/>
      <c r="AG1944" s="174"/>
      <c r="AH1944" s="174"/>
      <c r="AI1944" s="174"/>
      <c r="AJ1944" s="174"/>
      <c r="AK1944" s="174"/>
      <c r="AL1944" s="174"/>
      <c r="AM1944" s="174"/>
      <c r="AN1944" s="174"/>
      <c r="AO1944" s="174"/>
      <c r="AP1944" s="174"/>
      <c r="AQ1944" s="174"/>
      <c r="AR1944" s="174"/>
      <c r="AS1944" s="174"/>
      <c r="AT1944" s="174"/>
      <c r="AU1944" s="174"/>
      <c r="AV1944" s="174"/>
      <c r="AW1944" s="174"/>
      <c r="AX1944" s="174"/>
      <c r="AY1944" s="174"/>
      <c r="AZ1944" s="174"/>
      <c r="BA1944" s="174"/>
      <c r="BB1944" s="174"/>
      <c r="BC1944" s="174"/>
      <c r="BD1944" s="174"/>
      <c r="BE1944" s="174"/>
      <c r="BF1944" s="174"/>
      <c r="BG1944" s="174"/>
      <c r="BH1944" s="174"/>
      <c r="BI1944" s="174"/>
      <c r="BJ1944" s="174"/>
      <c r="BK1944" s="174"/>
      <c r="BL1944" s="174"/>
      <c r="BM1944" s="174"/>
      <c r="BN1944" s="174"/>
      <c r="BO1944" s="174"/>
      <c r="BP1944" s="174"/>
      <c r="BQ1944" s="174"/>
      <c r="BR1944" s="174"/>
      <c r="BS1944" s="174"/>
      <c r="BT1944" s="174"/>
    </row>
    <row r="1945" spans="1:72" s="177" customFormat="1">
      <c r="A1945" s="178"/>
      <c r="B1945" s="178"/>
      <c r="C1945" s="178"/>
      <c r="D1945" s="178"/>
      <c r="E1945" s="174"/>
      <c r="F1945" s="174"/>
      <c r="G1945" s="174"/>
      <c r="H1945" s="174"/>
      <c r="I1945" s="174"/>
      <c r="J1945" s="174"/>
      <c r="K1945" s="174"/>
      <c r="L1945" s="174"/>
      <c r="M1945" s="174"/>
      <c r="N1945" s="174"/>
      <c r="O1945" s="174"/>
      <c r="P1945" s="174"/>
      <c r="Q1945" s="174"/>
      <c r="R1945" s="174"/>
      <c r="S1945" s="174"/>
      <c r="T1945" s="174"/>
      <c r="U1945" s="174"/>
      <c r="V1945" s="174"/>
      <c r="W1945" s="174"/>
      <c r="X1945" s="174"/>
      <c r="Y1945" s="174"/>
      <c r="Z1945" s="174"/>
      <c r="AA1945" s="174"/>
      <c r="AB1945" s="174"/>
      <c r="AC1945" s="174"/>
      <c r="AD1945" s="174"/>
      <c r="AE1945" s="174"/>
      <c r="AF1945" s="174"/>
      <c r="AG1945" s="174"/>
      <c r="AH1945" s="174"/>
      <c r="AI1945" s="174"/>
      <c r="AJ1945" s="174"/>
      <c r="AK1945" s="174"/>
      <c r="AL1945" s="174"/>
      <c r="AM1945" s="174"/>
      <c r="AN1945" s="174"/>
      <c r="AO1945" s="174"/>
      <c r="AP1945" s="174"/>
      <c r="AQ1945" s="174"/>
      <c r="AR1945" s="174"/>
      <c r="AS1945" s="174"/>
      <c r="AT1945" s="174"/>
      <c r="AU1945" s="174"/>
      <c r="AV1945" s="174"/>
      <c r="AW1945" s="174"/>
      <c r="AX1945" s="174"/>
      <c r="AY1945" s="174"/>
      <c r="AZ1945" s="174"/>
      <c r="BA1945" s="174"/>
      <c r="BB1945" s="174"/>
      <c r="BC1945" s="174"/>
      <c r="BD1945" s="174"/>
      <c r="BE1945" s="174"/>
      <c r="BF1945" s="174"/>
      <c r="BG1945" s="174"/>
      <c r="BH1945" s="174"/>
      <c r="BI1945" s="174"/>
      <c r="BJ1945" s="174"/>
      <c r="BK1945" s="174"/>
      <c r="BL1945" s="174"/>
      <c r="BM1945" s="174"/>
      <c r="BN1945" s="174"/>
      <c r="BO1945" s="174"/>
      <c r="BP1945" s="174"/>
      <c r="BQ1945" s="174"/>
      <c r="BR1945" s="174"/>
      <c r="BS1945" s="174"/>
      <c r="BT1945" s="174"/>
    </row>
    <row r="1946" spans="1:72" s="177" customFormat="1">
      <c r="A1946" s="178"/>
      <c r="B1946" s="178"/>
      <c r="C1946" s="178"/>
      <c r="D1946" s="178"/>
      <c r="E1946" s="174"/>
      <c r="F1946" s="174"/>
      <c r="G1946" s="174"/>
      <c r="H1946" s="174"/>
      <c r="I1946" s="174"/>
      <c r="J1946" s="174"/>
      <c r="K1946" s="174"/>
      <c r="L1946" s="174"/>
      <c r="M1946" s="174"/>
      <c r="N1946" s="174"/>
      <c r="O1946" s="174"/>
      <c r="P1946" s="174"/>
      <c r="Q1946" s="174"/>
      <c r="R1946" s="174"/>
      <c r="S1946" s="174"/>
      <c r="T1946" s="174"/>
      <c r="U1946" s="174"/>
      <c r="V1946" s="174"/>
      <c r="W1946" s="174"/>
      <c r="X1946" s="174"/>
      <c r="Y1946" s="174"/>
      <c r="Z1946" s="174"/>
      <c r="AA1946" s="174"/>
      <c r="AB1946" s="174"/>
      <c r="AC1946" s="174"/>
      <c r="AD1946" s="174"/>
      <c r="AE1946" s="174"/>
      <c r="AF1946" s="174"/>
      <c r="AG1946" s="174"/>
      <c r="AH1946" s="174"/>
      <c r="AI1946" s="174"/>
      <c r="AJ1946" s="174"/>
      <c r="AK1946" s="174"/>
      <c r="AL1946" s="174"/>
      <c r="AM1946" s="174"/>
      <c r="AN1946" s="174"/>
      <c r="AO1946" s="174"/>
      <c r="AP1946" s="174"/>
      <c r="AQ1946" s="174"/>
      <c r="AR1946" s="174"/>
      <c r="AS1946" s="174"/>
      <c r="AT1946" s="174"/>
      <c r="AU1946" s="174"/>
      <c r="AV1946" s="174"/>
      <c r="AW1946" s="174"/>
      <c r="AX1946" s="174"/>
      <c r="AY1946" s="174"/>
      <c r="AZ1946" s="174"/>
      <c r="BA1946" s="174"/>
      <c r="BB1946" s="174"/>
      <c r="BC1946" s="174"/>
      <c r="BD1946" s="174"/>
      <c r="BE1946" s="174"/>
      <c r="BF1946" s="174"/>
      <c r="BG1946" s="174"/>
      <c r="BH1946" s="174"/>
      <c r="BI1946" s="174"/>
      <c r="BJ1946" s="174"/>
      <c r="BK1946" s="174"/>
      <c r="BL1946" s="174"/>
      <c r="BM1946" s="174"/>
      <c r="BN1946" s="174"/>
      <c r="BO1946" s="174"/>
      <c r="BP1946" s="174"/>
      <c r="BQ1946" s="174"/>
      <c r="BR1946" s="174"/>
      <c r="BS1946" s="174"/>
      <c r="BT1946" s="174"/>
    </row>
    <row r="1947" spans="1:72" s="177" customFormat="1">
      <c r="A1947" s="178"/>
      <c r="B1947" s="178"/>
      <c r="C1947" s="178"/>
      <c r="D1947" s="178"/>
      <c r="E1947" s="174"/>
      <c r="F1947" s="174"/>
      <c r="G1947" s="174"/>
      <c r="H1947" s="174"/>
      <c r="I1947" s="174"/>
      <c r="J1947" s="174"/>
      <c r="K1947" s="174"/>
      <c r="L1947" s="174"/>
      <c r="M1947" s="174"/>
      <c r="N1947" s="174"/>
      <c r="O1947" s="174"/>
      <c r="P1947" s="174"/>
      <c r="Q1947" s="174"/>
      <c r="R1947" s="174"/>
      <c r="S1947" s="174"/>
      <c r="T1947" s="174"/>
      <c r="U1947" s="174"/>
      <c r="V1947" s="174"/>
      <c r="W1947" s="174"/>
      <c r="X1947" s="174"/>
      <c r="Y1947" s="174"/>
      <c r="Z1947" s="174"/>
      <c r="AA1947" s="174"/>
      <c r="AB1947" s="174"/>
      <c r="AC1947" s="174"/>
      <c r="AD1947" s="174"/>
      <c r="AE1947" s="174"/>
      <c r="AF1947" s="174"/>
      <c r="AG1947" s="174"/>
      <c r="AH1947" s="174"/>
      <c r="AI1947" s="174"/>
      <c r="AJ1947" s="174"/>
      <c r="AK1947" s="174"/>
      <c r="AL1947" s="174"/>
      <c r="AM1947" s="174"/>
      <c r="AN1947" s="174"/>
      <c r="AO1947" s="174"/>
      <c r="AP1947" s="174"/>
      <c r="AQ1947" s="174"/>
      <c r="AR1947" s="174"/>
      <c r="AS1947" s="174"/>
      <c r="AT1947" s="174"/>
      <c r="AU1947" s="174"/>
      <c r="AV1947" s="174"/>
      <c r="AW1947" s="174"/>
      <c r="AX1947" s="174"/>
      <c r="AY1947" s="174"/>
      <c r="AZ1947" s="174"/>
      <c r="BA1947" s="174"/>
      <c r="BB1947" s="174"/>
      <c r="BC1947" s="174"/>
      <c r="BD1947" s="174"/>
      <c r="BE1947" s="174"/>
      <c r="BF1947" s="174"/>
      <c r="BG1947" s="174"/>
      <c r="BH1947" s="174"/>
      <c r="BI1947" s="174"/>
      <c r="BJ1947" s="174"/>
      <c r="BK1947" s="174"/>
      <c r="BL1947" s="174"/>
      <c r="BM1947" s="174"/>
      <c r="BN1947" s="174"/>
      <c r="BO1947" s="174"/>
      <c r="BP1947" s="174"/>
      <c r="BQ1947" s="174"/>
      <c r="BR1947" s="174"/>
      <c r="BS1947" s="174"/>
      <c r="BT1947" s="174"/>
    </row>
    <row r="1948" spans="1:72" s="177" customFormat="1">
      <c r="A1948" s="178"/>
      <c r="B1948" s="178"/>
      <c r="C1948" s="178"/>
      <c r="D1948" s="178"/>
      <c r="E1948" s="174"/>
      <c r="F1948" s="174"/>
      <c r="G1948" s="174"/>
      <c r="H1948" s="174"/>
      <c r="I1948" s="174"/>
      <c r="J1948" s="174"/>
      <c r="K1948" s="174"/>
      <c r="L1948" s="174"/>
      <c r="M1948" s="174"/>
      <c r="N1948" s="174"/>
      <c r="O1948" s="174"/>
      <c r="P1948" s="174"/>
      <c r="Q1948" s="174"/>
      <c r="R1948" s="174"/>
      <c r="S1948" s="174"/>
      <c r="T1948" s="174"/>
      <c r="U1948" s="174"/>
      <c r="V1948" s="174"/>
      <c r="W1948" s="174"/>
      <c r="X1948" s="174"/>
      <c r="Y1948" s="174"/>
      <c r="Z1948" s="174"/>
      <c r="AA1948" s="174"/>
      <c r="AB1948" s="174"/>
      <c r="AC1948" s="174"/>
      <c r="AD1948" s="174"/>
      <c r="AE1948" s="174"/>
      <c r="AF1948" s="174"/>
      <c r="AG1948" s="174"/>
      <c r="AH1948" s="174"/>
      <c r="AI1948" s="174"/>
      <c r="AJ1948" s="174"/>
      <c r="AK1948" s="174"/>
      <c r="AL1948" s="174"/>
      <c r="AM1948" s="174"/>
      <c r="AN1948" s="174"/>
      <c r="AO1948" s="174"/>
      <c r="AP1948" s="174"/>
      <c r="AQ1948" s="174"/>
      <c r="AR1948" s="174"/>
      <c r="AS1948" s="174"/>
      <c r="AT1948" s="174"/>
      <c r="AU1948" s="174"/>
      <c r="AV1948" s="174"/>
      <c r="AW1948" s="174"/>
      <c r="AX1948" s="174"/>
      <c r="AY1948" s="174"/>
      <c r="AZ1948" s="174"/>
      <c r="BA1948" s="174"/>
      <c r="BB1948" s="174"/>
      <c r="BC1948" s="174"/>
      <c r="BD1948" s="174"/>
      <c r="BE1948" s="174"/>
      <c r="BF1948" s="174"/>
      <c r="BG1948" s="174"/>
      <c r="BH1948" s="174"/>
      <c r="BI1948" s="174"/>
      <c r="BJ1948" s="174"/>
      <c r="BK1948" s="174"/>
      <c r="BL1948" s="174"/>
      <c r="BM1948" s="174"/>
      <c r="BN1948" s="174"/>
      <c r="BO1948" s="174"/>
      <c r="BP1948" s="174"/>
      <c r="BQ1948" s="174"/>
      <c r="BR1948" s="174"/>
      <c r="BS1948" s="174"/>
      <c r="BT1948" s="174"/>
    </row>
    <row r="1949" spans="1:72" s="177" customFormat="1">
      <c r="A1949" s="178"/>
      <c r="B1949" s="178"/>
      <c r="C1949" s="178"/>
      <c r="D1949" s="178"/>
      <c r="E1949" s="174"/>
      <c r="F1949" s="174"/>
      <c r="G1949" s="174"/>
      <c r="H1949" s="174"/>
      <c r="I1949" s="174"/>
      <c r="J1949" s="174"/>
      <c r="K1949" s="174"/>
      <c r="L1949" s="174"/>
      <c r="M1949" s="174"/>
      <c r="N1949" s="174"/>
      <c r="O1949" s="174"/>
      <c r="P1949" s="174"/>
      <c r="Q1949" s="174"/>
      <c r="R1949" s="174"/>
      <c r="S1949" s="174"/>
      <c r="T1949" s="174"/>
      <c r="U1949" s="174"/>
      <c r="V1949" s="174"/>
      <c r="W1949" s="174"/>
      <c r="X1949" s="174"/>
      <c r="Y1949" s="174"/>
      <c r="Z1949" s="174"/>
      <c r="AA1949" s="174"/>
      <c r="AB1949" s="174"/>
      <c r="AC1949" s="174"/>
      <c r="AD1949" s="174"/>
      <c r="AE1949" s="174"/>
      <c r="AF1949" s="174"/>
      <c r="AG1949" s="174"/>
      <c r="AH1949" s="174"/>
      <c r="AI1949" s="174"/>
      <c r="AJ1949" s="174"/>
      <c r="AK1949" s="174"/>
      <c r="AL1949" s="174"/>
      <c r="AM1949" s="174"/>
      <c r="AN1949" s="174"/>
      <c r="AO1949" s="174"/>
      <c r="AP1949" s="174"/>
      <c r="AQ1949" s="174"/>
      <c r="AR1949" s="174"/>
      <c r="AS1949" s="174"/>
      <c r="AT1949" s="174"/>
      <c r="AU1949" s="174"/>
      <c r="AV1949" s="174"/>
      <c r="AW1949" s="174"/>
      <c r="AX1949" s="174"/>
      <c r="AY1949" s="174"/>
      <c r="AZ1949" s="174"/>
      <c r="BA1949" s="174"/>
      <c r="BB1949" s="174"/>
      <c r="BC1949" s="174"/>
      <c r="BD1949" s="174"/>
      <c r="BE1949" s="174"/>
      <c r="BF1949" s="174"/>
      <c r="BG1949" s="174"/>
      <c r="BH1949" s="174"/>
      <c r="BI1949" s="174"/>
      <c r="BJ1949" s="174"/>
      <c r="BK1949" s="174"/>
      <c r="BL1949" s="174"/>
      <c r="BM1949" s="174"/>
      <c r="BN1949" s="174"/>
      <c r="BO1949" s="174"/>
      <c r="BP1949" s="174"/>
      <c r="BQ1949" s="174"/>
      <c r="BR1949" s="174"/>
      <c r="BS1949" s="174"/>
      <c r="BT1949" s="174"/>
    </row>
    <row r="1950" spans="1:72" s="177" customFormat="1">
      <c r="A1950" s="178"/>
      <c r="B1950" s="178"/>
      <c r="C1950" s="178"/>
      <c r="D1950" s="178"/>
      <c r="E1950" s="174"/>
      <c r="F1950" s="174"/>
      <c r="G1950" s="174"/>
      <c r="H1950" s="174"/>
      <c r="I1950" s="174"/>
      <c r="J1950" s="174"/>
      <c r="K1950" s="174"/>
      <c r="L1950" s="174"/>
      <c r="M1950" s="174"/>
      <c r="N1950" s="174"/>
      <c r="O1950" s="174"/>
      <c r="P1950" s="174"/>
      <c r="Q1950" s="174"/>
      <c r="R1950" s="174"/>
      <c r="S1950" s="174"/>
      <c r="T1950" s="174"/>
      <c r="U1950" s="174"/>
      <c r="V1950" s="174"/>
      <c r="W1950" s="174"/>
      <c r="X1950" s="174"/>
      <c r="Y1950" s="174"/>
      <c r="Z1950" s="174"/>
      <c r="AA1950" s="174"/>
      <c r="AB1950" s="174"/>
      <c r="AC1950" s="174"/>
      <c r="AD1950" s="174"/>
      <c r="AE1950" s="174"/>
      <c r="AF1950" s="174"/>
      <c r="AG1950" s="174"/>
      <c r="AH1950" s="174"/>
      <c r="AI1950" s="174"/>
      <c r="AJ1950" s="174"/>
      <c r="AK1950" s="174"/>
      <c r="AL1950" s="174"/>
      <c r="AM1950" s="174"/>
      <c r="AN1950" s="174"/>
      <c r="AO1950" s="174"/>
      <c r="AP1950" s="174"/>
      <c r="AQ1950" s="174"/>
      <c r="AR1950" s="174"/>
      <c r="AS1950" s="174"/>
      <c r="AT1950" s="174"/>
      <c r="AU1950" s="174"/>
      <c r="AV1950" s="174"/>
      <c r="AW1950" s="174"/>
      <c r="AX1950" s="174"/>
      <c r="AY1950" s="174"/>
      <c r="AZ1950" s="174"/>
      <c r="BA1950" s="174"/>
      <c r="BB1950" s="174"/>
      <c r="BC1950" s="174"/>
      <c r="BD1950" s="174"/>
      <c r="BE1950" s="174"/>
      <c r="BF1950" s="174"/>
      <c r="BG1950" s="174"/>
      <c r="BH1950" s="174"/>
      <c r="BI1950" s="174"/>
      <c r="BJ1950" s="174"/>
      <c r="BK1950" s="174"/>
      <c r="BL1950" s="174"/>
      <c r="BM1950" s="174"/>
      <c r="BN1950" s="174"/>
      <c r="BO1950" s="174"/>
      <c r="BP1950" s="174"/>
      <c r="BQ1950" s="174"/>
      <c r="BR1950" s="174"/>
      <c r="BS1950" s="174"/>
      <c r="BT1950" s="174"/>
    </row>
    <row r="1951" spans="1:72" s="177" customFormat="1">
      <c r="A1951" s="178"/>
      <c r="B1951" s="178"/>
      <c r="C1951" s="178"/>
      <c r="D1951" s="178"/>
      <c r="E1951" s="174"/>
      <c r="F1951" s="174"/>
      <c r="G1951" s="174"/>
      <c r="H1951" s="174"/>
      <c r="I1951" s="174"/>
      <c r="J1951" s="174"/>
      <c r="K1951" s="174"/>
      <c r="L1951" s="174"/>
      <c r="M1951" s="174"/>
      <c r="N1951" s="174"/>
      <c r="O1951" s="174"/>
      <c r="P1951" s="174"/>
      <c r="Q1951" s="174"/>
      <c r="R1951" s="174"/>
      <c r="S1951" s="174"/>
      <c r="T1951" s="174"/>
      <c r="U1951" s="174"/>
      <c r="V1951" s="174"/>
      <c r="W1951" s="174"/>
      <c r="X1951" s="174"/>
      <c r="Y1951" s="174"/>
      <c r="Z1951" s="174"/>
      <c r="AA1951" s="174"/>
      <c r="AB1951" s="174"/>
      <c r="AC1951" s="174"/>
      <c r="AD1951" s="174"/>
      <c r="AE1951" s="174"/>
      <c r="AF1951" s="174"/>
      <c r="AG1951" s="174"/>
      <c r="AH1951" s="174"/>
      <c r="AI1951" s="174"/>
      <c r="AJ1951" s="174"/>
      <c r="AK1951" s="174"/>
      <c r="AL1951" s="174"/>
      <c r="AM1951" s="174"/>
      <c r="AN1951" s="174"/>
      <c r="AO1951" s="174"/>
      <c r="AP1951" s="174"/>
      <c r="AQ1951" s="174"/>
      <c r="AR1951" s="174"/>
      <c r="AS1951" s="174"/>
      <c r="AT1951" s="174"/>
      <c r="AU1951" s="174"/>
      <c r="AV1951" s="174"/>
      <c r="AW1951" s="174"/>
      <c r="AX1951" s="174"/>
      <c r="AY1951" s="174"/>
      <c r="AZ1951" s="174"/>
      <c r="BA1951" s="174"/>
      <c r="BB1951" s="174"/>
      <c r="BC1951" s="174"/>
      <c r="BD1951" s="174"/>
      <c r="BE1951" s="174"/>
      <c r="BF1951" s="174"/>
      <c r="BG1951" s="174"/>
      <c r="BH1951" s="174"/>
      <c r="BI1951" s="174"/>
      <c r="BJ1951" s="174"/>
      <c r="BK1951" s="174"/>
      <c r="BL1951" s="174"/>
      <c r="BM1951" s="174"/>
      <c r="BN1951" s="174"/>
      <c r="BO1951" s="174"/>
      <c r="BP1951" s="174"/>
      <c r="BQ1951" s="174"/>
      <c r="BR1951" s="174"/>
      <c r="BS1951" s="174"/>
      <c r="BT1951" s="174"/>
    </row>
    <row r="1952" spans="1:72" s="177" customFormat="1">
      <c r="A1952" s="178"/>
      <c r="B1952" s="178"/>
      <c r="C1952" s="178"/>
      <c r="D1952" s="178"/>
      <c r="E1952" s="174"/>
      <c r="F1952" s="174"/>
      <c r="G1952" s="174"/>
      <c r="H1952" s="174"/>
      <c r="I1952" s="174"/>
      <c r="J1952" s="174"/>
      <c r="K1952" s="174"/>
      <c r="L1952" s="174"/>
      <c r="M1952" s="174"/>
      <c r="N1952" s="174"/>
      <c r="O1952" s="174"/>
      <c r="P1952" s="174"/>
      <c r="Q1952" s="174"/>
      <c r="R1952" s="174"/>
      <c r="S1952" s="174"/>
      <c r="T1952" s="174"/>
      <c r="U1952" s="174"/>
      <c r="V1952" s="174"/>
      <c r="W1952" s="174"/>
      <c r="X1952" s="174"/>
      <c r="Y1952" s="174"/>
      <c r="Z1952" s="174"/>
      <c r="AA1952" s="174"/>
      <c r="AB1952" s="174"/>
      <c r="AC1952" s="174"/>
      <c r="AD1952" s="174"/>
      <c r="AE1952" s="174"/>
      <c r="AF1952" s="174"/>
      <c r="AG1952" s="174"/>
      <c r="AH1952" s="174"/>
      <c r="AI1952" s="174"/>
      <c r="AJ1952" s="174"/>
      <c r="AK1952" s="174"/>
      <c r="AL1952" s="174"/>
      <c r="AM1952" s="174"/>
      <c r="AN1952" s="174"/>
      <c r="AO1952" s="174"/>
      <c r="AP1952" s="174"/>
      <c r="AQ1952" s="174"/>
      <c r="AR1952" s="174"/>
      <c r="AS1952" s="174"/>
      <c r="AT1952" s="174"/>
      <c r="AU1952" s="174"/>
      <c r="AV1952" s="174"/>
      <c r="AW1952" s="174"/>
      <c r="AX1952" s="174"/>
      <c r="AY1952" s="174"/>
      <c r="AZ1952" s="174"/>
      <c r="BA1952" s="174"/>
      <c r="BB1952" s="174"/>
      <c r="BC1952" s="174"/>
      <c r="BD1952" s="174"/>
      <c r="BE1952" s="174"/>
      <c r="BF1952" s="174"/>
      <c r="BG1952" s="174"/>
      <c r="BH1952" s="174"/>
      <c r="BI1952" s="174"/>
      <c r="BJ1952" s="174"/>
      <c r="BK1952" s="174"/>
      <c r="BL1952" s="174"/>
      <c r="BM1952" s="174"/>
      <c r="BN1952" s="174"/>
      <c r="BO1952" s="174"/>
      <c r="BP1952" s="174"/>
      <c r="BQ1952" s="174"/>
      <c r="BR1952" s="174"/>
      <c r="BS1952" s="174"/>
      <c r="BT1952" s="174"/>
    </row>
    <row r="1953" spans="1:72" s="177" customFormat="1">
      <c r="A1953" s="178"/>
      <c r="B1953" s="178"/>
      <c r="C1953" s="178"/>
      <c r="D1953" s="178"/>
      <c r="E1953" s="174"/>
      <c r="F1953" s="174"/>
      <c r="G1953" s="174"/>
      <c r="H1953" s="174"/>
      <c r="I1953" s="174"/>
      <c r="J1953" s="174"/>
      <c r="K1953" s="174"/>
      <c r="L1953" s="174"/>
      <c r="M1953" s="174"/>
      <c r="N1953" s="174"/>
      <c r="O1953" s="174"/>
      <c r="P1953" s="174"/>
      <c r="Q1953" s="174"/>
      <c r="R1953" s="174"/>
      <c r="S1953" s="174"/>
      <c r="T1953" s="174"/>
      <c r="U1953" s="174"/>
      <c r="V1953" s="174"/>
      <c r="W1953" s="174"/>
      <c r="X1953" s="174"/>
      <c r="Y1953" s="174"/>
      <c r="Z1953" s="174"/>
      <c r="AA1953" s="174"/>
      <c r="AB1953" s="174"/>
      <c r="AC1953" s="174"/>
      <c r="AD1953" s="174"/>
      <c r="AE1953" s="174"/>
      <c r="AF1953" s="174"/>
      <c r="AG1953" s="174"/>
      <c r="AH1953" s="174"/>
      <c r="AI1953" s="174"/>
      <c r="AJ1953" s="174"/>
      <c r="AK1953" s="174"/>
      <c r="AL1953" s="174"/>
      <c r="AM1953" s="174"/>
      <c r="AN1953" s="174"/>
      <c r="AO1953" s="174"/>
      <c r="AP1953" s="174"/>
      <c r="AQ1953" s="174"/>
      <c r="AR1953" s="174"/>
      <c r="AS1953" s="174"/>
      <c r="AT1953" s="174"/>
      <c r="AU1953" s="174"/>
      <c r="AV1953" s="174"/>
      <c r="AW1953" s="174"/>
      <c r="AX1953" s="174"/>
      <c r="AY1953" s="174"/>
      <c r="AZ1953" s="174"/>
      <c r="BA1953" s="174"/>
      <c r="BB1953" s="174"/>
      <c r="BC1953" s="174"/>
      <c r="BD1953" s="174"/>
      <c r="BE1953" s="174"/>
      <c r="BF1953" s="174"/>
      <c r="BG1953" s="174"/>
      <c r="BH1953" s="174"/>
      <c r="BI1953" s="174"/>
      <c r="BJ1953" s="174"/>
      <c r="BK1953" s="174"/>
      <c r="BL1953" s="174"/>
      <c r="BM1953" s="174"/>
      <c r="BN1953" s="174"/>
      <c r="BO1953" s="174"/>
      <c r="BP1953" s="174"/>
      <c r="BQ1953" s="174"/>
      <c r="BR1953" s="174"/>
      <c r="BS1953" s="174"/>
      <c r="BT1953" s="174"/>
    </row>
    <row r="1954" spans="1:72" s="177" customFormat="1">
      <c r="A1954" s="178"/>
      <c r="B1954" s="178"/>
      <c r="C1954" s="178"/>
      <c r="D1954" s="178"/>
      <c r="E1954" s="174"/>
      <c r="F1954" s="174"/>
      <c r="G1954" s="174"/>
      <c r="H1954" s="174"/>
      <c r="I1954" s="174"/>
      <c r="J1954" s="174"/>
      <c r="K1954" s="174"/>
      <c r="L1954" s="174"/>
      <c r="M1954" s="174"/>
      <c r="N1954" s="174"/>
      <c r="O1954" s="174"/>
      <c r="P1954" s="174"/>
      <c r="Q1954" s="174"/>
      <c r="R1954" s="174"/>
      <c r="S1954" s="174"/>
      <c r="T1954" s="174"/>
      <c r="U1954" s="174"/>
      <c r="V1954" s="174"/>
      <c r="W1954" s="174"/>
      <c r="X1954" s="174"/>
      <c r="Y1954" s="174"/>
      <c r="Z1954" s="174"/>
      <c r="AA1954" s="174"/>
      <c r="AB1954" s="174"/>
      <c r="AC1954" s="174"/>
      <c r="AD1954" s="174"/>
      <c r="AE1954" s="174"/>
      <c r="AF1954" s="174"/>
      <c r="AG1954" s="174"/>
      <c r="AH1954" s="174"/>
      <c r="AI1954" s="174"/>
      <c r="AJ1954" s="174"/>
      <c r="AK1954" s="174"/>
      <c r="AL1954" s="174"/>
      <c r="AM1954" s="174"/>
      <c r="AN1954" s="174"/>
      <c r="AO1954" s="174"/>
      <c r="AP1954" s="174"/>
      <c r="AQ1954" s="174"/>
      <c r="AR1954" s="174"/>
      <c r="AS1954" s="174"/>
      <c r="AT1954" s="174"/>
      <c r="AU1954" s="174"/>
      <c r="AV1954" s="174"/>
      <c r="AW1954" s="174"/>
      <c r="AX1954" s="174"/>
      <c r="AY1954" s="174"/>
      <c r="AZ1954" s="174"/>
      <c r="BA1954" s="174"/>
      <c r="BB1954" s="174"/>
      <c r="BC1954" s="174"/>
      <c r="BD1954" s="174"/>
      <c r="BE1954" s="174"/>
      <c r="BF1954" s="174"/>
      <c r="BG1954" s="174"/>
      <c r="BH1954" s="174"/>
      <c r="BI1954" s="174"/>
      <c r="BJ1954" s="174"/>
      <c r="BK1954" s="174"/>
      <c r="BL1954" s="174"/>
      <c r="BM1954" s="174"/>
      <c r="BN1954" s="174"/>
      <c r="BO1954" s="174"/>
      <c r="BP1954" s="174"/>
      <c r="BQ1954" s="174"/>
      <c r="BR1954" s="174"/>
      <c r="BS1954" s="174"/>
      <c r="BT1954" s="174"/>
    </row>
    <row r="1955" spans="1:72" s="177" customFormat="1">
      <c r="A1955" s="178"/>
      <c r="B1955" s="178"/>
      <c r="C1955" s="178"/>
      <c r="D1955" s="178"/>
      <c r="E1955" s="174"/>
      <c r="F1955" s="174"/>
      <c r="G1955" s="174"/>
      <c r="H1955" s="174"/>
      <c r="I1955" s="174"/>
      <c r="J1955" s="174"/>
      <c r="K1955" s="174"/>
      <c r="L1955" s="174"/>
      <c r="M1955" s="174"/>
      <c r="N1955" s="174"/>
      <c r="O1955" s="174"/>
      <c r="P1955" s="174"/>
      <c r="Q1955" s="174"/>
      <c r="R1955" s="174"/>
      <c r="S1955" s="174"/>
      <c r="T1955" s="174"/>
      <c r="U1955" s="174"/>
      <c r="V1955" s="174"/>
      <c r="W1955" s="174"/>
      <c r="X1955" s="174"/>
      <c r="Y1955" s="174"/>
      <c r="Z1955" s="174"/>
      <c r="AA1955" s="174"/>
      <c r="AB1955" s="174"/>
      <c r="AC1955" s="174"/>
      <c r="AD1955" s="174"/>
      <c r="AE1955" s="174"/>
      <c r="AF1955" s="174"/>
      <c r="AG1955" s="174"/>
      <c r="AH1955" s="174"/>
      <c r="AI1955" s="174"/>
      <c r="AJ1955" s="174"/>
      <c r="AK1955" s="174"/>
      <c r="AL1955" s="174"/>
      <c r="AM1955" s="174"/>
      <c r="AN1955" s="174"/>
      <c r="AO1955" s="174"/>
      <c r="AP1955" s="174"/>
      <c r="AQ1955" s="174"/>
      <c r="AR1955" s="174"/>
      <c r="AS1955" s="174"/>
      <c r="AT1955" s="174"/>
      <c r="AU1955" s="174"/>
      <c r="AV1955" s="174"/>
      <c r="AW1955" s="174"/>
      <c r="AX1955" s="174"/>
      <c r="AY1955" s="174"/>
      <c r="AZ1955" s="174"/>
      <c r="BA1955" s="174"/>
      <c r="BB1955" s="174"/>
      <c r="BC1955" s="174"/>
      <c r="BD1955" s="174"/>
      <c r="BE1955" s="174"/>
      <c r="BF1955" s="174"/>
      <c r="BG1955" s="174"/>
      <c r="BH1955" s="174"/>
      <c r="BI1955" s="174"/>
      <c r="BJ1955" s="174"/>
      <c r="BK1955" s="174"/>
      <c r="BL1955" s="174"/>
      <c r="BM1955" s="174"/>
      <c r="BN1955" s="174"/>
      <c r="BO1955" s="174"/>
      <c r="BP1955" s="174"/>
      <c r="BQ1955" s="174"/>
      <c r="BR1955" s="174"/>
      <c r="BS1955" s="174"/>
      <c r="BT1955" s="174"/>
    </row>
    <row r="1956" spans="1:72" s="177" customFormat="1">
      <c r="A1956" s="178"/>
      <c r="B1956" s="178"/>
      <c r="C1956" s="178"/>
      <c r="D1956" s="178"/>
      <c r="E1956" s="174"/>
      <c r="F1956" s="174"/>
      <c r="G1956" s="174"/>
      <c r="H1956" s="174"/>
      <c r="I1956" s="174"/>
      <c r="J1956" s="174"/>
      <c r="K1956" s="174"/>
      <c r="L1956" s="174"/>
      <c r="M1956" s="174"/>
      <c r="N1956" s="174"/>
      <c r="O1956" s="174"/>
      <c r="P1956" s="174"/>
      <c r="Q1956" s="174"/>
      <c r="R1956" s="174"/>
      <c r="S1956" s="174"/>
      <c r="T1956" s="174"/>
      <c r="U1956" s="174"/>
      <c r="V1956" s="174"/>
      <c r="W1956" s="174"/>
      <c r="X1956" s="174"/>
      <c r="Y1956" s="174"/>
      <c r="Z1956" s="174"/>
      <c r="AA1956" s="174"/>
      <c r="AB1956" s="174"/>
      <c r="AC1956" s="174"/>
      <c r="AD1956" s="174"/>
      <c r="AE1956" s="174"/>
      <c r="AF1956" s="174"/>
      <c r="AG1956" s="174"/>
      <c r="AH1956" s="174"/>
      <c r="AI1956" s="174"/>
      <c r="AJ1956" s="174"/>
      <c r="AK1956" s="174"/>
      <c r="AL1956" s="174"/>
      <c r="AM1956" s="174"/>
      <c r="AN1956" s="174"/>
      <c r="AO1956" s="174"/>
      <c r="AP1956" s="174"/>
      <c r="AQ1956" s="174"/>
      <c r="AR1956" s="174"/>
      <c r="AS1956" s="174"/>
      <c r="AT1956" s="174"/>
      <c r="AU1956" s="174"/>
      <c r="AV1956" s="174"/>
      <c r="AW1956" s="174"/>
      <c r="AX1956" s="174"/>
      <c r="AY1956" s="174"/>
      <c r="AZ1956" s="174"/>
      <c r="BA1956" s="174"/>
      <c r="BB1956" s="174"/>
      <c r="BC1956" s="174"/>
      <c r="BD1956" s="174"/>
      <c r="BE1956" s="174"/>
      <c r="BF1956" s="174"/>
      <c r="BG1956" s="174"/>
      <c r="BH1956" s="174"/>
      <c r="BI1956" s="174"/>
      <c r="BJ1956" s="174"/>
      <c r="BK1956" s="174"/>
      <c r="BL1956" s="174"/>
      <c r="BM1956" s="174"/>
      <c r="BN1956" s="174"/>
      <c r="BO1956" s="174"/>
      <c r="BP1956" s="174"/>
      <c r="BQ1956" s="174"/>
      <c r="BR1956" s="174"/>
      <c r="BS1956" s="174"/>
      <c r="BT1956" s="174"/>
    </row>
    <row r="1957" spans="1:72" s="177" customFormat="1">
      <c r="A1957" s="178"/>
      <c r="B1957" s="178"/>
      <c r="C1957" s="178"/>
      <c r="D1957" s="178"/>
      <c r="E1957" s="174"/>
      <c r="F1957" s="174"/>
      <c r="G1957" s="174"/>
      <c r="H1957" s="174"/>
      <c r="I1957" s="174"/>
      <c r="J1957" s="174"/>
      <c r="K1957" s="174"/>
      <c r="L1957" s="174"/>
      <c r="M1957" s="174"/>
      <c r="N1957" s="174"/>
      <c r="O1957" s="174"/>
      <c r="P1957" s="174"/>
      <c r="Q1957" s="174"/>
      <c r="R1957" s="174"/>
      <c r="S1957" s="174"/>
      <c r="T1957" s="174"/>
      <c r="U1957" s="174"/>
      <c r="V1957" s="174"/>
      <c r="W1957" s="174"/>
      <c r="X1957" s="174"/>
      <c r="Y1957" s="174"/>
      <c r="Z1957" s="174"/>
      <c r="AA1957" s="174"/>
      <c r="AB1957" s="174"/>
      <c r="AC1957" s="174"/>
      <c r="AD1957" s="174"/>
      <c r="AE1957" s="174"/>
      <c r="AF1957" s="174"/>
      <c r="AG1957" s="174"/>
      <c r="AH1957" s="174"/>
      <c r="AI1957" s="174"/>
      <c r="AJ1957" s="174"/>
      <c r="AK1957" s="174"/>
      <c r="AL1957" s="174"/>
      <c r="AM1957" s="174"/>
      <c r="AN1957" s="174"/>
      <c r="AO1957" s="174"/>
      <c r="AP1957" s="174"/>
      <c r="AQ1957" s="174"/>
      <c r="AR1957" s="174"/>
      <c r="AS1957" s="174"/>
      <c r="AT1957" s="174"/>
      <c r="AU1957" s="174"/>
      <c r="AV1957" s="174"/>
      <c r="AW1957" s="174"/>
      <c r="AX1957" s="174"/>
      <c r="AY1957" s="174"/>
      <c r="AZ1957" s="174"/>
      <c r="BA1957" s="174"/>
      <c r="BB1957" s="174"/>
      <c r="BC1957" s="174"/>
      <c r="BD1957" s="174"/>
      <c r="BE1957" s="174"/>
      <c r="BF1957" s="174"/>
      <c r="BG1957" s="174"/>
      <c r="BH1957" s="174"/>
      <c r="BI1957" s="174"/>
      <c r="BJ1957" s="174"/>
      <c r="BK1957" s="174"/>
      <c r="BL1957" s="174"/>
      <c r="BM1957" s="174"/>
      <c r="BN1957" s="174"/>
      <c r="BO1957" s="174"/>
      <c r="BP1957" s="174"/>
      <c r="BQ1957" s="174"/>
      <c r="BR1957" s="174"/>
      <c r="BS1957" s="174"/>
      <c r="BT1957" s="174"/>
    </row>
    <row r="1958" spans="1:72" s="177" customFormat="1">
      <c r="A1958" s="178"/>
      <c r="B1958" s="178"/>
      <c r="C1958" s="178"/>
      <c r="D1958" s="178"/>
      <c r="E1958" s="174"/>
      <c r="F1958" s="174"/>
      <c r="G1958" s="174"/>
      <c r="H1958" s="174"/>
      <c r="I1958" s="174"/>
      <c r="J1958" s="174"/>
      <c r="K1958" s="174"/>
      <c r="L1958" s="174"/>
      <c r="M1958" s="174"/>
      <c r="N1958" s="174"/>
      <c r="O1958" s="174"/>
      <c r="P1958" s="174"/>
      <c r="Q1958" s="174"/>
      <c r="R1958" s="174"/>
      <c r="S1958" s="174"/>
      <c r="T1958" s="174"/>
      <c r="U1958" s="174"/>
      <c r="V1958" s="174"/>
      <c r="W1958" s="174"/>
      <c r="X1958" s="174"/>
      <c r="Y1958" s="174"/>
      <c r="Z1958" s="174"/>
      <c r="AA1958" s="174"/>
      <c r="AB1958" s="174"/>
      <c r="AC1958" s="174"/>
      <c r="AD1958" s="174"/>
      <c r="AE1958" s="174"/>
      <c r="AF1958" s="174"/>
      <c r="AG1958" s="174"/>
      <c r="AH1958" s="174"/>
      <c r="AI1958" s="174"/>
      <c r="AJ1958" s="174"/>
      <c r="AK1958" s="174"/>
      <c r="AL1958" s="174"/>
      <c r="AM1958" s="174"/>
      <c r="AN1958" s="174"/>
      <c r="AO1958" s="174"/>
      <c r="AP1958" s="174"/>
      <c r="AQ1958" s="174"/>
      <c r="AR1958" s="174"/>
      <c r="AS1958" s="174"/>
      <c r="AT1958" s="174"/>
      <c r="AU1958" s="174"/>
      <c r="AV1958" s="174"/>
      <c r="AW1958" s="174"/>
      <c r="AX1958" s="174"/>
      <c r="AY1958" s="174"/>
      <c r="AZ1958" s="174"/>
      <c r="BA1958" s="174"/>
      <c r="BB1958" s="174"/>
      <c r="BC1958" s="174"/>
      <c r="BD1958" s="174"/>
      <c r="BE1958" s="174"/>
      <c r="BF1958" s="174"/>
      <c r="BG1958" s="174"/>
      <c r="BH1958" s="174"/>
      <c r="BI1958" s="174"/>
      <c r="BJ1958" s="174"/>
      <c r="BK1958" s="174"/>
      <c r="BL1958" s="174"/>
      <c r="BM1958" s="174"/>
      <c r="BN1958" s="174"/>
      <c r="BO1958" s="174"/>
      <c r="BP1958" s="174"/>
      <c r="BQ1958" s="174"/>
      <c r="BR1958" s="174"/>
      <c r="BS1958" s="174"/>
      <c r="BT1958" s="174"/>
    </row>
    <row r="1959" spans="1:72" s="177" customFormat="1">
      <c r="A1959" s="178"/>
      <c r="B1959" s="178"/>
      <c r="C1959" s="178"/>
      <c r="D1959" s="178"/>
      <c r="E1959" s="174"/>
      <c r="F1959" s="174"/>
      <c r="G1959" s="174"/>
      <c r="H1959" s="174"/>
      <c r="I1959" s="174"/>
      <c r="J1959" s="174"/>
      <c r="K1959" s="174"/>
      <c r="L1959" s="174"/>
      <c r="M1959" s="174"/>
      <c r="N1959" s="174"/>
      <c r="O1959" s="174"/>
      <c r="P1959" s="174"/>
      <c r="Q1959" s="174"/>
      <c r="R1959" s="174"/>
      <c r="S1959" s="174"/>
      <c r="T1959" s="174"/>
      <c r="U1959" s="174"/>
      <c r="V1959" s="174"/>
      <c r="W1959" s="174"/>
      <c r="X1959" s="174"/>
      <c r="Y1959" s="174"/>
      <c r="Z1959" s="174"/>
      <c r="AA1959" s="174"/>
      <c r="AB1959" s="174"/>
      <c r="AC1959" s="174"/>
      <c r="AD1959" s="174"/>
      <c r="AE1959" s="174"/>
      <c r="AF1959" s="174"/>
      <c r="AG1959" s="174"/>
      <c r="AH1959" s="174"/>
      <c r="AI1959" s="174"/>
      <c r="AJ1959" s="174"/>
      <c r="AK1959" s="174"/>
      <c r="AL1959" s="174"/>
      <c r="AM1959" s="174"/>
      <c r="AN1959" s="174"/>
      <c r="AO1959" s="174"/>
      <c r="AP1959" s="174"/>
      <c r="AQ1959" s="174"/>
      <c r="AR1959" s="174"/>
      <c r="AS1959" s="174"/>
      <c r="AT1959" s="174"/>
      <c r="AU1959" s="174"/>
      <c r="AV1959" s="174"/>
      <c r="AW1959" s="174"/>
      <c r="AX1959" s="174"/>
      <c r="AY1959" s="174"/>
      <c r="AZ1959" s="174"/>
      <c r="BA1959" s="174"/>
      <c r="BB1959" s="174"/>
      <c r="BC1959" s="174"/>
      <c r="BD1959" s="174"/>
      <c r="BE1959" s="174"/>
      <c r="BF1959" s="174"/>
      <c r="BG1959" s="174"/>
      <c r="BH1959" s="174"/>
      <c r="BI1959" s="174"/>
      <c r="BJ1959" s="174"/>
      <c r="BK1959" s="174"/>
      <c r="BL1959" s="174"/>
      <c r="BM1959" s="174"/>
      <c r="BN1959" s="174"/>
      <c r="BO1959" s="174"/>
      <c r="BP1959" s="174"/>
      <c r="BQ1959" s="174"/>
      <c r="BR1959" s="174"/>
      <c r="BS1959" s="174"/>
      <c r="BT1959" s="174"/>
    </row>
    <row r="1960" spans="1:72" s="177" customFormat="1">
      <c r="A1960" s="178"/>
      <c r="B1960" s="178"/>
      <c r="C1960" s="178"/>
      <c r="D1960" s="178"/>
      <c r="E1960" s="174"/>
      <c r="F1960" s="174"/>
      <c r="G1960" s="174"/>
      <c r="H1960" s="174"/>
      <c r="I1960" s="174"/>
      <c r="J1960" s="174"/>
      <c r="K1960" s="174"/>
      <c r="L1960" s="174"/>
      <c r="M1960" s="174"/>
      <c r="N1960" s="174"/>
      <c r="O1960" s="174"/>
      <c r="P1960" s="174"/>
      <c r="Q1960" s="174"/>
      <c r="R1960" s="174"/>
      <c r="S1960" s="174"/>
      <c r="T1960" s="174"/>
      <c r="U1960" s="174"/>
      <c r="V1960" s="174"/>
      <c r="W1960" s="174"/>
      <c r="X1960" s="174"/>
      <c r="Y1960" s="174"/>
      <c r="Z1960" s="174"/>
      <c r="AA1960" s="174"/>
      <c r="AB1960" s="174"/>
      <c r="AC1960" s="174"/>
      <c r="AD1960" s="174"/>
      <c r="AE1960" s="174"/>
      <c r="AF1960" s="174"/>
      <c r="AG1960" s="174"/>
      <c r="AH1960" s="174"/>
      <c r="AI1960" s="174"/>
      <c r="AJ1960" s="174"/>
      <c r="AK1960" s="174"/>
      <c r="AL1960" s="174"/>
      <c r="AM1960" s="174"/>
      <c r="AN1960" s="174"/>
      <c r="AO1960" s="174"/>
      <c r="AP1960" s="174"/>
      <c r="AQ1960" s="174"/>
      <c r="AR1960" s="174"/>
      <c r="AS1960" s="174"/>
      <c r="AT1960" s="174"/>
      <c r="AU1960" s="174"/>
      <c r="AV1960" s="174"/>
      <c r="AW1960" s="174"/>
      <c r="AX1960" s="174"/>
      <c r="AY1960" s="174"/>
      <c r="AZ1960" s="174"/>
      <c r="BA1960" s="174"/>
      <c r="BB1960" s="174"/>
      <c r="BC1960" s="174"/>
      <c r="BD1960" s="174"/>
      <c r="BE1960" s="174"/>
      <c r="BF1960" s="174"/>
      <c r="BG1960" s="174"/>
      <c r="BH1960" s="174"/>
      <c r="BI1960" s="174"/>
      <c r="BJ1960" s="174"/>
      <c r="BK1960" s="174"/>
      <c r="BL1960" s="174"/>
      <c r="BM1960" s="174"/>
      <c r="BN1960" s="174"/>
      <c r="BO1960" s="174"/>
      <c r="BP1960" s="174"/>
      <c r="BQ1960" s="174"/>
      <c r="BR1960" s="174"/>
      <c r="BS1960" s="174"/>
      <c r="BT1960" s="174"/>
    </row>
    <row r="1961" spans="1:72" s="177" customFormat="1">
      <c r="A1961" s="178"/>
      <c r="B1961" s="178"/>
      <c r="C1961" s="178"/>
      <c r="D1961" s="178"/>
      <c r="E1961" s="174"/>
      <c r="F1961" s="174"/>
      <c r="G1961" s="174"/>
      <c r="H1961" s="174"/>
      <c r="I1961" s="174"/>
      <c r="J1961" s="174"/>
      <c r="K1961" s="174"/>
      <c r="L1961" s="174"/>
      <c r="M1961" s="174"/>
      <c r="N1961" s="174"/>
      <c r="O1961" s="174"/>
      <c r="P1961" s="174"/>
      <c r="Q1961" s="174"/>
      <c r="R1961" s="174"/>
      <c r="S1961" s="174"/>
      <c r="T1961" s="174"/>
      <c r="U1961" s="174"/>
      <c r="V1961" s="174"/>
      <c r="W1961" s="174"/>
      <c r="X1961" s="174"/>
      <c r="Y1961" s="174"/>
      <c r="Z1961" s="174"/>
      <c r="AA1961" s="174"/>
      <c r="AB1961" s="174"/>
      <c r="AC1961" s="174"/>
      <c r="AD1961" s="174"/>
      <c r="AE1961" s="174"/>
      <c r="AF1961" s="174"/>
      <c r="AG1961" s="174"/>
      <c r="AH1961" s="174"/>
      <c r="AI1961" s="174"/>
      <c r="AJ1961" s="174"/>
      <c r="AK1961" s="174"/>
      <c r="AL1961" s="174"/>
      <c r="AM1961" s="174"/>
      <c r="AN1961" s="174"/>
      <c r="AO1961" s="174"/>
      <c r="AP1961" s="174"/>
      <c r="AQ1961" s="174"/>
      <c r="AR1961" s="174"/>
      <c r="AS1961" s="174"/>
      <c r="AT1961" s="174"/>
      <c r="AU1961" s="174"/>
      <c r="AV1961" s="174"/>
      <c r="AW1961" s="174"/>
      <c r="AX1961" s="174"/>
      <c r="AY1961" s="174"/>
      <c r="AZ1961" s="174"/>
      <c r="BA1961" s="174"/>
      <c r="BB1961" s="174"/>
      <c r="BC1961" s="174"/>
      <c r="BD1961" s="174"/>
      <c r="BE1961" s="174"/>
      <c r="BF1961" s="174"/>
      <c r="BG1961" s="174"/>
      <c r="BH1961" s="174"/>
      <c r="BI1961" s="174"/>
      <c r="BJ1961" s="174"/>
      <c r="BK1961" s="174"/>
      <c r="BL1961" s="174"/>
      <c r="BM1961" s="174"/>
      <c r="BN1961" s="174"/>
      <c r="BO1961" s="174"/>
      <c r="BP1961" s="174"/>
      <c r="BQ1961" s="174"/>
      <c r="BR1961" s="174"/>
      <c r="BS1961" s="174"/>
      <c r="BT1961" s="174"/>
    </row>
    <row r="1962" spans="1:72" s="177" customFormat="1">
      <c r="A1962" s="178"/>
      <c r="B1962" s="178"/>
      <c r="C1962" s="178"/>
      <c r="D1962" s="178"/>
      <c r="E1962" s="174"/>
      <c r="F1962" s="174"/>
      <c r="G1962" s="174"/>
      <c r="H1962" s="174"/>
      <c r="I1962" s="174"/>
      <c r="J1962" s="174"/>
      <c r="K1962" s="174"/>
      <c r="L1962" s="174"/>
      <c r="M1962" s="174"/>
      <c r="N1962" s="174"/>
      <c r="O1962" s="174"/>
      <c r="P1962" s="174"/>
      <c r="Q1962" s="174"/>
      <c r="R1962" s="174"/>
      <c r="S1962" s="174"/>
      <c r="T1962" s="174"/>
      <c r="U1962" s="174"/>
      <c r="V1962" s="174"/>
      <c r="W1962" s="174"/>
      <c r="X1962" s="174"/>
      <c r="Y1962" s="174"/>
      <c r="Z1962" s="174"/>
      <c r="AA1962" s="174"/>
      <c r="AB1962" s="174"/>
      <c r="AC1962" s="174"/>
      <c r="AD1962" s="174"/>
      <c r="AE1962" s="174"/>
      <c r="AF1962" s="174"/>
      <c r="AG1962" s="174"/>
      <c r="AH1962" s="174"/>
      <c r="AI1962" s="174"/>
      <c r="AJ1962" s="174"/>
      <c r="AK1962" s="174"/>
      <c r="AL1962" s="174"/>
      <c r="AM1962" s="174"/>
      <c r="AN1962" s="174"/>
      <c r="AO1962" s="174"/>
      <c r="AP1962" s="174"/>
      <c r="AQ1962" s="174"/>
      <c r="AR1962" s="174"/>
      <c r="AS1962" s="174"/>
      <c r="AT1962" s="174"/>
      <c r="AU1962" s="174"/>
      <c r="AV1962" s="174"/>
      <c r="AW1962" s="174"/>
      <c r="AX1962" s="174"/>
      <c r="AY1962" s="174"/>
      <c r="AZ1962" s="174"/>
      <c r="BA1962" s="174"/>
      <c r="BB1962" s="174"/>
      <c r="BC1962" s="174"/>
      <c r="BD1962" s="174"/>
      <c r="BE1962" s="174"/>
      <c r="BF1962" s="174"/>
      <c r="BG1962" s="174"/>
      <c r="BH1962" s="174"/>
      <c r="BI1962" s="174"/>
      <c r="BJ1962" s="174"/>
      <c r="BK1962" s="174"/>
      <c r="BL1962" s="174"/>
      <c r="BM1962" s="174"/>
      <c r="BN1962" s="174"/>
      <c r="BO1962" s="174"/>
      <c r="BP1962" s="174"/>
      <c r="BQ1962" s="174"/>
      <c r="BR1962" s="174"/>
      <c r="BS1962" s="174"/>
      <c r="BT1962" s="174"/>
    </row>
    <row r="1963" spans="1:72" s="177" customFormat="1">
      <c r="A1963" s="178"/>
      <c r="B1963" s="178"/>
      <c r="C1963" s="178"/>
      <c r="D1963" s="178"/>
      <c r="E1963" s="174"/>
      <c r="F1963" s="174"/>
      <c r="G1963" s="174"/>
      <c r="H1963" s="174"/>
      <c r="I1963" s="174"/>
      <c r="J1963" s="174"/>
      <c r="K1963" s="174"/>
      <c r="L1963" s="174"/>
      <c r="M1963" s="174"/>
      <c r="N1963" s="174"/>
      <c r="O1963" s="174"/>
      <c r="P1963" s="174"/>
      <c r="Q1963" s="174"/>
      <c r="R1963" s="174"/>
      <c r="S1963" s="174"/>
      <c r="T1963" s="174"/>
      <c r="U1963" s="174"/>
      <c r="V1963" s="174"/>
      <c r="W1963" s="174"/>
      <c r="X1963" s="174"/>
      <c r="Y1963" s="174"/>
      <c r="Z1963" s="174"/>
      <c r="AA1963" s="174"/>
      <c r="AB1963" s="174"/>
      <c r="AC1963" s="174"/>
      <c r="AD1963" s="174"/>
      <c r="AE1963" s="174"/>
      <c r="AF1963" s="174"/>
      <c r="AG1963" s="174"/>
      <c r="AH1963" s="174"/>
      <c r="AI1963" s="174"/>
      <c r="AJ1963" s="174"/>
      <c r="AK1963" s="174"/>
      <c r="AL1963" s="174"/>
      <c r="AM1963" s="174"/>
      <c r="AN1963" s="174"/>
      <c r="AO1963" s="174"/>
      <c r="AP1963" s="174"/>
      <c r="AQ1963" s="174"/>
      <c r="AR1963" s="174"/>
      <c r="AS1963" s="174"/>
      <c r="AT1963" s="174"/>
      <c r="AU1963" s="174"/>
      <c r="AV1963" s="174"/>
      <c r="AW1963" s="174"/>
      <c r="AX1963" s="174"/>
      <c r="AY1963" s="174"/>
      <c r="AZ1963" s="174"/>
      <c r="BA1963" s="174"/>
      <c r="BB1963" s="174"/>
      <c r="BC1963" s="174"/>
      <c r="BD1963" s="174"/>
      <c r="BE1963" s="174"/>
      <c r="BF1963" s="174"/>
      <c r="BG1963" s="174"/>
      <c r="BH1963" s="174"/>
      <c r="BI1963" s="174"/>
      <c r="BJ1963" s="174"/>
      <c r="BK1963" s="174"/>
      <c r="BL1963" s="174"/>
      <c r="BM1963" s="174"/>
      <c r="BN1963" s="174"/>
      <c r="BO1963" s="174"/>
      <c r="BP1963" s="174"/>
      <c r="BQ1963" s="174"/>
      <c r="BR1963" s="174"/>
      <c r="BS1963" s="174"/>
      <c r="BT1963" s="174"/>
    </row>
    <row r="1964" spans="1:72" s="177" customFormat="1">
      <c r="A1964" s="178"/>
      <c r="B1964" s="178"/>
      <c r="C1964" s="178"/>
      <c r="D1964" s="178"/>
      <c r="E1964" s="174"/>
      <c r="F1964" s="174"/>
      <c r="G1964" s="174"/>
      <c r="H1964" s="174"/>
      <c r="I1964" s="174"/>
      <c r="J1964" s="174"/>
      <c r="K1964" s="174"/>
      <c r="L1964" s="174"/>
      <c r="M1964" s="174"/>
      <c r="N1964" s="174"/>
      <c r="O1964" s="174"/>
      <c r="P1964" s="174"/>
      <c r="Q1964" s="174"/>
      <c r="R1964" s="174"/>
      <c r="S1964" s="174"/>
      <c r="T1964" s="174"/>
      <c r="U1964" s="174"/>
      <c r="V1964" s="174"/>
      <c r="W1964" s="174"/>
      <c r="X1964" s="174"/>
      <c r="Y1964" s="174"/>
      <c r="Z1964" s="174"/>
      <c r="AA1964" s="174"/>
      <c r="AB1964" s="174"/>
      <c r="AC1964" s="174"/>
      <c r="AD1964" s="174"/>
      <c r="AE1964" s="174"/>
      <c r="AF1964" s="174"/>
      <c r="AG1964" s="174"/>
      <c r="AH1964" s="174"/>
      <c r="AI1964" s="174"/>
      <c r="AJ1964" s="174"/>
      <c r="AK1964" s="174"/>
      <c r="AL1964" s="174"/>
      <c r="AM1964" s="174"/>
      <c r="AN1964" s="174"/>
      <c r="AO1964" s="174"/>
      <c r="AP1964" s="174"/>
      <c r="AQ1964" s="174"/>
      <c r="AR1964" s="174"/>
      <c r="AS1964" s="174"/>
      <c r="AT1964" s="174"/>
      <c r="AU1964" s="174"/>
      <c r="AV1964" s="174"/>
      <c r="AW1964" s="174"/>
      <c r="AX1964" s="174"/>
      <c r="AY1964" s="174"/>
      <c r="AZ1964" s="174"/>
      <c r="BA1964" s="174"/>
      <c r="BB1964" s="174"/>
      <c r="BC1964" s="174"/>
      <c r="BD1964" s="174"/>
      <c r="BE1964" s="174"/>
      <c r="BF1964" s="174"/>
      <c r="BG1964" s="174"/>
      <c r="BH1964" s="174"/>
      <c r="BI1964" s="174"/>
      <c r="BJ1964" s="174"/>
      <c r="BK1964" s="174"/>
      <c r="BL1964" s="174"/>
      <c r="BM1964" s="174"/>
      <c r="BN1964" s="174"/>
      <c r="BO1964" s="174"/>
      <c r="BP1964" s="174"/>
      <c r="BQ1964" s="174"/>
      <c r="BR1964" s="174"/>
      <c r="BS1964" s="174"/>
      <c r="BT1964" s="174"/>
    </row>
    <row r="1965" spans="1:72" s="177" customFormat="1">
      <c r="A1965" s="178"/>
      <c r="B1965" s="178"/>
      <c r="C1965" s="178"/>
      <c r="D1965" s="178"/>
      <c r="E1965" s="174"/>
      <c r="F1965" s="174"/>
      <c r="G1965" s="174"/>
      <c r="H1965" s="174"/>
      <c r="I1965" s="174"/>
      <c r="J1965" s="174"/>
      <c r="K1965" s="174"/>
      <c r="L1965" s="174"/>
      <c r="M1965" s="174"/>
      <c r="N1965" s="174"/>
      <c r="O1965" s="174"/>
      <c r="P1965" s="174"/>
      <c r="Q1965" s="174"/>
      <c r="R1965" s="174"/>
      <c r="S1965" s="174"/>
      <c r="T1965" s="174"/>
      <c r="U1965" s="174"/>
      <c r="V1965" s="174"/>
      <c r="W1965" s="174"/>
      <c r="X1965" s="174"/>
      <c r="Y1965" s="174"/>
      <c r="Z1965" s="174"/>
      <c r="AA1965" s="174"/>
      <c r="AB1965" s="174"/>
      <c r="AC1965" s="174"/>
      <c r="AD1965" s="174"/>
      <c r="AE1965" s="174"/>
      <c r="AF1965" s="174"/>
      <c r="AG1965" s="174"/>
      <c r="AH1965" s="174"/>
      <c r="AI1965" s="174"/>
      <c r="AJ1965" s="174"/>
      <c r="AK1965" s="174"/>
      <c r="AL1965" s="174"/>
      <c r="AM1965" s="174"/>
      <c r="AN1965" s="174"/>
      <c r="AO1965" s="174"/>
      <c r="AP1965" s="174"/>
      <c r="AQ1965" s="174"/>
      <c r="AR1965" s="174"/>
      <c r="AS1965" s="174"/>
      <c r="AT1965" s="174"/>
      <c r="AU1965" s="174"/>
      <c r="AV1965" s="174"/>
      <c r="AW1965" s="174"/>
      <c r="AX1965" s="174"/>
      <c r="AY1965" s="174"/>
      <c r="AZ1965" s="174"/>
      <c r="BA1965" s="174"/>
      <c r="BB1965" s="174"/>
      <c r="BC1965" s="174"/>
      <c r="BD1965" s="174"/>
      <c r="BE1965" s="174"/>
      <c r="BF1965" s="174"/>
      <c r="BG1965" s="174"/>
      <c r="BH1965" s="174"/>
      <c r="BI1965" s="174"/>
      <c r="BJ1965" s="174"/>
      <c r="BK1965" s="174"/>
      <c r="BL1965" s="174"/>
      <c r="BM1965" s="174"/>
      <c r="BN1965" s="174"/>
      <c r="BO1965" s="174"/>
      <c r="BP1965" s="174"/>
      <c r="BQ1965" s="174"/>
      <c r="BR1965" s="174"/>
      <c r="BS1965" s="174"/>
      <c r="BT1965" s="174"/>
    </row>
    <row r="1966" spans="1:72" s="177" customFormat="1">
      <c r="A1966" s="178"/>
      <c r="B1966" s="178"/>
      <c r="C1966" s="178"/>
      <c r="D1966" s="178"/>
      <c r="E1966" s="174"/>
      <c r="F1966" s="174"/>
      <c r="G1966" s="174"/>
      <c r="H1966" s="174"/>
      <c r="I1966" s="174"/>
      <c r="J1966" s="174"/>
      <c r="K1966" s="174"/>
      <c r="L1966" s="174"/>
      <c r="M1966" s="174"/>
      <c r="N1966" s="174"/>
      <c r="O1966" s="174"/>
      <c r="P1966" s="174"/>
      <c r="Q1966" s="174"/>
      <c r="R1966" s="174"/>
      <c r="S1966" s="174"/>
      <c r="T1966" s="174"/>
      <c r="U1966" s="174"/>
      <c r="V1966" s="174"/>
      <c r="W1966" s="174"/>
      <c r="X1966" s="174"/>
      <c r="Y1966" s="174"/>
      <c r="Z1966" s="174"/>
      <c r="AA1966" s="174"/>
      <c r="AB1966" s="174"/>
      <c r="AC1966" s="174"/>
      <c r="AD1966" s="174"/>
      <c r="AE1966" s="174"/>
      <c r="AF1966" s="174"/>
      <c r="AG1966" s="174"/>
      <c r="AH1966" s="174"/>
      <c r="AI1966" s="174"/>
      <c r="AJ1966" s="174"/>
      <c r="AK1966" s="174"/>
      <c r="AL1966" s="174"/>
      <c r="AM1966" s="174"/>
      <c r="AN1966" s="174"/>
      <c r="AO1966" s="174"/>
      <c r="AP1966" s="174"/>
      <c r="AQ1966" s="174"/>
      <c r="AR1966" s="174"/>
      <c r="AS1966" s="174"/>
      <c r="AT1966" s="174"/>
      <c r="AU1966" s="174"/>
      <c r="AV1966" s="174"/>
      <c r="AW1966" s="174"/>
      <c r="AX1966" s="174"/>
      <c r="AY1966" s="174"/>
      <c r="AZ1966" s="174"/>
      <c r="BA1966" s="174"/>
      <c r="BB1966" s="174"/>
      <c r="BC1966" s="174"/>
      <c r="BD1966" s="174"/>
      <c r="BE1966" s="174"/>
      <c r="BF1966" s="174"/>
      <c r="BG1966" s="174"/>
      <c r="BH1966" s="174"/>
      <c r="BI1966" s="174"/>
      <c r="BJ1966" s="174"/>
      <c r="BK1966" s="174"/>
      <c r="BL1966" s="174"/>
      <c r="BM1966" s="174"/>
      <c r="BN1966" s="174"/>
      <c r="BO1966" s="174"/>
      <c r="BP1966" s="174"/>
      <c r="BQ1966" s="174"/>
      <c r="BR1966" s="174"/>
      <c r="BS1966" s="174"/>
      <c r="BT1966" s="174"/>
    </row>
    <row r="1967" spans="1:72" s="177" customFormat="1">
      <c r="A1967" s="178"/>
      <c r="B1967" s="178"/>
      <c r="C1967" s="178"/>
      <c r="D1967" s="178"/>
      <c r="E1967" s="174"/>
      <c r="F1967" s="174"/>
      <c r="G1967" s="174"/>
      <c r="H1967" s="174"/>
      <c r="I1967" s="174"/>
      <c r="J1967" s="174"/>
      <c r="K1967" s="174"/>
      <c r="L1967" s="174"/>
      <c r="M1967" s="174"/>
      <c r="N1967" s="174"/>
      <c r="O1967" s="174"/>
      <c r="P1967" s="174"/>
      <c r="Q1967" s="174"/>
      <c r="R1967" s="174"/>
      <c r="S1967" s="174"/>
      <c r="T1967" s="174"/>
      <c r="U1967" s="174"/>
      <c r="V1967" s="174"/>
      <c r="W1967" s="174"/>
      <c r="X1967" s="174"/>
      <c r="Y1967" s="174"/>
      <c r="Z1967" s="174"/>
      <c r="AA1967" s="174"/>
      <c r="AB1967" s="174"/>
      <c r="AC1967" s="174"/>
      <c r="AD1967" s="174"/>
      <c r="AE1967" s="174"/>
      <c r="AF1967" s="174"/>
      <c r="AG1967" s="174"/>
      <c r="AH1967" s="174"/>
      <c r="AI1967" s="174"/>
      <c r="AJ1967" s="174"/>
      <c r="AK1967" s="174"/>
      <c r="AL1967" s="174"/>
      <c r="AM1967" s="174"/>
      <c r="AN1967" s="174"/>
      <c r="AO1967" s="174"/>
      <c r="AP1967" s="174"/>
      <c r="AQ1967" s="174"/>
      <c r="AR1967" s="174"/>
      <c r="AS1967" s="174"/>
      <c r="AT1967" s="174"/>
      <c r="AU1967" s="174"/>
      <c r="AV1967" s="174"/>
      <c r="AW1967" s="174"/>
      <c r="AX1967" s="174"/>
      <c r="AY1967" s="174"/>
      <c r="AZ1967" s="174"/>
      <c r="BA1967" s="174"/>
      <c r="BB1967" s="174"/>
      <c r="BC1967" s="174"/>
      <c r="BD1967" s="174"/>
      <c r="BE1967" s="174"/>
      <c r="BF1967" s="174"/>
      <c r="BG1967" s="174"/>
      <c r="BH1967" s="174"/>
      <c r="BI1967" s="174"/>
      <c r="BJ1967" s="174"/>
      <c r="BK1967" s="174"/>
      <c r="BL1967" s="174"/>
      <c r="BM1967" s="174"/>
      <c r="BN1967" s="174"/>
      <c r="BO1967" s="174"/>
      <c r="BP1967" s="174"/>
      <c r="BQ1967" s="174"/>
      <c r="BR1967" s="174"/>
      <c r="BS1967" s="174"/>
      <c r="BT1967" s="174"/>
    </row>
    <row r="1968" spans="1:72" s="177" customFormat="1">
      <c r="A1968" s="178"/>
      <c r="B1968" s="178"/>
      <c r="C1968" s="178"/>
      <c r="D1968" s="178"/>
      <c r="E1968" s="174"/>
      <c r="F1968" s="174"/>
      <c r="G1968" s="174"/>
      <c r="H1968" s="174"/>
      <c r="I1968" s="174"/>
      <c r="J1968" s="174"/>
      <c r="K1968" s="174"/>
      <c r="L1968" s="174"/>
      <c r="M1968" s="174"/>
      <c r="N1968" s="174"/>
      <c r="O1968" s="174"/>
      <c r="P1968" s="174"/>
      <c r="Q1968" s="174"/>
      <c r="R1968" s="174"/>
      <c r="S1968" s="174"/>
      <c r="T1968" s="174"/>
      <c r="U1968" s="174"/>
      <c r="V1968" s="174"/>
      <c r="W1968" s="174"/>
      <c r="X1968" s="174"/>
      <c r="Y1968" s="174"/>
      <c r="Z1968" s="174"/>
      <c r="AA1968" s="174"/>
      <c r="AB1968" s="174"/>
      <c r="AC1968" s="174"/>
      <c r="AD1968" s="174"/>
      <c r="AE1968" s="174"/>
      <c r="AF1968" s="174"/>
      <c r="AG1968" s="174"/>
      <c r="AH1968" s="174"/>
      <c r="AI1968" s="174"/>
      <c r="AJ1968" s="174"/>
      <c r="AK1968" s="174"/>
      <c r="AL1968" s="174"/>
      <c r="AM1968" s="174"/>
      <c r="AN1968" s="174"/>
      <c r="AO1968" s="174"/>
      <c r="AP1968" s="174"/>
      <c r="AQ1968" s="174"/>
      <c r="AR1968" s="174"/>
      <c r="AS1968" s="174"/>
      <c r="AT1968" s="174"/>
      <c r="AU1968" s="174"/>
      <c r="AV1968" s="174"/>
      <c r="AW1968" s="174"/>
      <c r="AX1968" s="174"/>
      <c r="AY1968" s="174"/>
      <c r="AZ1968" s="174"/>
      <c r="BA1968" s="174"/>
      <c r="BB1968" s="174"/>
      <c r="BC1968" s="174"/>
      <c r="BD1968" s="174"/>
      <c r="BE1968" s="174"/>
      <c r="BF1968" s="174"/>
      <c r="BG1968" s="174"/>
      <c r="BH1968" s="174"/>
      <c r="BI1968" s="174"/>
      <c r="BJ1968" s="174"/>
      <c r="BK1968" s="174"/>
      <c r="BL1968" s="174"/>
      <c r="BM1968" s="174"/>
      <c r="BN1968" s="174"/>
      <c r="BO1968" s="174"/>
      <c r="BP1968" s="174"/>
      <c r="BQ1968" s="174"/>
      <c r="BR1968" s="174"/>
      <c r="BS1968" s="174"/>
      <c r="BT1968" s="174"/>
    </row>
    <row r="1969" spans="1:72" s="177" customFormat="1">
      <c r="A1969" s="178"/>
      <c r="B1969" s="178"/>
      <c r="C1969" s="178"/>
      <c r="D1969" s="178"/>
      <c r="E1969" s="174"/>
      <c r="F1969" s="174"/>
      <c r="G1969" s="174"/>
      <c r="H1969" s="174"/>
      <c r="I1969" s="174"/>
      <c r="J1969" s="174"/>
      <c r="K1969" s="174"/>
      <c r="L1969" s="174"/>
      <c r="M1969" s="174"/>
      <c r="N1969" s="174"/>
      <c r="O1969" s="174"/>
      <c r="P1969" s="174"/>
      <c r="Q1969" s="174"/>
      <c r="R1969" s="174"/>
      <c r="S1969" s="174"/>
      <c r="T1969" s="174"/>
      <c r="U1969" s="174"/>
      <c r="V1969" s="174"/>
      <c r="W1969" s="174"/>
      <c r="X1969" s="174"/>
      <c r="Y1969" s="174"/>
      <c r="Z1969" s="174"/>
      <c r="AA1969" s="174"/>
      <c r="AB1969" s="174"/>
      <c r="AC1969" s="174"/>
      <c r="AD1969" s="174"/>
      <c r="AE1969" s="174"/>
      <c r="AF1969" s="174"/>
      <c r="AG1969" s="174"/>
      <c r="AH1969" s="174"/>
      <c r="AI1969" s="174"/>
      <c r="AJ1969" s="174"/>
      <c r="AK1969" s="174"/>
      <c r="AL1969" s="174"/>
      <c r="AM1969" s="174"/>
      <c r="AN1969" s="174"/>
      <c r="AO1969" s="174"/>
      <c r="AP1969" s="174"/>
      <c r="AQ1969" s="174"/>
      <c r="AR1969" s="174"/>
      <c r="AS1969" s="174"/>
      <c r="AT1969" s="174"/>
      <c r="AU1969" s="174"/>
      <c r="AV1969" s="174"/>
      <c r="AW1969" s="174"/>
      <c r="AX1969" s="174"/>
      <c r="AY1969" s="174"/>
      <c r="AZ1969" s="174"/>
      <c r="BA1969" s="174"/>
      <c r="BB1969" s="174"/>
      <c r="BC1969" s="174"/>
      <c r="BD1969" s="174"/>
      <c r="BE1969" s="174"/>
      <c r="BF1969" s="174"/>
      <c r="BG1969" s="174"/>
      <c r="BH1969" s="174"/>
      <c r="BI1969" s="174"/>
      <c r="BJ1969" s="174"/>
      <c r="BK1969" s="174"/>
      <c r="BL1969" s="174"/>
      <c r="BM1969" s="174"/>
      <c r="BN1969" s="174"/>
      <c r="BO1969" s="174"/>
      <c r="BP1969" s="174"/>
      <c r="BQ1969" s="174"/>
      <c r="BR1969" s="174"/>
      <c r="BS1969" s="174"/>
      <c r="BT1969" s="174"/>
    </row>
    <row r="1970" spans="1:72" s="177" customFormat="1">
      <c r="A1970" s="178"/>
      <c r="B1970" s="178"/>
      <c r="C1970" s="178"/>
      <c r="D1970" s="178"/>
      <c r="E1970" s="174"/>
      <c r="F1970" s="174"/>
      <c r="G1970" s="174"/>
      <c r="H1970" s="174"/>
      <c r="I1970" s="174"/>
      <c r="J1970" s="174"/>
      <c r="K1970" s="174"/>
      <c r="L1970" s="174"/>
      <c r="M1970" s="174"/>
      <c r="N1970" s="174"/>
      <c r="O1970" s="174"/>
      <c r="P1970" s="174"/>
      <c r="Q1970" s="174"/>
      <c r="R1970" s="174"/>
      <c r="S1970" s="174"/>
      <c r="T1970" s="174"/>
      <c r="U1970" s="174"/>
      <c r="V1970" s="174"/>
      <c r="W1970" s="174"/>
      <c r="X1970" s="174"/>
      <c r="Y1970" s="174"/>
      <c r="Z1970" s="174"/>
      <c r="AA1970" s="174"/>
      <c r="AB1970" s="174"/>
      <c r="AC1970" s="174"/>
      <c r="AD1970" s="174"/>
      <c r="AE1970" s="174"/>
      <c r="AF1970" s="174"/>
      <c r="AG1970" s="174"/>
      <c r="AH1970" s="174"/>
      <c r="AI1970" s="174"/>
      <c r="AJ1970" s="174"/>
      <c r="AK1970" s="174"/>
      <c r="AL1970" s="174"/>
      <c r="AM1970" s="174"/>
      <c r="AN1970" s="174"/>
      <c r="AO1970" s="174"/>
      <c r="AP1970" s="174"/>
      <c r="AQ1970" s="174"/>
      <c r="AR1970" s="174"/>
      <c r="AS1970" s="174"/>
      <c r="AT1970" s="174"/>
      <c r="AU1970" s="174"/>
      <c r="AV1970" s="174"/>
      <c r="AW1970" s="174"/>
      <c r="AX1970" s="174"/>
      <c r="AY1970" s="174"/>
      <c r="AZ1970" s="174"/>
      <c r="BA1970" s="174"/>
      <c r="BB1970" s="174"/>
      <c r="BC1970" s="174"/>
      <c r="BD1970" s="174"/>
      <c r="BE1970" s="174"/>
      <c r="BF1970" s="174"/>
      <c r="BG1970" s="174"/>
      <c r="BH1970" s="174"/>
      <c r="BI1970" s="174"/>
      <c r="BJ1970" s="174"/>
      <c r="BK1970" s="174"/>
      <c r="BL1970" s="174"/>
      <c r="BM1970" s="174"/>
      <c r="BN1970" s="174"/>
      <c r="BO1970" s="174"/>
      <c r="BP1970" s="174"/>
      <c r="BQ1970" s="174"/>
      <c r="BR1970" s="174"/>
      <c r="BS1970" s="174"/>
      <c r="BT1970" s="174"/>
    </row>
    <row r="1971" spans="1:72" s="177" customFormat="1">
      <c r="A1971" s="178"/>
      <c r="B1971" s="178"/>
      <c r="C1971" s="178"/>
      <c r="D1971" s="178"/>
      <c r="E1971" s="174"/>
      <c r="F1971" s="174"/>
      <c r="G1971" s="174"/>
      <c r="H1971" s="174"/>
      <c r="I1971" s="174"/>
      <c r="J1971" s="174"/>
      <c r="K1971" s="174"/>
      <c r="L1971" s="174"/>
      <c r="M1971" s="174"/>
      <c r="N1971" s="174"/>
      <c r="O1971" s="174"/>
      <c r="P1971" s="174"/>
      <c r="Q1971" s="174"/>
      <c r="R1971" s="174"/>
      <c r="S1971" s="174"/>
      <c r="T1971" s="174"/>
      <c r="U1971" s="174"/>
      <c r="V1971" s="174"/>
      <c r="W1971" s="174"/>
      <c r="X1971" s="174"/>
      <c r="Y1971" s="174"/>
      <c r="Z1971" s="174"/>
      <c r="AA1971" s="174"/>
      <c r="AB1971" s="174"/>
      <c r="AC1971" s="174"/>
      <c r="AD1971" s="174"/>
      <c r="AE1971" s="174"/>
      <c r="AF1971" s="174"/>
      <c r="AG1971" s="174"/>
      <c r="AH1971" s="174"/>
      <c r="AI1971" s="174"/>
      <c r="AJ1971" s="174"/>
      <c r="AK1971" s="174"/>
      <c r="AL1971" s="174"/>
      <c r="AM1971" s="174"/>
      <c r="AN1971" s="174"/>
      <c r="AO1971" s="174"/>
      <c r="AP1971" s="174"/>
      <c r="AQ1971" s="174"/>
      <c r="AR1971" s="174"/>
      <c r="AS1971" s="174"/>
      <c r="AT1971" s="174"/>
      <c r="AU1971" s="174"/>
      <c r="AV1971" s="174"/>
      <c r="AW1971" s="174"/>
      <c r="AX1971" s="174"/>
      <c r="AY1971" s="174"/>
      <c r="AZ1971" s="174"/>
      <c r="BA1971" s="174"/>
      <c r="BB1971" s="174"/>
      <c r="BC1971" s="174"/>
      <c r="BD1971" s="174"/>
      <c r="BE1971" s="174"/>
      <c r="BF1971" s="174"/>
      <c r="BG1971" s="174"/>
      <c r="BH1971" s="174"/>
      <c r="BI1971" s="174"/>
      <c r="BJ1971" s="174"/>
      <c r="BK1971" s="174"/>
      <c r="BL1971" s="174"/>
      <c r="BM1971" s="174"/>
      <c r="BN1971" s="174"/>
      <c r="BO1971" s="174"/>
      <c r="BP1971" s="174"/>
      <c r="BQ1971" s="174"/>
      <c r="BR1971" s="174"/>
      <c r="BS1971" s="174"/>
      <c r="BT1971" s="174"/>
    </row>
    <row r="1972" spans="1:72" s="177" customFormat="1">
      <c r="A1972" s="178"/>
      <c r="B1972" s="178"/>
      <c r="C1972" s="178"/>
      <c r="D1972" s="178"/>
      <c r="E1972" s="174"/>
      <c r="F1972" s="174"/>
      <c r="G1972" s="174"/>
      <c r="H1972" s="174"/>
      <c r="I1972" s="174"/>
      <c r="J1972" s="174"/>
      <c r="K1972" s="174"/>
      <c r="L1972" s="174"/>
      <c r="M1972" s="174"/>
      <c r="N1972" s="174"/>
      <c r="O1972" s="174"/>
      <c r="P1972" s="174"/>
      <c r="Q1972" s="174"/>
      <c r="R1972" s="174"/>
      <c r="S1972" s="174"/>
      <c r="T1972" s="174"/>
      <c r="U1972" s="174"/>
      <c r="V1972" s="174"/>
      <c r="W1972" s="174"/>
      <c r="X1972" s="174"/>
      <c r="Y1972" s="174"/>
      <c r="Z1972" s="174"/>
      <c r="AA1972" s="174"/>
      <c r="AB1972" s="174"/>
      <c r="AC1972" s="174"/>
      <c r="AD1972" s="174"/>
      <c r="AE1972" s="174"/>
      <c r="AF1972" s="174"/>
      <c r="AG1972" s="174"/>
      <c r="AH1972" s="174"/>
      <c r="AI1972" s="174"/>
      <c r="AJ1972" s="174"/>
      <c r="AK1972" s="174"/>
      <c r="AL1972" s="174"/>
      <c r="AM1972" s="174"/>
      <c r="AN1972" s="174"/>
      <c r="AO1972" s="174"/>
      <c r="AP1972" s="174"/>
      <c r="AQ1972" s="174"/>
      <c r="AR1972" s="174"/>
      <c r="AS1972" s="174"/>
      <c r="AT1972" s="174"/>
      <c r="AU1972" s="174"/>
      <c r="AV1972" s="174"/>
      <c r="AW1972" s="174"/>
      <c r="AX1972" s="174"/>
      <c r="AY1972" s="174"/>
      <c r="AZ1972" s="174"/>
      <c r="BA1972" s="174"/>
      <c r="BB1972" s="174"/>
      <c r="BC1972" s="174"/>
      <c r="BD1972" s="174"/>
      <c r="BE1972" s="174"/>
      <c r="BF1972" s="174"/>
      <c r="BG1972" s="174"/>
      <c r="BH1972" s="174"/>
      <c r="BI1972" s="174"/>
      <c r="BJ1972" s="174"/>
      <c r="BK1972" s="174"/>
      <c r="BL1972" s="174"/>
      <c r="BM1972" s="174"/>
      <c r="BN1972" s="174"/>
      <c r="BO1972" s="174"/>
      <c r="BP1972" s="174"/>
      <c r="BQ1972" s="174"/>
      <c r="BR1972" s="174"/>
      <c r="BS1972" s="174"/>
      <c r="BT1972" s="174"/>
    </row>
    <row r="1973" spans="1:72" s="177" customFormat="1">
      <c r="A1973" s="178"/>
      <c r="B1973" s="178"/>
      <c r="C1973" s="178"/>
      <c r="D1973" s="178"/>
      <c r="E1973" s="174"/>
      <c r="F1973" s="174"/>
      <c r="G1973" s="174"/>
      <c r="H1973" s="174"/>
      <c r="I1973" s="174"/>
      <c r="J1973" s="174"/>
      <c r="K1973" s="174"/>
      <c r="L1973" s="174"/>
      <c r="M1973" s="174"/>
      <c r="N1973" s="174"/>
      <c r="O1973" s="174"/>
      <c r="P1973" s="174"/>
      <c r="Q1973" s="174"/>
      <c r="R1973" s="174"/>
      <c r="S1973" s="174"/>
      <c r="T1973" s="174"/>
      <c r="U1973" s="174"/>
      <c r="V1973" s="174"/>
      <c r="W1973" s="174"/>
      <c r="X1973" s="174"/>
      <c r="Y1973" s="174"/>
      <c r="Z1973" s="174"/>
      <c r="AA1973" s="174"/>
      <c r="AB1973" s="174"/>
      <c r="AC1973" s="174"/>
      <c r="AD1973" s="174"/>
      <c r="AE1973" s="174"/>
      <c r="AF1973" s="174"/>
      <c r="AG1973" s="174"/>
      <c r="AH1973" s="174"/>
      <c r="AI1973" s="174"/>
      <c r="AJ1973" s="174"/>
      <c r="AK1973" s="174"/>
      <c r="AL1973" s="174"/>
      <c r="AM1973" s="174"/>
      <c r="AN1973" s="174"/>
      <c r="AO1973" s="174"/>
      <c r="AP1973" s="174"/>
      <c r="AQ1973" s="174"/>
      <c r="AR1973" s="174"/>
      <c r="AS1973" s="174"/>
      <c r="AT1973" s="174"/>
      <c r="AU1973" s="174"/>
      <c r="AV1973" s="174"/>
      <c r="AW1973" s="174"/>
      <c r="AX1973" s="174"/>
      <c r="AY1973" s="174"/>
      <c r="AZ1973" s="174"/>
      <c r="BA1973" s="174"/>
      <c r="BB1973" s="174"/>
      <c r="BC1973" s="174"/>
      <c r="BD1973" s="174"/>
      <c r="BE1973" s="174"/>
      <c r="BF1973" s="174"/>
      <c r="BG1973" s="174"/>
      <c r="BH1973" s="174"/>
      <c r="BI1973" s="174"/>
      <c r="BJ1973" s="174"/>
      <c r="BK1973" s="174"/>
      <c r="BL1973" s="174"/>
      <c r="BM1973" s="174"/>
      <c r="BN1973" s="174"/>
      <c r="BO1973" s="174"/>
      <c r="BP1973" s="174"/>
      <c r="BQ1973" s="174"/>
      <c r="BR1973" s="174"/>
      <c r="BS1973" s="174"/>
      <c r="BT1973" s="174"/>
    </row>
    <row r="1974" spans="1:72" s="177" customFormat="1">
      <c r="A1974" s="178"/>
      <c r="B1974" s="178"/>
      <c r="C1974" s="178"/>
      <c r="D1974" s="178"/>
      <c r="E1974" s="174"/>
      <c r="F1974" s="174"/>
      <c r="G1974" s="174"/>
      <c r="H1974" s="174"/>
      <c r="I1974" s="174"/>
      <c r="J1974" s="174"/>
      <c r="K1974" s="174"/>
      <c r="L1974" s="174"/>
      <c r="M1974" s="174"/>
      <c r="N1974" s="174"/>
      <c r="O1974" s="174"/>
      <c r="P1974" s="174"/>
      <c r="Q1974" s="174"/>
      <c r="R1974" s="174"/>
      <c r="S1974" s="174"/>
      <c r="T1974" s="174"/>
      <c r="U1974" s="174"/>
      <c r="V1974" s="174"/>
      <c r="W1974" s="174"/>
      <c r="X1974" s="174"/>
      <c r="Y1974" s="174"/>
      <c r="Z1974" s="174"/>
      <c r="AA1974" s="174"/>
      <c r="AB1974" s="174"/>
      <c r="AC1974" s="174"/>
      <c r="AD1974" s="174"/>
      <c r="AE1974" s="174"/>
      <c r="AF1974" s="174"/>
      <c r="AG1974" s="174"/>
      <c r="AH1974" s="174"/>
      <c r="AI1974" s="174"/>
      <c r="AJ1974" s="174"/>
      <c r="AK1974" s="174"/>
      <c r="AL1974" s="174"/>
      <c r="AM1974" s="174"/>
      <c r="AN1974" s="174"/>
      <c r="AO1974" s="174"/>
      <c r="AP1974" s="174"/>
      <c r="AQ1974" s="174"/>
      <c r="AR1974" s="174"/>
      <c r="AS1974" s="174"/>
      <c r="AT1974" s="174"/>
      <c r="AU1974" s="174"/>
      <c r="AV1974" s="174"/>
      <c r="AW1974" s="174"/>
      <c r="AX1974" s="174"/>
      <c r="AY1974" s="174"/>
      <c r="AZ1974" s="174"/>
      <c r="BA1974" s="174"/>
      <c r="BB1974" s="174"/>
      <c r="BC1974" s="174"/>
      <c r="BD1974" s="174"/>
      <c r="BE1974" s="174"/>
      <c r="BF1974" s="174"/>
      <c r="BG1974" s="174"/>
      <c r="BH1974" s="174"/>
      <c r="BI1974" s="174"/>
      <c r="BJ1974" s="174"/>
      <c r="BK1974" s="174"/>
      <c r="BL1974" s="174"/>
      <c r="BM1974" s="174"/>
      <c r="BN1974" s="174"/>
      <c r="BO1974" s="174"/>
      <c r="BP1974" s="174"/>
      <c r="BQ1974" s="174"/>
      <c r="BR1974" s="174"/>
      <c r="BS1974" s="174"/>
      <c r="BT1974" s="174"/>
    </row>
    <row r="1975" spans="1:72" s="177" customFormat="1">
      <c r="A1975" s="178"/>
      <c r="B1975" s="178"/>
      <c r="C1975" s="178"/>
      <c r="D1975" s="178"/>
      <c r="E1975" s="174"/>
      <c r="F1975" s="174"/>
      <c r="G1975" s="174"/>
      <c r="H1975" s="174"/>
      <c r="I1975" s="174"/>
      <c r="J1975" s="174"/>
      <c r="K1975" s="174"/>
      <c r="L1975" s="174"/>
      <c r="M1975" s="174"/>
      <c r="N1975" s="174"/>
      <c r="O1975" s="174"/>
      <c r="P1975" s="174"/>
      <c r="Q1975" s="174"/>
      <c r="R1975" s="174"/>
      <c r="S1975" s="174"/>
      <c r="T1975" s="174"/>
      <c r="U1975" s="174"/>
      <c r="V1975" s="174"/>
      <c r="W1975" s="174"/>
      <c r="X1975" s="174"/>
      <c r="Y1975" s="174"/>
      <c r="Z1975" s="174"/>
      <c r="AA1975" s="174"/>
      <c r="AB1975" s="174"/>
      <c r="AC1975" s="174"/>
      <c r="AD1975" s="174"/>
      <c r="AE1975" s="174"/>
      <c r="AF1975" s="174"/>
      <c r="AG1975" s="174"/>
      <c r="AH1975" s="174"/>
      <c r="AI1975" s="174"/>
      <c r="AJ1975" s="174"/>
      <c r="AK1975" s="174"/>
      <c r="AL1975" s="174"/>
      <c r="AM1975" s="174"/>
      <c r="AN1975" s="174"/>
      <c r="AO1975" s="174"/>
      <c r="AP1975" s="174"/>
      <c r="AQ1975" s="174"/>
      <c r="AR1975" s="174"/>
      <c r="AS1975" s="174"/>
      <c r="AT1975" s="174"/>
      <c r="AU1975" s="174"/>
      <c r="AV1975" s="174"/>
      <c r="AW1975" s="174"/>
      <c r="AX1975" s="174"/>
      <c r="AY1975" s="174"/>
      <c r="AZ1975" s="174"/>
      <c r="BA1975" s="174"/>
      <c r="BB1975" s="174"/>
      <c r="BC1975" s="174"/>
      <c r="BD1975" s="174"/>
      <c r="BE1975" s="174"/>
      <c r="BF1975" s="174"/>
      <c r="BG1975" s="174"/>
      <c r="BH1975" s="174"/>
      <c r="BI1975" s="174"/>
      <c r="BJ1975" s="174"/>
      <c r="BK1975" s="174"/>
      <c r="BL1975" s="174"/>
      <c r="BM1975" s="174"/>
      <c r="BN1975" s="174"/>
      <c r="BO1975" s="174"/>
      <c r="BP1975" s="174"/>
      <c r="BQ1975" s="174"/>
      <c r="BR1975" s="174"/>
      <c r="BS1975" s="174"/>
      <c r="BT1975" s="174"/>
    </row>
    <row r="1976" spans="1:72" s="177" customFormat="1">
      <c r="A1976" s="178"/>
      <c r="B1976" s="178"/>
      <c r="C1976" s="178"/>
      <c r="D1976" s="178"/>
      <c r="E1976" s="174"/>
      <c r="F1976" s="174"/>
      <c r="G1976" s="174"/>
      <c r="H1976" s="174"/>
      <c r="I1976" s="174"/>
      <c r="J1976" s="174"/>
      <c r="K1976" s="174"/>
      <c r="L1976" s="174"/>
      <c r="M1976" s="174"/>
      <c r="N1976" s="174"/>
      <c r="O1976" s="174"/>
      <c r="P1976" s="174"/>
      <c r="Q1976" s="174"/>
      <c r="R1976" s="174"/>
      <c r="S1976" s="174"/>
      <c r="T1976" s="174"/>
      <c r="U1976" s="174"/>
      <c r="V1976" s="174"/>
      <c r="W1976" s="174"/>
      <c r="X1976" s="174"/>
      <c r="Y1976" s="174"/>
      <c r="Z1976" s="174"/>
      <c r="AA1976" s="174"/>
      <c r="AB1976" s="174"/>
      <c r="AC1976" s="174"/>
      <c r="AD1976" s="174"/>
      <c r="AE1976" s="174"/>
      <c r="AF1976" s="174"/>
      <c r="AG1976" s="174"/>
      <c r="AH1976" s="174"/>
      <c r="AI1976" s="174"/>
      <c r="AJ1976" s="174"/>
      <c r="AK1976" s="174"/>
      <c r="AL1976" s="174"/>
      <c r="AM1976" s="174"/>
      <c r="AN1976" s="174"/>
      <c r="AO1976" s="174"/>
      <c r="AP1976" s="174"/>
      <c r="AQ1976" s="174"/>
      <c r="AR1976" s="174"/>
      <c r="AS1976" s="174"/>
      <c r="AT1976" s="174"/>
      <c r="AU1976" s="174"/>
      <c r="AV1976" s="174"/>
      <c r="AW1976" s="174"/>
      <c r="AX1976" s="174"/>
      <c r="AY1976" s="174"/>
      <c r="AZ1976" s="174"/>
      <c r="BA1976" s="174"/>
      <c r="BB1976" s="174"/>
      <c r="BC1976" s="174"/>
      <c r="BD1976" s="174"/>
      <c r="BE1976" s="174"/>
      <c r="BF1976" s="174"/>
      <c r="BG1976" s="174"/>
      <c r="BH1976" s="174"/>
      <c r="BI1976" s="174"/>
      <c r="BJ1976" s="174"/>
      <c r="BK1976" s="174"/>
      <c r="BL1976" s="174"/>
      <c r="BM1976" s="174"/>
      <c r="BN1976" s="174"/>
      <c r="BO1976" s="174"/>
      <c r="BP1976" s="174"/>
      <c r="BQ1976" s="174"/>
      <c r="BR1976" s="174"/>
      <c r="BS1976" s="174"/>
      <c r="BT1976" s="174"/>
    </row>
    <row r="1977" spans="1:72" s="177" customFormat="1">
      <c r="A1977" s="178"/>
      <c r="B1977" s="178"/>
      <c r="C1977" s="178"/>
      <c r="D1977" s="178"/>
      <c r="E1977" s="174"/>
      <c r="F1977" s="174"/>
      <c r="G1977" s="174"/>
      <c r="H1977" s="174"/>
      <c r="I1977" s="174"/>
      <c r="J1977" s="174"/>
      <c r="K1977" s="174"/>
      <c r="L1977" s="174"/>
      <c r="M1977" s="174"/>
      <c r="N1977" s="174"/>
      <c r="O1977" s="174"/>
      <c r="P1977" s="174"/>
      <c r="Q1977" s="174"/>
      <c r="R1977" s="174"/>
      <c r="S1977" s="174"/>
      <c r="T1977" s="174"/>
      <c r="U1977" s="174"/>
      <c r="V1977" s="174"/>
      <c r="W1977" s="174"/>
      <c r="X1977" s="174"/>
      <c r="Y1977" s="174"/>
      <c r="Z1977" s="174"/>
      <c r="AA1977" s="174"/>
      <c r="AB1977" s="174"/>
      <c r="AC1977" s="174"/>
      <c r="AD1977" s="174"/>
      <c r="AE1977" s="174"/>
      <c r="AF1977" s="174"/>
      <c r="AG1977" s="174"/>
      <c r="AH1977" s="174"/>
      <c r="AI1977" s="174"/>
      <c r="AJ1977" s="174"/>
      <c r="AK1977" s="174"/>
      <c r="AL1977" s="174"/>
      <c r="AM1977" s="174"/>
      <c r="AN1977" s="174"/>
      <c r="AO1977" s="174"/>
      <c r="AP1977" s="174"/>
      <c r="AQ1977" s="174"/>
      <c r="AR1977" s="174"/>
      <c r="AS1977" s="174"/>
      <c r="AT1977" s="174"/>
      <c r="AU1977" s="174"/>
      <c r="AV1977" s="174"/>
      <c r="AW1977" s="174"/>
      <c r="AX1977" s="174"/>
      <c r="AY1977" s="174"/>
      <c r="AZ1977" s="174"/>
      <c r="BA1977" s="174"/>
      <c r="BB1977" s="174"/>
      <c r="BC1977" s="174"/>
      <c r="BD1977" s="174"/>
      <c r="BE1977" s="174"/>
      <c r="BF1977" s="174"/>
      <c r="BG1977" s="174"/>
      <c r="BH1977" s="174"/>
      <c r="BI1977" s="174"/>
      <c r="BJ1977" s="174"/>
      <c r="BK1977" s="174"/>
      <c r="BL1977" s="174"/>
      <c r="BM1977" s="174"/>
      <c r="BN1977" s="174"/>
      <c r="BO1977" s="174"/>
      <c r="BP1977" s="174"/>
      <c r="BQ1977" s="174"/>
      <c r="BR1977" s="174"/>
      <c r="BS1977" s="174"/>
      <c r="BT1977" s="174"/>
    </row>
    <row r="1978" spans="1:72" s="177" customFormat="1">
      <c r="A1978" s="178"/>
      <c r="B1978" s="178"/>
      <c r="C1978" s="178"/>
      <c r="D1978" s="178"/>
      <c r="E1978" s="174"/>
      <c r="F1978" s="174"/>
      <c r="G1978" s="174"/>
      <c r="H1978" s="174"/>
      <c r="I1978" s="174"/>
      <c r="J1978" s="174"/>
      <c r="K1978" s="174"/>
      <c r="L1978" s="174"/>
      <c r="M1978" s="174"/>
      <c r="N1978" s="174"/>
      <c r="O1978" s="174"/>
      <c r="P1978" s="174"/>
      <c r="Q1978" s="174"/>
      <c r="R1978" s="174"/>
      <c r="S1978" s="174"/>
      <c r="T1978" s="174"/>
      <c r="U1978" s="174"/>
      <c r="V1978" s="174"/>
      <c r="W1978" s="174"/>
      <c r="X1978" s="174"/>
      <c r="Y1978" s="174"/>
      <c r="Z1978" s="174"/>
      <c r="AA1978" s="174"/>
      <c r="AB1978" s="174"/>
      <c r="AC1978" s="174"/>
      <c r="AD1978" s="174"/>
      <c r="AE1978" s="174"/>
      <c r="AF1978" s="174"/>
      <c r="AG1978" s="174"/>
      <c r="AH1978" s="174"/>
      <c r="AI1978" s="174"/>
      <c r="AJ1978" s="174"/>
      <c r="AK1978" s="174"/>
      <c r="AL1978" s="174"/>
      <c r="AM1978" s="174"/>
      <c r="AN1978" s="174"/>
      <c r="AO1978" s="174"/>
      <c r="AP1978" s="174"/>
      <c r="AQ1978" s="174"/>
      <c r="AR1978" s="174"/>
      <c r="AS1978" s="174"/>
      <c r="AT1978" s="174"/>
      <c r="AU1978" s="174"/>
      <c r="AV1978" s="174"/>
      <c r="AW1978" s="174"/>
      <c r="AX1978" s="174"/>
      <c r="AY1978" s="174"/>
      <c r="AZ1978" s="174"/>
      <c r="BA1978" s="174"/>
      <c r="BB1978" s="174"/>
      <c r="BC1978" s="174"/>
      <c r="BD1978" s="174"/>
      <c r="BE1978" s="174"/>
      <c r="BF1978" s="174"/>
      <c r="BG1978" s="174"/>
      <c r="BH1978" s="174"/>
      <c r="BI1978" s="174"/>
      <c r="BJ1978" s="174"/>
      <c r="BK1978" s="174"/>
      <c r="BL1978" s="174"/>
      <c r="BM1978" s="174"/>
      <c r="BN1978" s="174"/>
      <c r="BO1978" s="174"/>
      <c r="BP1978" s="174"/>
      <c r="BQ1978" s="174"/>
      <c r="BR1978" s="174"/>
      <c r="BS1978" s="174"/>
      <c r="BT1978" s="174"/>
    </row>
    <row r="1979" spans="1:72" s="177" customFormat="1">
      <c r="A1979" s="178"/>
      <c r="B1979" s="178"/>
      <c r="C1979" s="178"/>
      <c r="D1979" s="178"/>
      <c r="E1979" s="174"/>
      <c r="F1979" s="174"/>
      <c r="G1979" s="174"/>
      <c r="H1979" s="174"/>
      <c r="I1979" s="174"/>
      <c r="J1979" s="174"/>
      <c r="K1979" s="174"/>
      <c r="L1979" s="174"/>
      <c r="M1979" s="174"/>
      <c r="N1979" s="174"/>
      <c r="O1979" s="174"/>
      <c r="P1979" s="174"/>
      <c r="Q1979" s="174"/>
      <c r="R1979" s="174"/>
      <c r="S1979" s="174"/>
      <c r="T1979" s="174"/>
      <c r="U1979" s="174"/>
      <c r="V1979" s="174"/>
      <c r="W1979" s="174"/>
      <c r="X1979" s="174"/>
      <c r="Y1979" s="174"/>
      <c r="Z1979" s="174"/>
      <c r="AA1979" s="174"/>
      <c r="AB1979" s="174"/>
      <c r="AC1979" s="174"/>
      <c r="AD1979" s="174"/>
      <c r="AE1979" s="174"/>
      <c r="AF1979" s="174"/>
      <c r="AG1979" s="174"/>
      <c r="AH1979" s="174"/>
      <c r="AI1979" s="174"/>
      <c r="AJ1979" s="174"/>
      <c r="AK1979" s="174"/>
      <c r="AL1979" s="174"/>
      <c r="AM1979" s="174"/>
      <c r="AN1979" s="174"/>
      <c r="AO1979" s="174"/>
      <c r="AP1979" s="174"/>
      <c r="AQ1979" s="174"/>
      <c r="AR1979" s="174"/>
      <c r="AS1979" s="174"/>
      <c r="AT1979" s="174"/>
      <c r="AU1979" s="174"/>
      <c r="AV1979" s="174"/>
      <c r="AW1979" s="174"/>
      <c r="AX1979" s="174"/>
      <c r="AY1979" s="174"/>
      <c r="AZ1979" s="174"/>
      <c r="BA1979" s="174"/>
      <c r="BB1979" s="174"/>
      <c r="BC1979" s="174"/>
      <c r="BD1979" s="174"/>
      <c r="BE1979" s="174"/>
      <c r="BF1979" s="174"/>
      <c r="BG1979" s="174"/>
      <c r="BH1979" s="174"/>
      <c r="BI1979" s="174"/>
      <c r="BJ1979" s="174"/>
      <c r="BK1979" s="174"/>
      <c r="BL1979" s="174"/>
      <c r="BM1979" s="174"/>
      <c r="BN1979" s="174"/>
      <c r="BO1979" s="174"/>
      <c r="BP1979" s="174"/>
      <c r="BQ1979" s="174"/>
      <c r="BR1979" s="174"/>
      <c r="BS1979" s="174"/>
      <c r="BT1979" s="174"/>
    </row>
    <row r="1980" spans="1:72" s="177" customFormat="1">
      <c r="A1980" s="178"/>
      <c r="B1980" s="178"/>
      <c r="C1980" s="178"/>
      <c r="D1980" s="178"/>
      <c r="E1980" s="174"/>
      <c r="F1980" s="174"/>
      <c r="G1980" s="174"/>
      <c r="H1980" s="174"/>
      <c r="I1980" s="174"/>
      <c r="J1980" s="174"/>
      <c r="K1980" s="174"/>
      <c r="L1980" s="174"/>
      <c r="M1980" s="174"/>
      <c r="N1980" s="174"/>
      <c r="O1980" s="174"/>
      <c r="P1980" s="174"/>
      <c r="Q1980" s="174"/>
      <c r="R1980" s="174"/>
      <c r="S1980" s="174"/>
      <c r="T1980" s="174"/>
      <c r="U1980" s="174"/>
      <c r="V1980" s="174"/>
      <c r="W1980" s="174"/>
      <c r="X1980" s="174"/>
      <c r="Y1980" s="174"/>
      <c r="Z1980" s="174"/>
      <c r="AA1980" s="174"/>
      <c r="AB1980" s="174"/>
      <c r="AC1980" s="174"/>
      <c r="AD1980" s="174"/>
      <c r="AE1980" s="174"/>
      <c r="AF1980" s="174"/>
      <c r="AG1980" s="174"/>
      <c r="AH1980" s="174"/>
      <c r="AI1980" s="174"/>
      <c r="AJ1980" s="174"/>
      <c r="AK1980" s="174"/>
      <c r="AL1980" s="174"/>
      <c r="AM1980" s="174"/>
      <c r="AN1980" s="174"/>
      <c r="AO1980" s="174"/>
      <c r="AP1980" s="174"/>
      <c r="AQ1980" s="174"/>
      <c r="AR1980" s="174"/>
      <c r="AS1980" s="174"/>
      <c r="AT1980" s="174"/>
      <c r="AU1980" s="174"/>
      <c r="AV1980" s="174"/>
      <c r="AW1980" s="174"/>
      <c r="AX1980" s="174"/>
      <c r="AY1980" s="174"/>
      <c r="AZ1980" s="174"/>
      <c r="BA1980" s="174"/>
      <c r="BB1980" s="174"/>
      <c r="BC1980" s="174"/>
      <c r="BD1980" s="174"/>
      <c r="BE1980" s="174"/>
      <c r="BF1980" s="174"/>
      <c r="BG1980" s="174"/>
      <c r="BH1980" s="174"/>
      <c r="BI1980" s="174"/>
      <c r="BJ1980" s="174"/>
      <c r="BK1980" s="174"/>
      <c r="BL1980" s="174"/>
      <c r="BM1980" s="174"/>
      <c r="BN1980" s="174"/>
      <c r="BO1980" s="174"/>
      <c r="BP1980" s="174"/>
      <c r="BQ1980" s="174"/>
      <c r="BR1980" s="174"/>
      <c r="BS1980" s="174"/>
      <c r="BT1980" s="174"/>
    </row>
    <row r="1981" spans="1:72" s="177" customFormat="1">
      <c r="A1981" s="178"/>
      <c r="B1981" s="178"/>
      <c r="C1981" s="178"/>
      <c r="D1981" s="178"/>
      <c r="E1981" s="174"/>
      <c r="F1981" s="174"/>
      <c r="G1981" s="174"/>
      <c r="H1981" s="174"/>
      <c r="I1981" s="174"/>
      <c r="J1981" s="174"/>
      <c r="K1981" s="174"/>
      <c r="L1981" s="174"/>
      <c r="M1981" s="174"/>
      <c r="N1981" s="174"/>
      <c r="O1981" s="174"/>
      <c r="P1981" s="174"/>
      <c r="Q1981" s="174"/>
      <c r="R1981" s="174"/>
      <c r="S1981" s="174"/>
      <c r="T1981" s="174"/>
      <c r="U1981" s="174"/>
      <c r="V1981" s="174"/>
      <c r="W1981" s="174"/>
      <c r="X1981" s="174"/>
      <c r="Y1981" s="174"/>
      <c r="Z1981" s="174"/>
      <c r="AA1981" s="174"/>
      <c r="AB1981" s="174"/>
      <c r="AC1981" s="174"/>
      <c r="AD1981" s="174"/>
      <c r="AE1981" s="174"/>
      <c r="AF1981" s="174"/>
      <c r="AG1981" s="174"/>
      <c r="AH1981" s="174"/>
      <c r="AI1981" s="174"/>
      <c r="AJ1981" s="174"/>
      <c r="AK1981" s="174"/>
      <c r="AL1981" s="174"/>
      <c r="AM1981" s="174"/>
      <c r="AN1981" s="174"/>
      <c r="AO1981" s="174"/>
      <c r="AP1981" s="174"/>
      <c r="AQ1981" s="174"/>
      <c r="AR1981" s="174"/>
      <c r="AS1981" s="174"/>
      <c r="AT1981" s="174"/>
      <c r="AU1981" s="174"/>
      <c r="AV1981" s="174"/>
      <c r="AW1981" s="174"/>
      <c r="AX1981" s="174"/>
      <c r="AY1981" s="174"/>
      <c r="AZ1981" s="174"/>
      <c r="BA1981" s="174"/>
      <c r="BB1981" s="174"/>
      <c r="BC1981" s="174"/>
      <c r="BD1981" s="174"/>
      <c r="BE1981" s="174"/>
      <c r="BF1981" s="174"/>
      <c r="BG1981" s="174"/>
      <c r="BH1981" s="174"/>
      <c r="BI1981" s="174"/>
      <c r="BJ1981" s="174"/>
      <c r="BK1981" s="174"/>
      <c r="BL1981" s="174"/>
      <c r="BM1981" s="174"/>
      <c r="BN1981" s="174"/>
      <c r="BO1981" s="174"/>
      <c r="BP1981" s="174"/>
      <c r="BQ1981" s="174"/>
      <c r="BR1981" s="174"/>
      <c r="BS1981" s="174"/>
      <c r="BT1981" s="174"/>
    </row>
    <row r="1982" spans="1:72" s="177" customFormat="1">
      <c r="A1982" s="178"/>
      <c r="B1982" s="178"/>
      <c r="C1982" s="178"/>
      <c r="D1982" s="178"/>
      <c r="E1982" s="174"/>
      <c r="F1982" s="174"/>
      <c r="G1982" s="174"/>
      <c r="H1982" s="174"/>
      <c r="I1982" s="174"/>
      <c r="J1982" s="174"/>
      <c r="K1982" s="174"/>
      <c r="L1982" s="174"/>
      <c r="M1982" s="174"/>
      <c r="N1982" s="174"/>
      <c r="O1982" s="174"/>
      <c r="P1982" s="174"/>
      <c r="Q1982" s="174"/>
      <c r="R1982" s="174"/>
      <c r="S1982" s="174"/>
      <c r="T1982" s="174"/>
      <c r="U1982" s="174"/>
      <c r="V1982" s="174"/>
      <c r="W1982" s="174"/>
      <c r="X1982" s="174"/>
      <c r="Y1982" s="174"/>
      <c r="Z1982" s="174"/>
      <c r="AA1982" s="174"/>
      <c r="AB1982" s="174"/>
      <c r="AC1982" s="174"/>
      <c r="AD1982" s="174"/>
      <c r="AE1982" s="174"/>
      <c r="AF1982" s="174"/>
      <c r="AG1982" s="174"/>
      <c r="AH1982" s="174"/>
      <c r="AI1982" s="174"/>
      <c r="AJ1982" s="174"/>
      <c r="AK1982" s="174"/>
      <c r="AL1982" s="174"/>
      <c r="AM1982" s="174"/>
      <c r="AN1982" s="174"/>
      <c r="AO1982" s="174"/>
      <c r="AP1982" s="174"/>
      <c r="AQ1982" s="174"/>
      <c r="AR1982" s="174"/>
      <c r="AS1982" s="174"/>
      <c r="AT1982" s="174"/>
      <c r="AU1982" s="174"/>
      <c r="AV1982" s="174"/>
      <c r="AW1982" s="174"/>
      <c r="AX1982" s="174"/>
      <c r="AY1982" s="174"/>
      <c r="AZ1982" s="174"/>
      <c r="BA1982" s="174"/>
      <c r="BB1982" s="174"/>
      <c r="BC1982" s="174"/>
      <c r="BD1982" s="174"/>
      <c r="BE1982" s="174"/>
      <c r="BF1982" s="174"/>
      <c r="BG1982" s="174"/>
      <c r="BH1982" s="174"/>
      <c r="BI1982" s="174"/>
      <c r="BJ1982" s="174"/>
      <c r="BK1982" s="174"/>
      <c r="BL1982" s="174"/>
      <c r="BM1982" s="174"/>
      <c r="BN1982" s="174"/>
      <c r="BO1982" s="174"/>
      <c r="BP1982" s="174"/>
      <c r="BQ1982" s="174"/>
      <c r="BR1982" s="174"/>
      <c r="BS1982" s="174"/>
      <c r="BT1982" s="174"/>
    </row>
    <row r="1983" spans="1:72" s="177" customFormat="1">
      <c r="A1983" s="178"/>
      <c r="B1983" s="178"/>
      <c r="C1983" s="178"/>
      <c r="D1983" s="178"/>
      <c r="E1983" s="174"/>
      <c r="F1983" s="174"/>
      <c r="G1983" s="174"/>
      <c r="H1983" s="174"/>
      <c r="I1983" s="174"/>
      <c r="J1983" s="174"/>
      <c r="K1983" s="174"/>
      <c r="L1983" s="174"/>
      <c r="M1983" s="174"/>
      <c r="N1983" s="174"/>
      <c r="O1983" s="174"/>
      <c r="P1983" s="174"/>
      <c r="Q1983" s="174"/>
      <c r="R1983" s="174"/>
      <c r="S1983" s="174"/>
      <c r="T1983" s="174"/>
      <c r="U1983" s="174"/>
      <c r="V1983" s="174"/>
      <c r="W1983" s="174"/>
      <c r="X1983" s="174"/>
      <c r="Y1983" s="174"/>
      <c r="Z1983" s="174"/>
      <c r="AA1983" s="174"/>
      <c r="AB1983" s="174"/>
      <c r="AC1983" s="174"/>
      <c r="AD1983" s="174"/>
      <c r="AE1983" s="174"/>
      <c r="AF1983" s="174"/>
      <c r="AG1983" s="174"/>
      <c r="AH1983" s="174"/>
      <c r="AI1983" s="174"/>
      <c r="AJ1983" s="174"/>
      <c r="AK1983" s="174"/>
      <c r="AL1983" s="174"/>
      <c r="AM1983" s="174"/>
      <c r="AN1983" s="174"/>
      <c r="AO1983" s="174"/>
      <c r="AP1983" s="174"/>
      <c r="AQ1983" s="174"/>
      <c r="AR1983" s="174"/>
      <c r="AS1983" s="174"/>
      <c r="AT1983" s="174"/>
      <c r="AU1983" s="174"/>
      <c r="AV1983" s="174"/>
      <c r="AW1983" s="174"/>
      <c r="AX1983" s="174"/>
      <c r="AY1983" s="174"/>
      <c r="AZ1983" s="174"/>
      <c r="BA1983" s="174"/>
      <c r="BB1983" s="174"/>
      <c r="BC1983" s="174"/>
      <c r="BD1983" s="174"/>
      <c r="BE1983" s="174"/>
      <c r="BF1983" s="174"/>
      <c r="BG1983" s="174"/>
      <c r="BH1983" s="174"/>
      <c r="BI1983" s="174"/>
      <c r="BJ1983" s="174"/>
      <c r="BK1983" s="174"/>
      <c r="BL1983" s="174"/>
      <c r="BM1983" s="174"/>
      <c r="BN1983" s="174"/>
      <c r="BO1983" s="174"/>
      <c r="BP1983" s="174"/>
      <c r="BQ1983" s="174"/>
      <c r="BR1983" s="174"/>
      <c r="BS1983" s="174"/>
      <c r="BT1983" s="174"/>
    </row>
    <row r="1984" spans="1:72" s="177" customFormat="1">
      <c r="A1984" s="178"/>
      <c r="B1984" s="178"/>
      <c r="C1984" s="178"/>
      <c r="D1984" s="178"/>
      <c r="E1984" s="174"/>
      <c r="F1984" s="174"/>
      <c r="G1984" s="174"/>
      <c r="H1984" s="174"/>
      <c r="I1984" s="174"/>
      <c r="J1984" s="174"/>
      <c r="K1984" s="174"/>
      <c r="L1984" s="174"/>
      <c r="M1984" s="174"/>
      <c r="N1984" s="174"/>
      <c r="O1984" s="174"/>
      <c r="P1984" s="174"/>
      <c r="Q1984" s="174"/>
      <c r="R1984" s="174"/>
      <c r="S1984" s="174"/>
      <c r="T1984" s="174"/>
      <c r="U1984" s="174"/>
      <c r="V1984" s="174"/>
      <c r="W1984" s="174"/>
      <c r="X1984" s="174"/>
      <c r="Y1984" s="174"/>
      <c r="Z1984" s="174"/>
      <c r="AA1984" s="174"/>
      <c r="AB1984" s="174"/>
      <c r="AC1984" s="174"/>
      <c r="AD1984" s="174"/>
      <c r="AE1984" s="174"/>
      <c r="AF1984" s="174"/>
      <c r="AG1984" s="174"/>
      <c r="AH1984" s="174"/>
      <c r="AI1984" s="174"/>
      <c r="AJ1984" s="174"/>
      <c r="AK1984" s="174"/>
      <c r="AL1984" s="174"/>
      <c r="AM1984" s="174"/>
      <c r="AN1984" s="174"/>
      <c r="AO1984" s="174"/>
      <c r="AP1984" s="174"/>
      <c r="AQ1984" s="174"/>
      <c r="AR1984" s="174"/>
      <c r="AS1984" s="174"/>
      <c r="AT1984" s="174"/>
      <c r="AU1984" s="174"/>
      <c r="AV1984" s="174"/>
      <c r="AW1984" s="174"/>
      <c r="AX1984" s="174"/>
      <c r="AY1984" s="174"/>
      <c r="AZ1984" s="174"/>
      <c r="BA1984" s="174"/>
      <c r="BB1984" s="174"/>
      <c r="BC1984" s="174"/>
      <c r="BD1984" s="174"/>
      <c r="BE1984" s="174"/>
      <c r="BF1984" s="174"/>
      <c r="BG1984" s="174"/>
      <c r="BH1984" s="174"/>
      <c r="BI1984" s="174"/>
      <c r="BJ1984" s="174"/>
      <c r="BK1984" s="174"/>
      <c r="BL1984" s="174"/>
      <c r="BM1984" s="174"/>
      <c r="BN1984" s="174"/>
      <c r="BO1984" s="174"/>
      <c r="BP1984" s="174"/>
      <c r="BQ1984" s="174"/>
      <c r="BR1984" s="174"/>
      <c r="BS1984" s="174"/>
      <c r="BT1984" s="174"/>
    </row>
    <row r="1985" spans="1:72" s="177" customFormat="1">
      <c r="A1985" s="178"/>
      <c r="B1985" s="178"/>
      <c r="C1985" s="178"/>
      <c r="D1985" s="178"/>
      <c r="E1985" s="174"/>
      <c r="F1985" s="174"/>
      <c r="G1985" s="174"/>
      <c r="H1985" s="174"/>
      <c r="I1985" s="174"/>
      <c r="J1985" s="174"/>
      <c r="K1985" s="174"/>
      <c r="L1985" s="174"/>
      <c r="M1985" s="174"/>
      <c r="N1985" s="174"/>
      <c r="O1985" s="174"/>
      <c r="P1985" s="174"/>
      <c r="Q1985" s="174"/>
      <c r="R1985" s="174"/>
      <c r="S1985" s="174"/>
      <c r="T1985" s="174"/>
      <c r="U1985" s="174"/>
      <c r="V1985" s="174"/>
      <c r="W1985" s="174"/>
      <c r="X1985" s="174"/>
      <c r="Y1985" s="174"/>
      <c r="Z1985" s="174"/>
      <c r="AA1985" s="174"/>
      <c r="AB1985" s="174"/>
      <c r="AC1985" s="174"/>
      <c r="AD1985" s="174"/>
      <c r="AE1985" s="174"/>
      <c r="AF1985" s="174"/>
      <c r="AG1985" s="174"/>
      <c r="AH1985" s="174"/>
      <c r="AI1985" s="174"/>
      <c r="AJ1985" s="174"/>
      <c r="AK1985" s="174"/>
      <c r="AL1985" s="174"/>
      <c r="AM1985" s="174"/>
      <c r="AN1985" s="174"/>
      <c r="AO1985" s="174"/>
      <c r="AP1985" s="174"/>
      <c r="AQ1985" s="174"/>
      <c r="AR1985" s="174"/>
      <c r="AS1985" s="174"/>
      <c r="AT1985" s="174"/>
      <c r="AU1985" s="174"/>
      <c r="AV1985" s="174"/>
      <c r="AW1985" s="174"/>
      <c r="AX1985" s="174"/>
      <c r="AY1985" s="174"/>
      <c r="AZ1985" s="174"/>
      <c r="BA1985" s="174"/>
      <c r="BB1985" s="174"/>
      <c r="BC1985" s="174"/>
      <c r="BD1985" s="174"/>
      <c r="BE1985" s="174"/>
      <c r="BF1985" s="174"/>
      <c r="BG1985" s="174"/>
      <c r="BH1985" s="174"/>
      <c r="BI1985" s="174"/>
      <c r="BJ1985" s="174"/>
      <c r="BK1985" s="174"/>
      <c r="BL1985" s="174"/>
      <c r="BM1985" s="174"/>
      <c r="BN1985" s="174"/>
      <c r="BO1985" s="174"/>
      <c r="BP1985" s="174"/>
      <c r="BQ1985" s="174"/>
      <c r="BR1985" s="174"/>
      <c r="BS1985" s="174"/>
      <c r="BT1985" s="174"/>
    </row>
    <row r="1986" spans="1:72" s="177" customFormat="1">
      <c r="A1986" s="178"/>
      <c r="B1986" s="178"/>
      <c r="C1986" s="178"/>
      <c r="D1986" s="178"/>
      <c r="E1986" s="174"/>
      <c r="F1986" s="174"/>
      <c r="G1986" s="174"/>
      <c r="H1986" s="174"/>
      <c r="I1986" s="174"/>
      <c r="J1986" s="174"/>
      <c r="K1986" s="174"/>
      <c r="L1986" s="174"/>
      <c r="M1986" s="174"/>
      <c r="N1986" s="174"/>
      <c r="O1986" s="174"/>
      <c r="P1986" s="174"/>
      <c r="Q1986" s="174"/>
      <c r="R1986" s="174"/>
      <c r="S1986" s="174"/>
      <c r="T1986" s="174"/>
      <c r="U1986" s="174"/>
      <c r="V1986" s="174"/>
      <c r="W1986" s="174"/>
      <c r="X1986" s="174"/>
      <c r="Y1986" s="174"/>
      <c r="Z1986" s="174"/>
      <c r="AA1986" s="174"/>
      <c r="AB1986" s="174"/>
      <c r="AC1986" s="174"/>
      <c r="AD1986" s="174"/>
      <c r="AE1986" s="174"/>
      <c r="AF1986" s="174"/>
      <c r="AG1986" s="174"/>
      <c r="AH1986" s="174"/>
      <c r="AI1986" s="174"/>
      <c r="AJ1986" s="174"/>
      <c r="AK1986" s="174"/>
      <c r="AL1986" s="174"/>
      <c r="AM1986" s="174"/>
      <c r="AN1986" s="174"/>
      <c r="AO1986" s="174"/>
      <c r="AP1986" s="174"/>
      <c r="AQ1986" s="174"/>
      <c r="AR1986" s="174"/>
      <c r="AS1986" s="174"/>
      <c r="AT1986" s="174"/>
      <c r="AU1986" s="174"/>
      <c r="AV1986" s="174"/>
      <c r="AW1986" s="174"/>
      <c r="AX1986" s="174"/>
      <c r="AY1986" s="174"/>
      <c r="AZ1986" s="174"/>
      <c r="BA1986" s="174"/>
      <c r="BB1986" s="174"/>
      <c r="BC1986" s="174"/>
      <c r="BD1986" s="174"/>
      <c r="BE1986" s="174"/>
      <c r="BF1986" s="174"/>
      <c r="BG1986" s="174"/>
      <c r="BH1986" s="174"/>
      <c r="BI1986" s="174"/>
      <c r="BJ1986" s="174"/>
      <c r="BK1986" s="174"/>
      <c r="BL1986" s="174"/>
      <c r="BM1986" s="174"/>
      <c r="BN1986" s="174"/>
      <c r="BO1986" s="174"/>
      <c r="BP1986" s="174"/>
      <c r="BQ1986" s="174"/>
      <c r="BR1986" s="174"/>
      <c r="BS1986" s="174"/>
      <c r="BT1986" s="174"/>
    </row>
    <row r="1987" spans="1:72" s="177" customFormat="1">
      <c r="A1987" s="178"/>
      <c r="B1987" s="178"/>
      <c r="C1987" s="178"/>
      <c r="D1987" s="178"/>
      <c r="E1987" s="174"/>
      <c r="F1987" s="174"/>
      <c r="G1987" s="174"/>
      <c r="H1987" s="174"/>
      <c r="I1987" s="174"/>
      <c r="J1987" s="174"/>
      <c r="K1987" s="174"/>
      <c r="L1987" s="174"/>
      <c r="M1987" s="174"/>
      <c r="N1987" s="174"/>
      <c r="O1987" s="174"/>
      <c r="P1987" s="174"/>
      <c r="Q1987" s="174"/>
      <c r="R1987" s="174"/>
      <c r="S1987" s="174"/>
      <c r="T1987" s="174"/>
      <c r="U1987" s="174"/>
      <c r="V1987" s="174"/>
      <c r="W1987" s="174"/>
      <c r="X1987" s="174"/>
      <c r="Y1987" s="174"/>
      <c r="Z1987" s="174"/>
      <c r="AA1987" s="174"/>
      <c r="AB1987" s="174"/>
      <c r="AC1987" s="174"/>
      <c r="AD1987" s="174"/>
      <c r="AE1987" s="174"/>
      <c r="AF1987" s="174"/>
      <c r="AG1987" s="174"/>
      <c r="AH1987" s="174"/>
      <c r="AI1987" s="174"/>
      <c r="AJ1987" s="174"/>
      <c r="AK1987" s="174"/>
      <c r="AL1987" s="174"/>
      <c r="AM1987" s="174"/>
      <c r="AN1987" s="174"/>
      <c r="AO1987" s="174"/>
      <c r="AP1987" s="174"/>
      <c r="AQ1987" s="174"/>
      <c r="AR1987" s="174"/>
      <c r="AS1987" s="174"/>
      <c r="AT1987" s="174"/>
      <c r="AU1987" s="174"/>
      <c r="AV1987" s="174"/>
      <c r="AW1987" s="174"/>
      <c r="AX1987" s="174"/>
      <c r="AY1987" s="174"/>
      <c r="AZ1987" s="174"/>
      <c r="BA1987" s="174"/>
      <c r="BB1987" s="174"/>
      <c r="BC1987" s="174"/>
      <c r="BD1987" s="174"/>
      <c r="BE1987" s="174"/>
      <c r="BF1987" s="174"/>
      <c r="BG1987" s="174"/>
      <c r="BH1987" s="174"/>
      <c r="BI1987" s="174"/>
      <c r="BJ1987" s="174"/>
      <c r="BK1987" s="174"/>
      <c r="BL1987" s="174"/>
      <c r="BM1987" s="174"/>
      <c r="BN1987" s="174"/>
      <c r="BO1987" s="174"/>
      <c r="BP1987" s="174"/>
      <c r="BQ1987" s="174"/>
      <c r="BR1987" s="174"/>
      <c r="BS1987" s="174"/>
      <c r="BT1987" s="174"/>
    </row>
    <row r="1988" spans="1:72" s="177" customFormat="1">
      <c r="A1988" s="178"/>
      <c r="B1988" s="178"/>
      <c r="C1988" s="178"/>
      <c r="D1988" s="178"/>
      <c r="E1988" s="174"/>
      <c r="F1988" s="174"/>
      <c r="G1988" s="174"/>
      <c r="H1988" s="174"/>
      <c r="I1988" s="174"/>
      <c r="J1988" s="174"/>
      <c r="K1988" s="174"/>
      <c r="L1988" s="174"/>
      <c r="M1988" s="174"/>
      <c r="N1988" s="174"/>
      <c r="O1988" s="174"/>
      <c r="P1988" s="174"/>
      <c r="Q1988" s="174"/>
      <c r="R1988" s="174"/>
      <c r="S1988" s="174"/>
      <c r="T1988" s="174"/>
      <c r="U1988" s="174"/>
      <c r="V1988" s="174"/>
      <c r="W1988" s="174"/>
      <c r="X1988" s="174"/>
      <c r="Y1988" s="174"/>
      <c r="Z1988" s="174"/>
      <c r="AA1988" s="174"/>
      <c r="AB1988" s="174"/>
      <c r="AC1988" s="174"/>
      <c r="AD1988" s="174"/>
      <c r="AE1988" s="174"/>
      <c r="AF1988" s="174"/>
      <c r="AG1988" s="174"/>
      <c r="AH1988" s="174"/>
      <c r="AI1988" s="174"/>
      <c r="AJ1988" s="174"/>
      <c r="AK1988" s="174"/>
      <c r="AL1988" s="174"/>
      <c r="AM1988" s="174"/>
      <c r="AN1988" s="174"/>
      <c r="AO1988" s="174"/>
      <c r="AP1988" s="174"/>
      <c r="AQ1988" s="174"/>
      <c r="AR1988" s="174"/>
      <c r="AS1988" s="174"/>
      <c r="AT1988" s="174"/>
      <c r="AU1988" s="174"/>
      <c r="AV1988" s="174"/>
      <c r="AW1988" s="174"/>
      <c r="AX1988" s="174"/>
      <c r="AY1988" s="174"/>
      <c r="AZ1988" s="174"/>
      <c r="BA1988" s="174"/>
      <c r="BB1988" s="174"/>
      <c r="BC1988" s="174"/>
      <c r="BD1988" s="174"/>
      <c r="BE1988" s="174"/>
      <c r="BF1988" s="174"/>
      <c r="BG1988" s="174"/>
      <c r="BH1988" s="174"/>
      <c r="BI1988" s="174"/>
      <c r="BJ1988" s="174"/>
      <c r="BK1988" s="174"/>
      <c r="BL1988" s="174"/>
      <c r="BM1988" s="174"/>
      <c r="BN1988" s="174"/>
      <c r="BO1988" s="174"/>
      <c r="BP1988" s="174"/>
      <c r="BQ1988" s="174"/>
      <c r="BR1988" s="174"/>
      <c r="BS1988" s="174"/>
      <c r="BT1988" s="174"/>
    </row>
    <row r="1989" spans="1:72" s="177" customFormat="1">
      <c r="A1989" s="178"/>
      <c r="B1989" s="178"/>
      <c r="C1989" s="178"/>
      <c r="D1989" s="178"/>
      <c r="E1989" s="174"/>
      <c r="F1989" s="174"/>
      <c r="G1989" s="174"/>
      <c r="H1989" s="174"/>
      <c r="I1989" s="174"/>
      <c r="J1989" s="174"/>
      <c r="K1989" s="174"/>
      <c r="L1989" s="174"/>
      <c r="M1989" s="174"/>
      <c r="N1989" s="174"/>
      <c r="O1989" s="174"/>
      <c r="P1989" s="174"/>
      <c r="Q1989" s="174"/>
      <c r="R1989" s="174"/>
      <c r="S1989" s="174"/>
      <c r="T1989" s="174"/>
      <c r="U1989" s="174"/>
      <c r="V1989" s="174"/>
      <c r="W1989" s="174"/>
      <c r="X1989" s="174"/>
      <c r="Y1989" s="174"/>
      <c r="Z1989" s="174"/>
      <c r="AA1989" s="174"/>
      <c r="AB1989" s="174"/>
      <c r="AC1989" s="174"/>
      <c r="AD1989" s="174"/>
      <c r="AE1989" s="174"/>
      <c r="AF1989" s="174"/>
      <c r="AG1989" s="174"/>
      <c r="AH1989" s="174"/>
      <c r="AI1989" s="174"/>
      <c r="AJ1989" s="174"/>
      <c r="AK1989" s="174"/>
      <c r="AL1989" s="174"/>
      <c r="AM1989" s="174"/>
      <c r="AN1989" s="174"/>
      <c r="AO1989" s="174"/>
      <c r="AP1989" s="174"/>
      <c r="AQ1989" s="174"/>
      <c r="AR1989" s="174"/>
      <c r="AS1989" s="174"/>
      <c r="AT1989" s="174"/>
      <c r="AU1989" s="174"/>
      <c r="AV1989" s="174"/>
      <c r="AW1989" s="174"/>
      <c r="AX1989" s="174"/>
      <c r="AY1989" s="174"/>
      <c r="AZ1989" s="174"/>
      <c r="BA1989" s="174"/>
      <c r="BB1989" s="174"/>
      <c r="BC1989" s="174"/>
      <c r="BD1989" s="174"/>
      <c r="BE1989" s="174"/>
      <c r="BF1989" s="174"/>
      <c r="BG1989" s="174"/>
      <c r="BH1989" s="174"/>
      <c r="BI1989" s="174"/>
      <c r="BJ1989" s="174"/>
      <c r="BK1989" s="174"/>
      <c r="BL1989" s="174"/>
      <c r="BM1989" s="174"/>
      <c r="BN1989" s="174"/>
      <c r="BO1989" s="174"/>
      <c r="BP1989" s="174"/>
      <c r="BQ1989" s="174"/>
      <c r="BR1989" s="174"/>
      <c r="BS1989" s="174"/>
      <c r="BT1989" s="174"/>
    </row>
    <row r="1990" spans="1:72" s="177" customFormat="1">
      <c r="A1990" s="178"/>
      <c r="B1990" s="178"/>
      <c r="C1990" s="178"/>
      <c r="D1990" s="178"/>
      <c r="E1990" s="174"/>
      <c r="F1990" s="174"/>
      <c r="G1990" s="174"/>
      <c r="H1990" s="174"/>
      <c r="I1990" s="174"/>
      <c r="J1990" s="174"/>
      <c r="K1990" s="174"/>
      <c r="L1990" s="174"/>
      <c r="M1990" s="174"/>
      <c r="N1990" s="174"/>
      <c r="O1990" s="174"/>
      <c r="P1990" s="174"/>
      <c r="Q1990" s="174"/>
      <c r="R1990" s="174"/>
      <c r="S1990" s="174"/>
      <c r="T1990" s="174"/>
      <c r="U1990" s="174"/>
      <c r="V1990" s="174"/>
      <c r="W1990" s="174"/>
      <c r="X1990" s="174"/>
      <c r="Y1990" s="174"/>
      <c r="Z1990" s="174"/>
      <c r="AA1990" s="174"/>
      <c r="AB1990" s="174"/>
      <c r="AC1990" s="174"/>
      <c r="AD1990" s="174"/>
      <c r="AE1990" s="174"/>
      <c r="AF1990" s="174"/>
      <c r="AG1990" s="174"/>
      <c r="AH1990" s="174"/>
      <c r="AI1990" s="174"/>
      <c r="AJ1990" s="174"/>
      <c r="AK1990" s="174"/>
      <c r="AL1990" s="174"/>
      <c r="AM1990" s="174"/>
      <c r="AN1990" s="174"/>
      <c r="AO1990" s="174"/>
      <c r="AP1990" s="174"/>
      <c r="AQ1990" s="174"/>
      <c r="AR1990" s="174"/>
      <c r="AS1990" s="174"/>
      <c r="AT1990" s="174"/>
      <c r="AU1990" s="174"/>
      <c r="AV1990" s="174"/>
      <c r="AW1990" s="174"/>
      <c r="AX1990" s="174"/>
      <c r="AY1990" s="174"/>
      <c r="AZ1990" s="174"/>
      <c r="BA1990" s="174"/>
      <c r="BB1990" s="174"/>
      <c r="BC1990" s="174"/>
      <c r="BD1990" s="174"/>
      <c r="BE1990" s="174"/>
      <c r="BF1990" s="174"/>
      <c r="BG1990" s="174"/>
      <c r="BH1990" s="174"/>
      <c r="BI1990" s="174"/>
      <c r="BJ1990" s="174"/>
      <c r="BK1990" s="174"/>
      <c r="BL1990" s="174"/>
      <c r="BM1990" s="174"/>
      <c r="BN1990" s="174"/>
      <c r="BO1990" s="174"/>
      <c r="BP1990" s="174"/>
      <c r="BQ1990" s="174"/>
      <c r="BR1990" s="174"/>
      <c r="BS1990" s="174"/>
      <c r="BT1990" s="174"/>
    </row>
    <row r="1991" spans="1:72" s="177" customFormat="1">
      <c r="A1991" s="178"/>
      <c r="B1991" s="178"/>
      <c r="C1991" s="178"/>
      <c r="D1991" s="178"/>
      <c r="E1991" s="174"/>
      <c r="F1991" s="174"/>
      <c r="G1991" s="174"/>
      <c r="H1991" s="174"/>
      <c r="I1991" s="174"/>
      <c r="J1991" s="174"/>
      <c r="K1991" s="174"/>
      <c r="L1991" s="174"/>
      <c r="M1991" s="174"/>
      <c r="N1991" s="174"/>
      <c r="O1991" s="174"/>
      <c r="P1991" s="174"/>
      <c r="Q1991" s="174"/>
      <c r="R1991" s="174"/>
      <c r="S1991" s="174"/>
      <c r="T1991" s="174"/>
      <c r="U1991" s="174"/>
      <c r="V1991" s="174"/>
      <c r="W1991" s="174"/>
      <c r="X1991" s="174"/>
      <c r="Y1991" s="174"/>
      <c r="Z1991" s="174"/>
      <c r="AA1991" s="174"/>
      <c r="AB1991" s="174"/>
      <c r="AC1991" s="174"/>
      <c r="AD1991" s="174"/>
      <c r="AE1991" s="174"/>
      <c r="AF1991" s="174"/>
      <c r="AG1991" s="174"/>
      <c r="AH1991" s="174"/>
      <c r="AI1991" s="174"/>
      <c r="AJ1991" s="174"/>
      <c r="AK1991" s="174"/>
      <c r="AL1991" s="174"/>
      <c r="AM1991" s="174"/>
      <c r="AN1991" s="174"/>
      <c r="AO1991" s="174"/>
      <c r="AP1991" s="174"/>
      <c r="AQ1991" s="174"/>
      <c r="AR1991" s="174"/>
      <c r="AS1991" s="174"/>
      <c r="AT1991" s="174"/>
      <c r="AU1991" s="174"/>
      <c r="AV1991" s="174"/>
      <c r="AW1991" s="174"/>
      <c r="AX1991" s="174"/>
      <c r="AY1991" s="174"/>
      <c r="AZ1991" s="174"/>
      <c r="BA1991" s="174"/>
      <c r="BB1991" s="174"/>
      <c r="BC1991" s="174"/>
      <c r="BD1991" s="174"/>
      <c r="BE1991" s="174"/>
      <c r="BF1991" s="174"/>
      <c r="BG1991" s="174"/>
      <c r="BH1991" s="174"/>
      <c r="BI1991" s="174"/>
      <c r="BJ1991" s="174"/>
      <c r="BK1991" s="174"/>
      <c r="BL1991" s="174"/>
      <c r="BM1991" s="174"/>
      <c r="BN1991" s="174"/>
      <c r="BO1991" s="174"/>
      <c r="BP1991" s="174"/>
      <c r="BQ1991" s="174"/>
      <c r="BR1991" s="174"/>
      <c r="BS1991" s="174"/>
      <c r="BT1991" s="174"/>
    </row>
    <row r="1992" spans="1:72" s="177" customFormat="1">
      <c r="A1992" s="178"/>
      <c r="B1992" s="178"/>
      <c r="C1992" s="178"/>
      <c r="D1992" s="178"/>
      <c r="E1992" s="174"/>
      <c r="F1992" s="174"/>
      <c r="G1992" s="174"/>
      <c r="H1992" s="174"/>
      <c r="I1992" s="174"/>
      <c r="J1992" s="174"/>
      <c r="K1992" s="174"/>
      <c r="L1992" s="174"/>
      <c r="M1992" s="174"/>
      <c r="N1992" s="174"/>
      <c r="O1992" s="174"/>
      <c r="P1992" s="174"/>
      <c r="Q1992" s="174"/>
      <c r="R1992" s="174"/>
      <c r="S1992" s="174"/>
      <c r="T1992" s="174"/>
      <c r="U1992" s="174"/>
      <c r="V1992" s="174"/>
      <c r="W1992" s="174"/>
      <c r="X1992" s="174"/>
      <c r="Y1992" s="174"/>
      <c r="Z1992" s="174"/>
      <c r="AA1992" s="174"/>
      <c r="AB1992" s="174"/>
      <c r="AC1992" s="174"/>
      <c r="AD1992" s="174"/>
      <c r="AE1992" s="174"/>
      <c r="AF1992" s="174"/>
      <c r="AG1992" s="174"/>
      <c r="AH1992" s="174"/>
      <c r="AI1992" s="174"/>
      <c r="AJ1992" s="174"/>
      <c r="AK1992" s="174"/>
      <c r="AL1992" s="174"/>
      <c r="AM1992" s="174"/>
      <c r="AN1992" s="174"/>
      <c r="AO1992" s="174"/>
      <c r="AP1992" s="174"/>
      <c r="AQ1992" s="174"/>
      <c r="AR1992" s="174"/>
      <c r="AS1992" s="174"/>
      <c r="AT1992" s="174"/>
      <c r="AU1992" s="174"/>
      <c r="AV1992" s="174"/>
      <c r="AW1992" s="174"/>
      <c r="AX1992" s="174"/>
      <c r="AY1992" s="174"/>
      <c r="AZ1992" s="174"/>
      <c r="BA1992" s="174"/>
      <c r="BB1992" s="174"/>
      <c r="BC1992" s="174"/>
      <c r="BD1992" s="174"/>
      <c r="BE1992" s="174"/>
      <c r="BF1992" s="174"/>
      <c r="BG1992" s="174"/>
      <c r="BH1992" s="174"/>
      <c r="BI1992" s="174"/>
      <c r="BJ1992" s="174"/>
      <c r="BK1992" s="174"/>
      <c r="BL1992" s="174"/>
      <c r="BM1992" s="174"/>
      <c r="BN1992" s="174"/>
      <c r="BO1992" s="174"/>
      <c r="BP1992" s="174"/>
      <c r="BQ1992" s="174"/>
      <c r="BR1992" s="174"/>
      <c r="BS1992" s="174"/>
      <c r="BT1992" s="174"/>
    </row>
    <row r="1993" spans="1:72" s="177" customFormat="1">
      <c r="A1993" s="178"/>
      <c r="B1993" s="178"/>
      <c r="C1993" s="178"/>
      <c r="D1993" s="178"/>
      <c r="E1993" s="174"/>
      <c r="F1993" s="174"/>
      <c r="G1993" s="174"/>
      <c r="H1993" s="174"/>
      <c r="I1993" s="174"/>
      <c r="J1993" s="174"/>
      <c r="K1993" s="174"/>
      <c r="L1993" s="174"/>
      <c r="M1993" s="174"/>
      <c r="N1993" s="174"/>
      <c r="O1993" s="174"/>
      <c r="P1993" s="174"/>
      <c r="Q1993" s="174"/>
      <c r="R1993" s="174"/>
      <c r="S1993" s="174"/>
      <c r="T1993" s="174"/>
      <c r="U1993" s="174"/>
      <c r="V1993" s="174"/>
      <c r="W1993" s="174"/>
      <c r="X1993" s="174"/>
      <c r="Y1993" s="174"/>
      <c r="Z1993" s="174"/>
      <c r="AA1993" s="174"/>
      <c r="AB1993" s="174"/>
      <c r="AC1993" s="174"/>
      <c r="AD1993" s="174"/>
      <c r="AE1993" s="174"/>
      <c r="AF1993" s="174"/>
      <c r="AG1993" s="174"/>
      <c r="AH1993" s="174"/>
      <c r="AI1993" s="174"/>
      <c r="AJ1993" s="174"/>
      <c r="AK1993" s="174"/>
      <c r="AL1993" s="174"/>
      <c r="AM1993" s="174"/>
      <c r="AN1993" s="174"/>
      <c r="AO1993" s="174"/>
      <c r="AP1993" s="174"/>
      <c r="AQ1993" s="174"/>
      <c r="AR1993" s="174"/>
      <c r="AS1993" s="174"/>
      <c r="AT1993" s="174"/>
      <c r="AU1993" s="174"/>
      <c r="AV1993" s="174"/>
      <c r="AW1993" s="174"/>
      <c r="AX1993" s="174"/>
      <c r="AY1993" s="174"/>
      <c r="AZ1993" s="174"/>
      <c r="BA1993" s="174"/>
      <c r="BB1993" s="174"/>
      <c r="BC1993" s="174"/>
      <c r="BD1993" s="174"/>
      <c r="BE1993" s="174"/>
      <c r="BF1993" s="174"/>
      <c r="BG1993" s="174"/>
      <c r="BH1993" s="174"/>
      <c r="BI1993" s="174"/>
      <c r="BJ1993" s="174"/>
      <c r="BK1993" s="174"/>
      <c r="BL1993" s="174"/>
      <c r="BM1993" s="174"/>
      <c r="BN1993" s="174"/>
      <c r="BO1993" s="174"/>
      <c r="BP1993" s="174"/>
      <c r="BQ1993" s="174"/>
      <c r="BR1993" s="174"/>
      <c r="BS1993" s="174"/>
      <c r="BT1993" s="174"/>
    </row>
    <row r="1994" spans="1:72" s="177" customFormat="1">
      <c r="A1994" s="178"/>
      <c r="B1994" s="178"/>
      <c r="C1994" s="178"/>
      <c r="D1994" s="178"/>
      <c r="E1994" s="174"/>
      <c r="F1994" s="174"/>
      <c r="G1994" s="174"/>
      <c r="H1994" s="174"/>
      <c r="I1994" s="174"/>
      <c r="J1994" s="174"/>
      <c r="K1994" s="174"/>
      <c r="L1994" s="174"/>
      <c r="M1994" s="174"/>
      <c r="N1994" s="174"/>
      <c r="O1994" s="174"/>
      <c r="P1994" s="174"/>
      <c r="Q1994" s="174"/>
      <c r="R1994" s="174"/>
      <c r="S1994" s="174"/>
      <c r="T1994" s="174"/>
      <c r="U1994" s="174"/>
      <c r="V1994" s="174"/>
      <c r="W1994" s="174"/>
      <c r="X1994" s="174"/>
      <c r="Y1994" s="174"/>
      <c r="Z1994" s="174"/>
      <c r="AA1994" s="174"/>
      <c r="AB1994" s="174"/>
      <c r="AC1994" s="174"/>
      <c r="AD1994" s="174"/>
      <c r="AE1994" s="174"/>
      <c r="AF1994" s="174"/>
      <c r="AG1994" s="174"/>
      <c r="AH1994" s="174"/>
      <c r="AI1994" s="174"/>
      <c r="AJ1994" s="174"/>
      <c r="AK1994" s="174"/>
      <c r="AL1994" s="174"/>
      <c r="AM1994" s="174"/>
      <c r="AN1994" s="174"/>
      <c r="AO1994" s="174"/>
      <c r="AP1994" s="174"/>
      <c r="AQ1994" s="174"/>
      <c r="AR1994" s="174"/>
      <c r="AS1994" s="174"/>
      <c r="AT1994" s="174"/>
      <c r="AU1994" s="174"/>
      <c r="AV1994" s="174"/>
      <c r="AW1994" s="174"/>
      <c r="AX1994" s="174"/>
      <c r="AY1994" s="174"/>
      <c r="AZ1994" s="174"/>
      <c r="BA1994" s="174"/>
      <c r="BB1994" s="174"/>
      <c r="BC1994" s="174"/>
      <c r="BD1994" s="174"/>
      <c r="BE1994" s="174"/>
      <c r="BF1994" s="174"/>
      <c r="BG1994" s="174"/>
      <c r="BH1994" s="174"/>
      <c r="BI1994" s="174"/>
      <c r="BJ1994" s="174"/>
      <c r="BK1994" s="174"/>
      <c r="BL1994" s="174"/>
      <c r="BM1994" s="174"/>
      <c r="BN1994" s="174"/>
      <c r="BO1994" s="174"/>
      <c r="BP1994" s="174"/>
      <c r="BQ1994" s="174"/>
      <c r="BR1994" s="174"/>
      <c r="BS1994" s="174"/>
      <c r="BT1994" s="174"/>
    </row>
    <row r="1995" spans="1:72" s="177" customFormat="1">
      <c r="A1995" s="178"/>
      <c r="B1995" s="178"/>
      <c r="C1995" s="178"/>
      <c r="D1995" s="178"/>
      <c r="E1995" s="174"/>
      <c r="F1995" s="174"/>
      <c r="G1995" s="174"/>
      <c r="H1995" s="174"/>
      <c r="I1995" s="174"/>
      <c r="J1995" s="174"/>
      <c r="K1995" s="174"/>
      <c r="L1995" s="174"/>
      <c r="M1995" s="174"/>
      <c r="N1995" s="174"/>
      <c r="O1995" s="174"/>
      <c r="P1995" s="174"/>
      <c r="Q1995" s="174"/>
      <c r="R1995" s="174"/>
      <c r="S1995" s="174"/>
      <c r="T1995" s="174"/>
      <c r="U1995" s="174"/>
      <c r="V1995" s="174"/>
      <c r="W1995" s="174"/>
      <c r="X1995" s="174"/>
      <c r="Y1995" s="174"/>
      <c r="Z1995" s="174"/>
      <c r="AA1995" s="174"/>
      <c r="AB1995" s="174"/>
      <c r="AC1995" s="174"/>
      <c r="AD1995" s="174"/>
      <c r="AE1995" s="174"/>
      <c r="AF1995" s="174"/>
      <c r="AG1995" s="174"/>
      <c r="AH1995" s="174"/>
      <c r="AI1995" s="174"/>
      <c r="AJ1995" s="174"/>
      <c r="AK1995" s="174"/>
      <c r="AL1995" s="174"/>
      <c r="AM1995" s="174"/>
      <c r="AN1995" s="174"/>
      <c r="AO1995" s="174"/>
      <c r="AP1995" s="174"/>
      <c r="AQ1995" s="174"/>
      <c r="AR1995" s="174"/>
      <c r="AS1995" s="174"/>
      <c r="AT1995" s="174"/>
      <c r="AU1995" s="174"/>
      <c r="AV1995" s="174"/>
      <c r="AW1995" s="174"/>
      <c r="AX1995" s="174"/>
      <c r="AY1995" s="174"/>
      <c r="AZ1995" s="174"/>
      <c r="BA1995" s="174"/>
      <c r="BB1995" s="174"/>
      <c r="BC1995" s="174"/>
      <c r="BD1995" s="174"/>
      <c r="BE1995" s="174"/>
      <c r="BF1995" s="174"/>
      <c r="BG1995" s="174"/>
      <c r="BH1995" s="174"/>
      <c r="BI1995" s="174"/>
      <c r="BJ1995" s="174"/>
      <c r="BK1995" s="174"/>
      <c r="BL1995" s="174"/>
      <c r="BM1995" s="174"/>
      <c r="BN1995" s="174"/>
      <c r="BO1995" s="174"/>
      <c r="BP1995" s="174"/>
      <c r="BQ1995" s="174"/>
      <c r="BR1995" s="174"/>
      <c r="BS1995" s="174"/>
      <c r="BT1995" s="174"/>
    </row>
    <row r="1996" spans="1:72" s="177" customFormat="1">
      <c r="A1996" s="178"/>
      <c r="B1996" s="178"/>
      <c r="C1996" s="178"/>
      <c r="D1996" s="178"/>
      <c r="E1996" s="174"/>
      <c r="F1996" s="174"/>
      <c r="G1996" s="174"/>
      <c r="H1996" s="174"/>
      <c r="I1996" s="174"/>
      <c r="J1996" s="174"/>
      <c r="K1996" s="174"/>
      <c r="L1996" s="174"/>
      <c r="M1996" s="174"/>
      <c r="N1996" s="174"/>
      <c r="O1996" s="174"/>
      <c r="P1996" s="174"/>
      <c r="Q1996" s="174"/>
      <c r="R1996" s="174"/>
      <c r="S1996" s="174"/>
      <c r="T1996" s="174"/>
      <c r="U1996" s="174"/>
      <c r="V1996" s="174"/>
      <c r="W1996" s="174"/>
      <c r="X1996" s="174"/>
      <c r="Y1996" s="174"/>
      <c r="Z1996" s="174"/>
      <c r="AA1996" s="174"/>
      <c r="AB1996" s="174"/>
      <c r="AC1996" s="174"/>
      <c r="AD1996" s="174"/>
      <c r="AE1996" s="174"/>
      <c r="AF1996" s="174"/>
      <c r="AG1996" s="174"/>
      <c r="AH1996" s="174"/>
      <c r="AI1996" s="174"/>
      <c r="AJ1996" s="174"/>
      <c r="AK1996" s="174"/>
      <c r="AL1996" s="174"/>
      <c r="AM1996" s="174"/>
      <c r="AN1996" s="174"/>
      <c r="AO1996" s="174"/>
      <c r="AP1996" s="174"/>
      <c r="AQ1996" s="174"/>
      <c r="AR1996" s="174"/>
      <c r="AS1996" s="174"/>
      <c r="AT1996" s="174"/>
      <c r="AU1996" s="174"/>
      <c r="AV1996" s="174"/>
      <c r="AW1996" s="174"/>
      <c r="AX1996" s="174"/>
      <c r="AY1996" s="174"/>
      <c r="AZ1996" s="174"/>
      <c r="BA1996" s="174"/>
      <c r="BB1996" s="174"/>
      <c r="BC1996" s="174"/>
      <c r="BD1996" s="174"/>
      <c r="BE1996" s="174"/>
      <c r="BF1996" s="174"/>
      <c r="BG1996" s="174"/>
      <c r="BH1996" s="174"/>
      <c r="BI1996" s="174"/>
      <c r="BJ1996" s="174"/>
      <c r="BK1996" s="174"/>
      <c r="BL1996" s="174"/>
      <c r="BM1996" s="174"/>
      <c r="BN1996" s="174"/>
      <c r="BO1996" s="174"/>
      <c r="BP1996" s="174"/>
      <c r="BQ1996" s="174"/>
      <c r="BR1996" s="174"/>
      <c r="BS1996" s="174"/>
      <c r="BT1996" s="174"/>
    </row>
    <row r="1997" spans="1:72" s="177" customFormat="1">
      <c r="A1997" s="178"/>
      <c r="B1997" s="178"/>
      <c r="C1997" s="178"/>
      <c r="D1997" s="178"/>
      <c r="E1997" s="174"/>
      <c r="F1997" s="174"/>
      <c r="G1997" s="174"/>
      <c r="H1997" s="174"/>
      <c r="I1997" s="174"/>
      <c r="J1997" s="174"/>
      <c r="K1997" s="174"/>
      <c r="L1997" s="174"/>
      <c r="M1997" s="174"/>
      <c r="N1997" s="174"/>
      <c r="O1997" s="174"/>
      <c r="P1997" s="174"/>
      <c r="Q1997" s="174"/>
      <c r="R1997" s="174"/>
      <c r="S1997" s="174"/>
      <c r="T1997" s="174"/>
      <c r="U1997" s="174"/>
      <c r="V1997" s="174"/>
      <c r="W1997" s="174"/>
      <c r="X1997" s="174"/>
      <c r="Y1997" s="174"/>
      <c r="Z1997" s="174"/>
      <c r="AA1997" s="174"/>
      <c r="AB1997" s="174"/>
      <c r="AC1997" s="174"/>
      <c r="AD1997" s="174"/>
      <c r="AE1997" s="174"/>
      <c r="AF1997" s="174"/>
      <c r="AG1997" s="174"/>
      <c r="AH1997" s="174"/>
      <c r="AI1997" s="174"/>
      <c r="AJ1997" s="174"/>
      <c r="AK1997" s="174"/>
      <c r="AL1997" s="174"/>
      <c r="AM1997" s="174"/>
      <c r="AN1997" s="174"/>
      <c r="AO1997" s="174"/>
      <c r="AP1997" s="174"/>
      <c r="AQ1997" s="174"/>
      <c r="AR1997" s="174"/>
      <c r="AS1997" s="174"/>
      <c r="AT1997" s="174"/>
      <c r="AU1997" s="174"/>
      <c r="AV1997" s="174"/>
      <c r="AW1997" s="174"/>
      <c r="AX1997" s="174"/>
      <c r="AY1997" s="174"/>
      <c r="AZ1997" s="174"/>
      <c r="BA1997" s="174"/>
      <c r="BB1997" s="174"/>
      <c r="BC1997" s="174"/>
      <c r="BD1997" s="174"/>
      <c r="BE1997" s="174"/>
      <c r="BF1997" s="174"/>
      <c r="BG1997" s="174"/>
      <c r="BH1997" s="174"/>
      <c r="BI1997" s="174"/>
      <c r="BJ1997" s="174"/>
      <c r="BK1997" s="174"/>
      <c r="BL1997" s="174"/>
      <c r="BM1997" s="174"/>
      <c r="BN1997" s="174"/>
      <c r="BO1997" s="174"/>
      <c r="BP1997" s="174"/>
      <c r="BQ1997" s="174"/>
      <c r="BR1997" s="174"/>
      <c r="BS1997" s="174"/>
      <c r="BT1997" s="174"/>
    </row>
    <row r="1998" spans="1:72" s="177" customFormat="1">
      <c r="A1998" s="178"/>
      <c r="B1998" s="178"/>
      <c r="C1998" s="178"/>
      <c r="D1998" s="178"/>
      <c r="E1998" s="174"/>
      <c r="F1998" s="174"/>
      <c r="G1998" s="174"/>
      <c r="H1998" s="174"/>
      <c r="I1998" s="174"/>
      <c r="J1998" s="174"/>
      <c r="K1998" s="174"/>
      <c r="L1998" s="174"/>
      <c r="M1998" s="174"/>
      <c r="N1998" s="174"/>
      <c r="O1998" s="174"/>
      <c r="P1998" s="174"/>
      <c r="Q1998" s="174"/>
      <c r="R1998" s="174"/>
      <c r="S1998" s="174"/>
      <c r="T1998" s="174"/>
      <c r="U1998" s="174"/>
      <c r="V1998" s="174"/>
      <c r="W1998" s="174"/>
      <c r="X1998" s="174"/>
      <c r="Y1998" s="174"/>
      <c r="Z1998" s="174"/>
      <c r="AA1998" s="174"/>
      <c r="AB1998" s="174"/>
      <c r="AC1998" s="174"/>
      <c r="AD1998" s="174"/>
      <c r="AE1998" s="174"/>
      <c r="AF1998" s="174"/>
      <c r="AG1998" s="174"/>
      <c r="AH1998" s="174"/>
      <c r="AI1998" s="174"/>
      <c r="AJ1998" s="174"/>
      <c r="AK1998" s="174"/>
      <c r="AL1998" s="174"/>
      <c r="AM1998" s="174"/>
      <c r="AN1998" s="174"/>
      <c r="AO1998" s="174"/>
      <c r="AP1998" s="174"/>
      <c r="AQ1998" s="174"/>
      <c r="AR1998" s="174"/>
      <c r="AS1998" s="174"/>
      <c r="AT1998" s="174"/>
      <c r="AU1998" s="174"/>
      <c r="AV1998" s="174"/>
      <c r="AW1998" s="174"/>
      <c r="AX1998" s="174"/>
      <c r="AY1998" s="174"/>
      <c r="AZ1998" s="174"/>
      <c r="BA1998" s="174"/>
      <c r="BB1998" s="174"/>
      <c r="BC1998" s="174"/>
      <c r="BD1998" s="174"/>
      <c r="BE1998" s="174"/>
      <c r="BF1998" s="174"/>
      <c r="BG1998" s="174"/>
      <c r="BH1998" s="174"/>
      <c r="BI1998" s="174"/>
      <c r="BJ1998" s="174"/>
      <c r="BK1998" s="174"/>
      <c r="BL1998" s="174"/>
      <c r="BM1998" s="174"/>
      <c r="BN1998" s="174"/>
      <c r="BO1998" s="174"/>
      <c r="BP1998" s="174"/>
      <c r="BQ1998" s="174"/>
      <c r="BR1998" s="174"/>
      <c r="BS1998" s="174"/>
      <c r="BT1998" s="174"/>
    </row>
    <row r="1999" spans="1:72" s="177" customFormat="1">
      <c r="A1999" s="178"/>
      <c r="B1999" s="178"/>
      <c r="C1999" s="178"/>
      <c r="D1999" s="178"/>
      <c r="E1999" s="174"/>
      <c r="F1999" s="174"/>
      <c r="G1999" s="174"/>
      <c r="H1999" s="174"/>
      <c r="I1999" s="174"/>
      <c r="J1999" s="174"/>
      <c r="K1999" s="174"/>
      <c r="L1999" s="174"/>
      <c r="M1999" s="174"/>
      <c r="N1999" s="174"/>
      <c r="O1999" s="174"/>
      <c r="P1999" s="174"/>
      <c r="Q1999" s="174"/>
      <c r="R1999" s="174"/>
      <c r="S1999" s="174"/>
      <c r="T1999" s="174"/>
      <c r="U1999" s="174"/>
      <c r="V1999" s="174"/>
      <c r="W1999" s="174"/>
      <c r="X1999" s="174"/>
      <c r="Y1999" s="174"/>
      <c r="Z1999" s="174"/>
      <c r="AA1999" s="174"/>
      <c r="AB1999" s="174"/>
      <c r="AC1999" s="174"/>
      <c r="AD1999" s="174"/>
      <c r="AE1999" s="174"/>
      <c r="AF1999" s="174"/>
      <c r="AG1999" s="174"/>
      <c r="AH1999" s="174"/>
      <c r="AI1999" s="174"/>
      <c r="AJ1999" s="174"/>
      <c r="AK1999" s="174"/>
      <c r="AL1999" s="174"/>
      <c r="AM1999" s="174"/>
      <c r="AN1999" s="174"/>
      <c r="AO1999" s="174"/>
      <c r="AP1999" s="174"/>
      <c r="AQ1999" s="174"/>
      <c r="AR1999" s="174"/>
      <c r="AS1999" s="174"/>
      <c r="AT1999" s="174"/>
      <c r="AU1999" s="174"/>
      <c r="AV1999" s="174"/>
      <c r="AW1999" s="174"/>
      <c r="AX1999" s="174"/>
      <c r="AY1999" s="174"/>
      <c r="AZ1999" s="174"/>
      <c r="BA1999" s="174"/>
      <c r="BB1999" s="174"/>
      <c r="BC1999" s="174"/>
      <c r="BD1999" s="174"/>
      <c r="BE1999" s="174"/>
      <c r="BF1999" s="174"/>
      <c r="BG1999" s="174"/>
      <c r="BH1999" s="174"/>
      <c r="BI1999" s="174"/>
      <c r="BJ1999" s="174"/>
      <c r="BK1999" s="174"/>
      <c r="BL1999" s="174"/>
      <c r="BM1999" s="174"/>
      <c r="BN1999" s="174"/>
      <c r="BO1999" s="174"/>
      <c r="BP1999" s="174"/>
      <c r="BQ1999" s="174"/>
      <c r="BR1999" s="174"/>
      <c r="BS1999" s="174"/>
      <c r="BT1999" s="174"/>
    </row>
    <row r="2000" spans="1:72" s="177" customFormat="1">
      <c r="A2000" s="178"/>
      <c r="B2000" s="178"/>
      <c r="C2000" s="178"/>
      <c r="D2000" s="178"/>
      <c r="E2000" s="174"/>
      <c r="F2000" s="174"/>
      <c r="G2000" s="174"/>
      <c r="H2000" s="174"/>
      <c r="I2000" s="174"/>
      <c r="J2000" s="174"/>
      <c r="K2000" s="174"/>
      <c r="L2000" s="174"/>
      <c r="M2000" s="174"/>
      <c r="N2000" s="174"/>
      <c r="O2000" s="174"/>
      <c r="P2000" s="174"/>
      <c r="Q2000" s="174"/>
      <c r="R2000" s="174"/>
      <c r="S2000" s="174"/>
      <c r="T2000" s="174"/>
      <c r="U2000" s="174"/>
      <c r="V2000" s="174"/>
      <c r="W2000" s="174"/>
      <c r="X2000" s="174"/>
      <c r="Y2000" s="174"/>
      <c r="Z2000" s="174"/>
      <c r="AA2000" s="174"/>
      <c r="AB2000" s="174"/>
      <c r="AC2000" s="174"/>
      <c r="AD2000" s="174"/>
      <c r="AE2000" s="174"/>
      <c r="AF2000" s="174"/>
      <c r="AG2000" s="174"/>
      <c r="AH2000" s="174"/>
      <c r="AI2000" s="174"/>
      <c r="AJ2000" s="174"/>
      <c r="AK2000" s="174"/>
      <c r="AL2000" s="174"/>
      <c r="AM2000" s="174"/>
      <c r="AN2000" s="174"/>
      <c r="AO2000" s="174"/>
      <c r="AP2000" s="174"/>
      <c r="AQ2000" s="174"/>
      <c r="AR2000" s="174"/>
      <c r="AS2000" s="174"/>
      <c r="AT2000" s="174"/>
      <c r="AU2000" s="174"/>
      <c r="AV2000" s="174"/>
      <c r="AW2000" s="174"/>
      <c r="AX2000" s="174"/>
      <c r="AY2000" s="174"/>
      <c r="AZ2000" s="174"/>
      <c r="BA2000" s="174"/>
      <c r="BB2000" s="174"/>
      <c r="BC2000" s="174"/>
      <c r="BD2000" s="174"/>
      <c r="BE2000" s="174"/>
      <c r="BF2000" s="174"/>
      <c r="BG2000" s="174"/>
      <c r="BH2000" s="174"/>
      <c r="BI2000" s="174"/>
      <c r="BJ2000" s="174"/>
      <c r="BK2000" s="174"/>
      <c r="BL2000" s="174"/>
      <c r="BM2000" s="174"/>
      <c r="BN2000" s="174"/>
      <c r="BO2000" s="174"/>
      <c r="BP2000" s="174"/>
      <c r="BQ2000" s="174"/>
      <c r="BR2000" s="174"/>
      <c r="BS2000" s="174"/>
      <c r="BT2000" s="174"/>
    </row>
    <row r="2001" spans="1:72" s="177" customFormat="1">
      <c r="A2001" s="178"/>
      <c r="B2001" s="178"/>
      <c r="C2001" s="178"/>
      <c r="D2001" s="178"/>
      <c r="E2001" s="174"/>
      <c r="F2001" s="174"/>
      <c r="G2001" s="174"/>
      <c r="H2001" s="174"/>
      <c r="I2001" s="174"/>
      <c r="J2001" s="174"/>
      <c r="K2001" s="174"/>
      <c r="L2001" s="174"/>
      <c r="M2001" s="174"/>
      <c r="N2001" s="174"/>
      <c r="O2001" s="174"/>
      <c r="P2001" s="174"/>
      <c r="Q2001" s="174"/>
      <c r="R2001" s="174"/>
      <c r="S2001" s="174"/>
      <c r="T2001" s="174"/>
      <c r="U2001" s="174"/>
      <c r="V2001" s="174"/>
      <c r="W2001" s="174"/>
      <c r="X2001" s="174"/>
      <c r="Y2001" s="174"/>
      <c r="Z2001" s="174"/>
      <c r="AA2001" s="174"/>
      <c r="AB2001" s="174"/>
      <c r="AC2001" s="174"/>
      <c r="AD2001" s="174"/>
      <c r="AE2001" s="174"/>
      <c r="AF2001" s="174"/>
      <c r="AG2001" s="174"/>
      <c r="AH2001" s="174"/>
      <c r="AI2001" s="174"/>
      <c r="AJ2001" s="174"/>
      <c r="AK2001" s="174"/>
      <c r="AL2001" s="174"/>
      <c r="AM2001" s="174"/>
      <c r="AN2001" s="174"/>
      <c r="AO2001" s="174"/>
      <c r="AP2001" s="174"/>
      <c r="AQ2001" s="174"/>
      <c r="AR2001" s="174"/>
      <c r="AS2001" s="174"/>
      <c r="AT2001" s="174"/>
      <c r="AU2001" s="174"/>
      <c r="AV2001" s="174"/>
      <c r="AW2001" s="174"/>
      <c r="AX2001" s="174"/>
      <c r="AY2001" s="174"/>
      <c r="AZ2001" s="174"/>
      <c r="BA2001" s="174"/>
      <c r="BB2001" s="174"/>
      <c r="BC2001" s="174"/>
      <c r="BD2001" s="174"/>
      <c r="BE2001" s="174"/>
      <c r="BF2001" s="174"/>
      <c r="BG2001" s="174"/>
      <c r="BH2001" s="174"/>
      <c r="BI2001" s="174"/>
      <c r="BJ2001" s="174"/>
      <c r="BK2001" s="174"/>
      <c r="BL2001" s="174"/>
      <c r="BM2001" s="174"/>
      <c r="BN2001" s="174"/>
      <c r="BO2001" s="174"/>
      <c r="BP2001" s="174"/>
      <c r="BQ2001" s="174"/>
      <c r="BR2001" s="174"/>
      <c r="BS2001" s="174"/>
      <c r="BT2001" s="174"/>
    </row>
    <row r="2002" spans="1:72" s="177" customFormat="1">
      <c r="A2002" s="178"/>
      <c r="B2002" s="178"/>
      <c r="C2002" s="178"/>
      <c r="D2002" s="178"/>
      <c r="E2002" s="174"/>
      <c r="F2002" s="174"/>
      <c r="G2002" s="174"/>
      <c r="H2002" s="174"/>
      <c r="I2002" s="174"/>
      <c r="J2002" s="174"/>
      <c r="K2002" s="174"/>
      <c r="L2002" s="174"/>
      <c r="M2002" s="174"/>
      <c r="N2002" s="174"/>
      <c r="O2002" s="174"/>
      <c r="P2002" s="174"/>
      <c r="Q2002" s="174"/>
      <c r="R2002" s="174"/>
      <c r="S2002" s="174"/>
      <c r="T2002" s="174"/>
      <c r="U2002" s="174"/>
      <c r="V2002" s="174"/>
      <c r="W2002" s="174"/>
      <c r="X2002" s="174"/>
      <c r="Y2002" s="174"/>
      <c r="Z2002" s="174"/>
      <c r="AA2002" s="174"/>
      <c r="AB2002" s="174"/>
      <c r="AC2002" s="174"/>
      <c r="AD2002" s="174"/>
      <c r="AE2002" s="174"/>
      <c r="AF2002" s="174"/>
      <c r="AG2002" s="174"/>
      <c r="AH2002" s="174"/>
      <c r="AI2002" s="174"/>
      <c r="AJ2002" s="174"/>
      <c r="AK2002" s="174"/>
      <c r="AL2002" s="174"/>
      <c r="AM2002" s="174"/>
      <c r="AN2002" s="174"/>
      <c r="AO2002" s="174"/>
      <c r="AP2002" s="174"/>
      <c r="AQ2002" s="174"/>
      <c r="AR2002" s="174"/>
      <c r="AS2002" s="174"/>
      <c r="AT2002" s="174"/>
      <c r="AU2002" s="174"/>
      <c r="AV2002" s="174"/>
      <c r="AW2002" s="174"/>
      <c r="AX2002" s="174"/>
      <c r="AY2002" s="174"/>
      <c r="AZ2002" s="174"/>
      <c r="BA2002" s="174"/>
      <c r="BB2002" s="174"/>
      <c r="BC2002" s="174"/>
      <c r="BD2002" s="174"/>
      <c r="BE2002" s="174"/>
      <c r="BF2002" s="174"/>
      <c r="BG2002" s="174"/>
      <c r="BH2002" s="174"/>
      <c r="BI2002" s="174"/>
      <c r="BJ2002" s="174"/>
      <c r="BK2002" s="174"/>
      <c r="BL2002" s="174"/>
      <c r="BM2002" s="174"/>
      <c r="BN2002" s="174"/>
      <c r="BO2002" s="174"/>
      <c r="BP2002" s="174"/>
      <c r="BQ2002" s="174"/>
      <c r="BR2002" s="174"/>
      <c r="BS2002" s="174"/>
      <c r="BT2002" s="174"/>
    </row>
    <row r="2003" spans="1:72" s="177" customFormat="1">
      <c r="A2003" s="178"/>
      <c r="B2003" s="178"/>
      <c r="C2003" s="178"/>
      <c r="D2003" s="178"/>
      <c r="E2003" s="174"/>
      <c r="F2003" s="174"/>
      <c r="G2003" s="174"/>
      <c r="H2003" s="174"/>
      <c r="I2003" s="174"/>
      <c r="J2003" s="174"/>
      <c r="K2003" s="174"/>
      <c r="L2003" s="174"/>
      <c r="M2003" s="174"/>
      <c r="N2003" s="174"/>
      <c r="O2003" s="174"/>
      <c r="P2003" s="174"/>
      <c r="Q2003" s="174"/>
      <c r="R2003" s="174"/>
      <c r="S2003" s="174"/>
      <c r="T2003" s="174"/>
      <c r="U2003" s="174"/>
      <c r="V2003" s="174"/>
      <c r="W2003" s="174"/>
      <c r="X2003" s="174"/>
      <c r="Y2003" s="174"/>
      <c r="Z2003" s="174"/>
      <c r="AA2003" s="174"/>
      <c r="AB2003" s="174"/>
      <c r="AC2003" s="174"/>
      <c r="AD2003" s="174"/>
      <c r="AE2003" s="174"/>
      <c r="AF2003" s="174"/>
      <c r="AG2003" s="174"/>
      <c r="AH2003" s="174"/>
      <c r="AI2003" s="174"/>
      <c r="AJ2003" s="174"/>
      <c r="AK2003" s="174"/>
      <c r="AL2003" s="174"/>
      <c r="AM2003" s="174"/>
      <c r="AN2003" s="174"/>
      <c r="AO2003" s="174"/>
      <c r="AP2003" s="174"/>
      <c r="AQ2003" s="174"/>
      <c r="AR2003" s="174"/>
      <c r="AS2003" s="174"/>
      <c r="AT2003" s="174"/>
      <c r="AU2003" s="174"/>
      <c r="AV2003" s="174"/>
      <c r="AW2003" s="174"/>
      <c r="AX2003" s="174"/>
      <c r="AY2003" s="174"/>
      <c r="AZ2003" s="174"/>
      <c r="BA2003" s="174"/>
      <c r="BB2003" s="174"/>
      <c r="BC2003" s="174"/>
      <c r="BD2003" s="174"/>
      <c r="BE2003" s="174"/>
      <c r="BF2003" s="174"/>
      <c r="BG2003" s="174"/>
      <c r="BH2003" s="174"/>
      <c r="BI2003" s="174"/>
      <c r="BJ2003" s="174"/>
      <c r="BK2003" s="174"/>
      <c r="BL2003" s="174"/>
      <c r="BM2003" s="174"/>
      <c r="BN2003" s="174"/>
      <c r="BO2003" s="174"/>
      <c r="BP2003" s="174"/>
      <c r="BQ2003" s="174"/>
      <c r="BR2003" s="174"/>
      <c r="BS2003" s="174"/>
      <c r="BT2003" s="174"/>
    </row>
    <row r="2004" spans="1:72" s="177" customFormat="1">
      <c r="A2004" s="178"/>
      <c r="B2004" s="178"/>
      <c r="C2004" s="178"/>
      <c r="D2004" s="178"/>
      <c r="E2004" s="174"/>
      <c r="F2004" s="174"/>
      <c r="G2004" s="174"/>
      <c r="H2004" s="174"/>
      <c r="I2004" s="174"/>
      <c r="J2004" s="174"/>
      <c r="K2004" s="174"/>
      <c r="L2004" s="174"/>
      <c r="M2004" s="174"/>
      <c r="N2004" s="174"/>
      <c r="O2004" s="174"/>
      <c r="P2004" s="174"/>
      <c r="Q2004" s="174"/>
      <c r="R2004" s="174"/>
      <c r="S2004" s="174"/>
      <c r="T2004" s="174"/>
      <c r="U2004" s="174"/>
      <c r="V2004" s="174"/>
      <c r="W2004" s="174"/>
      <c r="X2004" s="174"/>
      <c r="Y2004" s="174"/>
      <c r="Z2004" s="174"/>
      <c r="AA2004" s="174"/>
      <c r="AB2004" s="174"/>
      <c r="AC2004" s="174"/>
      <c r="AD2004" s="174"/>
      <c r="AE2004" s="174"/>
      <c r="AF2004" s="174"/>
      <c r="AG2004" s="174"/>
      <c r="AH2004" s="174"/>
      <c r="AI2004" s="174"/>
      <c r="AJ2004" s="174"/>
      <c r="AK2004" s="174"/>
      <c r="AL2004" s="174"/>
      <c r="AM2004" s="174"/>
      <c r="AN2004" s="174"/>
      <c r="AO2004" s="174"/>
      <c r="AP2004" s="174"/>
      <c r="AQ2004" s="174"/>
      <c r="AR2004" s="174"/>
      <c r="AS2004" s="174"/>
      <c r="AT2004" s="174"/>
      <c r="AU2004" s="174"/>
      <c r="AV2004" s="174"/>
      <c r="AW2004" s="174"/>
      <c r="AX2004" s="174"/>
      <c r="AY2004" s="174"/>
      <c r="AZ2004" s="174"/>
      <c r="BA2004" s="174"/>
      <c r="BB2004" s="174"/>
      <c r="BC2004" s="174"/>
      <c r="BD2004" s="174"/>
      <c r="BE2004" s="174"/>
      <c r="BF2004" s="174"/>
      <c r="BG2004" s="174"/>
      <c r="BH2004" s="174"/>
      <c r="BI2004" s="174"/>
      <c r="BJ2004" s="174"/>
      <c r="BK2004" s="174"/>
      <c r="BL2004" s="174"/>
      <c r="BM2004" s="174"/>
      <c r="BN2004" s="174"/>
      <c r="BO2004" s="174"/>
      <c r="BP2004" s="174"/>
      <c r="BQ2004" s="174"/>
      <c r="BR2004" s="174"/>
      <c r="BS2004" s="174"/>
      <c r="BT2004" s="174"/>
    </row>
    <row r="2005" spans="1:72" s="177" customFormat="1">
      <c r="A2005" s="178"/>
      <c r="B2005" s="178"/>
      <c r="C2005" s="178"/>
      <c r="D2005" s="178"/>
      <c r="E2005" s="174"/>
      <c r="F2005" s="174"/>
      <c r="G2005" s="174"/>
      <c r="H2005" s="174"/>
      <c r="I2005" s="174"/>
      <c r="J2005" s="174"/>
      <c r="K2005" s="174"/>
      <c r="L2005" s="174"/>
      <c r="M2005" s="174"/>
      <c r="N2005" s="174"/>
      <c r="O2005" s="174"/>
      <c r="P2005" s="174"/>
      <c r="Q2005" s="174"/>
      <c r="R2005" s="174"/>
      <c r="S2005" s="174"/>
      <c r="T2005" s="174"/>
      <c r="U2005" s="174"/>
      <c r="V2005" s="174"/>
      <c r="W2005" s="174"/>
      <c r="X2005" s="174"/>
      <c r="Y2005" s="174"/>
      <c r="Z2005" s="174"/>
      <c r="AA2005" s="174"/>
      <c r="AB2005" s="174"/>
      <c r="AC2005" s="174"/>
      <c r="AD2005" s="174"/>
      <c r="AE2005" s="174"/>
      <c r="AF2005" s="174"/>
      <c r="AG2005" s="174"/>
      <c r="AH2005" s="174"/>
      <c r="AI2005" s="174"/>
      <c r="AJ2005" s="174"/>
      <c r="AK2005" s="174"/>
      <c r="AL2005" s="174"/>
      <c r="AM2005" s="174"/>
      <c r="AN2005" s="174"/>
      <c r="AO2005" s="174"/>
      <c r="AP2005" s="174"/>
      <c r="AQ2005" s="174"/>
      <c r="AR2005" s="174"/>
      <c r="AS2005" s="174"/>
      <c r="AT2005" s="174"/>
      <c r="AU2005" s="174"/>
      <c r="AV2005" s="174"/>
      <c r="AW2005" s="174"/>
      <c r="AX2005" s="174"/>
      <c r="AY2005" s="174"/>
      <c r="AZ2005" s="174"/>
      <c r="BA2005" s="174"/>
      <c r="BB2005" s="174"/>
      <c r="BC2005" s="174"/>
      <c r="BD2005" s="174"/>
      <c r="BE2005" s="174"/>
      <c r="BF2005" s="174"/>
      <c r="BG2005" s="174"/>
      <c r="BH2005" s="174"/>
      <c r="BI2005" s="174"/>
      <c r="BJ2005" s="174"/>
      <c r="BK2005" s="174"/>
      <c r="BL2005" s="174"/>
      <c r="BM2005" s="174"/>
      <c r="BN2005" s="174"/>
      <c r="BO2005" s="174"/>
      <c r="BP2005" s="174"/>
      <c r="BQ2005" s="174"/>
      <c r="BR2005" s="174"/>
      <c r="BS2005" s="174"/>
      <c r="BT2005" s="174"/>
    </row>
    <row r="2006" spans="1:72" s="177" customFormat="1">
      <c r="A2006" s="178"/>
      <c r="B2006" s="178"/>
      <c r="C2006" s="178"/>
      <c r="D2006" s="178"/>
      <c r="E2006" s="174"/>
      <c r="F2006" s="174"/>
      <c r="G2006" s="174"/>
      <c r="H2006" s="174"/>
      <c r="I2006" s="174"/>
      <c r="J2006" s="174"/>
      <c r="K2006" s="174"/>
      <c r="L2006" s="174"/>
      <c r="M2006" s="174"/>
      <c r="N2006" s="174"/>
      <c r="O2006" s="174"/>
      <c r="P2006" s="174"/>
      <c r="Q2006" s="174"/>
      <c r="R2006" s="174"/>
      <c r="S2006" s="174"/>
      <c r="T2006" s="174"/>
      <c r="U2006" s="174"/>
      <c r="V2006" s="174"/>
      <c r="W2006" s="174"/>
      <c r="X2006" s="174"/>
      <c r="Y2006" s="174"/>
      <c r="Z2006" s="174"/>
      <c r="AA2006" s="174"/>
      <c r="AB2006" s="174"/>
      <c r="AC2006" s="174"/>
      <c r="AD2006" s="174"/>
      <c r="AE2006" s="174"/>
      <c r="AF2006" s="174"/>
      <c r="AG2006" s="174"/>
      <c r="AH2006" s="174"/>
      <c r="AI2006" s="174"/>
      <c r="AJ2006" s="174"/>
      <c r="AK2006" s="174"/>
      <c r="AL2006" s="174"/>
      <c r="AM2006" s="174"/>
      <c r="AN2006" s="174"/>
      <c r="AO2006" s="174"/>
      <c r="AP2006" s="174"/>
      <c r="AQ2006" s="174"/>
      <c r="AR2006" s="174"/>
      <c r="AS2006" s="174"/>
      <c r="AT2006" s="174"/>
      <c r="AU2006" s="174"/>
      <c r="AV2006" s="174"/>
      <c r="AW2006" s="174"/>
      <c r="AX2006" s="174"/>
      <c r="AY2006" s="174"/>
      <c r="AZ2006" s="174"/>
      <c r="BA2006" s="174"/>
      <c r="BB2006" s="174"/>
      <c r="BC2006" s="174"/>
      <c r="BD2006" s="174"/>
      <c r="BE2006" s="174"/>
      <c r="BF2006" s="174"/>
      <c r="BG2006" s="174"/>
      <c r="BH2006" s="174"/>
      <c r="BI2006" s="174"/>
      <c r="BJ2006" s="174"/>
      <c r="BK2006" s="174"/>
      <c r="BL2006" s="174"/>
      <c r="BM2006" s="174"/>
      <c r="BN2006" s="174"/>
      <c r="BO2006" s="174"/>
      <c r="BP2006" s="174"/>
      <c r="BQ2006" s="174"/>
      <c r="BR2006" s="174"/>
      <c r="BS2006" s="174"/>
      <c r="BT2006" s="174"/>
    </row>
    <row r="2007" spans="1:72" s="177" customFormat="1">
      <c r="A2007" s="178"/>
      <c r="B2007" s="178"/>
      <c r="C2007" s="178"/>
      <c r="D2007" s="178"/>
      <c r="E2007" s="174"/>
      <c r="F2007" s="174"/>
      <c r="G2007" s="174"/>
      <c r="H2007" s="174"/>
      <c r="I2007" s="174"/>
      <c r="J2007" s="174"/>
      <c r="K2007" s="174"/>
      <c r="L2007" s="174"/>
      <c r="M2007" s="174"/>
      <c r="N2007" s="174"/>
      <c r="O2007" s="174"/>
      <c r="P2007" s="174"/>
      <c r="Q2007" s="174"/>
      <c r="R2007" s="174"/>
      <c r="S2007" s="174"/>
      <c r="T2007" s="174"/>
      <c r="U2007" s="174"/>
      <c r="V2007" s="174"/>
      <c r="W2007" s="174"/>
      <c r="X2007" s="174"/>
      <c r="Y2007" s="174"/>
      <c r="Z2007" s="174"/>
      <c r="AA2007" s="174"/>
      <c r="AB2007" s="174"/>
      <c r="AC2007" s="174"/>
      <c r="AD2007" s="174"/>
      <c r="AE2007" s="174"/>
      <c r="AF2007" s="174"/>
      <c r="AG2007" s="174"/>
      <c r="AH2007" s="174"/>
      <c r="AI2007" s="174"/>
      <c r="AJ2007" s="174"/>
      <c r="AK2007" s="174"/>
      <c r="AL2007" s="174"/>
      <c r="AM2007" s="174"/>
      <c r="AN2007" s="174"/>
      <c r="AO2007" s="174"/>
      <c r="AP2007" s="174"/>
      <c r="AQ2007" s="174"/>
      <c r="AR2007" s="174"/>
      <c r="AS2007" s="174"/>
      <c r="AT2007" s="174"/>
      <c r="AU2007" s="174"/>
      <c r="AV2007" s="174"/>
      <c r="AW2007" s="174"/>
      <c r="AX2007" s="174"/>
      <c r="AY2007" s="174"/>
      <c r="AZ2007" s="174"/>
      <c r="BA2007" s="174"/>
      <c r="BB2007" s="174"/>
      <c r="BC2007" s="174"/>
      <c r="BD2007" s="174"/>
      <c r="BE2007" s="174"/>
      <c r="BF2007" s="174"/>
      <c r="BG2007" s="174"/>
      <c r="BH2007" s="174"/>
      <c r="BI2007" s="174"/>
      <c r="BJ2007" s="174"/>
      <c r="BK2007" s="174"/>
      <c r="BL2007" s="174"/>
      <c r="BM2007" s="174"/>
      <c r="BN2007" s="174"/>
      <c r="BO2007" s="174"/>
      <c r="BP2007" s="174"/>
      <c r="BQ2007" s="174"/>
      <c r="BR2007" s="174"/>
      <c r="BS2007" s="174"/>
      <c r="BT2007" s="174"/>
    </row>
    <row r="2008" spans="1:72" s="177" customFormat="1">
      <c r="A2008" s="178"/>
      <c r="B2008" s="178"/>
      <c r="C2008" s="178"/>
      <c r="D2008" s="178"/>
      <c r="E2008" s="174"/>
      <c r="F2008" s="174"/>
      <c r="G2008" s="174"/>
      <c r="H2008" s="174"/>
      <c r="I2008" s="174"/>
      <c r="J2008" s="174"/>
      <c r="K2008" s="174"/>
      <c r="L2008" s="174"/>
      <c r="M2008" s="174"/>
      <c r="N2008" s="174"/>
      <c r="O2008" s="174"/>
      <c r="P2008" s="174"/>
      <c r="Q2008" s="174"/>
      <c r="R2008" s="174"/>
      <c r="S2008" s="174"/>
      <c r="T2008" s="174"/>
      <c r="U2008" s="174"/>
      <c r="V2008" s="174"/>
      <c r="W2008" s="174"/>
      <c r="X2008" s="174"/>
      <c r="Y2008" s="174"/>
      <c r="Z2008" s="174"/>
      <c r="AA2008" s="174"/>
      <c r="AB2008" s="174"/>
      <c r="AC2008" s="174"/>
      <c r="AD2008" s="174"/>
      <c r="AE2008" s="174"/>
      <c r="AF2008" s="174"/>
      <c r="AG2008" s="174"/>
      <c r="AH2008" s="174"/>
      <c r="AI2008" s="174"/>
      <c r="AJ2008" s="174"/>
      <c r="AK2008" s="174"/>
      <c r="AL2008" s="174"/>
      <c r="AM2008" s="174"/>
      <c r="AN2008" s="174"/>
      <c r="AO2008" s="174"/>
      <c r="AP2008" s="174"/>
      <c r="AQ2008" s="174"/>
      <c r="AR2008" s="174"/>
      <c r="AS2008" s="174"/>
      <c r="AT2008" s="174"/>
      <c r="AU2008" s="174"/>
      <c r="AV2008" s="174"/>
      <c r="AW2008" s="174"/>
      <c r="AX2008" s="174"/>
      <c r="AY2008" s="174"/>
      <c r="AZ2008" s="174"/>
      <c r="BA2008" s="174"/>
      <c r="BB2008" s="174"/>
      <c r="BC2008" s="174"/>
      <c r="BD2008" s="174"/>
      <c r="BE2008" s="174"/>
      <c r="BF2008" s="174"/>
      <c r="BG2008" s="174"/>
      <c r="BH2008" s="174"/>
      <c r="BI2008" s="174"/>
      <c r="BJ2008" s="174"/>
      <c r="BK2008" s="174"/>
      <c r="BL2008" s="174"/>
      <c r="BM2008" s="174"/>
      <c r="BN2008" s="174"/>
      <c r="BO2008" s="174"/>
      <c r="BP2008" s="174"/>
      <c r="BQ2008" s="174"/>
      <c r="BR2008" s="174"/>
      <c r="BS2008" s="174"/>
      <c r="BT2008" s="174"/>
    </row>
    <row r="2009" spans="1:72" s="177" customFormat="1">
      <c r="A2009" s="178"/>
      <c r="B2009" s="178"/>
      <c r="C2009" s="178"/>
      <c r="D2009" s="178"/>
      <c r="E2009" s="174"/>
      <c r="F2009" s="174"/>
      <c r="G2009" s="174"/>
      <c r="H2009" s="174"/>
      <c r="I2009" s="174"/>
      <c r="J2009" s="174"/>
      <c r="K2009" s="174"/>
      <c r="L2009" s="174"/>
      <c r="M2009" s="174"/>
      <c r="N2009" s="174"/>
      <c r="O2009" s="174"/>
      <c r="P2009" s="174"/>
      <c r="Q2009" s="174"/>
      <c r="R2009" s="174"/>
      <c r="S2009" s="174"/>
      <c r="T2009" s="174"/>
      <c r="U2009" s="174"/>
      <c r="V2009" s="174"/>
      <c r="W2009" s="174"/>
      <c r="X2009" s="174"/>
      <c r="Y2009" s="174"/>
      <c r="Z2009" s="174"/>
      <c r="AA2009" s="174"/>
      <c r="AB2009" s="174"/>
      <c r="AC2009" s="174"/>
      <c r="AD2009" s="174"/>
      <c r="AE2009" s="174"/>
      <c r="AF2009" s="174"/>
      <c r="AG2009" s="174"/>
      <c r="AH2009" s="174"/>
      <c r="AI2009" s="174"/>
      <c r="AJ2009" s="174"/>
      <c r="AK2009" s="174"/>
      <c r="AL2009" s="174"/>
      <c r="AM2009" s="174"/>
      <c r="AN2009" s="174"/>
      <c r="AO2009" s="174"/>
      <c r="AP2009" s="174"/>
      <c r="AQ2009" s="174"/>
      <c r="AR2009" s="174"/>
      <c r="AS2009" s="174"/>
      <c r="AT2009" s="174"/>
      <c r="AU2009" s="174"/>
      <c r="AV2009" s="174"/>
      <c r="AW2009" s="174"/>
      <c r="AX2009" s="174"/>
      <c r="AY2009" s="174"/>
      <c r="AZ2009" s="174"/>
      <c r="BA2009" s="174"/>
      <c r="BB2009" s="174"/>
      <c r="BC2009" s="174"/>
      <c r="BD2009" s="174"/>
      <c r="BE2009" s="174"/>
      <c r="BF2009" s="174"/>
      <c r="BG2009" s="174"/>
      <c r="BH2009" s="174"/>
      <c r="BI2009" s="174"/>
      <c r="BJ2009" s="174"/>
      <c r="BK2009" s="174"/>
      <c r="BL2009" s="174"/>
      <c r="BM2009" s="174"/>
      <c r="BN2009" s="174"/>
      <c r="BO2009" s="174"/>
      <c r="BP2009" s="174"/>
      <c r="BQ2009" s="174"/>
      <c r="BR2009" s="174"/>
      <c r="BS2009" s="174"/>
      <c r="BT2009" s="174"/>
    </row>
    <row r="2010" spans="1:72" s="177" customFormat="1">
      <c r="A2010" s="178"/>
      <c r="B2010" s="178"/>
      <c r="C2010" s="178"/>
      <c r="D2010" s="178"/>
      <c r="E2010" s="174"/>
      <c r="F2010" s="174"/>
      <c r="G2010" s="174"/>
      <c r="H2010" s="174"/>
      <c r="I2010" s="174"/>
      <c r="J2010" s="174"/>
      <c r="K2010" s="174"/>
      <c r="L2010" s="174"/>
      <c r="M2010" s="174"/>
      <c r="N2010" s="174"/>
      <c r="O2010" s="174"/>
      <c r="P2010" s="174"/>
      <c r="Q2010" s="174"/>
      <c r="R2010" s="174"/>
      <c r="S2010" s="174"/>
      <c r="T2010" s="174"/>
      <c r="U2010" s="174"/>
      <c r="V2010" s="174"/>
      <c r="W2010" s="174"/>
      <c r="X2010" s="174"/>
      <c r="Y2010" s="174"/>
      <c r="Z2010" s="174"/>
      <c r="AA2010" s="174"/>
      <c r="AB2010" s="174"/>
      <c r="AC2010" s="174"/>
      <c r="AD2010" s="174"/>
      <c r="AE2010" s="174"/>
      <c r="AF2010" s="174"/>
      <c r="AG2010" s="174"/>
      <c r="AH2010" s="174"/>
      <c r="AI2010" s="174"/>
      <c r="AJ2010" s="174"/>
      <c r="AK2010" s="174"/>
      <c r="AL2010" s="174"/>
      <c r="AM2010" s="174"/>
      <c r="AN2010" s="174"/>
      <c r="AO2010" s="174"/>
      <c r="AP2010" s="174"/>
      <c r="AQ2010" s="174"/>
      <c r="AR2010" s="174"/>
      <c r="AS2010" s="174"/>
      <c r="AT2010" s="174"/>
      <c r="AU2010" s="174"/>
      <c r="AV2010" s="174"/>
      <c r="AW2010" s="174"/>
      <c r="AX2010" s="174"/>
      <c r="AY2010" s="174"/>
      <c r="AZ2010" s="174"/>
      <c r="BA2010" s="174"/>
      <c r="BB2010" s="174"/>
      <c r="BC2010" s="174"/>
      <c r="BD2010" s="174"/>
      <c r="BE2010" s="174"/>
      <c r="BF2010" s="174"/>
      <c r="BG2010" s="174"/>
      <c r="BH2010" s="174"/>
      <c r="BI2010" s="174"/>
      <c r="BJ2010" s="174"/>
      <c r="BK2010" s="174"/>
      <c r="BL2010" s="174"/>
      <c r="BM2010" s="174"/>
      <c r="BN2010" s="174"/>
      <c r="BO2010" s="174"/>
      <c r="BP2010" s="174"/>
      <c r="BQ2010" s="174"/>
      <c r="BR2010" s="174"/>
      <c r="BS2010" s="174"/>
      <c r="BT2010" s="174"/>
    </row>
    <row r="2011" spans="1:72" s="177" customFormat="1">
      <c r="A2011" s="178"/>
      <c r="B2011" s="178"/>
      <c r="C2011" s="178"/>
      <c r="D2011" s="178"/>
      <c r="E2011" s="174"/>
      <c r="F2011" s="174"/>
      <c r="G2011" s="174"/>
      <c r="H2011" s="174"/>
      <c r="I2011" s="174"/>
      <c r="J2011" s="174"/>
      <c r="K2011" s="174"/>
      <c r="L2011" s="174"/>
      <c r="M2011" s="174"/>
      <c r="N2011" s="174"/>
      <c r="O2011" s="174"/>
      <c r="P2011" s="174"/>
      <c r="Q2011" s="174"/>
      <c r="R2011" s="174"/>
      <c r="S2011" s="174"/>
      <c r="T2011" s="174"/>
      <c r="U2011" s="174"/>
      <c r="V2011" s="174"/>
      <c r="W2011" s="174"/>
      <c r="X2011" s="174"/>
      <c r="Y2011" s="174"/>
      <c r="Z2011" s="174"/>
      <c r="AA2011" s="174"/>
      <c r="AB2011" s="174"/>
      <c r="AC2011" s="174"/>
      <c r="AD2011" s="174"/>
      <c r="AE2011" s="174"/>
      <c r="AF2011" s="174"/>
      <c r="AG2011" s="174"/>
      <c r="AH2011" s="174"/>
      <c r="AI2011" s="174"/>
      <c r="AJ2011" s="174"/>
      <c r="AK2011" s="174"/>
      <c r="AL2011" s="174"/>
      <c r="AM2011" s="174"/>
      <c r="AN2011" s="174"/>
      <c r="AO2011" s="174"/>
      <c r="AP2011" s="174"/>
      <c r="AQ2011" s="174"/>
      <c r="AR2011" s="174"/>
      <c r="AS2011" s="174"/>
      <c r="AT2011" s="174"/>
      <c r="AU2011" s="174"/>
      <c r="AV2011" s="174"/>
      <c r="AW2011" s="174"/>
      <c r="AX2011" s="174"/>
      <c r="AY2011" s="174"/>
      <c r="AZ2011" s="174"/>
      <c r="BA2011" s="174"/>
      <c r="BB2011" s="174"/>
      <c r="BC2011" s="174"/>
      <c r="BD2011" s="174"/>
      <c r="BE2011" s="174"/>
      <c r="BF2011" s="174"/>
      <c r="BG2011" s="174"/>
      <c r="BH2011" s="174"/>
      <c r="BI2011" s="174"/>
      <c r="BJ2011" s="174"/>
      <c r="BK2011" s="174"/>
      <c r="BL2011" s="174"/>
      <c r="BM2011" s="174"/>
      <c r="BN2011" s="174"/>
      <c r="BO2011" s="174"/>
      <c r="BP2011" s="174"/>
      <c r="BQ2011" s="174"/>
      <c r="BR2011" s="174"/>
      <c r="BS2011" s="174"/>
      <c r="BT2011" s="174"/>
    </row>
    <row r="2012" spans="1:72" s="177" customFormat="1">
      <c r="A2012" s="178"/>
      <c r="B2012" s="178"/>
      <c r="C2012" s="178"/>
      <c r="D2012" s="178"/>
      <c r="E2012" s="174"/>
      <c r="F2012" s="174"/>
      <c r="G2012" s="174"/>
      <c r="H2012" s="174"/>
      <c r="I2012" s="174"/>
      <c r="J2012" s="174"/>
      <c r="K2012" s="174"/>
      <c r="L2012" s="174"/>
      <c r="M2012" s="174"/>
      <c r="N2012" s="174"/>
      <c r="O2012" s="174"/>
      <c r="P2012" s="174"/>
      <c r="Q2012" s="174"/>
      <c r="R2012" s="174"/>
      <c r="S2012" s="174"/>
      <c r="T2012" s="174"/>
      <c r="U2012" s="174"/>
      <c r="V2012" s="174"/>
      <c r="W2012" s="174"/>
      <c r="X2012" s="174"/>
      <c r="Y2012" s="174"/>
      <c r="Z2012" s="174"/>
      <c r="AA2012" s="174"/>
      <c r="AB2012" s="174"/>
      <c r="AC2012" s="174"/>
      <c r="AD2012" s="174"/>
      <c r="AE2012" s="174"/>
      <c r="AF2012" s="174"/>
      <c r="AG2012" s="174"/>
      <c r="AH2012" s="174"/>
      <c r="AI2012" s="174"/>
      <c r="AJ2012" s="174"/>
      <c r="AK2012" s="174"/>
      <c r="AL2012" s="174"/>
      <c r="AM2012" s="174"/>
      <c r="AN2012" s="174"/>
      <c r="AO2012" s="174"/>
      <c r="AP2012" s="174"/>
      <c r="AQ2012" s="174"/>
      <c r="AR2012" s="174"/>
      <c r="AS2012" s="174"/>
      <c r="AT2012" s="174"/>
      <c r="AU2012" s="174"/>
      <c r="AV2012" s="174"/>
      <c r="AW2012" s="174"/>
      <c r="AX2012" s="174"/>
      <c r="AY2012" s="174"/>
      <c r="AZ2012" s="174"/>
      <c r="BA2012" s="174"/>
      <c r="BB2012" s="174"/>
      <c r="BC2012" s="174"/>
      <c r="BD2012" s="174"/>
      <c r="BE2012" s="174"/>
      <c r="BF2012" s="174"/>
      <c r="BG2012" s="174"/>
      <c r="BH2012" s="174"/>
      <c r="BI2012" s="174"/>
      <c r="BJ2012" s="174"/>
      <c r="BK2012" s="174"/>
      <c r="BL2012" s="174"/>
      <c r="BM2012" s="174"/>
      <c r="BN2012" s="174"/>
      <c r="BO2012" s="174"/>
      <c r="BP2012" s="174"/>
      <c r="BQ2012" s="174"/>
      <c r="BR2012" s="174"/>
      <c r="BS2012" s="174"/>
      <c r="BT2012" s="174"/>
    </row>
    <row r="2013" spans="1:72" s="177" customFormat="1">
      <c r="A2013" s="178"/>
      <c r="B2013" s="178"/>
      <c r="C2013" s="178"/>
      <c r="D2013" s="178"/>
      <c r="E2013" s="174"/>
      <c r="F2013" s="174"/>
      <c r="G2013" s="174"/>
      <c r="H2013" s="174"/>
      <c r="I2013" s="174"/>
      <c r="J2013" s="174"/>
      <c r="K2013" s="174"/>
      <c r="L2013" s="174"/>
      <c r="M2013" s="174"/>
      <c r="N2013" s="174"/>
      <c r="O2013" s="174"/>
      <c r="P2013" s="174"/>
      <c r="Q2013" s="174"/>
      <c r="R2013" s="174"/>
      <c r="S2013" s="174"/>
      <c r="T2013" s="174"/>
      <c r="U2013" s="174"/>
      <c r="V2013" s="174"/>
      <c r="W2013" s="174"/>
      <c r="X2013" s="174"/>
      <c r="Y2013" s="174"/>
      <c r="Z2013" s="174"/>
      <c r="AA2013" s="174"/>
      <c r="AB2013" s="174"/>
      <c r="AC2013" s="174"/>
      <c r="AD2013" s="174"/>
      <c r="AE2013" s="174"/>
      <c r="AF2013" s="174"/>
      <c r="AG2013" s="174"/>
      <c r="AH2013" s="174"/>
      <c r="AI2013" s="174"/>
      <c r="AJ2013" s="174"/>
      <c r="AK2013" s="174"/>
      <c r="AL2013" s="174"/>
      <c r="AM2013" s="174"/>
      <c r="AN2013" s="174"/>
      <c r="AO2013" s="174"/>
      <c r="AP2013" s="174"/>
      <c r="AQ2013" s="174"/>
      <c r="AR2013" s="174"/>
      <c r="AS2013" s="174"/>
      <c r="AT2013" s="174"/>
      <c r="AU2013" s="174"/>
      <c r="AV2013" s="174"/>
      <c r="AW2013" s="174"/>
      <c r="AX2013" s="174"/>
      <c r="AY2013" s="174"/>
      <c r="AZ2013" s="174"/>
      <c r="BA2013" s="174"/>
      <c r="BB2013" s="174"/>
      <c r="BC2013" s="174"/>
      <c r="BD2013" s="174"/>
      <c r="BE2013" s="174"/>
      <c r="BF2013" s="174"/>
      <c r="BG2013" s="174"/>
      <c r="BH2013" s="174"/>
      <c r="BI2013" s="174"/>
      <c r="BJ2013" s="174"/>
      <c r="BK2013" s="174"/>
      <c r="BL2013" s="174"/>
      <c r="BM2013" s="174"/>
      <c r="BN2013" s="174"/>
      <c r="BO2013" s="174"/>
      <c r="BP2013" s="174"/>
      <c r="BQ2013" s="174"/>
      <c r="BR2013" s="174"/>
      <c r="BS2013" s="174"/>
      <c r="BT2013" s="174"/>
    </row>
    <row r="2014" spans="1:72" s="177" customFormat="1">
      <c r="A2014" s="178"/>
      <c r="B2014" s="178"/>
      <c r="C2014" s="178"/>
      <c r="D2014" s="178"/>
      <c r="E2014" s="174"/>
      <c r="F2014" s="174"/>
      <c r="G2014" s="174"/>
      <c r="H2014" s="174"/>
      <c r="I2014" s="174"/>
      <c r="J2014" s="174"/>
      <c r="K2014" s="174"/>
      <c r="L2014" s="174"/>
      <c r="M2014" s="174"/>
      <c r="N2014" s="174"/>
      <c r="O2014" s="174"/>
      <c r="P2014" s="174"/>
      <c r="Q2014" s="174"/>
      <c r="R2014" s="174"/>
      <c r="S2014" s="174"/>
      <c r="T2014" s="174"/>
      <c r="U2014" s="174"/>
      <c r="V2014" s="174"/>
      <c r="W2014" s="174"/>
      <c r="X2014" s="174"/>
      <c r="Y2014" s="174"/>
      <c r="Z2014" s="174"/>
      <c r="AA2014" s="174"/>
      <c r="AB2014" s="174"/>
      <c r="AC2014" s="174"/>
      <c r="AD2014" s="174"/>
      <c r="AE2014" s="174"/>
      <c r="AF2014" s="174"/>
      <c r="AG2014" s="174"/>
      <c r="AH2014" s="174"/>
      <c r="AI2014" s="174"/>
      <c r="AJ2014" s="174"/>
      <c r="AK2014" s="174"/>
      <c r="AL2014" s="174"/>
      <c r="AM2014" s="174"/>
      <c r="AN2014" s="174"/>
      <c r="AO2014" s="174"/>
      <c r="AP2014" s="174"/>
      <c r="AQ2014" s="174"/>
      <c r="AR2014" s="174"/>
      <c r="AS2014" s="174"/>
      <c r="AT2014" s="174"/>
      <c r="AU2014" s="174"/>
      <c r="AV2014" s="174"/>
      <c r="AW2014" s="174"/>
      <c r="AX2014" s="174"/>
      <c r="AY2014" s="174"/>
      <c r="AZ2014" s="174"/>
      <c r="BA2014" s="174"/>
      <c r="BB2014" s="174"/>
      <c r="BC2014" s="174"/>
      <c r="BD2014" s="174"/>
      <c r="BE2014" s="174"/>
      <c r="BF2014" s="174"/>
      <c r="BG2014" s="174"/>
      <c r="BH2014" s="174"/>
      <c r="BI2014" s="174"/>
      <c r="BJ2014" s="174"/>
      <c r="BK2014" s="174"/>
      <c r="BL2014" s="174"/>
      <c r="BM2014" s="174"/>
      <c r="BN2014" s="174"/>
      <c r="BO2014" s="174"/>
      <c r="BP2014" s="174"/>
      <c r="BQ2014" s="174"/>
      <c r="BR2014" s="174"/>
      <c r="BS2014" s="174"/>
      <c r="BT2014" s="174"/>
    </row>
    <row r="2015" spans="1:72" s="177" customFormat="1">
      <c r="A2015" s="178"/>
      <c r="B2015" s="178"/>
      <c r="C2015" s="178"/>
      <c r="D2015" s="178"/>
      <c r="E2015" s="174"/>
      <c r="F2015" s="174"/>
      <c r="G2015" s="174"/>
      <c r="H2015" s="174"/>
      <c r="I2015" s="174"/>
      <c r="J2015" s="174"/>
      <c r="K2015" s="174"/>
      <c r="L2015" s="174"/>
      <c r="M2015" s="174"/>
      <c r="N2015" s="174"/>
      <c r="O2015" s="174"/>
      <c r="P2015" s="174"/>
      <c r="Q2015" s="174"/>
      <c r="R2015" s="174"/>
      <c r="S2015" s="174"/>
      <c r="T2015" s="174"/>
      <c r="U2015" s="174"/>
      <c r="V2015" s="174"/>
      <c r="W2015" s="174"/>
      <c r="X2015" s="174"/>
      <c r="Y2015" s="174"/>
      <c r="Z2015" s="174"/>
      <c r="AA2015" s="174"/>
      <c r="AB2015" s="174"/>
      <c r="AC2015" s="174"/>
      <c r="AD2015" s="174"/>
      <c r="AE2015" s="174"/>
      <c r="AF2015" s="174"/>
      <c r="AG2015" s="174"/>
      <c r="AH2015" s="174"/>
      <c r="AI2015" s="174"/>
      <c r="AJ2015" s="174"/>
      <c r="AK2015" s="174"/>
      <c r="AL2015" s="174"/>
      <c r="AM2015" s="174"/>
      <c r="AN2015" s="174"/>
      <c r="AO2015" s="174"/>
      <c r="AP2015" s="174"/>
      <c r="AQ2015" s="174"/>
      <c r="AR2015" s="174"/>
      <c r="AS2015" s="174"/>
      <c r="AT2015" s="174"/>
      <c r="AU2015" s="174"/>
      <c r="AV2015" s="174"/>
      <c r="AW2015" s="174"/>
      <c r="AX2015" s="174"/>
      <c r="AY2015" s="174"/>
      <c r="AZ2015" s="174"/>
      <c r="BA2015" s="174"/>
      <c r="BB2015" s="174"/>
      <c r="BC2015" s="174"/>
      <c r="BD2015" s="174"/>
      <c r="BE2015" s="174"/>
      <c r="BF2015" s="174"/>
      <c r="BG2015" s="174"/>
      <c r="BH2015" s="174"/>
      <c r="BI2015" s="174"/>
      <c r="BJ2015" s="174"/>
      <c r="BK2015" s="174"/>
      <c r="BL2015" s="174"/>
      <c r="BM2015" s="174"/>
      <c r="BN2015" s="174"/>
      <c r="BO2015" s="174"/>
      <c r="BP2015" s="174"/>
      <c r="BQ2015" s="174"/>
      <c r="BR2015" s="174"/>
      <c r="BS2015" s="174"/>
      <c r="BT2015" s="174"/>
    </row>
    <row r="2016" spans="1:72" s="177" customFormat="1">
      <c r="A2016" s="178"/>
      <c r="B2016" s="178"/>
      <c r="C2016" s="178"/>
      <c r="D2016" s="178"/>
      <c r="E2016" s="174"/>
      <c r="F2016" s="174"/>
      <c r="G2016" s="174"/>
      <c r="H2016" s="174"/>
      <c r="I2016" s="174"/>
      <c r="J2016" s="174"/>
      <c r="K2016" s="174"/>
      <c r="L2016" s="174"/>
      <c r="M2016" s="174"/>
      <c r="N2016" s="174"/>
      <c r="O2016" s="174"/>
      <c r="P2016" s="174"/>
      <c r="Q2016" s="174"/>
      <c r="R2016" s="174"/>
      <c r="S2016" s="174"/>
      <c r="T2016" s="174"/>
      <c r="U2016" s="174"/>
      <c r="V2016" s="174"/>
      <c r="W2016" s="174"/>
      <c r="X2016" s="174"/>
      <c r="Y2016" s="174"/>
      <c r="Z2016" s="174"/>
      <c r="AA2016" s="174"/>
      <c r="AB2016" s="174"/>
      <c r="AC2016" s="174"/>
      <c r="AD2016" s="174"/>
      <c r="AE2016" s="174"/>
      <c r="AF2016" s="174"/>
      <c r="AG2016" s="174"/>
      <c r="AH2016" s="174"/>
      <c r="AI2016" s="174"/>
      <c r="AJ2016" s="174"/>
      <c r="AK2016" s="174"/>
      <c r="AL2016" s="174"/>
      <c r="AM2016" s="174"/>
      <c r="AN2016" s="174"/>
      <c r="AO2016" s="174"/>
      <c r="AP2016" s="174"/>
      <c r="AQ2016" s="174"/>
      <c r="AR2016" s="174"/>
      <c r="AS2016" s="174"/>
      <c r="AT2016" s="174"/>
      <c r="AU2016" s="174"/>
      <c r="AV2016" s="174"/>
      <c r="AW2016" s="174"/>
      <c r="AX2016" s="174"/>
      <c r="AY2016" s="174"/>
      <c r="AZ2016" s="174"/>
      <c r="BA2016" s="174"/>
      <c r="BB2016" s="174"/>
      <c r="BC2016" s="174"/>
      <c r="BD2016" s="174"/>
      <c r="BE2016" s="174"/>
      <c r="BF2016" s="174"/>
      <c r="BG2016" s="174"/>
      <c r="BH2016" s="174"/>
      <c r="BI2016" s="174"/>
      <c r="BJ2016" s="174"/>
      <c r="BK2016" s="174"/>
      <c r="BL2016" s="174"/>
      <c r="BM2016" s="174"/>
      <c r="BN2016" s="174"/>
      <c r="BO2016" s="174"/>
      <c r="BP2016" s="174"/>
      <c r="BQ2016" s="174"/>
      <c r="BR2016" s="174"/>
      <c r="BS2016" s="174"/>
      <c r="BT2016" s="174"/>
    </row>
    <row r="2017" spans="1:72" s="177" customFormat="1">
      <c r="A2017" s="178"/>
      <c r="B2017" s="178"/>
      <c r="C2017" s="178"/>
      <c r="D2017" s="178"/>
      <c r="E2017" s="174"/>
      <c r="F2017" s="174"/>
      <c r="G2017" s="174"/>
      <c r="H2017" s="174"/>
      <c r="I2017" s="174"/>
      <c r="J2017" s="174"/>
      <c r="K2017" s="174"/>
      <c r="L2017" s="174"/>
      <c r="M2017" s="174"/>
      <c r="N2017" s="174"/>
      <c r="O2017" s="174"/>
      <c r="P2017" s="174"/>
      <c r="Q2017" s="174"/>
      <c r="R2017" s="174"/>
      <c r="S2017" s="174"/>
      <c r="T2017" s="174"/>
      <c r="U2017" s="174"/>
      <c r="V2017" s="174"/>
      <c r="W2017" s="174"/>
      <c r="X2017" s="174"/>
      <c r="Y2017" s="174"/>
      <c r="Z2017" s="174"/>
      <c r="AA2017" s="174"/>
      <c r="AB2017" s="174"/>
      <c r="AC2017" s="174"/>
      <c r="AD2017" s="174"/>
      <c r="AE2017" s="174"/>
      <c r="AF2017" s="174"/>
      <c r="AG2017" s="174"/>
      <c r="AH2017" s="174"/>
      <c r="AI2017" s="174"/>
      <c r="AJ2017" s="174"/>
      <c r="AK2017" s="174"/>
      <c r="AL2017" s="174"/>
      <c r="AM2017" s="174"/>
      <c r="AN2017" s="174"/>
      <c r="AO2017" s="174"/>
      <c r="AP2017" s="174"/>
      <c r="AQ2017" s="174"/>
      <c r="AR2017" s="174"/>
      <c r="AS2017" s="174"/>
      <c r="AT2017" s="174"/>
      <c r="AU2017" s="174"/>
      <c r="AV2017" s="174"/>
      <c r="AW2017" s="174"/>
      <c r="AX2017" s="174"/>
      <c r="AY2017" s="174"/>
      <c r="AZ2017" s="174"/>
      <c r="BA2017" s="174"/>
      <c r="BB2017" s="174"/>
      <c r="BC2017" s="174"/>
      <c r="BD2017" s="174"/>
      <c r="BE2017" s="174"/>
      <c r="BF2017" s="174"/>
      <c r="BG2017" s="174"/>
      <c r="BH2017" s="174"/>
      <c r="BI2017" s="174"/>
      <c r="BJ2017" s="174"/>
      <c r="BK2017" s="174"/>
      <c r="BL2017" s="174"/>
      <c r="BM2017" s="174"/>
      <c r="BN2017" s="174"/>
      <c r="BO2017" s="174"/>
      <c r="BP2017" s="174"/>
      <c r="BQ2017" s="174"/>
      <c r="BR2017" s="174"/>
      <c r="BS2017" s="174"/>
      <c r="BT2017" s="174"/>
    </row>
    <row r="2018" spans="1:72" s="177" customFormat="1">
      <c r="A2018" s="178"/>
      <c r="B2018" s="178"/>
      <c r="C2018" s="178"/>
      <c r="D2018" s="178"/>
      <c r="E2018" s="174"/>
      <c r="F2018" s="174"/>
      <c r="G2018" s="174"/>
      <c r="H2018" s="174"/>
      <c r="I2018" s="174"/>
      <c r="J2018" s="174"/>
      <c r="K2018" s="174"/>
      <c r="L2018" s="174"/>
      <c r="M2018" s="174"/>
      <c r="N2018" s="174"/>
      <c r="O2018" s="174"/>
      <c r="P2018" s="174"/>
      <c r="Q2018" s="174"/>
      <c r="R2018" s="174"/>
      <c r="S2018" s="174"/>
      <c r="T2018" s="174"/>
      <c r="U2018" s="174"/>
      <c r="V2018" s="174"/>
      <c r="W2018" s="174"/>
      <c r="X2018" s="174"/>
      <c r="Y2018" s="174"/>
      <c r="Z2018" s="174"/>
      <c r="AA2018" s="174"/>
      <c r="AB2018" s="174"/>
      <c r="AC2018" s="174"/>
      <c r="AD2018" s="174"/>
      <c r="AE2018" s="174"/>
      <c r="AF2018" s="174"/>
      <c r="AG2018" s="174"/>
      <c r="AH2018" s="174"/>
      <c r="AI2018" s="174"/>
      <c r="AJ2018" s="174"/>
      <c r="AK2018" s="174"/>
      <c r="AL2018" s="174"/>
      <c r="AM2018" s="174"/>
      <c r="AN2018" s="174"/>
      <c r="AO2018" s="174"/>
      <c r="AP2018" s="174"/>
      <c r="AQ2018" s="174"/>
      <c r="AR2018" s="174"/>
      <c r="AS2018" s="174"/>
      <c r="AT2018" s="174"/>
      <c r="AU2018" s="174"/>
      <c r="AV2018" s="174"/>
      <c r="AW2018" s="174"/>
      <c r="AX2018" s="174"/>
      <c r="AY2018" s="174"/>
      <c r="AZ2018" s="174"/>
      <c r="BA2018" s="174"/>
      <c r="BB2018" s="174"/>
      <c r="BC2018" s="174"/>
      <c r="BD2018" s="174"/>
      <c r="BE2018" s="174"/>
      <c r="BF2018" s="174"/>
      <c r="BG2018" s="174"/>
      <c r="BH2018" s="174"/>
      <c r="BI2018" s="174"/>
      <c r="BJ2018" s="174"/>
      <c r="BK2018" s="174"/>
      <c r="BL2018" s="174"/>
      <c r="BM2018" s="174"/>
      <c r="BN2018" s="174"/>
      <c r="BO2018" s="174"/>
      <c r="BP2018" s="174"/>
      <c r="BQ2018" s="174"/>
      <c r="BR2018" s="174"/>
      <c r="BS2018" s="174"/>
      <c r="BT2018" s="174"/>
    </row>
    <row r="2019" spans="1:72" s="177" customFormat="1">
      <c r="A2019" s="178"/>
      <c r="B2019" s="178"/>
      <c r="C2019" s="178"/>
      <c r="D2019" s="178"/>
      <c r="E2019" s="174"/>
      <c r="F2019" s="174"/>
      <c r="G2019" s="174"/>
      <c r="H2019" s="174"/>
      <c r="I2019" s="174"/>
      <c r="J2019" s="174"/>
      <c r="K2019" s="174"/>
      <c r="L2019" s="174"/>
      <c r="M2019" s="174"/>
      <c r="N2019" s="174"/>
      <c r="O2019" s="174"/>
      <c r="P2019" s="174"/>
      <c r="Q2019" s="174"/>
      <c r="R2019" s="174"/>
      <c r="S2019" s="174"/>
      <c r="T2019" s="174"/>
      <c r="U2019" s="174"/>
      <c r="V2019" s="174"/>
      <c r="W2019" s="174"/>
      <c r="X2019" s="174"/>
      <c r="Y2019" s="174"/>
      <c r="Z2019" s="174"/>
      <c r="AA2019" s="174"/>
      <c r="AB2019" s="174"/>
      <c r="AC2019" s="174"/>
      <c r="AD2019" s="174"/>
      <c r="AE2019" s="174"/>
      <c r="AF2019" s="174"/>
      <c r="AG2019" s="174"/>
      <c r="AH2019" s="174"/>
      <c r="AI2019" s="174"/>
      <c r="AJ2019" s="174"/>
      <c r="AK2019" s="174"/>
      <c r="AL2019" s="174"/>
      <c r="AM2019" s="174"/>
      <c r="AN2019" s="174"/>
      <c r="AO2019" s="174"/>
      <c r="AP2019" s="174"/>
      <c r="AQ2019" s="174"/>
      <c r="AR2019" s="174"/>
      <c r="AS2019" s="174"/>
      <c r="AT2019" s="174"/>
      <c r="AU2019" s="174"/>
      <c r="AV2019" s="174"/>
      <c r="AW2019" s="174"/>
      <c r="AX2019" s="174"/>
      <c r="AY2019" s="174"/>
      <c r="AZ2019" s="174"/>
      <c r="BA2019" s="174"/>
      <c r="BB2019" s="174"/>
      <c r="BC2019" s="174"/>
      <c r="BD2019" s="174"/>
      <c r="BE2019" s="174"/>
      <c r="BF2019" s="174"/>
      <c r="BG2019" s="174"/>
      <c r="BH2019" s="174"/>
      <c r="BI2019" s="174"/>
      <c r="BJ2019" s="174"/>
      <c r="BK2019" s="174"/>
      <c r="BL2019" s="174"/>
      <c r="BM2019" s="174"/>
      <c r="BN2019" s="174"/>
      <c r="BO2019" s="174"/>
      <c r="BP2019" s="174"/>
      <c r="BQ2019" s="174"/>
      <c r="BR2019" s="174"/>
      <c r="BS2019" s="174"/>
      <c r="BT2019" s="174"/>
    </row>
    <row r="2020" spans="1:72" s="177" customFormat="1">
      <c r="A2020" s="178"/>
      <c r="B2020" s="178"/>
      <c r="C2020" s="178"/>
      <c r="D2020" s="178"/>
      <c r="E2020" s="174"/>
      <c r="F2020" s="174"/>
      <c r="G2020" s="174"/>
      <c r="H2020" s="174"/>
      <c r="I2020" s="174"/>
      <c r="J2020" s="174"/>
      <c r="K2020" s="174"/>
      <c r="L2020" s="174"/>
      <c r="M2020" s="174"/>
      <c r="N2020" s="174"/>
      <c r="O2020" s="174"/>
      <c r="P2020" s="174"/>
      <c r="Q2020" s="174"/>
      <c r="R2020" s="174"/>
      <c r="S2020" s="174"/>
      <c r="T2020" s="174"/>
      <c r="U2020" s="174"/>
      <c r="V2020" s="174"/>
      <c r="W2020" s="174"/>
      <c r="X2020" s="174"/>
      <c r="Y2020" s="174"/>
      <c r="Z2020" s="174"/>
      <c r="AA2020" s="174"/>
      <c r="AB2020" s="174"/>
      <c r="AC2020" s="174"/>
      <c r="AD2020" s="174"/>
      <c r="AE2020" s="174"/>
      <c r="AF2020" s="174"/>
      <c r="AG2020" s="174"/>
      <c r="AH2020" s="174"/>
      <c r="AI2020" s="174"/>
      <c r="AJ2020" s="174"/>
      <c r="AK2020" s="174"/>
      <c r="AL2020" s="174"/>
      <c r="AM2020" s="174"/>
      <c r="AN2020" s="174"/>
      <c r="AO2020" s="174"/>
      <c r="AP2020" s="174"/>
      <c r="AQ2020" s="174"/>
      <c r="AR2020" s="174"/>
      <c r="AS2020" s="174"/>
      <c r="AT2020" s="174"/>
      <c r="AU2020" s="174"/>
      <c r="AV2020" s="174"/>
      <c r="AW2020" s="174"/>
      <c r="AX2020" s="174"/>
      <c r="AY2020" s="174"/>
      <c r="AZ2020" s="174"/>
      <c r="BA2020" s="174"/>
      <c r="BB2020" s="174"/>
      <c r="BC2020" s="174"/>
      <c r="BD2020" s="174"/>
      <c r="BE2020" s="174"/>
      <c r="BF2020" s="174"/>
      <c r="BG2020" s="174"/>
      <c r="BH2020" s="174"/>
      <c r="BI2020" s="174"/>
      <c r="BJ2020" s="174"/>
      <c r="BK2020" s="174"/>
      <c r="BL2020" s="174"/>
      <c r="BM2020" s="174"/>
      <c r="BN2020" s="174"/>
      <c r="BO2020" s="174"/>
      <c r="BP2020" s="174"/>
      <c r="BQ2020" s="174"/>
      <c r="BR2020" s="174"/>
      <c r="BS2020" s="174"/>
      <c r="BT2020" s="174"/>
    </row>
    <row r="2021" spans="1:72" s="177" customFormat="1">
      <c r="A2021" s="178"/>
      <c r="B2021" s="178"/>
      <c r="C2021" s="178"/>
      <c r="D2021" s="178"/>
      <c r="E2021" s="174"/>
      <c r="F2021" s="174"/>
      <c r="G2021" s="174"/>
      <c r="H2021" s="174"/>
      <c r="I2021" s="174"/>
      <c r="J2021" s="174"/>
      <c r="K2021" s="174"/>
      <c r="L2021" s="174"/>
      <c r="M2021" s="174"/>
      <c r="N2021" s="174"/>
      <c r="O2021" s="174"/>
      <c r="P2021" s="174"/>
      <c r="Q2021" s="174"/>
      <c r="R2021" s="174"/>
      <c r="S2021" s="174"/>
      <c r="T2021" s="174"/>
      <c r="U2021" s="174"/>
      <c r="V2021" s="174"/>
      <c r="W2021" s="174"/>
      <c r="X2021" s="174"/>
      <c r="Y2021" s="174"/>
      <c r="Z2021" s="174"/>
      <c r="AA2021" s="174"/>
      <c r="AB2021" s="174"/>
      <c r="AC2021" s="174"/>
      <c r="AD2021" s="174"/>
      <c r="AE2021" s="174"/>
      <c r="AF2021" s="174"/>
      <c r="AG2021" s="174"/>
      <c r="AH2021" s="174"/>
      <c r="AI2021" s="174"/>
      <c r="AJ2021" s="174"/>
      <c r="AK2021" s="174"/>
      <c r="AL2021" s="174"/>
      <c r="AM2021" s="174"/>
      <c r="AN2021" s="174"/>
      <c r="AO2021" s="174"/>
      <c r="AP2021" s="174"/>
      <c r="AQ2021" s="174"/>
      <c r="AR2021" s="174"/>
      <c r="AS2021" s="174"/>
      <c r="AT2021" s="174"/>
      <c r="AU2021" s="174"/>
      <c r="AV2021" s="174"/>
      <c r="AW2021" s="174"/>
      <c r="AX2021" s="174"/>
      <c r="AY2021" s="174"/>
      <c r="AZ2021" s="174"/>
      <c r="BA2021" s="174"/>
      <c r="BB2021" s="174"/>
      <c r="BC2021" s="174"/>
      <c r="BD2021" s="174"/>
      <c r="BE2021" s="174"/>
      <c r="BF2021" s="174"/>
      <c r="BG2021" s="174"/>
      <c r="BH2021" s="174"/>
      <c r="BI2021" s="174"/>
      <c r="BJ2021" s="174"/>
      <c r="BK2021" s="174"/>
      <c r="BL2021" s="174"/>
      <c r="BM2021" s="174"/>
      <c r="BN2021" s="174"/>
      <c r="BO2021" s="174"/>
      <c r="BP2021" s="174"/>
      <c r="BQ2021" s="174"/>
      <c r="BR2021" s="174"/>
      <c r="BS2021" s="174"/>
      <c r="BT2021" s="174"/>
    </row>
    <row r="2022" spans="1:72" s="177" customFormat="1">
      <c r="A2022" s="178"/>
      <c r="B2022" s="178"/>
      <c r="C2022" s="178"/>
      <c r="D2022" s="178"/>
      <c r="E2022" s="174"/>
      <c r="F2022" s="174"/>
      <c r="G2022" s="174"/>
      <c r="H2022" s="174"/>
      <c r="I2022" s="174"/>
      <c r="J2022" s="174"/>
      <c r="K2022" s="174"/>
      <c r="L2022" s="174"/>
      <c r="M2022" s="174"/>
      <c r="N2022" s="174"/>
      <c r="O2022" s="174"/>
      <c r="P2022" s="174"/>
      <c r="Q2022" s="174"/>
      <c r="R2022" s="174"/>
      <c r="S2022" s="174"/>
      <c r="T2022" s="174"/>
      <c r="U2022" s="174"/>
      <c r="V2022" s="174"/>
      <c r="W2022" s="174"/>
      <c r="X2022" s="174"/>
      <c r="Y2022" s="174"/>
      <c r="Z2022" s="174"/>
      <c r="AA2022" s="174"/>
      <c r="AB2022" s="174"/>
      <c r="AC2022" s="174"/>
      <c r="AD2022" s="174"/>
      <c r="AE2022" s="174"/>
      <c r="AF2022" s="174"/>
      <c r="AG2022" s="174"/>
      <c r="AH2022" s="174"/>
      <c r="AI2022" s="174"/>
      <c r="AJ2022" s="174"/>
      <c r="AK2022" s="174"/>
      <c r="AL2022" s="174"/>
      <c r="AM2022" s="174"/>
      <c r="AN2022" s="174"/>
      <c r="AO2022" s="174"/>
      <c r="AP2022" s="174"/>
      <c r="AQ2022" s="174"/>
      <c r="AR2022" s="174"/>
      <c r="AS2022" s="174"/>
      <c r="AT2022" s="174"/>
      <c r="AU2022" s="174"/>
      <c r="AV2022" s="174"/>
      <c r="AW2022" s="174"/>
      <c r="AX2022" s="174"/>
      <c r="AY2022" s="174"/>
      <c r="AZ2022" s="174"/>
      <c r="BA2022" s="174"/>
      <c r="BB2022" s="174"/>
      <c r="BC2022" s="174"/>
      <c r="BD2022" s="174"/>
      <c r="BE2022" s="174"/>
      <c r="BF2022" s="174"/>
      <c r="BG2022" s="174"/>
      <c r="BH2022" s="174"/>
      <c r="BI2022" s="174"/>
      <c r="BJ2022" s="174"/>
      <c r="BK2022" s="174"/>
      <c r="BL2022" s="174"/>
      <c r="BM2022" s="174"/>
      <c r="BN2022" s="174"/>
      <c r="BO2022" s="174"/>
      <c r="BP2022" s="174"/>
      <c r="BQ2022" s="174"/>
      <c r="BR2022" s="174"/>
      <c r="BS2022" s="174"/>
      <c r="BT2022" s="174"/>
    </row>
    <row r="2023" spans="1:72" s="177" customFormat="1">
      <c r="A2023" s="178"/>
      <c r="B2023" s="178"/>
      <c r="C2023" s="178"/>
      <c r="D2023" s="178"/>
      <c r="E2023" s="174"/>
      <c r="F2023" s="174"/>
      <c r="G2023" s="174"/>
      <c r="H2023" s="174"/>
      <c r="I2023" s="174"/>
      <c r="J2023" s="174"/>
      <c r="K2023" s="174"/>
      <c r="L2023" s="174"/>
      <c r="M2023" s="174"/>
      <c r="N2023" s="174"/>
      <c r="O2023" s="174"/>
      <c r="P2023" s="174"/>
      <c r="Q2023" s="174"/>
      <c r="R2023" s="174"/>
      <c r="S2023" s="174"/>
      <c r="T2023" s="174"/>
      <c r="U2023" s="174"/>
      <c r="V2023" s="174"/>
      <c r="W2023" s="174"/>
      <c r="X2023" s="174"/>
      <c r="Y2023" s="174"/>
      <c r="Z2023" s="174"/>
      <c r="AA2023" s="174"/>
      <c r="AB2023" s="174"/>
      <c r="AC2023" s="174"/>
      <c r="AD2023" s="174"/>
      <c r="AE2023" s="174"/>
      <c r="AF2023" s="174"/>
      <c r="AG2023" s="174"/>
      <c r="AH2023" s="174"/>
      <c r="AI2023" s="174"/>
      <c r="AJ2023" s="174"/>
      <c r="AK2023" s="174"/>
      <c r="AL2023" s="174"/>
      <c r="AM2023" s="174"/>
      <c r="AN2023" s="174"/>
      <c r="AO2023" s="174"/>
      <c r="AP2023" s="174"/>
      <c r="AQ2023" s="174"/>
      <c r="AR2023" s="174"/>
      <c r="AS2023" s="174"/>
      <c r="AT2023" s="174"/>
      <c r="AU2023" s="174"/>
      <c r="AV2023" s="174"/>
      <c r="AW2023" s="174"/>
      <c r="AX2023" s="174"/>
      <c r="AY2023" s="174"/>
      <c r="AZ2023" s="174"/>
      <c r="BA2023" s="174"/>
      <c r="BB2023" s="174"/>
      <c r="BC2023" s="174"/>
      <c r="BD2023" s="174"/>
      <c r="BE2023" s="174"/>
      <c r="BF2023" s="174"/>
      <c r="BG2023" s="174"/>
      <c r="BH2023" s="174"/>
      <c r="BI2023" s="174"/>
      <c r="BJ2023" s="174"/>
      <c r="BK2023" s="174"/>
      <c r="BL2023" s="174"/>
      <c r="BM2023" s="174"/>
      <c r="BN2023" s="174"/>
      <c r="BO2023" s="174"/>
      <c r="BP2023" s="174"/>
      <c r="BQ2023" s="174"/>
      <c r="BR2023" s="174"/>
      <c r="BS2023" s="174"/>
      <c r="BT2023" s="174"/>
    </row>
    <row r="2024" spans="1:72" s="177" customFormat="1">
      <c r="A2024" s="178"/>
      <c r="B2024" s="178"/>
      <c r="C2024" s="178"/>
      <c r="D2024" s="178"/>
      <c r="E2024" s="174"/>
      <c r="F2024" s="174"/>
      <c r="G2024" s="174"/>
      <c r="H2024" s="174"/>
      <c r="I2024" s="174"/>
      <c r="J2024" s="174"/>
      <c r="K2024" s="174"/>
      <c r="L2024" s="174"/>
      <c r="M2024" s="174"/>
      <c r="N2024" s="174"/>
      <c r="O2024" s="174"/>
      <c r="P2024" s="174"/>
      <c r="Q2024" s="174"/>
      <c r="R2024" s="174"/>
      <c r="S2024" s="174"/>
      <c r="T2024" s="174"/>
      <c r="U2024" s="174"/>
      <c r="V2024" s="174"/>
      <c r="W2024" s="174"/>
      <c r="X2024" s="174"/>
      <c r="Y2024" s="174"/>
      <c r="Z2024" s="174"/>
      <c r="AA2024" s="174"/>
      <c r="AB2024" s="174"/>
      <c r="AC2024" s="174"/>
      <c r="AD2024" s="174"/>
      <c r="AE2024" s="174"/>
      <c r="AF2024" s="174"/>
      <c r="AG2024" s="174"/>
      <c r="AH2024" s="174"/>
      <c r="AI2024" s="174"/>
      <c r="AJ2024" s="174"/>
      <c r="AK2024" s="174"/>
      <c r="AL2024" s="174"/>
      <c r="AM2024" s="174"/>
      <c r="AN2024" s="174"/>
      <c r="AO2024" s="174"/>
      <c r="AP2024" s="174"/>
      <c r="AQ2024" s="174"/>
      <c r="AR2024" s="174"/>
      <c r="AS2024" s="174"/>
      <c r="AT2024" s="174"/>
      <c r="AU2024" s="174"/>
      <c r="AV2024" s="174"/>
      <c r="AW2024" s="174"/>
      <c r="AX2024" s="174"/>
      <c r="AY2024" s="174"/>
      <c r="AZ2024" s="174"/>
      <c r="BA2024" s="174"/>
      <c r="BB2024" s="174"/>
      <c r="BC2024" s="174"/>
      <c r="BD2024" s="174"/>
      <c r="BE2024" s="174"/>
      <c r="BF2024" s="174"/>
      <c r="BG2024" s="174"/>
      <c r="BH2024" s="174"/>
      <c r="BI2024" s="174"/>
      <c r="BJ2024" s="174"/>
      <c r="BK2024" s="174"/>
      <c r="BL2024" s="174"/>
      <c r="BM2024" s="174"/>
      <c r="BN2024" s="174"/>
      <c r="BO2024" s="174"/>
      <c r="BP2024" s="174"/>
      <c r="BQ2024" s="174"/>
      <c r="BR2024" s="174"/>
      <c r="BS2024" s="174"/>
      <c r="BT2024" s="174"/>
    </row>
    <row r="2025" spans="1:72" s="177" customFormat="1">
      <c r="A2025" s="178"/>
      <c r="B2025" s="178"/>
      <c r="C2025" s="178"/>
      <c r="D2025" s="178"/>
      <c r="E2025" s="174"/>
      <c r="F2025" s="174"/>
      <c r="G2025" s="174"/>
      <c r="H2025" s="174"/>
      <c r="I2025" s="174"/>
      <c r="J2025" s="174"/>
      <c r="K2025" s="174"/>
      <c r="L2025" s="174"/>
      <c r="M2025" s="174"/>
      <c r="N2025" s="174"/>
      <c r="O2025" s="174"/>
      <c r="P2025" s="174"/>
      <c r="Q2025" s="174"/>
      <c r="R2025" s="174"/>
      <c r="S2025" s="174"/>
      <c r="T2025" s="174"/>
      <c r="U2025" s="174"/>
      <c r="V2025" s="174"/>
      <c r="W2025" s="174"/>
      <c r="X2025" s="174"/>
      <c r="Y2025" s="174"/>
      <c r="Z2025" s="174"/>
      <c r="AA2025" s="174"/>
      <c r="AB2025" s="174"/>
      <c r="AC2025" s="174"/>
      <c r="AD2025" s="174"/>
      <c r="AE2025" s="174"/>
      <c r="AF2025" s="174"/>
      <c r="AG2025" s="174"/>
      <c r="AH2025" s="174"/>
      <c r="AI2025" s="174"/>
      <c r="AJ2025" s="174"/>
      <c r="AK2025" s="174"/>
      <c r="AL2025" s="174"/>
      <c r="AM2025" s="174"/>
      <c r="AN2025" s="174"/>
      <c r="AO2025" s="174"/>
      <c r="AP2025" s="174"/>
      <c r="AQ2025" s="174"/>
      <c r="AR2025" s="174"/>
      <c r="AS2025" s="174"/>
      <c r="AT2025" s="174"/>
      <c r="AU2025" s="174"/>
      <c r="AV2025" s="174"/>
      <c r="AW2025" s="174"/>
      <c r="AX2025" s="174"/>
      <c r="AY2025" s="174"/>
      <c r="AZ2025" s="174"/>
      <c r="BA2025" s="174"/>
      <c r="BB2025" s="174"/>
      <c r="BC2025" s="174"/>
      <c r="BD2025" s="174"/>
      <c r="BE2025" s="174"/>
      <c r="BF2025" s="174"/>
      <c r="BG2025" s="174"/>
      <c r="BH2025" s="174"/>
      <c r="BI2025" s="174"/>
      <c r="BJ2025" s="174"/>
      <c r="BK2025" s="174"/>
      <c r="BL2025" s="174"/>
      <c r="BM2025" s="174"/>
      <c r="BN2025" s="174"/>
      <c r="BO2025" s="174"/>
      <c r="BP2025" s="174"/>
      <c r="BQ2025" s="174"/>
      <c r="BR2025" s="174"/>
      <c r="BS2025" s="174"/>
      <c r="BT2025" s="174"/>
    </row>
    <row r="2026" spans="1:72" s="177" customFormat="1">
      <c r="A2026" s="178"/>
      <c r="B2026" s="178"/>
      <c r="C2026" s="178"/>
      <c r="D2026" s="178"/>
      <c r="E2026" s="174"/>
      <c r="F2026" s="174"/>
      <c r="G2026" s="174"/>
      <c r="H2026" s="174"/>
      <c r="I2026" s="174"/>
      <c r="J2026" s="174"/>
      <c r="K2026" s="174"/>
      <c r="L2026" s="174"/>
      <c r="M2026" s="174"/>
      <c r="N2026" s="174"/>
      <c r="O2026" s="174"/>
      <c r="P2026" s="174"/>
      <c r="Q2026" s="174"/>
      <c r="R2026" s="174"/>
      <c r="S2026" s="174"/>
      <c r="T2026" s="174"/>
      <c r="U2026" s="174"/>
      <c r="V2026" s="174"/>
      <c r="W2026" s="174"/>
      <c r="X2026" s="174"/>
      <c r="Y2026" s="174"/>
      <c r="Z2026" s="174"/>
      <c r="AA2026" s="174"/>
      <c r="AB2026" s="174"/>
      <c r="AC2026" s="174"/>
      <c r="AD2026" s="174"/>
      <c r="AE2026" s="174"/>
      <c r="AF2026" s="174"/>
      <c r="AG2026" s="174"/>
      <c r="AH2026" s="174"/>
      <c r="AI2026" s="174"/>
      <c r="AJ2026" s="174"/>
      <c r="AK2026" s="174"/>
      <c r="AL2026" s="174"/>
      <c r="AM2026" s="174"/>
      <c r="AN2026" s="174"/>
      <c r="AO2026" s="174"/>
      <c r="AP2026" s="174"/>
      <c r="AQ2026" s="174"/>
      <c r="AR2026" s="174"/>
      <c r="AS2026" s="174"/>
      <c r="AT2026" s="174"/>
      <c r="AU2026" s="174"/>
      <c r="AV2026" s="174"/>
      <c r="AW2026" s="174"/>
      <c r="AX2026" s="174"/>
      <c r="AY2026" s="174"/>
      <c r="AZ2026" s="174"/>
      <c r="BA2026" s="174"/>
      <c r="BB2026" s="174"/>
      <c r="BC2026" s="174"/>
      <c r="BD2026" s="174"/>
      <c r="BE2026" s="174"/>
      <c r="BF2026" s="174"/>
      <c r="BG2026" s="174"/>
      <c r="BH2026" s="174"/>
      <c r="BI2026" s="174"/>
      <c r="BJ2026" s="174"/>
      <c r="BK2026" s="174"/>
      <c r="BL2026" s="174"/>
      <c r="BM2026" s="174"/>
      <c r="BN2026" s="174"/>
      <c r="BO2026" s="174"/>
      <c r="BP2026" s="174"/>
      <c r="BQ2026" s="174"/>
      <c r="BR2026" s="174"/>
      <c r="BS2026" s="174"/>
      <c r="BT2026" s="174"/>
    </row>
    <row r="2027" spans="1:72" s="177" customFormat="1">
      <c r="A2027" s="178"/>
      <c r="B2027" s="178"/>
      <c r="C2027" s="178"/>
      <c r="D2027" s="178"/>
      <c r="E2027" s="174"/>
      <c r="F2027" s="174"/>
      <c r="G2027" s="174"/>
      <c r="H2027" s="174"/>
      <c r="I2027" s="174"/>
      <c r="J2027" s="174"/>
      <c r="K2027" s="174"/>
      <c r="L2027" s="174"/>
      <c r="M2027" s="174"/>
      <c r="N2027" s="174"/>
      <c r="O2027" s="174"/>
      <c r="P2027" s="174"/>
      <c r="Q2027" s="174"/>
      <c r="R2027" s="174"/>
      <c r="S2027" s="174"/>
      <c r="T2027" s="174"/>
      <c r="U2027" s="174"/>
      <c r="V2027" s="174"/>
      <c r="W2027" s="174"/>
      <c r="X2027" s="174"/>
      <c r="Y2027" s="174"/>
      <c r="Z2027" s="174"/>
      <c r="AA2027" s="174"/>
      <c r="AB2027" s="174"/>
      <c r="AC2027" s="174"/>
      <c r="AD2027" s="174"/>
      <c r="AE2027" s="174"/>
      <c r="AF2027" s="174"/>
      <c r="AG2027" s="174"/>
      <c r="AH2027" s="174"/>
      <c r="AI2027" s="174"/>
      <c r="AJ2027" s="174"/>
      <c r="AK2027" s="174"/>
      <c r="AL2027" s="174"/>
      <c r="AM2027" s="174"/>
      <c r="AN2027" s="174"/>
      <c r="AO2027" s="174"/>
      <c r="AP2027" s="174"/>
      <c r="AQ2027" s="174"/>
      <c r="AR2027" s="174"/>
      <c r="AS2027" s="174"/>
      <c r="AT2027" s="174"/>
      <c r="AU2027" s="174"/>
      <c r="AV2027" s="174"/>
      <c r="AW2027" s="174"/>
      <c r="AX2027" s="174"/>
      <c r="AY2027" s="174"/>
      <c r="AZ2027" s="174"/>
      <c r="BA2027" s="174"/>
      <c r="BB2027" s="174"/>
      <c r="BC2027" s="174"/>
      <c r="BD2027" s="174"/>
      <c r="BE2027" s="174"/>
      <c r="BF2027" s="174"/>
      <c r="BG2027" s="174"/>
      <c r="BH2027" s="174"/>
      <c r="BI2027" s="174"/>
      <c r="BJ2027" s="174"/>
      <c r="BK2027" s="174"/>
      <c r="BL2027" s="174"/>
      <c r="BM2027" s="174"/>
      <c r="BN2027" s="174"/>
      <c r="BO2027" s="174"/>
      <c r="BP2027" s="174"/>
      <c r="BQ2027" s="174"/>
      <c r="BR2027" s="174"/>
      <c r="BS2027" s="174"/>
      <c r="BT2027" s="174"/>
    </row>
    <row r="2028" spans="1:72" s="177" customFormat="1">
      <c r="A2028" s="178"/>
      <c r="B2028" s="178"/>
      <c r="C2028" s="178"/>
      <c r="D2028" s="178"/>
      <c r="E2028" s="174"/>
      <c r="F2028" s="174"/>
      <c r="G2028" s="174"/>
      <c r="H2028" s="174"/>
      <c r="I2028" s="174"/>
      <c r="J2028" s="174"/>
      <c r="K2028" s="174"/>
      <c r="L2028" s="174"/>
      <c r="M2028" s="174"/>
      <c r="N2028" s="174"/>
      <c r="O2028" s="174"/>
      <c r="P2028" s="174"/>
      <c r="Q2028" s="174"/>
      <c r="R2028" s="174"/>
      <c r="S2028" s="174"/>
      <c r="T2028" s="174"/>
      <c r="U2028" s="174"/>
      <c r="V2028" s="174"/>
      <c r="W2028" s="174"/>
      <c r="X2028" s="174"/>
      <c r="Y2028" s="174"/>
      <c r="Z2028" s="174"/>
      <c r="AA2028" s="174"/>
      <c r="AB2028" s="174"/>
      <c r="AC2028" s="174"/>
      <c r="AD2028" s="174"/>
      <c r="AE2028" s="174"/>
      <c r="AF2028" s="174"/>
      <c r="AG2028" s="174"/>
      <c r="AH2028" s="174"/>
      <c r="AI2028" s="174"/>
      <c r="AJ2028" s="174"/>
      <c r="AK2028" s="174"/>
      <c r="AL2028" s="174"/>
      <c r="AM2028" s="174"/>
      <c r="AN2028" s="174"/>
      <c r="AO2028" s="174"/>
      <c r="AP2028" s="174"/>
      <c r="AQ2028" s="174"/>
      <c r="AR2028" s="174"/>
      <c r="AS2028" s="174"/>
      <c r="AT2028" s="174"/>
      <c r="AU2028" s="174"/>
      <c r="AV2028" s="174"/>
      <c r="AW2028" s="174"/>
      <c r="AX2028" s="174"/>
      <c r="AY2028" s="174"/>
      <c r="AZ2028" s="174"/>
      <c r="BA2028" s="174"/>
      <c r="BB2028" s="174"/>
      <c r="BC2028" s="174"/>
      <c r="BD2028" s="174"/>
      <c r="BE2028" s="174"/>
      <c r="BF2028" s="174"/>
      <c r="BG2028" s="174"/>
      <c r="BH2028" s="174"/>
      <c r="BI2028" s="174"/>
      <c r="BJ2028" s="174"/>
      <c r="BK2028" s="174"/>
      <c r="BL2028" s="174"/>
      <c r="BM2028" s="174"/>
      <c r="BN2028" s="174"/>
      <c r="BO2028" s="174"/>
      <c r="BP2028" s="174"/>
      <c r="BQ2028" s="174"/>
      <c r="BR2028" s="174"/>
      <c r="BS2028" s="174"/>
      <c r="BT2028" s="174"/>
    </row>
    <row r="2029" spans="1:72" s="177" customFormat="1">
      <c r="A2029" s="178"/>
      <c r="B2029" s="178"/>
      <c r="C2029" s="178"/>
      <c r="D2029" s="178"/>
      <c r="E2029" s="174"/>
      <c r="F2029" s="174"/>
      <c r="G2029" s="174"/>
      <c r="H2029" s="174"/>
      <c r="I2029" s="174"/>
      <c r="J2029" s="174"/>
      <c r="K2029" s="174"/>
      <c r="L2029" s="174"/>
      <c r="M2029" s="174"/>
      <c r="N2029" s="174"/>
      <c r="O2029" s="174"/>
      <c r="P2029" s="174"/>
      <c r="Q2029" s="174"/>
      <c r="R2029" s="174"/>
      <c r="S2029" s="174"/>
      <c r="T2029" s="174"/>
      <c r="U2029" s="174"/>
      <c r="V2029" s="174"/>
      <c r="W2029" s="174"/>
      <c r="X2029" s="174"/>
      <c r="Y2029" s="174"/>
      <c r="Z2029" s="174"/>
      <c r="AA2029" s="174"/>
      <c r="AB2029" s="174"/>
      <c r="AC2029" s="174"/>
      <c r="AD2029" s="174"/>
      <c r="AE2029" s="174"/>
      <c r="AF2029" s="174"/>
      <c r="AG2029" s="174"/>
      <c r="AH2029" s="174"/>
      <c r="AI2029" s="174"/>
      <c r="AJ2029" s="174"/>
      <c r="AK2029" s="174"/>
      <c r="AL2029" s="174"/>
      <c r="AM2029" s="174"/>
      <c r="AN2029" s="174"/>
      <c r="AO2029" s="174"/>
      <c r="AP2029" s="174"/>
      <c r="AQ2029" s="174"/>
      <c r="AR2029" s="174"/>
      <c r="AS2029" s="174"/>
      <c r="AT2029" s="174"/>
      <c r="AU2029" s="174"/>
      <c r="AV2029" s="174"/>
      <c r="AW2029" s="174"/>
      <c r="AX2029" s="174"/>
      <c r="AY2029" s="174"/>
      <c r="AZ2029" s="174"/>
      <c r="BA2029" s="174"/>
      <c r="BB2029" s="174"/>
      <c r="BC2029" s="174"/>
      <c r="BD2029" s="174"/>
      <c r="BE2029" s="174"/>
      <c r="BF2029" s="174"/>
      <c r="BG2029" s="174"/>
      <c r="BH2029" s="174"/>
      <c r="BI2029" s="174"/>
      <c r="BJ2029" s="174"/>
      <c r="BK2029" s="174"/>
      <c r="BL2029" s="174"/>
      <c r="BM2029" s="174"/>
      <c r="BN2029" s="174"/>
      <c r="BO2029" s="174"/>
      <c r="BP2029" s="174"/>
      <c r="BQ2029" s="174"/>
      <c r="BR2029" s="174"/>
      <c r="BS2029" s="174"/>
      <c r="BT2029" s="174"/>
    </row>
    <row r="2030" spans="1:72" s="177" customFormat="1">
      <c r="A2030" s="178"/>
      <c r="B2030" s="178"/>
      <c r="C2030" s="178"/>
      <c r="D2030" s="178"/>
      <c r="E2030" s="174"/>
      <c r="F2030" s="174"/>
      <c r="G2030" s="174"/>
      <c r="H2030" s="174"/>
      <c r="I2030" s="174"/>
      <c r="J2030" s="174"/>
      <c r="K2030" s="174"/>
      <c r="L2030" s="174"/>
      <c r="M2030" s="174"/>
      <c r="N2030" s="174"/>
      <c r="O2030" s="174"/>
      <c r="P2030" s="174"/>
      <c r="Q2030" s="174"/>
      <c r="R2030" s="174"/>
      <c r="S2030" s="174"/>
      <c r="T2030" s="174"/>
      <c r="U2030" s="174"/>
      <c r="V2030" s="174"/>
      <c r="W2030" s="174"/>
      <c r="X2030" s="174"/>
      <c r="Y2030" s="174"/>
      <c r="Z2030" s="174"/>
      <c r="AA2030" s="174"/>
      <c r="AB2030" s="174"/>
      <c r="AC2030" s="174"/>
      <c r="AD2030" s="174"/>
      <c r="AE2030" s="174"/>
      <c r="AF2030" s="174"/>
      <c r="AG2030" s="174"/>
      <c r="AH2030" s="174"/>
      <c r="AI2030" s="174"/>
      <c r="AJ2030" s="174"/>
      <c r="AK2030" s="174"/>
      <c r="AL2030" s="174"/>
      <c r="AM2030" s="174"/>
      <c r="AN2030" s="174"/>
      <c r="AO2030" s="174"/>
      <c r="AP2030" s="174"/>
      <c r="AQ2030" s="174"/>
      <c r="AR2030" s="174"/>
      <c r="AS2030" s="174"/>
      <c r="AT2030" s="174"/>
      <c r="AU2030" s="174"/>
      <c r="AV2030" s="174"/>
      <c r="AW2030" s="174"/>
      <c r="AX2030" s="174"/>
      <c r="AY2030" s="174"/>
      <c r="AZ2030" s="174"/>
      <c r="BA2030" s="174"/>
      <c r="BB2030" s="174"/>
      <c r="BC2030" s="174"/>
      <c r="BD2030" s="174"/>
      <c r="BE2030" s="174"/>
      <c r="BF2030" s="174"/>
      <c r="BG2030" s="174"/>
      <c r="BH2030" s="174"/>
      <c r="BI2030" s="174"/>
      <c r="BJ2030" s="174"/>
      <c r="BK2030" s="174"/>
      <c r="BL2030" s="174"/>
      <c r="BM2030" s="174"/>
      <c r="BN2030" s="174"/>
      <c r="BO2030" s="174"/>
      <c r="BP2030" s="174"/>
      <c r="BQ2030" s="174"/>
      <c r="BR2030" s="174"/>
      <c r="BS2030" s="174"/>
      <c r="BT2030" s="174"/>
    </row>
    <row r="2031" spans="1:72" s="177" customFormat="1">
      <c r="A2031" s="178"/>
      <c r="B2031" s="178"/>
      <c r="C2031" s="178"/>
      <c r="D2031" s="178"/>
      <c r="E2031" s="174"/>
      <c r="F2031" s="174"/>
      <c r="G2031" s="174"/>
      <c r="H2031" s="174"/>
      <c r="I2031" s="174"/>
      <c r="J2031" s="174"/>
      <c r="K2031" s="174"/>
      <c r="L2031" s="174"/>
      <c r="M2031" s="174"/>
      <c r="N2031" s="174"/>
      <c r="O2031" s="174"/>
      <c r="P2031" s="174"/>
      <c r="Q2031" s="174"/>
      <c r="R2031" s="174"/>
      <c r="S2031" s="174"/>
      <c r="T2031" s="174"/>
      <c r="U2031" s="174"/>
      <c r="V2031" s="174"/>
      <c r="W2031" s="174"/>
      <c r="X2031" s="174"/>
      <c r="Y2031" s="174"/>
      <c r="Z2031" s="174"/>
      <c r="AA2031" s="174"/>
      <c r="AB2031" s="174"/>
      <c r="AC2031" s="174"/>
      <c r="AD2031" s="174"/>
      <c r="AE2031" s="174"/>
      <c r="AF2031" s="174"/>
      <c r="AG2031" s="174"/>
      <c r="AH2031" s="174"/>
      <c r="AI2031" s="174"/>
      <c r="AJ2031" s="174"/>
      <c r="AK2031" s="174"/>
      <c r="AL2031" s="174"/>
      <c r="AM2031" s="174"/>
      <c r="AN2031" s="174"/>
      <c r="AO2031" s="174"/>
      <c r="AP2031" s="174"/>
      <c r="AQ2031" s="174"/>
      <c r="AR2031" s="174"/>
      <c r="AS2031" s="174"/>
      <c r="AT2031" s="174"/>
      <c r="AU2031" s="174"/>
      <c r="AV2031" s="174"/>
      <c r="AW2031" s="174"/>
      <c r="AX2031" s="174"/>
      <c r="AY2031" s="174"/>
      <c r="AZ2031" s="174"/>
      <c r="BA2031" s="174"/>
      <c r="BB2031" s="174"/>
      <c r="BC2031" s="174"/>
      <c r="BD2031" s="174"/>
      <c r="BE2031" s="174"/>
      <c r="BF2031" s="174"/>
      <c r="BG2031" s="174"/>
      <c r="BH2031" s="174"/>
      <c r="BI2031" s="174"/>
      <c r="BJ2031" s="174"/>
      <c r="BK2031" s="174"/>
      <c r="BL2031" s="174"/>
      <c r="BM2031" s="174"/>
      <c r="BN2031" s="174"/>
      <c r="BO2031" s="174"/>
      <c r="BP2031" s="174"/>
      <c r="BQ2031" s="174"/>
      <c r="BR2031" s="174"/>
      <c r="BS2031" s="174"/>
      <c r="BT2031" s="174"/>
    </row>
    <row r="2032" spans="1:72" s="177" customFormat="1">
      <c r="A2032" s="178"/>
      <c r="B2032" s="178"/>
      <c r="C2032" s="178"/>
      <c r="D2032" s="178"/>
      <c r="E2032" s="174"/>
      <c r="F2032" s="174"/>
      <c r="G2032" s="174"/>
      <c r="H2032" s="174"/>
      <c r="I2032" s="174"/>
      <c r="J2032" s="174"/>
      <c r="K2032" s="174"/>
      <c r="L2032" s="174"/>
      <c r="M2032" s="174"/>
      <c r="N2032" s="174"/>
      <c r="O2032" s="174"/>
      <c r="P2032" s="174"/>
      <c r="Q2032" s="174"/>
      <c r="R2032" s="174"/>
      <c r="S2032" s="174"/>
      <c r="T2032" s="174"/>
      <c r="U2032" s="174"/>
      <c r="V2032" s="174"/>
      <c r="W2032" s="174"/>
      <c r="X2032" s="174"/>
      <c r="Y2032" s="174"/>
      <c r="Z2032" s="174"/>
      <c r="AA2032" s="174"/>
      <c r="AB2032" s="174"/>
      <c r="AC2032" s="174"/>
      <c r="AD2032" s="174"/>
      <c r="AE2032" s="174"/>
      <c r="AF2032" s="174"/>
      <c r="AG2032" s="174"/>
      <c r="AH2032" s="174"/>
      <c r="AI2032" s="174"/>
      <c r="AJ2032" s="174"/>
      <c r="AK2032" s="174"/>
      <c r="AL2032" s="174"/>
      <c r="AM2032" s="174"/>
      <c r="AN2032" s="174"/>
      <c r="AO2032" s="174"/>
      <c r="AP2032" s="174"/>
      <c r="AQ2032" s="174"/>
      <c r="AR2032" s="174"/>
      <c r="AS2032" s="174"/>
      <c r="AT2032" s="174"/>
      <c r="AU2032" s="174"/>
      <c r="AV2032" s="174"/>
      <c r="AW2032" s="174"/>
      <c r="AX2032" s="174"/>
      <c r="AY2032" s="174"/>
      <c r="AZ2032" s="174"/>
      <c r="BA2032" s="174"/>
      <c r="BB2032" s="174"/>
      <c r="BC2032" s="174"/>
      <c r="BD2032" s="174"/>
      <c r="BE2032" s="174"/>
      <c r="BF2032" s="174"/>
      <c r="BG2032" s="174"/>
      <c r="BH2032" s="174"/>
      <c r="BI2032" s="174"/>
      <c r="BJ2032" s="174"/>
      <c r="BK2032" s="174"/>
      <c r="BL2032" s="174"/>
      <c r="BM2032" s="174"/>
      <c r="BN2032" s="174"/>
      <c r="BO2032" s="174"/>
      <c r="BP2032" s="174"/>
      <c r="BQ2032" s="174"/>
      <c r="BR2032" s="174"/>
      <c r="BS2032" s="174"/>
      <c r="BT2032" s="174"/>
    </row>
    <row r="2033" spans="1:72" s="177" customFormat="1">
      <c r="A2033" s="178"/>
      <c r="B2033" s="178"/>
      <c r="C2033" s="178"/>
      <c r="D2033" s="178"/>
      <c r="E2033" s="174"/>
      <c r="F2033" s="174"/>
      <c r="G2033" s="174"/>
      <c r="H2033" s="174"/>
      <c r="I2033" s="174"/>
      <c r="J2033" s="174"/>
      <c r="K2033" s="174"/>
      <c r="L2033" s="174"/>
      <c r="M2033" s="174"/>
      <c r="N2033" s="174"/>
      <c r="O2033" s="174"/>
      <c r="P2033" s="174"/>
      <c r="Q2033" s="174"/>
      <c r="R2033" s="174"/>
      <c r="S2033" s="174"/>
      <c r="T2033" s="174"/>
      <c r="U2033" s="174"/>
      <c r="V2033" s="174"/>
      <c r="W2033" s="174"/>
      <c r="X2033" s="174"/>
      <c r="Y2033" s="174"/>
      <c r="Z2033" s="174"/>
      <c r="AA2033" s="174"/>
      <c r="AB2033" s="174"/>
      <c r="AC2033" s="174"/>
      <c r="AD2033" s="174"/>
      <c r="AE2033" s="174"/>
      <c r="AF2033" s="174"/>
      <c r="AG2033" s="174"/>
      <c r="AH2033" s="174"/>
      <c r="AI2033" s="174"/>
      <c r="AJ2033" s="174"/>
      <c r="AK2033" s="174"/>
      <c r="AL2033" s="174"/>
      <c r="AM2033" s="174"/>
      <c r="AN2033" s="174"/>
      <c r="AO2033" s="174"/>
      <c r="AP2033" s="174"/>
      <c r="AQ2033" s="174"/>
      <c r="AR2033" s="174"/>
      <c r="AS2033" s="174"/>
      <c r="AT2033" s="174"/>
      <c r="AU2033" s="174"/>
      <c r="AV2033" s="174"/>
      <c r="AW2033" s="174"/>
      <c r="AX2033" s="174"/>
      <c r="AY2033" s="174"/>
      <c r="AZ2033" s="174"/>
      <c r="BA2033" s="174"/>
      <c r="BB2033" s="174"/>
      <c r="BC2033" s="174"/>
      <c r="BD2033" s="174"/>
      <c r="BE2033" s="174"/>
      <c r="BF2033" s="174"/>
      <c r="BG2033" s="174"/>
      <c r="BH2033" s="174"/>
      <c r="BI2033" s="174"/>
      <c r="BJ2033" s="174"/>
      <c r="BK2033" s="174"/>
      <c r="BL2033" s="174"/>
      <c r="BM2033" s="174"/>
      <c r="BN2033" s="174"/>
      <c r="BO2033" s="174"/>
      <c r="BP2033" s="174"/>
      <c r="BQ2033" s="174"/>
      <c r="BR2033" s="174"/>
      <c r="BS2033" s="174"/>
      <c r="BT2033" s="174"/>
    </row>
    <row r="2034" spans="1:72" s="177" customFormat="1">
      <c r="A2034" s="178"/>
      <c r="B2034" s="178"/>
      <c r="C2034" s="178"/>
      <c r="D2034" s="178"/>
      <c r="E2034" s="174"/>
      <c r="F2034" s="174"/>
      <c r="G2034" s="174"/>
      <c r="H2034" s="174"/>
      <c r="I2034" s="174"/>
      <c r="J2034" s="174"/>
      <c r="K2034" s="174"/>
      <c r="L2034" s="174"/>
      <c r="M2034" s="174"/>
      <c r="N2034" s="174"/>
      <c r="O2034" s="174"/>
      <c r="P2034" s="174"/>
      <c r="Q2034" s="174"/>
      <c r="R2034" s="174"/>
      <c r="S2034" s="174"/>
      <c r="T2034" s="174"/>
      <c r="U2034" s="174"/>
      <c r="V2034" s="174"/>
      <c r="W2034" s="174"/>
      <c r="X2034" s="174"/>
      <c r="Y2034" s="174"/>
      <c r="Z2034" s="174"/>
      <c r="AA2034" s="174"/>
      <c r="AB2034" s="174"/>
      <c r="AC2034" s="174"/>
      <c r="AD2034" s="174"/>
      <c r="AE2034" s="174"/>
      <c r="AF2034" s="174"/>
      <c r="AG2034" s="174"/>
      <c r="AH2034" s="174"/>
      <c r="AI2034" s="174"/>
      <c r="AJ2034" s="174"/>
      <c r="AK2034" s="174"/>
      <c r="AL2034" s="174"/>
      <c r="AM2034" s="174"/>
      <c r="AN2034" s="174"/>
      <c r="AO2034" s="174"/>
      <c r="AP2034" s="174"/>
      <c r="AQ2034" s="174"/>
      <c r="AR2034" s="174"/>
      <c r="AS2034" s="174"/>
      <c r="AT2034" s="174"/>
      <c r="AU2034" s="174"/>
      <c r="AV2034" s="174"/>
      <c r="AW2034" s="174"/>
      <c r="AX2034" s="174"/>
      <c r="AY2034" s="174"/>
      <c r="AZ2034" s="174"/>
      <c r="BA2034" s="174"/>
      <c r="BB2034" s="174"/>
      <c r="BC2034" s="174"/>
      <c r="BD2034" s="174"/>
      <c r="BE2034" s="174"/>
      <c r="BF2034" s="174"/>
      <c r="BG2034" s="174"/>
      <c r="BH2034" s="174"/>
      <c r="BI2034" s="174"/>
      <c r="BJ2034" s="174"/>
      <c r="BK2034" s="174"/>
      <c r="BL2034" s="174"/>
      <c r="BM2034" s="174"/>
      <c r="BN2034" s="174"/>
      <c r="BO2034" s="174"/>
      <c r="BP2034" s="174"/>
      <c r="BQ2034" s="174"/>
      <c r="BR2034" s="174"/>
      <c r="BS2034" s="174"/>
      <c r="BT2034" s="174"/>
    </row>
    <row r="2035" spans="1:72" s="177" customFormat="1">
      <c r="A2035" s="178"/>
      <c r="B2035" s="178"/>
      <c r="C2035" s="178"/>
      <c r="D2035" s="178"/>
      <c r="E2035" s="174"/>
      <c r="F2035" s="174"/>
      <c r="G2035" s="174"/>
      <c r="H2035" s="174"/>
      <c r="I2035" s="174"/>
      <c r="J2035" s="174"/>
      <c r="K2035" s="174"/>
      <c r="L2035" s="174"/>
      <c r="M2035" s="174"/>
      <c r="N2035" s="174"/>
      <c r="O2035" s="174"/>
      <c r="P2035" s="174"/>
      <c r="Q2035" s="174"/>
      <c r="R2035" s="174"/>
      <c r="S2035" s="174"/>
      <c r="T2035" s="174"/>
      <c r="U2035" s="174"/>
      <c r="V2035" s="174"/>
      <c r="W2035" s="174"/>
      <c r="X2035" s="174"/>
      <c r="Y2035" s="174"/>
      <c r="Z2035" s="174"/>
      <c r="AA2035" s="174"/>
      <c r="AB2035" s="174"/>
      <c r="AC2035" s="174"/>
      <c r="AD2035" s="174"/>
      <c r="AE2035" s="174"/>
      <c r="AF2035" s="174"/>
      <c r="AG2035" s="174"/>
      <c r="AH2035" s="174"/>
      <c r="AI2035" s="174"/>
      <c r="AJ2035" s="174"/>
      <c r="AK2035" s="174"/>
      <c r="AL2035" s="174"/>
      <c r="AM2035" s="174"/>
      <c r="AN2035" s="174"/>
      <c r="AO2035" s="174"/>
      <c r="AP2035" s="174"/>
      <c r="AQ2035" s="174"/>
      <c r="AR2035" s="174"/>
      <c r="AS2035" s="174"/>
      <c r="AT2035" s="174"/>
      <c r="AU2035" s="174"/>
      <c r="AV2035" s="174"/>
      <c r="AW2035" s="174"/>
      <c r="AX2035" s="174"/>
      <c r="AY2035" s="174"/>
      <c r="AZ2035" s="174"/>
      <c r="BA2035" s="174"/>
      <c r="BB2035" s="174"/>
      <c r="BC2035" s="174"/>
      <c r="BD2035" s="174"/>
      <c r="BE2035" s="174"/>
      <c r="BF2035" s="174"/>
      <c r="BG2035" s="174"/>
      <c r="BH2035" s="174"/>
      <c r="BI2035" s="174"/>
      <c r="BJ2035" s="174"/>
      <c r="BK2035" s="174"/>
      <c r="BL2035" s="174"/>
      <c r="BM2035" s="174"/>
      <c r="BN2035" s="174"/>
      <c r="BO2035" s="174"/>
      <c r="BP2035" s="174"/>
      <c r="BQ2035" s="174"/>
      <c r="BR2035" s="174"/>
      <c r="BS2035" s="174"/>
      <c r="BT2035" s="174"/>
    </row>
    <row r="2036" spans="1:72" s="177" customFormat="1">
      <c r="A2036" s="178"/>
      <c r="B2036" s="178"/>
      <c r="C2036" s="178"/>
      <c r="D2036" s="178"/>
      <c r="E2036" s="174"/>
      <c r="F2036" s="174"/>
      <c r="G2036" s="174"/>
      <c r="H2036" s="174"/>
      <c r="I2036" s="174"/>
      <c r="J2036" s="174"/>
      <c r="K2036" s="174"/>
      <c r="L2036" s="174"/>
      <c r="M2036" s="174"/>
      <c r="N2036" s="174"/>
      <c r="O2036" s="174"/>
      <c r="P2036" s="174"/>
      <c r="Q2036" s="174"/>
      <c r="R2036" s="174"/>
      <c r="S2036" s="174"/>
      <c r="T2036" s="174"/>
      <c r="U2036" s="174"/>
      <c r="V2036" s="174"/>
      <c r="W2036" s="174"/>
      <c r="X2036" s="174"/>
      <c r="Y2036" s="174"/>
      <c r="Z2036" s="174"/>
      <c r="AA2036" s="174"/>
      <c r="AB2036" s="174"/>
      <c r="AC2036" s="174"/>
      <c r="AD2036" s="174"/>
      <c r="AE2036" s="174"/>
      <c r="AF2036" s="174"/>
      <c r="AG2036" s="174"/>
      <c r="AH2036" s="174"/>
      <c r="AI2036" s="174"/>
      <c r="AJ2036" s="174"/>
      <c r="AK2036" s="174"/>
      <c r="AL2036" s="174"/>
      <c r="AM2036" s="174"/>
      <c r="AN2036" s="174"/>
      <c r="AO2036" s="174"/>
      <c r="AP2036" s="174"/>
      <c r="AQ2036" s="174"/>
      <c r="AR2036" s="174"/>
      <c r="AS2036" s="174"/>
      <c r="AT2036" s="174"/>
      <c r="AU2036" s="174"/>
      <c r="AV2036" s="174"/>
      <c r="AW2036" s="174"/>
      <c r="AX2036" s="174"/>
      <c r="AY2036" s="174"/>
      <c r="AZ2036" s="174"/>
      <c r="BA2036" s="174"/>
      <c r="BB2036" s="174"/>
      <c r="BC2036" s="174"/>
      <c r="BD2036" s="174"/>
      <c r="BE2036" s="174"/>
      <c r="BF2036" s="174"/>
      <c r="BG2036" s="174"/>
      <c r="BH2036" s="174"/>
      <c r="BI2036" s="174"/>
      <c r="BJ2036" s="174"/>
      <c r="BK2036" s="174"/>
      <c r="BL2036" s="174"/>
      <c r="BM2036" s="174"/>
      <c r="BN2036" s="174"/>
      <c r="BO2036" s="174"/>
      <c r="BP2036" s="174"/>
      <c r="BQ2036" s="174"/>
      <c r="BR2036" s="174"/>
      <c r="BS2036" s="174"/>
      <c r="BT2036" s="174"/>
    </row>
    <row r="2037" spans="1:72" s="177" customFormat="1">
      <c r="A2037" s="178"/>
      <c r="B2037" s="178"/>
      <c r="C2037" s="178"/>
      <c r="D2037" s="178"/>
      <c r="E2037" s="174"/>
      <c r="F2037" s="174"/>
      <c r="G2037" s="174"/>
      <c r="H2037" s="174"/>
      <c r="I2037" s="174"/>
      <c r="J2037" s="174"/>
      <c r="K2037" s="174"/>
      <c r="L2037" s="174"/>
      <c r="M2037" s="174"/>
      <c r="N2037" s="174"/>
      <c r="O2037" s="174"/>
      <c r="P2037" s="174"/>
      <c r="Q2037" s="174"/>
      <c r="R2037" s="174"/>
      <c r="S2037" s="174"/>
      <c r="T2037" s="174"/>
      <c r="U2037" s="174"/>
      <c r="V2037" s="174"/>
      <c r="W2037" s="174"/>
      <c r="X2037" s="174"/>
      <c r="Y2037" s="174"/>
      <c r="Z2037" s="174"/>
      <c r="AA2037" s="174"/>
      <c r="AB2037" s="174"/>
      <c r="AC2037" s="174"/>
      <c r="AD2037" s="174"/>
      <c r="AE2037" s="174"/>
      <c r="AF2037" s="174"/>
      <c r="AG2037" s="174"/>
      <c r="AH2037" s="174"/>
      <c r="AI2037" s="174"/>
      <c r="AJ2037" s="174"/>
      <c r="AK2037" s="174"/>
      <c r="AL2037" s="174"/>
      <c r="AM2037" s="174"/>
      <c r="AN2037" s="174"/>
      <c r="AO2037" s="174"/>
      <c r="AP2037" s="174"/>
      <c r="AQ2037" s="174"/>
      <c r="AR2037" s="174"/>
      <c r="AS2037" s="174"/>
      <c r="AT2037" s="174"/>
      <c r="AU2037" s="174"/>
      <c r="AV2037" s="174"/>
      <c r="AW2037" s="174"/>
      <c r="AX2037" s="174"/>
      <c r="AY2037" s="174"/>
      <c r="AZ2037" s="174"/>
      <c r="BA2037" s="174"/>
      <c r="BB2037" s="174"/>
      <c r="BC2037" s="174"/>
      <c r="BD2037" s="174"/>
      <c r="BE2037" s="174"/>
      <c r="BF2037" s="174"/>
      <c r="BG2037" s="174"/>
      <c r="BH2037" s="174"/>
      <c r="BI2037" s="174"/>
      <c r="BJ2037" s="174"/>
      <c r="BK2037" s="174"/>
      <c r="BL2037" s="174"/>
      <c r="BM2037" s="174"/>
      <c r="BN2037" s="174"/>
      <c r="BO2037" s="174"/>
      <c r="BP2037" s="174"/>
      <c r="BQ2037" s="174"/>
      <c r="BR2037" s="174"/>
      <c r="BS2037" s="174"/>
      <c r="BT2037" s="174"/>
    </row>
    <row r="2038" spans="1:72" s="177" customFormat="1">
      <c r="A2038" s="178"/>
      <c r="B2038" s="178"/>
      <c r="C2038" s="178"/>
      <c r="D2038" s="178"/>
      <c r="E2038" s="174"/>
      <c r="F2038" s="174"/>
      <c r="G2038" s="174"/>
      <c r="H2038" s="174"/>
      <c r="I2038" s="174"/>
      <c r="J2038" s="174"/>
      <c r="K2038" s="174"/>
      <c r="L2038" s="174"/>
      <c r="M2038" s="174"/>
      <c r="N2038" s="174"/>
      <c r="O2038" s="174"/>
      <c r="P2038" s="174"/>
      <c r="Q2038" s="174"/>
      <c r="R2038" s="174"/>
      <c r="S2038" s="174"/>
      <c r="T2038" s="174"/>
      <c r="U2038" s="174"/>
      <c r="V2038" s="174"/>
      <c r="W2038" s="174"/>
      <c r="X2038" s="174"/>
      <c r="Y2038" s="174"/>
      <c r="Z2038" s="174"/>
      <c r="AA2038" s="174"/>
      <c r="AB2038" s="174"/>
      <c r="AC2038" s="174"/>
      <c r="AD2038" s="174"/>
      <c r="AE2038" s="174"/>
      <c r="AF2038" s="174"/>
      <c r="AG2038" s="174"/>
      <c r="AH2038" s="174"/>
      <c r="AI2038" s="174"/>
      <c r="AJ2038" s="174"/>
      <c r="AK2038" s="174"/>
      <c r="AL2038" s="174"/>
      <c r="AM2038" s="174"/>
      <c r="AN2038" s="174"/>
      <c r="AO2038" s="174"/>
      <c r="AP2038" s="174"/>
      <c r="AQ2038" s="174"/>
      <c r="AR2038" s="174"/>
      <c r="AS2038" s="174"/>
      <c r="AT2038" s="174"/>
      <c r="AU2038" s="174"/>
      <c r="AV2038" s="174"/>
      <c r="AW2038" s="174"/>
      <c r="AX2038" s="174"/>
      <c r="AY2038" s="174"/>
      <c r="AZ2038" s="174"/>
      <c r="BA2038" s="174"/>
      <c r="BB2038" s="174"/>
      <c r="BC2038" s="174"/>
      <c r="BD2038" s="174"/>
      <c r="BE2038" s="174"/>
      <c r="BF2038" s="174"/>
      <c r="BG2038" s="174"/>
      <c r="BH2038" s="174"/>
      <c r="BI2038" s="174"/>
      <c r="BJ2038" s="174"/>
      <c r="BK2038" s="174"/>
      <c r="BL2038" s="174"/>
      <c r="BM2038" s="174"/>
      <c r="BN2038" s="174"/>
      <c r="BO2038" s="174"/>
      <c r="BP2038" s="174"/>
      <c r="BQ2038" s="174"/>
      <c r="BR2038" s="174"/>
      <c r="BS2038" s="174"/>
      <c r="BT2038" s="174"/>
    </row>
    <row r="2039" spans="1:72" s="177" customFormat="1">
      <c r="A2039" s="178"/>
      <c r="B2039" s="178"/>
      <c r="C2039" s="178"/>
      <c r="D2039" s="178"/>
      <c r="E2039" s="174"/>
      <c r="F2039" s="174"/>
      <c r="G2039" s="174"/>
      <c r="H2039" s="174"/>
      <c r="I2039" s="174"/>
      <c r="J2039" s="174"/>
      <c r="K2039" s="174"/>
      <c r="L2039" s="174"/>
      <c r="M2039" s="174"/>
      <c r="N2039" s="174"/>
      <c r="O2039" s="174"/>
      <c r="P2039" s="174"/>
      <c r="Q2039" s="174"/>
      <c r="R2039" s="174"/>
      <c r="S2039" s="174"/>
      <c r="T2039" s="174"/>
      <c r="U2039" s="174"/>
      <c r="V2039" s="174"/>
      <c r="W2039" s="174"/>
      <c r="X2039" s="174"/>
      <c r="Y2039" s="174"/>
      <c r="Z2039" s="174"/>
      <c r="AA2039" s="174"/>
      <c r="AB2039" s="174"/>
      <c r="AC2039" s="174"/>
      <c r="AD2039" s="174"/>
      <c r="AE2039" s="174"/>
      <c r="AF2039" s="174"/>
      <c r="AG2039" s="174"/>
      <c r="AH2039" s="174"/>
      <c r="AI2039" s="174"/>
      <c r="AJ2039" s="174"/>
      <c r="AK2039" s="174"/>
      <c r="AL2039" s="174"/>
      <c r="AM2039" s="174"/>
      <c r="AN2039" s="174"/>
      <c r="AO2039" s="174"/>
      <c r="AP2039" s="174"/>
      <c r="AQ2039" s="174"/>
      <c r="AR2039" s="174"/>
      <c r="AS2039" s="174"/>
      <c r="AT2039" s="174"/>
      <c r="AU2039" s="174"/>
      <c r="AV2039" s="174"/>
      <c r="AW2039" s="174"/>
      <c r="AX2039" s="174"/>
      <c r="AY2039" s="174"/>
      <c r="AZ2039" s="174"/>
      <c r="BA2039" s="174"/>
      <c r="BB2039" s="174"/>
      <c r="BC2039" s="174"/>
      <c r="BD2039" s="174"/>
      <c r="BE2039" s="174"/>
      <c r="BF2039" s="174"/>
      <c r="BG2039" s="174"/>
      <c r="BH2039" s="174"/>
      <c r="BI2039" s="174"/>
      <c r="BJ2039" s="174"/>
      <c r="BK2039" s="174"/>
      <c r="BL2039" s="174"/>
      <c r="BM2039" s="174"/>
      <c r="BN2039" s="174"/>
      <c r="BO2039" s="174"/>
      <c r="BP2039" s="174"/>
      <c r="BQ2039" s="174"/>
      <c r="BR2039" s="174"/>
      <c r="BS2039" s="174"/>
      <c r="BT2039" s="174"/>
    </row>
    <row r="2040" spans="1:72" s="177" customFormat="1">
      <c r="A2040" s="178"/>
      <c r="B2040" s="178"/>
      <c r="C2040" s="178"/>
      <c r="D2040" s="178"/>
      <c r="E2040" s="174"/>
      <c r="F2040" s="174"/>
      <c r="G2040" s="174"/>
      <c r="H2040" s="174"/>
      <c r="I2040" s="174"/>
      <c r="J2040" s="174"/>
      <c r="K2040" s="174"/>
      <c r="L2040" s="174"/>
      <c r="M2040" s="174"/>
      <c r="N2040" s="174"/>
      <c r="O2040" s="174"/>
      <c r="P2040" s="174"/>
      <c r="Q2040" s="174"/>
      <c r="R2040" s="174"/>
      <c r="S2040" s="174"/>
      <c r="T2040" s="174"/>
      <c r="U2040" s="174"/>
      <c r="V2040" s="174"/>
      <c r="W2040" s="174"/>
      <c r="X2040" s="174"/>
      <c r="Y2040" s="174"/>
      <c r="Z2040" s="174"/>
      <c r="AA2040" s="174"/>
      <c r="AB2040" s="174"/>
      <c r="AC2040" s="174"/>
      <c r="AD2040" s="174"/>
      <c r="AE2040" s="174"/>
      <c r="AF2040" s="174"/>
      <c r="AG2040" s="174"/>
      <c r="AH2040" s="174"/>
      <c r="AI2040" s="174"/>
      <c r="AJ2040" s="174"/>
      <c r="AK2040" s="174"/>
      <c r="AL2040" s="174"/>
      <c r="AM2040" s="174"/>
      <c r="AN2040" s="174"/>
      <c r="AO2040" s="174"/>
      <c r="AP2040" s="174"/>
      <c r="AQ2040" s="174"/>
      <c r="AR2040" s="174"/>
      <c r="AS2040" s="174"/>
      <c r="AT2040" s="174"/>
      <c r="AU2040" s="174"/>
      <c r="AV2040" s="174"/>
      <c r="AW2040" s="174"/>
      <c r="AX2040" s="174"/>
      <c r="AY2040" s="174"/>
      <c r="AZ2040" s="174"/>
      <c r="BA2040" s="174"/>
      <c r="BB2040" s="174"/>
      <c r="BC2040" s="174"/>
      <c r="BD2040" s="174"/>
      <c r="BE2040" s="174"/>
      <c r="BF2040" s="174"/>
      <c r="BG2040" s="174"/>
      <c r="BH2040" s="174"/>
      <c r="BI2040" s="174"/>
      <c r="BJ2040" s="174"/>
      <c r="BK2040" s="174"/>
      <c r="BL2040" s="174"/>
      <c r="BM2040" s="174"/>
      <c r="BN2040" s="174"/>
      <c r="BO2040" s="174"/>
      <c r="BP2040" s="174"/>
      <c r="BQ2040" s="174"/>
      <c r="BR2040" s="174"/>
      <c r="BS2040" s="174"/>
      <c r="BT2040" s="174"/>
    </row>
    <row r="2041" spans="1:72" s="177" customFormat="1">
      <c r="A2041" s="178"/>
      <c r="B2041" s="178"/>
      <c r="C2041" s="178"/>
      <c r="D2041" s="178"/>
      <c r="E2041" s="174"/>
      <c r="F2041" s="174"/>
      <c r="G2041" s="174"/>
      <c r="H2041" s="174"/>
      <c r="I2041" s="174"/>
      <c r="J2041" s="174"/>
      <c r="K2041" s="174"/>
      <c r="L2041" s="174"/>
      <c r="M2041" s="174"/>
      <c r="N2041" s="174"/>
      <c r="O2041" s="174"/>
      <c r="P2041" s="174"/>
      <c r="Q2041" s="174"/>
      <c r="R2041" s="174"/>
      <c r="S2041" s="174"/>
      <c r="T2041" s="174"/>
      <c r="U2041" s="174"/>
      <c r="V2041" s="174"/>
      <c r="W2041" s="174"/>
      <c r="X2041" s="174"/>
      <c r="Y2041" s="174"/>
      <c r="Z2041" s="174"/>
      <c r="AA2041" s="174"/>
      <c r="AB2041" s="174"/>
      <c r="AC2041" s="174"/>
      <c r="AD2041" s="174"/>
      <c r="AE2041" s="174"/>
      <c r="AF2041" s="174"/>
      <c r="AG2041" s="174"/>
      <c r="AH2041" s="174"/>
      <c r="AI2041" s="174"/>
      <c r="AJ2041" s="174"/>
      <c r="AK2041" s="174"/>
      <c r="AL2041" s="174"/>
      <c r="AM2041" s="174"/>
      <c r="AN2041" s="174"/>
      <c r="AO2041" s="174"/>
      <c r="AP2041" s="174"/>
      <c r="AQ2041" s="174"/>
      <c r="AR2041" s="174"/>
      <c r="AS2041" s="174"/>
      <c r="AT2041" s="174"/>
      <c r="AU2041" s="174"/>
      <c r="AV2041" s="174"/>
      <c r="AW2041" s="174"/>
      <c r="AX2041" s="174"/>
      <c r="AY2041" s="174"/>
      <c r="AZ2041" s="174"/>
      <c r="BA2041" s="174"/>
      <c r="BB2041" s="174"/>
      <c r="BC2041" s="174"/>
      <c r="BD2041" s="174"/>
      <c r="BE2041" s="174"/>
      <c r="BF2041" s="174"/>
      <c r="BG2041" s="174"/>
      <c r="BH2041" s="174"/>
      <c r="BI2041" s="174"/>
      <c r="BJ2041" s="174"/>
      <c r="BK2041" s="174"/>
      <c r="BL2041" s="174"/>
      <c r="BM2041" s="174"/>
      <c r="BN2041" s="174"/>
      <c r="BO2041" s="174"/>
      <c r="BP2041" s="174"/>
      <c r="BQ2041" s="174"/>
      <c r="BR2041" s="174"/>
      <c r="BS2041" s="174"/>
      <c r="BT2041" s="174"/>
    </row>
    <row r="2042" spans="1:72" s="177" customFormat="1">
      <c r="A2042" s="178"/>
      <c r="B2042" s="178"/>
      <c r="C2042" s="178"/>
      <c r="D2042" s="178"/>
      <c r="E2042" s="174"/>
      <c r="F2042" s="174"/>
      <c r="G2042" s="174"/>
      <c r="H2042" s="174"/>
      <c r="I2042" s="174"/>
      <c r="J2042" s="174"/>
      <c r="K2042" s="174"/>
      <c r="L2042" s="174"/>
      <c r="M2042" s="174"/>
      <c r="N2042" s="174"/>
      <c r="O2042" s="174"/>
      <c r="P2042" s="174"/>
      <c r="Q2042" s="174"/>
      <c r="R2042" s="174"/>
      <c r="S2042" s="174"/>
      <c r="T2042" s="174"/>
      <c r="U2042" s="174"/>
      <c r="V2042" s="174"/>
      <c r="W2042" s="174"/>
      <c r="X2042" s="174"/>
      <c r="Y2042" s="174"/>
      <c r="Z2042" s="174"/>
      <c r="AA2042" s="174"/>
      <c r="AB2042" s="174"/>
      <c r="AC2042" s="174"/>
      <c r="AD2042" s="174"/>
      <c r="AE2042" s="174"/>
      <c r="AF2042" s="174"/>
      <c r="AG2042" s="174"/>
      <c r="AH2042" s="174"/>
      <c r="AI2042" s="174"/>
      <c r="AJ2042" s="174"/>
      <c r="AK2042" s="174"/>
      <c r="AL2042" s="174"/>
      <c r="AM2042" s="174"/>
      <c r="AN2042" s="174"/>
      <c r="AO2042" s="174"/>
      <c r="AP2042" s="174"/>
      <c r="AQ2042" s="174"/>
      <c r="AR2042" s="174"/>
      <c r="AS2042" s="174"/>
      <c r="AT2042" s="174"/>
      <c r="AU2042" s="174"/>
      <c r="AV2042" s="174"/>
      <c r="AW2042" s="174"/>
      <c r="AX2042" s="174"/>
      <c r="AY2042" s="174"/>
      <c r="AZ2042" s="174"/>
      <c r="BA2042" s="174"/>
      <c r="BB2042" s="174"/>
      <c r="BC2042" s="174"/>
      <c r="BD2042" s="174"/>
      <c r="BE2042" s="174"/>
      <c r="BF2042" s="174"/>
      <c r="BG2042" s="174"/>
      <c r="BH2042" s="174"/>
      <c r="BI2042" s="174"/>
      <c r="BJ2042" s="174"/>
      <c r="BK2042" s="174"/>
      <c r="BL2042" s="174"/>
      <c r="BM2042" s="174"/>
      <c r="BN2042" s="174"/>
      <c r="BO2042" s="174"/>
      <c r="BP2042" s="174"/>
      <c r="BQ2042" s="174"/>
      <c r="BR2042" s="174"/>
      <c r="BS2042" s="174"/>
      <c r="BT2042" s="174"/>
    </row>
    <row r="2043" spans="1:72" s="177" customFormat="1">
      <c r="A2043" s="178"/>
      <c r="B2043" s="178"/>
      <c r="C2043" s="178"/>
      <c r="D2043" s="178"/>
      <c r="E2043" s="174"/>
      <c r="F2043" s="174"/>
      <c r="G2043" s="174"/>
      <c r="H2043" s="174"/>
      <c r="I2043" s="174"/>
      <c r="J2043" s="174"/>
      <c r="K2043" s="174"/>
      <c r="L2043" s="174"/>
      <c r="M2043" s="174"/>
      <c r="N2043" s="174"/>
      <c r="O2043" s="174"/>
      <c r="P2043" s="174"/>
      <c r="Q2043" s="174"/>
      <c r="R2043" s="174"/>
      <c r="S2043" s="174"/>
      <c r="T2043" s="174"/>
      <c r="U2043" s="174"/>
      <c r="V2043" s="174"/>
      <c r="W2043" s="174"/>
      <c r="X2043" s="174"/>
      <c r="Y2043" s="174"/>
      <c r="Z2043" s="174"/>
      <c r="AA2043" s="174"/>
      <c r="AB2043" s="174"/>
      <c r="AC2043" s="174"/>
      <c r="AD2043" s="174"/>
      <c r="AE2043" s="174"/>
      <c r="AF2043" s="174"/>
      <c r="AG2043" s="174"/>
      <c r="AH2043" s="174"/>
      <c r="AI2043" s="174"/>
      <c r="AJ2043" s="174"/>
      <c r="AK2043" s="174"/>
      <c r="AL2043" s="174"/>
      <c r="AM2043" s="174"/>
      <c r="AN2043" s="174"/>
      <c r="AO2043" s="174"/>
      <c r="AP2043" s="174"/>
      <c r="AQ2043" s="174"/>
      <c r="AR2043" s="174"/>
      <c r="AS2043" s="174"/>
      <c r="AT2043" s="174"/>
      <c r="AU2043" s="174"/>
      <c r="AV2043" s="174"/>
      <c r="AW2043" s="174"/>
      <c r="AX2043" s="174"/>
      <c r="AY2043" s="174"/>
      <c r="AZ2043" s="174"/>
      <c r="BA2043" s="174"/>
      <c r="BB2043" s="174"/>
      <c r="BC2043" s="174"/>
      <c r="BD2043" s="174"/>
      <c r="BE2043" s="174"/>
      <c r="BF2043" s="174"/>
      <c r="BG2043" s="174"/>
      <c r="BH2043" s="174"/>
      <c r="BI2043" s="174"/>
      <c r="BJ2043" s="174"/>
      <c r="BK2043" s="174"/>
      <c r="BL2043" s="174"/>
      <c r="BM2043" s="174"/>
      <c r="BN2043" s="174"/>
      <c r="BO2043" s="174"/>
      <c r="BP2043" s="174"/>
      <c r="BQ2043" s="174"/>
      <c r="BR2043" s="174"/>
      <c r="BS2043" s="174"/>
      <c r="BT2043" s="174"/>
    </row>
    <row r="2044" spans="1:72" s="177" customFormat="1">
      <c r="A2044" s="178"/>
      <c r="B2044" s="178"/>
      <c r="C2044" s="178"/>
      <c r="D2044" s="178"/>
      <c r="E2044" s="174"/>
      <c r="F2044" s="174"/>
      <c r="G2044" s="174"/>
      <c r="H2044" s="174"/>
      <c r="I2044" s="174"/>
      <c r="J2044" s="174"/>
      <c r="K2044" s="174"/>
      <c r="L2044" s="174"/>
      <c r="M2044" s="174"/>
      <c r="N2044" s="174"/>
      <c r="O2044" s="174"/>
      <c r="P2044" s="174"/>
      <c r="Q2044" s="174"/>
      <c r="R2044" s="174"/>
      <c r="S2044" s="174"/>
      <c r="T2044" s="174"/>
      <c r="U2044" s="174"/>
      <c r="V2044" s="174"/>
      <c r="W2044" s="174"/>
      <c r="X2044" s="174"/>
      <c r="Y2044" s="174"/>
      <c r="Z2044" s="174"/>
      <c r="AA2044" s="174"/>
      <c r="AB2044" s="174"/>
      <c r="AC2044" s="174"/>
      <c r="AD2044" s="174"/>
      <c r="AE2044" s="174"/>
      <c r="AF2044" s="174"/>
      <c r="AG2044" s="174"/>
      <c r="AH2044" s="174"/>
      <c r="AI2044" s="174"/>
      <c r="AJ2044" s="174"/>
      <c r="AK2044" s="174"/>
      <c r="AL2044" s="174"/>
      <c r="AM2044" s="174"/>
      <c r="AN2044" s="174"/>
      <c r="AO2044" s="174"/>
      <c r="AP2044" s="174"/>
      <c r="AQ2044" s="174"/>
      <c r="AR2044" s="174"/>
      <c r="AS2044" s="174"/>
      <c r="AT2044" s="174"/>
      <c r="AU2044" s="174"/>
      <c r="AV2044" s="174"/>
      <c r="AW2044" s="174"/>
      <c r="AX2044" s="174"/>
      <c r="AY2044" s="174"/>
      <c r="AZ2044" s="174"/>
      <c r="BA2044" s="174"/>
      <c r="BB2044" s="174"/>
      <c r="BC2044" s="174"/>
      <c r="BD2044" s="174"/>
      <c r="BE2044" s="174"/>
      <c r="BF2044" s="174"/>
      <c r="BG2044" s="174"/>
      <c r="BH2044" s="174"/>
      <c r="BI2044" s="174"/>
      <c r="BJ2044" s="174"/>
      <c r="BK2044" s="174"/>
      <c r="BL2044" s="174"/>
      <c r="BM2044" s="174"/>
      <c r="BN2044" s="174"/>
      <c r="BO2044" s="174"/>
      <c r="BP2044" s="174"/>
      <c r="BQ2044" s="174"/>
      <c r="BR2044" s="174"/>
      <c r="BS2044" s="174"/>
      <c r="BT2044" s="174"/>
    </row>
    <row r="2045" spans="1:72" s="177" customFormat="1">
      <c r="A2045" s="178"/>
      <c r="B2045" s="178"/>
      <c r="C2045" s="178"/>
      <c r="D2045" s="178"/>
      <c r="E2045" s="174"/>
      <c r="F2045" s="174"/>
      <c r="G2045" s="174"/>
      <c r="H2045" s="174"/>
      <c r="I2045" s="174"/>
      <c r="J2045" s="174"/>
      <c r="K2045" s="174"/>
      <c r="L2045" s="174"/>
      <c r="M2045" s="174"/>
      <c r="N2045" s="174"/>
      <c r="O2045" s="174"/>
      <c r="P2045" s="174"/>
      <c r="Q2045" s="174"/>
      <c r="R2045" s="174"/>
      <c r="S2045" s="174"/>
      <c r="T2045" s="174"/>
      <c r="U2045" s="174"/>
      <c r="V2045" s="174"/>
      <c r="W2045" s="174"/>
      <c r="X2045" s="174"/>
      <c r="Y2045" s="174"/>
      <c r="Z2045" s="174"/>
      <c r="AA2045" s="174"/>
      <c r="AB2045" s="174"/>
      <c r="AC2045" s="174"/>
      <c r="AD2045" s="174"/>
      <c r="AE2045" s="174"/>
      <c r="AF2045" s="174"/>
      <c r="AG2045" s="174"/>
      <c r="AH2045" s="174"/>
      <c r="AI2045" s="174"/>
      <c r="AJ2045" s="174"/>
      <c r="AK2045" s="174"/>
      <c r="AL2045" s="174"/>
      <c r="AM2045" s="174"/>
      <c r="AN2045" s="174"/>
      <c r="AO2045" s="174"/>
      <c r="AP2045" s="174"/>
      <c r="AQ2045" s="174"/>
      <c r="AR2045" s="174"/>
      <c r="AS2045" s="174"/>
      <c r="AT2045" s="174"/>
      <c r="AU2045" s="174"/>
      <c r="AV2045" s="174"/>
      <c r="AW2045" s="174"/>
      <c r="AX2045" s="174"/>
      <c r="AY2045" s="174"/>
      <c r="AZ2045" s="174"/>
      <c r="BA2045" s="174"/>
      <c r="BB2045" s="174"/>
      <c r="BC2045" s="174"/>
      <c r="BD2045" s="174"/>
      <c r="BE2045" s="174"/>
      <c r="BF2045" s="174"/>
      <c r="BG2045" s="174"/>
      <c r="BH2045" s="174"/>
      <c r="BI2045" s="174"/>
      <c r="BJ2045" s="174"/>
      <c r="BK2045" s="174"/>
      <c r="BL2045" s="174"/>
      <c r="BM2045" s="174"/>
      <c r="BN2045" s="174"/>
      <c r="BO2045" s="174"/>
      <c r="BP2045" s="174"/>
      <c r="BQ2045" s="174"/>
      <c r="BR2045" s="174"/>
      <c r="BS2045" s="174"/>
      <c r="BT2045" s="174"/>
    </row>
    <row r="2046" spans="1:72" s="177" customFormat="1">
      <c r="A2046" s="178"/>
      <c r="B2046" s="178"/>
      <c r="C2046" s="178"/>
      <c r="D2046" s="178"/>
      <c r="E2046" s="174"/>
      <c r="F2046" s="174"/>
      <c r="G2046" s="174"/>
      <c r="H2046" s="174"/>
      <c r="I2046" s="174"/>
      <c r="J2046" s="174"/>
      <c r="K2046" s="174"/>
      <c r="L2046" s="174"/>
      <c r="M2046" s="174"/>
      <c r="N2046" s="174"/>
      <c r="O2046" s="174"/>
      <c r="P2046" s="174"/>
      <c r="Q2046" s="174"/>
      <c r="R2046" s="174"/>
      <c r="S2046" s="174"/>
      <c r="T2046" s="174"/>
      <c r="U2046" s="174"/>
      <c r="V2046" s="174"/>
      <c r="W2046" s="174"/>
      <c r="X2046" s="174"/>
      <c r="Y2046" s="174"/>
      <c r="Z2046" s="174"/>
      <c r="AA2046" s="174"/>
      <c r="AB2046" s="174"/>
      <c r="AC2046" s="174"/>
      <c r="AD2046" s="174"/>
      <c r="AE2046" s="174"/>
      <c r="AF2046" s="174"/>
      <c r="AG2046" s="174"/>
      <c r="AH2046" s="174"/>
      <c r="AI2046" s="174"/>
      <c r="AJ2046" s="174"/>
      <c r="AK2046" s="174"/>
      <c r="AL2046" s="174"/>
      <c r="AM2046" s="174"/>
      <c r="AN2046" s="174"/>
      <c r="AO2046" s="174"/>
      <c r="AP2046" s="174"/>
      <c r="AQ2046" s="174"/>
      <c r="AR2046" s="174"/>
      <c r="AS2046" s="174"/>
      <c r="AT2046" s="174"/>
      <c r="AU2046" s="174"/>
      <c r="AV2046" s="174"/>
      <c r="AW2046" s="174"/>
      <c r="AX2046" s="174"/>
      <c r="AY2046" s="174"/>
      <c r="AZ2046" s="174"/>
      <c r="BA2046" s="174"/>
      <c r="BB2046" s="174"/>
      <c r="BC2046" s="174"/>
      <c r="BD2046" s="174"/>
      <c r="BE2046" s="174"/>
      <c r="BF2046" s="174"/>
      <c r="BG2046" s="174"/>
      <c r="BH2046" s="174"/>
      <c r="BI2046" s="174"/>
      <c r="BJ2046" s="174"/>
      <c r="BK2046" s="174"/>
      <c r="BL2046" s="174"/>
      <c r="BM2046" s="174"/>
      <c r="BN2046" s="174"/>
      <c r="BO2046" s="174"/>
      <c r="BP2046" s="174"/>
      <c r="BQ2046" s="174"/>
      <c r="BR2046" s="174"/>
      <c r="BS2046" s="174"/>
      <c r="BT2046" s="174"/>
    </row>
    <row r="2047" spans="1:72" s="177" customFormat="1">
      <c r="A2047" s="178"/>
      <c r="B2047" s="178"/>
      <c r="C2047" s="178"/>
      <c r="D2047" s="178"/>
      <c r="E2047" s="174"/>
      <c r="F2047" s="174"/>
      <c r="G2047" s="174"/>
      <c r="H2047" s="174"/>
      <c r="I2047" s="174"/>
      <c r="J2047" s="174"/>
      <c r="K2047" s="174"/>
      <c r="L2047" s="174"/>
      <c r="M2047" s="174"/>
      <c r="N2047" s="174"/>
      <c r="O2047" s="174"/>
      <c r="P2047" s="174"/>
      <c r="Q2047" s="174"/>
      <c r="R2047" s="174"/>
      <c r="S2047" s="174"/>
      <c r="T2047" s="174"/>
      <c r="U2047" s="174"/>
      <c r="V2047" s="174"/>
      <c r="W2047" s="174"/>
      <c r="X2047" s="174"/>
      <c r="Y2047" s="174"/>
      <c r="Z2047" s="174"/>
      <c r="AA2047" s="174"/>
      <c r="AB2047" s="174"/>
      <c r="AC2047" s="174"/>
      <c r="AD2047" s="174"/>
      <c r="AE2047" s="174"/>
      <c r="AF2047" s="174"/>
      <c r="AG2047" s="174"/>
      <c r="AH2047" s="174"/>
      <c r="AI2047" s="174"/>
      <c r="AJ2047" s="174"/>
      <c r="AK2047" s="174"/>
      <c r="AL2047" s="174"/>
      <c r="AM2047" s="174"/>
      <c r="AN2047" s="174"/>
      <c r="AO2047" s="174"/>
      <c r="AP2047" s="174"/>
      <c r="AQ2047" s="174"/>
      <c r="AR2047" s="174"/>
      <c r="AS2047" s="174"/>
      <c r="AT2047" s="174"/>
      <c r="AU2047" s="174"/>
      <c r="AV2047" s="174"/>
      <c r="AW2047" s="174"/>
      <c r="AX2047" s="174"/>
      <c r="AY2047" s="174"/>
      <c r="AZ2047" s="174"/>
      <c r="BA2047" s="174"/>
      <c r="BB2047" s="174"/>
      <c r="BC2047" s="174"/>
      <c r="BD2047" s="174"/>
      <c r="BE2047" s="174"/>
      <c r="BF2047" s="174"/>
      <c r="BG2047" s="174"/>
      <c r="BH2047" s="174"/>
      <c r="BI2047" s="174"/>
      <c r="BJ2047" s="174"/>
      <c r="BK2047" s="174"/>
      <c r="BL2047" s="174"/>
      <c r="BM2047" s="174"/>
      <c r="BN2047" s="174"/>
      <c r="BO2047" s="174"/>
      <c r="BP2047" s="174"/>
      <c r="BQ2047" s="174"/>
      <c r="BR2047" s="174"/>
      <c r="BS2047" s="174"/>
      <c r="BT2047" s="174"/>
    </row>
    <row r="2048" spans="1:72" s="177" customFormat="1">
      <c r="A2048" s="178"/>
      <c r="B2048" s="178"/>
      <c r="C2048" s="178"/>
      <c r="D2048" s="178"/>
      <c r="E2048" s="174"/>
      <c r="F2048" s="174"/>
      <c r="G2048" s="174"/>
      <c r="H2048" s="174"/>
      <c r="I2048" s="174"/>
      <c r="J2048" s="174"/>
      <c r="K2048" s="174"/>
      <c r="L2048" s="174"/>
      <c r="M2048" s="174"/>
      <c r="N2048" s="174"/>
      <c r="O2048" s="174"/>
      <c r="P2048" s="174"/>
      <c r="Q2048" s="174"/>
      <c r="R2048" s="174"/>
      <c r="S2048" s="174"/>
      <c r="T2048" s="174"/>
      <c r="U2048" s="174"/>
      <c r="V2048" s="174"/>
      <c r="W2048" s="174"/>
      <c r="X2048" s="174"/>
      <c r="Y2048" s="174"/>
      <c r="Z2048" s="174"/>
      <c r="AA2048" s="174"/>
      <c r="AB2048" s="174"/>
      <c r="AC2048" s="174"/>
      <c r="AD2048" s="174"/>
      <c r="AE2048" s="174"/>
      <c r="AF2048" s="174"/>
      <c r="AG2048" s="174"/>
      <c r="AH2048" s="174"/>
      <c r="AI2048" s="174"/>
      <c r="AJ2048" s="174"/>
      <c r="AK2048" s="174"/>
      <c r="AL2048" s="174"/>
      <c r="AM2048" s="174"/>
      <c r="AN2048" s="174"/>
      <c r="AO2048" s="174"/>
      <c r="AP2048" s="174"/>
      <c r="AQ2048" s="174"/>
      <c r="AR2048" s="174"/>
      <c r="AS2048" s="174"/>
      <c r="AT2048" s="174"/>
      <c r="AU2048" s="174"/>
      <c r="AV2048" s="174"/>
      <c r="AW2048" s="174"/>
      <c r="AX2048" s="174"/>
      <c r="AY2048" s="174"/>
      <c r="AZ2048" s="174"/>
      <c r="BA2048" s="174"/>
      <c r="BB2048" s="174"/>
      <c r="BC2048" s="174"/>
      <c r="BD2048" s="174"/>
      <c r="BE2048" s="174"/>
      <c r="BF2048" s="174"/>
      <c r="BG2048" s="174"/>
      <c r="BH2048" s="174"/>
      <c r="BI2048" s="174"/>
      <c r="BJ2048" s="174"/>
      <c r="BK2048" s="174"/>
      <c r="BL2048" s="174"/>
      <c r="BM2048" s="174"/>
      <c r="BN2048" s="174"/>
      <c r="BO2048" s="174"/>
      <c r="BP2048" s="174"/>
      <c r="BQ2048" s="174"/>
      <c r="BR2048" s="174"/>
      <c r="BS2048" s="174"/>
      <c r="BT2048" s="174"/>
    </row>
    <row r="2049" spans="1:72" s="177" customFormat="1">
      <c r="A2049" s="178"/>
      <c r="B2049" s="178"/>
      <c r="C2049" s="178"/>
      <c r="D2049" s="178"/>
      <c r="E2049" s="174"/>
      <c r="F2049" s="174"/>
      <c r="G2049" s="174"/>
      <c r="H2049" s="174"/>
      <c r="I2049" s="174"/>
      <c r="J2049" s="174"/>
      <c r="K2049" s="174"/>
      <c r="L2049" s="174"/>
      <c r="M2049" s="174"/>
      <c r="N2049" s="174"/>
      <c r="O2049" s="174"/>
      <c r="P2049" s="174"/>
      <c r="Q2049" s="174"/>
      <c r="R2049" s="174"/>
      <c r="S2049" s="174"/>
      <c r="T2049" s="174"/>
      <c r="U2049" s="174"/>
      <c r="V2049" s="174"/>
      <c r="W2049" s="174"/>
      <c r="X2049" s="174"/>
      <c r="Y2049" s="174"/>
      <c r="Z2049" s="174"/>
      <c r="AA2049" s="174"/>
      <c r="AB2049" s="174"/>
      <c r="AC2049" s="174"/>
      <c r="AD2049" s="174"/>
      <c r="AE2049" s="174"/>
      <c r="AF2049" s="174"/>
      <c r="AG2049" s="174"/>
      <c r="AH2049" s="174"/>
      <c r="AI2049" s="174"/>
      <c r="AJ2049" s="174"/>
      <c r="AK2049" s="174"/>
      <c r="AL2049" s="174"/>
      <c r="AM2049" s="174"/>
      <c r="AN2049" s="174"/>
      <c r="AO2049" s="174"/>
      <c r="AP2049" s="174"/>
      <c r="AQ2049" s="174"/>
      <c r="AR2049" s="174"/>
      <c r="AS2049" s="174"/>
      <c r="AT2049" s="174"/>
      <c r="AU2049" s="174"/>
      <c r="AV2049" s="174"/>
      <c r="AW2049" s="174"/>
      <c r="AX2049" s="174"/>
      <c r="AY2049" s="174"/>
      <c r="AZ2049" s="174"/>
      <c r="BA2049" s="174"/>
      <c r="BB2049" s="174"/>
      <c r="BC2049" s="174"/>
      <c r="BD2049" s="174"/>
      <c r="BE2049" s="174"/>
      <c r="BF2049" s="174"/>
      <c r="BG2049" s="174"/>
      <c r="BH2049" s="174"/>
      <c r="BI2049" s="174"/>
      <c r="BJ2049" s="174"/>
      <c r="BK2049" s="174"/>
      <c r="BL2049" s="174"/>
      <c r="BM2049" s="174"/>
      <c r="BN2049" s="174"/>
      <c r="BO2049" s="174"/>
      <c r="BP2049" s="174"/>
      <c r="BQ2049" s="174"/>
      <c r="BR2049" s="174"/>
      <c r="BS2049" s="174"/>
      <c r="BT2049" s="174"/>
    </row>
    <row r="2050" spans="1:72" s="177" customFormat="1">
      <c r="A2050" s="178"/>
      <c r="B2050" s="178"/>
      <c r="C2050" s="178"/>
      <c r="D2050" s="178"/>
      <c r="E2050" s="174"/>
      <c r="F2050" s="174"/>
      <c r="G2050" s="174"/>
      <c r="H2050" s="174"/>
      <c r="I2050" s="174"/>
      <c r="J2050" s="174"/>
      <c r="K2050" s="174"/>
      <c r="L2050" s="174"/>
      <c r="M2050" s="174"/>
      <c r="N2050" s="174"/>
      <c r="O2050" s="174"/>
      <c r="P2050" s="174"/>
      <c r="Q2050" s="174"/>
      <c r="R2050" s="174"/>
      <c r="S2050" s="174"/>
      <c r="T2050" s="174"/>
      <c r="U2050" s="174"/>
      <c r="V2050" s="174"/>
      <c r="W2050" s="174"/>
      <c r="X2050" s="174"/>
      <c r="Y2050" s="174"/>
      <c r="Z2050" s="174"/>
      <c r="AA2050" s="174"/>
      <c r="AB2050" s="174"/>
      <c r="AC2050" s="174"/>
      <c r="AD2050" s="174"/>
      <c r="AE2050" s="174"/>
      <c r="AF2050" s="174"/>
      <c r="AG2050" s="174"/>
      <c r="AH2050" s="174"/>
      <c r="AI2050" s="174"/>
      <c r="AJ2050" s="174"/>
      <c r="AK2050" s="174"/>
      <c r="AL2050" s="174"/>
      <c r="AM2050" s="174"/>
      <c r="AN2050" s="174"/>
      <c r="AO2050" s="174"/>
      <c r="AP2050" s="174"/>
      <c r="AQ2050" s="174"/>
      <c r="AR2050" s="174"/>
      <c r="AS2050" s="174"/>
      <c r="AT2050" s="174"/>
      <c r="AU2050" s="174"/>
      <c r="AV2050" s="174"/>
      <c r="AW2050" s="174"/>
      <c r="AX2050" s="174"/>
      <c r="AY2050" s="174"/>
      <c r="AZ2050" s="174"/>
      <c r="BA2050" s="174"/>
      <c r="BB2050" s="174"/>
      <c r="BC2050" s="174"/>
      <c r="BD2050" s="174"/>
      <c r="BE2050" s="174"/>
      <c r="BF2050" s="174"/>
      <c r="BG2050" s="174"/>
      <c r="BH2050" s="174"/>
      <c r="BI2050" s="174"/>
      <c r="BJ2050" s="174"/>
      <c r="BK2050" s="174"/>
      <c r="BL2050" s="174"/>
      <c r="BM2050" s="174"/>
      <c r="BN2050" s="174"/>
      <c r="BO2050" s="174"/>
      <c r="BP2050" s="174"/>
      <c r="BQ2050" s="174"/>
      <c r="BR2050" s="174"/>
      <c r="BS2050" s="174"/>
      <c r="BT2050" s="174"/>
    </row>
    <row r="2051" spans="1:72" s="177" customFormat="1">
      <c r="A2051" s="178"/>
      <c r="B2051" s="178"/>
      <c r="C2051" s="178"/>
      <c r="D2051" s="178"/>
      <c r="E2051" s="174"/>
      <c r="F2051" s="174"/>
      <c r="G2051" s="174"/>
      <c r="H2051" s="174"/>
      <c r="I2051" s="174"/>
      <c r="J2051" s="174"/>
      <c r="K2051" s="174"/>
      <c r="L2051" s="174"/>
      <c r="M2051" s="174"/>
      <c r="N2051" s="174"/>
      <c r="O2051" s="174"/>
      <c r="P2051" s="174"/>
      <c r="Q2051" s="174"/>
      <c r="R2051" s="174"/>
      <c r="S2051" s="174"/>
      <c r="T2051" s="174"/>
      <c r="U2051" s="174"/>
      <c r="V2051" s="174"/>
      <c r="W2051" s="174"/>
      <c r="X2051" s="174"/>
      <c r="Y2051" s="174"/>
      <c r="Z2051" s="174"/>
      <c r="AA2051" s="174"/>
      <c r="AB2051" s="174"/>
      <c r="AC2051" s="174"/>
      <c r="AD2051" s="174"/>
      <c r="AE2051" s="174"/>
      <c r="AF2051" s="174"/>
      <c r="AG2051" s="174"/>
      <c r="AH2051" s="174"/>
      <c r="AI2051" s="174"/>
      <c r="AJ2051" s="174"/>
      <c r="AK2051" s="174"/>
      <c r="AL2051" s="174"/>
      <c r="AM2051" s="174"/>
      <c r="AN2051" s="174"/>
      <c r="AO2051" s="174"/>
      <c r="AP2051" s="174"/>
      <c r="AQ2051" s="174"/>
      <c r="AR2051" s="174"/>
      <c r="AS2051" s="174"/>
      <c r="AT2051" s="174"/>
      <c r="AU2051" s="174"/>
      <c r="AV2051" s="174"/>
      <c r="AW2051" s="174"/>
      <c r="AX2051" s="174"/>
      <c r="AY2051" s="174"/>
      <c r="AZ2051" s="174"/>
      <c r="BA2051" s="174"/>
      <c r="BB2051" s="174"/>
      <c r="BC2051" s="174"/>
      <c r="BD2051" s="174"/>
      <c r="BE2051" s="174"/>
      <c r="BF2051" s="174"/>
      <c r="BG2051" s="174"/>
      <c r="BH2051" s="174"/>
      <c r="BI2051" s="174"/>
      <c r="BJ2051" s="174"/>
      <c r="BK2051" s="174"/>
      <c r="BL2051" s="174"/>
      <c r="BM2051" s="174"/>
      <c r="BN2051" s="174"/>
      <c r="BO2051" s="174"/>
      <c r="BP2051" s="174"/>
      <c r="BQ2051" s="174"/>
      <c r="BR2051" s="174"/>
      <c r="BS2051" s="174"/>
      <c r="BT2051" s="174"/>
    </row>
    <row r="2052" spans="1:72" s="177" customFormat="1">
      <c r="A2052" s="178"/>
      <c r="B2052" s="178"/>
      <c r="C2052" s="178"/>
      <c r="D2052" s="178"/>
      <c r="E2052" s="174"/>
      <c r="F2052" s="174"/>
      <c r="G2052" s="174"/>
      <c r="H2052" s="174"/>
      <c r="I2052" s="174"/>
      <c r="J2052" s="174"/>
      <c r="K2052" s="174"/>
      <c r="L2052" s="174"/>
      <c r="M2052" s="174"/>
      <c r="N2052" s="174"/>
      <c r="O2052" s="174"/>
      <c r="P2052" s="174"/>
      <c r="Q2052" s="174"/>
      <c r="R2052" s="174"/>
      <c r="S2052" s="174"/>
      <c r="T2052" s="174"/>
      <c r="U2052" s="174"/>
      <c r="V2052" s="174"/>
      <c r="W2052" s="174"/>
      <c r="X2052" s="174"/>
      <c r="Y2052" s="174"/>
      <c r="Z2052" s="174"/>
      <c r="AA2052" s="174"/>
      <c r="AB2052" s="174"/>
      <c r="AC2052" s="174"/>
      <c r="AD2052" s="174"/>
      <c r="AE2052" s="174"/>
      <c r="AF2052" s="174"/>
      <c r="AG2052" s="174"/>
      <c r="AH2052" s="174"/>
      <c r="AI2052" s="174"/>
      <c r="AJ2052" s="174"/>
      <c r="AK2052" s="174"/>
      <c r="AL2052" s="174"/>
      <c r="AM2052" s="174"/>
      <c r="AN2052" s="174"/>
      <c r="AO2052" s="174"/>
      <c r="AP2052" s="174"/>
      <c r="AQ2052" s="174"/>
      <c r="AR2052" s="174"/>
      <c r="AS2052" s="174"/>
      <c r="AT2052" s="174"/>
      <c r="AU2052" s="174"/>
      <c r="AV2052" s="174"/>
      <c r="AW2052" s="174"/>
      <c r="AX2052" s="174"/>
      <c r="AY2052" s="174"/>
      <c r="AZ2052" s="174"/>
      <c r="BA2052" s="174"/>
      <c r="BB2052" s="174"/>
      <c r="BC2052" s="174"/>
      <c r="BD2052" s="174"/>
      <c r="BE2052" s="174"/>
      <c r="BF2052" s="174"/>
      <c r="BG2052" s="174"/>
      <c r="BH2052" s="174"/>
      <c r="BI2052" s="174"/>
      <c r="BJ2052" s="174"/>
      <c r="BK2052" s="174"/>
      <c r="BL2052" s="174"/>
      <c r="BM2052" s="174"/>
      <c r="BN2052" s="174"/>
      <c r="BO2052" s="174"/>
      <c r="BP2052" s="174"/>
      <c r="BQ2052" s="174"/>
      <c r="BR2052" s="174"/>
      <c r="BS2052" s="174"/>
      <c r="BT2052" s="174"/>
    </row>
    <row r="2053" spans="1:72" s="177" customFormat="1">
      <c r="A2053" s="178"/>
      <c r="B2053" s="178"/>
      <c r="C2053" s="178"/>
      <c r="D2053" s="178"/>
      <c r="E2053" s="174"/>
      <c r="F2053" s="174"/>
      <c r="G2053" s="174"/>
      <c r="H2053" s="174"/>
      <c r="I2053" s="174"/>
      <c r="J2053" s="174"/>
      <c r="K2053" s="174"/>
      <c r="L2053" s="174"/>
      <c r="M2053" s="174"/>
      <c r="N2053" s="174"/>
      <c r="O2053" s="174"/>
      <c r="P2053" s="174"/>
      <c r="Q2053" s="174"/>
      <c r="R2053" s="174"/>
      <c r="S2053" s="174"/>
      <c r="T2053" s="174"/>
      <c r="U2053" s="174"/>
      <c r="V2053" s="174"/>
      <c r="W2053" s="174"/>
      <c r="X2053" s="174"/>
      <c r="Y2053" s="174"/>
      <c r="Z2053" s="174"/>
      <c r="AA2053" s="174"/>
      <c r="AB2053" s="174"/>
      <c r="AC2053" s="174"/>
      <c r="AD2053" s="174"/>
      <c r="AE2053" s="174"/>
      <c r="AF2053" s="174"/>
      <c r="AG2053" s="174"/>
      <c r="AH2053" s="174"/>
      <c r="AI2053" s="174"/>
      <c r="AJ2053" s="174"/>
      <c r="AK2053" s="174"/>
      <c r="AL2053" s="174"/>
      <c r="AM2053" s="174"/>
      <c r="AN2053" s="174"/>
      <c r="AO2053" s="174"/>
      <c r="AP2053" s="174"/>
      <c r="AQ2053" s="174"/>
      <c r="AR2053" s="174"/>
      <c r="AS2053" s="174"/>
      <c r="AT2053" s="174"/>
      <c r="AU2053" s="174"/>
      <c r="AV2053" s="174"/>
      <c r="AW2053" s="174"/>
      <c r="AX2053" s="174"/>
      <c r="AY2053" s="174"/>
      <c r="AZ2053" s="174"/>
      <c r="BA2053" s="174"/>
      <c r="BB2053" s="174"/>
      <c r="BC2053" s="174"/>
      <c r="BD2053" s="174"/>
      <c r="BE2053" s="174"/>
      <c r="BF2053" s="174"/>
      <c r="BG2053" s="174"/>
      <c r="BH2053" s="174"/>
      <c r="BI2053" s="174"/>
      <c r="BJ2053" s="174"/>
      <c r="BK2053" s="174"/>
      <c r="BL2053" s="174"/>
      <c r="BM2053" s="174"/>
      <c r="BN2053" s="174"/>
      <c r="BO2053" s="174"/>
      <c r="BP2053" s="174"/>
      <c r="BQ2053" s="174"/>
      <c r="BR2053" s="174"/>
      <c r="BS2053" s="174"/>
      <c r="BT2053" s="174"/>
    </row>
    <row r="2054" spans="1:72" s="177" customFormat="1">
      <c r="A2054" s="178"/>
      <c r="B2054" s="178"/>
      <c r="C2054" s="178"/>
      <c r="D2054" s="178"/>
      <c r="E2054" s="174"/>
      <c r="F2054" s="174"/>
      <c r="G2054" s="174"/>
      <c r="H2054" s="174"/>
      <c r="I2054" s="174"/>
      <c r="J2054" s="174"/>
      <c r="K2054" s="174"/>
      <c r="L2054" s="174"/>
      <c r="M2054" s="174"/>
      <c r="N2054" s="174"/>
      <c r="O2054" s="174"/>
      <c r="P2054" s="174"/>
      <c r="Q2054" s="174"/>
      <c r="R2054" s="174"/>
      <c r="S2054" s="174"/>
      <c r="T2054" s="174"/>
      <c r="U2054" s="174"/>
      <c r="V2054" s="174"/>
      <c r="W2054" s="174"/>
      <c r="X2054" s="174"/>
      <c r="Y2054" s="174"/>
      <c r="Z2054" s="174"/>
      <c r="AA2054" s="174"/>
      <c r="AB2054" s="174"/>
      <c r="AC2054" s="174"/>
      <c r="AD2054" s="174"/>
      <c r="AE2054" s="174"/>
      <c r="AF2054" s="174"/>
      <c r="AG2054" s="174"/>
      <c r="AH2054" s="174"/>
      <c r="AI2054" s="174"/>
      <c r="AJ2054" s="174"/>
      <c r="AK2054" s="174"/>
      <c r="AL2054" s="174"/>
      <c r="AM2054" s="174"/>
      <c r="AN2054" s="174"/>
      <c r="AO2054" s="174"/>
      <c r="AP2054" s="174"/>
      <c r="AQ2054" s="174"/>
      <c r="AR2054" s="174"/>
      <c r="AS2054" s="174"/>
      <c r="AT2054" s="174"/>
      <c r="AU2054" s="174"/>
      <c r="AV2054" s="174"/>
      <c r="AW2054" s="174"/>
      <c r="AX2054" s="174"/>
      <c r="AY2054" s="174"/>
      <c r="AZ2054" s="174"/>
      <c r="BA2054" s="174"/>
      <c r="BB2054" s="174"/>
      <c r="BC2054" s="174"/>
      <c r="BD2054" s="174"/>
      <c r="BE2054" s="174"/>
      <c r="BF2054" s="174"/>
      <c r="BG2054" s="174"/>
      <c r="BH2054" s="174"/>
      <c r="BI2054" s="174"/>
      <c r="BJ2054" s="174"/>
      <c r="BK2054" s="174"/>
      <c r="BL2054" s="174"/>
      <c r="BM2054" s="174"/>
      <c r="BN2054" s="174"/>
      <c r="BO2054" s="174"/>
      <c r="BP2054" s="174"/>
      <c r="BQ2054" s="174"/>
      <c r="BR2054" s="174"/>
      <c r="BS2054" s="174"/>
      <c r="BT2054" s="174"/>
    </row>
    <row r="2055" spans="1:72" s="177" customFormat="1">
      <c r="A2055" s="178"/>
      <c r="B2055" s="178"/>
      <c r="C2055" s="178"/>
      <c r="D2055" s="178"/>
      <c r="E2055" s="174"/>
      <c r="F2055" s="174"/>
      <c r="G2055" s="174"/>
      <c r="H2055" s="174"/>
      <c r="I2055" s="174"/>
      <c r="J2055" s="174"/>
      <c r="K2055" s="174"/>
      <c r="L2055" s="174"/>
      <c r="M2055" s="174"/>
      <c r="N2055" s="174"/>
      <c r="O2055" s="174"/>
      <c r="P2055" s="174"/>
      <c r="Q2055" s="174"/>
      <c r="R2055" s="174"/>
      <c r="S2055" s="174"/>
      <c r="T2055" s="174"/>
      <c r="U2055" s="174"/>
      <c r="V2055" s="174"/>
      <c r="W2055" s="174"/>
      <c r="X2055" s="174"/>
      <c r="Y2055" s="174"/>
      <c r="Z2055" s="174"/>
      <c r="AA2055" s="174"/>
      <c r="AB2055" s="174"/>
      <c r="AC2055" s="174"/>
      <c r="AD2055" s="174"/>
      <c r="AE2055" s="174"/>
      <c r="AF2055" s="174"/>
      <c r="AG2055" s="174"/>
      <c r="AH2055" s="174"/>
      <c r="AI2055" s="174"/>
      <c r="AJ2055" s="174"/>
      <c r="AK2055" s="174"/>
      <c r="AL2055" s="174"/>
      <c r="AM2055" s="174"/>
      <c r="AN2055" s="174"/>
      <c r="AO2055" s="174"/>
      <c r="AP2055" s="174"/>
      <c r="AQ2055" s="174"/>
      <c r="AR2055" s="174"/>
      <c r="AS2055" s="174"/>
      <c r="AT2055" s="174"/>
      <c r="AU2055" s="174"/>
      <c r="AV2055" s="174"/>
      <c r="AW2055" s="174"/>
      <c r="AX2055" s="174"/>
      <c r="AY2055" s="174"/>
      <c r="AZ2055" s="174"/>
      <c r="BA2055" s="174"/>
      <c r="BB2055" s="174"/>
      <c r="BC2055" s="174"/>
      <c r="BD2055" s="174"/>
      <c r="BE2055" s="174"/>
      <c r="BF2055" s="174"/>
      <c r="BG2055" s="174"/>
      <c r="BH2055" s="174"/>
      <c r="BI2055" s="174"/>
      <c r="BJ2055" s="174"/>
      <c r="BK2055" s="174"/>
      <c r="BL2055" s="174"/>
      <c r="BM2055" s="174"/>
      <c r="BN2055" s="174"/>
      <c r="BO2055" s="174"/>
      <c r="BP2055" s="174"/>
      <c r="BQ2055" s="174"/>
      <c r="BR2055" s="174"/>
      <c r="BS2055" s="174"/>
      <c r="BT2055" s="174"/>
    </row>
    <row r="2056" spans="1:72" s="177" customFormat="1">
      <c r="A2056" s="178"/>
      <c r="B2056" s="178"/>
      <c r="C2056" s="178"/>
      <c r="D2056" s="178"/>
      <c r="E2056" s="174"/>
      <c r="F2056" s="174"/>
      <c r="G2056" s="174"/>
      <c r="H2056" s="174"/>
      <c r="I2056" s="174"/>
      <c r="J2056" s="174"/>
      <c r="K2056" s="174"/>
      <c r="L2056" s="174"/>
      <c r="M2056" s="174"/>
      <c r="N2056" s="174"/>
      <c r="O2056" s="174"/>
      <c r="P2056" s="174"/>
      <c r="Q2056" s="174"/>
      <c r="R2056" s="174"/>
      <c r="S2056" s="174"/>
      <c r="T2056" s="174"/>
      <c r="U2056" s="174"/>
      <c r="V2056" s="174"/>
      <c r="W2056" s="174"/>
      <c r="X2056" s="174"/>
      <c r="Y2056" s="174"/>
      <c r="Z2056" s="174"/>
      <c r="AA2056" s="174"/>
      <c r="AB2056" s="174"/>
      <c r="AC2056" s="174"/>
      <c r="AD2056" s="174"/>
      <c r="AE2056" s="174"/>
      <c r="AF2056" s="174"/>
      <c r="AG2056" s="174"/>
      <c r="AH2056" s="174"/>
      <c r="AI2056" s="174"/>
      <c r="AJ2056" s="174"/>
      <c r="AK2056" s="174"/>
      <c r="AL2056" s="174"/>
      <c r="AM2056" s="174"/>
      <c r="AN2056" s="174"/>
      <c r="AO2056" s="174"/>
      <c r="AP2056" s="174"/>
      <c r="AQ2056" s="174"/>
      <c r="AR2056" s="174"/>
      <c r="AS2056" s="174"/>
      <c r="AT2056" s="174"/>
      <c r="AU2056" s="174"/>
      <c r="AV2056" s="174"/>
      <c r="AW2056" s="174"/>
      <c r="AX2056" s="174"/>
      <c r="AY2056" s="174"/>
      <c r="AZ2056" s="174"/>
      <c r="BA2056" s="174"/>
      <c r="BB2056" s="174"/>
      <c r="BC2056" s="174"/>
      <c r="BD2056" s="174"/>
      <c r="BE2056" s="174"/>
      <c r="BF2056" s="174"/>
      <c r="BG2056" s="174"/>
      <c r="BH2056" s="174"/>
      <c r="BI2056" s="174"/>
      <c r="BJ2056" s="174"/>
      <c r="BK2056" s="174"/>
      <c r="BL2056" s="174"/>
      <c r="BM2056" s="174"/>
      <c r="BN2056" s="174"/>
      <c r="BO2056" s="174"/>
      <c r="BP2056" s="174"/>
      <c r="BQ2056" s="174"/>
      <c r="BR2056" s="174"/>
      <c r="BS2056" s="174"/>
      <c r="BT2056" s="174"/>
    </row>
    <row r="2057" spans="1:72" s="177" customFormat="1">
      <c r="A2057" s="178"/>
      <c r="B2057" s="178"/>
      <c r="C2057" s="178"/>
      <c r="D2057" s="178"/>
      <c r="E2057" s="174"/>
      <c r="F2057" s="174"/>
      <c r="G2057" s="174"/>
      <c r="H2057" s="174"/>
      <c r="I2057" s="174"/>
      <c r="J2057" s="174"/>
      <c r="K2057" s="174"/>
      <c r="L2057" s="174"/>
      <c r="M2057" s="174"/>
      <c r="N2057" s="174"/>
      <c r="O2057" s="174"/>
      <c r="P2057" s="174"/>
      <c r="Q2057" s="174"/>
      <c r="R2057" s="174"/>
      <c r="S2057" s="174"/>
      <c r="T2057" s="174"/>
      <c r="U2057" s="174"/>
      <c r="V2057" s="174"/>
      <c r="W2057" s="174"/>
      <c r="X2057" s="174"/>
      <c r="Y2057" s="174"/>
      <c r="Z2057" s="174"/>
      <c r="AA2057" s="174"/>
      <c r="AB2057" s="174"/>
      <c r="AC2057" s="174"/>
      <c r="AD2057" s="174"/>
      <c r="AE2057" s="174"/>
      <c r="AF2057" s="174"/>
      <c r="AG2057" s="174"/>
      <c r="AH2057" s="174"/>
      <c r="AI2057" s="174"/>
      <c r="AJ2057" s="174"/>
      <c r="AK2057" s="174"/>
      <c r="AL2057" s="174"/>
      <c r="AM2057" s="174"/>
      <c r="AN2057" s="174"/>
      <c r="AO2057" s="174"/>
      <c r="AP2057" s="174"/>
      <c r="AQ2057" s="174"/>
      <c r="AR2057" s="174"/>
      <c r="AS2057" s="174"/>
      <c r="AT2057" s="174"/>
      <c r="AU2057" s="174"/>
      <c r="AV2057" s="174"/>
      <c r="AW2057" s="174"/>
      <c r="AX2057" s="174"/>
      <c r="AY2057" s="174"/>
      <c r="AZ2057" s="174"/>
      <c r="BA2057" s="174"/>
      <c r="BB2057" s="174"/>
      <c r="BC2057" s="174"/>
      <c r="BD2057" s="174"/>
      <c r="BE2057" s="174"/>
      <c r="BF2057" s="174"/>
      <c r="BG2057" s="174"/>
      <c r="BH2057" s="174"/>
      <c r="BI2057" s="174"/>
      <c r="BJ2057" s="174"/>
      <c r="BK2057" s="174"/>
      <c r="BL2057" s="174"/>
      <c r="BM2057" s="174"/>
      <c r="BN2057" s="174"/>
      <c r="BO2057" s="174"/>
      <c r="BP2057" s="174"/>
      <c r="BQ2057" s="174"/>
      <c r="BR2057" s="174"/>
      <c r="BS2057" s="174"/>
      <c r="BT2057" s="174"/>
    </row>
    <row r="2058" spans="1:72" s="177" customFormat="1">
      <c r="A2058" s="178"/>
      <c r="B2058" s="178"/>
      <c r="C2058" s="178"/>
      <c r="D2058" s="178"/>
      <c r="E2058" s="174"/>
      <c r="F2058" s="174"/>
      <c r="G2058" s="174"/>
      <c r="H2058" s="174"/>
      <c r="I2058" s="174"/>
      <c r="J2058" s="174"/>
      <c r="K2058" s="174"/>
      <c r="L2058" s="174"/>
      <c r="M2058" s="174"/>
      <c r="N2058" s="174"/>
      <c r="O2058" s="174"/>
      <c r="P2058" s="174"/>
      <c r="Q2058" s="174"/>
      <c r="R2058" s="174"/>
      <c r="S2058" s="174"/>
      <c r="T2058" s="174"/>
      <c r="U2058" s="174"/>
      <c r="V2058" s="174"/>
      <c r="W2058" s="174"/>
      <c r="X2058" s="174"/>
      <c r="Y2058" s="174"/>
      <c r="Z2058" s="174"/>
      <c r="AA2058" s="174"/>
      <c r="AB2058" s="174"/>
      <c r="AC2058" s="174"/>
      <c r="AD2058" s="174"/>
      <c r="AE2058" s="174"/>
      <c r="AF2058" s="174"/>
      <c r="AG2058" s="174"/>
      <c r="AH2058" s="174"/>
      <c r="AI2058" s="174"/>
      <c r="AJ2058" s="174"/>
      <c r="AK2058" s="174"/>
      <c r="AL2058" s="174"/>
      <c r="AM2058" s="174"/>
      <c r="AN2058" s="174"/>
      <c r="AO2058" s="174"/>
      <c r="AP2058" s="174"/>
      <c r="AQ2058" s="174"/>
      <c r="AR2058" s="174"/>
      <c r="AS2058" s="174"/>
      <c r="AT2058" s="174"/>
      <c r="AU2058" s="174"/>
      <c r="AV2058" s="174"/>
      <c r="AW2058" s="174"/>
      <c r="AX2058" s="174"/>
      <c r="AY2058" s="174"/>
      <c r="AZ2058" s="174"/>
      <c r="BA2058" s="174"/>
      <c r="BB2058" s="174"/>
      <c r="BC2058" s="174"/>
      <c r="BD2058" s="174"/>
      <c r="BE2058" s="174"/>
      <c r="BF2058" s="174"/>
      <c r="BG2058" s="174"/>
      <c r="BH2058" s="174"/>
      <c r="BI2058" s="174"/>
      <c r="BJ2058" s="174"/>
      <c r="BK2058" s="174"/>
      <c r="BL2058" s="174"/>
      <c r="BM2058" s="174"/>
      <c r="BN2058" s="174"/>
      <c r="BO2058" s="174"/>
      <c r="BP2058" s="174"/>
      <c r="BQ2058" s="174"/>
      <c r="BR2058" s="174"/>
      <c r="BS2058" s="174"/>
      <c r="BT2058" s="174"/>
    </row>
    <row r="2059" spans="1:72" s="177" customFormat="1">
      <c r="A2059" s="178"/>
      <c r="B2059" s="178"/>
      <c r="C2059" s="178"/>
      <c r="D2059" s="178"/>
      <c r="E2059" s="174"/>
      <c r="F2059" s="174"/>
      <c r="G2059" s="174"/>
      <c r="H2059" s="174"/>
      <c r="I2059" s="174"/>
      <c r="J2059" s="174"/>
      <c r="K2059" s="174"/>
      <c r="L2059" s="174"/>
      <c r="M2059" s="174"/>
      <c r="N2059" s="174"/>
      <c r="O2059" s="174"/>
      <c r="P2059" s="174"/>
      <c r="Q2059" s="174"/>
      <c r="R2059" s="174"/>
      <c r="S2059" s="174"/>
      <c r="T2059" s="174"/>
      <c r="U2059" s="174"/>
      <c r="V2059" s="174"/>
      <c r="W2059" s="174"/>
      <c r="X2059" s="174"/>
      <c r="Y2059" s="174"/>
      <c r="Z2059" s="174"/>
      <c r="AA2059" s="174"/>
      <c r="AB2059" s="174"/>
      <c r="AC2059" s="174"/>
      <c r="AD2059" s="174"/>
      <c r="AE2059" s="174"/>
      <c r="AF2059" s="174"/>
      <c r="AG2059" s="174"/>
      <c r="AH2059" s="174"/>
      <c r="AI2059" s="174"/>
      <c r="AJ2059" s="174"/>
      <c r="AK2059" s="174"/>
      <c r="AL2059" s="174"/>
      <c r="AM2059" s="174"/>
      <c r="AN2059" s="174"/>
      <c r="AO2059" s="174"/>
      <c r="AP2059" s="174"/>
      <c r="AQ2059" s="174"/>
      <c r="AR2059" s="174"/>
      <c r="AS2059" s="174"/>
      <c r="AT2059" s="174"/>
      <c r="AU2059" s="174"/>
      <c r="AV2059" s="174"/>
      <c r="AW2059" s="174"/>
      <c r="AX2059" s="174"/>
      <c r="AY2059" s="174"/>
      <c r="AZ2059" s="174"/>
      <c r="BA2059" s="174"/>
      <c r="BB2059" s="174"/>
      <c r="BC2059" s="174"/>
      <c r="BD2059" s="174"/>
      <c r="BE2059" s="174"/>
      <c r="BF2059" s="174"/>
      <c r="BG2059" s="174"/>
      <c r="BH2059" s="174"/>
      <c r="BI2059" s="174"/>
      <c r="BJ2059" s="174"/>
      <c r="BK2059" s="174"/>
      <c r="BL2059" s="174"/>
      <c r="BM2059" s="174"/>
      <c r="BN2059" s="174"/>
      <c r="BO2059" s="174"/>
      <c r="BP2059" s="174"/>
      <c r="BQ2059" s="174"/>
      <c r="BR2059" s="174"/>
      <c r="BS2059" s="174"/>
      <c r="BT2059" s="174"/>
    </row>
    <row r="2060" spans="1:72" s="177" customFormat="1">
      <c r="A2060" s="178"/>
      <c r="B2060" s="178"/>
      <c r="C2060" s="178"/>
      <c r="D2060" s="178"/>
      <c r="E2060" s="174"/>
      <c r="F2060" s="174"/>
      <c r="G2060" s="174"/>
      <c r="H2060" s="174"/>
      <c r="I2060" s="174"/>
      <c r="J2060" s="174"/>
      <c r="K2060" s="174"/>
      <c r="L2060" s="174"/>
      <c r="M2060" s="174"/>
      <c r="N2060" s="174"/>
      <c r="O2060" s="174"/>
      <c r="P2060" s="174"/>
      <c r="Q2060" s="174"/>
      <c r="R2060" s="174"/>
      <c r="S2060" s="174"/>
      <c r="T2060" s="174"/>
      <c r="U2060" s="174"/>
      <c r="V2060" s="174"/>
      <c r="W2060" s="174"/>
      <c r="X2060" s="174"/>
      <c r="Y2060" s="174"/>
      <c r="Z2060" s="174"/>
      <c r="AA2060" s="174"/>
      <c r="AB2060" s="174"/>
      <c r="AC2060" s="174"/>
      <c r="AD2060" s="174"/>
      <c r="AE2060" s="174"/>
      <c r="AF2060" s="174"/>
      <c r="AG2060" s="174"/>
      <c r="AH2060" s="174"/>
      <c r="AI2060" s="174"/>
      <c r="AJ2060" s="174"/>
      <c r="AK2060" s="174"/>
      <c r="AL2060" s="174"/>
      <c r="AM2060" s="174"/>
      <c r="AN2060" s="174"/>
      <c r="AO2060" s="174"/>
      <c r="AP2060" s="174"/>
      <c r="AQ2060" s="174"/>
      <c r="AR2060" s="174"/>
      <c r="AS2060" s="174"/>
      <c r="AT2060" s="174"/>
      <c r="AU2060" s="174"/>
      <c r="AV2060" s="174"/>
      <c r="AW2060" s="174"/>
      <c r="AX2060" s="174"/>
      <c r="AY2060" s="174"/>
      <c r="AZ2060" s="174"/>
      <c r="BA2060" s="174"/>
      <c r="BB2060" s="174"/>
      <c r="BC2060" s="174"/>
      <c r="BD2060" s="174"/>
      <c r="BE2060" s="174"/>
      <c r="BF2060" s="174"/>
      <c r="BG2060" s="174"/>
      <c r="BH2060" s="174"/>
      <c r="BI2060" s="174"/>
      <c r="BJ2060" s="174"/>
      <c r="BK2060" s="174"/>
      <c r="BL2060" s="174"/>
      <c r="BM2060" s="174"/>
      <c r="BN2060" s="174"/>
      <c r="BO2060" s="174"/>
      <c r="BP2060" s="174"/>
      <c r="BQ2060" s="174"/>
      <c r="BR2060" s="174"/>
      <c r="BS2060" s="174"/>
      <c r="BT2060" s="174"/>
    </row>
    <row r="2061" spans="1:72" s="177" customFormat="1">
      <c r="A2061" s="178"/>
      <c r="B2061" s="178"/>
      <c r="C2061" s="178"/>
      <c r="D2061" s="178"/>
      <c r="E2061" s="174"/>
      <c r="F2061" s="174"/>
      <c r="G2061" s="174"/>
      <c r="H2061" s="174"/>
      <c r="I2061" s="174"/>
      <c r="J2061" s="174"/>
      <c r="K2061" s="174"/>
      <c r="L2061" s="174"/>
      <c r="M2061" s="174"/>
      <c r="N2061" s="174"/>
      <c r="O2061" s="174"/>
      <c r="P2061" s="174"/>
      <c r="Q2061" s="174"/>
      <c r="R2061" s="174"/>
      <c r="S2061" s="174"/>
      <c r="T2061" s="174"/>
      <c r="U2061" s="174"/>
      <c r="V2061" s="174"/>
      <c r="W2061" s="174"/>
      <c r="X2061" s="174"/>
      <c r="Y2061" s="174"/>
      <c r="Z2061" s="174"/>
      <c r="AA2061" s="174"/>
      <c r="AB2061" s="174"/>
      <c r="AC2061" s="174"/>
      <c r="AD2061" s="174"/>
      <c r="AE2061" s="174"/>
      <c r="AF2061" s="174"/>
      <c r="AG2061" s="174"/>
      <c r="AH2061" s="174"/>
      <c r="AI2061" s="174"/>
      <c r="AJ2061" s="174"/>
      <c r="AK2061" s="174"/>
      <c r="AL2061" s="174"/>
      <c r="AM2061" s="174"/>
      <c r="AN2061" s="174"/>
      <c r="AO2061" s="174"/>
      <c r="AP2061" s="174"/>
      <c r="AQ2061" s="174"/>
      <c r="AR2061" s="174"/>
      <c r="AS2061" s="174"/>
      <c r="AT2061" s="174"/>
      <c r="AU2061" s="174"/>
      <c r="AV2061" s="174"/>
      <c r="AW2061" s="174"/>
      <c r="AX2061" s="174"/>
      <c r="AY2061" s="174"/>
      <c r="AZ2061" s="174"/>
      <c r="BA2061" s="174"/>
      <c r="BB2061" s="174"/>
      <c r="BC2061" s="174"/>
      <c r="BD2061" s="174"/>
      <c r="BE2061" s="174"/>
      <c r="BF2061" s="174"/>
      <c r="BG2061" s="174"/>
      <c r="BH2061" s="174"/>
      <c r="BI2061" s="174"/>
      <c r="BJ2061" s="174"/>
      <c r="BK2061" s="174"/>
      <c r="BL2061" s="174"/>
      <c r="BM2061" s="174"/>
      <c r="BN2061" s="174"/>
      <c r="BO2061" s="174"/>
      <c r="BP2061" s="174"/>
      <c r="BQ2061" s="174"/>
      <c r="BR2061" s="174"/>
      <c r="BS2061" s="174"/>
      <c r="BT2061" s="174"/>
    </row>
    <row r="2062" spans="1:72" s="177" customFormat="1">
      <c r="A2062" s="178"/>
      <c r="B2062" s="178"/>
      <c r="C2062" s="178"/>
      <c r="D2062" s="178"/>
      <c r="E2062" s="174"/>
      <c r="F2062" s="174"/>
      <c r="G2062" s="174"/>
      <c r="H2062" s="174"/>
      <c r="I2062" s="174"/>
      <c r="J2062" s="174"/>
      <c r="K2062" s="174"/>
      <c r="L2062" s="174"/>
      <c r="M2062" s="174"/>
      <c r="N2062" s="174"/>
      <c r="O2062" s="174"/>
      <c r="P2062" s="174"/>
      <c r="Q2062" s="174"/>
      <c r="R2062" s="174"/>
      <c r="S2062" s="174"/>
      <c r="T2062" s="174"/>
      <c r="U2062" s="174"/>
      <c r="V2062" s="174"/>
      <c r="W2062" s="174"/>
      <c r="X2062" s="174"/>
      <c r="Y2062" s="174"/>
      <c r="Z2062" s="174"/>
      <c r="AA2062" s="174"/>
      <c r="AB2062" s="174"/>
      <c r="AC2062" s="174"/>
      <c r="AD2062" s="174"/>
      <c r="AE2062" s="174"/>
      <c r="AF2062" s="174"/>
      <c r="AG2062" s="174"/>
      <c r="AH2062" s="174"/>
      <c r="AI2062" s="174"/>
      <c r="AJ2062" s="174"/>
      <c r="AK2062" s="174"/>
      <c r="AL2062" s="174"/>
      <c r="AM2062" s="174"/>
      <c r="AN2062" s="174"/>
      <c r="AO2062" s="174"/>
      <c r="AP2062" s="174"/>
      <c r="AQ2062" s="174"/>
      <c r="AR2062" s="174"/>
      <c r="AS2062" s="174"/>
      <c r="AT2062" s="174"/>
      <c r="AU2062" s="174"/>
      <c r="AV2062" s="174"/>
      <c r="AW2062" s="174"/>
      <c r="AX2062" s="174"/>
      <c r="AY2062" s="174"/>
      <c r="AZ2062" s="174"/>
      <c r="BA2062" s="174"/>
      <c r="BB2062" s="174"/>
      <c r="BC2062" s="174"/>
      <c r="BD2062" s="174"/>
      <c r="BE2062" s="174"/>
      <c r="BF2062" s="174"/>
      <c r="BG2062" s="174"/>
      <c r="BH2062" s="174"/>
      <c r="BI2062" s="174"/>
      <c r="BJ2062" s="174"/>
      <c r="BK2062" s="174"/>
      <c r="BL2062" s="174"/>
      <c r="BM2062" s="174"/>
      <c r="BN2062" s="174"/>
      <c r="BO2062" s="174"/>
      <c r="BP2062" s="174"/>
      <c r="BQ2062" s="174"/>
      <c r="BR2062" s="174"/>
      <c r="BS2062" s="174"/>
      <c r="BT2062" s="174"/>
    </row>
    <row r="2063" spans="1:72" s="177" customFormat="1">
      <c r="A2063" s="178"/>
      <c r="B2063" s="178"/>
      <c r="C2063" s="178"/>
      <c r="D2063" s="178"/>
      <c r="E2063" s="174"/>
      <c r="F2063" s="174"/>
      <c r="G2063" s="174"/>
      <c r="H2063" s="174"/>
      <c r="I2063" s="174"/>
      <c r="J2063" s="174"/>
      <c r="K2063" s="174"/>
      <c r="L2063" s="174"/>
      <c r="M2063" s="174"/>
      <c r="N2063" s="174"/>
      <c r="O2063" s="174"/>
      <c r="P2063" s="174"/>
      <c r="Q2063" s="174"/>
      <c r="R2063" s="174"/>
      <c r="S2063" s="174"/>
      <c r="T2063" s="174"/>
      <c r="U2063" s="174"/>
      <c r="V2063" s="174"/>
      <c r="W2063" s="174"/>
      <c r="X2063" s="174"/>
      <c r="Y2063" s="174"/>
      <c r="Z2063" s="174"/>
      <c r="AA2063" s="174"/>
      <c r="AB2063" s="174"/>
      <c r="AC2063" s="174"/>
      <c r="AD2063" s="174"/>
      <c r="AE2063" s="174"/>
      <c r="AF2063" s="174"/>
      <c r="AG2063" s="174"/>
      <c r="AH2063" s="174"/>
      <c r="AI2063" s="174"/>
      <c r="AJ2063" s="174"/>
      <c r="AK2063" s="174"/>
      <c r="AL2063" s="174"/>
      <c r="AM2063" s="174"/>
      <c r="AN2063" s="174"/>
      <c r="AO2063" s="174"/>
      <c r="AP2063" s="174"/>
      <c r="AQ2063" s="174"/>
      <c r="AR2063" s="174"/>
      <c r="AS2063" s="174"/>
      <c r="AT2063" s="174"/>
      <c r="AU2063" s="174"/>
      <c r="AV2063" s="174"/>
      <c r="AW2063" s="174"/>
      <c r="AX2063" s="174"/>
      <c r="AY2063" s="174"/>
      <c r="AZ2063" s="174"/>
      <c r="BA2063" s="174"/>
      <c r="BB2063" s="174"/>
      <c r="BC2063" s="174"/>
      <c r="BD2063" s="174"/>
      <c r="BE2063" s="174"/>
      <c r="BF2063" s="174"/>
      <c r="BG2063" s="174"/>
      <c r="BH2063" s="174"/>
      <c r="BI2063" s="174"/>
      <c r="BJ2063" s="174"/>
      <c r="BK2063" s="174"/>
      <c r="BL2063" s="174"/>
      <c r="BM2063" s="174"/>
      <c r="BN2063" s="174"/>
      <c r="BO2063" s="174"/>
      <c r="BP2063" s="174"/>
      <c r="BQ2063" s="174"/>
      <c r="BR2063" s="174"/>
      <c r="BS2063" s="174"/>
      <c r="BT2063" s="174"/>
    </row>
    <row r="2064" spans="1:72" s="177" customFormat="1">
      <c r="A2064" s="178"/>
      <c r="B2064" s="178"/>
      <c r="C2064" s="178"/>
      <c r="D2064" s="178"/>
      <c r="E2064" s="174"/>
      <c r="F2064" s="174"/>
      <c r="G2064" s="174"/>
      <c r="H2064" s="174"/>
      <c r="I2064" s="174"/>
      <c r="J2064" s="174"/>
      <c r="K2064" s="174"/>
      <c r="L2064" s="174"/>
      <c r="M2064" s="174"/>
      <c r="N2064" s="174"/>
      <c r="O2064" s="174"/>
      <c r="P2064" s="174"/>
      <c r="Q2064" s="174"/>
      <c r="R2064" s="174"/>
      <c r="S2064" s="174"/>
      <c r="T2064" s="174"/>
      <c r="U2064" s="174"/>
      <c r="V2064" s="174"/>
      <c r="W2064" s="174"/>
      <c r="X2064" s="174"/>
      <c r="Y2064" s="174"/>
      <c r="Z2064" s="174"/>
      <c r="AA2064" s="174"/>
      <c r="AB2064" s="174"/>
      <c r="AC2064" s="174"/>
      <c r="AD2064" s="174"/>
      <c r="AE2064" s="174"/>
      <c r="AF2064" s="174"/>
      <c r="AG2064" s="174"/>
      <c r="AH2064" s="174"/>
      <c r="AI2064" s="174"/>
      <c r="AJ2064" s="174"/>
      <c r="AK2064" s="174"/>
      <c r="AL2064" s="174"/>
      <c r="AM2064" s="174"/>
      <c r="AN2064" s="174"/>
      <c r="AO2064" s="174"/>
      <c r="AP2064" s="174"/>
      <c r="AQ2064" s="174"/>
      <c r="AR2064" s="174"/>
      <c r="AS2064" s="174"/>
      <c r="AT2064" s="174"/>
      <c r="AU2064" s="174"/>
      <c r="AV2064" s="174"/>
      <c r="AW2064" s="174"/>
      <c r="AX2064" s="174"/>
      <c r="AY2064" s="174"/>
      <c r="AZ2064" s="174"/>
      <c r="BA2064" s="174"/>
      <c r="BB2064" s="174"/>
      <c r="BC2064" s="174"/>
      <c r="BD2064" s="174"/>
      <c r="BE2064" s="174"/>
      <c r="BF2064" s="174"/>
      <c r="BG2064" s="174"/>
      <c r="BH2064" s="174"/>
      <c r="BI2064" s="174"/>
      <c r="BJ2064" s="174"/>
      <c r="BK2064" s="174"/>
      <c r="BL2064" s="174"/>
      <c r="BM2064" s="174"/>
      <c r="BN2064" s="174"/>
      <c r="BO2064" s="174"/>
      <c r="BP2064" s="174"/>
      <c r="BQ2064" s="174"/>
      <c r="BR2064" s="174"/>
      <c r="BS2064" s="174"/>
      <c r="BT2064" s="174"/>
    </row>
    <row r="2065" spans="1:72" s="177" customFormat="1">
      <c r="A2065" s="178"/>
      <c r="B2065" s="178"/>
      <c r="C2065" s="178"/>
      <c r="D2065" s="178"/>
      <c r="E2065" s="174"/>
      <c r="F2065" s="174"/>
      <c r="G2065" s="174"/>
      <c r="H2065" s="174"/>
      <c r="I2065" s="174"/>
      <c r="J2065" s="174"/>
      <c r="K2065" s="174"/>
      <c r="L2065" s="174"/>
      <c r="M2065" s="174"/>
      <c r="N2065" s="174"/>
      <c r="O2065" s="174"/>
      <c r="P2065" s="174"/>
      <c r="Q2065" s="174"/>
      <c r="R2065" s="174"/>
      <c r="S2065" s="174"/>
      <c r="T2065" s="174"/>
      <c r="U2065" s="174"/>
      <c r="V2065" s="174"/>
      <c r="W2065" s="174"/>
      <c r="X2065" s="174"/>
      <c r="Y2065" s="174"/>
      <c r="Z2065" s="174"/>
      <c r="AA2065" s="174"/>
      <c r="AB2065" s="174"/>
      <c r="AC2065" s="174"/>
      <c r="AD2065" s="174"/>
      <c r="AE2065" s="174"/>
      <c r="AF2065" s="174"/>
      <c r="AG2065" s="174"/>
      <c r="AH2065" s="174"/>
      <c r="AI2065" s="174"/>
      <c r="AJ2065" s="174"/>
      <c r="AK2065" s="174"/>
      <c r="AL2065" s="174"/>
      <c r="AM2065" s="174"/>
      <c r="AN2065" s="174"/>
      <c r="AO2065" s="174"/>
      <c r="AP2065" s="174"/>
      <c r="AQ2065" s="174"/>
      <c r="AR2065" s="174"/>
      <c r="AS2065" s="174"/>
      <c r="AT2065" s="174"/>
      <c r="AU2065" s="174"/>
      <c r="AV2065" s="174"/>
      <c r="AW2065" s="174"/>
      <c r="AX2065" s="174"/>
      <c r="AY2065" s="174"/>
      <c r="AZ2065" s="174"/>
      <c r="BA2065" s="174"/>
      <c r="BB2065" s="174"/>
      <c r="BC2065" s="174"/>
      <c r="BD2065" s="174"/>
      <c r="BE2065" s="174"/>
      <c r="BF2065" s="174"/>
      <c r="BG2065" s="174"/>
      <c r="BH2065" s="174"/>
      <c r="BI2065" s="174"/>
      <c r="BJ2065" s="174"/>
      <c r="BK2065" s="174"/>
      <c r="BL2065" s="174"/>
      <c r="BM2065" s="174"/>
      <c r="BN2065" s="174"/>
      <c r="BO2065" s="174"/>
      <c r="BP2065" s="174"/>
      <c r="BQ2065" s="174"/>
      <c r="BR2065" s="174"/>
      <c r="BS2065" s="174"/>
      <c r="BT2065" s="174"/>
    </row>
    <row r="2066" spans="1:72" s="177" customFormat="1">
      <c r="A2066" s="178"/>
      <c r="B2066" s="178"/>
      <c r="C2066" s="178"/>
      <c r="D2066" s="178"/>
      <c r="E2066" s="174"/>
      <c r="F2066" s="174"/>
      <c r="G2066" s="174"/>
      <c r="H2066" s="174"/>
      <c r="I2066" s="174"/>
      <c r="J2066" s="174"/>
      <c r="K2066" s="174"/>
      <c r="L2066" s="174"/>
      <c r="M2066" s="174"/>
      <c r="N2066" s="174"/>
      <c r="O2066" s="174"/>
      <c r="P2066" s="174"/>
      <c r="Q2066" s="174"/>
      <c r="R2066" s="174"/>
      <c r="S2066" s="174"/>
      <c r="T2066" s="174"/>
      <c r="U2066" s="174"/>
      <c r="V2066" s="174"/>
      <c r="W2066" s="174"/>
      <c r="X2066" s="174"/>
      <c r="Y2066" s="174"/>
      <c r="Z2066" s="174"/>
      <c r="AA2066" s="174"/>
      <c r="AB2066" s="174"/>
      <c r="AC2066" s="174"/>
      <c r="AD2066" s="174"/>
      <c r="AE2066" s="174"/>
      <c r="AF2066" s="174"/>
      <c r="AG2066" s="174"/>
      <c r="AH2066" s="174"/>
      <c r="AI2066" s="174"/>
      <c r="AJ2066" s="174"/>
      <c r="AK2066" s="174"/>
      <c r="AL2066" s="174"/>
      <c r="AM2066" s="174"/>
      <c r="AN2066" s="174"/>
      <c r="AO2066" s="174"/>
      <c r="AP2066" s="174"/>
      <c r="AQ2066" s="174"/>
      <c r="AR2066" s="174"/>
      <c r="AS2066" s="174"/>
      <c r="AT2066" s="174"/>
      <c r="AU2066" s="174"/>
      <c r="AV2066" s="174"/>
      <c r="AW2066" s="174"/>
      <c r="AX2066" s="174"/>
      <c r="AY2066" s="174"/>
      <c r="AZ2066" s="174"/>
      <c r="BA2066" s="174"/>
      <c r="BB2066" s="174"/>
      <c r="BC2066" s="174"/>
      <c r="BD2066" s="174"/>
      <c r="BE2066" s="174"/>
      <c r="BF2066" s="174"/>
      <c r="BG2066" s="174"/>
      <c r="BH2066" s="174"/>
      <c r="BI2066" s="174"/>
      <c r="BJ2066" s="174"/>
      <c r="BK2066" s="174"/>
      <c r="BL2066" s="174"/>
      <c r="BM2066" s="174"/>
      <c r="BN2066" s="174"/>
      <c r="BO2066" s="174"/>
      <c r="BP2066" s="174"/>
      <c r="BQ2066" s="174"/>
      <c r="BR2066" s="174"/>
      <c r="BS2066" s="174"/>
      <c r="BT2066" s="174"/>
    </row>
    <row r="2067" spans="1:72" s="177" customFormat="1">
      <c r="A2067" s="178"/>
      <c r="B2067" s="178"/>
      <c r="C2067" s="178"/>
      <c r="D2067" s="178"/>
      <c r="E2067" s="174"/>
      <c r="F2067" s="174"/>
      <c r="G2067" s="174"/>
      <c r="H2067" s="174"/>
      <c r="I2067" s="174"/>
      <c r="J2067" s="174"/>
      <c r="K2067" s="174"/>
      <c r="L2067" s="174"/>
      <c r="M2067" s="174"/>
      <c r="N2067" s="174"/>
      <c r="O2067" s="174"/>
      <c r="P2067" s="174"/>
      <c r="Q2067" s="174"/>
      <c r="R2067" s="174"/>
      <c r="S2067" s="174"/>
      <c r="T2067" s="174"/>
      <c r="U2067" s="174"/>
      <c r="V2067" s="174"/>
      <c r="W2067" s="174"/>
      <c r="X2067" s="174"/>
      <c r="Y2067" s="174"/>
      <c r="Z2067" s="174"/>
      <c r="AA2067" s="174"/>
      <c r="AB2067" s="174"/>
      <c r="AC2067" s="174"/>
      <c r="AD2067" s="174"/>
      <c r="AE2067" s="174"/>
      <c r="AF2067" s="174"/>
      <c r="AG2067" s="174"/>
      <c r="AH2067" s="174"/>
      <c r="AI2067" s="174"/>
      <c r="AJ2067" s="174"/>
      <c r="AK2067" s="174"/>
      <c r="AL2067" s="174"/>
      <c r="AM2067" s="174"/>
      <c r="AN2067" s="174"/>
      <c r="AO2067" s="174"/>
      <c r="AP2067" s="174"/>
      <c r="AQ2067" s="174"/>
      <c r="AR2067" s="174"/>
      <c r="AS2067" s="174"/>
      <c r="AT2067" s="174"/>
      <c r="AU2067" s="174"/>
      <c r="AV2067" s="174"/>
      <c r="AW2067" s="174"/>
      <c r="AX2067" s="174"/>
      <c r="AY2067" s="174"/>
      <c r="AZ2067" s="174"/>
      <c r="BA2067" s="174"/>
      <c r="BB2067" s="174"/>
      <c r="BC2067" s="174"/>
      <c r="BD2067" s="174"/>
      <c r="BE2067" s="174"/>
      <c r="BF2067" s="174"/>
      <c r="BG2067" s="174"/>
      <c r="BH2067" s="174"/>
      <c r="BI2067" s="174"/>
      <c r="BJ2067" s="174"/>
      <c r="BK2067" s="174"/>
      <c r="BL2067" s="174"/>
      <c r="BM2067" s="174"/>
      <c r="BN2067" s="174"/>
      <c r="BO2067" s="174"/>
      <c r="BP2067" s="174"/>
      <c r="BQ2067" s="174"/>
      <c r="BR2067" s="174"/>
      <c r="BS2067" s="174"/>
      <c r="BT2067" s="174"/>
    </row>
    <row r="2068" spans="1:72" s="177" customFormat="1">
      <c r="A2068" s="178"/>
      <c r="B2068" s="178"/>
      <c r="C2068" s="178"/>
      <c r="D2068" s="178"/>
      <c r="E2068" s="174"/>
      <c r="F2068" s="174"/>
      <c r="G2068" s="174"/>
      <c r="H2068" s="174"/>
      <c r="I2068" s="174"/>
      <c r="J2068" s="174"/>
      <c r="K2068" s="174"/>
      <c r="L2068" s="174"/>
      <c r="M2068" s="174"/>
      <c r="N2068" s="174"/>
      <c r="O2068" s="174"/>
      <c r="P2068" s="174"/>
      <c r="Q2068" s="174"/>
      <c r="R2068" s="174"/>
      <c r="S2068" s="174"/>
      <c r="T2068" s="174"/>
      <c r="U2068" s="174"/>
      <c r="V2068" s="174"/>
      <c r="W2068" s="174"/>
      <c r="X2068" s="174"/>
      <c r="Y2068" s="174"/>
      <c r="Z2068" s="174"/>
      <c r="AA2068" s="174"/>
      <c r="AB2068" s="174"/>
      <c r="AC2068" s="174"/>
      <c r="AD2068" s="174"/>
      <c r="AE2068" s="174"/>
      <c r="AF2068" s="174"/>
      <c r="AG2068" s="174"/>
      <c r="AH2068" s="174"/>
      <c r="AI2068" s="174"/>
      <c r="AJ2068" s="174"/>
      <c r="AK2068" s="174"/>
      <c r="AL2068" s="174"/>
      <c r="AM2068" s="174"/>
      <c r="AN2068" s="174"/>
      <c r="AO2068" s="174"/>
      <c r="AP2068" s="174"/>
      <c r="AQ2068" s="174"/>
      <c r="AR2068" s="174"/>
      <c r="AS2068" s="174"/>
      <c r="AT2068" s="174"/>
      <c r="AU2068" s="174"/>
      <c r="AV2068" s="174"/>
      <c r="AW2068" s="174"/>
      <c r="AX2068" s="174"/>
      <c r="AY2068" s="174"/>
      <c r="AZ2068" s="174"/>
      <c r="BA2068" s="174"/>
      <c r="BB2068" s="174"/>
      <c r="BC2068" s="174"/>
      <c r="BD2068" s="174"/>
      <c r="BE2068" s="174"/>
      <c r="BF2068" s="174"/>
      <c r="BG2068" s="174"/>
      <c r="BH2068" s="174"/>
      <c r="BI2068" s="174"/>
      <c r="BJ2068" s="174"/>
      <c r="BK2068" s="174"/>
      <c r="BL2068" s="174"/>
      <c r="BM2068" s="174"/>
      <c r="BN2068" s="174"/>
      <c r="BO2068" s="174"/>
      <c r="BP2068" s="174"/>
      <c r="BQ2068" s="174"/>
      <c r="BR2068" s="174"/>
      <c r="BS2068" s="174"/>
      <c r="BT2068" s="174"/>
    </row>
    <row r="2069" spans="1:72" s="177" customFormat="1">
      <c r="A2069" s="178"/>
      <c r="B2069" s="178"/>
      <c r="C2069" s="178"/>
      <c r="D2069" s="178"/>
      <c r="E2069" s="174"/>
      <c r="F2069" s="174"/>
      <c r="G2069" s="174"/>
      <c r="H2069" s="174"/>
      <c r="I2069" s="174"/>
      <c r="J2069" s="174"/>
      <c r="K2069" s="174"/>
      <c r="L2069" s="174"/>
      <c r="M2069" s="174"/>
      <c r="N2069" s="174"/>
      <c r="O2069" s="174"/>
      <c r="P2069" s="174"/>
      <c r="Q2069" s="174"/>
      <c r="R2069" s="174"/>
      <c r="S2069" s="174"/>
      <c r="T2069" s="174"/>
      <c r="U2069" s="174"/>
      <c r="V2069" s="174"/>
      <c r="W2069" s="174"/>
      <c r="X2069" s="174"/>
      <c r="Y2069" s="174"/>
      <c r="Z2069" s="174"/>
      <c r="AA2069" s="174"/>
      <c r="AB2069" s="174"/>
      <c r="AC2069" s="174"/>
      <c r="AD2069" s="174"/>
      <c r="AE2069" s="174"/>
      <c r="AF2069" s="174"/>
      <c r="AG2069" s="174"/>
      <c r="AH2069" s="174"/>
      <c r="AI2069" s="174"/>
      <c r="AJ2069" s="174"/>
      <c r="AK2069" s="174"/>
      <c r="AL2069" s="174"/>
      <c r="AM2069" s="174"/>
      <c r="AN2069" s="174"/>
      <c r="AO2069" s="174"/>
      <c r="AP2069" s="174"/>
      <c r="AQ2069" s="174"/>
      <c r="AR2069" s="174"/>
      <c r="AS2069" s="174"/>
      <c r="AT2069" s="174"/>
      <c r="AU2069" s="174"/>
      <c r="AV2069" s="174"/>
      <c r="AW2069" s="174"/>
      <c r="AX2069" s="174"/>
      <c r="AY2069" s="174"/>
      <c r="AZ2069" s="174"/>
      <c r="BA2069" s="174"/>
      <c r="BB2069" s="174"/>
      <c r="BC2069" s="174"/>
      <c r="BD2069" s="174"/>
      <c r="BE2069" s="174"/>
      <c r="BF2069" s="174"/>
      <c r="BG2069" s="174"/>
      <c r="BH2069" s="174"/>
      <c r="BI2069" s="174"/>
      <c r="BJ2069" s="174"/>
      <c r="BK2069" s="174"/>
      <c r="BL2069" s="174"/>
      <c r="BM2069" s="174"/>
      <c r="BN2069" s="174"/>
      <c r="BO2069" s="174"/>
      <c r="BP2069" s="174"/>
      <c r="BQ2069" s="174"/>
      <c r="BR2069" s="174"/>
      <c r="BS2069" s="174"/>
      <c r="BT2069" s="174"/>
    </row>
    <row r="2070" spans="1:72" s="177" customFormat="1">
      <c r="A2070" s="178"/>
      <c r="B2070" s="178"/>
      <c r="C2070" s="178"/>
      <c r="D2070" s="178"/>
      <c r="E2070" s="174"/>
      <c r="F2070" s="174"/>
      <c r="G2070" s="174"/>
      <c r="H2070" s="174"/>
      <c r="I2070" s="174"/>
      <c r="J2070" s="174"/>
      <c r="K2070" s="174"/>
      <c r="L2070" s="174"/>
      <c r="M2070" s="174"/>
      <c r="N2070" s="174"/>
      <c r="O2070" s="174"/>
      <c r="P2070" s="174"/>
      <c r="Q2070" s="174"/>
      <c r="R2070" s="174"/>
      <c r="S2070" s="174"/>
      <c r="T2070" s="174"/>
      <c r="U2070" s="174"/>
      <c r="V2070" s="174"/>
      <c r="W2070" s="174"/>
      <c r="X2070" s="174"/>
      <c r="Y2070" s="174"/>
      <c r="Z2070" s="174"/>
      <c r="AA2070" s="174"/>
      <c r="AB2070" s="174"/>
      <c r="AC2070" s="174"/>
      <c r="AD2070" s="174"/>
      <c r="AE2070" s="174"/>
      <c r="AF2070" s="174"/>
      <c r="AG2070" s="174"/>
      <c r="AH2070" s="174"/>
      <c r="AI2070" s="174"/>
      <c r="AJ2070" s="174"/>
      <c r="AK2070" s="174"/>
      <c r="AL2070" s="174"/>
      <c r="AM2070" s="174"/>
      <c r="AN2070" s="174"/>
      <c r="AO2070" s="174"/>
      <c r="AP2070" s="174"/>
      <c r="AQ2070" s="174"/>
      <c r="AR2070" s="174"/>
      <c r="AS2070" s="174"/>
      <c r="AT2070" s="174"/>
      <c r="AU2070" s="174"/>
      <c r="AV2070" s="174"/>
      <c r="AW2070" s="174"/>
      <c r="AX2070" s="174"/>
      <c r="AY2070" s="174"/>
      <c r="AZ2070" s="174"/>
      <c r="BA2070" s="174"/>
      <c r="BB2070" s="174"/>
      <c r="BC2070" s="174"/>
      <c r="BD2070" s="174"/>
      <c r="BE2070" s="174"/>
      <c r="BF2070" s="174"/>
      <c r="BG2070" s="174"/>
      <c r="BH2070" s="174"/>
      <c r="BI2070" s="174"/>
      <c r="BJ2070" s="174"/>
      <c r="BK2070" s="174"/>
      <c r="BL2070" s="174"/>
      <c r="BM2070" s="174"/>
      <c r="BN2070" s="174"/>
      <c r="BO2070" s="174"/>
      <c r="BP2070" s="174"/>
      <c r="BQ2070" s="174"/>
      <c r="BR2070" s="174"/>
      <c r="BS2070" s="174"/>
      <c r="BT2070" s="174"/>
    </row>
    <row r="2071" spans="1:72" s="177" customFormat="1">
      <c r="A2071" s="178"/>
      <c r="B2071" s="178"/>
      <c r="C2071" s="178"/>
      <c r="D2071" s="178"/>
      <c r="E2071" s="174"/>
      <c r="F2071" s="174"/>
      <c r="G2071" s="174"/>
      <c r="H2071" s="174"/>
      <c r="I2071" s="174"/>
      <c r="J2071" s="174"/>
      <c r="K2071" s="174"/>
      <c r="L2071" s="174"/>
      <c r="M2071" s="174"/>
      <c r="N2071" s="174"/>
      <c r="O2071" s="174"/>
      <c r="P2071" s="174"/>
      <c r="Q2071" s="174"/>
      <c r="R2071" s="174"/>
      <c r="S2071" s="174"/>
      <c r="T2071" s="174"/>
      <c r="U2071" s="174"/>
      <c r="V2071" s="174"/>
      <c r="W2071" s="174"/>
      <c r="X2071" s="174"/>
      <c r="Y2071" s="174"/>
      <c r="Z2071" s="174"/>
      <c r="AA2071" s="174"/>
      <c r="AB2071" s="174"/>
      <c r="AC2071" s="174"/>
      <c r="AD2071" s="174"/>
      <c r="AE2071" s="174"/>
      <c r="AF2071" s="174"/>
      <c r="AG2071" s="174"/>
      <c r="AH2071" s="174"/>
      <c r="AI2071" s="174"/>
      <c r="AJ2071" s="174"/>
      <c r="AK2071" s="174"/>
      <c r="AL2071" s="174"/>
      <c r="AM2071" s="174"/>
      <c r="AN2071" s="174"/>
      <c r="AO2071" s="174"/>
      <c r="AP2071" s="174"/>
      <c r="AQ2071" s="174"/>
      <c r="AR2071" s="174"/>
      <c r="AS2071" s="174"/>
      <c r="AT2071" s="174"/>
      <c r="AU2071" s="174"/>
      <c r="AV2071" s="174"/>
      <c r="AW2071" s="174"/>
      <c r="AX2071" s="174"/>
      <c r="AY2071" s="174"/>
      <c r="AZ2071" s="174"/>
      <c r="BA2071" s="174"/>
      <c r="BB2071" s="174"/>
      <c r="BC2071" s="174"/>
      <c r="BD2071" s="174"/>
      <c r="BE2071" s="174"/>
      <c r="BF2071" s="174"/>
      <c r="BG2071" s="174"/>
      <c r="BH2071" s="174"/>
      <c r="BI2071" s="174"/>
      <c r="BJ2071" s="174"/>
      <c r="BK2071" s="174"/>
      <c r="BL2071" s="174"/>
      <c r="BM2071" s="174"/>
      <c r="BN2071" s="174"/>
      <c r="BO2071" s="174"/>
      <c r="BP2071" s="174"/>
      <c r="BQ2071" s="174"/>
      <c r="BR2071" s="174"/>
      <c r="BS2071" s="174"/>
      <c r="BT2071" s="174"/>
    </row>
    <row r="2072" spans="1:72" s="177" customFormat="1">
      <c r="A2072" s="178"/>
      <c r="B2072" s="178"/>
      <c r="C2072" s="178"/>
      <c r="D2072" s="178"/>
      <c r="E2072" s="174"/>
      <c r="F2072" s="174"/>
      <c r="G2072" s="174"/>
      <c r="H2072" s="174"/>
      <c r="I2072" s="174"/>
      <c r="J2072" s="174"/>
      <c r="K2072" s="174"/>
      <c r="L2072" s="174"/>
      <c r="M2072" s="174"/>
      <c r="N2072" s="174"/>
      <c r="O2072" s="174"/>
      <c r="P2072" s="174"/>
      <c r="Q2072" s="174"/>
      <c r="R2072" s="174"/>
      <c r="S2072" s="174"/>
      <c r="T2072" s="174"/>
      <c r="U2072" s="174"/>
      <c r="V2072" s="174"/>
      <c r="W2072" s="174"/>
      <c r="X2072" s="174"/>
      <c r="Y2072" s="174"/>
      <c r="Z2072" s="174"/>
      <c r="AA2072" s="174"/>
      <c r="AB2072" s="174"/>
      <c r="AC2072" s="174"/>
      <c r="AD2072" s="174"/>
      <c r="AE2072" s="174"/>
      <c r="AF2072" s="174"/>
      <c r="AG2072" s="174"/>
      <c r="AH2072" s="174"/>
      <c r="AI2072" s="174"/>
      <c r="AJ2072" s="174"/>
      <c r="AK2072" s="174"/>
      <c r="AL2072" s="174"/>
      <c r="AM2072" s="174"/>
      <c r="AN2072" s="174"/>
      <c r="AO2072" s="174"/>
      <c r="AP2072" s="174"/>
      <c r="AQ2072" s="174"/>
      <c r="AR2072" s="174"/>
      <c r="AS2072" s="174"/>
      <c r="AT2072" s="174"/>
      <c r="AU2072" s="174"/>
      <c r="AV2072" s="174"/>
      <c r="AW2072" s="174"/>
      <c r="AX2072" s="174"/>
      <c r="AY2072" s="174"/>
      <c r="AZ2072" s="174"/>
      <c r="BA2072" s="174"/>
      <c r="BB2072" s="174"/>
      <c r="BC2072" s="174"/>
      <c r="BD2072" s="174"/>
      <c r="BE2072" s="174"/>
      <c r="BF2072" s="174"/>
      <c r="BG2072" s="174"/>
      <c r="BH2072" s="174"/>
      <c r="BI2072" s="174"/>
      <c r="BJ2072" s="174"/>
      <c r="BK2072" s="174"/>
      <c r="BL2072" s="174"/>
      <c r="BM2072" s="174"/>
      <c r="BN2072" s="174"/>
      <c r="BO2072" s="174"/>
      <c r="BP2072" s="174"/>
      <c r="BQ2072" s="174"/>
      <c r="BR2072" s="174"/>
      <c r="BS2072" s="174"/>
      <c r="BT2072" s="174"/>
    </row>
    <row r="2073" spans="1:72" s="177" customFormat="1">
      <c r="A2073" s="178"/>
      <c r="B2073" s="178"/>
      <c r="C2073" s="178"/>
      <c r="D2073" s="178"/>
      <c r="E2073" s="174"/>
      <c r="F2073" s="174"/>
      <c r="G2073" s="174"/>
      <c r="H2073" s="174"/>
      <c r="I2073" s="174"/>
      <c r="J2073" s="174"/>
      <c r="K2073" s="174"/>
      <c r="L2073" s="174"/>
      <c r="M2073" s="174"/>
      <c r="N2073" s="174"/>
      <c r="O2073" s="174"/>
      <c r="P2073" s="174"/>
      <c r="Q2073" s="174"/>
      <c r="R2073" s="174"/>
      <c r="S2073" s="174"/>
      <c r="T2073" s="174"/>
      <c r="U2073" s="174"/>
      <c r="V2073" s="174"/>
      <c r="W2073" s="174"/>
      <c r="X2073" s="174"/>
      <c r="Y2073" s="174"/>
      <c r="Z2073" s="174"/>
      <c r="AA2073" s="174"/>
      <c r="AB2073" s="174"/>
      <c r="AC2073" s="174"/>
      <c r="AD2073" s="174"/>
      <c r="AE2073" s="174"/>
      <c r="AF2073" s="174"/>
      <c r="AG2073" s="174"/>
      <c r="AH2073" s="174"/>
      <c r="AI2073" s="174"/>
      <c r="AJ2073" s="174"/>
      <c r="AK2073" s="174"/>
      <c r="AL2073" s="174"/>
      <c r="AM2073" s="174"/>
      <c r="AN2073" s="174"/>
      <c r="AO2073" s="174"/>
      <c r="AP2073" s="174"/>
      <c r="AQ2073" s="174"/>
      <c r="AR2073" s="174"/>
      <c r="AS2073" s="174"/>
      <c r="AT2073" s="174"/>
      <c r="AU2073" s="174"/>
      <c r="AV2073" s="174"/>
      <c r="AW2073" s="174"/>
      <c r="AX2073" s="174"/>
      <c r="AY2073" s="174"/>
      <c r="AZ2073" s="174"/>
      <c r="BA2073" s="174"/>
      <c r="BB2073" s="174"/>
      <c r="BC2073" s="174"/>
      <c r="BD2073" s="174"/>
      <c r="BE2073" s="174"/>
      <c r="BF2073" s="174"/>
      <c r="BG2073" s="174"/>
      <c r="BH2073" s="174"/>
      <c r="BI2073" s="174"/>
      <c r="BJ2073" s="174"/>
      <c r="BK2073" s="174"/>
      <c r="BL2073" s="174"/>
      <c r="BM2073" s="174"/>
      <c r="BN2073" s="174"/>
      <c r="BO2073" s="174"/>
      <c r="BP2073" s="174"/>
      <c r="BQ2073" s="174"/>
      <c r="BR2073" s="174"/>
      <c r="BS2073" s="174"/>
      <c r="BT2073" s="174"/>
    </row>
    <row r="2074" spans="1:72" s="177" customFormat="1">
      <c r="A2074" s="178"/>
      <c r="B2074" s="178"/>
      <c r="C2074" s="178"/>
      <c r="D2074" s="178"/>
      <c r="E2074" s="174"/>
      <c r="F2074" s="174"/>
      <c r="G2074" s="174"/>
      <c r="H2074" s="174"/>
      <c r="I2074" s="174"/>
      <c r="J2074" s="174"/>
      <c r="K2074" s="174"/>
      <c r="L2074" s="174"/>
      <c r="M2074" s="174"/>
      <c r="N2074" s="174"/>
      <c r="O2074" s="174"/>
      <c r="P2074" s="174"/>
      <c r="Q2074" s="174"/>
      <c r="R2074" s="174"/>
      <c r="S2074" s="174"/>
      <c r="T2074" s="174"/>
      <c r="U2074" s="174"/>
      <c r="V2074" s="174"/>
      <c r="W2074" s="174"/>
      <c r="X2074" s="174"/>
      <c r="Y2074" s="174"/>
      <c r="Z2074" s="174"/>
      <c r="AA2074" s="174"/>
      <c r="AB2074" s="174"/>
      <c r="AC2074" s="174"/>
      <c r="AD2074" s="174"/>
      <c r="AE2074" s="174"/>
      <c r="AF2074" s="174"/>
      <c r="AG2074" s="174"/>
      <c r="AH2074" s="174"/>
      <c r="AI2074" s="174"/>
      <c r="AJ2074" s="174"/>
      <c r="AK2074" s="174"/>
      <c r="AL2074" s="174"/>
      <c r="AM2074" s="174"/>
      <c r="AN2074" s="174"/>
      <c r="AO2074" s="174"/>
      <c r="AP2074" s="174"/>
      <c r="AQ2074" s="174"/>
      <c r="AR2074" s="174"/>
      <c r="AS2074" s="174"/>
      <c r="AT2074" s="174"/>
      <c r="AU2074" s="174"/>
      <c r="AV2074" s="174"/>
      <c r="AW2074" s="174"/>
      <c r="AX2074" s="174"/>
      <c r="AY2074" s="174"/>
      <c r="AZ2074" s="174"/>
      <c r="BA2074" s="174"/>
      <c r="BB2074" s="174"/>
      <c r="BC2074" s="174"/>
      <c r="BD2074" s="174"/>
      <c r="BE2074" s="174"/>
      <c r="BF2074" s="174"/>
      <c r="BG2074" s="174"/>
      <c r="BH2074" s="174"/>
      <c r="BI2074" s="174"/>
      <c r="BJ2074" s="174"/>
      <c r="BK2074" s="174"/>
      <c r="BL2074" s="174"/>
      <c r="BM2074" s="174"/>
      <c r="BN2074" s="174"/>
      <c r="BO2074" s="174"/>
      <c r="BP2074" s="174"/>
      <c r="BQ2074" s="174"/>
      <c r="BR2074" s="174"/>
      <c r="BS2074" s="174"/>
      <c r="BT2074" s="174"/>
    </row>
    <row r="2075" spans="1:72" s="177" customFormat="1">
      <c r="A2075" s="178"/>
      <c r="B2075" s="178"/>
      <c r="C2075" s="178"/>
      <c r="D2075" s="178"/>
      <c r="E2075" s="174"/>
      <c r="F2075" s="174"/>
      <c r="G2075" s="174"/>
      <c r="H2075" s="174"/>
      <c r="I2075" s="174"/>
      <c r="J2075" s="174"/>
      <c r="K2075" s="174"/>
      <c r="L2075" s="174"/>
      <c r="M2075" s="174"/>
      <c r="N2075" s="174"/>
      <c r="O2075" s="174"/>
      <c r="P2075" s="174"/>
      <c r="Q2075" s="174"/>
      <c r="R2075" s="174"/>
      <c r="S2075" s="174"/>
      <c r="T2075" s="174"/>
      <c r="U2075" s="174"/>
      <c r="V2075" s="174"/>
      <c r="W2075" s="174"/>
      <c r="X2075" s="174"/>
      <c r="Y2075" s="174"/>
      <c r="Z2075" s="174"/>
      <c r="AA2075" s="174"/>
      <c r="AB2075" s="174"/>
      <c r="AC2075" s="174"/>
      <c r="AD2075" s="174"/>
      <c r="AE2075" s="174"/>
      <c r="AF2075" s="174"/>
      <c r="AG2075" s="174"/>
      <c r="AH2075" s="174"/>
      <c r="AI2075" s="174"/>
      <c r="AJ2075" s="174"/>
      <c r="AK2075" s="174"/>
      <c r="AL2075" s="174"/>
      <c r="AM2075" s="174"/>
      <c r="AN2075" s="174"/>
      <c r="AO2075" s="174"/>
      <c r="AP2075" s="174"/>
      <c r="AQ2075" s="174"/>
      <c r="AR2075" s="174"/>
      <c r="AS2075" s="174"/>
      <c r="AT2075" s="174"/>
      <c r="AU2075" s="174"/>
      <c r="AV2075" s="174"/>
      <c r="AW2075" s="174"/>
      <c r="AX2075" s="174"/>
      <c r="AY2075" s="174"/>
      <c r="AZ2075" s="174"/>
      <c r="BA2075" s="174"/>
      <c r="BB2075" s="174"/>
      <c r="BC2075" s="174"/>
      <c r="BD2075" s="174"/>
      <c r="BE2075" s="174"/>
      <c r="BF2075" s="174"/>
      <c r="BG2075" s="174"/>
      <c r="BH2075" s="174"/>
      <c r="BI2075" s="174"/>
      <c r="BJ2075" s="174"/>
      <c r="BK2075" s="174"/>
      <c r="BL2075" s="174"/>
      <c r="BM2075" s="174"/>
      <c r="BN2075" s="174"/>
      <c r="BO2075" s="174"/>
      <c r="BP2075" s="174"/>
      <c r="BQ2075" s="174"/>
      <c r="BR2075" s="174"/>
      <c r="BS2075" s="174"/>
      <c r="BT2075" s="174"/>
    </row>
    <row r="2076" spans="1:72" s="177" customFormat="1">
      <c r="A2076" s="178"/>
      <c r="B2076" s="178"/>
      <c r="C2076" s="178"/>
      <c r="D2076" s="178"/>
      <c r="E2076" s="174"/>
      <c r="F2076" s="174"/>
      <c r="G2076" s="174"/>
      <c r="H2076" s="174"/>
      <c r="I2076" s="174"/>
      <c r="J2076" s="174"/>
      <c r="K2076" s="174"/>
      <c r="L2076" s="174"/>
      <c r="M2076" s="174"/>
      <c r="N2076" s="174"/>
      <c r="O2076" s="174"/>
      <c r="P2076" s="174"/>
      <c r="Q2076" s="174"/>
      <c r="R2076" s="174"/>
      <c r="S2076" s="174"/>
      <c r="T2076" s="174"/>
      <c r="U2076" s="174"/>
      <c r="V2076" s="174"/>
      <c r="W2076" s="174"/>
      <c r="X2076" s="174"/>
      <c r="Y2076" s="174"/>
      <c r="Z2076" s="174"/>
      <c r="AA2076" s="174"/>
      <c r="AB2076" s="174"/>
      <c r="AC2076" s="174"/>
      <c r="AD2076" s="174"/>
      <c r="AE2076" s="174"/>
      <c r="AF2076" s="174"/>
      <c r="AG2076" s="174"/>
      <c r="AH2076" s="174"/>
      <c r="AI2076" s="174"/>
      <c r="AJ2076" s="174"/>
      <c r="AK2076" s="174"/>
      <c r="AL2076" s="174"/>
      <c r="AM2076" s="174"/>
      <c r="AN2076" s="174"/>
      <c r="AO2076" s="174"/>
      <c r="AP2076" s="174"/>
      <c r="AQ2076" s="174"/>
      <c r="AR2076" s="174"/>
      <c r="AS2076" s="174"/>
      <c r="AT2076" s="174"/>
      <c r="AU2076" s="174"/>
      <c r="AV2076" s="174"/>
      <c r="AW2076" s="174"/>
      <c r="AX2076" s="174"/>
      <c r="AY2076" s="174"/>
      <c r="AZ2076" s="174"/>
      <c r="BA2076" s="174"/>
      <c r="BB2076" s="174"/>
      <c r="BC2076" s="174"/>
      <c r="BD2076" s="174"/>
      <c r="BE2076" s="174"/>
      <c r="BF2076" s="174"/>
      <c r="BG2076" s="174"/>
      <c r="BH2076" s="174"/>
      <c r="BI2076" s="174"/>
      <c r="BJ2076" s="174"/>
      <c r="BK2076" s="174"/>
      <c r="BL2076" s="174"/>
      <c r="BM2076" s="174"/>
      <c r="BN2076" s="174"/>
      <c r="BO2076" s="174"/>
      <c r="BP2076" s="174"/>
      <c r="BQ2076" s="174"/>
      <c r="BR2076" s="174"/>
      <c r="BS2076" s="174"/>
      <c r="BT2076" s="174"/>
    </row>
    <row r="2077" spans="1:72" s="177" customFormat="1">
      <c r="A2077" s="178"/>
      <c r="B2077" s="178"/>
      <c r="C2077" s="178"/>
      <c r="D2077" s="178"/>
      <c r="E2077" s="174"/>
      <c r="F2077" s="174"/>
      <c r="G2077" s="174"/>
      <c r="H2077" s="174"/>
      <c r="I2077" s="174"/>
      <c r="J2077" s="174"/>
      <c r="K2077" s="174"/>
      <c r="L2077" s="174"/>
      <c r="M2077" s="174"/>
      <c r="N2077" s="174"/>
      <c r="O2077" s="174"/>
      <c r="P2077" s="174"/>
      <c r="Q2077" s="174"/>
      <c r="R2077" s="174"/>
      <c r="S2077" s="174"/>
      <c r="T2077" s="174"/>
      <c r="U2077" s="174"/>
      <c r="V2077" s="174"/>
      <c r="W2077" s="174"/>
      <c r="X2077" s="174"/>
      <c r="Y2077" s="174"/>
      <c r="Z2077" s="174"/>
      <c r="AA2077" s="174"/>
      <c r="AB2077" s="174"/>
      <c r="AC2077" s="174"/>
      <c r="AD2077" s="174"/>
      <c r="AE2077" s="174"/>
      <c r="AF2077" s="174"/>
      <c r="AG2077" s="174"/>
      <c r="AH2077" s="174"/>
      <c r="AI2077" s="174"/>
      <c r="AJ2077" s="174"/>
      <c r="AK2077" s="174"/>
      <c r="AL2077" s="174"/>
      <c r="AM2077" s="174"/>
      <c r="AN2077" s="174"/>
      <c r="AO2077" s="174"/>
      <c r="AP2077" s="174"/>
      <c r="AQ2077" s="174"/>
      <c r="AR2077" s="174"/>
      <c r="AS2077" s="174"/>
      <c r="AT2077" s="174"/>
      <c r="AU2077" s="174"/>
      <c r="AV2077" s="174"/>
      <c r="AW2077" s="174"/>
      <c r="AX2077" s="174"/>
      <c r="AY2077" s="174"/>
      <c r="AZ2077" s="174"/>
      <c r="BA2077" s="174"/>
      <c r="BB2077" s="174"/>
      <c r="BC2077" s="174"/>
      <c r="BD2077" s="174"/>
      <c r="BE2077" s="174"/>
      <c r="BF2077" s="174"/>
      <c r="BG2077" s="174"/>
      <c r="BH2077" s="174"/>
      <c r="BI2077" s="174"/>
      <c r="BJ2077" s="174"/>
      <c r="BK2077" s="174"/>
      <c r="BL2077" s="174"/>
      <c r="BM2077" s="174"/>
      <c r="BN2077" s="174"/>
      <c r="BO2077" s="174"/>
      <c r="BP2077" s="174"/>
      <c r="BQ2077" s="174"/>
      <c r="BR2077" s="174"/>
      <c r="BS2077" s="174"/>
      <c r="BT2077" s="174"/>
    </row>
    <row r="2078" spans="1:72" s="177" customFormat="1">
      <c r="A2078" s="178"/>
      <c r="B2078" s="178"/>
      <c r="C2078" s="178"/>
      <c r="D2078" s="178"/>
      <c r="E2078" s="174"/>
      <c r="F2078" s="174"/>
      <c r="G2078" s="174"/>
      <c r="H2078" s="174"/>
      <c r="I2078" s="174"/>
      <c r="J2078" s="174"/>
      <c r="K2078" s="174"/>
      <c r="L2078" s="174"/>
      <c r="M2078" s="174"/>
      <c r="N2078" s="174"/>
      <c r="O2078" s="174"/>
      <c r="P2078" s="174"/>
      <c r="Q2078" s="174"/>
      <c r="R2078" s="174"/>
      <c r="S2078" s="174"/>
      <c r="T2078" s="174"/>
      <c r="U2078" s="174"/>
      <c r="V2078" s="174"/>
      <c r="W2078" s="174"/>
      <c r="X2078" s="174"/>
      <c r="Y2078" s="174"/>
      <c r="Z2078" s="174"/>
      <c r="AA2078" s="174"/>
      <c r="AB2078" s="174"/>
      <c r="AC2078" s="174"/>
      <c r="AD2078" s="174"/>
      <c r="AE2078" s="174"/>
      <c r="AF2078" s="174"/>
      <c r="AG2078" s="174"/>
      <c r="AH2078" s="174"/>
      <c r="AI2078" s="174"/>
      <c r="AJ2078" s="174"/>
      <c r="AK2078" s="174"/>
      <c r="AL2078" s="174"/>
      <c r="AM2078" s="174"/>
      <c r="AN2078" s="174"/>
      <c r="AO2078" s="174"/>
      <c r="AP2078" s="174"/>
      <c r="AQ2078" s="174"/>
      <c r="AR2078" s="174"/>
      <c r="AS2078" s="174"/>
      <c r="AT2078" s="174"/>
      <c r="AU2078" s="174"/>
      <c r="AV2078" s="174"/>
      <c r="AW2078" s="174"/>
      <c r="AX2078" s="174"/>
      <c r="AY2078" s="174"/>
      <c r="AZ2078" s="174"/>
      <c r="BA2078" s="174"/>
      <c r="BB2078" s="174"/>
      <c r="BC2078" s="174"/>
      <c r="BD2078" s="174"/>
      <c r="BE2078" s="174"/>
      <c r="BF2078" s="174"/>
      <c r="BG2078" s="174"/>
      <c r="BH2078" s="174"/>
      <c r="BI2078" s="174"/>
      <c r="BJ2078" s="174"/>
      <c r="BK2078" s="174"/>
      <c r="BL2078" s="174"/>
      <c r="BM2078" s="174"/>
      <c r="BN2078" s="174"/>
      <c r="BO2078" s="174"/>
      <c r="BP2078" s="174"/>
      <c r="BQ2078" s="174"/>
      <c r="BR2078" s="174"/>
      <c r="BS2078" s="174"/>
      <c r="BT2078" s="174"/>
    </row>
    <row r="2079" spans="1:72" s="177" customFormat="1">
      <c r="A2079" s="178"/>
      <c r="B2079" s="178"/>
      <c r="C2079" s="178"/>
      <c r="D2079" s="178"/>
      <c r="E2079" s="174"/>
      <c r="F2079" s="174"/>
      <c r="G2079" s="174"/>
      <c r="H2079" s="174"/>
      <c r="I2079" s="174"/>
      <c r="J2079" s="174"/>
      <c r="K2079" s="174"/>
      <c r="L2079" s="174"/>
      <c r="M2079" s="174"/>
      <c r="N2079" s="174"/>
      <c r="O2079" s="174"/>
      <c r="P2079" s="174"/>
      <c r="Q2079" s="174"/>
      <c r="R2079" s="174"/>
      <c r="S2079" s="174"/>
      <c r="T2079" s="174"/>
      <c r="U2079" s="174"/>
      <c r="V2079" s="174"/>
      <c r="W2079" s="174"/>
      <c r="X2079" s="174"/>
      <c r="Y2079" s="174"/>
      <c r="Z2079" s="174"/>
      <c r="AA2079" s="174"/>
      <c r="AB2079" s="174"/>
      <c r="AC2079" s="174"/>
      <c r="AD2079" s="174"/>
      <c r="AE2079" s="174"/>
      <c r="AF2079" s="174"/>
      <c r="AG2079" s="174"/>
      <c r="AH2079" s="174"/>
      <c r="AI2079" s="174"/>
      <c r="AJ2079" s="174"/>
      <c r="AK2079" s="174"/>
      <c r="AL2079" s="174"/>
      <c r="AM2079" s="174"/>
      <c r="AN2079" s="174"/>
      <c r="AO2079" s="174"/>
      <c r="AP2079" s="174"/>
      <c r="AQ2079" s="174"/>
      <c r="AR2079" s="174"/>
      <c r="AS2079" s="174"/>
      <c r="AT2079" s="174"/>
      <c r="AU2079" s="174"/>
      <c r="AV2079" s="174"/>
      <c r="AW2079" s="174"/>
      <c r="AX2079" s="174"/>
      <c r="AY2079" s="174"/>
      <c r="AZ2079" s="174"/>
      <c r="BA2079" s="174"/>
      <c r="BB2079" s="174"/>
      <c r="BC2079" s="174"/>
      <c r="BD2079" s="174"/>
      <c r="BE2079" s="174"/>
      <c r="BF2079" s="174"/>
      <c r="BG2079" s="174"/>
      <c r="BH2079" s="174"/>
      <c r="BI2079" s="174"/>
      <c r="BJ2079" s="174"/>
      <c r="BK2079" s="174"/>
      <c r="BL2079" s="174"/>
      <c r="BM2079" s="174"/>
      <c r="BN2079" s="174"/>
      <c r="BO2079" s="174"/>
      <c r="BP2079" s="174"/>
      <c r="BQ2079" s="174"/>
      <c r="BR2079" s="174"/>
      <c r="BS2079" s="174"/>
      <c r="BT2079" s="174"/>
    </row>
    <row r="2080" spans="1:72" s="177" customFormat="1">
      <c r="A2080" s="178"/>
      <c r="B2080" s="178"/>
      <c r="C2080" s="178"/>
      <c r="D2080" s="178"/>
      <c r="E2080" s="174"/>
      <c r="F2080" s="174"/>
      <c r="G2080" s="174"/>
      <c r="H2080" s="174"/>
      <c r="I2080" s="174"/>
      <c r="J2080" s="174"/>
      <c r="K2080" s="174"/>
      <c r="L2080" s="174"/>
      <c r="M2080" s="174"/>
      <c r="N2080" s="174"/>
      <c r="O2080" s="174"/>
      <c r="P2080" s="174"/>
      <c r="Q2080" s="174"/>
      <c r="R2080" s="174"/>
      <c r="S2080" s="174"/>
      <c r="T2080" s="174"/>
      <c r="U2080" s="174"/>
      <c r="V2080" s="174"/>
      <c r="W2080" s="174"/>
      <c r="X2080" s="174"/>
      <c r="Y2080" s="174"/>
      <c r="Z2080" s="174"/>
      <c r="AA2080" s="174"/>
      <c r="AB2080" s="174"/>
      <c r="AC2080" s="174"/>
      <c r="AD2080" s="174"/>
      <c r="AE2080" s="174"/>
      <c r="AF2080" s="174"/>
      <c r="AG2080" s="174"/>
      <c r="AH2080" s="174"/>
      <c r="AI2080" s="174"/>
      <c r="AJ2080" s="174"/>
      <c r="AK2080" s="174"/>
      <c r="AL2080" s="174"/>
      <c r="AM2080" s="174"/>
      <c r="AN2080" s="174"/>
      <c r="AO2080" s="174"/>
      <c r="AP2080" s="174"/>
      <c r="AQ2080" s="174"/>
      <c r="AR2080" s="174"/>
      <c r="AS2080" s="174"/>
      <c r="AT2080" s="174"/>
      <c r="AU2080" s="174"/>
      <c r="AV2080" s="174"/>
      <c r="AW2080" s="174"/>
      <c r="AX2080" s="174"/>
      <c r="AY2080" s="174"/>
      <c r="AZ2080" s="174"/>
      <c r="BA2080" s="174"/>
      <c r="BB2080" s="174"/>
      <c r="BC2080" s="174"/>
      <c r="BD2080" s="174"/>
      <c r="BE2080" s="174"/>
      <c r="BF2080" s="174"/>
      <c r="BG2080" s="174"/>
      <c r="BH2080" s="174"/>
      <c r="BI2080" s="174"/>
      <c r="BJ2080" s="174"/>
      <c r="BK2080" s="174"/>
      <c r="BL2080" s="174"/>
      <c r="BM2080" s="174"/>
      <c r="BN2080" s="174"/>
      <c r="BO2080" s="174"/>
      <c r="BP2080" s="174"/>
      <c r="BQ2080" s="174"/>
      <c r="BR2080" s="174"/>
      <c r="BS2080" s="174"/>
      <c r="BT2080" s="174"/>
    </row>
    <row r="2081" spans="1:72" s="177" customFormat="1">
      <c r="A2081" s="178"/>
      <c r="B2081" s="178"/>
      <c r="C2081" s="178"/>
      <c r="D2081" s="178"/>
      <c r="E2081" s="174"/>
      <c r="F2081" s="174"/>
      <c r="G2081" s="174"/>
      <c r="H2081" s="174"/>
      <c r="I2081" s="174"/>
      <c r="J2081" s="174"/>
      <c r="K2081" s="174"/>
      <c r="L2081" s="174"/>
      <c r="M2081" s="174"/>
      <c r="N2081" s="174"/>
      <c r="O2081" s="174"/>
      <c r="P2081" s="174"/>
      <c r="Q2081" s="174"/>
      <c r="R2081" s="174"/>
      <c r="S2081" s="174"/>
      <c r="T2081" s="174"/>
      <c r="U2081" s="174"/>
      <c r="V2081" s="174"/>
      <c r="W2081" s="174"/>
      <c r="X2081" s="174"/>
      <c r="Y2081" s="174"/>
      <c r="Z2081" s="174"/>
      <c r="AA2081" s="174"/>
      <c r="AB2081" s="174"/>
      <c r="AC2081" s="174"/>
      <c r="AD2081" s="174"/>
      <c r="AE2081" s="174"/>
      <c r="AF2081" s="174"/>
      <c r="AG2081" s="174"/>
      <c r="AH2081" s="174"/>
      <c r="AI2081" s="174"/>
      <c r="AJ2081" s="174"/>
      <c r="AK2081" s="174"/>
      <c r="AL2081" s="174"/>
      <c r="AM2081" s="174"/>
      <c r="AN2081" s="174"/>
      <c r="AO2081" s="174"/>
      <c r="AP2081" s="174"/>
      <c r="AQ2081" s="174"/>
      <c r="AR2081" s="174"/>
      <c r="AS2081" s="174"/>
      <c r="AT2081" s="174"/>
      <c r="AU2081" s="174"/>
      <c r="AV2081" s="174"/>
      <c r="AW2081" s="174"/>
      <c r="AX2081" s="174"/>
      <c r="AY2081" s="174"/>
      <c r="AZ2081" s="174"/>
      <c r="BA2081" s="174"/>
      <c r="BB2081" s="174"/>
      <c r="BC2081" s="174"/>
      <c r="BD2081" s="174"/>
      <c r="BE2081" s="174"/>
      <c r="BF2081" s="174"/>
      <c r="BG2081" s="174"/>
      <c r="BH2081" s="174"/>
      <c r="BI2081" s="174"/>
      <c r="BJ2081" s="174"/>
      <c r="BK2081" s="174"/>
      <c r="BL2081" s="174"/>
      <c r="BM2081" s="174"/>
      <c r="BN2081" s="174"/>
      <c r="BO2081" s="174"/>
      <c r="BP2081" s="174"/>
      <c r="BQ2081" s="174"/>
      <c r="BR2081" s="174"/>
      <c r="BS2081" s="174"/>
      <c r="BT2081" s="174"/>
    </row>
    <row r="2082" spans="1:72" s="177" customFormat="1">
      <c r="A2082" s="178"/>
      <c r="B2082" s="178"/>
      <c r="C2082" s="178"/>
      <c r="D2082" s="178"/>
      <c r="E2082" s="174"/>
      <c r="F2082" s="174"/>
      <c r="G2082" s="174"/>
      <c r="H2082" s="174"/>
      <c r="I2082" s="174"/>
      <c r="J2082" s="174"/>
      <c r="K2082" s="174"/>
      <c r="L2082" s="174"/>
      <c r="M2082" s="174"/>
      <c r="N2082" s="174"/>
      <c r="O2082" s="174"/>
      <c r="P2082" s="174"/>
      <c r="Q2082" s="174"/>
      <c r="R2082" s="174"/>
      <c r="S2082" s="174"/>
      <c r="T2082" s="174"/>
      <c r="U2082" s="174"/>
      <c r="V2082" s="174"/>
      <c r="W2082" s="174"/>
      <c r="X2082" s="174"/>
      <c r="Y2082" s="174"/>
      <c r="Z2082" s="174"/>
      <c r="AA2082" s="174"/>
      <c r="AB2082" s="174"/>
      <c r="AC2082" s="174"/>
      <c r="AD2082" s="174"/>
      <c r="AE2082" s="174"/>
      <c r="AF2082" s="174"/>
      <c r="AG2082" s="174"/>
      <c r="AH2082" s="174"/>
      <c r="AI2082" s="174"/>
      <c r="AJ2082" s="174"/>
      <c r="AK2082" s="174"/>
      <c r="AL2082" s="174"/>
      <c r="AM2082" s="174"/>
      <c r="AN2082" s="174"/>
      <c r="AO2082" s="174"/>
      <c r="AP2082" s="174"/>
      <c r="AQ2082" s="174"/>
      <c r="AR2082" s="174"/>
      <c r="AS2082" s="174"/>
      <c r="AT2082" s="174"/>
      <c r="AU2082" s="174"/>
      <c r="AV2082" s="174"/>
      <c r="AW2082" s="174"/>
      <c r="AX2082" s="174"/>
      <c r="AY2082" s="174"/>
      <c r="AZ2082" s="174"/>
      <c r="BA2082" s="174"/>
      <c r="BB2082" s="174"/>
      <c r="BC2082" s="174"/>
      <c r="BD2082" s="174"/>
      <c r="BE2082" s="174"/>
      <c r="BF2082" s="174"/>
      <c r="BG2082" s="174"/>
      <c r="BH2082" s="174"/>
      <c r="BI2082" s="174"/>
      <c r="BJ2082" s="174"/>
      <c r="BK2082" s="174"/>
      <c r="BL2082" s="174"/>
      <c r="BM2082" s="174"/>
      <c r="BN2082" s="174"/>
      <c r="BO2082" s="174"/>
      <c r="BP2082" s="174"/>
      <c r="BQ2082" s="174"/>
      <c r="BR2082" s="174"/>
      <c r="BS2082" s="174"/>
      <c r="BT2082" s="174"/>
    </row>
    <row r="2083" spans="1:72" s="177" customFormat="1">
      <c r="A2083" s="178"/>
      <c r="B2083" s="178"/>
      <c r="C2083" s="178"/>
      <c r="D2083" s="178"/>
      <c r="E2083" s="174"/>
      <c r="F2083" s="174"/>
      <c r="G2083" s="174"/>
      <c r="H2083" s="174"/>
      <c r="I2083" s="174"/>
      <c r="J2083" s="174"/>
      <c r="K2083" s="174"/>
      <c r="L2083" s="174"/>
      <c r="M2083" s="174"/>
      <c r="N2083" s="174"/>
      <c r="O2083" s="174"/>
      <c r="P2083" s="174"/>
      <c r="Q2083" s="174"/>
      <c r="R2083" s="174"/>
      <c r="S2083" s="174"/>
      <c r="T2083" s="174"/>
      <c r="U2083" s="174"/>
      <c r="V2083" s="174"/>
      <c r="W2083" s="174"/>
      <c r="X2083" s="174"/>
      <c r="Y2083" s="174"/>
      <c r="Z2083" s="174"/>
      <c r="AA2083" s="174"/>
      <c r="AB2083" s="174"/>
      <c r="AC2083" s="174"/>
      <c r="AD2083" s="174"/>
      <c r="AE2083" s="174"/>
      <c r="AF2083" s="174"/>
      <c r="AG2083" s="174"/>
      <c r="AH2083" s="174"/>
      <c r="AI2083" s="174"/>
      <c r="AJ2083" s="174"/>
      <c r="AK2083" s="174"/>
      <c r="AL2083" s="174"/>
      <c r="AM2083" s="174"/>
      <c r="AN2083" s="174"/>
      <c r="AO2083" s="174"/>
      <c r="AP2083" s="174"/>
      <c r="AQ2083" s="174"/>
      <c r="AR2083" s="174"/>
      <c r="AS2083" s="174"/>
      <c r="AT2083" s="174"/>
      <c r="AU2083" s="174"/>
      <c r="AV2083" s="174"/>
      <c r="AW2083" s="174"/>
      <c r="AX2083" s="174"/>
      <c r="AY2083" s="174"/>
      <c r="AZ2083" s="174"/>
      <c r="BA2083" s="174"/>
      <c r="BB2083" s="174"/>
      <c r="BC2083" s="174"/>
      <c r="BD2083" s="174"/>
      <c r="BE2083" s="174"/>
      <c r="BF2083" s="174"/>
      <c r="BG2083" s="174"/>
      <c r="BH2083" s="174"/>
      <c r="BI2083" s="174"/>
      <c r="BJ2083" s="174"/>
      <c r="BK2083" s="174"/>
      <c r="BL2083" s="174"/>
      <c r="BM2083" s="174"/>
      <c r="BN2083" s="174"/>
      <c r="BO2083" s="174"/>
      <c r="BP2083" s="174"/>
      <c r="BQ2083" s="174"/>
      <c r="BR2083" s="174"/>
      <c r="BS2083" s="174"/>
      <c r="BT2083" s="174"/>
    </row>
    <row r="2084" spans="1:72" s="177" customFormat="1">
      <c r="A2084" s="178"/>
      <c r="B2084" s="178"/>
      <c r="C2084" s="178"/>
      <c r="D2084" s="178"/>
      <c r="E2084" s="174"/>
      <c r="F2084" s="174"/>
      <c r="G2084" s="174"/>
      <c r="H2084" s="174"/>
      <c r="I2084" s="174"/>
      <c r="J2084" s="174"/>
      <c r="K2084" s="174"/>
      <c r="L2084" s="174"/>
      <c r="M2084" s="174"/>
      <c r="N2084" s="174"/>
      <c r="O2084" s="174"/>
      <c r="P2084" s="174"/>
      <c r="Q2084" s="174"/>
      <c r="R2084" s="174"/>
      <c r="S2084" s="174"/>
      <c r="T2084" s="174"/>
      <c r="U2084" s="174"/>
      <c r="V2084" s="174"/>
      <c r="W2084" s="174"/>
      <c r="X2084" s="174"/>
      <c r="Y2084" s="174"/>
      <c r="Z2084" s="174"/>
      <c r="AA2084" s="174"/>
      <c r="AB2084" s="174"/>
      <c r="AC2084" s="174"/>
      <c r="AD2084" s="174"/>
      <c r="AE2084" s="174"/>
      <c r="AF2084" s="174"/>
      <c r="AG2084" s="174"/>
      <c r="AH2084" s="174"/>
      <c r="AI2084" s="174"/>
      <c r="AJ2084" s="174"/>
      <c r="AK2084" s="174"/>
      <c r="AL2084" s="174"/>
      <c r="AM2084" s="174"/>
      <c r="AN2084" s="174"/>
      <c r="AO2084" s="174"/>
      <c r="AP2084" s="174"/>
      <c r="AQ2084" s="174"/>
      <c r="AR2084" s="174"/>
      <c r="AS2084" s="174"/>
      <c r="AT2084" s="174"/>
      <c r="AU2084" s="174"/>
      <c r="AV2084" s="174"/>
      <c r="AW2084" s="174"/>
      <c r="AX2084" s="174"/>
      <c r="AY2084" s="174"/>
      <c r="AZ2084" s="174"/>
      <c r="BA2084" s="174"/>
      <c r="BB2084" s="174"/>
      <c r="BC2084" s="174"/>
      <c r="BD2084" s="174"/>
      <c r="BE2084" s="174"/>
      <c r="BF2084" s="174"/>
      <c r="BG2084" s="174"/>
      <c r="BH2084" s="174"/>
      <c r="BI2084" s="174"/>
      <c r="BJ2084" s="174"/>
      <c r="BK2084" s="174"/>
      <c r="BL2084" s="174"/>
      <c r="BM2084" s="174"/>
      <c r="BN2084" s="174"/>
      <c r="BO2084" s="174"/>
      <c r="BP2084" s="174"/>
      <c r="BQ2084" s="174"/>
      <c r="BR2084" s="174"/>
      <c r="BS2084" s="174"/>
      <c r="BT2084" s="174"/>
    </row>
    <row r="2085" spans="1:72" s="177" customFormat="1">
      <c r="A2085" s="178"/>
      <c r="B2085" s="178"/>
      <c r="C2085" s="178"/>
      <c r="D2085" s="178"/>
      <c r="E2085" s="174"/>
      <c r="F2085" s="174"/>
      <c r="G2085" s="174"/>
      <c r="H2085" s="174"/>
      <c r="I2085" s="174"/>
      <c r="J2085" s="174"/>
      <c r="K2085" s="174"/>
      <c r="L2085" s="174"/>
      <c r="M2085" s="174"/>
      <c r="N2085" s="174"/>
      <c r="O2085" s="174"/>
      <c r="P2085" s="174"/>
      <c r="Q2085" s="174"/>
      <c r="R2085" s="174"/>
      <c r="S2085" s="174"/>
      <c r="T2085" s="174"/>
      <c r="U2085" s="174"/>
      <c r="V2085" s="174"/>
      <c r="W2085" s="174"/>
      <c r="X2085" s="174"/>
      <c r="Y2085" s="174"/>
      <c r="Z2085" s="174"/>
      <c r="AA2085" s="174"/>
      <c r="AB2085" s="174"/>
      <c r="AC2085" s="174"/>
      <c r="AD2085" s="174"/>
      <c r="AE2085" s="174"/>
      <c r="AF2085" s="174"/>
      <c r="AG2085" s="174"/>
      <c r="AH2085" s="174"/>
      <c r="AI2085" s="174"/>
      <c r="AJ2085" s="174"/>
      <c r="AK2085" s="174"/>
      <c r="AL2085" s="174"/>
      <c r="AM2085" s="174"/>
      <c r="AN2085" s="174"/>
      <c r="AO2085" s="174"/>
      <c r="AP2085" s="174"/>
      <c r="AQ2085" s="174"/>
      <c r="AR2085" s="174"/>
      <c r="AS2085" s="174"/>
      <c r="AT2085" s="174"/>
      <c r="AU2085" s="174"/>
      <c r="AV2085" s="174"/>
      <c r="AW2085" s="174"/>
      <c r="AX2085" s="174"/>
      <c r="AY2085" s="174"/>
      <c r="AZ2085" s="174"/>
      <c r="BA2085" s="174"/>
      <c r="BB2085" s="174"/>
      <c r="BC2085" s="174"/>
      <c r="BD2085" s="174"/>
      <c r="BE2085" s="174"/>
      <c r="BF2085" s="174"/>
      <c r="BG2085" s="174"/>
      <c r="BH2085" s="174"/>
      <c r="BI2085" s="174"/>
      <c r="BJ2085" s="174"/>
      <c r="BK2085" s="174"/>
      <c r="BL2085" s="174"/>
      <c r="BM2085" s="174"/>
      <c r="BN2085" s="174"/>
      <c r="BO2085" s="174"/>
      <c r="BP2085" s="174"/>
      <c r="BQ2085" s="174"/>
      <c r="BR2085" s="174"/>
      <c r="BS2085" s="174"/>
      <c r="BT2085" s="174"/>
    </row>
    <row r="2086" spans="1:72" s="177" customFormat="1">
      <c r="A2086" s="178"/>
      <c r="B2086" s="178"/>
      <c r="C2086" s="178"/>
      <c r="D2086" s="178"/>
      <c r="E2086" s="174"/>
      <c r="F2086" s="174"/>
      <c r="G2086" s="174"/>
      <c r="H2086" s="174"/>
      <c r="I2086" s="174"/>
      <c r="J2086" s="174"/>
      <c r="K2086" s="174"/>
      <c r="L2086" s="174"/>
      <c r="M2086" s="174"/>
      <c r="N2086" s="174"/>
      <c r="O2086" s="174"/>
      <c r="P2086" s="174"/>
      <c r="Q2086" s="174"/>
      <c r="R2086" s="174"/>
      <c r="S2086" s="174"/>
      <c r="T2086" s="174"/>
      <c r="U2086" s="174"/>
      <c r="V2086" s="174"/>
      <c r="W2086" s="174"/>
      <c r="X2086" s="174"/>
      <c r="Y2086" s="174"/>
      <c r="Z2086" s="174"/>
      <c r="AA2086" s="174"/>
      <c r="AB2086" s="174"/>
      <c r="AC2086" s="174"/>
      <c r="AD2086" s="174"/>
      <c r="AE2086" s="174"/>
      <c r="AF2086" s="174"/>
      <c r="AG2086" s="174"/>
      <c r="AH2086" s="174"/>
      <c r="AI2086" s="174"/>
      <c r="AJ2086" s="174"/>
      <c r="AK2086" s="174"/>
      <c r="AL2086" s="174"/>
      <c r="AM2086" s="174"/>
      <c r="AN2086" s="174"/>
      <c r="AO2086" s="174"/>
      <c r="AP2086" s="174"/>
      <c r="AQ2086" s="174"/>
      <c r="AR2086" s="174"/>
      <c r="AS2086" s="174"/>
      <c r="AT2086" s="174"/>
      <c r="AU2086" s="174"/>
      <c r="AV2086" s="174"/>
      <c r="AW2086" s="174"/>
      <c r="AX2086" s="174"/>
      <c r="AY2086" s="174"/>
      <c r="AZ2086" s="174"/>
      <c r="BA2086" s="174"/>
      <c r="BB2086" s="174"/>
      <c r="BC2086" s="174"/>
      <c r="BD2086" s="174"/>
      <c r="BE2086" s="174"/>
      <c r="BF2086" s="174"/>
      <c r="BG2086" s="174"/>
      <c r="BH2086" s="174"/>
      <c r="BI2086" s="174"/>
      <c r="BJ2086" s="174"/>
      <c r="BK2086" s="174"/>
      <c r="BL2086" s="174"/>
      <c r="BM2086" s="174"/>
      <c r="BN2086" s="174"/>
      <c r="BO2086" s="174"/>
      <c r="BP2086" s="174"/>
      <c r="BQ2086" s="174"/>
      <c r="BR2086" s="174"/>
      <c r="BS2086" s="174"/>
      <c r="BT2086" s="174"/>
    </row>
    <row r="2087" spans="1:72" s="177" customFormat="1">
      <c r="A2087" s="178"/>
      <c r="B2087" s="178"/>
      <c r="C2087" s="178"/>
      <c r="D2087" s="178"/>
      <c r="E2087" s="174"/>
      <c r="F2087" s="174"/>
      <c r="G2087" s="174"/>
      <c r="H2087" s="174"/>
      <c r="I2087" s="174"/>
      <c r="J2087" s="174"/>
      <c r="K2087" s="174"/>
      <c r="L2087" s="174"/>
      <c r="M2087" s="174"/>
      <c r="N2087" s="174"/>
      <c r="O2087" s="174"/>
      <c r="P2087" s="174"/>
      <c r="Q2087" s="174"/>
      <c r="R2087" s="174"/>
      <c r="S2087" s="174"/>
      <c r="T2087" s="174"/>
      <c r="U2087" s="174"/>
      <c r="V2087" s="174"/>
      <c r="W2087" s="174"/>
      <c r="X2087" s="174"/>
      <c r="Y2087" s="174"/>
      <c r="Z2087" s="174"/>
      <c r="AA2087" s="174"/>
      <c r="AB2087" s="174"/>
      <c r="AC2087" s="174"/>
      <c r="AD2087" s="174"/>
      <c r="AE2087" s="174"/>
      <c r="AF2087" s="174"/>
      <c r="AG2087" s="174"/>
      <c r="AH2087" s="174"/>
      <c r="AI2087" s="174"/>
      <c r="AJ2087" s="174"/>
      <c r="AK2087" s="174"/>
      <c r="AL2087" s="174"/>
      <c r="AM2087" s="174"/>
      <c r="AN2087" s="174"/>
      <c r="AO2087" s="174"/>
      <c r="AP2087" s="174"/>
      <c r="AQ2087" s="174"/>
      <c r="AR2087" s="174"/>
      <c r="AS2087" s="174"/>
      <c r="AT2087" s="174"/>
      <c r="AU2087" s="174"/>
      <c r="AV2087" s="174"/>
      <c r="AW2087" s="174"/>
      <c r="AX2087" s="174"/>
      <c r="AY2087" s="174"/>
      <c r="AZ2087" s="174"/>
      <c r="BA2087" s="174"/>
      <c r="BB2087" s="174"/>
      <c r="BC2087" s="174"/>
      <c r="BD2087" s="174"/>
      <c r="BE2087" s="174"/>
      <c r="BF2087" s="174"/>
      <c r="BG2087" s="174"/>
      <c r="BH2087" s="174"/>
      <c r="BI2087" s="174"/>
      <c r="BJ2087" s="174"/>
      <c r="BK2087" s="174"/>
      <c r="BL2087" s="174"/>
      <c r="BM2087" s="174"/>
      <c r="BN2087" s="174"/>
      <c r="BO2087" s="174"/>
      <c r="BP2087" s="174"/>
      <c r="BQ2087" s="174"/>
      <c r="BR2087" s="174"/>
      <c r="BS2087" s="174"/>
      <c r="BT2087" s="174"/>
    </row>
    <row r="2088" spans="1:72" s="177" customFormat="1">
      <c r="A2088" s="178"/>
      <c r="B2088" s="178"/>
      <c r="C2088" s="178"/>
      <c r="D2088" s="178"/>
      <c r="E2088" s="174"/>
      <c r="F2088" s="174"/>
      <c r="G2088" s="174"/>
      <c r="H2088" s="174"/>
      <c r="I2088" s="174"/>
      <c r="J2088" s="174"/>
      <c r="K2088" s="174"/>
      <c r="L2088" s="174"/>
      <c r="M2088" s="174"/>
      <c r="N2088" s="174"/>
      <c r="O2088" s="174"/>
      <c r="P2088" s="174"/>
      <c r="Q2088" s="174"/>
      <c r="R2088" s="174"/>
      <c r="S2088" s="174"/>
      <c r="T2088" s="174"/>
      <c r="U2088" s="174"/>
      <c r="V2088" s="174"/>
      <c r="W2088" s="174"/>
      <c r="X2088" s="174"/>
      <c r="Y2088" s="174"/>
      <c r="Z2088" s="174"/>
      <c r="AA2088" s="174"/>
      <c r="AB2088" s="174"/>
      <c r="AC2088" s="174"/>
      <c r="AD2088" s="174"/>
      <c r="AE2088" s="174"/>
      <c r="AF2088" s="174"/>
      <c r="AG2088" s="174"/>
      <c r="AH2088" s="174"/>
      <c r="AI2088" s="174"/>
      <c r="AJ2088" s="174"/>
      <c r="AK2088" s="174"/>
      <c r="AL2088" s="174"/>
      <c r="AM2088" s="174"/>
      <c r="AN2088" s="174"/>
      <c r="AO2088" s="174"/>
      <c r="AP2088" s="174"/>
      <c r="AQ2088" s="174"/>
      <c r="AR2088" s="174"/>
      <c r="AS2088" s="174"/>
      <c r="AT2088" s="174"/>
      <c r="AU2088" s="174"/>
      <c r="AV2088" s="174"/>
      <c r="AW2088" s="174"/>
      <c r="AX2088" s="174"/>
      <c r="AY2088" s="174"/>
      <c r="AZ2088" s="174"/>
      <c r="BA2088" s="174"/>
      <c r="BB2088" s="174"/>
      <c r="BC2088" s="174"/>
      <c r="BD2088" s="174"/>
      <c r="BE2088" s="174"/>
      <c r="BF2088" s="174"/>
      <c r="BG2088" s="174"/>
      <c r="BH2088" s="174"/>
      <c r="BI2088" s="174"/>
      <c r="BJ2088" s="174"/>
      <c r="BK2088" s="174"/>
      <c r="BL2088" s="174"/>
      <c r="BM2088" s="174"/>
      <c r="BN2088" s="174"/>
      <c r="BO2088" s="174"/>
      <c r="BP2088" s="174"/>
      <c r="BQ2088" s="174"/>
      <c r="BR2088" s="174"/>
      <c r="BS2088" s="174"/>
      <c r="BT2088" s="174"/>
    </row>
    <row r="2089" spans="1:72" s="177" customFormat="1">
      <c r="A2089" s="178"/>
      <c r="B2089" s="178"/>
      <c r="C2089" s="178"/>
      <c r="D2089" s="178"/>
      <c r="E2089" s="174"/>
      <c r="F2089" s="174"/>
      <c r="G2089" s="174"/>
      <c r="H2089" s="174"/>
      <c r="I2089" s="174"/>
      <c r="J2089" s="174"/>
      <c r="K2089" s="174"/>
      <c r="L2089" s="174"/>
      <c r="M2089" s="174"/>
      <c r="N2089" s="174"/>
      <c r="O2089" s="174"/>
      <c r="P2089" s="174"/>
      <c r="Q2089" s="174"/>
      <c r="R2089" s="174"/>
      <c r="S2089" s="174"/>
      <c r="T2089" s="174"/>
      <c r="U2089" s="174"/>
      <c r="V2089" s="174"/>
      <c r="W2089" s="174"/>
      <c r="X2089" s="174"/>
      <c r="Y2089" s="174"/>
      <c r="Z2089" s="174"/>
      <c r="AA2089" s="174"/>
      <c r="AB2089" s="174"/>
      <c r="AC2089" s="174"/>
      <c r="AD2089" s="174"/>
      <c r="AE2089" s="174"/>
      <c r="AF2089" s="174"/>
      <c r="AG2089" s="174"/>
      <c r="AH2089" s="174"/>
      <c r="AI2089" s="174"/>
      <c r="AJ2089" s="174"/>
      <c r="AK2089" s="174"/>
      <c r="AL2089" s="174"/>
      <c r="AM2089" s="174"/>
      <c r="AN2089" s="174"/>
      <c r="AO2089" s="174"/>
      <c r="AP2089" s="174"/>
      <c r="AQ2089" s="174"/>
      <c r="AR2089" s="174"/>
      <c r="AS2089" s="174"/>
      <c r="AT2089" s="174"/>
      <c r="AU2089" s="174"/>
      <c r="AV2089" s="174"/>
      <c r="AW2089" s="174"/>
      <c r="AX2089" s="174"/>
      <c r="AY2089" s="174"/>
      <c r="AZ2089" s="174"/>
      <c r="BA2089" s="174"/>
      <c r="BB2089" s="174"/>
      <c r="BC2089" s="174"/>
      <c r="BD2089" s="174"/>
      <c r="BE2089" s="174"/>
      <c r="BF2089" s="174"/>
      <c r="BG2089" s="174"/>
      <c r="BH2089" s="174"/>
      <c r="BI2089" s="174"/>
      <c r="BJ2089" s="174"/>
      <c r="BK2089" s="174"/>
      <c r="BL2089" s="174"/>
      <c r="BM2089" s="174"/>
      <c r="BN2089" s="174"/>
      <c r="BO2089" s="174"/>
      <c r="BP2089" s="174"/>
      <c r="BQ2089" s="174"/>
      <c r="BR2089" s="174"/>
      <c r="BS2089" s="174"/>
      <c r="BT2089" s="174"/>
    </row>
    <row r="2090" spans="1:72" s="177" customFormat="1">
      <c r="A2090" s="178"/>
      <c r="B2090" s="178"/>
      <c r="C2090" s="178"/>
      <c r="D2090" s="178"/>
      <c r="E2090" s="174"/>
      <c r="F2090" s="174"/>
      <c r="G2090" s="174"/>
      <c r="H2090" s="174"/>
      <c r="I2090" s="174"/>
      <c r="J2090" s="174"/>
      <c r="K2090" s="174"/>
      <c r="L2090" s="174"/>
      <c r="M2090" s="174"/>
      <c r="N2090" s="174"/>
      <c r="O2090" s="174"/>
      <c r="P2090" s="174"/>
      <c r="Q2090" s="174"/>
      <c r="R2090" s="174"/>
      <c r="S2090" s="174"/>
      <c r="T2090" s="174"/>
      <c r="U2090" s="174"/>
      <c r="V2090" s="174"/>
      <c r="W2090" s="174"/>
      <c r="X2090" s="174"/>
      <c r="Y2090" s="174"/>
      <c r="Z2090" s="174"/>
      <c r="AA2090" s="174"/>
      <c r="AB2090" s="174"/>
      <c r="AC2090" s="174"/>
      <c r="AD2090" s="174"/>
      <c r="AE2090" s="174"/>
      <c r="AF2090" s="174"/>
      <c r="AG2090" s="174"/>
      <c r="AH2090" s="174"/>
      <c r="AI2090" s="174"/>
      <c r="AJ2090" s="174"/>
      <c r="AK2090" s="174"/>
      <c r="AL2090" s="174"/>
      <c r="AM2090" s="174"/>
      <c r="AN2090" s="174"/>
      <c r="AO2090" s="174"/>
      <c r="AP2090" s="174"/>
      <c r="AQ2090" s="174"/>
      <c r="AR2090" s="174"/>
      <c r="AS2090" s="174"/>
      <c r="AT2090" s="174"/>
      <c r="AU2090" s="174"/>
      <c r="AV2090" s="174"/>
      <c r="AW2090" s="174"/>
      <c r="AX2090" s="174"/>
      <c r="AY2090" s="174"/>
      <c r="AZ2090" s="174"/>
      <c r="BA2090" s="174"/>
      <c r="BB2090" s="174"/>
      <c r="BC2090" s="174"/>
      <c r="BD2090" s="174"/>
      <c r="BE2090" s="174"/>
      <c r="BF2090" s="174"/>
      <c r="BG2090" s="174"/>
      <c r="BH2090" s="174"/>
      <c r="BI2090" s="174"/>
      <c r="BJ2090" s="174"/>
      <c r="BK2090" s="174"/>
      <c r="BL2090" s="174"/>
      <c r="BM2090" s="174"/>
      <c r="BN2090" s="174"/>
      <c r="BO2090" s="174"/>
      <c r="BP2090" s="174"/>
      <c r="BQ2090" s="174"/>
      <c r="BR2090" s="174"/>
      <c r="BS2090" s="174"/>
      <c r="BT2090" s="174"/>
    </row>
    <row r="2091" spans="1:72" s="177" customFormat="1">
      <c r="A2091" s="178"/>
      <c r="B2091" s="178"/>
      <c r="C2091" s="178"/>
      <c r="D2091" s="178"/>
      <c r="E2091" s="174"/>
      <c r="F2091" s="174"/>
      <c r="G2091" s="174"/>
      <c r="H2091" s="174"/>
      <c r="I2091" s="174"/>
      <c r="J2091" s="174"/>
      <c r="K2091" s="174"/>
      <c r="L2091" s="174"/>
      <c r="M2091" s="174"/>
      <c r="N2091" s="174"/>
      <c r="O2091" s="174"/>
      <c r="P2091" s="174"/>
      <c r="Q2091" s="174"/>
      <c r="R2091" s="174"/>
      <c r="S2091" s="174"/>
      <c r="T2091" s="174"/>
      <c r="U2091" s="174"/>
      <c r="V2091" s="174"/>
      <c r="W2091" s="174"/>
      <c r="X2091" s="174"/>
      <c r="Y2091" s="174"/>
      <c r="Z2091" s="174"/>
      <c r="AA2091" s="174"/>
      <c r="AB2091" s="174"/>
      <c r="AC2091" s="174"/>
      <c r="AD2091" s="174"/>
      <c r="AE2091" s="174"/>
      <c r="AF2091" s="174"/>
      <c r="AG2091" s="174"/>
      <c r="AH2091" s="174"/>
      <c r="AI2091" s="174"/>
      <c r="AJ2091" s="174"/>
      <c r="AK2091" s="174"/>
      <c r="AL2091" s="174"/>
      <c r="AM2091" s="174"/>
      <c r="AN2091" s="174"/>
      <c r="AO2091" s="174"/>
      <c r="AP2091" s="174"/>
      <c r="AQ2091" s="174"/>
      <c r="AR2091" s="174"/>
      <c r="AS2091" s="174"/>
      <c r="AT2091" s="174"/>
      <c r="AU2091" s="174"/>
      <c r="AV2091" s="174"/>
      <c r="AW2091" s="174"/>
      <c r="AX2091" s="174"/>
      <c r="AY2091" s="174"/>
      <c r="AZ2091" s="174"/>
      <c r="BA2091" s="174"/>
      <c r="BB2091" s="174"/>
      <c r="BC2091" s="174"/>
      <c r="BD2091" s="174"/>
      <c r="BE2091" s="174"/>
      <c r="BF2091" s="174"/>
      <c r="BG2091" s="174"/>
      <c r="BH2091" s="174"/>
      <c r="BI2091" s="174"/>
      <c r="BJ2091" s="174"/>
      <c r="BK2091" s="174"/>
      <c r="BL2091" s="174"/>
      <c r="BM2091" s="174"/>
      <c r="BN2091" s="174"/>
      <c r="BO2091" s="174"/>
      <c r="BP2091" s="174"/>
      <c r="BQ2091" s="174"/>
      <c r="BR2091" s="174"/>
      <c r="BS2091" s="174"/>
      <c r="BT2091" s="174"/>
    </row>
    <row r="2092" spans="1:72" s="177" customFormat="1">
      <c r="A2092" s="178"/>
      <c r="B2092" s="178"/>
      <c r="C2092" s="178"/>
      <c r="D2092" s="178"/>
      <c r="E2092" s="174"/>
      <c r="F2092" s="174"/>
      <c r="G2092" s="174"/>
      <c r="H2092" s="174"/>
      <c r="I2092" s="174"/>
      <c r="J2092" s="174"/>
      <c r="K2092" s="174"/>
      <c r="L2092" s="174"/>
      <c r="M2092" s="174"/>
      <c r="N2092" s="174"/>
      <c r="O2092" s="174"/>
      <c r="P2092" s="174"/>
      <c r="Q2092" s="174"/>
      <c r="R2092" s="174"/>
      <c r="S2092" s="174"/>
      <c r="T2092" s="174"/>
      <c r="U2092" s="174"/>
      <c r="V2092" s="174"/>
      <c r="W2092" s="174"/>
      <c r="X2092" s="174"/>
      <c r="Y2092" s="174"/>
      <c r="Z2092" s="174"/>
      <c r="AA2092" s="174"/>
      <c r="AB2092" s="174"/>
      <c r="AC2092" s="174"/>
      <c r="AD2092" s="174"/>
      <c r="AE2092" s="174"/>
      <c r="AF2092" s="174"/>
      <c r="AG2092" s="174"/>
      <c r="AH2092" s="174"/>
      <c r="AI2092" s="174"/>
      <c r="AJ2092" s="174"/>
      <c r="AK2092" s="174"/>
      <c r="AL2092" s="174"/>
      <c r="AM2092" s="174"/>
      <c r="AN2092" s="174"/>
      <c r="AO2092" s="174"/>
      <c r="AP2092" s="174"/>
      <c r="AQ2092" s="174"/>
      <c r="AR2092" s="174"/>
      <c r="AS2092" s="174"/>
      <c r="AT2092" s="174"/>
      <c r="AU2092" s="174"/>
      <c r="AV2092" s="174"/>
      <c r="AW2092" s="174"/>
      <c r="AX2092" s="174"/>
      <c r="AY2092" s="174"/>
      <c r="AZ2092" s="174"/>
      <c r="BA2092" s="174"/>
      <c r="BB2092" s="174"/>
      <c r="BC2092" s="174"/>
      <c r="BD2092" s="174"/>
      <c r="BE2092" s="174"/>
      <c r="BF2092" s="174"/>
      <c r="BG2092" s="174"/>
      <c r="BH2092" s="174"/>
      <c r="BI2092" s="174"/>
      <c r="BJ2092" s="174"/>
      <c r="BK2092" s="174"/>
      <c r="BL2092" s="174"/>
      <c r="BM2092" s="174"/>
      <c r="BN2092" s="174"/>
      <c r="BO2092" s="174"/>
      <c r="BP2092" s="174"/>
      <c r="BQ2092" s="174"/>
      <c r="BR2092" s="174"/>
      <c r="BS2092" s="174"/>
      <c r="BT2092" s="174"/>
    </row>
    <row r="2093" spans="1:72" s="177" customFormat="1">
      <c r="A2093" s="178"/>
      <c r="B2093" s="178"/>
      <c r="C2093" s="178"/>
      <c r="D2093" s="178"/>
      <c r="E2093" s="174"/>
      <c r="F2093" s="174"/>
      <c r="G2093" s="174"/>
      <c r="H2093" s="174"/>
      <c r="I2093" s="174"/>
      <c r="J2093" s="174"/>
      <c r="K2093" s="174"/>
      <c r="L2093" s="174"/>
      <c r="M2093" s="174"/>
      <c r="N2093" s="174"/>
      <c r="O2093" s="174"/>
      <c r="P2093" s="174"/>
      <c r="Q2093" s="174"/>
      <c r="R2093" s="174"/>
      <c r="S2093" s="174"/>
      <c r="T2093" s="174"/>
      <c r="U2093" s="174"/>
      <c r="V2093" s="174"/>
      <c r="W2093" s="174"/>
      <c r="X2093" s="174"/>
      <c r="Y2093" s="174"/>
      <c r="Z2093" s="174"/>
      <c r="AA2093" s="174"/>
      <c r="AB2093" s="174"/>
      <c r="AC2093" s="174"/>
      <c r="AD2093" s="174"/>
      <c r="AE2093" s="174"/>
      <c r="AF2093" s="174"/>
      <c r="AG2093" s="174"/>
      <c r="AH2093" s="174"/>
      <c r="AI2093" s="174"/>
      <c r="AJ2093" s="174"/>
      <c r="AK2093" s="174"/>
      <c r="AL2093" s="174"/>
      <c r="AM2093" s="174"/>
      <c r="AN2093" s="174"/>
      <c r="AO2093" s="174"/>
      <c r="AP2093" s="174"/>
      <c r="AQ2093" s="174"/>
      <c r="AR2093" s="174"/>
      <c r="AS2093" s="174"/>
      <c r="AT2093" s="174"/>
      <c r="AU2093" s="174"/>
      <c r="AV2093" s="174"/>
      <c r="AW2093" s="174"/>
      <c r="AX2093" s="174"/>
      <c r="AY2093" s="174"/>
      <c r="AZ2093" s="174"/>
      <c r="BA2093" s="174"/>
      <c r="BB2093" s="174"/>
      <c r="BC2093" s="174"/>
      <c r="BD2093" s="174"/>
      <c r="BE2093" s="174"/>
      <c r="BF2093" s="174"/>
      <c r="BG2093" s="174"/>
      <c r="BH2093" s="174"/>
      <c r="BI2093" s="174"/>
      <c r="BJ2093" s="174"/>
      <c r="BK2093" s="174"/>
      <c r="BL2093" s="174"/>
      <c r="BM2093" s="174"/>
      <c r="BN2093" s="174"/>
      <c r="BO2093" s="174"/>
      <c r="BP2093" s="174"/>
      <c r="BQ2093" s="174"/>
      <c r="BR2093" s="174"/>
      <c r="BS2093" s="174"/>
      <c r="BT2093" s="174"/>
    </row>
    <row r="2094" spans="1:72" s="177" customFormat="1">
      <c r="A2094" s="178"/>
      <c r="B2094" s="178"/>
      <c r="C2094" s="178"/>
      <c r="D2094" s="178"/>
      <c r="E2094" s="174"/>
      <c r="F2094" s="174"/>
      <c r="G2094" s="174"/>
      <c r="H2094" s="174"/>
      <c r="I2094" s="174"/>
      <c r="J2094" s="174"/>
      <c r="K2094" s="174"/>
      <c r="L2094" s="174"/>
      <c r="M2094" s="174"/>
      <c r="N2094" s="174"/>
      <c r="O2094" s="174"/>
      <c r="P2094" s="174"/>
      <c r="Q2094" s="174"/>
      <c r="R2094" s="174"/>
      <c r="S2094" s="174"/>
      <c r="T2094" s="174"/>
      <c r="U2094" s="174"/>
      <c r="V2094" s="174"/>
      <c r="W2094" s="174"/>
      <c r="X2094" s="174"/>
      <c r="Y2094" s="174"/>
      <c r="Z2094" s="174"/>
      <c r="AA2094" s="174"/>
      <c r="AB2094" s="174"/>
      <c r="AC2094" s="174"/>
      <c r="AD2094" s="174"/>
      <c r="AE2094" s="174"/>
      <c r="AF2094" s="174"/>
      <c r="AG2094" s="174"/>
      <c r="AH2094" s="174"/>
      <c r="AI2094" s="174"/>
      <c r="AJ2094" s="174"/>
      <c r="AK2094" s="174"/>
      <c r="AL2094" s="174"/>
      <c r="AM2094" s="174"/>
      <c r="AN2094" s="174"/>
      <c r="AO2094" s="174"/>
      <c r="AP2094" s="174"/>
      <c r="AQ2094" s="174"/>
      <c r="AR2094" s="174"/>
      <c r="AS2094" s="174"/>
      <c r="AT2094" s="174"/>
      <c r="AU2094" s="174"/>
      <c r="AV2094" s="174"/>
      <c r="AW2094" s="174"/>
      <c r="AX2094" s="174"/>
      <c r="AY2094" s="174"/>
      <c r="AZ2094" s="174"/>
      <c r="BA2094" s="174"/>
      <c r="BB2094" s="174"/>
      <c r="BC2094" s="174"/>
      <c r="BD2094" s="174"/>
      <c r="BE2094" s="174"/>
      <c r="BF2094" s="174"/>
      <c r="BG2094" s="174"/>
      <c r="BH2094" s="174"/>
      <c r="BI2094" s="174"/>
      <c r="BJ2094" s="174"/>
      <c r="BK2094" s="174"/>
      <c r="BL2094" s="174"/>
      <c r="BM2094" s="174"/>
      <c r="BN2094" s="174"/>
      <c r="BO2094" s="174"/>
      <c r="BP2094" s="174"/>
      <c r="BQ2094" s="174"/>
      <c r="BR2094" s="174"/>
      <c r="BS2094" s="174"/>
      <c r="BT2094" s="174"/>
    </row>
    <row r="2095" spans="1:72" s="177" customFormat="1">
      <c r="A2095" s="178"/>
      <c r="B2095" s="178"/>
      <c r="C2095" s="178"/>
      <c r="D2095" s="178"/>
      <c r="E2095" s="174"/>
      <c r="F2095" s="174"/>
      <c r="G2095" s="174"/>
      <c r="H2095" s="174"/>
      <c r="I2095" s="174"/>
      <c r="J2095" s="174"/>
      <c r="K2095" s="174"/>
      <c r="L2095" s="174"/>
      <c r="M2095" s="174"/>
      <c r="N2095" s="174"/>
      <c r="O2095" s="174"/>
      <c r="P2095" s="174"/>
      <c r="Q2095" s="174"/>
      <c r="R2095" s="174"/>
      <c r="S2095" s="174"/>
      <c r="T2095" s="174"/>
      <c r="U2095" s="174"/>
      <c r="V2095" s="174"/>
      <c r="W2095" s="174"/>
      <c r="X2095" s="174"/>
      <c r="Y2095" s="174"/>
      <c r="Z2095" s="174"/>
      <c r="AA2095" s="174"/>
      <c r="AB2095" s="174"/>
      <c r="AC2095" s="174"/>
      <c r="AD2095" s="174"/>
      <c r="AE2095" s="174"/>
      <c r="AF2095" s="174"/>
      <c r="AG2095" s="174"/>
      <c r="AH2095" s="174"/>
      <c r="AI2095" s="174"/>
      <c r="AJ2095" s="174"/>
      <c r="AK2095" s="174"/>
      <c r="AL2095" s="174"/>
      <c r="AM2095" s="174"/>
      <c r="AN2095" s="174"/>
      <c r="AO2095" s="174"/>
      <c r="AP2095" s="174"/>
      <c r="AQ2095" s="174"/>
      <c r="AR2095" s="174"/>
      <c r="AS2095" s="174"/>
      <c r="AT2095" s="174"/>
      <c r="AU2095" s="174"/>
      <c r="AV2095" s="174"/>
      <c r="AW2095" s="174"/>
      <c r="AX2095" s="174"/>
      <c r="AY2095" s="174"/>
      <c r="AZ2095" s="174"/>
      <c r="BA2095" s="174"/>
      <c r="BB2095" s="174"/>
      <c r="BC2095" s="174"/>
      <c r="BD2095" s="174"/>
      <c r="BE2095" s="174"/>
      <c r="BF2095" s="174"/>
      <c r="BG2095" s="174"/>
      <c r="BH2095" s="174"/>
      <c r="BI2095" s="174"/>
      <c r="BJ2095" s="174"/>
      <c r="BK2095" s="174"/>
      <c r="BL2095" s="174"/>
      <c r="BM2095" s="174"/>
      <c r="BN2095" s="174"/>
      <c r="BO2095" s="174"/>
      <c r="BP2095" s="174"/>
      <c r="BQ2095" s="174"/>
      <c r="BR2095" s="174"/>
      <c r="BS2095" s="174"/>
      <c r="BT2095" s="174"/>
    </row>
    <row r="2096" spans="1:72" s="177" customFormat="1">
      <c r="A2096" s="178"/>
      <c r="B2096" s="178"/>
      <c r="C2096" s="178"/>
      <c r="D2096" s="178"/>
      <c r="E2096" s="174"/>
      <c r="F2096" s="174"/>
      <c r="G2096" s="174"/>
      <c r="H2096" s="174"/>
      <c r="I2096" s="174"/>
      <c r="J2096" s="174"/>
      <c r="K2096" s="174"/>
      <c r="L2096" s="174"/>
      <c r="M2096" s="174"/>
      <c r="N2096" s="174"/>
      <c r="O2096" s="174"/>
      <c r="P2096" s="174"/>
      <c r="Q2096" s="174"/>
      <c r="R2096" s="174"/>
      <c r="S2096" s="174"/>
      <c r="T2096" s="174"/>
      <c r="U2096" s="174"/>
      <c r="V2096" s="174"/>
      <c r="W2096" s="174"/>
      <c r="X2096" s="174"/>
      <c r="Y2096" s="174"/>
      <c r="Z2096" s="174"/>
      <c r="AA2096" s="174"/>
      <c r="AB2096" s="174"/>
      <c r="AC2096" s="174"/>
      <c r="AD2096" s="174"/>
      <c r="AE2096" s="174"/>
      <c r="AF2096" s="174"/>
      <c r="AG2096" s="174"/>
      <c r="AH2096" s="174"/>
      <c r="AI2096" s="174"/>
      <c r="AJ2096" s="174"/>
      <c r="AK2096" s="174"/>
      <c r="AL2096" s="174"/>
      <c r="AM2096" s="174"/>
      <c r="AN2096" s="174"/>
      <c r="AO2096" s="174"/>
      <c r="AP2096" s="174"/>
      <c r="AQ2096" s="174"/>
      <c r="AR2096" s="174"/>
      <c r="AS2096" s="174"/>
      <c r="AT2096" s="174"/>
      <c r="AU2096" s="174"/>
      <c r="AV2096" s="174"/>
      <c r="AW2096" s="174"/>
      <c r="AX2096" s="174"/>
      <c r="AY2096" s="174"/>
      <c r="AZ2096" s="174"/>
      <c r="BA2096" s="174"/>
      <c r="BB2096" s="174"/>
      <c r="BC2096" s="174"/>
      <c r="BD2096" s="174"/>
      <c r="BE2096" s="174"/>
      <c r="BF2096" s="174"/>
      <c r="BG2096" s="174"/>
      <c r="BH2096" s="174"/>
      <c r="BI2096" s="174"/>
      <c r="BJ2096" s="174"/>
      <c r="BK2096" s="174"/>
      <c r="BL2096" s="174"/>
      <c r="BM2096" s="174"/>
      <c r="BN2096" s="174"/>
      <c r="BO2096" s="174"/>
      <c r="BP2096" s="174"/>
      <c r="BQ2096" s="174"/>
      <c r="BR2096" s="174"/>
      <c r="BS2096" s="174"/>
      <c r="BT2096" s="174"/>
    </row>
    <row r="2097" spans="1:72" s="177" customFormat="1">
      <c r="A2097" s="178"/>
      <c r="B2097" s="178"/>
      <c r="C2097" s="178"/>
      <c r="D2097" s="178"/>
      <c r="E2097" s="174"/>
      <c r="F2097" s="174"/>
      <c r="G2097" s="174"/>
      <c r="H2097" s="174"/>
      <c r="I2097" s="174"/>
      <c r="J2097" s="174"/>
      <c r="K2097" s="174"/>
      <c r="L2097" s="174"/>
      <c r="M2097" s="174"/>
      <c r="N2097" s="174"/>
      <c r="O2097" s="174"/>
      <c r="P2097" s="174"/>
      <c r="Q2097" s="174"/>
      <c r="R2097" s="174"/>
      <c r="S2097" s="174"/>
      <c r="T2097" s="174"/>
      <c r="U2097" s="174"/>
      <c r="V2097" s="174"/>
      <c r="W2097" s="174"/>
      <c r="X2097" s="174"/>
      <c r="Y2097" s="174"/>
      <c r="Z2097" s="174"/>
      <c r="AA2097" s="174"/>
      <c r="AB2097" s="174"/>
      <c r="AC2097" s="174"/>
      <c r="AD2097" s="174"/>
      <c r="AE2097" s="174"/>
      <c r="AF2097" s="174"/>
      <c r="AG2097" s="174"/>
      <c r="AH2097" s="174"/>
      <c r="AI2097" s="174"/>
      <c r="AJ2097" s="174"/>
      <c r="AK2097" s="174"/>
      <c r="AL2097" s="174"/>
      <c r="AM2097" s="174"/>
      <c r="AN2097" s="174"/>
      <c r="AO2097" s="174"/>
      <c r="AP2097" s="174"/>
      <c r="AQ2097" s="174"/>
      <c r="AR2097" s="174"/>
      <c r="AS2097" s="174"/>
      <c r="AT2097" s="174"/>
      <c r="AU2097" s="174"/>
      <c r="AV2097" s="174"/>
      <c r="AW2097" s="174"/>
      <c r="AX2097" s="174"/>
      <c r="AY2097" s="174"/>
      <c r="AZ2097" s="174"/>
      <c r="BA2097" s="174"/>
      <c r="BB2097" s="174"/>
      <c r="BC2097" s="174"/>
      <c r="BD2097" s="174"/>
      <c r="BE2097" s="174"/>
      <c r="BF2097" s="174"/>
      <c r="BG2097" s="174"/>
      <c r="BH2097" s="174"/>
      <c r="BI2097" s="174"/>
      <c r="BJ2097" s="174"/>
      <c r="BK2097" s="174"/>
      <c r="BL2097" s="174"/>
      <c r="BM2097" s="174"/>
      <c r="BN2097" s="174"/>
      <c r="BO2097" s="174"/>
      <c r="BP2097" s="174"/>
      <c r="BQ2097" s="174"/>
      <c r="BR2097" s="174"/>
      <c r="BS2097" s="174"/>
      <c r="BT2097" s="174"/>
    </row>
    <row r="2098" spans="1:72" s="177" customFormat="1">
      <c r="A2098" s="178"/>
      <c r="B2098" s="178"/>
      <c r="C2098" s="178"/>
      <c r="D2098" s="178"/>
      <c r="E2098" s="174"/>
      <c r="F2098" s="174"/>
      <c r="G2098" s="174"/>
      <c r="H2098" s="174"/>
      <c r="I2098" s="174"/>
      <c r="J2098" s="174"/>
      <c r="K2098" s="174"/>
      <c r="L2098" s="174"/>
      <c r="M2098" s="174"/>
      <c r="N2098" s="174"/>
      <c r="O2098" s="174"/>
      <c r="P2098" s="174"/>
      <c r="Q2098" s="174"/>
      <c r="R2098" s="174"/>
      <c r="S2098" s="174"/>
      <c r="T2098" s="174"/>
      <c r="U2098" s="174"/>
      <c r="V2098" s="174"/>
      <c r="W2098" s="174"/>
      <c r="X2098" s="174"/>
      <c r="Y2098" s="174"/>
      <c r="Z2098" s="174"/>
      <c r="AA2098" s="174"/>
      <c r="AB2098" s="174"/>
      <c r="AC2098" s="174"/>
      <c r="AD2098" s="174"/>
      <c r="AE2098" s="174"/>
      <c r="AF2098" s="174"/>
      <c r="AG2098" s="174"/>
      <c r="AH2098" s="174"/>
      <c r="AI2098" s="174"/>
      <c r="AJ2098" s="174"/>
      <c r="AK2098" s="174"/>
      <c r="AL2098" s="174"/>
      <c r="AM2098" s="174"/>
      <c r="AN2098" s="174"/>
      <c r="AO2098" s="174"/>
      <c r="AP2098" s="174"/>
      <c r="AQ2098" s="174"/>
      <c r="AR2098" s="174"/>
      <c r="AS2098" s="174"/>
      <c r="AT2098" s="174"/>
      <c r="AU2098" s="174"/>
      <c r="AV2098" s="174"/>
      <c r="AW2098" s="174"/>
      <c r="AX2098" s="174"/>
      <c r="AY2098" s="174"/>
      <c r="AZ2098" s="174"/>
      <c r="BA2098" s="174"/>
      <c r="BB2098" s="174"/>
      <c r="BC2098" s="174"/>
      <c r="BD2098" s="174"/>
      <c r="BE2098" s="174"/>
      <c r="BF2098" s="174"/>
      <c r="BG2098" s="174"/>
      <c r="BH2098" s="174"/>
      <c r="BI2098" s="174"/>
      <c r="BJ2098" s="174"/>
      <c r="BK2098" s="174"/>
      <c r="BL2098" s="174"/>
      <c r="BM2098" s="174"/>
      <c r="BN2098" s="174"/>
      <c r="BO2098" s="174"/>
      <c r="BP2098" s="174"/>
      <c r="BQ2098" s="174"/>
      <c r="BR2098" s="174"/>
      <c r="BS2098" s="174"/>
      <c r="BT2098" s="174"/>
    </row>
    <row r="2099" spans="1:72" s="177" customFormat="1">
      <c r="A2099" s="178"/>
      <c r="B2099" s="178"/>
      <c r="C2099" s="178"/>
      <c r="D2099" s="178"/>
      <c r="E2099" s="174"/>
      <c r="F2099" s="174"/>
      <c r="G2099" s="174"/>
      <c r="H2099" s="174"/>
      <c r="I2099" s="174"/>
      <c r="J2099" s="174"/>
      <c r="K2099" s="174"/>
      <c r="L2099" s="174"/>
      <c r="M2099" s="174"/>
      <c r="N2099" s="174"/>
      <c r="O2099" s="174"/>
      <c r="P2099" s="174"/>
      <c r="Q2099" s="174"/>
      <c r="R2099" s="174"/>
      <c r="S2099" s="174"/>
      <c r="T2099" s="174"/>
      <c r="U2099" s="174"/>
      <c r="V2099" s="174"/>
      <c r="W2099" s="174"/>
      <c r="X2099" s="174"/>
      <c r="Y2099" s="174"/>
      <c r="Z2099" s="174"/>
      <c r="AA2099" s="174"/>
      <c r="AB2099" s="174"/>
      <c r="AC2099" s="174"/>
      <c r="AD2099" s="174"/>
      <c r="AE2099" s="174"/>
      <c r="AF2099" s="174"/>
      <c r="AG2099" s="174"/>
      <c r="AH2099" s="174"/>
      <c r="AI2099" s="174"/>
      <c r="AJ2099" s="174"/>
      <c r="AK2099" s="174"/>
      <c r="AL2099" s="174"/>
      <c r="AM2099" s="174"/>
      <c r="AN2099" s="174"/>
      <c r="AO2099" s="174"/>
      <c r="AP2099" s="174"/>
      <c r="AQ2099" s="174"/>
      <c r="AR2099" s="174"/>
      <c r="AS2099" s="174"/>
      <c r="AT2099" s="174"/>
      <c r="AU2099" s="174"/>
      <c r="AV2099" s="174"/>
      <c r="AW2099" s="174"/>
      <c r="AX2099" s="174"/>
      <c r="AY2099" s="174"/>
      <c r="AZ2099" s="174"/>
      <c r="BA2099" s="174"/>
      <c r="BB2099" s="174"/>
      <c r="BC2099" s="174"/>
      <c r="BD2099" s="174"/>
      <c r="BE2099" s="174"/>
      <c r="BF2099" s="174"/>
      <c r="BG2099" s="174"/>
      <c r="BH2099" s="174"/>
      <c r="BI2099" s="174"/>
      <c r="BJ2099" s="174"/>
      <c r="BK2099" s="174"/>
      <c r="BL2099" s="174"/>
      <c r="BM2099" s="174"/>
      <c r="BN2099" s="174"/>
      <c r="BO2099" s="174"/>
      <c r="BP2099" s="174"/>
      <c r="BQ2099" s="174"/>
      <c r="BR2099" s="174"/>
      <c r="BS2099" s="174"/>
      <c r="BT2099" s="174"/>
    </row>
    <row r="2100" spans="1:72" s="177" customFormat="1">
      <c r="A2100" s="178"/>
      <c r="B2100" s="178"/>
      <c r="C2100" s="178"/>
      <c r="D2100" s="178"/>
      <c r="E2100" s="174"/>
      <c r="F2100" s="174"/>
      <c r="G2100" s="174"/>
      <c r="H2100" s="174"/>
      <c r="I2100" s="174"/>
      <c r="J2100" s="174"/>
      <c r="K2100" s="174"/>
      <c r="L2100" s="174"/>
      <c r="M2100" s="174"/>
      <c r="N2100" s="174"/>
      <c r="O2100" s="174"/>
      <c r="P2100" s="174"/>
      <c r="Q2100" s="174"/>
      <c r="R2100" s="174"/>
      <c r="S2100" s="174"/>
      <c r="T2100" s="174"/>
      <c r="U2100" s="174"/>
      <c r="V2100" s="174"/>
      <c r="W2100" s="174"/>
      <c r="X2100" s="174"/>
      <c r="Y2100" s="174"/>
      <c r="Z2100" s="174"/>
      <c r="AA2100" s="174"/>
      <c r="AB2100" s="174"/>
      <c r="AC2100" s="174"/>
      <c r="AD2100" s="174"/>
      <c r="AE2100" s="174"/>
      <c r="AF2100" s="174"/>
      <c r="AG2100" s="174"/>
      <c r="AH2100" s="174"/>
      <c r="AI2100" s="174"/>
      <c r="AJ2100" s="174"/>
      <c r="AK2100" s="174"/>
      <c r="AL2100" s="174"/>
      <c r="AM2100" s="174"/>
      <c r="AN2100" s="174"/>
      <c r="AO2100" s="174"/>
      <c r="AP2100" s="174"/>
      <c r="AQ2100" s="174"/>
      <c r="AR2100" s="174"/>
      <c r="AS2100" s="174"/>
      <c r="AT2100" s="174"/>
      <c r="AU2100" s="174"/>
      <c r="AV2100" s="174"/>
      <c r="AW2100" s="174"/>
      <c r="AX2100" s="174"/>
      <c r="AY2100" s="174"/>
      <c r="AZ2100" s="174"/>
      <c r="BA2100" s="174"/>
      <c r="BB2100" s="174"/>
      <c r="BC2100" s="174"/>
      <c r="BD2100" s="174"/>
      <c r="BE2100" s="174"/>
      <c r="BF2100" s="174"/>
      <c r="BG2100" s="174"/>
      <c r="BH2100" s="174"/>
      <c r="BI2100" s="174"/>
      <c r="BJ2100" s="174"/>
      <c r="BK2100" s="174"/>
      <c r="BL2100" s="174"/>
      <c r="BM2100" s="174"/>
      <c r="BN2100" s="174"/>
      <c r="BO2100" s="174"/>
      <c r="BP2100" s="174"/>
      <c r="BQ2100" s="174"/>
      <c r="BR2100" s="174"/>
      <c r="BS2100" s="174"/>
      <c r="BT2100" s="174"/>
    </row>
    <row r="2101" spans="1:72" s="177" customFormat="1">
      <c r="A2101" s="178"/>
      <c r="B2101" s="178"/>
      <c r="C2101" s="178"/>
      <c r="D2101" s="178"/>
      <c r="E2101" s="174"/>
      <c r="F2101" s="174"/>
      <c r="G2101" s="174"/>
      <c r="H2101" s="174"/>
      <c r="I2101" s="174"/>
      <c r="J2101" s="174"/>
      <c r="K2101" s="174"/>
      <c r="L2101" s="174"/>
      <c r="M2101" s="174"/>
      <c r="N2101" s="174"/>
      <c r="O2101" s="174"/>
      <c r="P2101" s="174"/>
      <c r="Q2101" s="174"/>
      <c r="R2101" s="174"/>
      <c r="S2101" s="174"/>
      <c r="T2101" s="174"/>
      <c r="U2101" s="174"/>
      <c r="V2101" s="174"/>
      <c r="W2101" s="174"/>
      <c r="X2101" s="174"/>
      <c r="Y2101" s="174"/>
      <c r="Z2101" s="174"/>
      <c r="AA2101" s="174"/>
      <c r="AB2101" s="174"/>
      <c r="AC2101" s="174"/>
      <c r="AD2101" s="174"/>
      <c r="AE2101" s="174"/>
      <c r="AF2101" s="174"/>
      <c r="AG2101" s="174"/>
      <c r="AH2101" s="174"/>
      <c r="AI2101" s="174"/>
      <c r="AJ2101" s="174"/>
      <c r="AK2101" s="174"/>
      <c r="AL2101" s="174"/>
      <c r="AM2101" s="174"/>
      <c r="AN2101" s="174"/>
      <c r="AO2101" s="174"/>
      <c r="AP2101" s="174"/>
      <c r="AQ2101" s="174"/>
      <c r="AR2101" s="174"/>
      <c r="AS2101" s="174"/>
      <c r="AT2101" s="174"/>
      <c r="AU2101" s="174"/>
      <c r="AV2101" s="174"/>
      <c r="AW2101" s="174"/>
      <c r="AX2101" s="174"/>
      <c r="AY2101" s="174"/>
      <c r="AZ2101" s="174"/>
      <c r="BA2101" s="174"/>
      <c r="BB2101" s="174"/>
      <c r="BC2101" s="174"/>
      <c r="BD2101" s="174"/>
      <c r="BE2101" s="174"/>
      <c r="BF2101" s="174"/>
      <c r="BG2101" s="174"/>
      <c r="BH2101" s="174"/>
      <c r="BI2101" s="174"/>
      <c r="BJ2101" s="174"/>
      <c r="BK2101" s="174"/>
      <c r="BL2101" s="174"/>
      <c r="BM2101" s="174"/>
      <c r="BN2101" s="174"/>
      <c r="BO2101" s="174"/>
      <c r="BP2101" s="174"/>
      <c r="BQ2101" s="174"/>
      <c r="BR2101" s="174"/>
      <c r="BS2101" s="174"/>
      <c r="BT2101" s="174"/>
    </row>
    <row r="2102" spans="1:72" s="177" customFormat="1">
      <c r="A2102" s="178"/>
      <c r="B2102" s="178"/>
      <c r="C2102" s="178"/>
      <c r="D2102" s="178"/>
      <c r="E2102" s="174"/>
      <c r="F2102" s="174"/>
      <c r="G2102" s="174"/>
      <c r="H2102" s="174"/>
      <c r="I2102" s="174"/>
      <c r="J2102" s="174"/>
      <c r="K2102" s="174"/>
      <c r="L2102" s="174"/>
      <c r="M2102" s="174"/>
      <c r="N2102" s="174"/>
      <c r="O2102" s="174"/>
      <c r="P2102" s="174"/>
      <c r="Q2102" s="174"/>
      <c r="R2102" s="174"/>
      <c r="S2102" s="174"/>
      <c r="T2102" s="174"/>
      <c r="U2102" s="174"/>
      <c r="V2102" s="174"/>
      <c r="W2102" s="174"/>
      <c r="X2102" s="174"/>
      <c r="Y2102" s="174"/>
      <c r="Z2102" s="174"/>
      <c r="AA2102" s="174"/>
      <c r="AB2102" s="174"/>
      <c r="AC2102" s="174"/>
      <c r="AD2102" s="174"/>
      <c r="AE2102" s="174"/>
      <c r="AF2102" s="174"/>
      <c r="AG2102" s="174"/>
      <c r="AH2102" s="174"/>
      <c r="AI2102" s="174"/>
      <c r="AJ2102" s="174"/>
      <c r="AK2102" s="174"/>
      <c r="AL2102" s="174"/>
      <c r="AM2102" s="174"/>
      <c r="AN2102" s="174"/>
      <c r="AO2102" s="174"/>
      <c r="AP2102" s="174"/>
      <c r="AQ2102" s="174"/>
      <c r="AR2102" s="174"/>
      <c r="AS2102" s="174"/>
      <c r="AT2102" s="174"/>
      <c r="AU2102" s="174"/>
      <c r="AV2102" s="174"/>
      <c r="AW2102" s="174"/>
      <c r="AX2102" s="174"/>
      <c r="AY2102" s="174"/>
      <c r="AZ2102" s="174"/>
      <c r="BA2102" s="174"/>
      <c r="BB2102" s="174"/>
      <c r="BC2102" s="174"/>
      <c r="BD2102" s="174"/>
      <c r="BE2102" s="174"/>
      <c r="BF2102" s="174"/>
      <c r="BG2102" s="174"/>
      <c r="BH2102" s="174"/>
      <c r="BI2102" s="174"/>
      <c r="BJ2102" s="174"/>
      <c r="BK2102" s="174"/>
      <c r="BL2102" s="174"/>
      <c r="BM2102" s="174"/>
      <c r="BN2102" s="174"/>
      <c r="BO2102" s="174"/>
      <c r="BP2102" s="174"/>
      <c r="BQ2102" s="174"/>
      <c r="BR2102" s="174"/>
      <c r="BS2102" s="174"/>
      <c r="BT2102" s="174"/>
    </row>
    <row r="2103" spans="1:72" s="177" customFormat="1">
      <c r="A2103" s="178"/>
      <c r="B2103" s="178"/>
      <c r="C2103" s="178"/>
      <c r="D2103" s="178"/>
      <c r="E2103" s="174"/>
      <c r="F2103" s="174"/>
      <c r="G2103" s="174"/>
      <c r="H2103" s="174"/>
      <c r="I2103" s="174"/>
      <c r="J2103" s="174"/>
      <c r="K2103" s="174"/>
      <c r="L2103" s="174"/>
      <c r="M2103" s="174"/>
      <c r="N2103" s="174"/>
      <c r="O2103" s="174"/>
      <c r="P2103" s="174"/>
      <c r="Q2103" s="174"/>
      <c r="R2103" s="174"/>
      <c r="S2103" s="174"/>
      <c r="T2103" s="174"/>
      <c r="U2103" s="174"/>
      <c r="V2103" s="174"/>
      <c r="W2103" s="174"/>
      <c r="X2103" s="174"/>
      <c r="Y2103" s="174"/>
      <c r="Z2103" s="174"/>
      <c r="AA2103" s="174"/>
      <c r="AB2103" s="174"/>
      <c r="AC2103" s="174"/>
      <c r="AD2103" s="174"/>
      <c r="AE2103" s="174"/>
      <c r="AF2103" s="174"/>
      <c r="AG2103" s="174"/>
      <c r="AH2103" s="174"/>
      <c r="AI2103" s="174"/>
      <c r="AJ2103" s="174"/>
      <c r="AK2103" s="174"/>
      <c r="AL2103" s="174"/>
      <c r="AM2103" s="174"/>
      <c r="AN2103" s="174"/>
      <c r="AO2103" s="174"/>
      <c r="AP2103" s="174"/>
      <c r="AQ2103" s="174"/>
      <c r="AR2103" s="174"/>
      <c r="AS2103" s="174"/>
      <c r="AT2103" s="174"/>
      <c r="AU2103" s="174"/>
      <c r="AV2103" s="174"/>
      <c r="AW2103" s="174"/>
      <c r="AX2103" s="174"/>
      <c r="AY2103" s="174"/>
      <c r="AZ2103" s="174"/>
      <c r="BA2103" s="174"/>
      <c r="BB2103" s="174"/>
      <c r="BC2103" s="174"/>
      <c r="BD2103" s="174"/>
      <c r="BE2103" s="174"/>
      <c r="BF2103" s="174"/>
      <c r="BG2103" s="174"/>
      <c r="BH2103" s="174"/>
      <c r="BI2103" s="174"/>
      <c r="BJ2103" s="174"/>
      <c r="BK2103" s="174"/>
      <c r="BL2103" s="174"/>
      <c r="BM2103" s="174"/>
      <c r="BN2103" s="174"/>
      <c r="BO2103" s="174"/>
      <c r="BP2103" s="174"/>
      <c r="BQ2103" s="174"/>
      <c r="BR2103" s="174"/>
      <c r="BS2103" s="174"/>
      <c r="BT2103" s="174"/>
    </row>
    <row r="2104" spans="1:72" s="177" customFormat="1">
      <c r="A2104" s="178"/>
      <c r="B2104" s="178"/>
      <c r="C2104" s="178"/>
      <c r="D2104" s="178"/>
      <c r="E2104" s="174"/>
      <c r="F2104" s="174"/>
      <c r="G2104" s="174"/>
      <c r="H2104" s="174"/>
      <c r="I2104" s="174"/>
      <c r="J2104" s="174"/>
      <c r="K2104" s="174"/>
      <c r="L2104" s="174"/>
      <c r="M2104" s="174"/>
      <c r="N2104" s="174"/>
      <c r="O2104" s="174"/>
      <c r="P2104" s="174"/>
      <c r="Q2104" s="174"/>
      <c r="R2104" s="174"/>
      <c r="S2104" s="174"/>
      <c r="T2104" s="174"/>
      <c r="U2104" s="174"/>
      <c r="V2104" s="174"/>
      <c r="W2104" s="174"/>
      <c r="X2104" s="174"/>
      <c r="Y2104" s="174"/>
      <c r="Z2104" s="174"/>
      <c r="AA2104" s="174"/>
      <c r="AB2104" s="174"/>
      <c r="AC2104" s="174"/>
      <c r="AD2104" s="174"/>
      <c r="AE2104" s="174"/>
      <c r="AF2104" s="174"/>
      <c r="AG2104" s="174"/>
      <c r="AH2104" s="174"/>
      <c r="AI2104" s="174"/>
      <c r="AJ2104" s="174"/>
      <c r="AK2104" s="174"/>
      <c r="AL2104" s="174"/>
      <c r="AM2104" s="174"/>
      <c r="AN2104" s="174"/>
      <c r="AO2104" s="174"/>
      <c r="AP2104" s="174"/>
      <c r="AQ2104" s="174"/>
      <c r="AR2104" s="174"/>
      <c r="AS2104" s="174"/>
      <c r="AT2104" s="174"/>
      <c r="AU2104" s="174"/>
      <c r="AV2104" s="174"/>
      <c r="AW2104" s="174"/>
      <c r="AX2104" s="174"/>
      <c r="AY2104" s="174"/>
      <c r="AZ2104" s="174"/>
      <c r="BA2104" s="174"/>
      <c r="BB2104" s="174"/>
      <c r="BC2104" s="174"/>
      <c r="BD2104" s="174"/>
      <c r="BE2104" s="174"/>
      <c r="BF2104" s="174"/>
      <c r="BG2104" s="174"/>
      <c r="BH2104" s="174"/>
      <c r="BI2104" s="174"/>
      <c r="BJ2104" s="174"/>
      <c r="BK2104" s="174"/>
      <c r="BL2104" s="174"/>
      <c r="BM2104" s="174"/>
      <c r="BN2104" s="174"/>
      <c r="BO2104" s="174"/>
      <c r="BP2104" s="174"/>
      <c r="BQ2104" s="174"/>
      <c r="BR2104" s="174"/>
      <c r="BS2104" s="174"/>
      <c r="BT2104" s="174"/>
    </row>
    <row r="2105" spans="1:72" s="177" customFormat="1">
      <c r="A2105" s="178"/>
      <c r="B2105" s="178"/>
      <c r="C2105" s="178"/>
      <c r="D2105" s="178"/>
      <c r="E2105" s="174"/>
      <c r="F2105" s="174"/>
      <c r="G2105" s="174"/>
      <c r="H2105" s="174"/>
      <c r="I2105" s="174"/>
      <c r="J2105" s="174"/>
      <c r="K2105" s="174"/>
      <c r="L2105" s="174"/>
      <c r="M2105" s="174"/>
      <c r="N2105" s="174"/>
      <c r="O2105" s="174"/>
      <c r="P2105" s="174"/>
      <c r="Q2105" s="174"/>
      <c r="R2105" s="174"/>
      <c r="S2105" s="174"/>
      <c r="T2105" s="174"/>
      <c r="U2105" s="174"/>
      <c r="V2105" s="174"/>
      <c r="W2105" s="174"/>
      <c r="X2105" s="174"/>
      <c r="Y2105" s="174"/>
      <c r="Z2105" s="174"/>
      <c r="AA2105" s="174"/>
      <c r="AB2105" s="174"/>
      <c r="AC2105" s="174"/>
      <c r="AD2105" s="174"/>
      <c r="AE2105" s="174"/>
      <c r="AF2105" s="174"/>
      <c r="AG2105" s="174"/>
      <c r="AH2105" s="174"/>
      <c r="AI2105" s="174"/>
      <c r="AJ2105" s="174"/>
      <c r="AK2105" s="174"/>
      <c r="AL2105" s="174"/>
      <c r="AM2105" s="174"/>
      <c r="AN2105" s="174"/>
      <c r="AO2105" s="174"/>
      <c r="AP2105" s="174"/>
      <c r="AQ2105" s="174"/>
      <c r="AR2105" s="174"/>
      <c r="AS2105" s="174"/>
      <c r="AT2105" s="174"/>
      <c r="AU2105" s="174"/>
      <c r="AV2105" s="174"/>
      <c r="AW2105" s="174"/>
      <c r="AX2105" s="174"/>
      <c r="AY2105" s="174"/>
      <c r="AZ2105" s="174"/>
      <c r="BA2105" s="174"/>
      <c r="BB2105" s="174"/>
      <c r="BC2105" s="174"/>
      <c r="BD2105" s="174"/>
      <c r="BE2105" s="174"/>
      <c r="BF2105" s="174"/>
      <c r="BG2105" s="174"/>
      <c r="BH2105" s="174"/>
      <c r="BI2105" s="174"/>
      <c r="BJ2105" s="174"/>
      <c r="BK2105" s="174"/>
      <c r="BL2105" s="174"/>
      <c r="BM2105" s="174"/>
      <c r="BN2105" s="174"/>
      <c r="BO2105" s="174"/>
      <c r="BP2105" s="174"/>
      <c r="BQ2105" s="174"/>
      <c r="BR2105" s="174"/>
      <c r="BS2105" s="174"/>
      <c r="BT2105" s="174"/>
    </row>
    <row r="2106" spans="1:72" s="177" customFormat="1">
      <c r="A2106" s="178"/>
      <c r="B2106" s="178"/>
      <c r="C2106" s="178"/>
      <c r="D2106" s="178"/>
      <c r="E2106" s="174"/>
      <c r="F2106" s="174"/>
      <c r="G2106" s="174"/>
      <c r="H2106" s="174"/>
      <c r="I2106" s="174"/>
      <c r="J2106" s="174"/>
      <c r="K2106" s="174"/>
      <c r="L2106" s="174"/>
      <c r="M2106" s="174"/>
      <c r="N2106" s="174"/>
      <c r="O2106" s="174"/>
      <c r="P2106" s="174"/>
      <c r="Q2106" s="174"/>
      <c r="R2106" s="174"/>
      <c r="S2106" s="174"/>
      <c r="T2106" s="174"/>
      <c r="U2106" s="174"/>
      <c r="V2106" s="174"/>
      <c r="W2106" s="174"/>
      <c r="X2106" s="174"/>
      <c r="Y2106" s="174"/>
      <c r="Z2106" s="174"/>
      <c r="AA2106" s="174"/>
      <c r="AB2106" s="174"/>
      <c r="AC2106" s="174"/>
      <c r="AD2106" s="174"/>
      <c r="AE2106" s="174"/>
      <c r="AF2106" s="174"/>
      <c r="AG2106" s="174"/>
      <c r="AH2106" s="174"/>
      <c r="AI2106" s="174"/>
      <c r="AJ2106" s="174"/>
      <c r="AK2106" s="174"/>
      <c r="AL2106" s="174"/>
      <c r="AM2106" s="174"/>
      <c r="AN2106" s="174"/>
      <c r="AO2106" s="174"/>
      <c r="AP2106" s="174"/>
      <c r="AQ2106" s="174"/>
      <c r="AR2106" s="174"/>
      <c r="AS2106" s="174"/>
      <c r="AT2106" s="174"/>
      <c r="AU2106" s="174"/>
      <c r="AV2106" s="174"/>
      <c r="AW2106" s="174"/>
      <c r="AX2106" s="174"/>
      <c r="AY2106" s="174"/>
      <c r="AZ2106" s="174"/>
      <c r="BA2106" s="174"/>
      <c r="BB2106" s="174"/>
      <c r="BC2106" s="174"/>
      <c r="BD2106" s="174"/>
      <c r="BE2106" s="174"/>
      <c r="BF2106" s="174"/>
      <c r="BG2106" s="174"/>
      <c r="BH2106" s="174"/>
      <c r="BI2106" s="174"/>
      <c r="BJ2106" s="174"/>
      <c r="BK2106" s="174"/>
      <c r="BL2106" s="174"/>
      <c r="BM2106" s="174"/>
      <c r="BN2106" s="174"/>
      <c r="BO2106" s="174"/>
      <c r="BP2106" s="174"/>
      <c r="BQ2106" s="174"/>
      <c r="BR2106" s="174"/>
      <c r="BS2106" s="174"/>
      <c r="BT2106" s="174"/>
    </row>
    <row r="2107" spans="1:72" s="177" customFormat="1">
      <c r="A2107" s="178"/>
      <c r="B2107" s="178"/>
      <c r="C2107" s="178"/>
      <c r="D2107" s="178"/>
      <c r="E2107" s="174"/>
      <c r="F2107" s="174"/>
      <c r="G2107" s="174"/>
      <c r="H2107" s="174"/>
      <c r="I2107" s="174"/>
      <c r="J2107" s="174"/>
      <c r="K2107" s="174"/>
      <c r="L2107" s="174"/>
      <c r="M2107" s="174"/>
      <c r="N2107" s="174"/>
      <c r="O2107" s="174"/>
      <c r="P2107" s="174"/>
      <c r="Q2107" s="174"/>
      <c r="R2107" s="174"/>
      <c r="S2107" s="174"/>
      <c r="T2107" s="174"/>
      <c r="U2107" s="174"/>
      <c r="V2107" s="174"/>
      <c r="W2107" s="174"/>
      <c r="X2107" s="174"/>
      <c r="Y2107" s="174"/>
      <c r="Z2107" s="174"/>
      <c r="AA2107" s="174"/>
      <c r="AB2107" s="174"/>
      <c r="AC2107" s="174"/>
      <c r="AD2107" s="174"/>
      <c r="AE2107" s="174"/>
      <c r="AF2107" s="174"/>
      <c r="AG2107" s="174"/>
      <c r="AH2107" s="174"/>
      <c r="AI2107" s="174"/>
      <c r="AJ2107" s="174"/>
      <c r="AK2107" s="174"/>
      <c r="AL2107" s="174"/>
      <c r="AM2107" s="174"/>
      <c r="AN2107" s="174"/>
      <c r="AO2107" s="174"/>
      <c r="AP2107" s="174"/>
      <c r="AQ2107" s="174"/>
      <c r="AR2107" s="174"/>
      <c r="AS2107" s="174"/>
      <c r="AT2107" s="174"/>
      <c r="AU2107" s="174"/>
      <c r="AV2107" s="174"/>
      <c r="AW2107" s="174"/>
      <c r="AX2107" s="174"/>
      <c r="AY2107" s="174"/>
      <c r="AZ2107" s="174"/>
      <c r="BA2107" s="174"/>
      <c r="BB2107" s="174"/>
      <c r="BC2107" s="174"/>
      <c r="BD2107" s="174"/>
      <c r="BE2107" s="174"/>
      <c r="BF2107" s="174"/>
      <c r="BG2107" s="174"/>
      <c r="BH2107" s="174"/>
      <c r="BI2107" s="174"/>
      <c r="BJ2107" s="174"/>
      <c r="BK2107" s="174"/>
      <c r="BL2107" s="174"/>
      <c r="BM2107" s="174"/>
      <c r="BN2107" s="174"/>
      <c r="BO2107" s="174"/>
      <c r="BP2107" s="174"/>
      <c r="BQ2107" s="174"/>
      <c r="BR2107" s="174"/>
      <c r="BS2107" s="174"/>
      <c r="BT2107" s="174"/>
    </row>
    <row r="2108" spans="1:72" s="177" customFormat="1">
      <c r="A2108" s="178"/>
      <c r="B2108" s="178"/>
      <c r="C2108" s="178"/>
      <c r="D2108" s="178"/>
      <c r="E2108" s="174"/>
      <c r="F2108" s="174"/>
      <c r="G2108" s="174"/>
      <c r="H2108" s="174"/>
      <c r="I2108" s="174"/>
      <c r="J2108" s="174"/>
      <c r="K2108" s="174"/>
      <c r="L2108" s="174"/>
      <c r="M2108" s="174"/>
      <c r="N2108" s="174"/>
      <c r="O2108" s="174"/>
      <c r="P2108" s="174"/>
      <c r="Q2108" s="174"/>
      <c r="R2108" s="174"/>
      <c r="S2108" s="174"/>
      <c r="T2108" s="174"/>
      <c r="U2108" s="174"/>
      <c r="V2108" s="174"/>
      <c r="W2108" s="174"/>
      <c r="X2108" s="174"/>
      <c r="Y2108" s="174"/>
      <c r="Z2108" s="174"/>
      <c r="AA2108" s="174"/>
      <c r="AB2108" s="174"/>
      <c r="AC2108" s="174"/>
      <c r="AD2108" s="174"/>
      <c r="AE2108" s="174"/>
      <c r="AF2108" s="174"/>
      <c r="AG2108" s="174"/>
      <c r="AH2108" s="174"/>
      <c r="AI2108" s="174"/>
      <c r="AJ2108" s="174"/>
      <c r="AK2108" s="174"/>
      <c r="AL2108" s="174"/>
      <c r="AM2108" s="174"/>
      <c r="AN2108" s="174"/>
      <c r="AO2108" s="174"/>
      <c r="AP2108" s="174"/>
      <c r="AQ2108" s="174"/>
      <c r="AR2108" s="174"/>
      <c r="AS2108" s="174"/>
      <c r="AT2108" s="174"/>
      <c r="AU2108" s="174"/>
      <c r="AV2108" s="174"/>
      <c r="AW2108" s="174"/>
      <c r="AX2108" s="174"/>
      <c r="AY2108" s="174"/>
      <c r="AZ2108" s="174"/>
      <c r="BA2108" s="174"/>
      <c r="BB2108" s="174"/>
      <c r="BC2108" s="174"/>
      <c r="BD2108" s="174"/>
      <c r="BE2108" s="174"/>
      <c r="BF2108" s="174"/>
      <c r="BG2108" s="174"/>
      <c r="BH2108" s="174"/>
      <c r="BI2108" s="174"/>
      <c r="BJ2108" s="174"/>
      <c r="BK2108" s="174"/>
      <c r="BL2108" s="174"/>
      <c r="BM2108" s="174"/>
      <c r="BN2108" s="174"/>
      <c r="BO2108" s="174"/>
      <c r="BP2108" s="174"/>
      <c r="BQ2108" s="174"/>
      <c r="BR2108" s="174"/>
      <c r="BS2108" s="174"/>
      <c r="BT2108" s="174"/>
    </row>
    <row r="2109" spans="1:72" s="177" customFormat="1">
      <c r="A2109" s="178"/>
      <c r="B2109" s="178"/>
      <c r="C2109" s="178"/>
      <c r="D2109" s="178"/>
      <c r="E2109" s="174"/>
      <c r="F2109" s="174"/>
      <c r="G2109" s="174"/>
      <c r="H2109" s="174"/>
      <c r="I2109" s="174"/>
      <c r="J2109" s="174"/>
      <c r="K2109" s="174"/>
      <c r="L2109" s="174"/>
      <c r="M2109" s="174"/>
      <c r="N2109" s="174"/>
      <c r="O2109" s="174"/>
      <c r="P2109" s="174"/>
      <c r="Q2109" s="174"/>
      <c r="R2109" s="174"/>
      <c r="S2109" s="174"/>
      <c r="T2109" s="174"/>
      <c r="U2109" s="174"/>
      <c r="V2109" s="174"/>
      <c r="W2109" s="174"/>
      <c r="X2109" s="174"/>
      <c r="Y2109" s="174"/>
      <c r="Z2109" s="174"/>
      <c r="AA2109" s="174"/>
      <c r="AB2109" s="174"/>
      <c r="AC2109" s="174"/>
      <c r="AD2109" s="174"/>
      <c r="AE2109" s="174"/>
      <c r="AF2109" s="174"/>
      <c r="AG2109" s="174"/>
      <c r="AH2109" s="174"/>
      <c r="AI2109" s="174"/>
      <c r="AJ2109" s="174"/>
      <c r="AK2109" s="174"/>
      <c r="AL2109" s="174"/>
      <c r="AM2109" s="174"/>
      <c r="AN2109" s="174"/>
      <c r="AO2109" s="174"/>
      <c r="AP2109" s="174"/>
      <c r="AQ2109" s="174"/>
      <c r="AR2109" s="174"/>
      <c r="AS2109" s="174"/>
      <c r="AT2109" s="174"/>
      <c r="AU2109" s="174"/>
      <c r="AV2109" s="174"/>
      <c r="AW2109" s="174"/>
      <c r="AX2109" s="174"/>
      <c r="AY2109" s="174"/>
      <c r="AZ2109" s="174"/>
      <c r="BA2109" s="174"/>
      <c r="BB2109" s="174"/>
      <c r="BC2109" s="174"/>
      <c r="BD2109" s="174"/>
      <c r="BE2109" s="174"/>
      <c r="BF2109" s="174"/>
      <c r="BG2109" s="174"/>
      <c r="BH2109" s="174"/>
      <c r="BI2109" s="174"/>
      <c r="BJ2109" s="174"/>
      <c r="BK2109" s="174"/>
      <c r="BL2109" s="174"/>
      <c r="BM2109" s="174"/>
      <c r="BN2109" s="174"/>
      <c r="BO2109" s="174"/>
      <c r="BP2109" s="174"/>
      <c r="BQ2109" s="174"/>
      <c r="BR2109" s="174"/>
      <c r="BS2109" s="174"/>
      <c r="BT2109" s="174"/>
    </row>
    <row r="2110" spans="1:72" s="177" customFormat="1">
      <c r="A2110" s="178"/>
      <c r="B2110" s="178"/>
      <c r="C2110" s="178"/>
      <c r="D2110" s="178"/>
      <c r="E2110" s="174"/>
      <c r="F2110" s="174"/>
      <c r="G2110" s="174"/>
      <c r="H2110" s="174"/>
      <c r="I2110" s="174"/>
      <c r="J2110" s="174"/>
      <c r="K2110" s="174"/>
      <c r="L2110" s="174"/>
      <c r="M2110" s="174"/>
      <c r="N2110" s="174"/>
      <c r="O2110" s="174"/>
      <c r="P2110" s="174"/>
      <c r="Q2110" s="174"/>
      <c r="R2110" s="174"/>
      <c r="S2110" s="174"/>
      <c r="T2110" s="174"/>
      <c r="U2110" s="174"/>
      <c r="V2110" s="174"/>
      <c r="W2110" s="174"/>
      <c r="X2110" s="174"/>
      <c r="Y2110" s="174"/>
      <c r="Z2110" s="174"/>
      <c r="AA2110" s="174"/>
      <c r="AB2110" s="174"/>
      <c r="AC2110" s="174"/>
      <c r="AD2110" s="174"/>
      <c r="AE2110" s="174"/>
      <c r="AF2110" s="174"/>
      <c r="AG2110" s="174"/>
      <c r="AH2110" s="174"/>
      <c r="AI2110" s="174"/>
      <c r="AJ2110" s="174"/>
      <c r="AK2110" s="174"/>
      <c r="AL2110" s="174"/>
      <c r="AM2110" s="174"/>
      <c r="AN2110" s="174"/>
      <c r="AO2110" s="174"/>
      <c r="AP2110" s="174"/>
      <c r="AQ2110" s="174"/>
      <c r="AR2110" s="174"/>
      <c r="AS2110" s="174"/>
      <c r="AT2110" s="174"/>
      <c r="AU2110" s="174"/>
      <c r="AV2110" s="174"/>
      <c r="AW2110" s="174"/>
      <c r="AX2110" s="174"/>
      <c r="AY2110" s="174"/>
      <c r="AZ2110" s="174"/>
      <c r="BA2110" s="174"/>
      <c r="BB2110" s="174"/>
      <c r="BC2110" s="174"/>
      <c r="BD2110" s="174"/>
      <c r="BE2110" s="174"/>
      <c r="BF2110" s="174"/>
      <c r="BG2110" s="174"/>
      <c r="BH2110" s="174"/>
      <c r="BI2110" s="174"/>
      <c r="BJ2110" s="174"/>
      <c r="BK2110" s="174"/>
      <c r="BL2110" s="174"/>
      <c r="BM2110" s="174"/>
      <c r="BN2110" s="174"/>
      <c r="BO2110" s="174"/>
      <c r="BP2110" s="174"/>
      <c r="BQ2110" s="174"/>
      <c r="BR2110" s="174"/>
      <c r="BS2110" s="174"/>
      <c r="BT2110" s="174"/>
    </row>
    <row r="2111" spans="1:72" s="177" customFormat="1">
      <c r="A2111" s="178"/>
      <c r="B2111" s="178"/>
      <c r="C2111" s="178"/>
      <c r="D2111" s="178"/>
      <c r="E2111" s="174"/>
      <c r="F2111" s="174"/>
      <c r="G2111" s="174"/>
      <c r="H2111" s="174"/>
      <c r="I2111" s="174"/>
      <c r="J2111" s="174"/>
      <c r="K2111" s="174"/>
      <c r="L2111" s="174"/>
      <c r="M2111" s="174"/>
      <c r="N2111" s="174"/>
      <c r="O2111" s="174"/>
      <c r="P2111" s="174"/>
      <c r="Q2111" s="174"/>
      <c r="R2111" s="174"/>
      <c r="S2111" s="174"/>
      <c r="T2111" s="174"/>
      <c r="U2111" s="174"/>
      <c r="V2111" s="174"/>
      <c r="W2111" s="174"/>
      <c r="X2111" s="174"/>
      <c r="Y2111" s="174"/>
      <c r="Z2111" s="174"/>
      <c r="AA2111" s="174"/>
      <c r="AB2111" s="174"/>
      <c r="AC2111" s="174"/>
      <c r="AD2111" s="174"/>
      <c r="AE2111" s="174"/>
      <c r="AF2111" s="174"/>
      <c r="AG2111" s="174"/>
      <c r="AH2111" s="174"/>
      <c r="AI2111" s="174"/>
      <c r="AJ2111" s="174"/>
      <c r="AK2111" s="174"/>
      <c r="AL2111" s="174"/>
      <c r="AM2111" s="174"/>
      <c r="AN2111" s="174"/>
      <c r="AO2111" s="174"/>
      <c r="AP2111" s="174"/>
      <c r="AQ2111" s="174"/>
      <c r="AR2111" s="174"/>
      <c r="AS2111" s="174"/>
      <c r="AT2111" s="174"/>
      <c r="AU2111" s="174"/>
      <c r="AV2111" s="174"/>
      <c r="AW2111" s="174"/>
      <c r="AX2111" s="174"/>
      <c r="AY2111" s="174"/>
      <c r="AZ2111" s="174"/>
      <c r="BA2111" s="174"/>
      <c r="BB2111" s="174"/>
      <c r="BC2111" s="174"/>
      <c r="BD2111" s="174"/>
      <c r="BE2111" s="174"/>
      <c r="BF2111" s="174"/>
      <c r="BG2111" s="174"/>
      <c r="BH2111" s="174"/>
      <c r="BI2111" s="174"/>
      <c r="BJ2111" s="174"/>
      <c r="BK2111" s="174"/>
      <c r="BL2111" s="174"/>
      <c r="BM2111" s="174"/>
      <c r="BN2111" s="174"/>
      <c r="BO2111" s="174"/>
      <c r="BP2111" s="174"/>
      <c r="BQ2111" s="174"/>
      <c r="BR2111" s="174"/>
      <c r="BS2111" s="174"/>
      <c r="BT2111" s="174"/>
    </row>
    <row r="2112" spans="1:72" s="177" customFormat="1">
      <c r="A2112" s="178"/>
      <c r="B2112" s="178"/>
      <c r="C2112" s="178"/>
      <c r="D2112" s="178"/>
      <c r="E2112" s="174"/>
      <c r="F2112" s="174"/>
      <c r="G2112" s="174"/>
      <c r="H2112" s="174"/>
      <c r="I2112" s="174"/>
      <c r="J2112" s="174"/>
      <c r="K2112" s="174"/>
      <c r="L2112" s="174"/>
      <c r="M2112" s="174"/>
      <c r="N2112" s="174"/>
      <c r="O2112" s="174"/>
      <c r="P2112" s="174"/>
      <c r="Q2112" s="174"/>
      <c r="R2112" s="174"/>
      <c r="S2112" s="174"/>
      <c r="T2112" s="174"/>
      <c r="U2112" s="174"/>
      <c r="V2112" s="174"/>
      <c r="W2112" s="174"/>
      <c r="X2112" s="174"/>
      <c r="Y2112" s="174"/>
      <c r="Z2112" s="174"/>
      <c r="AA2112" s="174"/>
      <c r="AB2112" s="174"/>
      <c r="AC2112" s="174"/>
      <c r="AD2112" s="174"/>
      <c r="AE2112" s="174"/>
      <c r="AF2112" s="174"/>
      <c r="AG2112" s="174"/>
      <c r="AH2112" s="174"/>
      <c r="AI2112" s="174"/>
      <c r="AJ2112" s="174"/>
      <c r="AK2112" s="174"/>
      <c r="AL2112" s="174"/>
      <c r="AM2112" s="174"/>
      <c r="AN2112" s="174"/>
      <c r="AO2112" s="174"/>
      <c r="AP2112" s="174"/>
      <c r="AQ2112" s="174"/>
      <c r="AR2112" s="174"/>
      <c r="AS2112" s="174"/>
      <c r="AT2112" s="174"/>
      <c r="AU2112" s="174"/>
      <c r="AV2112" s="174"/>
      <c r="AW2112" s="174"/>
      <c r="AX2112" s="174"/>
      <c r="AY2112" s="174"/>
      <c r="AZ2112" s="174"/>
      <c r="BA2112" s="174"/>
      <c r="BB2112" s="174"/>
      <c r="BC2112" s="174"/>
      <c r="BD2112" s="174"/>
      <c r="BE2112" s="174"/>
      <c r="BF2112" s="174"/>
      <c r="BG2112" s="174"/>
      <c r="BH2112" s="174"/>
      <c r="BI2112" s="174"/>
      <c r="BJ2112" s="174"/>
      <c r="BK2112" s="174"/>
      <c r="BL2112" s="174"/>
      <c r="BM2112" s="174"/>
      <c r="BN2112" s="174"/>
      <c r="BO2112" s="174"/>
      <c r="BP2112" s="174"/>
      <c r="BQ2112" s="174"/>
      <c r="BR2112" s="174"/>
      <c r="BS2112" s="174"/>
      <c r="BT2112" s="174"/>
    </row>
    <row r="2113" spans="1:72" s="177" customFormat="1">
      <c r="A2113" s="178"/>
      <c r="B2113" s="178"/>
      <c r="C2113" s="178"/>
      <c r="D2113" s="178"/>
      <c r="E2113" s="174"/>
      <c r="F2113" s="174"/>
      <c r="G2113" s="174"/>
      <c r="H2113" s="174"/>
      <c r="I2113" s="174"/>
      <c r="J2113" s="174"/>
      <c r="K2113" s="174"/>
      <c r="L2113" s="174"/>
      <c r="M2113" s="174"/>
      <c r="N2113" s="174"/>
      <c r="O2113" s="174"/>
      <c r="P2113" s="174"/>
      <c r="Q2113" s="174"/>
      <c r="R2113" s="174"/>
      <c r="S2113" s="174"/>
      <c r="T2113" s="174"/>
      <c r="U2113" s="174"/>
      <c r="V2113" s="174"/>
      <c r="W2113" s="174"/>
      <c r="X2113" s="174"/>
      <c r="Y2113" s="174"/>
      <c r="Z2113" s="174"/>
      <c r="AA2113" s="174"/>
      <c r="AB2113" s="174"/>
      <c r="AC2113" s="174"/>
      <c r="AD2113" s="174"/>
      <c r="AE2113" s="174"/>
      <c r="AF2113" s="174"/>
      <c r="AG2113" s="174"/>
      <c r="AH2113" s="174"/>
      <c r="AI2113" s="174"/>
      <c r="AJ2113" s="174"/>
      <c r="AK2113" s="174"/>
      <c r="AL2113" s="174"/>
      <c r="AM2113" s="174"/>
      <c r="AN2113" s="174"/>
      <c r="AO2113" s="174"/>
      <c r="AP2113" s="174"/>
      <c r="AQ2113" s="174"/>
      <c r="AR2113" s="174"/>
      <c r="AS2113" s="174"/>
      <c r="AT2113" s="174"/>
      <c r="AU2113" s="174"/>
      <c r="AV2113" s="174"/>
      <c r="AW2113" s="174"/>
      <c r="AX2113" s="174"/>
      <c r="AY2113" s="174"/>
      <c r="AZ2113" s="174"/>
      <c r="BA2113" s="174"/>
      <c r="BB2113" s="174"/>
      <c r="BC2113" s="174"/>
      <c r="BD2113" s="174"/>
      <c r="BE2113" s="174"/>
      <c r="BF2113" s="174"/>
      <c r="BG2113" s="174"/>
      <c r="BH2113" s="174"/>
      <c r="BI2113" s="174"/>
      <c r="BJ2113" s="174"/>
      <c r="BK2113" s="174"/>
      <c r="BL2113" s="174"/>
      <c r="BM2113" s="174"/>
      <c r="BN2113" s="174"/>
      <c r="BO2113" s="174"/>
      <c r="BP2113" s="174"/>
      <c r="BQ2113" s="174"/>
      <c r="BR2113" s="174"/>
      <c r="BS2113" s="174"/>
      <c r="BT2113" s="174"/>
    </row>
    <row r="2114" spans="1:72" s="177" customFormat="1">
      <c r="A2114" s="178"/>
      <c r="B2114" s="178"/>
      <c r="C2114" s="178"/>
      <c r="D2114" s="178"/>
      <c r="E2114" s="174"/>
      <c r="F2114" s="174"/>
      <c r="G2114" s="174"/>
      <c r="H2114" s="174"/>
      <c r="I2114" s="174"/>
      <c r="J2114" s="174"/>
      <c r="K2114" s="174"/>
      <c r="L2114" s="174"/>
      <c r="M2114" s="174"/>
      <c r="N2114" s="174"/>
      <c r="O2114" s="174"/>
      <c r="P2114" s="174"/>
      <c r="Q2114" s="174"/>
      <c r="R2114" s="174"/>
      <c r="S2114" s="174"/>
      <c r="T2114" s="174"/>
      <c r="U2114" s="174"/>
      <c r="V2114" s="174"/>
      <c r="W2114" s="174"/>
      <c r="X2114" s="174"/>
      <c r="Y2114" s="174"/>
      <c r="Z2114" s="174"/>
      <c r="AA2114" s="174"/>
      <c r="AB2114" s="174"/>
      <c r="AC2114" s="174"/>
      <c r="AD2114" s="174"/>
      <c r="AE2114" s="174"/>
      <c r="AF2114" s="174"/>
      <c r="AG2114" s="174"/>
      <c r="AH2114" s="174"/>
      <c r="AI2114" s="174"/>
      <c r="AJ2114" s="174"/>
      <c r="AK2114" s="174"/>
      <c r="AL2114" s="174"/>
      <c r="AM2114" s="174"/>
      <c r="AN2114" s="174"/>
      <c r="AO2114" s="174"/>
      <c r="AP2114" s="174"/>
      <c r="AQ2114" s="174"/>
      <c r="AR2114" s="174"/>
      <c r="AS2114" s="174"/>
      <c r="AT2114" s="174"/>
      <c r="AU2114" s="174"/>
      <c r="AV2114" s="174"/>
      <c r="AW2114" s="174"/>
      <c r="AX2114" s="174"/>
      <c r="AY2114" s="174"/>
      <c r="AZ2114" s="174"/>
      <c r="BA2114" s="174"/>
      <c r="BB2114" s="174"/>
      <c r="BC2114" s="174"/>
      <c r="BD2114" s="174"/>
      <c r="BE2114" s="174"/>
      <c r="BF2114" s="174"/>
      <c r="BG2114" s="174"/>
      <c r="BH2114" s="174"/>
      <c r="BI2114" s="174"/>
      <c r="BJ2114" s="174"/>
      <c r="BK2114" s="174"/>
      <c r="BL2114" s="174"/>
      <c r="BM2114" s="174"/>
      <c r="BN2114" s="174"/>
      <c r="BO2114" s="174"/>
      <c r="BP2114" s="174"/>
      <c r="BQ2114" s="174"/>
      <c r="BR2114" s="174"/>
      <c r="BS2114" s="174"/>
      <c r="BT2114" s="174"/>
    </row>
    <row r="2115" spans="1:72" s="177" customFormat="1">
      <c r="A2115" s="178"/>
      <c r="B2115" s="178"/>
      <c r="C2115" s="178"/>
      <c r="D2115" s="178"/>
      <c r="E2115" s="174"/>
      <c r="F2115" s="174"/>
      <c r="G2115" s="174"/>
      <c r="H2115" s="174"/>
      <c r="I2115" s="174"/>
      <c r="J2115" s="174"/>
      <c r="K2115" s="174"/>
      <c r="L2115" s="174"/>
      <c r="M2115" s="174"/>
      <c r="N2115" s="174"/>
      <c r="O2115" s="174"/>
      <c r="P2115" s="174"/>
      <c r="Q2115" s="174"/>
      <c r="R2115" s="174"/>
      <c r="S2115" s="174"/>
      <c r="T2115" s="174"/>
      <c r="U2115" s="174"/>
      <c r="V2115" s="174"/>
      <c r="W2115" s="174"/>
      <c r="X2115" s="174"/>
      <c r="Y2115" s="174"/>
      <c r="Z2115" s="174"/>
      <c r="AA2115" s="174"/>
      <c r="AB2115" s="174"/>
      <c r="AC2115" s="174"/>
      <c r="AD2115" s="174"/>
      <c r="AE2115" s="174"/>
      <c r="AF2115" s="174"/>
      <c r="AG2115" s="174"/>
      <c r="AH2115" s="174"/>
      <c r="AI2115" s="174"/>
      <c r="AJ2115" s="174"/>
      <c r="AK2115" s="174"/>
      <c r="AL2115" s="174"/>
      <c r="AM2115" s="174"/>
      <c r="AN2115" s="174"/>
      <c r="AO2115" s="174"/>
      <c r="AP2115" s="174"/>
      <c r="AQ2115" s="174"/>
      <c r="AR2115" s="174"/>
      <c r="AS2115" s="174"/>
      <c r="AT2115" s="174"/>
      <c r="AU2115" s="174"/>
      <c r="AV2115" s="174"/>
      <c r="AW2115" s="174"/>
      <c r="AX2115" s="174"/>
      <c r="AY2115" s="174"/>
      <c r="AZ2115" s="174"/>
      <c r="BA2115" s="174"/>
      <c r="BB2115" s="174"/>
      <c r="BC2115" s="174"/>
      <c r="BD2115" s="174"/>
      <c r="BE2115" s="174"/>
      <c r="BF2115" s="174"/>
      <c r="BG2115" s="174"/>
      <c r="BH2115" s="174"/>
      <c r="BI2115" s="174"/>
      <c r="BJ2115" s="174"/>
      <c r="BK2115" s="174"/>
      <c r="BL2115" s="174"/>
      <c r="BM2115" s="174"/>
      <c r="BN2115" s="174"/>
      <c r="BO2115" s="174"/>
      <c r="BP2115" s="174"/>
      <c r="BQ2115" s="174"/>
      <c r="BR2115" s="174"/>
      <c r="BS2115" s="174"/>
      <c r="BT2115" s="174"/>
    </row>
    <row r="2116" spans="1:72" s="177" customFormat="1">
      <c r="A2116" s="178"/>
      <c r="B2116" s="178"/>
      <c r="C2116" s="178"/>
      <c r="D2116" s="178"/>
      <c r="E2116" s="174"/>
      <c r="F2116" s="174"/>
      <c r="G2116" s="174"/>
      <c r="H2116" s="174"/>
      <c r="I2116" s="174"/>
      <c r="J2116" s="174"/>
      <c r="K2116" s="174"/>
      <c r="L2116" s="174"/>
      <c r="M2116" s="174"/>
      <c r="N2116" s="174"/>
      <c r="O2116" s="174"/>
      <c r="P2116" s="174"/>
      <c r="Q2116" s="174"/>
      <c r="R2116" s="174"/>
      <c r="S2116" s="174"/>
      <c r="T2116" s="174"/>
      <c r="U2116" s="174"/>
      <c r="V2116" s="174"/>
      <c r="W2116" s="174"/>
      <c r="X2116" s="174"/>
      <c r="Y2116" s="174"/>
      <c r="Z2116" s="174"/>
      <c r="AA2116" s="174"/>
      <c r="AB2116" s="174"/>
      <c r="AC2116" s="174"/>
      <c r="AD2116" s="174"/>
      <c r="AE2116" s="174"/>
      <c r="AF2116" s="174"/>
      <c r="AG2116" s="174"/>
      <c r="AH2116" s="174"/>
      <c r="AI2116" s="174"/>
      <c r="AJ2116" s="174"/>
      <c r="AK2116" s="174"/>
      <c r="AL2116" s="174"/>
      <c r="AM2116" s="174"/>
      <c r="AN2116" s="174"/>
      <c r="AO2116" s="174"/>
      <c r="AP2116" s="174"/>
      <c r="AQ2116" s="174"/>
      <c r="AR2116" s="174"/>
      <c r="AS2116" s="174"/>
      <c r="AT2116" s="174"/>
      <c r="AU2116" s="174"/>
      <c r="AV2116" s="174"/>
      <c r="AW2116" s="174"/>
      <c r="AX2116" s="174"/>
      <c r="AY2116" s="174"/>
      <c r="AZ2116" s="174"/>
      <c r="BA2116" s="174"/>
      <c r="BB2116" s="174"/>
      <c r="BC2116" s="174"/>
      <c r="BD2116" s="174"/>
      <c r="BE2116" s="174"/>
      <c r="BF2116" s="174"/>
      <c r="BG2116" s="174"/>
      <c r="BH2116" s="174"/>
      <c r="BI2116" s="174"/>
      <c r="BJ2116" s="174"/>
      <c r="BK2116" s="174"/>
      <c r="BL2116" s="174"/>
      <c r="BM2116" s="174"/>
      <c r="BN2116" s="174"/>
      <c r="BO2116" s="174"/>
      <c r="BP2116" s="174"/>
      <c r="BQ2116" s="174"/>
      <c r="BR2116" s="174"/>
      <c r="BS2116" s="174"/>
      <c r="BT2116" s="174"/>
    </row>
    <row r="2117" spans="1:72" s="177" customFormat="1">
      <c r="A2117" s="178"/>
      <c r="B2117" s="178"/>
      <c r="C2117" s="178"/>
      <c r="D2117" s="178"/>
      <c r="E2117" s="174"/>
      <c r="F2117" s="174"/>
      <c r="G2117" s="174"/>
      <c r="H2117" s="174"/>
      <c r="I2117" s="174"/>
      <c r="J2117" s="174"/>
      <c r="K2117" s="174"/>
      <c r="L2117" s="174"/>
      <c r="M2117" s="174"/>
      <c r="N2117" s="174"/>
      <c r="O2117" s="174"/>
      <c r="P2117" s="174"/>
      <c r="Q2117" s="174"/>
      <c r="R2117" s="174"/>
      <c r="S2117" s="174"/>
      <c r="T2117" s="174"/>
      <c r="U2117" s="174"/>
      <c r="V2117" s="174"/>
      <c r="W2117" s="174"/>
      <c r="X2117" s="174"/>
      <c r="Y2117" s="174"/>
      <c r="Z2117" s="174"/>
      <c r="AA2117" s="174"/>
      <c r="AB2117" s="174"/>
      <c r="AC2117" s="174"/>
      <c r="AD2117" s="174"/>
      <c r="AE2117" s="174"/>
      <c r="AF2117" s="174"/>
      <c r="AG2117" s="174"/>
      <c r="AH2117" s="174"/>
      <c r="AI2117" s="174"/>
      <c r="AJ2117" s="174"/>
      <c r="AK2117" s="174"/>
      <c r="AL2117" s="174"/>
      <c r="AM2117" s="174"/>
      <c r="AN2117" s="174"/>
      <c r="AO2117" s="174"/>
      <c r="AP2117" s="174"/>
      <c r="AQ2117" s="174"/>
      <c r="AR2117" s="174"/>
      <c r="AS2117" s="174"/>
      <c r="AT2117" s="174"/>
      <c r="AU2117" s="174"/>
      <c r="AV2117" s="174"/>
      <c r="AW2117" s="174"/>
      <c r="AX2117" s="174"/>
      <c r="AY2117" s="174"/>
      <c r="AZ2117" s="174"/>
      <c r="BA2117" s="174"/>
      <c r="BB2117" s="174"/>
      <c r="BC2117" s="174"/>
      <c r="BD2117" s="174"/>
      <c r="BE2117" s="174"/>
      <c r="BF2117" s="174"/>
      <c r="BG2117" s="174"/>
      <c r="BH2117" s="174"/>
      <c r="BI2117" s="174"/>
      <c r="BJ2117" s="174"/>
      <c r="BK2117" s="174"/>
      <c r="BL2117" s="174"/>
      <c r="BM2117" s="174"/>
      <c r="BN2117" s="174"/>
      <c r="BO2117" s="174"/>
      <c r="BP2117" s="174"/>
      <c r="BQ2117" s="174"/>
      <c r="BR2117" s="174"/>
      <c r="BS2117" s="174"/>
      <c r="BT2117" s="174"/>
    </row>
    <row r="2118" spans="1:72" s="177" customFormat="1">
      <c r="A2118" s="178"/>
      <c r="B2118" s="178"/>
      <c r="C2118" s="178"/>
      <c r="D2118" s="178"/>
      <c r="E2118" s="174"/>
      <c r="F2118" s="174"/>
      <c r="G2118" s="174"/>
      <c r="H2118" s="174"/>
      <c r="I2118" s="174"/>
      <c r="J2118" s="174"/>
      <c r="K2118" s="174"/>
      <c r="L2118" s="174"/>
      <c r="M2118" s="174"/>
      <c r="N2118" s="174"/>
      <c r="O2118" s="174"/>
      <c r="P2118" s="174"/>
      <c r="Q2118" s="174"/>
      <c r="R2118" s="174"/>
      <c r="S2118" s="174"/>
      <c r="T2118" s="174"/>
      <c r="U2118" s="174"/>
      <c r="V2118" s="174"/>
      <c r="W2118" s="174"/>
      <c r="X2118" s="174"/>
      <c r="Y2118" s="174"/>
      <c r="Z2118" s="174"/>
      <c r="AA2118" s="174"/>
      <c r="AB2118" s="174"/>
      <c r="AC2118" s="174"/>
      <c r="AD2118" s="174"/>
      <c r="AE2118" s="174"/>
      <c r="AF2118" s="174"/>
      <c r="AG2118" s="174"/>
      <c r="AH2118" s="174"/>
      <c r="AI2118" s="174"/>
      <c r="AJ2118" s="174"/>
      <c r="AK2118" s="174"/>
      <c r="AL2118" s="174"/>
      <c r="AM2118" s="174"/>
      <c r="AN2118" s="174"/>
      <c r="AO2118" s="174"/>
      <c r="AP2118" s="174"/>
      <c r="AQ2118" s="174"/>
      <c r="AR2118" s="174"/>
      <c r="AS2118" s="174"/>
      <c r="AT2118" s="174"/>
      <c r="AU2118" s="174"/>
      <c r="AV2118" s="174"/>
      <c r="AW2118" s="174"/>
      <c r="AX2118" s="174"/>
      <c r="AY2118" s="174"/>
      <c r="AZ2118" s="174"/>
      <c r="BA2118" s="174"/>
      <c r="BB2118" s="174"/>
      <c r="BC2118" s="174"/>
      <c r="BD2118" s="174"/>
      <c r="BE2118" s="174"/>
      <c r="BF2118" s="174"/>
      <c r="BG2118" s="174"/>
      <c r="BH2118" s="174"/>
      <c r="BI2118" s="174"/>
      <c r="BJ2118" s="174"/>
      <c r="BK2118" s="174"/>
      <c r="BL2118" s="174"/>
      <c r="BM2118" s="174"/>
      <c r="BN2118" s="174"/>
      <c r="BO2118" s="174"/>
      <c r="BP2118" s="174"/>
      <c r="BQ2118" s="174"/>
      <c r="BR2118" s="174"/>
      <c r="BS2118" s="174"/>
      <c r="BT2118" s="174"/>
    </row>
    <row r="2119" spans="1:72" s="177" customFormat="1">
      <c r="A2119" s="178"/>
      <c r="B2119" s="178"/>
      <c r="C2119" s="178"/>
      <c r="D2119" s="178"/>
      <c r="E2119" s="174"/>
      <c r="F2119" s="174"/>
      <c r="G2119" s="174"/>
      <c r="H2119" s="174"/>
      <c r="I2119" s="174"/>
      <c r="J2119" s="174"/>
      <c r="K2119" s="174"/>
      <c r="L2119" s="174"/>
      <c r="M2119" s="174"/>
      <c r="N2119" s="174"/>
      <c r="O2119" s="174"/>
      <c r="P2119" s="174"/>
      <c r="Q2119" s="174"/>
      <c r="R2119" s="174"/>
      <c r="S2119" s="174"/>
      <c r="T2119" s="174"/>
      <c r="U2119" s="174"/>
      <c r="V2119" s="174"/>
      <c r="W2119" s="174"/>
      <c r="X2119" s="174"/>
      <c r="Y2119" s="174"/>
      <c r="Z2119" s="174"/>
      <c r="AA2119" s="174"/>
      <c r="AB2119" s="174"/>
      <c r="AC2119" s="174"/>
      <c r="AD2119" s="174"/>
      <c r="AE2119" s="174"/>
      <c r="AF2119" s="174"/>
      <c r="AG2119" s="174"/>
      <c r="AH2119" s="174"/>
      <c r="AI2119" s="174"/>
      <c r="AJ2119" s="174"/>
      <c r="AK2119" s="174"/>
      <c r="AL2119" s="174"/>
      <c r="AM2119" s="174"/>
      <c r="AN2119" s="174"/>
      <c r="AO2119" s="174"/>
      <c r="AP2119" s="174"/>
      <c r="AQ2119" s="174"/>
      <c r="AR2119" s="174"/>
      <c r="AS2119" s="174"/>
      <c r="AT2119" s="174"/>
      <c r="AU2119" s="174"/>
      <c r="AV2119" s="174"/>
      <c r="AW2119" s="174"/>
      <c r="AX2119" s="174"/>
      <c r="AY2119" s="174"/>
      <c r="AZ2119" s="174"/>
      <c r="BA2119" s="174"/>
      <c r="BB2119" s="174"/>
      <c r="BC2119" s="174"/>
      <c r="BD2119" s="174"/>
      <c r="BE2119" s="174"/>
      <c r="BF2119" s="174"/>
      <c r="BG2119" s="174"/>
      <c r="BH2119" s="174"/>
      <c r="BI2119" s="174"/>
      <c r="BJ2119" s="174"/>
      <c r="BK2119" s="174"/>
      <c r="BL2119" s="174"/>
      <c r="BM2119" s="174"/>
      <c r="BN2119" s="174"/>
      <c r="BO2119" s="174"/>
      <c r="BP2119" s="174"/>
      <c r="BQ2119" s="174"/>
      <c r="BR2119" s="174"/>
      <c r="BS2119" s="174"/>
      <c r="BT2119" s="174"/>
    </row>
    <row r="2120" spans="1:72" s="177" customFormat="1">
      <c r="A2120" s="178"/>
      <c r="B2120" s="178"/>
      <c r="C2120" s="178"/>
      <c r="D2120" s="178"/>
      <c r="E2120" s="174"/>
      <c r="F2120" s="174"/>
      <c r="G2120" s="174"/>
      <c r="H2120" s="174"/>
      <c r="I2120" s="174"/>
      <c r="J2120" s="174"/>
      <c r="K2120" s="174"/>
      <c r="L2120" s="174"/>
      <c r="M2120" s="174"/>
      <c r="N2120" s="174"/>
      <c r="O2120" s="174"/>
      <c r="P2120" s="174"/>
      <c r="Q2120" s="174"/>
      <c r="R2120" s="174"/>
      <c r="S2120" s="174"/>
      <c r="T2120" s="174"/>
      <c r="U2120" s="174"/>
      <c r="V2120" s="174"/>
      <c r="W2120" s="174"/>
      <c r="X2120" s="174"/>
      <c r="Y2120" s="174"/>
      <c r="Z2120" s="174"/>
      <c r="AA2120" s="174"/>
      <c r="AB2120" s="174"/>
      <c r="AC2120" s="174"/>
      <c r="AD2120" s="174"/>
      <c r="AE2120" s="174"/>
      <c r="AF2120" s="174"/>
      <c r="AG2120" s="174"/>
      <c r="AH2120" s="174"/>
      <c r="AI2120" s="174"/>
      <c r="AJ2120" s="174"/>
      <c r="AK2120" s="174"/>
      <c r="AL2120" s="174"/>
      <c r="AM2120" s="174"/>
      <c r="AN2120" s="174"/>
      <c r="AO2120" s="174"/>
      <c r="AP2120" s="174"/>
      <c r="AQ2120" s="174"/>
      <c r="AR2120" s="174"/>
      <c r="AS2120" s="174"/>
      <c r="AT2120" s="174"/>
      <c r="AU2120" s="174"/>
      <c r="AV2120" s="174"/>
      <c r="AW2120" s="174"/>
      <c r="AX2120" s="174"/>
      <c r="AY2120" s="174"/>
      <c r="AZ2120" s="174"/>
      <c r="BA2120" s="174"/>
      <c r="BB2120" s="174"/>
      <c r="BC2120" s="174"/>
      <c r="BD2120" s="174"/>
      <c r="BE2120" s="174"/>
      <c r="BF2120" s="174"/>
      <c r="BG2120" s="174"/>
      <c r="BH2120" s="174"/>
      <c r="BI2120" s="174"/>
      <c r="BJ2120" s="174"/>
      <c r="BK2120" s="174"/>
      <c r="BL2120" s="174"/>
      <c r="BM2120" s="174"/>
      <c r="BN2120" s="174"/>
      <c r="BO2120" s="174"/>
      <c r="BP2120" s="174"/>
      <c r="BQ2120" s="174"/>
      <c r="BR2120" s="174"/>
      <c r="BS2120" s="174"/>
      <c r="BT2120" s="174"/>
    </row>
    <row r="2121" spans="1:72" s="177" customFormat="1">
      <c r="A2121" s="178"/>
      <c r="B2121" s="178"/>
      <c r="C2121" s="178"/>
      <c r="D2121" s="178"/>
      <c r="E2121" s="174"/>
      <c r="F2121" s="174"/>
      <c r="G2121" s="174"/>
      <c r="H2121" s="174"/>
      <c r="I2121" s="174"/>
      <c r="J2121" s="174"/>
      <c r="K2121" s="174"/>
      <c r="L2121" s="174"/>
      <c r="M2121" s="174"/>
      <c r="N2121" s="174"/>
      <c r="O2121" s="174"/>
      <c r="P2121" s="174"/>
      <c r="Q2121" s="174"/>
      <c r="R2121" s="174"/>
      <c r="S2121" s="174"/>
      <c r="T2121" s="174"/>
      <c r="U2121" s="174"/>
      <c r="V2121" s="174"/>
      <c r="W2121" s="174"/>
      <c r="X2121" s="174"/>
      <c r="Y2121" s="174"/>
      <c r="Z2121" s="174"/>
      <c r="AA2121" s="174"/>
      <c r="AB2121" s="174"/>
      <c r="AC2121" s="174"/>
      <c r="AD2121" s="174"/>
      <c r="AE2121" s="174"/>
      <c r="AF2121" s="174"/>
      <c r="AG2121" s="174"/>
      <c r="AH2121" s="174"/>
      <c r="AI2121" s="174"/>
      <c r="AJ2121" s="174"/>
      <c r="AK2121" s="174"/>
      <c r="AL2121" s="174"/>
      <c r="AM2121" s="174"/>
      <c r="AN2121" s="174"/>
      <c r="AO2121" s="174"/>
      <c r="AP2121" s="174"/>
      <c r="AQ2121" s="174"/>
      <c r="AR2121" s="174"/>
      <c r="AS2121" s="174"/>
      <c r="AT2121" s="174"/>
      <c r="AU2121" s="174"/>
      <c r="AV2121" s="174"/>
      <c r="AW2121" s="174"/>
      <c r="AX2121" s="174"/>
      <c r="AY2121" s="174"/>
      <c r="AZ2121" s="174"/>
      <c r="BA2121" s="174"/>
      <c r="BB2121" s="174"/>
      <c r="BC2121" s="174"/>
      <c r="BD2121" s="174"/>
      <c r="BE2121" s="174"/>
      <c r="BF2121" s="174"/>
      <c r="BG2121" s="174"/>
      <c r="BH2121" s="174"/>
      <c r="BI2121" s="174"/>
      <c r="BJ2121" s="174"/>
      <c r="BK2121" s="174"/>
      <c r="BL2121" s="174"/>
      <c r="BM2121" s="174"/>
      <c r="BN2121" s="174"/>
      <c r="BO2121" s="174"/>
      <c r="BP2121" s="174"/>
      <c r="BQ2121" s="174"/>
      <c r="BR2121" s="174"/>
      <c r="BS2121" s="174"/>
      <c r="BT2121" s="174"/>
    </row>
    <row r="2122" spans="1:72" s="177" customFormat="1">
      <c r="A2122" s="178"/>
      <c r="B2122" s="178"/>
      <c r="C2122" s="178"/>
      <c r="D2122" s="178"/>
      <c r="E2122" s="174"/>
      <c r="F2122" s="174"/>
      <c r="G2122" s="174"/>
      <c r="H2122" s="174"/>
      <c r="I2122" s="174"/>
      <c r="J2122" s="174"/>
      <c r="K2122" s="174"/>
      <c r="L2122" s="174"/>
      <c r="M2122" s="174"/>
      <c r="N2122" s="174"/>
      <c r="O2122" s="174"/>
      <c r="P2122" s="174"/>
      <c r="Q2122" s="174"/>
      <c r="R2122" s="174"/>
      <c r="S2122" s="174"/>
      <c r="T2122" s="174"/>
      <c r="U2122" s="174"/>
      <c r="V2122" s="174"/>
      <c r="W2122" s="174"/>
      <c r="X2122" s="174"/>
      <c r="Y2122" s="174"/>
      <c r="Z2122" s="174"/>
      <c r="AA2122" s="174"/>
      <c r="AB2122" s="174"/>
      <c r="AC2122" s="174"/>
      <c r="AD2122" s="174"/>
      <c r="AE2122" s="174"/>
      <c r="AF2122" s="174"/>
      <c r="AG2122" s="174"/>
      <c r="AH2122" s="174"/>
      <c r="AI2122" s="174"/>
      <c r="AJ2122" s="174"/>
      <c r="AK2122" s="174"/>
      <c r="AL2122" s="174"/>
      <c r="AM2122" s="174"/>
      <c r="AN2122" s="174"/>
      <c r="AO2122" s="174"/>
      <c r="AP2122" s="174"/>
      <c r="AQ2122" s="174"/>
      <c r="AR2122" s="174"/>
      <c r="AS2122" s="174"/>
      <c r="AT2122" s="174"/>
      <c r="AU2122" s="174"/>
      <c r="AV2122" s="174"/>
      <c r="AW2122" s="174"/>
      <c r="AX2122" s="174"/>
      <c r="AY2122" s="174"/>
      <c r="AZ2122" s="174"/>
      <c r="BA2122" s="174"/>
      <c r="BB2122" s="174"/>
      <c r="BC2122" s="174"/>
      <c r="BD2122" s="174"/>
      <c r="BE2122" s="174"/>
      <c r="BF2122" s="174"/>
      <c r="BG2122" s="174"/>
      <c r="BH2122" s="174"/>
      <c r="BI2122" s="174"/>
      <c r="BJ2122" s="174"/>
      <c r="BK2122" s="174"/>
      <c r="BL2122" s="174"/>
      <c r="BM2122" s="174"/>
      <c r="BN2122" s="174"/>
      <c r="BO2122" s="174"/>
      <c r="BP2122" s="174"/>
      <c r="BQ2122" s="174"/>
      <c r="BR2122" s="174"/>
      <c r="BS2122" s="174"/>
      <c r="BT2122" s="174"/>
    </row>
    <row r="2123" spans="1:72" s="177" customFormat="1">
      <c r="A2123" s="178"/>
      <c r="B2123" s="178"/>
      <c r="C2123" s="178"/>
      <c r="D2123" s="178"/>
      <c r="E2123" s="174"/>
      <c r="F2123" s="174"/>
      <c r="G2123" s="174"/>
      <c r="H2123" s="174"/>
      <c r="I2123" s="174"/>
      <c r="J2123" s="174"/>
      <c r="K2123" s="174"/>
      <c r="L2123" s="174"/>
      <c r="M2123" s="174"/>
      <c r="N2123" s="174"/>
      <c r="O2123" s="174"/>
      <c r="P2123" s="174"/>
      <c r="Q2123" s="174"/>
      <c r="R2123" s="174"/>
      <c r="S2123" s="174"/>
      <c r="T2123" s="174"/>
      <c r="U2123" s="174"/>
      <c r="V2123" s="174"/>
      <c r="W2123" s="174"/>
      <c r="X2123" s="174"/>
      <c r="Y2123" s="174"/>
      <c r="Z2123" s="174"/>
      <c r="AA2123" s="174"/>
      <c r="AB2123" s="174"/>
      <c r="AC2123" s="174"/>
      <c r="AD2123" s="174"/>
      <c r="AE2123" s="174"/>
      <c r="AF2123" s="174"/>
      <c r="AG2123" s="174"/>
      <c r="AH2123" s="174"/>
      <c r="AI2123" s="174"/>
      <c r="AJ2123" s="174"/>
      <c r="AK2123" s="174"/>
      <c r="AL2123" s="174"/>
      <c r="AM2123" s="174"/>
      <c r="AN2123" s="174"/>
      <c r="AO2123" s="174"/>
      <c r="AP2123" s="174"/>
      <c r="AQ2123" s="174"/>
      <c r="AR2123" s="174"/>
      <c r="AS2123" s="174"/>
      <c r="AT2123" s="174"/>
      <c r="AU2123" s="174"/>
      <c r="AV2123" s="174"/>
      <c r="AW2123" s="174"/>
      <c r="AX2123" s="174"/>
      <c r="AY2123" s="174"/>
      <c r="AZ2123" s="174"/>
      <c r="BA2123" s="174"/>
      <c r="BB2123" s="174"/>
      <c r="BC2123" s="174"/>
      <c r="BD2123" s="174"/>
      <c r="BE2123" s="174"/>
      <c r="BF2123" s="174"/>
      <c r="BG2123" s="174"/>
      <c r="BH2123" s="174"/>
      <c r="BI2123" s="174"/>
      <c r="BJ2123" s="174"/>
      <c r="BK2123" s="174"/>
      <c r="BL2123" s="174"/>
      <c r="BM2123" s="174"/>
      <c r="BN2123" s="174"/>
      <c r="BO2123" s="174"/>
      <c r="BP2123" s="174"/>
      <c r="BQ2123" s="174"/>
      <c r="BR2123" s="174"/>
      <c r="BS2123" s="174"/>
      <c r="BT2123" s="174"/>
    </row>
    <row r="2124" spans="1:72" s="177" customFormat="1">
      <c r="A2124" s="178"/>
      <c r="B2124" s="178"/>
      <c r="C2124" s="178"/>
      <c r="D2124" s="178"/>
      <c r="E2124" s="174"/>
      <c r="F2124" s="174"/>
      <c r="G2124" s="174"/>
      <c r="H2124" s="174"/>
      <c r="I2124" s="174"/>
      <c r="J2124" s="174"/>
      <c r="K2124" s="174"/>
      <c r="L2124" s="174"/>
      <c r="M2124" s="174"/>
      <c r="N2124" s="174"/>
      <c r="O2124" s="174"/>
      <c r="P2124" s="174"/>
      <c r="Q2124" s="174"/>
      <c r="R2124" s="174"/>
      <c r="S2124" s="174"/>
      <c r="T2124" s="174"/>
      <c r="U2124" s="174"/>
      <c r="V2124" s="174"/>
      <c r="W2124" s="174"/>
      <c r="X2124" s="174"/>
      <c r="Y2124" s="174"/>
      <c r="Z2124" s="174"/>
      <c r="AA2124" s="174"/>
      <c r="AB2124" s="174"/>
      <c r="AC2124" s="174"/>
      <c r="AD2124" s="174"/>
      <c r="AE2124" s="174"/>
      <c r="AF2124" s="174"/>
      <c r="AG2124" s="174"/>
      <c r="AH2124" s="174"/>
      <c r="AI2124" s="174"/>
      <c r="AJ2124" s="174"/>
      <c r="AK2124" s="174"/>
      <c r="AL2124" s="174"/>
      <c r="AM2124" s="174"/>
      <c r="AN2124" s="174"/>
      <c r="AO2124" s="174"/>
      <c r="AP2124" s="174"/>
      <c r="AQ2124" s="174"/>
      <c r="AR2124" s="174"/>
      <c r="AS2124" s="174"/>
      <c r="AT2124" s="174"/>
      <c r="AU2124" s="174"/>
      <c r="AV2124" s="174"/>
      <c r="AW2124" s="174"/>
      <c r="AX2124" s="174"/>
      <c r="AY2124" s="174"/>
      <c r="AZ2124" s="174"/>
      <c r="BA2124" s="174"/>
      <c r="BB2124" s="174"/>
      <c r="BC2124" s="174"/>
      <c r="BD2124" s="174"/>
      <c r="BE2124" s="174"/>
      <c r="BF2124" s="174"/>
      <c r="BG2124" s="174"/>
      <c r="BH2124" s="174"/>
      <c r="BI2124" s="174"/>
      <c r="BJ2124" s="174"/>
      <c r="BK2124" s="174"/>
      <c r="BL2124" s="174"/>
      <c r="BM2124" s="174"/>
      <c r="BN2124" s="174"/>
      <c r="BO2124" s="174"/>
      <c r="BP2124" s="174"/>
      <c r="BQ2124" s="174"/>
      <c r="BR2124" s="174"/>
      <c r="BS2124" s="174"/>
      <c r="BT2124" s="174"/>
    </row>
    <row r="2125" spans="1:72" s="177" customFormat="1">
      <c r="A2125" s="178"/>
      <c r="B2125" s="178"/>
      <c r="C2125" s="178"/>
      <c r="D2125" s="178"/>
      <c r="E2125" s="174"/>
      <c r="F2125" s="174"/>
      <c r="G2125" s="174"/>
      <c r="H2125" s="174"/>
      <c r="I2125" s="174"/>
      <c r="J2125" s="174"/>
      <c r="K2125" s="174"/>
      <c r="L2125" s="174"/>
      <c r="M2125" s="174"/>
      <c r="N2125" s="174"/>
      <c r="O2125" s="174"/>
      <c r="P2125" s="174"/>
      <c r="Q2125" s="174"/>
      <c r="R2125" s="174"/>
      <c r="S2125" s="174"/>
      <c r="T2125" s="174"/>
      <c r="U2125" s="174"/>
      <c r="V2125" s="174"/>
      <c r="W2125" s="174"/>
      <c r="X2125" s="174"/>
      <c r="Y2125" s="174"/>
      <c r="Z2125" s="174"/>
      <c r="AA2125" s="174"/>
      <c r="AB2125" s="174"/>
      <c r="AC2125" s="174"/>
      <c r="AD2125" s="174"/>
      <c r="AE2125" s="174"/>
      <c r="AF2125" s="174"/>
      <c r="AG2125" s="174"/>
      <c r="AH2125" s="174"/>
      <c r="AI2125" s="174"/>
      <c r="AJ2125" s="174"/>
      <c r="AK2125" s="174"/>
      <c r="AL2125" s="174"/>
      <c r="AM2125" s="174"/>
      <c r="AN2125" s="174"/>
      <c r="AO2125" s="174"/>
      <c r="AP2125" s="174"/>
      <c r="AQ2125" s="174"/>
      <c r="AR2125" s="174"/>
      <c r="AS2125" s="174"/>
      <c r="AT2125" s="174"/>
      <c r="AU2125" s="174"/>
      <c r="AV2125" s="174"/>
      <c r="AW2125" s="174"/>
      <c r="AX2125" s="174"/>
      <c r="AY2125" s="174"/>
      <c r="AZ2125" s="174"/>
      <c r="BA2125" s="174"/>
      <c r="BB2125" s="174"/>
      <c r="BC2125" s="174"/>
      <c r="BD2125" s="174"/>
      <c r="BE2125" s="174"/>
      <c r="BF2125" s="174"/>
      <c r="BG2125" s="174"/>
      <c r="BH2125" s="174"/>
      <c r="BI2125" s="174"/>
      <c r="BJ2125" s="174"/>
      <c r="BK2125" s="174"/>
      <c r="BL2125" s="174"/>
      <c r="BM2125" s="174"/>
      <c r="BN2125" s="174"/>
      <c r="BO2125" s="174"/>
      <c r="BP2125" s="174"/>
      <c r="BQ2125" s="174"/>
      <c r="BR2125" s="174"/>
      <c r="BS2125" s="174"/>
      <c r="BT2125" s="174"/>
    </row>
    <row r="2126" spans="1:72" s="177" customFormat="1">
      <c r="A2126" s="178"/>
      <c r="B2126" s="178"/>
      <c r="C2126" s="178"/>
      <c r="D2126" s="178"/>
      <c r="E2126" s="174"/>
      <c r="F2126" s="174"/>
      <c r="G2126" s="174"/>
      <c r="H2126" s="174"/>
      <c r="I2126" s="174"/>
      <c r="J2126" s="174"/>
      <c r="K2126" s="174"/>
      <c r="L2126" s="174"/>
      <c r="M2126" s="174"/>
      <c r="N2126" s="174"/>
      <c r="O2126" s="174"/>
      <c r="P2126" s="174"/>
      <c r="Q2126" s="174"/>
      <c r="R2126" s="174"/>
      <c r="S2126" s="174"/>
      <c r="T2126" s="174"/>
      <c r="U2126" s="174"/>
      <c r="V2126" s="174"/>
      <c r="W2126" s="174"/>
      <c r="X2126" s="174"/>
      <c r="Y2126" s="174"/>
      <c r="Z2126" s="174"/>
      <c r="AA2126" s="174"/>
      <c r="AB2126" s="174"/>
      <c r="AC2126" s="174"/>
      <c r="AD2126" s="174"/>
      <c r="AE2126" s="174"/>
      <c r="AF2126" s="174"/>
      <c r="AG2126" s="174"/>
      <c r="AH2126" s="174"/>
      <c r="AI2126" s="174"/>
      <c r="AJ2126" s="174"/>
      <c r="AK2126" s="174"/>
      <c r="AL2126" s="174"/>
      <c r="AM2126" s="174"/>
      <c r="AN2126" s="174"/>
      <c r="AO2126" s="174"/>
      <c r="AP2126" s="174"/>
      <c r="AQ2126" s="174"/>
      <c r="AR2126" s="174"/>
      <c r="AS2126" s="174"/>
      <c r="AT2126" s="174"/>
      <c r="AU2126" s="174"/>
      <c r="AV2126" s="174"/>
      <c r="AW2126" s="174"/>
      <c r="AX2126" s="174"/>
      <c r="AY2126" s="174"/>
      <c r="AZ2126" s="174"/>
      <c r="BA2126" s="174"/>
      <c r="BB2126" s="174"/>
      <c r="BC2126" s="174"/>
      <c r="BD2126" s="174"/>
      <c r="BE2126" s="174"/>
      <c r="BF2126" s="174"/>
      <c r="BG2126" s="174"/>
      <c r="BH2126" s="174"/>
      <c r="BI2126" s="174"/>
      <c r="BJ2126" s="174"/>
      <c r="BK2126" s="174"/>
      <c r="BL2126" s="174"/>
      <c r="BM2126" s="174"/>
      <c r="BN2126" s="174"/>
      <c r="BO2126" s="174"/>
      <c r="BP2126" s="174"/>
      <c r="BQ2126" s="174"/>
      <c r="BR2126" s="174"/>
      <c r="BS2126" s="174"/>
      <c r="BT2126" s="174"/>
    </row>
    <row r="2127" spans="1:72" s="177" customFormat="1">
      <c r="A2127" s="178"/>
      <c r="B2127" s="178"/>
      <c r="C2127" s="178"/>
      <c r="D2127" s="178"/>
      <c r="E2127" s="174"/>
      <c r="F2127" s="174"/>
      <c r="G2127" s="174"/>
      <c r="H2127" s="174"/>
      <c r="I2127" s="174"/>
      <c r="J2127" s="174"/>
      <c r="K2127" s="174"/>
      <c r="L2127" s="174"/>
      <c r="M2127" s="174"/>
      <c r="N2127" s="174"/>
      <c r="O2127" s="174"/>
      <c r="P2127" s="174"/>
      <c r="Q2127" s="174"/>
      <c r="R2127" s="174"/>
      <c r="S2127" s="174"/>
      <c r="T2127" s="174"/>
      <c r="U2127" s="174"/>
      <c r="V2127" s="174"/>
      <c r="W2127" s="174"/>
      <c r="X2127" s="174"/>
      <c r="Y2127" s="174"/>
      <c r="Z2127" s="174"/>
      <c r="AA2127" s="174"/>
      <c r="AB2127" s="174"/>
      <c r="AC2127" s="174"/>
      <c r="AD2127" s="174"/>
      <c r="AE2127" s="174"/>
      <c r="AF2127" s="174"/>
      <c r="AG2127" s="174"/>
      <c r="AH2127" s="174"/>
      <c r="AI2127" s="174"/>
      <c r="AJ2127" s="174"/>
      <c r="AK2127" s="174"/>
      <c r="AL2127" s="174"/>
      <c r="AM2127" s="174"/>
      <c r="AN2127" s="174"/>
      <c r="AO2127" s="174"/>
      <c r="AP2127" s="174"/>
      <c r="AQ2127" s="174"/>
      <c r="AR2127" s="174"/>
      <c r="AS2127" s="174"/>
      <c r="AT2127" s="174"/>
      <c r="AU2127" s="174"/>
      <c r="AV2127" s="174"/>
      <c r="AW2127" s="174"/>
      <c r="AX2127" s="174"/>
      <c r="AY2127" s="174"/>
      <c r="AZ2127" s="174"/>
      <c r="BA2127" s="174"/>
      <c r="BB2127" s="174"/>
      <c r="BC2127" s="174"/>
      <c r="BD2127" s="174"/>
      <c r="BE2127" s="174"/>
      <c r="BF2127" s="174"/>
      <c r="BG2127" s="174"/>
      <c r="BH2127" s="174"/>
      <c r="BI2127" s="174"/>
      <c r="BJ2127" s="174"/>
      <c r="BK2127" s="174"/>
      <c r="BL2127" s="174"/>
      <c r="BM2127" s="174"/>
      <c r="BN2127" s="174"/>
      <c r="BO2127" s="174"/>
      <c r="BP2127" s="174"/>
      <c r="BQ2127" s="174"/>
      <c r="BR2127" s="174"/>
      <c r="BS2127" s="174"/>
      <c r="BT2127" s="174"/>
    </row>
    <row r="2128" spans="1:72" s="177" customFormat="1">
      <c r="A2128" s="178"/>
      <c r="B2128" s="178"/>
      <c r="C2128" s="178"/>
      <c r="D2128" s="178"/>
      <c r="E2128" s="174"/>
      <c r="F2128" s="174"/>
      <c r="G2128" s="174"/>
      <c r="H2128" s="174"/>
      <c r="I2128" s="174"/>
      <c r="J2128" s="174"/>
      <c r="K2128" s="174"/>
      <c r="L2128" s="174"/>
      <c r="M2128" s="174"/>
      <c r="N2128" s="174"/>
      <c r="O2128" s="174"/>
      <c r="P2128" s="174"/>
      <c r="Q2128" s="174"/>
      <c r="R2128" s="174"/>
      <c r="S2128" s="174"/>
      <c r="T2128" s="174"/>
      <c r="U2128" s="174"/>
      <c r="V2128" s="174"/>
      <c r="W2128" s="174"/>
      <c r="X2128" s="174"/>
      <c r="Y2128" s="174"/>
      <c r="Z2128" s="174"/>
      <c r="AA2128" s="174"/>
      <c r="AB2128" s="174"/>
      <c r="AC2128" s="174"/>
      <c r="AD2128" s="174"/>
      <c r="AE2128" s="174"/>
      <c r="AF2128" s="174"/>
      <c r="AG2128" s="174"/>
      <c r="AH2128" s="174"/>
      <c r="AI2128" s="174"/>
      <c r="AJ2128" s="174"/>
      <c r="AK2128" s="174"/>
      <c r="AL2128" s="174"/>
      <c r="AM2128" s="174"/>
      <c r="AN2128" s="174"/>
      <c r="AO2128" s="174"/>
      <c r="AP2128" s="174"/>
      <c r="AQ2128" s="174"/>
      <c r="AR2128" s="174"/>
      <c r="AS2128" s="174"/>
      <c r="AT2128" s="174"/>
      <c r="AU2128" s="174"/>
      <c r="AV2128" s="174"/>
      <c r="AW2128" s="174"/>
      <c r="AX2128" s="174"/>
      <c r="AY2128" s="174"/>
      <c r="AZ2128" s="174"/>
      <c r="BA2128" s="174"/>
      <c r="BB2128" s="174"/>
      <c r="BC2128" s="174"/>
      <c r="BD2128" s="174"/>
      <c r="BE2128" s="174"/>
      <c r="BF2128" s="174"/>
      <c r="BG2128" s="174"/>
      <c r="BH2128" s="174"/>
      <c r="BI2128" s="174"/>
      <c r="BJ2128" s="174"/>
      <c r="BK2128" s="174"/>
      <c r="BL2128" s="174"/>
      <c r="BM2128" s="174"/>
      <c r="BN2128" s="174"/>
      <c r="BO2128" s="174"/>
      <c r="BP2128" s="174"/>
      <c r="BQ2128" s="174"/>
      <c r="BR2128" s="174"/>
      <c r="BS2128" s="174"/>
      <c r="BT2128" s="174"/>
    </row>
    <row r="2129" spans="1:72" s="177" customFormat="1">
      <c r="A2129" s="178"/>
      <c r="B2129" s="178"/>
      <c r="C2129" s="178"/>
      <c r="D2129" s="178"/>
      <c r="E2129" s="174"/>
      <c r="F2129" s="174"/>
      <c r="G2129" s="174"/>
      <c r="H2129" s="174"/>
      <c r="I2129" s="174"/>
      <c r="J2129" s="174"/>
      <c r="K2129" s="174"/>
      <c r="L2129" s="174"/>
      <c r="M2129" s="174"/>
      <c r="N2129" s="174"/>
      <c r="O2129" s="174"/>
      <c r="P2129" s="174"/>
      <c r="Q2129" s="174"/>
      <c r="R2129" s="174"/>
      <c r="S2129" s="174"/>
      <c r="T2129" s="174"/>
      <c r="U2129" s="174"/>
      <c r="V2129" s="174"/>
      <c r="W2129" s="174"/>
      <c r="X2129" s="174"/>
      <c r="Y2129" s="174"/>
      <c r="Z2129" s="174"/>
      <c r="AA2129" s="174"/>
      <c r="AB2129" s="174"/>
      <c r="AC2129" s="174"/>
      <c r="AD2129" s="174"/>
      <c r="AE2129" s="174"/>
      <c r="AF2129" s="174"/>
      <c r="AG2129" s="174"/>
      <c r="AH2129" s="174"/>
      <c r="AI2129" s="174"/>
      <c r="AJ2129" s="174"/>
      <c r="AK2129" s="174"/>
      <c r="AL2129" s="174"/>
      <c r="AM2129" s="174"/>
      <c r="AN2129" s="174"/>
      <c r="AO2129" s="174"/>
      <c r="AP2129" s="174"/>
      <c r="AQ2129" s="174"/>
      <c r="AR2129" s="174"/>
      <c r="AS2129" s="174"/>
      <c r="AT2129" s="174"/>
      <c r="AU2129" s="174"/>
      <c r="AV2129" s="174"/>
      <c r="AW2129" s="174"/>
      <c r="AX2129" s="174"/>
      <c r="AY2129" s="174"/>
      <c r="AZ2129" s="174"/>
      <c r="BA2129" s="174"/>
      <c r="BB2129" s="174"/>
      <c r="BC2129" s="174"/>
      <c r="BD2129" s="174"/>
      <c r="BE2129" s="174"/>
      <c r="BF2129" s="174"/>
      <c r="BG2129" s="174"/>
      <c r="BH2129" s="174"/>
      <c r="BI2129" s="174"/>
      <c r="BJ2129" s="174"/>
      <c r="BK2129" s="174"/>
      <c r="BL2129" s="174"/>
      <c r="BM2129" s="174"/>
      <c r="BN2129" s="174"/>
      <c r="BO2129" s="174"/>
      <c r="BP2129" s="174"/>
      <c r="BQ2129" s="174"/>
      <c r="BR2129" s="174"/>
      <c r="BS2129" s="174"/>
      <c r="BT2129" s="174"/>
    </row>
    <row r="2130" spans="1:72" s="177" customFormat="1">
      <c r="A2130" s="178"/>
      <c r="B2130" s="178"/>
      <c r="C2130" s="178"/>
      <c r="D2130" s="178"/>
      <c r="E2130" s="174"/>
      <c r="F2130" s="174"/>
      <c r="G2130" s="174"/>
      <c r="H2130" s="174"/>
      <c r="I2130" s="174"/>
      <c r="J2130" s="174"/>
      <c r="K2130" s="174"/>
      <c r="L2130" s="174"/>
      <c r="M2130" s="174"/>
      <c r="N2130" s="174"/>
      <c r="O2130" s="174"/>
      <c r="P2130" s="174"/>
      <c r="Q2130" s="174"/>
      <c r="R2130" s="174"/>
      <c r="S2130" s="174"/>
      <c r="T2130" s="174"/>
      <c r="U2130" s="174"/>
      <c r="V2130" s="174"/>
      <c r="W2130" s="174"/>
      <c r="X2130" s="174"/>
      <c r="Y2130" s="174"/>
      <c r="Z2130" s="174"/>
      <c r="AA2130" s="174"/>
      <c r="AB2130" s="174"/>
      <c r="AC2130" s="174"/>
      <c r="AD2130" s="174"/>
      <c r="AE2130" s="174"/>
      <c r="AF2130" s="174"/>
      <c r="AG2130" s="174"/>
      <c r="AH2130" s="174"/>
      <c r="AI2130" s="174"/>
      <c r="AJ2130" s="174"/>
      <c r="AK2130" s="174"/>
      <c r="AL2130" s="174"/>
      <c r="AM2130" s="174"/>
      <c r="AN2130" s="174"/>
      <c r="AO2130" s="174"/>
      <c r="AP2130" s="174"/>
      <c r="AQ2130" s="174"/>
      <c r="AR2130" s="174"/>
      <c r="AS2130" s="174"/>
      <c r="AT2130" s="174"/>
      <c r="AU2130" s="174"/>
      <c r="AV2130" s="174"/>
      <c r="AW2130" s="174"/>
      <c r="AX2130" s="174"/>
      <c r="AY2130" s="174"/>
      <c r="AZ2130" s="174"/>
      <c r="BA2130" s="174"/>
      <c r="BB2130" s="174"/>
      <c r="BC2130" s="174"/>
      <c r="BD2130" s="174"/>
      <c r="BE2130" s="174"/>
      <c r="BF2130" s="174"/>
      <c r="BG2130" s="174"/>
      <c r="BH2130" s="174"/>
      <c r="BI2130" s="174"/>
      <c r="BJ2130" s="174"/>
      <c r="BK2130" s="174"/>
      <c r="BL2130" s="174"/>
      <c r="BM2130" s="174"/>
      <c r="BN2130" s="174"/>
      <c r="BO2130" s="174"/>
      <c r="BP2130" s="174"/>
      <c r="BQ2130" s="174"/>
      <c r="BR2130" s="174"/>
      <c r="BS2130" s="174"/>
      <c r="BT2130" s="174"/>
    </row>
    <row r="2131" spans="1:72" s="177" customFormat="1">
      <c r="A2131" s="178"/>
      <c r="B2131" s="178"/>
      <c r="C2131" s="178"/>
      <c r="D2131" s="178"/>
      <c r="E2131" s="174"/>
      <c r="F2131" s="174"/>
      <c r="G2131" s="174"/>
      <c r="H2131" s="174"/>
      <c r="I2131" s="174"/>
      <c r="J2131" s="174"/>
      <c r="K2131" s="174"/>
      <c r="L2131" s="174"/>
      <c r="M2131" s="174"/>
      <c r="N2131" s="174"/>
      <c r="O2131" s="174"/>
      <c r="P2131" s="174"/>
      <c r="Q2131" s="174"/>
      <c r="R2131" s="174"/>
      <c r="S2131" s="174"/>
      <c r="T2131" s="174"/>
      <c r="U2131" s="174"/>
      <c r="V2131" s="174"/>
      <c r="W2131" s="174"/>
      <c r="X2131" s="174"/>
      <c r="Y2131" s="174"/>
      <c r="Z2131" s="174"/>
      <c r="AA2131" s="174"/>
      <c r="AB2131" s="174"/>
      <c r="AC2131" s="174"/>
      <c r="AD2131" s="174"/>
      <c r="AE2131" s="174"/>
      <c r="AF2131" s="174"/>
      <c r="AG2131" s="174"/>
      <c r="AH2131" s="174"/>
      <c r="AI2131" s="174"/>
      <c r="AJ2131" s="174"/>
      <c r="AK2131" s="174"/>
      <c r="AL2131" s="174"/>
      <c r="AM2131" s="174"/>
      <c r="AN2131" s="174"/>
      <c r="AO2131" s="174"/>
      <c r="AP2131" s="174"/>
      <c r="AQ2131" s="174"/>
      <c r="AR2131" s="174"/>
      <c r="AS2131" s="174"/>
      <c r="AT2131" s="174"/>
      <c r="AU2131" s="174"/>
      <c r="AV2131" s="174"/>
      <c r="AW2131" s="174"/>
      <c r="AX2131" s="174"/>
      <c r="AY2131" s="174"/>
      <c r="AZ2131" s="174"/>
      <c r="BA2131" s="174"/>
      <c r="BB2131" s="174"/>
      <c r="BC2131" s="174"/>
      <c r="BD2131" s="174"/>
      <c r="BE2131" s="174"/>
      <c r="BF2131" s="174"/>
      <c r="BG2131" s="174"/>
      <c r="BH2131" s="174"/>
      <c r="BI2131" s="174"/>
      <c r="BJ2131" s="174"/>
      <c r="BK2131" s="174"/>
      <c r="BL2131" s="174"/>
      <c r="BM2131" s="174"/>
      <c r="BN2131" s="174"/>
      <c r="BO2131" s="174"/>
      <c r="BP2131" s="174"/>
      <c r="BQ2131" s="174"/>
      <c r="BR2131" s="174"/>
      <c r="BS2131" s="174"/>
      <c r="BT2131" s="174"/>
    </row>
    <row r="2132" spans="1:72" s="177" customFormat="1">
      <c r="A2132" s="178"/>
      <c r="B2132" s="178"/>
      <c r="C2132" s="178"/>
      <c r="D2132" s="178"/>
      <c r="E2132" s="174"/>
      <c r="F2132" s="174"/>
      <c r="G2132" s="174"/>
      <c r="H2132" s="174"/>
      <c r="I2132" s="174"/>
      <c r="J2132" s="174"/>
      <c r="K2132" s="174"/>
      <c r="L2132" s="174"/>
      <c r="M2132" s="174"/>
      <c r="N2132" s="174"/>
      <c r="O2132" s="174"/>
      <c r="P2132" s="174"/>
      <c r="Q2132" s="174"/>
      <c r="R2132" s="174"/>
      <c r="S2132" s="174"/>
      <c r="T2132" s="174"/>
      <c r="U2132" s="174"/>
      <c r="V2132" s="174"/>
      <c r="W2132" s="174"/>
      <c r="X2132" s="174"/>
      <c r="Y2132" s="174"/>
      <c r="Z2132" s="174"/>
      <c r="AA2132" s="174"/>
      <c r="AB2132" s="174"/>
      <c r="AC2132" s="174"/>
      <c r="AD2132" s="174"/>
      <c r="AE2132" s="174"/>
      <c r="AF2132" s="174"/>
      <c r="AG2132" s="174"/>
      <c r="AH2132" s="174"/>
      <c r="AI2132" s="174"/>
      <c r="AJ2132" s="174"/>
      <c r="AK2132" s="174"/>
      <c r="AL2132" s="174"/>
      <c r="AM2132" s="174"/>
      <c r="AN2132" s="174"/>
      <c r="AO2132" s="174"/>
      <c r="AP2132" s="174"/>
      <c r="AQ2132" s="174"/>
      <c r="AR2132" s="174"/>
      <c r="AS2132" s="174"/>
      <c r="AT2132" s="174"/>
      <c r="AU2132" s="174"/>
      <c r="AV2132" s="174"/>
      <c r="AW2132" s="174"/>
      <c r="AX2132" s="174"/>
      <c r="AY2132" s="174"/>
      <c r="AZ2132" s="174"/>
      <c r="BA2132" s="174"/>
      <c r="BB2132" s="174"/>
      <c r="BC2132" s="174"/>
      <c r="BD2132" s="174"/>
      <c r="BE2132" s="174"/>
      <c r="BF2132" s="174"/>
      <c r="BG2132" s="174"/>
      <c r="BH2132" s="174"/>
      <c r="BI2132" s="174"/>
      <c r="BJ2132" s="174"/>
      <c r="BK2132" s="174"/>
      <c r="BL2132" s="174"/>
      <c r="BM2132" s="174"/>
      <c r="BN2132" s="174"/>
      <c r="BO2132" s="174"/>
      <c r="BP2132" s="174"/>
      <c r="BQ2132" s="174"/>
      <c r="BR2132" s="174"/>
      <c r="BS2132" s="174"/>
      <c r="BT2132" s="174"/>
    </row>
    <row r="2133" spans="1:72" s="177" customFormat="1">
      <c r="A2133" s="178"/>
      <c r="B2133" s="178"/>
      <c r="C2133" s="178"/>
      <c r="D2133" s="178"/>
      <c r="E2133" s="174"/>
      <c r="F2133" s="174"/>
      <c r="G2133" s="174"/>
      <c r="H2133" s="174"/>
      <c r="I2133" s="174"/>
      <c r="J2133" s="174"/>
      <c r="K2133" s="174"/>
      <c r="L2133" s="174"/>
      <c r="M2133" s="174"/>
      <c r="N2133" s="174"/>
      <c r="O2133" s="174"/>
      <c r="P2133" s="174"/>
      <c r="Q2133" s="174"/>
      <c r="R2133" s="174"/>
      <c r="S2133" s="174"/>
      <c r="T2133" s="174"/>
      <c r="U2133" s="174"/>
      <c r="V2133" s="174"/>
      <c r="W2133" s="174"/>
      <c r="X2133" s="174"/>
      <c r="Y2133" s="174"/>
      <c r="Z2133" s="174"/>
      <c r="AA2133" s="174"/>
      <c r="AB2133" s="174"/>
      <c r="AC2133" s="174"/>
      <c r="AD2133" s="174"/>
      <c r="AE2133" s="174"/>
      <c r="AF2133" s="174"/>
      <c r="AG2133" s="174"/>
      <c r="AH2133" s="174"/>
      <c r="AI2133" s="174"/>
      <c r="AJ2133" s="174"/>
      <c r="AK2133" s="174"/>
      <c r="AL2133" s="174"/>
      <c r="AM2133" s="174"/>
      <c r="AN2133" s="174"/>
      <c r="AO2133" s="174"/>
      <c r="AP2133" s="174"/>
      <c r="AQ2133" s="174"/>
      <c r="AR2133" s="174"/>
      <c r="AS2133" s="174"/>
      <c r="AT2133" s="174"/>
      <c r="AU2133" s="174"/>
      <c r="AV2133" s="174"/>
      <c r="AW2133" s="174"/>
      <c r="AX2133" s="174"/>
      <c r="AY2133" s="174"/>
      <c r="AZ2133" s="174"/>
      <c r="BA2133" s="174"/>
      <c r="BB2133" s="174"/>
      <c r="BC2133" s="174"/>
      <c r="BD2133" s="174"/>
      <c r="BE2133" s="174"/>
      <c r="BF2133" s="174"/>
      <c r="BG2133" s="174"/>
      <c r="BH2133" s="174"/>
      <c r="BI2133" s="174"/>
      <c r="BJ2133" s="174"/>
      <c r="BK2133" s="174"/>
      <c r="BL2133" s="174"/>
      <c r="BM2133" s="174"/>
      <c r="BN2133" s="174"/>
      <c r="BO2133" s="174"/>
      <c r="BP2133" s="174"/>
      <c r="BQ2133" s="174"/>
      <c r="BR2133" s="174"/>
      <c r="BS2133" s="174"/>
      <c r="BT2133" s="174"/>
    </row>
    <row r="2134" spans="1:72" s="177" customFormat="1">
      <c r="A2134" s="178"/>
      <c r="B2134" s="178"/>
      <c r="C2134" s="178"/>
      <c r="D2134" s="178"/>
      <c r="E2134" s="174"/>
      <c r="F2134" s="174"/>
      <c r="G2134" s="174"/>
      <c r="H2134" s="174"/>
      <c r="I2134" s="174"/>
      <c r="J2134" s="174"/>
      <c r="K2134" s="174"/>
      <c r="L2134" s="174"/>
      <c r="M2134" s="174"/>
      <c r="N2134" s="174"/>
      <c r="O2134" s="174"/>
      <c r="P2134" s="174"/>
      <c r="Q2134" s="174"/>
      <c r="R2134" s="174"/>
      <c r="S2134" s="174"/>
      <c r="T2134" s="174"/>
      <c r="U2134" s="174"/>
      <c r="V2134" s="174"/>
      <c r="W2134" s="174"/>
      <c r="X2134" s="174"/>
      <c r="Y2134" s="174"/>
      <c r="Z2134" s="174"/>
      <c r="AA2134" s="174"/>
      <c r="AB2134" s="174"/>
      <c r="AC2134" s="174"/>
      <c r="AD2134" s="174"/>
      <c r="AE2134" s="174"/>
      <c r="AF2134" s="174"/>
      <c r="AG2134" s="174"/>
      <c r="AH2134" s="174"/>
      <c r="AI2134" s="174"/>
      <c r="AJ2134" s="174"/>
      <c r="AK2134" s="174"/>
      <c r="AL2134" s="174"/>
      <c r="AM2134" s="174"/>
      <c r="AN2134" s="174"/>
      <c r="AO2134" s="174"/>
      <c r="AP2134" s="174"/>
      <c r="AQ2134" s="174"/>
      <c r="AR2134" s="174"/>
      <c r="AS2134" s="174"/>
      <c r="AT2134" s="174"/>
      <c r="AU2134" s="174"/>
      <c r="AV2134" s="174"/>
      <c r="AW2134" s="174"/>
      <c r="AX2134" s="174"/>
      <c r="AY2134" s="174"/>
      <c r="AZ2134" s="174"/>
      <c r="BA2134" s="174"/>
      <c r="BB2134" s="174"/>
      <c r="BC2134" s="174"/>
      <c r="BD2134" s="174"/>
      <c r="BE2134" s="174"/>
      <c r="BF2134" s="174"/>
      <c r="BG2134" s="174"/>
      <c r="BH2134" s="174"/>
      <c r="BI2134" s="174"/>
      <c r="BJ2134" s="174"/>
      <c r="BK2134" s="174"/>
      <c r="BL2134" s="174"/>
      <c r="BM2134" s="174"/>
      <c r="BN2134" s="174"/>
      <c r="BO2134" s="174"/>
      <c r="BP2134" s="174"/>
      <c r="BQ2134" s="174"/>
      <c r="BR2134" s="174"/>
      <c r="BS2134" s="174"/>
      <c r="BT2134" s="174"/>
    </row>
    <row r="2135" spans="1:72" s="177" customFormat="1">
      <c r="A2135" s="178"/>
      <c r="B2135" s="178"/>
      <c r="C2135" s="178"/>
      <c r="D2135" s="178"/>
      <c r="E2135" s="174"/>
      <c r="F2135" s="174"/>
      <c r="G2135" s="174"/>
      <c r="H2135" s="174"/>
      <c r="I2135" s="174"/>
      <c r="J2135" s="174"/>
      <c r="K2135" s="174"/>
      <c r="L2135" s="174"/>
      <c r="M2135" s="174"/>
      <c r="N2135" s="174"/>
      <c r="O2135" s="174"/>
      <c r="P2135" s="174"/>
      <c r="Q2135" s="174"/>
      <c r="R2135" s="174"/>
      <c r="S2135" s="174"/>
      <c r="T2135" s="174"/>
      <c r="U2135" s="174"/>
      <c r="V2135" s="174"/>
      <c r="W2135" s="174"/>
      <c r="X2135" s="174"/>
      <c r="Y2135" s="174"/>
      <c r="Z2135" s="174"/>
      <c r="AA2135" s="174"/>
      <c r="AB2135" s="174"/>
      <c r="AC2135" s="174"/>
      <c r="AD2135" s="174"/>
      <c r="AE2135" s="174"/>
      <c r="AF2135" s="174"/>
      <c r="AG2135" s="174"/>
      <c r="AH2135" s="174"/>
      <c r="AI2135" s="174"/>
      <c r="AJ2135" s="174"/>
      <c r="AK2135" s="174"/>
      <c r="AL2135" s="174"/>
      <c r="AM2135" s="174"/>
      <c r="AN2135" s="174"/>
      <c r="AO2135" s="174"/>
      <c r="AP2135" s="174"/>
      <c r="AQ2135" s="174"/>
      <c r="AR2135" s="174"/>
      <c r="AS2135" s="174"/>
      <c r="AT2135" s="174"/>
      <c r="AU2135" s="174"/>
      <c r="AV2135" s="174"/>
      <c r="AW2135" s="174"/>
      <c r="AX2135" s="174"/>
      <c r="AY2135" s="174"/>
      <c r="AZ2135" s="174"/>
      <c r="BA2135" s="174"/>
      <c r="BB2135" s="174"/>
      <c r="BC2135" s="174"/>
      <c r="BD2135" s="174"/>
      <c r="BE2135" s="174"/>
      <c r="BF2135" s="174"/>
      <c r="BG2135" s="174"/>
      <c r="BH2135" s="174"/>
      <c r="BI2135" s="174"/>
      <c r="BJ2135" s="174"/>
      <c r="BK2135" s="174"/>
      <c r="BL2135" s="174"/>
      <c r="BM2135" s="174"/>
      <c r="BN2135" s="174"/>
      <c r="BO2135" s="174"/>
      <c r="BP2135" s="174"/>
      <c r="BQ2135" s="174"/>
      <c r="BR2135" s="174"/>
      <c r="BS2135" s="174"/>
      <c r="BT2135" s="174"/>
    </row>
    <row r="2136" spans="1:72" s="177" customFormat="1">
      <c r="A2136" s="178"/>
      <c r="B2136" s="178"/>
      <c r="C2136" s="178"/>
      <c r="D2136" s="178"/>
      <c r="E2136" s="174"/>
      <c r="F2136" s="174"/>
      <c r="G2136" s="174"/>
      <c r="H2136" s="174"/>
      <c r="I2136" s="174"/>
      <c r="J2136" s="174"/>
      <c r="K2136" s="174"/>
      <c r="L2136" s="174"/>
      <c r="M2136" s="174"/>
      <c r="N2136" s="174"/>
      <c r="O2136" s="174"/>
      <c r="P2136" s="174"/>
      <c r="Q2136" s="174"/>
      <c r="R2136" s="174"/>
      <c r="S2136" s="174"/>
      <c r="T2136" s="174"/>
      <c r="U2136" s="174"/>
      <c r="V2136" s="174"/>
      <c r="W2136" s="174"/>
      <c r="X2136" s="174"/>
      <c r="Y2136" s="174"/>
      <c r="Z2136" s="174"/>
      <c r="AA2136" s="174"/>
      <c r="AB2136" s="174"/>
      <c r="AC2136" s="174"/>
      <c r="AD2136" s="174"/>
      <c r="AE2136" s="174"/>
      <c r="AF2136" s="174"/>
      <c r="AG2136" s="174"/>
      <c r="AH2136" s="174"/>
      <c r="AI2136" s="174"/>
      <c r="AJ2136" s="174"/>
      <c r="AK2136" s="174"/>
      <c r="AL2136" s="174"/>
      <c r="AM2136" s="174"/>
      <c r="AN2136" s="174"/>
      <c r="AO2136" s="174"/>
      <c r="AP2136" s="174"/>
      <c r="AQ2136" s="174"/>
      <c r="AR2136" s="174"/>
      <c r="AS2136" s="174"/>
      <c r="AT2136" s="174"/>
      <c r="AU2136" s="174"/>
      <c r="AV2136" s="174"/>
      <c r="AW2136" s="174"/>
      <c r="AX2136" s="174"/>
      <c r="AY2136" s="174"/>
      <c r="AZ2136" s="174"/>
      <c r="BA2136" s="174"/>
      <c r="BB2136" s="174"/>
      <c r="BC2136" s="174"/>
      <c r="BD2136" s="174"/>
      <c r="BE2136" s="174"/>
      <c r="BF2136" s="174"/>
      <c r="BG2136" s="174"/>
      <c r="BH2136" s="174"/>
      <c r="BI2136" s="174"/>
      <c r="BJ2136" s="174"/>
      <c r="BK2136" s="174"/>
      <c r="BL2136" s="174"/>
      <c r="BM2136" s="174"/>
      <c r="BN2136" s="174"/>
      <c r="BO2136" s="174"/>
      <c r="BP2136" s="174"/>
      <c r="BQ2136" s="174"/>
      <c r="BR2136" s="174"/>
      <c r="BS2136" s="174"/>
      <c r="BT2136" s="174"/>
    </row>
    <row r="2137" spans="1:72" s="177" customFormat="1">
      <c r="A2137" s="178"/>
      <c r="B2137" s="178"/>
      <c r="C2137" s="178"/>
      <c r="D2137" s="178"/>
      <c r="E2137" s="174"/>
      <c r="F2137" s="174"/>
      <c r="G2137" s="174"/>
      <c r="H2137" s="174"/>
      <c r="I2137" s="174"/>
      <c r="J2137" s="174"/>
      <c r="K2137" s="174"/>
      <c r="L2137" s="174"/>
      <c r="M2137" s="174"/>
      <c r="N2137" s="174"/>
      <c r="O2137" s="174"/>
      <c r="P2137" s="174"/>
      <c r="Q2137" s="174"/>
      <c r="R2137" s="174"/>
      <c r="S2137" s="174"/>
      <c r="T2137" s="174"/>
      <c r="U2137" s="174"/>
      <c r="V2137" s="174"/>
      <c r="W2137" s="174"/>
      <c r="X2137" s="174"/>
      <c r="Y2137" s="174"/>
      <c r="Z2137" s="174"/>
      <c r="AA2137" s="174"/>
      <c r="AB2137" s="174"/>
      <c r="AC2137" s="174"/>
      <c r="AD2137" s="174"/>
      <c r="AE2137" s="174"/>
      <c r="AF2137" s="174"/>
      <c r="AG2137" s="174"/>
      <c r="AH2137" s="174"/>
      <c r="AI2137" s="174"/>
      <c r="AJ2137" s="174"/>
      <c r="AK2137" s="174"/>
      <c r="AL2137" s="174"/>
      <c r="AM2137" s="174"/>
      <c r="AN2137" s="174"/>
      <c r="AO2137" s="174"/>
      <c r="AP2137" s="174"/>
      <c r="AQ2137" s="174"/>
      <c r="AR2137" s="174"/>
      <c r="AS2137" s="174"/>
      <c r="AT2137" s="174"/>
      <c r="AU2137" s="174"/>
      <c r="AV2137" s="174"/>
      <c r="AW2137" s="174"/>
      <c r="AX2137" s="174"/>
      <c r="AY2137" s="174"/>
      <c r="AZ2137" s="174"/>
      <c r="BA2137" s="174"/>
      <c r="BB2137" s="174"/>
      <c r="BC2137" s="174"/>
      <c r="BD2137" s="174"/>
      <c r="BE2137" s="174"/>
      <c r="BF2137" s="174"/>
      <c r="BG2137" s="174"/>
      <c r="BH2137" s="174"/>
      <c r="BI2137" s="174"/>
      <c r="BJ2137" s="174"/>
      <c r="BK2137" s="174"/>
      <c r="BL2137" s="174"/>
      <c r="BM2137" s="174"/>
      <c r="BN2137" s="174"/>
      <c r="BO2137" s="174"/>
      <c r="BP2137" s="174"/>
      <c r="BQ2137" s="174"/>
      <c r="BR2137" s="174"/>
      <c r="BS2137" s="174"/>
      <c r="BT2137" s="174"/>
    </row>
    <row r="2138" spans="1:72" s="177" customFormat="1">
      <c r="A2138" s="178"/>
      <c r="B2138" s="178"/>
      <c r="C2138" s="178"/>
      <c r="D2138" s="178"/>
      <c r="E2138" s="174"/>
      <c r="F2138" s="174"/>
      <c r="G2138" s="174"/>
      <c r="H2138" s="174"/>
      <c r="I2138" s="174"/>
      <c r="J2138" s="174"/>
      <c r="K2138" s="174"/>
      <c r="L2138" s="174"/>
      <c r="M2138" s="174"/>
      <c r="N2138" s="174"/>
      <c r="O2138" s="174"/>
      <c r="P2138" s="174"/>
      <c r="Q2138" s="174"/>
      <c r="R2138" s="174"/>
      <c r="S2138" s="174"/>
      <c r="T2138" s="174"/>
      <c r="U2138" s="174"/>
      <c r="V2138" s="174"/>
      <c r="W2138" s="174"/>
      <c r="X2138" s="174"/>
      <c r="Y2138" s="174"/>
      <c r="Z2138" s="174"/>
      <c r="AA2138" s="174"/>
      <c r="AB2138" s="174"/>
      <c r="AC2138" s="174"/>
      <c r="AD2138" s="174"/>
      <c r="AE2138" s="174"/>
      <c r="AF2138" s="174"/>
      <c r="AG2138" s="174"/>
      <c r="AH2138" s="174"/>
      <c r="AI2138" s="174"/>
      <c r="AJ2138" s="174"/>
      <c r="AK2138" s="174"/>
      <c r="AL2138" s="174"/>
      <c r="AM2138" s="174"/>
      <c r="AN2138" s="174"/>
      <c r="AO2138" s="174"/>
      <c r="AP2138" s="174"/>
      <c r="AQ2138" s="174"/>
      <c r="AR2138" s="174"/>
      <c r="AS2138" s="174"/>
      <c r="AT2138" s="174"/>
      <c r="AU2138" s="174"/>
      <c r="AV2138" s="174"/>
      <c r="AW2138" s="174"/>
      <c r="AX2138" s="174"/>
      <c r="AY2138" s="174"/>
      <c r="AZ2138" s="174"/>
      <c r="BA2138" s="174"/>
      <c r="BB2138" s="174"/>
      <c r="BC2138" s="174"/>
      <c r="BD2138" s="174"/>
      <c r="BE2138" s="174"/>
      <c r="BF2138" s="174"/>
      <c r="BG2138" s="174"/>
      <c r="BH2138" s="174"/>
      <c r="BI2138" s="174"/>
      <c r="BJ2138" s="174"/>
      <c r="BK2138" s="174"/>
      <c r="BL2138" s="174"/>
      <c r="BM2138" s="174"/>
      <c r="BN2138" s="174"/>
      <c r="BO2138" s="174"/>
      <c r="BP2138" s="174"/>
      <c r="BQ2138" s="174"/>
      <c r="BR2138" s="174"/>
      <c r="BS2138" s="174"/>
      <c r="BT2138" s="174"/>
    </row>
    <row r="2139" spans="1:72" s="177" customFormat="1">
      <c r="A2139" s="178"/>
      <c r="B2139" s="178"/>
      <c r="C2139" s="178"/>
      <c r="D2139" s="178"/>
      <c r="E2139" s="174"/>
      <c r="F2139" s="174"/>
      <c r="G2139" s="174"/>
      <c r="H2139" s="174"/>
      <c r="I2139" s="174"/>
      <c r="J2139" s="174"/>
      <c r="K2139" s="174"/>
      <c r="L2139" s="174"/>
      <c r="M2139" s="174"/>
      <c r="N2139" s="174"/>
      <c r="O2139" s="174"/>
      <c r="P2139" s="174"/>
      <c r="Q2139" s="174"/>
      <c r="R2139" s="174"/>
      <c r="S2139" s="174"/>
      <c r="T2139" s="174"/>
      <c r="U2139" s="174"/>
      <c r="V2139" s="174"/>
      <c r="W2139" s="174"/>
      <c r="X2139" s="174"/>
      <c r="Y2139" s="174"/>
      <c r="Z2139" s="174"/>
      <c r="AA2139" s="174"/>
      <c r="AB2139" s="174"/>
      <c r="AC2139" s="174"/>
      <c r="AD2139" s="174"/>
      <c r="AE2139" s="174"/>
      <c r="AF2139" s="174"/>
      <c r="AG2139" s="174"/>
      <c r="AH2139" s="174"/>
      <c r="AI2139" s="174"/>
      <c r="AJ2139" s="174"/>
      <c r="AK2139" s="174"/>
      <c r="AL2139" s="174"/>
      <c r="AM2139" s="174"/>
      <c r="AN2139" s="174"/>
      <c r="AO2139" s="174"/>
      <c r="AP2139" s="174"/>
      <c r="AQ2139" s="174"/>
      <c r="AR2139" s="174"/>
      <c r="AS2139" s="174"/>
      <c r="AT2139" s="174"/>
      <c r="AU2139" s="174"/>
      <c r="AV2139" s="174"/>
      <c r="AW2139" s="174"/>
      <c r="AX2139" s="174"/>
      <c r="AY2139" s="174"/>
      <c r="AZ2139" s="174"/>
      <c r="BA2139" s="174"/>
      <c r="BB2139" s="174"/>
      <c r="BC2139" s="174"/>
      <c r="BD2139" s="174"/>
      <c r="BE2139" s="174"/>
      <c r="BF2139" s="174"/>
      <c r="BG2139" s="174"/>
      <c r="BH2139" s="174"/>
      <c r="BI2139" s="174"/>
      <c r="BJ2139" s="174"/>
      <c r="BK2139" s="174"/>
      <c r="BL2139" s="174"/>
      <c r="BM2139" s="174"/>
      <c r="BN2139" s="174"/>
      <c r="BO2139" s="174"/>
      <c r="BP2139" s="174"/>
      <c r="BQ2139" s="174"/>
      <c r="BR2139" s="174"/>
      <c r="BS2139" s="174"/>
      <c r="BT2139" s="174"/>
    </row>
    <row r="2140" spans="1:72" s="177" customFormat="1">
      <c r="A2140" s="178"/>
      <c r="B2140" s="178"/>
      <c r="C2140" s="178"/>
      <c r="D2140" s="178"/>
      <c r="E2140" s="174"/>
      <c r="F2140" s="174"/>
      <c r="G2140" s="174"/>
      <c r="H2140" s="174"/>
      <c r="I2140" s="174"/>
      <c r="J2140" s="174"/>
      <c r="K2140" s="174"/>
      <c r="L2140" s="174"/>
      <c r="M2140" s="174"/>
      <c r="N2140" s="174"/>
      <c r="O2140" s="174"/>
      <c r="P2140" s="174"/>
      <c r="Q2140" s="174"/>
      <c r="R2140" s="174"/>
      <c r="S2140" s="174"/>
      <c r="T2140" s="174"/>
      <c r="U2140" s="174"/>
      <c r="V2140" s="174"/>
      <c r="W2140" s="174"/>
      <c r="X2140" s="174"/>
      <c r="Y2140" s="174"/>
      <c r="Z2140" s="174"/>
      <c r="AA2140" s="174"/>
      <c r="AB2140" s="174"/>
      <c r="AC2140" s="174"/>
      <c r="AD2140" s="174"/>
      <c r="AE2140" s="174"/>
      <c r="AF2140" s="174"/>
      <c r="AG2140" s="174"/>
      <c r="AH2140" s="174"/>
      <c r="AI2140" s="174"/>
      <c r="AJ2140" s="174"/>
      <c r="AK2140" s="174"/>
      <c r="AL2140" s="174"/>
      <c r="AM2140" s="174"/>
      <c r="AN2140" s="174"/>
      <c r="AO2140" s="174"/>
      <c r="AP2140" s="174"/>
      <c r="AQ2140" s="174"/>
      <c r="AR2140" s="174"/>
      <c r="AS2140" s="174"/>
      <c r="AT2140" s="174"/>
      <c r="AU2140" s="174"/>
      <c r="AV2140" s="174"/>
      <c r="AW2140" s="174"/>
      <c r="AX2140" s="174"/>
      <c r="AY2140" s="174"/>
      <c r="AZ2140" s="174"/>
      <c r="BA2140" s="174"/>
      <c r="BB2140" s="174"/>
      <c r="BC2140" s="174"/>
      <c r="BD2140" s="174"/>
      <c r="BE2140" s="174"/>
      <c r="BF2140" s="174"/>
      <c r="BG2140" s="174"/>
      <c r="BH2140" s="174"/>
      <c r="BI2140" s="174"/>
      <c r="BJ2140" s="174"/>
      <c r="BK2140" s="174"/>
      <c r="BL2140" s="174"/>
      <c r="BM2140" s="174"/>
      <c r="BN2140" s="174"/>
      <c r="BO2140" s="174"/>
      <c r="BP2140" s="174"/>
      <c r="BQ2140" s="174"/>
      <c r="BR2140" s="174"/>
      <c r="BS2140" s="174"/>
      <c r="BT2140" s="174"/>
    </row>
    <row r="2141" spans="1:72" s="177" customFormat="1">
      <c r="A2141" s="178"/>
      <c r="B2141" s="178"/>
      <c r="C2141" s="178"/>
      <c r="D2141" s="178"/>
      <c r="E2141" s="174"/>
      <c r="F2141" s="174"/>
      <c r="G2141" s="174"/>
      <c r="H2141" s="174"/>
      <c r="I2141" s="174"/>
      <c r="J2141" s="174"/>
      <c r="K2141" s="174"/>
      <c r="L2141" s="174"/>
      <c r="M2141" s="174"/>
      <c r="N2141" s="174"/>
      <c r="O2141" s="174"/>
      <c r="P2141" s="174"/>
      <c r="Q2141" s="174"/>
      <c r="R2141" s="174"/>
      <c r="S2141" s="174"/>
      <c r="T2141" s="174"/>
      <c r="U2141" s="174"/>
      <c r="V2141" s="174"/>
      <c r="W2141" s="174"/>
      <c r="X2141" s="174"/>
      <c r="Y2141" s="174"/>
      <c r="Z2141" s="174"/>
      <c r="AA2141" s="174"/>
      <c r="AB2141" s="174"/>
      <c r="AC2141" s="174"/>
      <c r="AD2141" s="174"/>
      <c r="AE2141" s="174"/>
      <c r="AF2141" s="174"/>
      <c r="AG2141" s="174"/>
      <c r="AH2141" s="174"/>
      <c r="AI2141" s="174"/>
      <c r="AJ2141" s="174"/>
      <c r="AK2141" s="174"/>
      <c r="AL2141" s="174"/>
      <c r="AM2141" s="174"/>
      <c r="AN2141" s="174"/>
      <c r="AO2141" s="174"/>
      <c r="AP2141" s="174"/>
      <c r="AQ2141" s="174"/>
      <c r="AR2141" s="174"/>
      <c r="AS2141" s="174"/>
      <c r="AT2141" s="174"/>
      <c r="AU2141" s="174"/>
      <c r="AV2141" s="174"/>
      <c r="AW2141" s="174"/>
      <c r="AX2141" s="174"/>
      <c r="AY2141" s="174"/>
      <c r="AZ2141" s="174"/>
      <c r="BA2141" s="174"/>
      <c r="BB2141" s="174"/>
      <c r="BC2141" s="174"/>
      <c r="BD2141" s="174"/>
      <c r="BE2141" s="174"/>
      <c r="BF2141" s="174"/>
      <c r="BG2141" s="174"/>
      <c r="BH2141" s="174"/>
      <c r="BI2141" s="174"/>
      <c r="BJ2141" s="174"/>
      <c r="BK2141" s="174"/>
      <c r="BL2141" s="174"/>
      <c r="BM2141" s="174"/>
      <c r="BN2141" s="174"/>
      <c r="BO2141" s="174"/>
      <c r="BP2141" s="174"/>
      <c r="BQ2141" s="174"/>
      <c r="BR2141" s="174"/>
      <c r="BS2141" s="174"/>
      <c r="BT2141" s="174"/>
    </row>
    <row r="2142" spans="1:72" s="177" customFormat="1">
      <c r="A2142" s="178"/>
      <c r="B2142" s="178"/>
      <c r="C2142" s="178"/>
      <c r="D2142" s="178"/>
      <c r="E2142" s="174"/>
      <c r="F2142" s="174"/>
      <c r="G2142" s="174"/>
      <c r="H2142" s="174"/>
      <c r="I2142" s="174"/>
      <c r="J2142" s="174"/>
      <c r="K2142" s="174"/>
      <c r="L2142" s="174"/>
      <c r="M2142" s="174"/>
      <c r="N2142" s="174"/>
      <c r="O2142" s="174"/>
      <c r="P2142" s="174"/>
      <c r="Q2142" s="174"/>
      <c r="R2142" s="174"/>
      <c r="S2142" s="174"/>
      <c r="T2142" s="174"/>
      <c r="U2142" s="174"/>
      <c r="V2142" s="174"/>
      <c r="W2142" s="174"/>
      <c r="X2142" s="174"/>
      <c r="Y2142" s="174"/>
      <c r="Z2142" s="174"/>
      <c r="AA2142" s="174"/>
      <c r="AB2142" s="174"/>
      <c r="AC2142" s="174"/>
      <c r="AD2142" s="174"/>
      <c r="AE2142" s="174"/>
      <c r="AF2142" s="174"/>
      <c r="AG2142" s="174"/>
      <c r="AH2142" s="174"/>
      <c r="AI2142" s="174"/>
      <c r="AJ2142" s="174"/>
      <c r="AK2142" s="174"/>
      <c r="AL2142" s="174"/>
      <c r="AM2142" s="174"/>
      <c r="AN2142" s="174"/>
      <c r="AO2142" s="174"/>
      <c r="AP2142" s="174"/>
      <c r="AQ2142" s="174"/>
      <c r="AR2142" s="174"/>
      <c r="AS2142" s="174"/>
      <c r="AT2142" s="174"/>
      <c r="AU2142" s="174"/>
      <c r="AV2142" s="174"/>
      <c r="AW2142" s="174"/>
      <c r="AX2142" s="174"/>
      <c r="AY2142" s="174"/>
      <c r="AZ2142" s="174"/>
      <c r="BA2142" s="174"/>
      <c r="BB2142" s="174"/>
      <c r="BC2142" s="174"/>
      <c r="BD2142" s="174"/>
      <c r="BE2142" s="174"/>
      <c r="BF2142" s="174"/>
      <c r="BG2142" s="174"/>
      <c r="BH2142" s="174"/>
      <c r="BI2142" s="174"/>
      <c r="BJ2142" s="174"/>
      <c r="BK2142" s="174"/>
      <c r="BL2142" s="174"/>
      <c r="BM2142" s="174"/>
      <c r="BN2142" s="174"/>
      <c r="BO2142" s="174"/>
      <c r="BP2142" s="174"/>
      <c r="BQ2142" s="174"/>
      <c r="BR2142" s="174"/>
      <c r="BS2142" s="174"/>
      <c r="BT2142" s="174"/>
    </row>
    <row r="2143" spans="1:72" s="177" customFormat="1">
      <c r="A2143" s="178"/>
      <c r="B2143" s="178"/>
      <c r="C2143" s="178"/>
      <c r="D2143" s="178"/>
      <c r="E2143" s="174"/>
      <c r="F2143" s="174"/>
      <c r="G2143" s="174"/>
      <c r="H2143" s="174"/>
      <c r="I2143" s="174"/>
      <c r="J2143" s="174"/>
      <c r="K2143" s="174"/>
      <c r="L2143" s="174"/>
      <c r="M2143" s="174"/>
      <c r="N2143" s="174"/>
      <c r="O2143" s="174"/>
      <c r="P2143" s="174"/>
      <c r="Q2143" s="174"/>
      <c r="R2143" s="174"/>
      <c r="S2143" s="174"/>
      <c r="T2143" s="174"/>
      <c r="U2143" s="174"/>
      <c r="V2143" s="174"/>
      <c r="W2143" s="174"/>
      <c r="X2143" s="174"/>
      <c r="Y2143" s="174"/>
      <c r="Z2143" s="174"/>
      <c r="AA2143" s="174"/>
      <c r="AB2143" s="174"/>
      <c r="AC2143" s="174"/>
      <c r="AD2143" s="174"/>
      <c r="AE2143" s="174"/>
      <c r="AF2143" s="174"/>
      <c r="AG2143" s="174"/>
      <c r="AH2143" s="174"/>
      <c r="AI2143" s="174"/>
      <c r="AJ2143" s="174"/>
      <c r="AK2143" s="174"/>
      <c r="AL2143" s="174"/>
      <c r="AM2143" s="174"/>
      <c r="AN2143" s="174"/>
      <c r="AO2143" s="174"/>
      <c r="AP2143" s="174"/>
      <c r="AQ2143" s="174"/>
      <c r="AR2143" s="174"/>
      <c r="AS2143" s="174"/>
      <c r="AT2143" s="174"/>
      <c r="AU2143" s="174"/>
      <c r="AV2143" s="174"/>
      <c r="AW2143" s="174"/>
      <c r="AX2143" s="174"/>
      <c r="AY2143" s="174"/>
      <c r="AZ2143" s="174"/>
      <c r="BA2143" s="174"/>
      <c r="BB2143" s="174"/>
      <c r="BC2143" s="174"/>
      <c r="BD2143" s="174"/>
      <c r="BE2143" s="174"/>
      <c r="BF2143" s="174"/>
      <c r="BG2143" s="174"/>
      <c r="BH2143" s="174"/>
      <c r="BI2143" s="174"/>
      <c r="BJ2143" s="174"/>
      <c r="BK2143" s="174"/>
      <c r="BL2143" s="174"/>
      <c r="BM2143" s="174"/>
      <c r="BN2143" s="174"/>
      <c r="BO2143" s="174"/>
      <c r="BP2143" s="174"/>
      <c r="BQ2143" s="174"/>
      <c r="BR2143" s="174"/>
      <c r="BS2143" s="174"/>
      <c r="BT2143" s="174"/>
    </row>
    <row r="2144" spans="1:72" s="177" customFormat="1">
      <c r="A2144" s="178"/>
      <c r="B2144" s="178"/>
      <c r="C2144" s="178"/>
      <c r="D2144" s="178"/>
      <c r="E2144" s="174"/>
      <c r="F2144" s="174"/>
      <c r="G2144" s="174"/>
      <c r="H2144" s="174"/>
      <c r="I2144" s="174"/>
      <c r="J2144" s="174"/>
      <c r="K2144" s="174"/>
      <c r="L2144" s="174"/>
      <c r="M2144" s="174"/>
      <c r="N2144" s="174"/>
      <c r="O2144" s="174"/>
      <c r="P2144" s="174"/>
      <c r="Q2144" s="174"/>
      <c r="R2144" s="174"/>
      <c r="S2144" s="174"/>
      <c r="T2144" s="174"/>
      <c r="U2144" s="174"/>
      <c r="V2144" s="174"/>
      <c r="W2144" s="174"/>
      <c r="X2144" s="174"/>
      <c r="Y2144" s="174"/>
      <c r="Z2144" s="174"/>
      <c r="AA2144" s="174"/>
      <c r="AB2144" s="174"/>
      <c r="AC2144" s="174"/>
      <c r="AD2144" s="174"/>
      <c r="AE2144" s="174"/>
      <c r="AF2144" s="174"/>
      <c r="AG2144" s="174"/>
      <c r="AH2144" s="174"/>
      <c r="AI2144" s="174"/>
      <c r="AJ2144" s="174"/>
      <c r="AK2144" s="174"/>
      <c r="AL2144" s="174"/>
      <c r="AM2144" s="174"/>
      <c r="AN2144" s="174"/>
      <c r="AO2144" s="174"/>
      <c r="AP2144" s="174"/>
      <c r="AQ2144" s="174"/>
      <c r="AR2144" s="174"/>
      <c r="AS2144" s="174"/>
      <c r="AT2144" s="174"/>
      <c r="AU2144" s="174"/>
      <c r="AV2144" s="174"/>
      <c r="AW2144" s="174"/>
      <c r="AX2144" s="174"/>
      <c r="AY2144" s="174"/>
      <c r="AZ2144" s="174"/>
      <c r="BA2144" s="174"/>
      <c r="BB2144" s="174"/>
      <c r="BC2144" s="174"/>
      <c r="BD2144" s="174"/>
      <c r="BE2144" s="174"/>
      <c r="BF2144" s="174"/>
      <c r="BG2144" s="174"/>
      <c r="BH2144" s="174"/>
      <c r="BI2144" s="174"/>
      <c r="BJ2144" s="174"/>
      <c r="BK2144" s="174"/>
      <c r="BL2144" s="174"/>
      <c r="BM2144" s="174"/>
      <c r="BN2144" s="174"/>
      <c r="BO2144" s="174"/>
      <c r="BP2144" s="174"/>
      <c r="BQ2144" s="174"/>
      <c r="BR2144" s="174"/>
      <c r="BS2144" s="174"/>
      <c r="BT2144" s="174"/>
    </row>
    <row r="2145" spans="1:72" s="177" customFormat="1">
      <c r="A2145" s="178"/>
      <c r="B2145" s="178"/>
      <c r="C2145" s="178"/>
      <c r="D2145" s="178"/>
      <c r="E2145" s="174"/>
      <c r="F2145" s="174"/>
      <c r="G2145" s="174"/>
      <c r="H2145" s="174"/>
      <c r="I2145" s="174"/>
      <c r="J2145" s="174"/>
      <c r="K2145" s="174"/>
      <c r="L2145" s="174"/>
      <c r="M2145" s="174"/>
      <c r="N2145" s="174"/>
      <c r="O2145" s="174"/>
      <c r="P2145" s="174"/>
      <c r="Q2145" s="174"/>
      <c r="R2145" s="174"/>
      <c r="S2145" s="174"/>
      <c r="T2145" s="174"/>
      <c r="U2145" s="174"/>
      <c r="V2145" s="174"/>
      <c r="W2145" s="174"/>
      <c r="X2145" s="174"/>
      <c r="Y2145" s="174"/>
      <c r="Z2145" s="174"/>
      <c r="AA2145" s="174"/>
      <c r="AB2145" s="174"/>
      <c r="AC2145" s="174"/>
      <c r="AD2145" s="174"/>
      <c r="AE2145" s="174"/>
      <c r="AF2145" s="174"/>
      <c r="AG2145" s="174"/>
      <c r="AH2145" s="174"/>
      <c r="AI2145" s="174"/>
      <c r="AJ2145" s="174"/>
      <c r="AK2145" s="174"/>
      <c r="AL2145" s="174"/>
      <c r="AM2145" s="174"/>
      <c r="AN2145" s="174"/>
      <c r="AO2145" s="174"/>
      <c r="AP2145" s="174"/>
      <c r="AQ2145" s="174"/>
      <c r="AR2145" s="174"/>
      <c r="AS2145" s="174"/>
      <c r="AT2145" s="174"/>
      <c r="AU2145" s="174"/>
      <c r="AV2145" s="174"/>
      <c r="AW2145" s="174"/>
      <c r="AX2145" s="174"/>
      <c r="AY2145" s="174"/>
      <c r="AZ2145" s="174"/>
      <c r="BA2145" s="174"/>
      <c r="BB2145" s="174"/>
      <c r="BC2145" s="174"/>
      <c r="BD2145" s="174"/>
      <c r="BE2145" s="174"/>
      <c r="BF2145" s="174"/>
      <c r="BG2145" s="174"/>
      <c r="BH2145" s="174"/>
      <c r="BI2145" s="174"/>
      <c r="BJ2145" s="174"/>
      <c r="BK2145" s="174"/>
      <c r="BL2145" s="174"/>
      <c r="BM2145" s="174"/>
      <c r="BN2145" s="174"/>
      <c r="BO2145" s="174"/>
      <c r="BP2145" s="174"/>
      <c r="BQ2145" s="174"/>
      <c r="BR2145" s="174"/>
      <c r="BS2145" s="174"/>
      <c r="BT2145" s="174"/>
    </row>
    <row r="2146" spans="1:72" s="177" customFormat="1">
      <c r="A2146" s="178"/>
      <c r="B2146" s="178"/>
      <c r="C2146" s="178"/>
      <c r="D2146" s="178"/>
      <c r="E2146" s="174"/>
      <c r="F2146" s="174"/>
      <c r="G2146" s="174"/>
      <c r="H2146" s="174"/>
      <c r="I2146" s="174"/>
      <c r="J2146" s="174"/>
      <c r="K2146" s="174"/>
      <c r="L2146" s="174"/>
      <c r="M2146" s="174"/>
      <c r="N2146" s="174"/>
      <c r="O2146" s="174"/>
      <c r="P2146" s="174"/>
      <c r="Q2146" s="174"/>
      <c r="R2146" s="174"/>
      <c r="S2146" s="174"/>
      <c r="T2146" s="174"/>
      <c r="U2146" s="174"/>
      <c r="V2146" s="174"/>
      <c r="W2146" s="174"/>
      <c r="X2146" s="174"/>
      <c r="Y2146" s="174"/>
      <c r="Z2146" s="174"/>
      <c r="AA2146" s="174"/>
      <c r="AB2146" s="174"/>
      <c r="AC2146" s="174"/>
      <c r="AD2146" s="174"/>
      <c r="AE2146" s="174"/>
      <c r="AF2146" s="174"/>
      <c r="AG2146" s="174"/>
      <c r="AH2146" s="174"/>
      <c r="AI2146" s="174"/>
      <c r="AJ2146" s="174"/>
      <c r="AK2146" s="174"/>
      <c r="AL2146" s="174"/>
      <c r="AM2146" s="174"/>
      <c r="AN2146" s="174"/>
      <c r="AO2146" s="174"/>
      <c r="AP2146" s="174"/>
      <c r="AQ2146" s="174"/>
      <c r="AR2146" s="174"/>
      <c r="AS2146" s="174"/>
      <c r="AT2146" s="174"/>
      <c r="AU2146" s="174"/>
      <c r="AV2146" s="174"/>
      <c r="AW2146" s="174"/>
      <c r="AX2146" s="174"/>
      <c r="AY2146" s="174"/>
      <c r="AZ2146" s="174"/>
      <c r="BA2146" s="174"/>
      <c r="BB2146" s="174"/>
      <c r="BC2146" s="174"/>
      <c r="BD2146" s="174"/>
      <c r="BE2146" s="174"/>
      <c r="BF2146" s="174"/>
      <c r="BG2146" s="174"/>
      <c r="BH2146" s="174"/>
      <c r="BI2146" s="174"/>
      <c r="BJ2146" s="174"/>
      <c r="BK2146" s="174"/>
      <c r="BL2146" s="174"/>
      <c r="BM2146" s="174"/>
      <c r="BN2146" s="174"/>
      <c r="BO2146" s="174"/>
      <c r="BP2146" s="174"/>
      <c r="BQ2146" s="174"/>
      <c r="BR2146" s="174"/>
      <c r="BS2146" s="174"/>
      <c r="BT2146" s="174"/>
    </row>
    <row r="2147" spans="1:72" s="177" customFormat="1">
      <c r="A2147" s="178"/>
      <c r="B2147" s="178"/>
      <c r="C2147" s="178"/>
      <c r="D2147" s="178"/>
      <c r="E2147" s="174"/>
      <c r="F2147" s="174"/>
      <c r="G2147" s="174"/>
      <c r="H2147" s="174"/>
      <c r="I2147" s="174"/>
      <c r="J2147" s="174"/>
      <c r="K2147" s="174"/>
      <c r="L2147" s="174"/>
      <c r="M2147" s="174"/>
      <c r="N2147" s="174"/>
      <c r="O2147" s="174"/>
      <c r="P2147" s="174"/>
      <c r="Q2147" s="174"/>
      <c r="R2147" s="174"/>
      <c r="S2147" s="174"/>
      <c r="T2147" s="174"/>
      <c r="U2147" s="174"/>
      <c r="V2147" s="174"/>
      <c r="W2147" s="174"/>
      <c r="X2147" s="174"/>
      <c r="Y2147" s="174"/>
      <c r="Z2147" s="174"/>
      <c r="AA2147" s="174"/>
      <c r="AB2147" s="174"/>
      <c r="AC2147" s="174"/>
      <c r="AD2147" s="174"/>
      <c r="AE2147" s="174"/>
      <c r="AF2147" s="174"/>
      <c r="AG2147" s="174"/>
      <c r="AH2147" s="174"/>
      <c r="AI2147" s="174"/>
      <c r="AJ2147" s="174"/>
      <c r="AK2147" s="174"/>
      <c r="AL2147" s="174"/>
      <c r="AM2147" s="174"/>
      <c r="AN2147" s="174"/>
      <c r="AO2147" s="174"/>
      <c r="AP2147" s="174"/>
      <c r="AQ2147" s="174"/>
      <c r="AR2147" s="174"/>
      <c r="AS2147" s="174"/>
      <c r="AT2147" s="174"/>
      <c r="AU2147" s="174"/>
      <c r="AV2147" s="174"/>
      <c r="AW2147" s="174"/>
      <c r="AX2147" s="174"/>
      <c r="AY2147" s="174"/>
      <c r="AZ2147" s="174"/>
      <c r="BA2147" s="174"/>
      <c r="BB2147" s="174"/>
      <c r="BC2147" s="174"/>
      <c r="BD2147" s="174"/>
      <c r="BE2147" s="174"/>
      <c r="BF2147" s="174"/>
      <c r="BG2147" s="174"/>
      <c r="BH2147" s="174"/>
      <c r="BI2147" s="174"/>
      <c r="BJ2147" s="174"/>
      <c r="BK2147" s="174"/>
      <c r="BL2147" s="174"/>
      <c r="BM2147" s="174"/>
      <c r="BN2147" s="174"/>
      <c r="BO2147" s="174"/>
      <c r="BP2147" s="174"/>
      <c r="BQ2147" s="174"/>
      <c r="BR2147" s="174"/>
      <c r="BS2147" s="174"/>
      <c r="BT2147" s="174"/>
    </row>
    <row r="2148" spans="1:72" s="177" customFormat="1">
      <c r="A2148" s="178"/>
      <c r="B2148" s="178"/>
      <c r="C2148" s="178"/>
      <c r="D2148" s="178"/>
      <c r="E2148" s="174"/>
      <c r="F2148" s="174"/>
      <c r="G2148" s="174"/>
      <c r="H2148" s="174"/>
      <c r="I2148" s="174"/>
      <c r="J2148" s="174"/>
      <c r="K2148" s="174"/>
      <c r="L2148" s="174"/>
      <c r="M2148" s="174"/>
      <c r="N2148" s="174"/>
      <c r="O2148" s="174"/>
      <c r="P2148" s="174"/>
      <c r="Q2148" s="174"/>
      <c r="R2148" s="174"/>
      <c r="S2148" s="174"/>
      <c r="T2148" s="174"/>
      <c r="U2148" s="174"/>
      <c r="V2148" s="174"/>
      <c r="W2148" s="174"/>
      <c r="X2148" s="174"/>
      <c r="Y2148" s="174"/>
      <c r="Z2148" s="174"/>
      <c r="AA2148" s="174"/>
      <c r="AB2148" s="174"/>
      <c r="AC2148" s="174"/>
      <c r="AD2148" s="174"/>
      <c r="AE2148" s="174"/>
      <c r="AF2148" s="174"/>
      <c r="AG2148" s="174"/>
      <c r="AH2148" s="174"/>
      <c r="AI2148" s="174"/>
      <c r="AJ2148" s="174"/>
      <c r="AK2148" s="174"/>
      <c r="AL2148" s="174"/>
      <c r="AM2148" s="174"/>
      <c r="AN2148" s="174"/>
      <c r="AO2148" s="174"/>
      <c r="AP2148" s="174"/>
      <c r="AQ2148" s="174"/>
      <c r="AR2148" s="174"/>
      <c r="AS2148" s="174"/>
      <c r="AT2148" s="174"/>
      <c r="AU2148" s="174"/>
      <c r="AV2148" s="174"/>
      <c r="AW2148" s="174"/>
      <c r="AX2148" s="174"/>
      <c r="AY2148" s="174"/>
      <c r="AZ2148" s="174"/>
      <c r="BA2148" s="174"/>
      <c r="BB2148" s="174"/>
      <c r="BC2148" s="174"/>
      <c r="BD2148" s="174"/>
      <c r="BE2148" s="174"/>
      <c r="BF2148" s="174"/>
      <c r="BG2148" s="174"/>
      <c r="BH2148" s="174"/>
      <c r="BI2148" s="174"/>
      <c r="BJ2148" s="174"/>
      <c r="BK2148" s="174"/>
      <c r="BL2148" s="174"/>
      <c r="BM2148" s="174"/>
      <c r="BN2148" s="174"/>
      <c r="BO2148" s="174"/>
      <c r="BP2148" s="174"/>
      <c r="BQ2148" s="174"/>
      <c r="BR2148" s="174"/>
      <c r="BS2148" s="174"/>
      <c r="BT2148" s="174"/>
    </row>
    <row r="2149" spans="1:72" s="177" customFormat="1">
      <c r="A2149" s="178"/>
      <c r="B2149" s="178"/>
      <c r="C2149" s="178"/>
      <c r="D2149" s="178"/>
      <c r="E2149" s="174"/>
      <c r="F2149" s="174"/>
      <c r="G2149" s="174"/>
      <c r="H2149" s="174"/>
      <c r="I2149" s="174"/>
      <c r="J2149" s="174"/>
      <c r="K2149" s="174"/>
      <c r="L2149" s="174"/>
      <c r="M2149" s="174"/>
      <c r="N2149" s="174"/>
      <c r="O2149" s="174"/>
      <c r="P2149" s="174"/>
      <c r="Q2149" s="174"/>
      <c r="R2149" s="174"/>
      <c r="S2149" s="174"/>
      <c r="T2149" s="174"/>
      <c r="U2149" s="174"/>
      <c r="V2149" s="174"/>
      <c r="W2149" s="174"/>
      <c r="X2149" s="174"/>
      <c r="Y2149" s="174"/>
      <c r="Z2149" s="174"/>
      <c r="AA2149" s="174"/>
      <c r="AB2149" s="174"/>
      <c r="AC2149" s="174"/>
      <c r="AD2149" s="174"/>
      <c r="AE2149" s="174"/>
      <c r="AF2149" s="174"/>
      <c r="AG2149" s="174"/>
      <c r="AH2149" s="174"/>
      <c r="AI2149" s="174"/>
      <c r="AJ2149" s="174"/>
      <c r="AK2149" s="174"/>
      <c r="AL2149" s="174"/>
      <c r="AM2149" s="174"/>
      <c r="AN2149" s="174"/>
      <c r="AO2149" s="174"/>
      <c r="AP2149" s="174"/>
      <c r="AQ2149" s="174"/>
      <c r="AR2149" s="174"/>
      <c r="AS2149" s="174"/>
      <c r="AT2149" s="174"/>
      <c r="AU2149" s="174"/>
      <c r="AV2149" s="174"/>
      <c r="AW2149" s="174"/>
      <c r="AX2149" s="174"/>
      <c r="AY2149" s="174"/>
      <c r="AZ2149" s="174"/>
      <c r="BA2149" s="174"/>
      <c r="BB2149" s="174"/>
      <c r="BC2149" s="174"/>
      <c r="BD2149" s="174"/>
      <c r="BE2149" s="174"/>
      <c r="BF2149" s="174"/>
      <c r="BG2149" s="174"/>
      <c r="BH2149" s="174"/>
      <c r="BI2149" s="174"/>
      <c r="BJ2149" s="174"/>
      <c r="BK2149" s="174"/>
      <c r="BL2149" s="174"/>
      <c r="BM2149" s="174"/>
      <c r="BN2149" s="174"/>
      <c r="BO2149" s="174"/>
      <c r="BP2149" s="174"/>
      <c r="BQ2149" s="174"/>
      <c r="BR2149" s="174"/>
      <c r="BS2149" s="174"/>
      <c r="BT2149" s="174"/>
    </row>
    <row r="2150" spans="1:72" s="177" customFormat="1">
      <c r="A2150" s="178"/>
      <c r="B2150" s="178"/>
      <c r="C2150" s="178"/>
      <c r="D2150" s="178"/>
      <c r="E2150" s="174"/>
      <c r="F2150" s="174"/>
      <c r="G2150" s="174"/>
      <c r="H2150" s="174"/>
      <c r="I2150" s="174"/>
      <c r="J2150" s="174"/>
      <c r="K2150" s="174"/>
      <c r="L2150" s="174"/>
      <c r="M2150" s="174"/>
      <c r="N2150" s="174"/>
      <c r="O2150" s="174"/>
      <c r="P2150" s="174"/>
      <c r="Q2150" s="174"/>
      <c r="R2150" s="174"/>
      <c r="S2150" s="174"/>
      <c r="T2150" s="174"/>
      <c r="U2150" s="174"/>
      <c r="V2150" s="174"/>
      <c r="W2150" s="174"/>
      <c r="X2150" s="174"/>
      <c r="Y2150" s="174"/>
      <c r="Z2150" s="174"/>
      <c r="AA2150" s="174"/>
      <c r="AB2150" s="174"/>
      <c r="AC2150" s="174"/>
      <c r="AD2150" s="174"/>
      <c r="AE2150" s="174"/>
      <c r="AF2150" s="174"/>
      <c r="AG2150" s="174"/>
      <c r="AH2150" s="174"/>
      <c r="AI2150" s="174"/>
      <c r="AJ2150" s="174"/>
      <c r="AK2150" s="174"/>
      <c r="AL2150" s="174"/>
      <c r="AM2150" s="174"/>
      <c r="AN2150" s="174"/>
      <c r="AO2150" s="174"/>
      <c r="AP2150" s="174"/>
      <c r="AQ2150" s="174"/>
      <c r="AR2150" s="174"/>
      <c r="AS2150" s="174"/>
      <c r="AT2150" s="174"/>
      <c r="AU2150" s="174"/>
      <c r="AV2150" s="174"/>
      <c r="AW2150" s="174"/>
      <c r="AX2150" s="174"/>
      <c r="AY2150" s="174"/>
      <c r="AZ2150" s="174"/>
      <c r="BA2150" s="174"/>
      <c r="BB2150" s="174"/>
      <c r="BC2150" s="174"/>
      <c r="BD2150" s="174"/>
      <c r="BE2150" s="174"/>
      <c r="BF2150" s="174"/>
      <c r="BG2150" s="174"/>
      <c r="BH2150" s="174"/>
      <c r="BI2150" s="174"/>
      <c r="BJ2150" s="174"/>
      <c r="BK2150" s="174"/>
      <c r="BL2150" s="174"/>
      <c r="BM2150" s="174"/>
      <c r="BN2150" s="174"/>
      <c r="BO2150" s="174"/>
      <c r="BP2150" s="174"/>
      <c r="BQ2150" s="174"/>
      <c r="BR2150" s="174"/>
      <c r="BS2150" s="174"/>
      <c r="BT2150" s="174"/>
    </row>
    <row r="2151" spans="1:72" s="177" customFormat="1">
      <c r="A2151" s="178"/>
      <c r="B2151" s="178"/>
      <c r="C2151" s="178"/>
      <c r="D2151" s="178"/>
      <c r="E2151" s="174"/>
      <c r="F2151" s="174"/>
      <c r="G2151" s="174"/>
      <c r="H2151" s="174"/>
      <c r="I2151" s="174"/>
      <c r="J2151" s="174"/>
      <c r="K2151" s="174"/>
      <c r="L2151" s="174"/>
      <c r="M2151" s="174"/>
      <c r="N2151" s="174"/>
      <c r="O2151" s="174"/>
      <c r="P2151" s="174"/>
      <c r="Q2151" s="174"/>
      <c r="R2151" s="174"/>
      <c r="S2151" s="174"/>
      <c r="T2151" s="174"/>
      <c r="U2151" s="174"/>
      <c r="V2151" s="174"/>
      <c r="W2151" s="174"/>
      <c r="X2151" s="174"/>
      <c r="Y2151" s="174"/>
      <c r="Z2151" s="174"/>
      <c r="AA2151" s="174"/>
      <c r="AB2151" s="174"/>
      <c r="AC2151" s="174"/>
      <c r="AD2151" s="174"/>
      <c r="AE2151" s="174"/>
      <c r="AF2151" s="174"/>
      <c r="AG2151" s="174"/>
      <c r="AH2151" s="174"/>
      <c r="AI2151" s="174"/>
      <c r="AJ2151" s="174"/>
      <c r="AK2151" s="174"/>
      <c r="AL2151" s="174"/>
      <c r="AM2151" s="174"/>
      <c r="AN2151" s="174"/>
      <c r="AO2151" s="174"/>
      <c r="AP2151" s="174"/>
      <c r="AQ2151" s="174"/>
      <c r="AR2151" s="174"/>
      <c r="AS2151" s="174"/>
      <c r="AT2151" s="174"/>
      <c r="AU2151" s="174"/>
      <c r="AV2151" s="174"/>
      <c r="AW2151" s="174"/>
      <c r="AX2151" s="174"/>
      <c r="AY2151" s="174"/>
      <c r="AZ2151" s="174"/>
      <c r="BA2151" s="174"/>
      <c r="BB2151" s="174"/>
      <c r="BC2151" s="174"/>
      <c r="BD2151" s="174"/>
      <c r="BE2151" s="174"/>
      <c r="BF2151" s="174"/>
      <c r="BG2151" s="174"/>
      <c r="BH2151" s="174"/>
      <c r="BI2151" s="174"/>
      <c r="BJ2151" s="174"/>
      <c r="BK2151" s="174"/>
      <c r="BL2151" s="174"/>
      <c r="BM2151" s="174"/>
      <c r="BN2151" s="174"/>
      <c r="BO2151" s="174"/>
      <c r="BP2151" s="174"/>
      <c r="BQ2151" s="174"/>
      <c r="BR2151" s="174"/>
      <c r="BS2151" s="174"/>
      <c r="BT2151" s="174"/>
    </row>
    <row r="2152" spans="1:72" s="177" customFormat="1">
      <c r="A2152" s="178"/>
      <c r="B2152" s="178"/>
      <c r="C2152" s="178"/>
      <c r="D2152" s="178"/>
      <c r="E2152" s="174"/>
      <c r="F2152" s="174"/>
      <c r="G2152" s="174"/>
      <c r="H2152" s="174"/>
      <c r="I2152" s="174"/>
      <c r="J2152" s="174"/>
      <c r="K2152" s="174"/>
      <c r="L2152" s="174"/>
      <c r="M2152" s="174"/>
      <c r="N2152" s="174"/>
      <c r="O2152" s="174"/>
      <c r="P2152" s="174"/>
      <c r="Q2152" s="174"/>
      <c r="R2152" s="174"/>
      <c r="S2152" s="174"/>
      <c r="T2152" s="174"/>
      <c r="U2152" s="174"/>
      <c r="V2152" s="174"/>
      <c r="W2152" s="174"/>
      <c r="X2152" s="174"/>
      <c r="Y2152" s="174"/>
      <c r="Z2152" s="174"/>
      <c r="AA2152" s="174"/>
      <c r="AB2152" s="174"/>
      <c r="AC2152" s="174"/>
      <c r="AD2152" s="174"/>
      <c r="AE2152" s="174"/>
      <c r="AF2152" s="174"/>
      <c r="AG2152" s="174"/>
      <c r="AH2152" s="174"/>
      <c r="AI2152" s="174"/>
      <c r="AJ2152" s="174"/>
      <c r="AK2152" s="174"/>
      <c r="AL2152" s="174"/>
      <c r="AM2152" s="174"/>
      <c r="AN2152" s="174"/>
      <c r="AO2152" s="174"/>
      <c r="AP2152" s="174"/>
      <c r="AQ2152" s="174"/>
      <c r="AR2152" s="174"/>
      <c r="AS2152" s="174"/>
      <c r="AT2152" s="174"/>
      <c r="AU2152" s="174"/>
      <c r="AV2152" s="174"/>
      <c r="AW2152" s="174"/>
      <c r="AX2152" s="174"/>
      <c r="AY2152" s="174"/>
      <c r="AZ2152" s="174"/>
      <c r="BA2152" s="174"/>
      <c r="BB2152" s="174"/>
      <c r="BC2152" s="174"/>
      <c r="BD2152" s="174"/>
      <c r="BE2152" s="174"/>
      <c r="BF2152" s="174"/>
      <c r="BG2152" s="174"/>
      <c r="BH2152" s="174"/>
      <c r="BI2152" s="174"/>
      <c r="BJ2152" s="174"/>
      <c r="BK2152" s="174"/>
      <c r="BL2152" s="174"/>
      <c r="BM2152" s="174"/>
      <c r="BN2152" s="174"/>
      <c r="BO2152" s="174"/>
      <c r="BP2152" s="174"/>
      <c r="BQ2152" s="174"/>
      <c r="BR2152" s="174"/>
      <c r="BS2152" s="174"/>
      <c r="BT2152" s="174"/>
    </row>
    <row r="2153" spans="1:72" s="177" customFormat="1">
      <c r="A2153" s="178"/>
      <c r="B2153" s="178"/>
      <c r="C2153" s="178"/>
      <c r="D2153" s="178"/>
      <c r="E2153" s="174"/>
      <c r="F2153" s="174"/>
      <c r="G2153" s="174"/>
      <c r="H2153" s="174"/>
      <c r="I2153" s="174"/>
      <c r="J2153" s="174"/>
      <c r="K2153" s="174"/>
      <c r="L2153" s="174"/>
      <c r="M2153" s="174"/>
      <c r="N2153" s="174"/>
      <c r="O2153" s="174"/>
      <c r="P2153" s="174"/>
      <c r="Q2153" s="174"/>
      <c r="R2153" s="174"/>
      <c r="S2153" s="174"/>
      <c r="T2153" s="174"/>
      <c r="U2153" s="174"/>
      <c r="V2153" s="174"/>
      <c r="W2153" s="174"/>
      <c r="X2153" s="174"/>
      <c r="Y2153" s="174"/>
      <c r="Z2153" s="174"/>
      <c r="AA2153" s="174"/>
      <c r="AB2153" s="174"/>
      <c r="AC2153" s="174"/>
      <c r="AD2153" s="174"/>
      <c r="AE2153" s="174"/>
      <c r="AF2153" s="174"/>
      <c r="AG2153" s="174"/>
      <c r="AH2153" s="174"/>
      <c r="AI2153" s="174"/>
      <c r="AJ2153" s="174"/>
      <c r="AK2153" s="174"/>
      <c r="AL2153" s="174"/>
      <c r="AM2153" s="174"/>
      <c r="AN2153" s="174"/>
      <c r="AO2153" s="174"/>
      <c r="AP2153" s="174"/>
      <c r="AQ2153" s="174"/>
      <c r="AR2153" s="174"/>
      <c r="AS2153" s="174"/>
      <c r="AT2153" s="174"/>
      <c r="AU2153" s="174"/>
      <c r="AV2153" s="174"/>
      <c r="AW2153" s="174"/>
      <c r="AX2153" s="174"/>
      <c r="AY2153" s="174"/>
      <c r="AZ2153" s="174"/>
      <c r="BA2153" s="174"/>
      <c r="BB2153" s="174"/>
      <c r="BC2153" s="174"/>
      <c r="BD2153" s="174"/>
      <c r="BE2153" s="174"/>
      <c r="BF2153" s="174"/>
      <c r="BG2153" s="174"/>
      <c r="BH2153" s="174"/>
      <c r="BI2153" s="174"/>
      <c r="BJ2153" s="174"/>
      <c r="BK2153" s="174"/>
      <c r="BL2153" s="174"/>
      <c r="BM2153" s="174"/>
      <c r="BN2153" s="174"/>
      <c r="BO2153" s="174"/>
      <c r="BP2153" s="174"/>
      <c r="BQ2153" s="174"/>
      <c r="BR2153" s="174"/>
      <c r="BS2153" s="174"/>
      <c r="BT2153" s="174"/>
    </row>
    <row r="2154" spans="1:72" s="177" customFormat="1">
      <c r="A2154" s="178"/>
      <c r="B2154" s="178"/>
      <c r="C2154" s="178"/>
      <c r="D2154" s="178"/>
      <c r="E2154" s="174"/>
      <c r="F2154" s="174"/>
      <c r="G2154" s="174"/>
      <c r="H2154" s="174"/>
      <c r="I2154" s="174"/>
      <c r="J2154" s="174"/>
      <c r="K2154" s="174"/>
      <c r="L2154" s="174"/>
      <c r="M2154" s="174"/>
      <c r="N2154" s="174"/>
      <c r="O2154" s="174"/>
      <c r="P2154" s="174"/>
      <c r="Q2154" s="174"/>
      <c r="R2154" s="174"/>
      <c r="S2154" s="174"/>
      <c r="T2154" s="174"/>
      <c r="U2154" s="174"/>
      <c r="V2154" s="174"/>
      <c r="W2154" s="174"/>
      <c r="X2154" s="174"/>
      <c r="Y2154" s="174"/>
      <c r="Z2154" s="174"/>
      <c r="AA2154" s="174"/>
      <c r="AB2154" s="174"/>
      <c r="AC2154" s="174"/>
      <c r="AD2154" s="174"/>
      <c r="AE2154" s="174"/>
      <c r="AF2154" s="174"/>
      <c r="AG2154" s="174"/>
      <c r="AH2154" s="174"/>
      <c r="AI2154" s="174"/>
      <c r="AJ2154" s="174"/>
      <c r="AK2154" s="174"/>
      <c r="AL2154" s="174"/>
      <c r="AM2154" s="174"/>
      <c r="AN2154" s="174"/>
      <c r="AO2154" s="174"/>
      <c r="AP2154" s="174"/>
      <c r="AQ2154" s="174"/>
      <c r="AR2154" s="174"/>
      <c r="AS2154" s="174"/>
      <c r="AT2154" s="174"/>
      <c r="AU2154" s="174"/>
      <c r="AV2154" s="174"/>
      <c r="AW2154" s="174"/>
      <c r="AX2154" s="174"/>
      <c r="AY2154" s="174"/>
      <c r="AZ2154" s="174"/>
      <c r="BA2154" s="174"/>
      <c r="BB2154" s="174"/>
      <c r="BC2154" s="174"/>
      <c r="BD2154" s="174"/>
      <c r="BE2154" s="174"/>
      <c r="BF2154" s="174"/>
      <c r="BG2154" s="174"/>
      <c r="BH2154" s="174"/>
      <c r="BI2154" s="174"/>
      <c r="BJ2154" s="174"/>
      <c r="BK2154" s="174"/>
      <c r="BL2154" s="174"/>
      <c r="BM2154" s="174"/>
      <c r="BN2154" s="174"/>
      <c r="BO2154" s="174"/>
      <c r="BP2154" s="174"/>
      <c r="BQ2154" s="174"/>
      <c r="BR2154" s="174"/>
      <c r="BS2154" s="174"/>
      <c r="BT2154" s="174"/>
    </row>
    <row r="2155" spans="1:72" s="177" customFormat="1">
      <c r="A2155" s="178"/>
      <c r="B2155" s="178"/>
      <c r="C2155" s="178"/>
      <c r="D2155" s="178"/>
      <c r="E2155" s="174"/>
      <c r="F2155" s="174"/>
      <c r="G2155" s="174"/>
      <c r="H2155" s="174"/>
      <c r="I2155" s="174"/>
      <c r="J2155" s="174"/>
      <c r="K2155" s="174"/>
      <c r="L2155" s="174"/>
      <c r="M2155" s="174"/>
      <c r="N2155" s="174"/>
      <c r="O2155" s="174"/>
      <c r="P2155" s="174"/>
      <c r="Q2155" s="174"/>
      <c r="R2155" s="174"/>
      <c r="S2155" s="174"/>
      <c r="T2155" s="174"/>
      <c r="U2155" s="174"/>
      <c r="V2155" s="174"/>
      <c r="W2155" s="174"/>
      <c r="X2155" s="174"/>
      <c r="Y2155" s="174"/>
      <c r="Z2155" s="174"/>
      <c r="AA2155" s="174"/>
      <c r="AB2155" s="174"/>
      <c r="AC2155" s="174"/>
      <c r="AD2155" s="174"/>
      <c r="AE2155" s="174"/>
      <c r="AF2155" s="174"/>
      <c r="AG2155" s="174"/>
      <c r="AH2155" s="174"/>
      <c r="AI2155" s="174"/>
      <c r="AJ2155" s="174"/>
      <c r="AK2155" s="174"/>
      <c r="AL2155" s="174"/>
      <c r="AM2155" s="174"/>
      <c r="AN2155" s="174"/>
      <c r="AO2155" s="174"/>
      <c r="AP2155" s="174"/>
      <c r="AQ2155" s="174"/>
      <c r="AR2155" s="174"/>
      <c r="AS2155" s="174"/>
      <c r="AT2155" s="174"/>
      <c r="AU2155" s="174"/>
      <c r="AV2155" s="174"/>
      <c r="AW2155" s="174"/>
      <c r="AX2155" s="174"/>
      <c r="AY2155" s="174"/>
      <c r="AZ2155" s="174"/>
      <c r="BA2155" s="174"/>
      <c r="BB2155" s="174"/>
      <c r="BC2155" s="174"/>
      <c r="BD2155" s="174"/>
      <c r="BE2155" s="174"/>
      <c r="BF2155" s="174"/>
      <c r="BG2155" s="174"/>
      <c r="BH2155" s="174"/>
      <c r="BI2155" s="174"/>
      <c r="BJ2155" s="174"/>
      <c r="BK2155" s="174"/>
      <c r="BL2155" s="174"/>
      <c r="BM2155" s="174"/>
      <c r="BN2155" s="174"/>
      <c r="BO2155" s="174"/>
      <c r="BP2155" s="174"/>
      <c r="BQ2155" s="174"/>
      <c r="BR2155" s="174"/>
      <c r="BS2155" s="174"/>
      <c r="BT2155" s="174"/>
    </row>
    <row r="2156" spans="1:72" s="177" customFormat="1">
      <c r="A2156" s="178"/>
      <c r="B2156" s="178"/>
      <c r="C2156" s="178"/>
      <c r="D2156" s="178"/>
      <c r="E2156" s="174"/>
      <c r="F2156" s="174"/>
      <c r="G2156" s="174"/>
      <c r="H2156" s="174"/>
      <c r="I2156" s="174"/>
      <c r="J2156" s="174"/>
      <c r="K2156" s="174"/>
      <c r="L2156" s="174"/>
      <c r="M2156" s="174"/>
      <c r="N2156" s="174"/>
      <c r="O2156" s="174"/>
      <c r="P2156" s="174"/>
      <c r="Q2156" s="174"/>
      <c r="R2156" s="174"/>
      <c r="S2156" s="174"/>
      <c r="T2156" s="174"/>
      <c r="U2156" s="174"/>
      <c r="V2156" s="174"/>
      <c r="W2156" s="174"/>
      <c r="X2156" s="174"/>
      <c r="Y2156" s="174"/>
      <c r="Z2156" s="174"/>
      <c r="AA2156" s="174"/>
      <c r="AB2156" s="174"/>
      <c r="AC2156" s="174"/>
      <c r="AD2156" s="174"/>
      <c r="AE2156" s="174"/>
      <c r="AF2156" s="174"/>
      <c r="AG2156" s="174"/>
      <c r="AH2156" s="174"/>
      <c r="AI2156" s="174"/>
      <c r="AJ2156" s="174"/>
      <c r="AK2156" s="174"/>
      <c r="AL2156" s="174"/>
      <c r="AM2156" s="174"/>
      <c r="AN2156" s="174"/>
      <c r="AO2156" s="174"/>
      <c r="AP2156" s="174"/>
      <c r="AQ2156" s="174"/>
      <c r="AR2156" s="174"/>
      <c r="AS2156" s="174"/>
      <c r="AT2156" s="174"/>
      <c r="AU2156" s="174"/>
      <c r="AV2156" s="174"/>
      <c r="AW2156" s="174"/>
      <c r="AX2156" s="174"/>
      <c r="AY2156" s="174"/>
      <c r="AZ2156" s="174"/>
      <c r="BA2156" s="174"/>
      <c r="BB2156" s="174"/>
      <c r="BC2156" s="174"/>
      <c r="BD2156" s="174"/>
      <c r="BE2156" s="174"/>
      <c r="BF2156" s="174"/>
      <c r="BG2156" s="174"/>
      <c r="BH2156" s="174"/>
      <c r="BI2156" s="174"/>
      <c r="BJ2156" s="174"/>
      <c r="BK2156" s="174"/>
      <c r="BL2156" s="174"/>
      <c r="BM2156" s="174"/>
      <c r="BN2156" s="174"/>
      <c r="BO2156" s="174"/>
      <c r="BP2156" s="174"/>
      <c r="BQ2156" s="174"/>
      <c r="BR2156" s="174"/>
      <c r="BS2156" s="174"/>
      <c r="BT2156" s="174"/>
    </row>
    <row r="2157" spans="1:72" s="177" customFormat="1">
      <c r="A2157" s="178"/>
      <c r="B2157" s="178"/>
      <c r="C2157" s="178"/>
      <c r="D2157" s="178"/>
      <c r="E2157" s="174"/>
      <c r="F2157" s="174"/>
      <c r="G2157" s="174"/>
      <c r="H2157" s="174"/>
      <c r="I2157" s="174"/>
      <c r="J2157" s="174"/>
      <c r="K2157" s="174"/>
      <c r="L2157" s="174"/>
      <c r="M2157" s="174"/>
      <c r="N2157" s="174"/>
      <c r="O2157" s="174"/>
      <c r="P2157" s="174"/>
      <c r="Q2157" s="174"/>
      <c r="R2157" s="174"/>
      <c r="S2157" s="174"/>
      <c r="T2157" s="174"/>
      <c r="U2157" s="174"/>
      <c r="V2157" s="174"/>
      <c r="W2157" s="174"/>
      <c r="X2157" s="174"/>
      <c r="Y2157" s="174"/>
      <c r="Z2157" s="174"/>
      <c r="AA2157" s="174"/>
      <c r="AB2157" s="174"/>
      <c r="AC2157" s="174"/>
      <c r="AD2157" s="174"/>
      <c r="AE2157" s="174"/>
      <c r="AF2157" s="174"/>
      <c r="AG2157" s="174"/>
      <c r="AH2157" s="174"/>
      <c r="AI2157" s="174"/>
      <c r="AJ2157" s="174"/>
      <c r="AK2157" s="174"/>
      <c r="AL2157" s="174"/>
      <c r="AM2157" s="174"/>
      <c r="AN2157" s="174"/>
      <c r="AO2157" s="174"/>
      <c r="AP2157" s="174"/>
      <c r="AQ2157" s="174"/>
      <c r="AR2157" s="174"/>
      <c r="AS2157" s="174"/>
      <c r="AT2157" s="174"/>
      <c r="AU2157" s="174"/>
      <c r="AV2157" s="174"/>
      <c r="AW2157" s="174"/>
      <c r="AX2157" s="174"/>
      <c r="AY2157" s="174"/>
      <c r="AZ2157" s="174"/>
      <c r="BA2157" s="174"/>
      <c r="BB2157" s="174"/>
      <c r="BC2157" s="174"/>
      <c r="BD2157" s="174"/>
      <c r="BE2157" s="174"/>
      <c r="BF2157" s="174"/>
      <c r="BG2157" s="174"/>
      <c r="BH2157" s="174"/>
      <c r="BI2157" s="174"/>
      <c r="BJ2157" s="174"/>
      <c r="BK2157" s="174"/>
      <c r="BL2157" s="174"/>
      <c r="BM2157" s="174"/>
      <c r="BN2157" s="174"/>
      <c r="BO2157" s="174"/>
      <c r="BP2157" s="174"/>
      <c r="BQ2157" s="174"/>
      <c r="BR2157" s="174"/>
      <c r="BS2157" s="174"/>
      <c r="BT2157" s="174"/>
    </row>
    <row r="2158" spans="1:72" s="177" customFormat="1">
      <c r="A2158" s="178"/>
      <c r="B2158" s="178"/>
      <c r="C2158" s="178"/>
      <c r="D2158" s="178"/>
      <c r="E2158" s="174"/>
      <c r="F2158" s="174"/>
      <c r="G2158" s="174"/>
      <c r="H2158" s="174"/>
      <c r="I2158" s="174"/>
      <c r="J2158" s="174"/>
      <c r="K2158" s="174"/>
      <c r="L2158" s="174"/>
      <c r="M2158" s="174"/>
      <c r="N2158" s="174"/>
      <c r="O2158" s="174"/>
      <c r="P2158" s="174"/>
      <c r="Q2158" s="174"/>
      <c r="R2158" s="174"/>
      <c r="S2158" s="174"/>
      <c r="T2158" s="174"/>
      <c r="U2158" s="174"/>
      <c r="V2158" s="174"/>
      <c r="W2158" s="174"/>
      <c r="X2158" s="174"/>
      <c r="Y2158" s="174"/>
      <c r="Z2158" s="174"/>
      <c r="AA2158" s="174"/>
      <c r="AB2158" s="174"/>
      <c r="AC2158" s="174"/>
      <c r="AD2158" s="174"/>
      <c r="AE2158" s="174"/>
      <c r="AF2158" s="174"/>
      <c r="AG2158" s="174"/>
      <c r="AH2158" s="174"/>
      <c r="AI2158" s="174"/>
      <c r="AJ2158" s="174"/>
      <c r="AK2158" s="174"/>
      <c r="AL2158" s="174"/>
      <c r="AM2158" s="174"/>
      <c r="AN2158" s="174"/>
      <c r="AO2158" s="174"/>
      <c r="AP2158" s="174"/>
      <c r="AQ2158" s="174"/>
      <c r="AR2158" s="174"/>
      <c r="AS2158" s="174"/>
      <c r="AT2158" s="174"/>
      <c r="AU2158" s="174"/>
      <c r="AV2158" s="174"/>
      <c r="AW2158" s="174"/>
      <c r="AX2158" s="174"/>
      <c r="AY2158" s="174"/>
      <c r="AZ2158" s="174"/>
      <c r="BA2158" s="174"/>
      <c r="BB2158" s="174"/>
      <c r="BC2158" s="174"/>
      <c r="BD2158" s="174"/>
      <c r="BE2158" s="174"/>
      <c r="BF2158" s="174"/>
      <c r="BG2158" s="174"/>
      <c r="BH2158" s="174"/>
      <c r="BI2158" s="174"/>
      <c r="BJ2158" s="174"/>
      <c r="BK2158" s="174"/>
      <c r="BL2158" s="174"/>
      <c r="BM2158" s="174"/>
      <c r="BN2158" s="174"/>
      <c r="BO2158" s="174"/>
      <c r="BP2158" s="174"/>
      <c r="BQ2158" s="174"/>
      <c r="BR2158" s="174"/>
      <c r="BS2158" s="174"/>
      <c r="BT2158" s="174"/>
    </row>
    <row r="2159" spans="1:72" s="177" customFormat="1">
      <c r="A2159" s="178"/>
      <c r="B2159" s="178"/>
      <c r="C2159" s="178"/>
      <c r="D2159" s="178"/>
      <c r="E2159" s="174"/>
      <c r="F2159" s="174"/>
      <c r="G2159" s="174"/>
      <c r="H2159" s="174"/>
      <c r="I2159" s="174"/>
      <c r="J2159" s="174"/>
      <c r="K2159" s="174"/>
      <c r="L2159" s="174"/>
      <c r="M2159" s="174"/>
      <c r="N2159" s="174"/>
      <c r="O2159" s="174"/>
      <c r="P2159" s="174"/>
      <c r="Q2159" s="174"/>
      <c r="R2159" s="174"/>
      <c r="S2159" s="174"/>
      <c r="T2159" s="174"/>
      <c r="U2159" s="174"/>
      <c r="V2159" s="174"/>
      <c r="W2159" s="174"/>
      <c r="X2159" s="174"/>
      <c r="Y2159" s="174"/>
      <c r="Z2159" s="174"/>
      <c r="AA2159" s="174"/>
      <c r="AB2159" s="174"/>
      <c r="AC2159" s="174"/>
      <c r="AD2159" s="174"/>
      <c r="AE2159" s="174"/>
      <c r="AF2159" s="174"/>
      <c r="AG2159" s="174"/>
      <c r="AH2159" s="174"/>
      <c r="AI2159" s="174"/>
      <c r="AJ2159" s="174"/>
      <c r="AK2159" s="174"/>
      <c r="AL2159" s="174"/>
      <c r="AM2159" s="174"/>
      <c r="AN2159" s="174"/>
      <c r="AO2159" s="174"/>
      <c r="AP2159" s="174"/>
      <c r="AQ2159" s="174"/>
      <c r="AR2159" s="174"/>
      <c r="AS2159" s="174"/>
      <c r="AT2159" s="174"/>
      <c r="AU2159" s="174"/>
      <c r="AV2159" s="174"/>
      <c r="AW2159" s="174"/>
      <c r="AX2159" s="174"/>
      <c r="AY2159" s="174"/>
      <c r="AZ2159" s="174"/>
      <c r="BA2159" s="174"/>
      <c r="BB2159" s="174"/>
      <c r="BC2159" s="174"/>
      <c r="BD2159" s="174"/>
      <c r="BE2159" s="174"/>
      <c r="BF2159" s="174"/>
      <c r="BG2159" s="174"/>
      <c r="BH2159" s="174"/>
      <c r="BI2159" s="174"/>
      <c r="BJ2159" s="174"/>
      <c r="BK2159" s="174"/>
      <c r="BL2159" s="174"/>
      <c r="BM2159" s="174"/>
      <c r="BN2159" s="174"/>
      <c r="BO2159" s="174"/>
      <c r="BP2159" s="174"/>
      <c r="BQ2159" s="174"/>
      <c r="BR2159" s="174"/>
      <c r="BS2159" s="174"/>
      <c r="BT2159" s="174"/>
    </row>
    <row r="2160" spans="1:72" s="177" customFormat="1">
      <c r="A2160" s="178"/>
      <c r="B2160" s="178"/>
      <c r="C2160" s="178"/>
      <c r="D2160" s="178"/>
      <c r="E2160" s="174"/>
      <c r="F2160" s="174"/>
      <c r="G2160" s="174"/>
      <c r="H2160" s="174"/>
      <c r="I2160" s="174"/>
      <c r="J2160" s="174"/>
      <c r="K2160" s="174"/>
      <c r="L2160" s="174"/>
      <c r="M2160" s="174"/>
      <c r="N2160" s="174"/>
      <c r="O2160" s="174"/>
      <c r="P2160" s="174"/>
      <c r="Q2160" s="174"/>
      <c r="R2160" s="174"/>
      <c r="S2160" s="174"/>
      <c r="T2160" s="174"/>
      <c r="U2160" s="174"/>
      <c r="V2160" s="174"/>
      <c r="W2160" s="174"/>
      <c r="X2160" s="174"/>
      <c r="Y2160" s="174"/>
      <c r="Z2160" s="174"/>
      <c r="AA2160" s="174"/>
      <c r="AB2160" s="174"/>
      <c r="AC2160" s="174"/>
      <c r="AD2160" s="174"/>
      <c r="AE2160" s="174"/>
      <c r="AF2160" s="174"/>
      <c r="AG2160" s="174"/>
      <c r="AH2160" s="174"/>
      <c r="AI2160" s="174"/>
      <c r="AJ2160" s="174"/>
      <c r="AK2160" s="174"/>
      <c r="AL2160" s="174"/>
      <c r="AM2160" s="174"/>
      <c r="AN2160" s="174"/>
      <c r="AO2160" s="174"/>
      <c r="AP2160" s="174"/>
      <c r="AQ2160" s="174"/>
      <c r="AR2160" s="174"/>
      <c r="AS2160" s="174"/>
      <c r="AT2160" s="174"/>
      <c r="AU2160" s="174"/>
      <c r="AV2160" s="174"/>
      <c r="AW2160" s="174"/>
      <c r="AX2160" s="174"/>
      <c r="AY2160" s="174"/>
      <c r="AZ2160" s="174"/>
      <c r="BA2160" s="174"/>
      <c r="BB2160" s="174"/>
      <c r="BC2160" s="174"/>
      <c r="BD2160" s="174"/>
      <c r="BE2160" s="174"/>
      <c r="BF2160" s="174"/>
      <c r="BG2160" s="174"/>
      <c r="BH2160" s="174"/>
      <c r="BI2160" s="174"/>
      <c r="BJ2160" s="174"/>
      <c r="BK2160" s="174"/>
      <c r="BL2160" s="174"/>
      <c r="BM2160" s="174"/>
      <c r="BN2160" s="174"/>
      <c r="BO2160" s="174"/>
      <c r="BP2160" s="174"/>
      <c r="BQ2160" s="174"/>
      <c r="BR2160" s="174"/>
      <c r="BS2160" s="174"/>
      <c r="BT2160" s="174"/>
    </row>
    <row r="2161" spans="1:72" s="177" customFormat="1">
      <c r="A2161" s="178"/>
      <c r="B2161" s="178"/>
      <c r="C2161" s="178"/>
      <c r="D2161" s="178"/>
      <c r="E2161" s="174"/>
      <c r="F2161" s="174"/>
      <c r="G2161" s="174"/>
      <c r="H2161" s="174"/>
      <c r="I2161" s="174"/>
      <c r="J2161" s="174"/>
      <c r="K2161" s="174"/>
      <c r="L2161" s="174"/>
      <c r="M2161" s="174"/>
      <c r="N2161" s="174"/>
      <c r="O2161" s="174"/>
      <c r="P2161" s="174"/>
      <c r="Q2161" s="174"/>
      <c r="R2161" s="174"/>
      <c r="S2161" s="174"/>
      <c r="T2161" s="174"/>
      <c r="U2161" s="174"/>
      <c r="V2161" s="174"/>
      <c r="W2161" s="174"/>
      <c r="X2161" s="174"/>
      <c r="Y2161" s="174"/>
      <c r="Z2161" s="174"/>
      <c r="AA2161" s="174"/>
      <c r="AB2161" s="174"/>
      <c r="AC2161" s="174"/>
      <c r="AD2161" s="174"/>
      <c r="AE2161" s="174"/>
      <c r="AF2161" s="174"/>
      <c r="AG2161" s="174"/>
      <c r="AH2161" s="174"/>
      <c r="AI2161" s="174"/>
      <c r="AJ2161" s="174"/>
      <c r="AK2161" s="174"/>
      <c r="AL2161" s="174"/>
      <c r="AM2161" s="174"/>
      <c r="AN2161" s="174"/>
      <c r="AO2161" s="174"/>
      <c r="AP2161" s="174"/>
      <c r="AQ2161" s="174"/>
      <c r="AR2161" s="174"/>
      <c r="AS2161" s="174"/>
      <c r="AT2161" s="174"/>
      <c r="AU2161" s="174"/>
      <c r="AV2161" s="174"/>
      <c r="AW2161" s="174"/>
      <c r="AX2161" s="174"/>
      <c r="AY2161" s="174"/>
      <c r="AZ2161" s="174"/>
      <c r="BA2161" s="174"/>
      <c r="BB2161" s="174"/>
      <c r="BC2161" s="174"/>
      <c r="BD2161" s="174"/>
      <c r="BE2161" s="174"/>
      <c r="BF2161" s="174"/>
      <c r="BG2161" s="174"/>
      <c r="BH2161" s="174"/>
      <c r="BI2161" s="174"/>
      <c r="BJ2161" s="174"/>
      <c r="BK2161" s="174"/>
      <c r="BL2161" s="174"/>
      <c r="BM2161" s="174"/>
      <c r="BN2161" s="174"/>
      <c r="BO2161" s="174"/>
      <c r="BP2161" s="174"/>
      <c r="BQ2161" s="174"/>
      <c r="BR2161" s="174"/>
      <c r="BS2161" s="174"/>
      <c r="BT2161" s="174"/>
    </row>
    <row r="2162" spans="1:72" s="177" customFormat="1">
      <c r="A2162" s="178"/>
      <c r="B2162" s="178"/>
      <c r="C2162" s="178"/>
      <c r="D2162" s="178"/>
      <c r="E2162" s="174"/>
      <c r="F2162" s="174"/>
      <c r="G2162" s="174"/>
      <c r="H2162" s="174"/>
      <c r="I2162" s="174"/>
      <c r="J2162" s="174"/>
      <c r="K2162" s="174"/>
      <c r="L2162" s="174"/>
      <c r="M2162" s="174"/>
      <c r="N2162" s="174"/>
      <c r="O2162" s="174"/>
      <c r="P2162" s="174"/>
      <c r="Q2162" s="174"/>
      <c r="R2162" s="174"/>
      <c r="S2162" s="174"/>
      <c r="T2162" s="174"/>
      <c r="U2162" s="174"/>
      <c r="V2162" s="174"/>
      <c r="W2162" s="174"/>
      <c r="X2162" s="174"/>
      <c r="Y2162" s="174"/>
      <c r="Z2162" s="174"/>
      <c r="AA2162" s="174"/>
      <c r="AB2162" s="174"/>
      <c r="AC2162" s="174"/>
      <c r="AD2162" s="174"/>
      <c r="AE2162" s="174"/>
      <c r="AF2162" s="174"/>
      <c r="AG2162" s="174"/>
      <c r="AH2162" s="174"/>
      <c r="AI2162" s="174"/>
      <c r="AJ2162" s="174"/>
      <c r="AK2162" s="174"/>
      <c r="AL2162" s="174"/>
      <c r="AM2162" s="174"/>
      <c r="AN2162" s="174"/>
      <c r="AO2162" s="174"/>
      <c r="AP2162" s="174"/>
      <c r="AQ2162" s="174"/>
      <c r="AR2162" s="174"/>
      <c r="AS2162" s="174"/>
      <c r="AT2162" s="174"/>
      <c r="AU2162" s="174"/>
      <c r="AV2162" s="174"/>
      <c r="AW2162" s="174"/>
      <c r="AX2162" s="174"/>
      <c r="AY2162" s="174"/>
      <c r="AZ2162" s="174"/>
      <c r="BA2162" s="174"/>
      <c r="BB2162" s="174"/>
      <c r="BC2162" s="174"/>
      <c r="BD2162" s="174"/>
      <c r="BE2162" s="174"/>
      <c r="BF2162" s="174"/>
      <c r="BG2162" s="174"/>
      <c r="BH2162" s="174"/>
      <c r="BI2162" s="174"/>
      <c r="BJ2162" s="174"/>
      <c r="BK2162" s="174"/>
      <c r="BL2162" s="174"/>
      <c r="BM2162" s="174"/>
      <c r="BN2162" s="174"/>
      <c r="BO2162" s="174"/>
      <c r="BP2162" s="174"/>
      <c r="BQ2162" s="174"/>
      <c r="BR2162" s="174"/>
      <c r="BS2162" s="174"/>
      <c r="BT2162" s="174"/>
    </row>
    <row r="2163" spans="1:72" s="177" customFormat="1">
      <c r="A2163" s="178"/>
      <c r="B2163" s="178"/>
      <c r="C2163" s="178"/>
      <c r="D2163" s="178"/>
      <c r="E2163" s="174"/>
      <c r="F2163" s="174"/>
      <c r="G2163" s="174"/>
      <c r="H2163" s="174"/>
      <c r="I2163" s="174"/>
      <c r="J2163" s="174"/>
      <c r="K2163" s="174"/>
      <c r="L2163" s="174"/>
      <c r="M2163" s="174"/>
      <c r="N2163" s="174"/>
      <c r="O2163" s="174"/>
      <c r="P2163" s="174"/>
      <c r="Q2163" s="174"/>
      <c r="R2163" s="174"/>
      <c r="S2163" s="174"/>
      <c r="T2163" s="174"/>
      <c r="U2163" s="174"/>
      <c r="V2163" s="174"/>
      <c r="W2163" s="174"/>
      <c r="X2163" s="174"/>
      <c r="Y2163" s="174"/>
      <c r="Z2163" s="174"/>
      <c r="AA2163" s="174"/>
      <c r="AB2163" s="174"/>
      <c r="AC2163" s="174"/>
      <c r="AD2163" s="174"/>
      <c r="AE2163" s="174"/>
      <c r="AF2163" s="174"/>
      <c r="AG2163" s="174"/>
      <c r="AH2163" s="174"/>
      <c r="AI2163" s="174"/>
      <c r="AJ2163" s="174"/>
      <c r="AK2163" s="174"/>
      <c r="AL2163" s="174"/>
      <c r="AM2163" s="174"/>
      <c r="AN2163" s="174"/>
      <c r="AO2163" s="174"/>
      <c r="AP2163" s="174"/>
      <c r="AQ2163" s="174"/>
      <c r="AR2163" s="174"/>
      <c r="AS2163" s="174"/>
      <c r="AT2163" s="174"/>
      <c r="AU2163" s="174"/>
      <c r="AV2163" s="174"/>
      <c r="AW2163" s="174"/>
      <c r="AX2163" s="174"/>
      <c r="AY2163" s="174"/>
      <c r="AZ2163" s="174"/>
      <c r="BA2163" s="174"/>
      <c r="BB2163" s="174"/>
      <c r="BC2163" s="174"/>
      <c r="BD2163" s="174"/>
      <c r="BE2163" s="174"/>
      <c r="BF2163" s="174"/>
      <c r="BG2163" s="174"/>
      <c r="BH2163" s="174"/>
      <c r="BI2163" s="174"/>
      <c r="BJ2163" s="174"/>
      <c r="BK2163" s="174"/>
      <c r="BL2163" s="174"/>
      <c r="BM2163" s="174"/>
      <c r="BN2163" s="174"/>
      <c r="BO2163" s="174"/>
      <c r="BP2163" s="174"/>
      <c r="BQ2163" s="174"/>
      <c r="BR2163" s="174"/>
      <c r="BS2163" s="174"/>
      <c r="BT2163" s="174"/>
    </row>
    <row r="2164" spans="1:72" s="177" customFormat="1">
      <c r="A2164" s="178"/>
      <c r="B2164" s="178"/>
      <c r="C2164" s="178"/>
      <c r="D2164" s="178"/>
      <c r="E2164" s="174"/>
      <c r="F2164" s="174"/>
      <c r="G2164" s="174"/>
      <c r="H2164" s="174"/>
      <c r="I2164" s="174"/>
      <c r="J2164" s="174"/>
      <c r="K2164" s="174"/>
      <c r="L2164" s="174"/>
      <c r="M2164" s="174"/>
      <c r="N2164" s="174"/>
      <c r="O2164" s="174"/>
      <c r="P2164" s="174"/>
      <c r="Q2164" s="174"/>
      <c r="R2164" s="174"/>
      <c r="S2164" s="174"/>
      <c r="T2164" s="174"/>
      <c r="U2164" s="174"/>
      <c r="V2164" s="174"/>
      <c r="W2164" s="174"/>
      <c r="X2164" s="174"/>
      <c r="Y2164" s="174"/>
      <c r="Z2164" s="174"/>
      <c r="AA2164" s="174"/>
      <c r="AB2164" s="174"/>
      <c r="AC2164" s="174"/>
      <c r="AD2164" s="174"/>
      <c r="AE2164" s="174"/>
      <c r="AF2164" s="174"/>
      <c r="AG2164" s="174"/>
      <c r="AH2164" s="174"/>
      <c r="AI2164" s="174"/>
      <c r="AJ2164" s="174"/>
      <c r="AK2164" s="174"/>
      <c r="AL2164" s="174"/>
      <c r="AM2164" s="174"/>
      <c r="AN2164" s="174"/>
      <c r="AO2164" s="174"/>
      <c r="AP2164" s="174"/>
      <c r="AQ2164" s="174"/>
      <c r="AR2164" s="174"/>
      <c r="AS2164" s="174"/>
      <c r="AT2164" s="174"/>
      <c r="AU2164" s="174"/>
      <c r="AV2164" s="174"/>
      <c r="AW2164" s="174"/>
      <c r="AX2164" s="174"/>
      <c r="AY2164" s="174"/>
      <c r="AZ2164" s="174"/>
      <c r="BA2164" s="174"/>
      <c r="BB2164" s="174"/>
      <c r="BC2164" s="174"/>
      <c r="BD2164" s="174"/>
      <c r="BE2164" s="174"/>
      <c r="BF2164" s="174"/>
      <c r="BG2164" s="174"/>
      <c r="BH2164" s="174"/>
      <c r="BI2164" s="174"/>
      <c r="BJ2164" s="174"/>
      <c r="BK2164" s="174"/>
      <c r="BL2164" s="174"/>
      <c r="BM2164" s="174"/>
      <c r="BN2164" s="174"/>
      <c r="BO2164" s="174"/>
      <c r="BP2164" s="174"/>
      <c r="BQ2164" s="174"/>
      <c r="BR2164" s="174"/>
      <c r="BS2164" s="174"/>
      <c r="BT2164" s="174"/>
    </row>
    <row r="2165" spans="1:72" s="177" customFormat="1">
      <c r="A2165" s="178"/>
      <c r="B2165" s="178"/>
      <c r="C2165" s="178"/>
      <c r="D2165" s="178"/>
      <c r="E2165" s="174"/>
      <c r="F2165" s="174"/>
      <c r="G2165" s="174"/>
      <c r="H2165" s="174"/>
      <c r="I2165" s="174"/>
      <c r="J2165" s="174"/>
      <c r="K2165" s="174"/>
      <c r="L2165" s="174"/>
      <c r="M2165" s="174"/>
      <c r="N2165" s="174"/>
      <c r="O2165" s="174"/>
      <c r="P2165" s="174"/>
      <c r="Q2165" s="174"/>
      <c r="R2165" s="174"/>
      <c r="S2165" s="174"/>
      <c r="T2165" s="174"/>
      <c r="U2165" s="174"/>
      <c r="V2165" s="174"/>
      <c r="W2165" s="174"/>
      <c r="X2165" s="174"/>
      <c r="Y2165" s="174"/>
      <c r="Z2165" s="174"/>
      <c r="AA2165" s="174"/>
      <c r="AB2165" s="174"/>
      <c r="AC2165" s="174"/>
      <c r="AD2165" s="174"/>
      <c r="AE2165" s="174"/>
      <c r="AF2165" s="174"/>
      <c r="AG2165" s="174"/>
      <c r="AH2165" s="174"/>
      <c r="AI2165" s="174"/>
      <c r="AJ2165" s="174"/>
      <c r="AK2165" s="174"/>
      <c r="AL2165" s="174"/>
      <c r="AM2165" s="174"/>
      <c r="AN2165" s="174"/>
      <c r="AO2165" s="174"/>
      <c r="AP2165" s="174"/>
      <c r="AQ2165" s="174"/>
      <c r="AR2165" s="174"/>
      <c r="AS2165" s="174"/>
      <c r="AT2165" s="174"/>
      <c r="AU2165" s="174"/>
      <c r="AV2165" s="174"/>
      <c r="AW2165" s="174"/>
      <c r="AX2165" s="174"/>
      <c r="AY2165" s="174"/>
      <c r="AZ2165" s="174"/>
      <c r="BA2165" s="174"/>
      <c r="BB2165" s="174"/>
      <c r="BC2165" s="174"/>
      <c r="BD2165" s="174"/>
      <c r="BE2165" s="174"/>
      <c r="BF2165" s="174"/>
      <c r="BG2165" s="174"/>
      <c r="BH2165" s="174"/>
      <c r="BI2165" s="174"/>
      <c r="BJ2165" s="174"/>
      <c r="BK2165" s="174"/>
      <c r="BL2165" s="174"/>
      <c r="BM2165" s="174"/>
      <c r="BN2165" s="174"/>
      <c r="BO2165" s="174"/>
      <c r="BP2165" s="174"/>
      <c r="BQ2165" s="174"/>
      <c r="BR2165" s="174"/>
      <c r="BS2165" s="174"/>
      <c r="BT2165" s="174"/>
    </row>
    <row r="2166" spans="1:72" s="177" customFormat="1">
      <c r="A2166" s="178"/>
      <c r="B2166" s="178"/>
      <c r="C2166" s="178"/>
      <c r="D2166" s="178"/>
      <c r="E2166" s="174"/>
      <c r="F2166" s="174"/>
      <c r="G2166" s="174"/>
      <c r="H2166" s="174"/>
      <c r="I2166" s="174"/>
      <c r="J2166" s="174"/>
      <c r="K2166" s="174"/>
      <c r="L2166" s="174"/>
      <c r="M2166" s="174"/>
      <c r="N2166" s="174"/>
      <c r="O2166" s="174"/>
      <c r="P2166" s="174"/>
      <c r="Q2166" s="174"/>
      <c r="R2166" s="174"/>
      <c r="S2166" s="174"/>
      <c r="T2166" s="174"/>
      <c r="U2166" s="174"/>
      <c r="V2166" s="174"/>
      <c r="W2166" s="174"/>
      <c r="X2166" s="174"/>
      <c r="Y2166" s="174"/>
      <c r="Z2166" s="174"/>
      <c r="AA2166" s="174"/>
      <c r="AB2166" s="174"/>
      <c r="AC2166" s="174"/>
      <c r="AD2166" s="174"/>
      <c r="AE2166" s="174"/>
      <c r="AF2166" s="174"/>
      <c r="AG2166" s="174"/>
      <c r="AH2166" s="174"/>
      <c r="AI2166" s="174"/>
      <c r="AJ2166" s="174"/>
      <c r="AK2166" s="174"/>
      <c r="AL2166" s="174"/>
      <c r="AM2166" s="174"/>
      <c r="AN2166" s="174"/>
      <c r="AO2166" s="174"/>
      <c r="AP2166" s="174"/>
      <c r="AQ2166" s="174"/>
      <c r="AR2166" s="174"/>
      <c r="AS2166" s="174"/>
      <c r="AT2166" s="174"/>
      <c r="AU2166" s="174"/>
      <c r="AV2166" s="174"/>
      <c r="AW2166" s="174"/>
      <c r="AX2166" s="174"/>
      <c r="AY2166" s="174"/>
      <c r="AZ2166" s="174"/>
      <c r="BA2166" s="174"/>
      <c r="BB2166" s="174"/>
      <c r="BC2166" s="174"/>
      <c r="BD2166" s="174"/>
      <c r="BE2166" s="174"/>
      <c r="BF2166" s="174"/>
      <c r="BG2166" s="174"/>
      <c r="BH2166" s="174"/>
      <c r="BI2166" s="174"/>
      <c r="BJ2166" s="174"/>
      <c r="BK2166" s="174"/>
      <c r="BL2166" s="174"/>
      <c r="BM2166" s="174"/>
      <c r="BN2166" s="174"/>
      <c r="BO2166" s="174"/>
      <c r="BP2166" s="174"/>
      <c r="BQ2166" s="174"/>
      <c r="BR2166" s="174"/>
      <c r="BS2166" s="174"/>
      <c r="BT2166" s="174"/>
    </row>
    <row r="2167" spans="1:72" s="177" customFormat="1">
      <c r="A2167" s="178"/>
      <c r="B2167" s="178"/>
      <c r="C2167" s="178"/>
      <c r="D2167" s="178"/>
      <c r="E2167" s="174"/>
      <c r="F2167" s="174"/>
      <c r="G2167" s="174"/>
      <c r="H2167" s="174"/>
      <c r="I2167" s="174"/>
      <c r="J2167" s="174"/>
      <c r="K2167" s="174"/>
      <c r="L2167" s="174"/>
      <c r="M2167" s="174"/>
      <c r="N2167" s="174"/>
      <c r="O2167" s="174"/>
      <c r="P2167" s="174"/>
      <c r="Q2167" s="174"/>
      <c r="R2167" s="174"/>
      <c r="S2167" s="174"/>
      <c r="T2167" s="174"/>
      <c r="U2167" s="174"/>
      <c r="V2167" s="174"/>
      <c r="W2167" s="174"/>
      <c r="X2167" s="174"/>
      <c r="Y2167" s="174"/>
      <c r="Z2167" s="174"/>
      <c r="AA2167" s="174"/>
      <c r="AB2167" s="174"/>
      <c r="AC2167" s="174"/>
      <c r="AD2167" s="174"/>
      <c r="AE2167" s="174"/>
      <c r="AF2167" s="174"/>
      <c r="AG2167" s="174"/>
      <c r="AH2167" s="174"/>
      <c r="AI2167" s="174"/>
      <c r="AJ2167" s="174"/>
      <c r="AK2167" s="174"/>
      <c r="AL2167" s="174"/>
      <c r="AM2167" s="174"/>
      <c r="AN2167" s="174"/>
      <c r="AO2167" s="174"/>
      <c r="AP2167" s="174"/>
      <c r="AQ2167" s="174"/>
      <c r="AR2167" s="174"/>
      <c r="AS2167" s="174"/>
      <c r="AT2167" s="174"/>
      <c r="AU2167" s="174"/>
      <c r="AV2167" s="174"/>
      <c r="AW2167" s="174"/>
      <c r="AX2167" s="174"/>
      <c r="AY2167" s="174"/>
      <c r="AZ2167" s="174"/>
      <c r="BA2167" s="174"/>
      <c r="BB2167" s="174"/>
      <c r="BC2167" s="174"/>
      <c r="BD2167" s="174"/>
      <c r="BE2167" s="174"/>
      <c r="BF2167" s="174"/>
      <c r="BG2167" s="174"/>
      <c r="BH2167" s="174"/>
      <c r="BI2167" s="174"/>
      <c r="BJ2167" s="174"/>
      <c r="BK2167" s="174"/>
      <c r="BL2167" s="174"/>
      <c r="BM2167" s="174"/>
      <c r="BN2167" s="174"/>
      <c r="BO2167" s="174"/>
      <c r="BP2167" s="174"/>
      <c r="BQ2167" s="174"/>
      <c r="BR2167" s="174"/>
      <c r="BS2167" s="174"/>
      <c r="BT2167" s="174"/>
    </row>
    <row r="2168" spans="1:72" s="177" customFormat="1">
      <c r="A2168" s="178"/>
      <c r="B2168" s="178"/>
      <c r="C2168" s="178"/>
      <c r="D2168" s="178"/>
      <c r="E2168" s="174"/>
      <c r="F2168" s="174"/>
      <c r="G2168" s="174"/>
      <c r="H2168" s="174"/>
      <c r="I2168" s="174"/>
      <c r="J2168" s="174"/>
      <c r="K2168" s="174"/>
      <c r="L2168" s="174"/>
      <c r="M2168" s="174"/>
      <c r="N2168" s="174"/>
      <c r="O2168" s="174"/>
      <c r="P2168" s="174"/>
      <c r="Q2168" s="174"/>
      <c r="R2168" s="174"/>
      <c r="S2168" s="174"/>
      <c r="T2168" s="174"/>
      <c r="U2168" s="174"/>
      <c r="V2168" s="174"/>
      <c r="W2168" s="174"/>
      <c r="X2168" s="174"/>
      <c r="Y2168" s="174"/>
      <c r="Z2168" s="174"/>
      <c r="AA2168" s="174"/>
      <c r="AB2168" s="174"/>
      <c r="AC2168" s="174"/>
      <c r="AD2168" s="174"/>
      <c r="AE2168" s="174"/>
      <c r="AF2168" s="174"/>
      <c r="AG2168" s="174"/>
      <c r="AH2168" s="174"/>
      <c r="AI2168" s="174"/>
      <c r="AJ2168" s="174"/>
      <c r="AK2168" s="174"/>
      <c r="AL2168" s="174"/>
      <c r="AM2168" s="174"/>
      <c r="AN2168" s="174"/>
      <c r="AO2168" s="174"/>
      <c r="AP2168" s="174"/>
      <c r="AQ2168" s="174"/>
      <c r="AR2168" s="174"/>
      <c r="AS2168" s="174"/>
      <c r="AT2168" s="174"/>
      <c r="AU2168" s="174"/>
      <c r="AV2168" s="174"/>
      <c r="AW2168" s="174"/>
      <c r="AX2168" s="174"/>
      <c r="AY2168" s="174"/>
      <c r="AZ2168" s="174"/>
      <c r="BA2168" s="174"/>
      <c r="BB2168" s="174"/>
      <c r="BC2168" s="174"/>
      <c r="BD2168" s="174"/>
      <c r="BE2168" s="174"/>
      <c r="BF2168" s="174"/>
      <c r="BG2168" s="174"/>
      <c r="BH2168" s="174"/>
      <c r="BI2168" s="174"/>
      <c r="BJ2168" s="174"/>
      <c r="BK2168" s="174"/>
      <c r="BL2168" s="174"/>
      <c r="BM2168" s="174"/>
      <c r="BN2168" s="174"/>
      <c r="BO2168" s="174"/>
      <c r="BP2168" s="174"/>
      <c r="BQ2168" s="174"/>
      <c r="BR2168" s="174"/>
      <c r="BS2168" s="174"/>
      <c r="BT2168" s="174"/>
    </row>
    <row r="2169" spans="1:72" s="177" customFormat="1">
      <c r="A2169" s="178"/>
      <c r="B2169" s="178"/>
      <c r="C2169" s="178"/>
      <c r="D2169" s="178"/>
      <c r="E2169" s="174"/>
      <c r="F2169" s="174"/>
      <c r="G2169" s="174"/>
      <c r="H2169" s="174"/>
      <c r="I2169" s="174"/>
      <c r="J2169" s="174"/>
      <c r="K2169" s="174"/>
      <c r="L2169" s="174"/>
      <c r="M2169" s="174"/>
      <c r="N2169" s="174"/>
      <c r="O2169" s="174"/>
      <c r="P2169" s="174"/>
      <c r="Q2169" s="174"/>
      <c r="R2169" s="174"/>
      <c r="S2169" s="174"/>
      <c r="T2169" s="174"/>
      <c r="U2169" s="174"/>
      <c r="V2169" s="174"/>
      <c r="W2169" s="174"/>
      <c r="X2169" s="174"/>
      <c r="Y2169" s="174"/>
      <c r="Z2169" s="174"/>
      <c r="AA2169" s="174"/>
      <c r="AB2169" s="174"/>
      <c r="AC2169" s="174"/>
      <c r="AD2169" s="174"/>
      <c r="AE2169" s="174"/>
      <c r="AF2169" s="174"/>
      <c r="AG2169" s="174"/>
      <c r="AH2169" s="174"/>
      <c r="AI2169" s="174"/>
      <c r="AJ2169" s="174"/>
      <c r="AK2169" s="174"/>
      <c r="AL2169" s="174"/>
      <c r="AM2169" s="174"/>
      <c r="AN2169" s="174"/>
      <c r="AO2169" s="174"/>
      <c r="AP2169" s="174"/>
      <c r="AQ2169" s="174"/>
      <c r="AR2169" s="174"/>
      <c r="AS2169" s="174"/>
      <c r="AT2169" s="174"/>
      <c r="AU2169" s="174"/>
      <c r="AV2169" s="174"/>
      <c r="AW2169" s="174"/>
      <c r="AX2169" s="174"/>
      <c r="AY2169" s="174"/>
      <c r="AZ2169" s="174"/>
      <c r="BA2169" s="174"/>
      <c r="BB2169" s="174"/>
      <c r="BC2169" s="174"/>
      <c r="BD2169" s="174"/>
      <c r="BE2169" s="174"/>
      <c r="BF2169" s="174"/>
      <c r="BG2169" s="174"/>
      <c r="BH2169" s="174"/>
      <c r="BI2169" s="174"/>
      <c r="BJ2169" s="174"/>
      <c r="BK2169" s="174"/>
      <c r="BL2169" s="174"/>
      <c r="BM2169" s="174"/>
      <c r="BN2169" s="174"/>
      <c r="BO2169" s="174"/>
      <c r="BP2169" s="174"/>
      <c r="BQ2169" s="174"/>
      <c r="BR2169" s="174"/>
      <c r="BS2169" s="174"/>
      <c r="BT2169" s="174"/>
    </row>
    <row r="2170" spans="1:72" s="177" customFormat="1">
      <c r="A2170" s="178"/>
      <c r="B2170" s="178"/>
      <c r="C2170" s="178"/>
      <c r="D2170" s="178"/>
      <c r="E2170" s="174"/>
      <c r="F2170" s="174"/>
      <c r="G2170" s="174"/>
      <c r="H2170" s="174"/>
      <c r="I2170" s="174"/>
      <c r="J2170" s="174"/>
      <c r="K2170" s="174"/>
      <c r="L2170" s="174"/>
      <c r="M2170" s="174"/>
      <c r="N2170" s="174"/>
      <c r="O2170" s="174"/>
      <c r="P2170" s="174"/>
      <c r="Q2170" s="174"/>
      <c r="R2170" s="174"/>
      <c r="S2170" s="174"/>
      <c r="T2170" s="174"/>
      <c r="U2170" s="174"/>
      <c r="V2170" s="174"/>
      <c r="W2170" s="174"/>
      <c r="X2170" s="174"/>
      <c r="Y2170" s="174"/>
      <c r="Z2170" s="174"/>
      <c r="AA2170" s="174"/>
      <c r="AB2170" s="174"/>
      <c r="AC2170" s="174"/>
      <c r="AD2170" s="174"/>
      <c r="AE2170" s="174"/>
      <c r="AF2170" s="174"/>
      <c r="AG2170" s="174"/>
      <c r="AH2170" s="174"/>
      <c r="AI2170" s="174"/>
      <c r="AJ2170" s="174"/>
      <c r="AK2170" s="174"/>
      <c r="AL2170" s="174"/>
      <c r="AM2170" s="174"/>
      <c r="AN2170" s="174"/>
      <c r="AO2170" s="174"/>
      <c r="AP2170" s="174"/>
      <c r="AQ2170" s="174"/>
      <c r="AR2170" s="174"/>
      <c r="AS2170" s="174"/>
      <c r="AT2170" s="174"/>
      <c r="AU2170" s="174"/>
      <c r="AV2170" s="174"/>
      <c r="AW2170" s="174"/>
      <c r="AX2170" s="174"/>
      <c r="AY2170" s="174"/>
      <c r="AZ2170" s="174"/>
      <c r="BA2170" s="174"/>
      <c r="BB2170" s="174"/>
      <c r="BC2170" s="174"/>
      <c r="BD2170" s="174"/>
      <c r="BE2170" s="174"/>
      <c r="BF2170" s="174"/>
      <c r="BG2170" s="174"/>
      <c r="BH2170" s="174"/>
      <c r="BI2170" s="174"/>
      <c r="BJ2170" s="174"/>
      <c r="BK2170" s="174"/>
      <c r="BL2170" s="174"/>
      <c r="BM2170" s="174"/>
      <c r="BN2170" s="174"/>
      <c r="BO2170" s="174"/>
      <c r="BP2170" s="174"/>
      <c r="BQ2170" s="174"/>
      <c r="BR2170" s="174"/>
      <c r="BS2170" s="174"/>
      <c r="BT2170" s="174"/>
    </row>
    <row r="2171" spans="1:72" s="177" customFormat="1">
      <c r="A2171" s="178"/>
      <c r="B2171" s="178"/>
      <c r="C2171" s="178"/>
      <c r="D2171" s="178"/>
      <c r="E2171" s="174"/>
      <c r="F2171" s="174"/>
      <c r="G2171" s="174"/>
      <c r="H2171" s="174"/>
      <c r="I2171" s="174"/>
      <c r="J2171" s="174"/>
      <c r="K2171" s="174"/>
      <c r="L2171" s="174"/>
      <c r="M2171" s="174"/>
      <c r="N2171" s="174"/>
      <c r="O2171" s="174"/>
      <c r="P2171" s="174"/>
      <c r="Q2171" s="174"/>
      <c r="R2171" s="174"/>
      <c r="S2171" s="174"/>
      <c r="T2171" s="174"/>
      <c r="U2171" s="174"/>
      <c r="V2171" s="174"/>
      <c r="W2171" s="174"/>
      <c r="X2171" s="174"/>
      <c r="Y2171" s="174"/>
      <c r="Z2171" s="174"/>
      <c r="AA2171" s="174"/>
      <c r="AB2171" s="174"/>
      <c r="AC2171" s="174"/>
      <c r="AD2171" s="174"/>
      <c r="AE2171" s="174"/>
      <c r="AF2171" s="174"/>
      <c r="AG2171" s="174"/>
      <c r="AH2171" s="174"/>
      <c r="AI2171" s="174"/>
      <c r="AJ2171" s="174"/>
      <c r="AK2171" s="174"/>
      <c r="AL2171" s="174"/>
      <c r="AM2171" s="174"/>
      <c r="AN2171" s="174"/>
      <c r="AO2171" s="174"/>
      <c r="AP2171" s="174"/>
      <c r="AQ2171" s="174"/>
      <c r="AR2171" s="174"/>
      <c r="AS2171" s="174"/>
      <c r="AT2171" s="174"/>
      <c r="AU2171" s="174"/>
      <c r="AV2171" s="174"/>
      <c r="AW2171" s="174"/>
      <c r="AX2171" s="174"/>
      <c r="AY2171" s="174"/>
      <c r="AZ2171" s="174"/>
      <c r="BA2171" s="174"/>
      <c r="BB2171" s="174"/>
      <c r="BC2171" s="174"/>
      <c r="BD2171" s="174"/>
      <c r="BE2171" s="174"/>
      <c r="BF2171" s="174"/>
      <c r="BG2171" s="174"/>
      <c r="BH2171" s="174"/>
      <c r="BI2171" s="174"/>
      <c r="BJ2171" s="174"/>
      <c r="BK2171" s="174"/>
      <c r="BL2171" s="174"/>
      <c r="BM2171" s="174"/>
      <c r="BN2171" s="174"/>
      <c r="BO2171" s="174"/>
      <c r="BP2171" s="174"/>
      <c r="BQ2171" s="174"/>
      <c r="BR2171" s="174"/>
      <c r="BS2171" s="174"/>
      <c r="BT2171" s="174"/>
    </row>
    <row r="2172" spans="1:72" s="177" customFormat="1">
      <c r="A2172" s="178"/>
      <c r="B2172" s="178"/>
      <c r="C2172" s="178"/>
      <c r="D2172" s="178"/>
      <c r="E2172" s="174"/>
      <c r="F2172" s="174"/>
      <c r="G2172" s="174"/>
      <c r="H2172" s="174"/>
      <c r="I2172" s="174"/>
      <c r="J2172" s="174"/>
      <c r="K2172" s="174"/>
      <c r="L2172" s="174"/>
      <c r="M2172" s="174"/>
      <c r="N2172" s="174"/>
      <c r="O2172" s="174"/>
      <c r="P2172" s="174"/>
      <c r="Q2172" s="174"/>
      <c r="R2172" s="174"/>
      <c r="S2172" s="174"/>
      <c r="T2172" s="174"/>
      <c r="U2172" s="174"/>
      <c r="V2172" s="174"/>
      <c r="W2172" s="174"/>
      <c r="X2172" s="174"/>
      <c r="Y2172" s="174"/>
      <c r="Z2172" s="174"/>
      <c r="AA2172" s="174"/>
      <c r="AB2172" s="174"/>
      <c r="AC2172" s="174"/>
      <c r="AD2172" s="174"/>
      <c r="AE2172" s="174"/>
      <c r="AF2172" s="174"/>
      <c r="AG2172" s="174"/>
      <c r="AH2172" s="174"/>
      <c r="AI2172" s="174"/>
      <c r="AJ2172" s="174"/>
      <c r="AK2172" s="174"/>
      <c r="AL2172" s="174"/>
      <c r="AM2172" s="174"/>
      <c r="AN2172" s="174"/>
      <c r="AO2172" s="174"/>
      <c r="AP2172" s="174"/>
      <c r="AQ2172" s="174"/>
      <c r="AR2172" s="174"/>
      <c r="AS2172" s="174"/>
      <c r="AT2172" s="174"/>
      <c r="AU2172" s="174"/>
      <c r="AV2172" s="174"/>
      <c r="AW2172" s="174"/>
      <c r="AX2172" s="174"/>
      <c r="AY2172" s="174"/>
      <c r="AZ2172" s="174"/>
      <c r="BA2172" s="174"/>
      <c r="BB2172" s="174"/>
      <c r="BC2172" s="174"/>
      <c r="BD2172" s="174"/>
      <c r="BE2172" s="174"/>
      <c r="BF2172" s="174"/>
      <c r="BG2172" s="174"/>
      <c r="BH2172" s="174"/>
      <c r="BI2172" s="174"/>
      <c r="BJ2172" s="174"/>
      <c r="BK2172" s="174"/>
      <c r="BL2172" s="174"/>
      <c r="BM2172" s="174"/>
      <c r="BN2172" s="174"/>
      <c r="BO2172" s="174"/>
      <c r="BP2172" s="174"/>
      <c r="BQ2172" s="174"/>
      <c r="BR2172" s="174"/>
      <c r="BS2172" s="174"/>
      <c r="BT2172" s="174"/>
    </row>
    <row r="2173" spans="1:72" s="177" customFormat="1">
      <c r="A2173" s="178"/>
      <c r="B2173" s="178"/>
      <c r="C2173" s="178"/>
      <c r="D2173" s="178"/>
      <c r="E2173" s="174"/>
      <c r="F2173" s="174"/>
      <c r="G2173" s="174"/>
      <c r="H2173" s="174"/>
      <c r="I2173" s="174"/>
      <c r="J2173" s="174"/>
      <c r="K2173" s="174"/>
      <c r="L2173" s="174"/>
      <c r="M2173" s="174"/>
      <c r="N2173" s="174"/>
      <c r="O2173" s="174"/>
      <c r="P2173" s="174"/>
      <c r="Q2173" s="174"/>
      <c r="R2173" s="174"/>
      <c r="S2173" s="174"/>
      <c r="T2173" s="174"/>
      <c r="U2173" s="174"/>
      <c r="V2173" s="174"/>
      <c r="W2173" s="174"/>
      <c r="X2173" s="174"/>
      <c r="Y2173" s="174"/>
      <c r="Z2173" s="174"/>
      <c r="AA2173" s="174"/>
      <c r="AB2173" s="174"/>
      <c r="AC2173" s="174"/>
      <c r="AD2173" s="174"/>
      <c r="AE2173" s="174"/>
      <c r="AF2173" s="174"/>
      <c r="AG2173" s="174"/>
      <c r="AH2173" s="174"/>
      <c r="AI2173" s="174"/>
      <c r="AJ2173" s="174"/>
      <c r="AK2173" s="174"/>
      <c r="AL2173" s="174"/>
      <c r="AM2173" s="174"/>
      <c r="AN2173" s="174"/>
      <c r="AO2173" s="174"/>
      <c r="AP2173" s="174"/>
      <c r="AQ2173" s="174"/>
      <c r="AR2173" s="174"/>
      <c r="AS2173" s="174"/>
      <c r="AT2173" s="174"/>
      <c r="AU2173" s="174"/>
      <c r="AV2173" s="174"/>
      <c r="AW2173" s="174"/>
      <c r="AX2173" s="174"/>
      <c r="AY2173" s="174"/>
      <c r="AZ2173" s="174"/>
      <c r="BA2173" s="174"/>
      <c r="BB2173" s="174"/>
      <c r="BC2173" s="174"/>
      <c r="BD2173" s="174"/>
      <c r="BE2173" s="174"/>
      <c r="BF2173" s="174"/>
      <c r="BG2173" s="174"/>
      <c r="BH2173" s="174"/>
      <c r="BI2173" s="174"/>
      <c r="BJ2173" s="174"/>
      <c r="BK2173" s="174"/>
      <c r="BL2173" s="174"/>
      <c r="BM2173" s="174"/>
      <c r="BN2173" s="174"/>
      <c r="BO2173" s="174"/>
      <c r="BP2173" s="174"/>
      <c r="BQ2173" s="174"/>
      <c r="BR2173" s="174"/>
      <c r="BS2173" s="174"/>
      <c r="BT2173" s="174"/>
    </row>
    <row r="2174" spans="1:72" s="177" customFormat="1">
      <c r="A2174" s="178"/>
      <c r="B2174" s="178"/>
      <c r="C2174" s="178"/>
      <c r="D2174" s="178"/>
      <c r="E2174" s="174"/>
      <c r="F2174" s="174"/>
      <c r="G2174" s="174"/>
      <c r="H2174" s="174"/>
      <c r="I2174" s="174"/>
      <c r="J2174" s="174"/>
      <c r="K2174" s="174"/>
      <c r="L2174" s="174"/>
      <c r="M2174" s="174"/>
      <c r="N2174" s="174"/>
      <c r="O2174" s="174"/>
      <c r="P2174" s="174"/>
      <c r="Q2174" s="174"/>
      <c r="R2174" s="174"/>
      <c r="S2174" s="174"/>
      <c r="T2174" s="174"/>
      <c r="U2174" s="174"/>
      <c r="V2174" s="174"/>
      <c r="W2174" s="174"/>
      <c r="X2174" s="174"/>
      <c r="Y2174" s="174"/>
      <c r="Z2174" s="174"/>
      <c r="AA2174" s="174"/>
      <c r="AB2174" s="174"/>
      <c r="AC2174" s="174"/>
      <c r="AD2174" s="174"/>
      <c r="AE2174" s="174"/>
      <c r="AF2174" s="174"/>
      <c r="AG2174" s="174"/>
      <c r="AH2174" s="174"/>
      <c r="AI2174" s="174"/>
      <c r="AJ2174" s="174"/>
      <c r="AK2174" s="174"/>
      <c r="AL2174" s="174"/>
      <c r="AM2174" s="174"/>
      <c r="AN2174" s="174"/>
      <c r="AO2174" s="174"/>
      <c r="AP2174" s="174"/>
      <c r="AQ2174" s="174"/>
      <c r="AR2174" s="174"/>
      <c r="AS2174" s="174"/>
      <c r="AT2174" s="174"/>
      <c r="AU2174" s="174"/>
      <c r="AV2174" s="174"/>
      <c r="AW2174" s="174"/>
      <c r="AX2174" s="174"/>
      <c r="AY2174" s="174"/>
      <c r="AZ2174" s="174"/>
      <c r="BA2174" s="174"/>
      <c r="BB2174" s="174"/>
      <c r="BC2174" s="174"/>
      <c r="BD2174" s="174"/>
      <c r="BE2174" s="174"/>
      <c r="BF2174" s="174"/>
      <c r="BG2174" s="174"/>
      <c r="BH2174" s="174"/>
      <c r="BI2174" s="174"/>
      <c r="BJ2174" s="174"/>
      <c r="BK2174" s="174"/>
      <c r="BL2174" s="174"/>
      <c r="BM2174" s="174"/>
      <c r="BN2174" s="174"/>
      <c r="BO2174" s="174"/>
      <c r="BP2174" s="174"/>
      <c r="BQ2174" s="174"/>
      <c r="BR2174" s="174"/>
      <c r="BS2174" s="174"/>
      <c r="BT2174" s="174"/>
    </row>
    <row r="2175" spans="1:72" s="177" customFormat="1">
      <c r="A2175" s="178"/>
      <c r="B2175" s="178"/>
      <c r="C2175" s="178"/>
      <c r="D2175" s="178"/>
      <c r="E2175" s="174"/>
      <c r="F2175" s="174"/>
      <c r="G2175" s="174"/>
      <c r="H2175" s="174"/>
      <c r="I2175" s="174"/>
      <c r="J2175" s="174"/>
      <c r="K2175" s="174"/>
      <c r="L2175" s="174"/>
      <c r="M2175" s="174"/>
      <c r="N2175" s="174"/>
      <c r="O2175" s="174"/>
      <c r="P2175" s="174"/>
      <c r="Q2175" s="174"/>
      <c r="R2175" s="174"/>
      <c r="S2175" s="174"/>
      <c r="T2175" s="174"/>
      <c r="U2175" s="174"/>
      <c r="V2175" s="174"/>
      <c r="W2175" s="174"/>
      <c r="X2175" s="174"/>
      <c r="Y2175" s="174"/>
      <c r="Z2175" s="174"/>
      <c r="AA2175" s="174"/>
      <c r="AB2175" s="174"/>
      <c r="AC2175" s="174"/>
      <c r="AD2175" s="174"/>
      <c r="AE2175" s="174"/>
      <c r="AF2175" s="174"/>
      <c r="AG2175" s="174"/>
      <c r="AH2175" s="174"/>
      <c r="AI2175" s="174"/>
      <c r="AJ2175" s="174"/>
      <c r="AK2175" s="174"/>
      <c r="AL2175" s="174"/>
      <c r="AM2175" s="174"/>
      <c r="AN2175" s="174"/>
      <c r="AO2175" s="174"/>
      <c r="AP2175" s="174"/>
      <c r="AQ2175" s="174"/>
      <c r="AR2175" s="174"/>
      <c r="AS2175" s="174"/>
      <c r="AT2175" s="174"/>
      <c r="AU2175" s="174"/>
      <c r="AV2175" s="174"/>
      <c r="AW2175" s="174"/>
      <c r="AX2175" s="174"/>
      <c r="AY2175" s="174"/>
      <c r="AZ2175" s="174"/>
      <c r="BA2175" s="174"/>
      <c r="BB2175" s="174"/>
      <c r="BC2175" s="174"/>
      <c r="BD2175" s="174"/>
      <c r="BE2175" s="174"/>
      <c r="BF2175" s="174"/>
      <c r="BG2175" s="174"/>
      <c r="BH2175" s="174"/>
      <c r="BI2175" s="174"/>
      <c r="BJ2175" s="174"/>
      <c r="BK2175" s="174"/>
      <c r="BL2175" s="174"/>
      <c r="BM2175" s="174"/>
      <c r="BN2175" s="174"/>
      <c r="BO2175" s="174"/>
      <c r="BP2175" s="174"/>
      <c r="BQ2175" s="174"/>
      <c r="BR2175" s="174"/>
      <c r="BS2175" s="174"/>
      <c r="BT2175" s="174"/>
    </row>
    <row r="2176" spans="1:72" s="177" customFormat="1">
      <c r="A2176" s="178"/>
      <c r="B2176" s="178"/>
      <c r="C2176" s="178"/>
      <c r="D2176" s="178"/>
      <c r="E2176" s="174"/>
      <c r="F2176" s="174"/>
      <c r="G2176" s="174"/>
      <c r="H2176" s="174"/>
      <c r="I2176" s="174"/>
      <c r="J2176" s="174"/>
      <c r="K2176" s="174"/>
      <c r="L2176" s="174"/>
      <c r="M2176" s="174"/>
      <c r="N2176" s="174"/>
      <c r="O2176" s="174"/>
      <c r="P2176" s="174"/>
      <c r="Q2176" s="174"/>
      <c r="R2176" s="174"/>
      <c r="S2176" s="174"/>
      <c r="T2176" s="174"/>
      <c r="U2176" s="174"/>
      <c r="V2176" s="174"/>
      <c r="W2176" s="174"/>
      <c r="X2176" s="174"/>
      <c r="Y2176" s="174"/>
      <c r="Z2176" s="174"/>
      <c r="AA2176" s="174"/>
      <c r="AB2176" s="174"/>
      <c r="AC2176" s="174"/>
      <c r="AD2176" s="174"/>
      <c r="AE2176" s="174"/>
      <c r="AF2176" s="174"/>
      <c r="AG2176" s="174"/>
      <c r="AH2176" s="174"/>
      <c r="AI2176" s="174"/>
      <c r="AJ2176" s="174"/>
      <c r="AK2176" s="174"/>
      <c r="AL2176" s="174"/>
      <c r="AM2176" s="174"/>
      <c r="AN2176" s="174"/>
      <c r="AO2176" s="174"/>
      <c r="AP2176" s="174"/>
      <c r="AQ2176" s="174"/>
      <c r="AR2176" s="174"/>
      <c r="AS2176" s="174"/>
      <c r="AT2176" s="174"/>
      <c r="AU2176" s="174"/>
      <c r="AV2176" s="174"/>
      <c r="AW2176" s="174"/>
      <c r="AX2176" s="174"/>
      <c r="AY2176" s="174"/>
      <c r="AZ2176" s="174"/>
      <c r="BA2176" s="174"/>
      <c r="BB2176" s="174"/>
      <c r="BC2176" s="174"/>
      <c r="BD2176" s="174"/>
      <c r="BE2176" s="174"/>
      <c r="BF2176" s="174"/>
      <c r="BG2176" s="174"/>
      <c r="BH2176" s="174"/>
      <c r="BI2176" s="174"/>
      <c r="BJ2176" s="174"/>
      <c r="BK2176" s="174"/>
      <c r="BL2176" s="174"/>
      <c r="BM2176" s="174"/>
      <c r="BN2176" s="174"/>
      <c r="BO2176" s="174"/>
      <c r="BP2176" s="174"/>
      <c r="BQ2176" s="174"/>
      <c r="BR2176" s="174"/>
      <c r="BS2176" s="174"/>
      <c r="BT2176" s="174"/>
    </row>
    <row r="2177" spans="1:72" s="177" customFormat="1">
      <c r="A2177" s="178"/>
      <c r="B2177" s="178"/>
      <c r="C2177" s="178"/>
      <c r="D2177" s="178"/>
      <c r="E2177" s="174"/>
      <c r="F2177" s="174"/>
      <c r="G2177" s="174"/>
      <c r="H2177" s="174"/>
      <c r="I2177" s="174"/>
      <c r="J2177" s="174"/>
      <c r="K2177" s="174"/>
      <c r="L2177" s="174"/>
      <c r="M2177" s="174"/>
      <c r="N2177" s="174"/>
      <c r="O2177" s="174"/>
      <c r="P2177" s="174"/>
      <c r="Q2177" s="174"/>
      <c r="R2177" s="174"/>
      <c r="S2177" s="174"/>
      <c r="T2177" s="174"/>
      <c r="U2177" s="174"/>
      <c r="V2177" s="174"/>
      <c r="W2177" s="174"/>
      <c r="X2177" s="174"/>
      <c r="Y2177" s="174"/>
      <c r="Z2177" s="174"/>
      <c r="AA2177" s="174"/>
      <c r="AB2177" s="174"/>
      <c r="AC2177" s="174"/>
      <c r="AD2177" s="174"/>
      <c r="AE2177" s="174"/>
      <c r="AF2177" s="174"/>
      <c r="AG2177" s="174"/>
      <c r="AH2177" s="174"/>
      <c r="AI2177" s="174"/>
      <c r="AJ2177" s="174"/>
      <c r="AK2177" s="174"/>
      <c r="AL2177" s="174"/>
      <c r="AM2177" s="174"/>
      <c r="AN2177" s="174"/>
      <c r="AO2177" s="174"/>
      <c r="AP2177" s="174"/>
      <c r="AQ2177" s="174"/>
      <c r="AR2177" s="174"/>
      <c r="AS2177" s="174"/>
      <c r="AT2177" s="174"/>
      <c r="AU2177" s="174"/>
      <c r="AV2177" s="174"/>
      <c r="AW2177" s="174"/>
      <c r="AX2177" s="174"/>
      <c r="AY2177" s="174"/>
      <c r="AZ2177" s="174"/>
      <c r="BA2177" s="174"/>
      <c r="BB2177" s="174"/>
      <c r="BC2177" s="174"/>
      <c r="BD2177" s="174"/>
      <c r="BE2177" s="174"/>
      <c r="BF2177" s="174"/>
      <c r="BG2177" s="174"/>
      <c r="BH2177" s="174"/>
      <c r="BI2177" s="174"/>
      <c r="BJ2177" s="174"/>
      <c r="BK2177" s="174"/>
      <c r="BL2177" s="174"/>
      <c r="BM2177" s="174"/>
      <c r="BN2177" s="174"/>
      <c r="BO2177" s="174"/>
      <c r="BP2177" s="174"/>
      <c r="BQ2177" s="174"/>
      <c r="BR2177" s="174"/>
      <c r="BS2177" s="174"/>
      <c r="BT2177" s="174"/>
    </row>
    <row r="2178" spans="1:72" s="177" customFormat="1">
      <c r="A2178" s="178"/>
      <c r="B2178" s="178"/>
      <c r="C2178" s="178"/>
      <c r="D2178" s="178"/>
      <c r="E2178" s="174"/>
      <c r="F2178" s="174"/>
      <c r="G2178" s="174"/>
      <c r="H2178" s="174"/>
      <c r="I2178" s="174"/>
      <c r="J2178" s="174"/>
      <c r="K2178" s="174"/>
      <c r="L2178" s="174"/>
      <c r="M2178" s="174"/>
      <c r="N2178" s="174"/>
      <c r="O2178" s="174"/>
      <c r="P2178" s="174"/>
      <c r="Q2178" s="174"/>
      <c r="R2178" s="174"/>
      <c r="S2178" s="174"/>
      <c r="T2178" s="174"/>
      <c r="U2178" s="174"/>
      <c r="V2178" s="174"/>
      <c r="W2178" s="174"/>
      <c r="X2178" s="174"/>
      <c r="Y2178" s="174"/>
      <c r="Z2178" s="174"/>
      <c r="AA2178" s="174"/>
      <c r="AB2178" s="174"/>
      <c r="AC2178" s="174"/>
      <c r="AD2178" s="174"/>
      <c r="AE2178" s="174"/>
      <c r="AF2178" s="174"/>
      <c r="AG2178" s="174"/>
      <c r="AH2178" s="174"/>
      <c r="AI2178" s="174"/>
      <c r="AJ2178" s="174"/>
      <c r="AK2178" s="174"/>
      <c r="AL2178" s="174"/>
      <c r="AM2178" s="174"/>
      <c r="AN2178" s="174"/>
      <c r="AO2178" s="174"/>
      <c r="AP2178" s="174"/>
      <c r="AQ2178" s="174"/>
      <c r="AR2178" s="174"/>
      <c r="AS2178" s="174"/>
      <c r="AT2178" s="174"/>
      <c r="AU2178" s="174"/>
      <c r="AV2178" s="174"/>
      <c r="AW2178" s="174"/>
      <c r="AX2178" s="174"/>
      <c r="AY2178" s="174"/>
      <c r="AZ2178" s="174"/>
      <c r="BA2178" s="174"/>
      <c r="BB2178" s="174"/>
      <c r="BC2178" s="174"/>
      <c r="BD2178" s="174"/>
      <c r="BE2178" s="174"/>
      <c r="BF2178" s="174"/>
      <c r="BG2178" s="174"/>
      <c r="BH2178" s="174"/>
      <c r="BI2178" s="174"/>
      <c r="BJ2178" s="174"/>
      <c r="BK2178" s="174"/>
      <c r="BL2178" s="174"/>
      <c r="BM2178" s="174"/>
      <c r="BN2178" s="174"/>
      <c r="BO2178" s="174"/>
      <c r="BP2178" s="174"/>
      <c r="BQ2178" s="174"/>
      <c r="BR2178" s="174"/>
      <c r="BS2178" s="174"/>
      <c r="BT2178" s="174"/>
    </row>
    <row r="2179" spans="1:72" s="177" customFormat="1">
      <c r="A2179" s="178"/>
      <c r="B2179" s="178"/>
      <c r="C2179" s="178"/>
      <c r="D2179" s="178"/>
      <c r="E2179" s="174"/>
      <c r="F2179" s="174"/>
      <c r="G2179" s="174"/>
      <c r="H2179" s="174"/>
      <c r="I2179" s="174"/>
      <c r="J2179" s="174"/>
      <c r="K2179" s="174"/>
      <c r="L2179" s="174"/>
      <c r="M2179" s="174"/>
      <c r="N2179" s="174"/>
      <c r="O2179" s="174"/>
      <c r="P2179" s="174"/>
      <c r="Q2179" s="174"/>
      <c r="R2179" s="174"/>
      <c r="S2179" s="174"/>
      <c r="T2179" s="174"/>
      <c r="U2179" s="174"/>
      <c r="V2179" s="174"/>
      <c r="W2179" s="174"/>
      <c r="X2179" s="174"/>
      <c r="Y2179" s="174"/>
      <c r="Z2179" s="174"/>
      <c r="AA2179" s="174"/>
      <c r="AB2179" s="174"/>
      <c r="AC2179" s="174"/>
      <c r="AD2179" s="174"/>
      <c r="AE2179" s="174"/>
      <c r="AF2179" s="174"/>
      <c r="AG2179" s="174"/>
      <c r="AH2179" s="174"/>
      <c r="AI2179" s="174"/>
      <c r="AJ2179" s="174"/>
      <c r="AK2179" s="174"/>
      <c r="AL2179" s="174"/>
      <c r="AM2179" s="174"/>
      <c r="AN2179" s="174"/>
      <c r="AO2179" s="174"/>
      <c r="AP2179" s="174"/>
      <c r="AQ2179" s="174"/>
      <c r="AR2179" s="174"/>
      <c r="AS2179" s="174"/>
      <c r="AT2179" s="174"/>
      <c r="AU2179" s="174"/>
      <c r="AV2179" s="174"/>
      <c r="AW2179" s="174"/>
      <c r="AX2179" s="174"/>
      <c r="AY2179" s="174"/>
      <c r="AZ2179" s="174"/>
      <c r="BA2179" s="174"/>
      <c r="BB2179" s="174"/>
      <c r="BC2179" s="174"/>
      <c r="BD2179" s="174"/>
      <c r="BE2179" s="174"/>
      <c r="BF2179" s="174"/>
      <c r="BG2179" s="174"/>
      <c r="BH2179" s="174"/>
      <c r="BI2179" s="174"/>
      <c r="BJ2179" s="174"/>
      <c r="BK2179" s="174"/>
      <c r="BL2179" s="174"/>
      <c r="BM2179" s="174"/>
      <c r="BN2179" s="174"/>
      <c r="BO2179" s="174"/>
      <c r="BP2179" s="174"/>
      <c r="BQ2179" s="174"/>
      <c r="BR2179" s="174"/>
      <c r="BS2179" s="174"/>
      <c r="BT2179" s="174"/>
    </row>
    <row r="2180" spans="1:72" s="177" customFormat="1">
      <c r="A2180" s="178"/>
      <c r="B2180" s="178"/>
      <c r="C2180" s="178"/>
      <c r="D2180" s="178"/>
      <c r="E2180" s="174"/>
      <c r="F2180" s="174"/>
      <c r="G2180" s="174"/>
      <c r="H2180" s="174"/>
      <c r="I2180" s="174"/>
      <c r="J2180" s="174"/>
      <c r="K2180" s="174"/>
      <c r="L2180" s="174"/>
      <c r="M2180" s="174"/>
      <c r="N2180" s="174"/>
      <c r="O2180" s="174"/>
      <c r="P2180" s="174"/>
      <c r="Q2180" s="174"/>
      <c r="R2180" s="174"/>
      <c r="S2180" s="174"/>
      <c r="T2180" s="174"/>
      <c r="U2180" s="174"/>
      <c r="V2180" s="174"/>
      <c r="W2180" s="174"/>
      <c r="X2180" s="174"/>
      <c r="Y2180" s="174"/>
      <c r="Z2180" s="174"/>
      <c r="AA2180" s="174"/>
      <c r="AB2180" s="174"/>
      <c r="AC2180" s="174"/>
      <c r="AD2180" s="174"/>
      <c r="AE2180" s="174"/>
      <c r="AF2180" s="174"/>
      <c r="AG2180" s="174"/>
      <c r="AH2180" s="174"/>
      <c r="AI2180" s="174"/>
      <c r="AJ2180" s="174"/>
      <c r="AK2180" s="174"/>
      <c r="AL2180" s="174"/>
      <c r="AM2180" s="174"/>
      <c r="AN2180" s="174"/>
      <c r="AO2180" s="174"/>
      <c r="AP2180" s="174"/>
      <c r="AQ2180" s="174"/>
      <c r="AR2180" s="174"/>
      <c r="AS2180" s="174"/>
      <c r="AT2180" s="174"/>
      <c r="AU2180" s="174"/>
      <c r="AV2180" s="174"/>
      <c r="AW2180" s="174"/>
      <c r="AX2180" s="174"/>
      <c r="AY2180" s="174"/>
      <c r="AZ2180" s="174"/>
      <c r="BA2180" s="174"/>
      <c r="BB2180" s="174"/>
      <c r="BC2180" s="174"/>
      <c r="BD2180" s="174"/>
      <c r="BE2180" s="174"/>
      <c r="BF2180" s="174"/>
      <c r="BG2180" s="174"/>
      <c r="BH2180" s="174"/>
      <c r="BI2180" s="174"/>
      <c r="BJ2180" s="174"/>
      <c r="BK2180" s="174"/>
      <c r="BL2180" s="174"/>
      <c r="BM2180" s="174"/>
      <c r="BN2180" s="174"/>
      <c r="BO2180" s="174"/>
      <c r="BP2180" s="174"/>
      <c r="BQ2180" s="174"/>
      <c r="BR2180" s="174"/>
      <c r="BS2180" s="174"/>
      <c r="BT2180" s="174"/>
    </row>
    <row r="2181" spans="1:72" s="177" customFormat="1">
      <c r="A2181" s="178"/>
      <c r="B2181" s="178"/>
      <c r="C2181" s="178"/>
      <c r="D2181" s="178"/>
      <c r="E2181" s="174"/>
      <c r="F2181" s="174"/>
      <c r="G2181" s="174"/>
      <c r="H2181" s="174"/>
      <c r="I2181" s="174"/>
      <c r="J2181" s="174"/>
      <c r="K2181" s="174"/>
      <c r="L2181" s="174"/>
      <c r="M2181" s="174"/>
      <c r="N2181" s="174"/>
      <c r="O2181" s="174"/>
      <c r="P2181" s="174"/>
      <c r="Q2181" s="174"/>
      <c r="R2181" s="174"/>
      <c r="S2181" s="174"/>
      <c r="T2181" s="174"/>
      <c r="U2181" s="174"/>
      <c r="V2181" s="174"/>
      <c r="W2181" s="174"/>
      <c r="X2181" s="174"/>
      <c r="Y2181" s="174"/>
      <c r="Z2181" s="174"/>
      <c r="AA2181" s="174"/>
      <c r="AB2181" s="174"/>
      <c r="AC2181" s="174"/>
      <c r="AD2181" s="174"/>
      <c r="AE2181" s="174"/>
      <c r="AF2181" s="174"/>
      <c r="AG2181" s="174"/>
      <c r="AH2181" s="174"/>
      <c r="AI2181" s="174"/>
      <c r="AJ2181" s="174"/>
      <c r="AK2181" s="174"/>
      <c r="AL2181" s="174"/>
      <c r="AM2181" s="174"/>
      <c r="AN2181" s="174"/>
      <c r="AO2181" s="174"/>
      <c r="AP2181" s="174"/>
      <c r="AQ2181" s="174"/>
      <c r="AR2181" s="174"/>
      <c r="AS2181" s="174"/>
      <c r="AT2181" s="174"/>
      <c r="AU2181" s="174"/>
      <c r="AV2181" s="174"/>
      <c r="AW2181" s="174"/>
      <c r="AX2181" s="174"/>
      <c r="AY2181" s="174"/>
      <c r="AZ2181" s="174"/>
      <c r="BA2181" s="174"/>
      <c r="BB2181" s="174"/>
      <c r="BC2181" s="174"/>
      <c r="BD2181" s="174"/>
      <c r="BE2181" s="174"/>
      <c r="BF2181" s="174"/>
      <c r="BG2181" s="174"/>
      <c r="BH2181" s="174"/>
      <c r="BI2181" s="174"/>
      <c r="BJ2181" s="174"/>
      <c r="BK2181" s="174"/>
      <c r="BL2181" s="174"/>
      <c r="BM2181" s="174"/>
      <c r="BN2181" s="174"/>
      <c r="BO2181" s="174"/>
      <c r="BP2181" s="174"/>
      <c r="BQ2181" s="174"/>
      <c r="BR2181" s="174"/>
      <c r="BS2181" s="174"/>
      <c r="BT2181" s="174"/>
    </row>
    <row r="2182" spans="1:72" s="177" customFormat="1">
      <c r="A2182" s="178"/>
      <c r="B2182" s="178"/>
      <c r="C2182" s="178"/>
      <c r="D2182" s="178"/>
      <c r="E2182" s="174"/>
      <c r="F2182" s="174"/>
      <c r="G2182" s="174"/>
      <c r="H2182" s="174"/>
      <c r="I2182" s="174"/>
      <c r="J2182" s="174"/>
      <c r="K2182" s="174"/>
      <c r="L2182" s="174"/>
      <c r="M2182" s="174"/>
      <c r="N2182" s="174"/>
      <c r="O2182" s="174"/>
      <c r="P2182" s="174"/>
      <c r="Q2182" s="174"/>
      <c r="R2182" s="174"/>
      <c r="S2182" s="174"/>
      <c r="T2182" s="174"/>
      <c r="U2182" s="174"/>
      <c r="V2182" s="174"/>
      <c r="W2182" s="174"/>
      <c r="X2182" s="174"/>
      <c r="Y2182" s="174"/>
      <c r="Z2182" s="174"/>
      <c r="AA2182" s="174"/>
      <c r="AB2182" s="174"/>
      <c r="AC2182" s="174"/>
      <c r="AD2182" s="174"/>
      <c r="AE2182" s="174"/>
      <c r="AF2182" s="174"/>
      <c r="AG2182" s="174"/>
      <c r="AH2182" s="174"/>
      <c r="AI2182" s="174"/>
      <c r="AJ2182" s="174"/>
      <c r="AK2182" s="174"/>
      <c r="AL2182" s="174"/>
      <c r="AM2182" s="174"/>
      <c r="AN2182" s="174"/>
      <c r="AO2182" s="174"/>
      <c r="AP2182" s="174"/>
      <c r="AQ2182" s="174"/>
      <c r="AR2182" s="174"/>
      <c r="AS2182" s="174"/>
      <c r="AT2182" s="174"/>
      <c r="AU2182" s="174"/>
      <c r="AV2182" s="174"/>
      <c r="AW2182" s="174"/>
      <c r="AX2182" s="174"/>
      <c r="AY2182" s="174"/>
      <c r="AZ2182" s="174"/>
      <c r="BA2182" s="174"/>
      <c r="BB2182" s="174"/>
      <c r="BC2182" s="174"/>
      <c r="BD2182" s="174"/>
      <c r="BE2182" s="174"/>
      <c r="BF2182" s="174"/>
      <c r="BG2182" s="174"/>
      <c r="BH2182" s="174"/>
      <c r="BI2182" s="174"/>
      <c r="BJ2182" s="174"/>
      <c r="BK2182" s="174"/>
      <c r="BL2182" s="174"/>
      <c r="BM2182" s="174"/>
      <c r="BN2182" s="174"/>
      <c r="BO2182" s="174"/>
      <c r="BP2182" s="174"/>
      <c r="BQ2182" s="174"/>
      <c r="BR2182" s="174"/>
      <c r="BS2182" s="174"/>
      <c r="BT2182" s="174"/>
    </row>
    <row r="2183" spans="1:72" s="177" customFormat="1">
      <c r="A2183" s="178"/>
      <c r="B2183" s="178"/>
      <c r="C2183" s="178"/>
      <c r="D2183" s="178"/>
      <c r="E2183" s="174"/>
      <c r="F2183" s="174"/>
      <c r="G2183" s="174"/>
      <c r="H2183" s="174"/>
      <c r="I2183" s="174"/>
      <c r="J2183" s="174"/>
      <c r="K2183" s="174"/>
      <c r="L2183" s="174"/>
      <c r="M2183" s="174"/>
      <c r="N2183" s="174"/>
      <c r="O2183" s="174"/>
      <c r="P2183" s="174"/>
      <c r="Q2183" s="174"/>
      <c r="R2183" s="174"/>
      <c r="S2183" s="174"/>
      <c r="T2183" s="174"/>
      <c r="U2183" s="174"/>
      <c r="V2183" s="174"/>
      <c r="W2183" s="174"/>
      <c r="X2183" s="174"/>
      <c r="Y2183" s="174"/>
      <c r="Z2183" s="174"/>
      <c r="AA2183" s="174"/>
      <c r="AB2183" s="174"/>
      <c r="AC2183" s="174"/>
      <c r="AD2183" s="174"/>
      <c r="AE2183" s="174"/>
      <c r="AF2183" s="174"/>
      <c r="AG2183" s="174"/>
      <c r="AH2183" s="174"/>
      <c r="AI2183" s="174"/>
      <c r="AJ2183" s="174"/>
      <c r="AK2183" s="174"/>
      <c r="AL2183" s="174"/>
      <c r="AM2183" s="174"/>
      <c r="AN2183" s="174"/>
      <c r="AO2183" s="174"/>
      <c r="AP2183" s="174"/>
      <c r="AQ2183" s="174"/>
      <c r="AR2183" s="174"/>
      <c r="AS2183" s="174"/>
      <c r="AT2183" s="174"/>
      <c r="AU2183" s="174"/>
      <c r="AV2183" s="174"/>
      <c r="AW2183" s="174"/>
      <c r="AX2183" s="174"/>
      <c r="AY2183" s="174"/>
      <c r="AZ2183" s="174"/>
      <c r="BA2183" s="174"/>
      <c r="BB2183" s="174"/>
      <c r="BC2183" s="174"/>
      <c r="BD2183" s="174"/>
      <c r="BE2183" s="174"/>
      <c r="BF2183" s="174"/>
      <c r="BG2183" s="174"/>
      <c r="BH2183" s="174"/>
      <c r="BI2183" s="174"/>
      <c r="BJ2183" s="174"/>
      <c r="BK2183" s="174"/>
      <c r="BL2183" s="174"/>
      <c r="BM2183" s="174"/>
      <c r="BN2183" s="174"/>
      <c r="BO2183" s="174"/>
      <c r="BP2183" s="174"/>
      <c r="BQ2183" s="174"/>
      <c r="BR2183" s="174"/>
      <c r="BS2183" s="174"/>
      <c r="BT2183" s="174"/>
    </row>
    <row r="2184" spans="1:72" s="177" customFormat="1">
      <c r="A2184" s="178"/>
      <c r="B2184" s="178"/>
      <c r="C2184" s="178"/>
      <c r="D2184" s="178"/>
      <c r="E2184" s="174"/>
      <c r="F2184" s="174"/>
      <c r="G2184" s="174"/>
      <c r="H2184" s="174"/>
      <c r="I2184" s="174"/>
      <c r="J2184" s="174"/>
      <c r="K2184" s="174"/>
      <c r="L2184" s="174"/>
      <c r="M2184" s="174"/>
      <c r="N2184" s="174"/>
      <c r="O2184" s="174"/>
      <c r="P2184" s="174"/>
      <c r="Q2184" s="174"/>
      <c r="R2184" s="174"/>
      <c r="S2184" s="174"/>
      <c r="T2184" s="174"/>
      <c r="U2184" s="174"/>
      <c r="V2184" s="174"/>
      <c r="W2184" s="174"/>
      <c r="X2184" s="174"/>
      <c r="Y2184" s="174"/>
      <c r="Z2184" s="174"/>
      <c r="AA2184" s="174"/>
      <c r="AB2184" s="174"/>
      <c r="AC2184" s="174"/>
      <c r="AD2184" s="174"/>
      <c r="AE2184" s="174"/>
      <c r="AF2184" s="174"/>
      <c r="AG2184" s="174"/>
      <c r="AH2184" s="174"/>
      <c r="AI2184" s="174"/>
      <c r="AJ2184" s="174"/>
      <c r="AK2184" s="174"/>
      <c r="AL2184" s="174"/>
      <c r="AM2184" s="174"/>
      <c r="AN2184" s="174"/>
      <c r="AO2184" s="174"/>
      <c r="AP2184" s="174"/>
      <c r="AQ2184" s="174"/>
      <c r="AR2184" s="174"/>
      <c r="AS2184" s="174"/>
      <c r="AT2184" s="174"/>
      <c r="AU2184" s="174"/>
      <c r="AV2184" s="174"/>
      <c r="AW2184" s="174"/>
      <c r="AX2184" s="174"/>
      <c r="AY2184" s="174"/>
      <c r="AZ2184" s="174"/>
      <c r="BA2184" s="174"/>
      <c r="BB2184" s="174"/>
      <c r="BC2184" s="174"/>
      <c r="BD2184" s="174"/>
      <c r="BE2184" s="174"/>
      <c r="BF2184" s="174"/>
      <c r="BG2184" s="174"/>
      <c r="BH2184" s="174"/>
      <c r="BI2184" s="174"/>
      <c r="BJ2184" s="174"/>
      <c r="BK2184" s="174"/>
      <c r="BL2184" s="174"/>
      <c r="BM2184" s="174"/>
      <c r="BN2184" s="174"/>
      <c r="BO2184" s="174"/>
      <c r="BP2184" s="174"/>
      <c r="BQ2184" s="174"/>
      <c r="BR2184" s="174"/>
      <c r="BS2184" s="174"/>
      <c r="BT2184" s="174"/>
    </row>
    <row r="2185" spans="1:72" s="177" customFormat="1">
      <c r="A2185" s="178"/>
      <c r="B2185" s="178"/>
      <c r="C2185" s="178"/>
      <c r="D2185" s="178"/>
      <c r="E2185" s="174"/>
      <c r="F2185" s="174"/>
      <c r="G2185" s="174"/>
      <c r="H2185" s="174"/>
      <c r="I2185" s="174"/>
      <c r="J2185" s="174"/>
      <c r="K2185" s="174"/>
      <c r="L2185" s="174"/>
      <c r="M2185" s="174"/>
      <c r="N2185" s="174"/>
      <c r="O2185" s="174"/>
      <c r="P2185" s="174"/>
      <c r="Q2185" s="174"/>
      <c r="R2185" s="174"/>
      <c r="S2185" s="174"/>
      <c r="T2185" s="174"/>
      <c r="U2185" s="174"/>
      <c r="V2185" s="174"/>
      <c r="W2185" s="174"/>
      <c r="X2185" s="174"/>
      <c r="Y2185" s="174"/>
      <c r="Z2185" s="174"/>
      <c r="AA2185" s="174"/>
      <c r="AB2185" s="174"/>
      <c r="AC2185" s="174"/>
      <c r="AD2185" s="174"/>
      <c r="AE2185" s="174"/>
      <c r="AF2185" s="174"/>
      <c r="AG2185" s="174"/>
      <c r="AH2185" s="174"/>
      <c r="AI2185" s="174"/>
      <c r="AJ2185" s="174"/>
      <c r="AK2185" s="174"/>
      <c r="AL2185" s="174"/>
      <c r="AM2185" s="174"/>
      <c r="AN2185" s="174"/>
      <c r="AO2185" s="174"/>
      <c r="AP2185" s="174"/>
      <c r="AQ2185" s="174"/>
      <c r="AR2185" s="174"/>
      <c r="AS2185" s="174"/>
      <c r="AT2185" s="174"/>
      <c r="AU2185" s="174"/>
      <c r="AV2185" s="174"/>
      <c r="AW2185" s="174"/>
      <c r="AX2185" s="174"/>
      <c r="AY2185" s="174"/>
      <c r="AZ2185" s="174"/>
      <c r="BA2185" s="174"/>
      <c r="BB2185" s="174"/>
      <c r="BC2185" s="174"/>
      <c r="BD2185" s="174"/>
      <c r="BE2185" s="174"/>
      <c r="BF2185" s="174"/>
      <c r="BG2185" s="174"/>
      <c r="BH2185" s="174"/>
      <c r="BI2185" s="174"/>
      <c r="BJ2185" s="174"/>
      <c r="BK2185" s="174"/>
      <c r="BL2185" s="174"/>
      <c r="BM2185" s="174"/>
      <c r="BN2185" s="174"/>
      <c r="BO2185" s="174"/>
      <c r="BP2185" s="174"/>
      <c r="BQ2185" s="174"/>
      <c r="BR2185" s="174"/>
      <c r="BS2185" s="174"/>
      <c r="BT2185" s="174"/>
    </row>
    <row r="2186" spans="1:72" s="177" customFormat="1">
      <c r="A2186" s="178"/>
      <c r="B2186" s="178"/>
      <c r="C2186" s="178"/>
      <c r="D2186" s="178"/>
      <c r="E2186" s="174"/>
      <c r="F2186" s="174"/>
      <c r="G2186" s="174"/>
      <c r="H2186" s="174"/>
      <c r="I2186" s="174"/>
      <c r="J2186" s="174"/>
      <c r="K2186" s="174"/>
      <c r="L2186" s="174"/>
      <c r="M2186" s="174"/>
      <c r="N2186" s="174"/>
      <c r="O2186" s="174"/>
      <c r="P2186" s="174"/>
      <c r="Q2186" s="174"/>
      <c r="R2186" s="174"/>
      <c r="S2186" s="174"/>
      <c r="T2186" s="174"/>
      <c r="U2186" s="174"/>
      <c r="V2186" s="174"/>
      <c r="W2186" s="174"/>
      <c r="X2186" s="174"/>
      <c r="Y2186" s="174"/>
      <c r="Z2186" s="174"/>
      <c r="AA2186" s="174"/>
      <c r="AB2186" s="174"/>
      <c r="AC2186" s="174"/>
      <c r="AD2186" s="174"/>
      <c r="AE2186" s="174"/>
      <c r="AF2186" s="174"/>
      <c r="AG2186" s="174"/>
      <c r="AH2186" s="174"/>
      <c r="AI2186" s="174"/>
      <c r="AJ2186" s="174"/>
      <c r="AK2186" s="174"/>
      <c r="AL2186" s="174"/>
      <c r="AM2186" s="174"/>
      <c r="AN2186" s="174"/>
      <c r="AO2186" s="174"/>
      <c r="AP2186" s="174"/>
      <c r="AQ2186" s="174"/>
      <c r="AR2186" s="174"/>
      <c r="AS2186" s="174"/>
      <c r="AT2186" s="174"/>
      <c r="AU2186" s="174"/>
      <c r="AV2186" s="174"/>
      <c r="AW2186" s="174"/>
      <c r="AX2186" s="174"/>
      <c r="AY2186" s="174"/>
      <c r="AZ2186" s="174"/>
      <c r="BA2186" s="174"/>
      <c r="BB2186" s="174"/>
      <c r="BC2186" s="174"/>
      <c r="BD2186" s="174"/>
      <c r="BE2186" s="174"/>
      <c r="BF2186" s="174"/>
      <c r="BG2186" s="174"/>
      <c r="BH2186" s="174"/>
      <c r="BI2186" s="174"/>
      <c r="BJ2186" s="174"/>
      <c r="BK2186" s="174"/>
      <c r="BL2186" s="174"/>
      <c r="BM2186" s="174"/>
      <c r="BN2186" s="174"/>
      <c r="BO2186" s="174"/>
      <c r="BP2186" s="174"/>
      <c r="BQ2186" s="174"/>
      <c r="BR2186" s="174"/>
      <c r="BS2186" s="174"/>
      <c r="BT2186" s="174"/>
    </row>
    <row r="2187" spans="1:72" s="177" customFormat="1">
      <c r="A2187" s="178"/>
      <c r="B2187" s="178"/>
      <c r="C2187" s="178"/>
      <c r="D2187" s="178"/>
      <c r="E2187" s="174"/>
      <c r="F2187" s="174"/>
      <c r="G2187" s="174"/>
      <c r="H2187" s="174"/>
      <c r="I2187" s="174"/>
      <c r="J2187" s="174"/>
      <c r="K2187" s="174"/>
      <c r="L2187" s="174"/>
      <c r="M2187" s="174"/>
      <c r="N2187" s="174"/>
      <c r="O2187" s="174"/>
      <c r="P2187" s="174"/>
      <c r="Q2187" s="174"/>
      <c r="R2187" s="174"/>
      <c r="S2187" s="174"/>
      <c r="T2187" s="174"/>
      <c r="U2187" s="174"/>
      <c r="V2187" s="174"/>
      <c r="W2187" s="174"/>
      <c r="X2187" s="174"/>
      <c r="Y2187" s="174"/>
      <c r="Z2187" s="174"/>
      <c r="AA2187" s="174"/>
      <c r="AB2187" s="174"/>
      <c r="AC2187" s="174"/>
      <c r="AD2187" s="174"/>
      <c r="AE2187" s="174"/>
      <c r="AF2187" s="174"/>
      <c r="AG2187" s="174"/>
      <c r="AH2187" s="174"/>
      <c r="AI2187" s="174"/>
      <c r="AJ2187" s="174"/>
      <c r="AK2187" s="174"/>
      <c r="AL2187" s="174"/>
      <c r="AM2187" s="174"/>
      <c r="AN2187" s="174"/>
      <c r="AO2187" s="174"/>
      <c r="AP2187" s="174"/>
      <c r="AQ2187" s="174"/>
      <c r="AR2187" s="174"/>
      <c r="AS2187" s="174"/>
      <c r="AT2187" s="174"/>
      <c r="AU2187" s="174"/>
      <c r="AV2187" s="174"/>
      <c r="AW2187" s="174"/>
      <c r="AX2187" s="174"/>
      <c r="AY2187" s="174"/>
      <c r="AZ2187" s="174"/>
      <c r="BA2187" s="174"/>
      <c r="BB2187" s="174"/>
      <c r="BC2187" s="174"/>
      <c r="BD2187" s="174"/>
      <c r="BE2187" s="174"/>
      <c r="BF2187" s="174"/>
      <c r="BG2187" s="174"/>
      <c r="BH2187" s="174"/>
      <c r="BI2187" s="174"/>
      <c r="BJ2187" s="174"/>
      <c r="BK2187" s="174"/>
      <c r="BL2187" s="174"/>
      <c r="BM2187" s="174"/>
      <c r="BN2187" s="174"/>
      <c r="BO2187" s="174"/>
      <c r="BP2187" s="174"/>
      <c r="BQ2187" s="174"/>
      <c r="BR2187" s="174"/>
      <c r="BS2187" s="174"/>
      <c r="BT2187" s="174"/>
    </row>
    <row r="2188" spans="1:72" s="177" customFormat="1">
      <c r="A2188" s="178"/>
      <c r="B2188" s="178"/>
      <c r="C2188" s="178"/>
      <c r="D2188" s="178"/>
      <c r="E2188" s="174"/>
      <c r="F2188" s="174"/>
      <c r="G2188" s="174"/>
      <c r="H2188" s="174"/>
      <c r="I2188" s="174"/>
      <c r="J2188" s="174"/>
      <c r="K2188" s="174"/>
      <c r="L2188" s="174"/>
      <c r="M2188" s="174"/>
      <c r="N2188" s="174"/>
      <c r="O2188" s="174"/>
      <c r="P2188" s="174"/>
      <c r="Q2188" s="174"/>
      <c r="R2188" s="174"/>
      <c r="S2188" s="174"/>
      <c r="T2188" s="174"/>
      <c r="U2188" s="174"/>
      <c r="V2188" s="174"/>
      <c r="W2188" s="174"/>
      <c r="X2188" s="174"/>
      <c r="Y2188" s="174"/>
      <c r="Z2188" s="174"/>
      <c r="AA2188" s="174"/>
      <c r="AB2188" s="174"/>
      <c r="AC2188" s="174"/>
      <c r="AD2188" s="174"/>
      <c r="AE2188" s="174"/>
      <c r="AF2188" s="174"/>
      <c r="AG2188" s="174"/>
      <c r="AH2188" s="174"/>
      <c r="AI2188" s="174"/>
      <c r="AJ2188" s="174"/>
      <c r="AK2188" s="174"/>
      <c r="AL2188" s="174"/>
      <c r="AM2188" s="174"/>
      <c r="AN2188" s="174"/>
      <c r="AO2188" s="174"/>
      <c r="AP2188" s="174"/>
      <c r="AQ2188" s="174"/>
      <c r="AR2188" s="174"/>
      <c r="AS2188" s="174"/>
      <c r="AT2188" s="174"/>
      <c r="AU2188" s="174"/>
      <c r="AV2188" s="174"/>
      <c r="AW2188" s="174"/>
      <c r="AX2188" s="174"/>
      <c r="AY2188" s="174"/>
      <c r="AZ2188" s="174"/>
      <c r="BA2188" s="174"/>
      <c r="BB2188" s="174"/>
      <c r="BC2188" s="174"/>
      <c r="BD2188" s="174"/>
      <c r="BE2188" s="174"/>
      <c r="BF2188" s="174"/>
      <c r="BG2188" s="174"/>
      <c r="BH2188" s="174"/>
      <c r="BI2188" s="174"/>
      <c r="BJ2188" s="174"/>
      <c r="BK2188" s="174"/>
      <c r="BL2188" s="174"/>
      <c r="BM2188" s="174"/>
      <c r="BN2188" s="174"/>
      <c r="BO2188" s="174"/>
      <c r="BP2188" s="174"/>
      <c r="BQ2188" s="174"/>
      <c r="BR2188" s="174"/>
      <c r="BS2188" s="174"/>
      <c r="BT2188" s="174"/>
    </row>
    <row r="2189" spans="1:72" s="177" customFormat="1">
      <c r="A2189" s="178"/>
      <c r="B2189" s="178"/>
      <c r="C2189" s="178"/>
      <c r="D2189" s="178"/>
      <c r="E2189" s="174"/>
      <c r="F2189" s="174"/>
      <c r="G2189" s="174"/>
      <c r="H2189" s="174"/>
      <c r="I2189" s="174"/>
      <c r="J2189" s="174"/>
      <c r="K2189" s="174"/>
      <c r="L2189" s="174"/>
      <c r="M2189" s="174"/>
      <c r="N2189" s="174"/>
      <c r="O2189" s="174"/>
      <c r="P2189" s="174"/>
      <c r="Q2189" s="174"/>
      <c r="R2189" s="174"/>
      <c r="S2189" s="174"/>
      <c r="T2189" s="174"/>
      <c r="U2189" s="174"/>
      <c r="V2189" s="174"/>
      <c r="W2189" s="174"/>
      <c r="X2189" s="174"/>
      <c r="Y2189" s="174"/>
      <c r="Z2189" s="174"/>
      <c r="AA2189" s="174"/>
      <c r="AB2189" s="174"/>
      <c r="AC2189" s="174"/>
      <c r="AD2189" s="174"/>
      <c r="AE2189" s="174"/>
      <c r="AF2189" s="174"/>
      <c r="AG2189" s="174"/>
      <c r="AH2189" s="174"/>
      <c r="AI2189" s="174"/>
      <c r="AJ2189" s="174"/>
      <c r="AK2189" s="174"/>
      <c r="AL2189" s="174"/>
      <c r="AM2189" s="174"/>
      <c r="AN2189" s="174"/>
      <c r="AO2189" s="174"/>
      <c r="AP2189" s="174"/>
      <c r="AQ2189" s="174"/>
      <c r="AR2189" s="174"/>
      <c r="AS2189" s="174"/>
      <c r="AT2189" s="174"/>
      <c r="AU2189" s="174"/>
      <c r="AV2189" s="174"/>
      <c r="AW2189" s="174"/>
      <c r="AX2189" s="174"/>
      <c r="AY2189" s="174"/>
      <c r="AZ2189" s="174"/>
      <c r="BA2189" s="174"/>
      <c r="BB2189" s="174"/>
      <c r="BC2189" s="174"/>
      <c r="BD2189" s="174"/>
      <c r="BE2189" s="174"/>
      <c r="BF2189" s="174"/>
      <c r="BG2189" s="174"/>
      <c r="BH2189" s="174"/>
      <c r="BI2189" s="174"/>
      <c r="BJ2189" s="174"/>
      <c r="BK2189" s="174"/>
      <c r="BL2189" s="174"/>
      <c r="BM2189" s="174"/>
      <c r="BN2189" s="174"/>
      <c r="BO2189" s="174"/>
      <c r="BP2189" s="174"/>
      <c r="BQ2189" s="174"/>
      <c r="BR2189" s="174"/>
      <c r="BS2189" s="174"/>
      <c r="BT2189" s="174"/>
    </row>
    <row r="2190" spans="1:72" s="177" customFormat="1">
      <c r="A2190" s="178"/>
      <c r="B2190" s="178"/>
      <c r="C2190" s="178"/>
      <c r="D2190" s="178"/>
      <c r="E2190" s="174"/>
      <c r="F2190" s="174"/>
      <c r="G2190" s="174"/>
      <c r="H2190" s="174"/>
      <c r="I2190" s="174"/>
      <c r="J2190" s="174"/>
      <c r="K2190" s="174"/>
      <c r="L2190" s="174"/>
      <c r="M2190" s="174"/>
      <c r="N2190" s="174"/>
      <c r="O2190" s="174"/>
      <c r="P2190" s="174"/>
      <c r="Q2190" s="174"/>
      <c r="R2190" s="174"/>
      <c r="S2190" s="174"/>
      <c r="T2190" s="174"/>
      <c r="U2190" s="174"/>
      <c r="V2190" s="174"/>
      <c r="W2190" s="174"/>
      <c r="X2190" s="174"/>
      <c r="Y2190" s="174"/>
      <c r="Z2190" s="174"/>
      <c r="AA2190" s="174"/>
      <c r="AB2190" s="174"/>
      <c r="AC2190" s="174"/>
      <c r="AD2190" s="174"/>
      <c r="AE2190" s="174"/>
      <c r="AF2190" s="174"/>
      <c r="AG2190" s="174"/>
      <c r="AH2190" s="174"/>
      <c r="AI2190" s="174"/>
      <c r="AJ2190" s="174"/>
      <c r="AK2190" s="174"/>
      <c r="AL2190" s="174"/>
      <c r="AM2190" s="174"/>
      <c r="AN2190" s="174"/>
      <c r="AO2190" s="174"/>
      <c r="AP2190" s="174"/>
      <c r="AQ2190" s="174"/>
      <c r="AR2190" s="174"/>
      <c r="AS2190" s="174"/>
      <c r="AT2190" s="174"/>
      <c r="AU2190" s="174"/>
      <c r="AV2190" s="174"/>
      <c r="AW2190" s="174"/>
      <c r="AX2190" s="174"/>
      <c r="AY2190" s="174"/>
      <c r="AZ2190" s="174"/>
      <c r="BA2190" s="174"/>
      <c r="BB2190" s="174"/>
      <c r="BC2190" s="174"/>
      <c r="BD2190" s="174"/>
      <c r="BE2190" s="174"/>
      <c r="BF2190" s="174"/>
      <c r="BG2190" s="174"/>
      <c r="BH2190" s="174"/>
      <c r="BI2190" s="174"/>
      <c r="BJ2190" s="174"/>
      <c r="BK2190" s="174"/>
      <c r="BL2190" s="174"/>
      <c r="BM2190" s="174"/>
      <c r="BN2190" s="174"/>
      <c r="BO2190" s="174"/>
      <c r="BP2190" s="174"/>
      <c r="BQ2190" s="174"/>
      <c r="BR2190" s="174"/>
      <c r="BS2190" s="174"/>
      <c r="BT2190" s="174"/>
    </row>
    <row r="2191" spans="1:72" s="177" customFormat="1">
      <c r="A2191" s="178"/>
      <c r="B2191" s="178"/>
      <c r="C2191" s="178"/>
      <c r="D2191" s="178"/>
      <c r="E2191" s="174"/>
      <c r="F2191" s="174"/>
      <c r="G2191" s="174"/>
      <c r="H2191" s="174"/>
      <c r="I2191" s="174"/>
      <c r="J2191" s="174"/>
      <c r="K2191" s="174"/>
      <c r="L2191" s="174"/>
      <c r="M2191" s="174"/>
      <c r="N2191" s="174"/>
      <c r="O2191" s="174"/>
      <c r="P2191" s="174"/>
      <c r="Q2191" s="174"/>
      <c r="R2191" s="174"/>
      <c r="S2191" s="174"/>
      <c r="T2191" s="174"/>
      <c r="U2191" s="174"/>
      <c r="V2191" s="174"/>
      <c r="W2191" s="174"/>
      <c r="X2191" s="174"/>
      <c r="Y2191" s="174"/>
      <c r="Z2191" s="174"/>
      <c r="AA2191" s="174"/>
      <c r="AB2191" s="174"/>
      <c r="AC2191" s="174"/>
      <c r="AD2191" s="174"/>
      <c r="AE2191" s="174"/>
      <c r="AF2191" s="174"/>
      <c r="AG2191" s="174"/>
      <c r="AH2191" s="174"/>
      <c r="AI2191" s="174"/>
      <c r="AJ2191" s="174"/>
      <c r="AK2191" s="174"/>
      <c r="AL2191" s="174"/>
      <c r="AM2191" s="174"/>
      <c r="AN2191" s="174"/>
      <c r="AO2191" s="174"/>
      <c r="AP2191" s="174"/>
      <c r="AQ2191" s="174"/>
      <c r="AR2191" s="174"/>
      <c r="AS2191" s="174"/>
      <c r="AT2191" s="174"/>
      <c r="AU2191" s="174"/>
      <c r="AV2191" s="174"/>
      <c r="AW2191" s="174"/>
      <c r="AX2191" s="174"/>
      <c r="AY2191" s="174"/>
      <c r="AZ2191" s="174"/>
      <c r="BA2191" s="174"/>
      <c r="BB2191" s="174"/>
      <c r="BC2191" s="174"/>
      <c r="BD2191" s="174"/>
      <c r="BE2191" s="174"/>
      <c r="BF2191" s="174"/>
      <c r="BG2191" s="174"/>
      <c r="BH2191" s="174"/>
      <c r="BI2191" s="174"/>
      <c r="BJ2191" s="174"/>
      <c r="BK2191" s="174"/>
      <c r="BL2191" s="174"/>
      <c r="BM2191" s="174"/>
      <c r="BN2191" s="174"/>
      <c r="BO2191" s="174"/>
      <c r="BP2191" s="174"/>
      <c r="BQ2191" s="174"/>
      <c r="BR2191" s="174"/>
      <c r="BS2191" s="174"/>
      <c r="BT2191" s="174"/>
    </row>
    <row r="2192" spans="1:72" s="177" customFormat="1">
      <c r="A2192" s="178"/>
      <c r="B2192" s="178"/>
      <c r="C2192" s="178"/>
      <c r="D2192" s="178"/>
      <c r="E2192" s="174"/>
      <c r="F2192" s="174"/>
      <c r="G2192" s="174"/>
      <c r="H2192" s="174"/>
      <c r="I2192" s="174"/>
      <c r="J2192" s="174"/>
      <c r="K2192" s="174"/>
      <c r="L2192" s="174"/>
      <c r="M2192" s="174"/>
      <c r="N2192" s="174"/>
      <c r="O2192" s="174"/>
      <c r="P2192" s="174"/>
      <c r="Q2192" s="174"/>
      <c r="R2192" s="174"/>
      <c r="S2192" s="174"/>
      <c r="T2192" s="174"/>
      <c r="U2192" s="174"/>
      <c r="V2192" s="174"/>
      <c r="W2192" s="174"/>
      <c r="X2192" s="174"/>
      <c r="Y2192" s="174"/>
      <c r="Z2192" s="174"/>
      <c r="AA2192" s="174"/>
      <c r="AB2192" s="174"/>
      <c r="AC2192" s="174"/>
      <c r="AD2192" s="174"/>
      <c r="AE2192" s="174"/>
      <c r="AF2192" s="174"/>
      <c r="AG2192" s="174"/>
      <c r="AH2192" s="174"/>
      <c r="AI2192" s="174"/>
      <c r="AJ2192" s="174"/>
      <c r="AK2192" s="174"/>
      <c r="AL2192" s="174"/>
      <c r="AM2192" s="174"/>
      <c r="AN2192" s="174"/>
      <c r="AO2192" s="174"/>
      <c r="AP2192" s="174"/>
      <c r="AQ2192" s="174"/>
      <c r="AR2192" s="174"/>
      <c r="AS2192" s="174"/>
      <c r="AT2192" s="174"/>
      <c r="AU2192" s="174"/>
      <c r="AV2192" s="174"/>
      <c r="AW2192" s="174"/>
      <c r="AX2192" s="174"/>
      <c r="AY2192" s="174"/>
      <c r="AZ2192" s="174"/>
      <c r="BA2192" s="174"/>
      <c r="BB2192" s="174"/>
      <c r="BC2192" s="174"/>
      <c r="BD2192" s="174"/>
      <c r="BE2192" s="174"/>
      <c r="BF2192" s="174"/>
      <c r="BG2192" s="174"/>
      <c r="BH2192" s="174"/>
      <c r="BI2192" s="174"/>
      <c r="BJ2192" s="174"/>
      <c r="BK2192" s="174"/>
      <c r="BL2192" s="174"/>
      <c r="BM2192" s="174"/>
      <c r="BN2192" s="174"/>
      <c r="BO2192" s="174"/>
      <c r="BP2192" s="174"/>
      <c r="BQ2192" s="174"/>
      <c r="BR2192" s="174"/>
      <c r="BS2192" s="174"/>
      <c r="BT2192" s="174"/>
    </row>
    <row r="2193" spans="1:72" s="177" customFormat="1">
      <c r="A2193" s="178"/>
      <c r="B2193" s="178"/>
      <c r="C2193" s="178"/>
      <c r="D2193" s="178"/>
      <c r="E2193" s="174"/>
      <c r="F2193" s="174"/>
      <c r="G2193" s="174"/>
      <c r="H2193" s="174"/>
      <c r="I2193" s="174"/>
      <c r="J2193" s="174"/>
      <c r="K2193" s="174"/>
      <c r="L2193" s="174"/>
      <c r="M2193" s="174"/>
      <c r="N2193" s="174"/>
      <c r="O2193" s="174"/>
      <c r="P2193" s="174"/>
      <c r="Q2193" s="174"/>
      <c r="R2193" s="174"/>
      <c r="S2193" s="174"/>
      <c r="T2193" s="174"/>
      <c r="U2193" s="174"/>
      <c r="V2193" s="174"/>
      <c r="W2193" s="174"/>
      <c r="X2193" s="174"/>
      <c r="Y2193" s="174"/>
      <c r="Z2193" s="174"/>
      <c r="AA2193" s="174"/>
      <c r="AB2193" s="174"/>
      <c r="AC2193" s="174"/>
      <c r="AD2193" s="174"/>
      <c r="AE2193" s="174"/>
      <c r="AF2193" s="174"/>
      <c r="AG2193" s="174"/>
      <c r="AH2193" s="174"/>
      <c r="AI2193" s="174"/>
      <c r="AJ2193" s="174"/>
      <c r="AK2193" s="174"/>
      <c r="AL2193" s="174"/>
      <c r="AM2193" s="174"/>
      <c r="AN2193" s="174"/>
      <c r="AO2193" s="174"/>
      <c r="AP2193" s="174"/>
      <c r="AQ2193" s="174"/>
      <c r="AR2193" s="174"/>
      <c r="AS2193" s="174"/>
      <c r="AT2193" s="174"/>
      <c r="AU2193" s="174"/>
      <c r="AV2193" s="174"/>
      <c r="AW2193" s="174"/>
      <c r="AX2193" s="174"/>
      <c r="AY2193" s="174"/>
      <c r="AZ2193" s="174"/>
      <c r="BA2193" s="174"/>
      <c r="BB2193" s="174"/>
      <c r="BC2193" s="174"/>
      <c r="BD2193" s="174"/>
      <c r="BE2193" s="174"/>
      <c r="BF2193" s="174"/>
      <c r="BG2193" s="174"/>
      <c r="BH2193" s="174"/>
      <c r="BI2193" s="174"/>
      <c r="BJ2193" s="174"/>
      <c r="BK2193" s="174"/>
      <c r="BL2193" s="174"/>
      <c r="BM2193" s="174"/>
      <c r="BN2193" s="174"/>
      <c r="BO2193" s="174"/>
      <c r="BP2193" s="174"/>
      <c r="BQ2193" s="174"/>
      <c r="BR2193" s="174"/>
      <c r="BS2193" s="174"/>
      <c r="BT2193" s="174"/>
    </row>
    <row r="2194" spans="1:72" s="177" customFormat="1">
      <c r="A2194" s="178"/>
      <c r="B2194" s="178"/>
      <c r="C2194" s="178"/>
      <c r="D2194" s="178"/>
      <c r="E2194" s="174"/>
      <c r="F2194" s="174"/>
      <c r="G2194" s="174"/>
      <c r="H2194" s="174"/>
      <c r="I2194" s="174"/>
      <c r="J2194" s="174"/>
      <c r="K2194" s="174"/>
      <c r="L2194" s="174"/>
      <c r="M2194" s="174"/>
      <c r="N2194" s="174"/>
      <c r="O2194" s="174"/>
      <c r="P2194" s="174"/>
      <c r="Q2194" s="174"/>
      <c r="R2194" s="174"/>
      <c r="S2194" s="174"/>
      <c r="T2194" s="174"/>
      <c r="U2194" s="174"/>
      <c r="V2194" s="174"/>
      <c r="W2194" s="174"/>
      <c r="X2194" s="174"/>
      <c r="Y2194" s="174"/>
      <c r="Z2194" s="174"/>
      <c r="AA2194" s="174"/>
      <c r="AB2194" s="174"/>
      <c r="AC2194" s="174"/>
      <c r="AD2194" s="174"/>
      <c r="AE2194" s="174"/>
      <c r="AF2194" s="174"/>
      <c r="AG2194" s="174"/>
      <c r="AH2194" s="174"/>
      <c r="AI2194" s="174"/>
      <c r="AJ2194" s="174"/>
      <c r="AK2194" s="174"/>
      <c r="AL2194" s="174"/>
      <c r="AM2194" s="174"/>
      <c r="AN2194" s="174"/>
      <c r="AO2194" s="174"/>
      <c r="AP2194" s="174"/>
      <c r="AQ2194" s="174"/>
      <c r="AR2194" s="174"/>
      <c r="AS2194" s="174"/>
      <c r="AT2194" s="174"/>
      <c r="AU2194" s="174"/>
      <c r="AV2194" s="174"/>
      <c r="AW2194" s="174"/>
      <c r="AX2194" s="174"/>
      <c r="AY2194" s="174"/>
      <c r="AZ2194" s="174"/>
      <c r="BA2194" s="174"/>
      <c r="BB2194" s="174"/>
      <c r="BC2194" s="174"/>
      <c r="BD2194" s="174"/>
      <c r="BE2194" s="174"/>
      <c r="BF2194" s="174"/>
      <c r="BG2194" s="174"/>
      <c r="BH2194" s="174"/>
      <c r="BI2194" s="174"/>
      <c r="BJ2194" s="174"/>
      <c r="BK2194" s="174"/>
      <c r="BL2194" s="174"/>
      <c r="BM2194" s="174"/>
      <c r="BN2194" s="174"/>
      <c r="BO2194" s="174"/>
      <c r="BP2194" s="174"/>
      <c r="BQ2194" s="174"/>
      <c r="BR2194" s="174"/>
      <c r="BS2194" s="174"/>
      <c r="BT2194" s="174"/>
    </row>
    <row r="2195" spans="1:72" s="177" customFormat="1">
      <c r="A2195" s="178"/>
      <c r="B2195" s="178"/>
      <c r="C2195" s="178"/>
      <c r="D2195" s="178"/>
      <c r="E2195" s="174"/>
      <c r="F2195" s="174"/>
      <c r="G2195" s="174"/>
      <c r="H2195" s="174"/>
      <c r="I2195" s="174"/>
      <c r="J2195" s="174"/>
      <c r="K2195" s="174"/>
      <c r="L2195" s="174"/>
      <c r="M2195" s="174"/>
      <c r="N2195" s="174"/>
      <c r="O2195" s="174"/>
      <c r="P2195" s="174"/>
      <c r="Q2195" s="174"/>
      <c r="R2195" s="174"/>
      <c r="S2195" s="174"/>
      <c r="T2195" s="174"/>
      <c r="U2195" s="174"/>
      <c r="V2195" s="174"/>
      <c r="W2195" s="174"/>
      <c r="X2195" s="174"/>
      <c r="Y2195" s="174"/>
      <c r="Z2195" s="174"/>
      <c r="AA2195" s="174"/>
      <c r="AB2195" s="174"/>
      <c r="AC2195" s="174"/>
      <c r="AD2195" s="174"/>
      <c r="AE2195" s="174"/>
      <c r="AF2195" s="174"/>
      <c r="AG2195" s="174"/>
      <c r="AH2195" s="174"/>
      <c r="AI2195" s="174"/>
      <c r="AJ2195" s="174"/>
      <c r="AK2195" s="174"/>
      <c r="AL2195" s="174"/>
      <c r="AM2195" s="174"/>
      <c r="AN2195" s="174"/>
      <c r="AO2195" s="174"/>
      <c r="AP2195" s="174"/>
      <c r="AQ2195" s="174"/>
      <c r="AR2195" s="174"/>
      <c r="AS2195" s="174"/>
      <c r="AT2195" s="174"/>
      <c r="AU2195" s="174"/>
      <c r="AV2195" s="174"/>
      <c r="AW2195" s="174"/>
      <c r="AX2195" s="174"/>
      <c r="AY2195" s="174"/>
      <c r="AZ2195" s="174"/>
      <c r="BA2195" s="174"/>
      <c r="BB2195" s="174"/>
      <c r="BC2195" s="174"/>
      <c r="BD2195" s="174"/>
      <c r="BE2195" s="174"/>
      <c r="BF2195" s="174"/>
      <c r="BG2195" s="174"/>
      <c r="BH2195" s="174"/>
      <c r="BI2195" s="174"/>
      <c r="BJ2195" s="174"/>
      <c r="BK2195" s="174"/>
      <c r="BL2195" s="174"/>
      <c r="BM2195" s="174"/>
      <c r="BN2195" s="174"/>
      <c r="BO2195" s="174"/>
      <c r="BP2195" s="174"/>
      <c r="BQ2195" s="174"/>
      <c r="BR2195" s="174"/>
      <c r="BS2195" s="174"/>
      <c r="BT2195" s="174"/>
    </row>
    <row r="2196" spans="1:72" s="177" customFormat="1">
      <c r="A2196" s="178"/>
      <c r="B2196" s="178"/>
      <c r="C2196" s="178"/>
      <c r="D2196" s="178"/>
      <c r="E2196" s="174"/>
      <c r="F2196" s="174"/>
      <c r="G2196" s="174"/>
      <c r="H2196" s="174"/>
      <c r="I2196" s="174"/>
      <c r="J2196" s="174"/>
      <c r="K2196" s="174"/>
      <c r="L2196" s="174"/>
      <c r="M2196" s="174"/>
      <c r="N2196" s="174"/>
      <c r="O2196" s="174"/>
      <c r="P2196" s="174"/>
      <c r="Q2196" s="174"/>
      <c r="R2196" s="174"/>
      <c r="S2196" s="174"/>
      <c r="T2196" s="174"/>
      <c r="U2196" s="174"/>
      <c r="V2196" s="174"/>
      <c r="W2196" s="174"/>
      <c r="X2196" s="174"/>
      <c r="Y2196" s="174"/>
      <c r="Z2196" s="174"/>
      <c r="AA2196" s="174"/>
      <c r="AB2196" s="174"/>
      <c r="AC2196" s="174"/>
      <c r="AD2196" s="174"/>
      <c r="AE2196" s="174"/>
      <c r="AF2196" s="174"/>
      <c r="AG2196" s="174"/>
      <c r="AH2196" s="174"/>
      <c r="AI2196" s="174"/>
      <c r="AJ2196" s="174"/>
      <c r="AK2196" s="174"/>
      <c r="AL2196" s="174"/>
      <c r="AM2196" s="174"/>
      <c r="AN2196" s="174"/>
      <c r="AO2196" s="174"/>
      <c r="AP2196" s="174"/>
      <c r="AQ2196" s="174"/>
      <c r="AR2196" s="174"/>
      <c r="AS2196" s="174"/>
      <c r="AT2196" s="174"/>
      <c r="AU2196" s="174"/>
      <c r="AV2196" s="174"/>
      <c r="AW2196" s="174"/>
      <c r="AX2196" s="174"/>
      <c r="AY2196" s="174"/>
      <c r="AZ2196" s="174"/>
      <c r="BA2196" s="174"/>
      <c r="BB2196" s="174"/>
      <c r="BC2196" s="174"/>
      <c r="BD2196" s="174"/>
      <c r="BE2196" s="174"/>
      <c r="BF2196" s="174"/>
      <c r="BG2196" s="174"/>
      <c r="BH2196" s="174"/>
      <c r="BI2196" s="174"/>
      <c r="BJ2196" s="174"/>
      <c r="BK2196" s="174"/>
      <c r="BL2196" s="174"/>
      <c r="BM2196" s="174"/>
      <c r="BN2196" s="174"/>
      <c r="BO2196" s="174"/>
      <c r="BP2196" s="174"/>
      <c r="BQ2196" s="174"/>
      <c r="BR2196" s="174"/>
      <c r="BS2196" s="174"/>
      <c r="BT2196" s="174"/>
    </row>
    <row r="2197" spans="1:72" s="177" customFormat="1">
      <c r="A2197" s="178"/>
      <c r="B2197" s="178"/>
      <c r="C2197" s="178"/>
      <c r="D2197" s="178"/>
      <c r="E2197" s="174"/>
      <c r="F2197" s="174"/>
      <c r="G2197" s="174"/>
      <c r="H2197" s="174"/>
      <c r="I2197" s="174"/>
      <c r="J2197" s="174"/>
      <c r="K2197" s="174"/>
      <c r="L2197" s="174"/>
      <c r="M2197" s="174"/>
      <c r="N2197" s="174"/>
      <c r="O2197" s="174"/>
      <c r="P2197" s="174"/>
      <c r="Q2197" s="174"/>
      <c r="R2197" s="174"/>
      <c r="S2197" s="174"/>
      <c r="T2197" s="174"/>
      <c r="U2197" s="174"/>
      <c r="V2197" s="174"/>
      <c r="W2197" s="174"/>
      <c r="X2197" s="174"/>
      <c r="Y2197" s="174"/>
      <c r="Z2197" s="174"/>
      <c r="AA2197" s="174"/>
      <c r="AB2197" s="174"/>
      <c r="AC2197" s="174"/>
      <c r="AD2197" s="174"/>
      <c r="AE2197" s="174"/>
      <c r="AF2197" s="174"/>
      <c r="AG2197" s="174"/>
      <c r="AH2197" s="174"/>
      <c r="AI2197" s="174"/>
      <c r="AJ2197" s="174"/>
      <c r="AK2197" s="174"/>
      <c r="AL2197" s="174"/>
      <c r="AM2197" s="174"/>
      <c r="AN2197" s="174"/>
      <c r="AO2197" s="174"/>
      <c r="AP2197" s="174"/>
      <c r="AQ2197" s="174"/>
      <c r="AR2197" s="174"/>
      <c r="AS2197" s="174"/>
      <c r="AT2197" s="174"/>
      <c r="AU2197" s="174"/>
      <c r="AV2197" s="174"/>
      <c r="AW2197" s="174"/>
      <c r="AX2197" s="174"/>
      <c r="AY2197" s="174"/>
      <c r="AZ2197" s="174"/>
      <c r="BA2197" s="174"/>
      <c r="BB2197" s="174"/>
      <c r="BC2197" s="174"/>
      <c r="BD2197" s="174"/>
      <c r="BE2197" s="174"/>
      <c r="BF2197" s="174"/>
      <c r="BG2197" s="174"/>
      <c r="BH2197" s="174"/>
      <c r="BI2197" s="174"/>
      <c r="BJ2197" s="174"/>
      <c r="BK2197" s="174"/>
      <c r="BL2197" s="174"/>
      <c r="BM2197" s="174"/>
      <c r="BN2197" s="174"/>
      <c r="BO2197" s="174"/>
      <c r="BP2197" s="174"/>
      <c r="BQ2197" s="174"/>
      <c r="BR2197" s="174"/>
      <c r="BS2197" s="174"/>
      <c r="BT2197" s="174"/>
    </row>
    <row r="2198" spans="1:72" s="177" customFormat="1">
      <c r="A2198" s="178"/>
      <c r="B2198" s="178"/>
      <c r="C2198" s="178"/>
      <c r="D2198" s="178"/>
      <c r="E2198" s="174"/>
      <c r="F2198" s="174"/>
      <c r="G2198" s="174"/>
      <c r="H2198" s="174"/>
      <c r="I2198" s="174"/>
      <c r="J2198" s="174"/>
      <c r="K2198" s="174"/>
      <c r="L2198" s="174"/>
      <c r="M2198" s="174"/>
      <c r="N2198" s="174"/>
      <c r="O2198" s="174"/>
      <c r="P2198" s="174"/>
      <c r="Q2198" s="174"/>
      <c r="R2198" s="174"/>
      <c r="S2198" s="174"/>
      <c r="T2198" s="174"/>
      <c r="U2198" s="174"/>
      <c r="V2198" s="174"/>
      <c r="W2198" s="174"/>
      <c r="X2198" s="174"/>
      <c r="Y2198" s="174"/>
      <c r="Z2198" s="174"/>
      <c r="AA2198" s="174"/>
      <c r="AB2198" s="174"/>
      <c r="AC2198" s="174"/>
      <c r="AD2198" s="174"/>
      <c r="AE2198" s="174"/>
      <c r="AF2198" s="174"/>
      <c r="AG2198" s="174"/>
      <c r="AH2198" s="174"/>
      <c r="AI2198" s="174"/>
      <c r="AJ2198" s="174"/>
      <c r="AK2198" s="174"/>
      <c r="AL2198" s="174"/>
      <c r="AM2198" s="174"/>
      <c r="AN2198" s="174"/>
      <c r="AO2198" s="174"/>
      <c r="AP2198" s="174"/>
      <c r="AQ2198" s="174"/>
      <c r="AR2198" s="174"/>
      <c r="AS2198" s="174"/>
      <c r="AT2198" s="174"/>
      <c r="AU2198" s="174"/>
      <c r="AV2198" s="174"/>
      <c r="AW2198" s="174"/>
      <c r="AX2198" s="174"/>
      <c r="AY2198" s="174"/>
      <c r="AZ2198" s="174"/>
      <c r="BA2198" s="174"/>
      <c r="BB2198" s="174"/>
      <c r="BC2198" s="174"/>
      <c r="BD2198" s="174"/>
      <c r="BE2198" s="174"/>
      <c r="BF2198" s="174"/>
      <c r="BG2198" s="174"/>
      <c r="BH2198" s="174"/>
      <c r="BI2198" s="174"/>
      <c r="BJ2198" s="174"/>
      <c r="BK2198" s="174"/>
      <c r="BL2198" s="174"/>
      <c r="BM2198" s="174"/>
      <c r="BN2198" s="174"/>
      <c r="BO2198" s="174"/>
      <c r="BP2198" s="174"/>
      <c r="BQ2198" s="174"/>
      <c r="BR2198" s="174"/>
      <c r="BS2198" s="174"/>
      <c r="BT2198" s="174"/>
    </row>
    <row r="2199" spans="1:72" s="177" customFormat="1">
      <c r="A2199" s="178"/>
      <c r="B2199" s="178"/>
      <c r="C2199" s="178"/>
      <c r="D2199" s="178"/>
      <c r="E2199" s="174"/>
      <c r="F2199" s="174"/>
      <c r="G2199" s="174"/>
      <c r="H2199" s="174"/>
      <c r="I2199" s="174"/>
      <c r="J2199" s="174"/>
      <c r="K2199" s="174"/>
      <c r="L2199" s="174"/>
      <c r="M2199" s="174"/>
      <c r="N2199" s="174"/>
      <c r="O2199" s="174"/>
      <c r="P2199" s="174"/>
      <c r="Q2199" s="174"/>
      <c r="R2199" s="174"/>
      <c r="S2199" s="174"/>
      <c r="T2199" s="174"/>
      <c r="U2199" s="174"/>
      <c r="V2199" s="174"/>
      <c r="W2199" s="174"/>
      <c r="X2199" s="174"/>
      <c r="Y2199" s="174"/>
      <c r="Z2199" s="174"/>
      <c r="AA2199" s="174"/>
      <c r="AB2199" s="174"/>
      <c r="AC2199" s="174"/>
      <c r="AD2199" s="174"/>
      <c r="AE2199" s="174"/>
      <c r="AF2199" s="174"/>
      <c r="AG2199" s="174"/>
      <c r="AH2199" s="174"/>
      <c r="AI2199" s="174"/>
      <c r="AJ2199" s="174"/>
      <c r="AK2199" s="174"/>
      <c r="AL2199" s="174"/>
      <c r="AM2199" s="174"/>
      <c r="AN2199" s="174"/>
      <c r="AO2199" s="174"/>
      <c r="AP2199" s="174"/>
      <c r="AQ2199" s="174"/>
      <c r="AR2199" s="174"/>
      <c r="AS2199" s="174"/>
      <c r="AT2199" s="174"/>
      <c r="AU2199" s="174"/>
      <c r="AV2199" s="174"/>
      <c r="AW2199" s="174"/>
      <c r="AX2199" s="174"/>
      <c r="AY2199" s="174"/>
      <c r="AZ2199" s="174"/>
      <c r="BA2199" s="174"/>
      <c r="BB2199" s="174"/>
      <c r="BC2199" s="174"/>
      <c r="BD2199" s="174"/>
      <c r="BE2199" s="174"/>
      <c r="BF2199" s="174"/>
      <c r="BG2199" s="174"/>
      <c r="BH2199" s="174"/>
      <c r="BI2199" s="174"/>
      <c r="BJ2199" s="174"/>
      <c r="BK2199" s="174"/>
      <c r="BL2199" s="174"/>
      <c r="BM2199" s="174"/>
      <c r="BN2199" s="174"/>
      <c r="BO2199" s="174"/>
      <c r="BP2199" s="174"/>
      <c r="BQ2199" s="174"/>
      <c r="BR2199" s="174"/>
      <c r="BS2199" s="174"/>
      <c r="BT2199" s="174"/>
    </row>
    <row r="2200" spans="1:72" s="177" customFormat="1">
      <c r="A2200" s="178"/>
      <c r="B2200" s="178"/>
      <c r="C2200" s="178"/>
      <c r="D2200" s="178"/>
      <c r="E2200" s="174"/>
      <c r="F2200" s="174"/>
      <c r="G2200" s="174"/>
      <c r="H2200" s="174"/>
      <c r="I2200" s="174"/>
      <c r="J2200" s="174"/>
      <c r="K2200" s="174"/>
      <c r="L2200" s="174"/>
      <c r="M2200" s="174"/>
      <c r="N2200" s="174"/>
      <c r="O2200" s="174"/>
      <c r="P2200" s="174"/>
      <c r="Q2200" s="174"/>
      <c r="R2200" s="174"/>
      <c r="S2200" s="174"/>
      <c r="T2200" s="174"/>
      <c r="U2200" s="174"/>
      <c r="V2200" s="174"/>
      <c r="W2200" s="174"/>
      <c r="X2200" s="174"/>
      <c r="Y2200" s="174"/>
      <c r="Z2200" s="174"/>
      <c r="AA2200" s="174"/>
      <c r="AB2200" s="174"/>
      <c r="AC2200" s="174"/>
      <c r="AD2200" s="174"/>
      <c r="AE2200" s="174"/>
      <c r="AF2200" s="174"/>
      <c r="AG2200" s="174"/>
      <c r="AH2200" s="174"/>
      <c r="AI2200" s="174"/>
      <c r="AJ2200" s="174"/>
      <c r="AK2200" s="174"/>
      <c r="AL2200" s="174"/>
      <c r="AM2200" s="174"/>
      <c r="AN2200" s="174"/>
      <c r="AO2200" s="174"/>
      <c r="AP2200" s="174"/>
      <c r="AQ2200" s="174"/>
      <c r="AR2200" s="174"/>
      <c r="AS2200" s="174"/>
      <c r="AT2200" s="174"/>
      <c r="AU2200" s="174"/>
      <c r="AV2200" s="174"/>
      <c r="AW2200" s="174"/>
      <c r="AX2200" s="174"/>
      <c r="AY2200" s="174"/>
      <c r="AZ2200" s="174"/>
      <c r="BA2200" s="174"/>
      <c r="BB2200" s="174"/>
      <c r="BC2200" s="174"/>
      <c r="BD2200" s="174"/>
      <c r="BE2200" s="174"/>
      <c r="BF2200" s="174"/>
      <c r="BG2200" s="174"/>
      <c r="BH2200" s="174"/>
      <c r="BI2200" s="174"/>
      <c r="BJ2200" s="174"/>
      <c r="BK2200" s="174"/>
      <c r="BL2200" s="174"/>
      <c r="BM2200" s="174"/>
      <c r="BN2200" s="174"/>
      <c r="BO2200" s="174"/>
      <c r="BP2200" s="174"/>
      <c r="BQ2200" s="174"/>
      <c r="BR2200" s="174"/>
      <c r="BS2200" s="174"/>
      <c r="BT2200" s="174"/>
    </row>
    <row r="2201" spans="1:72" s="177" customFormat="1">
      <c r="A2201" s="178"/>
      <c r="B2201" s="178"/>
      <c r="C2201" s="178"/>
      <c r="D2201" s="178"/>
      <c r="E2201" s="174"/>
      <c r="F2201" s="174"/>
      <c r="G2201" s="174"/>
      <c r="H2201" s="174"/>
      <c r="I2201" s="174"/>
      <c r="J2201" s="174"/>
      <c r="K2201" s="174"/>
      <c r="L2201" s="174"/>
      <c r="M2201" s="174"/>
      <c r="N2201" s="174"/>
      <c r="O2201" s="174"/>
      <c r="P2201" s="174"/>
      <c r="Q2201" s="174"/>
      <c r="R2201" s="174"/>
      <c r="S2201" s="174"/>
      <c r="T2201" s="174"/>
      <c r="U2201" s="174"/>
      <c r="V2201" s="174"/>
      <c r="W2201" s="174"/>
      <c r="X2201" s="174"/>
      <c r="Y2201" s="174"/>
      <c r="Z2201" s="174"/>
      <c r="AA2201" s="174"/>
      <c r="AB2201" s="174"/>
      <c r="AC2201" s="174"/>
      <c r="AD2201" s="174"/>
      <c r="AE2201" s="174"/>
      <c r="AF2201" s="174"/>
      <c r="AG2201" s="174"/>
      <c r="AH2201" s="174"/>
      <c r="AI2201" s="174"/>
      <c r="AJ2201" s="174"/>
      <c r="AK2201" s="174"/>
      <c r="AL2201" s="174"/>
      <c r="AM2201" s="174"/>
      <c r="AN2201" s="174"/>
      <c r="AO2201" s="174"/>
      <c r="AP2201" s="174"/>
      <c r="AQ2201" s="174"/>
      <c r="AR2201" s="174"/>
      <c r="AS2201" s="174"/>
      <c r="AT2201" s="174"/>
      <c r="AU2201" s="174"/>
      <c r="AV2201" s="174"/>
      <c r="AW2201" s="174"/>
      <c r="AX2201" s="174"/>
      <c r="AY2201" s="174"/>
      <c r="AZ2201" s="174"/>
      <c r="BA2201" s="174"/>
      <c r="BB2201" s="174"/>
      <c r="BC2201" s="174"/>
      <c r="BD2201" s="174"/>
      <c r="BE2201" s="174"/>
      <c r="BF2201" s="174"/>
      <c r="BG2201" s="174"/>
      <c r="BH2201" s="174"/>
      <c r="BI2201" s="174"/>
      <c r="BJ2201" s="174"/>
      <c r="BK2201" s="174"/>
      <c r="BL2201" s="174"/>
      <c r="BM2201" s="174"/>
      <c r="BN2201" s="174"/>
      <c r="BO2201" s="174"/>
      <c r="BP2201" s="174"/>
      <c r="BQ2201" s="174"/>
      <c r="BR2201" s="174"/>
      <c r="BS2201" s="174"/>
      <c r="BT2201" s="174"/>
    </row>
    <row r="2202" spans="1:72" s="177" customFormat="1">
      <c r="A2202" s="178"/>
      <c r="B2202" s="178"/>
      <c r="C2202" s="178"/>
      <c r="D2202" s="178"/>
      <c r="E2202" s="174"/>
      <c r="F2202" s="174"/>
      <c r="G2202" s="174"/>
      <c r="H2202" s="174"/>
      <c r="I2202" s="174"/>
      <c r="J2202" s="174"/>
      <c r="K2202" s="174"/>
      <c r="L2202" s="174"/>
      <c r="M2202" s="174"/>
      <c r="N2202" s="174"/>
      <c r="O2202" s="174"/>
      <c r="P2202" s="174"/>
      <c r="Q2202" s="174"/>
      <c r="R2202" s="174"/>
      <c r="S2202" s="174"/>
      <c r="T2202" s="174"/>
      <c r="U2202" s="174"/>
      <c r="V2202" s="174"/>
      <c r="W2202" s="174"/>
      <c r="X2202" s="174"/>
      <c r="Y2202" s="174"/>
      <c r="Z2202" s="174"/>
      <c r="AA2202" s="174"/>
      <c r="AB2202" s="174"/>
      <c r="AC2202" s="174"/>
      <c r="AD2202" s="174"/>
      <c r="AE2202" s="174"/>
      <c r="AF2202" s="174"/>
      <c r="AG2202" s="174"/>
      <c r="AH2202" s="174"/>
      <c r="AI2202" s="174"/>
      <c r="AJ2202" s="174"/>
      <c r="AK2202" s="174"/>
      <c r="AL2202" s="174"/>
      <c r="AM2202" s="174"/>
      <c r="AN2202" s="174"/>
      <c r="AO2202" s="174"/>
      <c r="AP2202" s="174"/>
      <c r="AQ2202" s="174"/>
      <c r="AR2202" s="174"/>
      <c r="AS2202" s="174"/>
      <c r="AT2202" s="174"/>
      <c r="AU2202" s="174"/>
      <c r="AV2202" s="174"/>
      <c r="AW2202" s="174"/>
      <c r="AX2202" s="174"/>
      <c r="AY2202" s="174"/>
      <c r="AZ2202" s="174"/>
      <c r="BA2202" s="174"/>
      <c r="BB2202" s="174"/>
      <c r="BC2202" s="174"/>
      <c r="BD2202" s="174"/>
      <c r="BE2202" s="174"/>
      <c r="BF2202" s="174"/>
      <c r="BG2202" s="174"/>
      <c r="BH2202" s="174"/>
      <c r="BI2202" s="174"/>
      <c r="BJ2202" s="174"/>
      <c r="BK2202" s="174"/>
      <c r="BL2202" s="174"/>
      <c r="BM2202" s="174"/>
      <c r="BN2202" s="174"/>
      <c r="BO2202" s="174"/>
      <c r="BP2202" s="174"/>
      <c r="BQ2202" s="174"/>
      <c r="BR2202" s="174"/>
      <c r="BS2202" s="174"/>
      <c r="BT2202" s="174"/>
    </row>
    <row r="2203" spans="1:72" s="177" customFormat="1">
      <c r="A2203" s="178"/>
      <c r="B2203" s="178"/>
      <c r="C2203" s="178"/>
      <c r="D2203" s="178"/>
      <c r="E2203" s="174"/>
      <c r="F2203" s="174"/>
      <c r="G2203" s="174"/>
      <c r="H2203" s="174"/>
      <c r="I2203" s="174"/>
      <c r="J2203" s="174"/>
      <c r="K2203" s="174"/>
      <c r="L2203" s="174"/>
      <c r="M2203" s="174"/>
      <c r="N2203" s="174"/>
      <c r="O2203" s="174"/>
      <c r="P2203" s="174"/>
      <c r="Q2203" s="174"/>
      <c r="R2203" s="174"/>
      <c r="S2203" s="174"/>
      <c r="T2203" s="174"/>
      <c r="U2203" s="174"/>
      <c r="V2203" s="174"/>
      <c r="W2203" s="174"/>
      <c r="X2203" s="174"/>
      <c r="Y2203" s="174"/>
      <c r="Z2203" s="174"/>
      <c r="AA2203" s="174"/>
      <c r="AB2203" s="174"/>
      <c r="AC2203" s="174"/>
      <c r="AD2203" s="174"/>
      <c r="AE2203" s="174"/>
      <c r="AF2203" s="174"/>
      <c r="AG2203" s="174"/>
      <c r="AH2203" s="174"/>
      <c r="AI2203" s="174"/>
      <c r="AJ2203" s="174"/>
      <c r="AK2203" s="174"/>
      <c r="AL2203" s="174"/>
      <c r="AM2203" s="174"/>
      <c r="AN2203" s="174"/>
      <c r="AO2203" s="174"/>
      <c r="AP2203" s="174"/>
      <c r="AQ2203" s="174"/>
      <c r="AR2203" s="174"/>
      <c r="AS2203" s="174"/>
      <c r="AT2203" s="174"/>
      <c r="AU2203" s="174"/>
      <c r="AV2203" s="174"/>
      <c r="AW2203" s="174"/>
      <c r="AX2203" s="174"/>
      <c r="AY2203" s="174"/>
      <c r="AZ2203" s="174"/>
      <c r="BA2203" s="174"/>
      <c r="BB2203" s="174"/>
      <c r="BC2203" s="174"/>
      <c r="BD2203" s="174"/>
      <c r="BE2203" s="174"/>
      <c r="BF2203" s="174"/>
      <c r="BG2203" s="174"/>
      <c r="BH2203" s="174"/>
      <c r="BI2203" s="174"/>
      <c r="BJ2203" s="174"/>
      <c r="BK2203" s="174"/>
      <c r="BL2203" s="174"/>
      <c r="BM2203" s="174"/>
      <c r="BN2203" s="174"/>
      <c r="BO2203" s="174"/>
      <c r="BP2203" s="174"/>
      <c r="BQ2203" s="174"/>
      <c r="BR2203" s="174"/>
      <c r="BS2203" s="174"/>
      <c r="BT2203" s="174"/>
    </row>
    <row r="2204" spans="1:72" s="177" customFormat="1">
      <c r="A2204" s="178"/>
      <c r="B2204" s="178"/>
      <c r="C2204" s="178"/>
      <c r="D2204" s="178"/>
      <c r="E2204" s="174"/>
      <c r="F2204" s="174"/>
      <c r="G2204" s="174"/>
      <c r="H2204" s="174"/>
      <c r="I2204" s="174"/>
      <c r="J2204" s="174"/>
      <c r="K2204" s="174"/>
      <c r="L2204" s="174"/>
      <c r="M2204" s="174"/>
      <c r="N2204" s="174"/>
      <c r="O2204" s="174"/>
      <c r="P2204" s="174"/>
      <c r="Q2204" s="174"/>
      <c r="R2204" s="174"/>
      <c r="S2204" s="174"/>
      <c r="T2204" s="174"/>
      <c r="U2204" s="174"/>
      <c r="V2204" s="174"/>
      <c r="W2204" s="174"/>
      <c r="X2204" s="174"/>
      <c r="Y2204" s="174"/>
      <c r="Z2204" s="174"/>
      <c r="AA2204" s="174"/>
      <c r="AB2204" s="174"/>
      <c r="AC2204" s="174"/>
      <c r="AD2204" s="174"/>
      <c r="AE2204" s="174"/>
      <c r="AF2204" s="174"/>
      <c r="AG2204" s="174"/>
      <c r="AH2204" s="174"/>
      <c r="AI2204" s="174"/>
      <c r="AJ2204" s="174"/>
      <c r="AK2204" s="174"/>
      <c r="AL2204" s="174"/>
      <c r="AM2204" s="174"/>
      <c r="AN2204" s="174"/>
      <c r="AO2204" s="174"/>
      <c r="AP2204" s="174"/>
      <c r="AQ2204" s="174"/>
      <c r="AR2204" s="174"/>
      <c r="AS2204" s="174"/>
      <c r="AT2204" s="174"/>
      <c r="AU2204" s="174"/>
      <c r="AV2204" s="174"/>
      <c r="AW2204" s="174"/>
      <c r="AX2204" s="174"/>
      <c r="AY2204" s="174"/>
      <c r="AZ2204" s="174"/>
      <c r="BA2204" s="174"/>
      <c r="BB2204" s="174"/>
      <c r="BC2204" s="174"/>
      <c r="BD2204" s="174"/>
      <c r="BE2204" s="174"/>
      <c r="BF2204" s="174"/>
      <c r="BG2204" s="174"/>
      <c r="BH2204" s="174"/>
      <c r="BI2204" s="174"/>
      <c r="BJ2204" s="174"/>
      <c r="BK2204" s="174"/>
      <c r="BL2204" s="174"/>
      <c r="BM2204" s="174"/>
      <c r="BN2204" s="174"/>
      <c r="BO2204" s="174"/>
      <c r="BP2204" s="174"/>
      <c r="BQ2204" s="174"/>
      <c r="BR2204" s="174"/>
      <c r="BS2204" s="174"/>
      <c r="BT2204" s="174"/>
    </row>
    <row r="2205" spans="1:72" s="177" customFormat="1">
      <c r="A2205" s="178"/>
      <c r="B2205" s="178"/>
      <c r="C2205" s="178"/>
      <c r="D2205" s="178"/>
      <c r="E2205" s="174"/>
      <c r="F2205" s="174"/>
      <c r="G2205" s="174"/>
      <c r="H2205" s="174"/>
      <c r="I2205" s="174"/>
      <c r="J2205" s="174"/>
      <c r="K2205" s="174"/>
      <c r="L2205" s="174"/>
      <c r="M2205" s="174"/>
      <c r="N2205" s="174"/>
      <c r="O2205" s="174"/>
      <c r="P2205" s="174"/>
      <c r="Q2205" s="174"/>
      <c r="R2205" s="174"/>
      <c r="S2205" s="174"/>
      <c r="T2205" s="174"/>
      <c r="U2205" s="174"/>
      <c r="V2205" s="174"/>
      <c r="W2205" s="174"/>
      <c r="X2205" s="174"/>
      <c r="Y2205" s="174"/>
      <c r="Z2205" s="174"/>
      <c r="AA2205" s="174"/>
      <c r="AB2205" s="174"/>
      <c r="AC2205" s="174"/>
      <c r="AD2205" s="174"/>
      <c r="AE2205" s="174"/>
      <c r="AF2205" s="174"/>
      <c r="AG2205" s="174"/>
      <c r="AH2205" s="174"/>
      <c r="AI2205" s="174"/>
      <c r="AJ2205" s="174"/>
      <c r="AK2205" s="174"/>
      <c r="AL2205" s="174"/>
      <c r="AM2205" s="174"/>
      <c r="AN2205" s="174"/>
      <c r="AO2205" s="174"/>
      <c r="AP2205" s="174"/>
      <c r="AQ2205" s="174"/>
      <c r="AR2205" s="174"/>
      <c r="AS2205" s="174"/>
      <c r="AT2205" s="174"/>
      <c r="AU2205" s="174"/>
      <c r="AV2205" s="174"/>
      <c r="AW2205" s="174"/>
      <c r="AX2205" s="174"/>
      <c r="AY2205" s="174"/>
      <c r="AZ2205" s="174"/>
      <c r="BA2205" s="174"/>
      <c r="BB2205" s="174"/>
      <c r="BC2205" s="174"/>
      <c r="BD2205" s="174"/>
      <c r="BE2205" s="174"/>
      <c r="BF2205" s="174"/>
      <c r="BG2205" s="174"/>
      <c r="BH2205" s="174"/>
      <c r="BI2205" s="174"/>
      <c r="BJ2205" s="174"/>
      <c r="BK2205" s="174"/>
      <c r="BL2205" s="174"/>
      <c r="BM2205" s="174"/>
      <c r="BN2205" s="174"/>
      <c r="BO2205" s="174"/>
      <c r="BP2205" s="174"/>
      <c r="BQ2205" s="174"/>
      <c r="BR2205" s="174"/>
      <c r="BS2205" s="174"/>
      <c r="BT2205" s="174"/>
    </row>
    <row r="2206" spans="1:72" s="177" customFormat="1">
      <c r="A2206" s="178"/>
      <c r="B2206" s="178"/>
      <c r="C2206" s="178"/>
      <c r="D2206" s="178"/>
      <c r="E2206" s="174"/>
      <c r="F2206" s="174"/>
      <c r="G2206" s="174"/>
      <c r="H2206" s="174"/>
      <c r="I2206" s="174"/>
      <c r="J2206" s="174"/>
      <c r="K2206" s="174"/>
      <c r="L2206" s="174"/>
      <c r="M2206" s="174"/>
      <c r="N2206" s="174"/>
      <c r="O2206" s="174"/>
      <c r="P2206" s="174"/>
      <c r="Q2206" s="174"/>
      <c r="R2206" s="174"/>
      <c r="S2206" s="174"/>
      <c r="T2206" s="174"/>
      <c r="U2206" s="174"/>
      <c r="V2206" s="174"/>
      <c r="W2206" s="174"/>
      <c r="X2206" s="174"/>
      <c r="Y2206" s="174"/>
      <c r="Z2206" s="174"/>
      <c r="AA2206" s="174"/>
      <c r="AB2206" s="174"/>
      <c r="AC2206" s="174"/>
      <c r="AD2206" s="174"/>
      <c r="AE2206" s="174"/>
      <c r="AF2206" s="174"/>
      <c r="AG2206" s="174"/>
      <c r="AH2206" s="174"/>
      <c r="AI2206" s="174"/>
      <c r="AJ2206" s="174"/>
      <c r="AK2206" s="174"/>
      <c r="AL2206" s="174"/>
      <c r="AM2206" s="174"/>
      <c r="AN2206" s="174"/>
      <c r="AO2206" s="174"/>
      <c r="AP2206" s="174"/>
      <c r="AQ2206" s="174"/>
      <c r="AR2206" s="174"/>
      <c r="AS2206" s="174"/>
      <c r="AT2206" s="174"/>
      <c r="AU2206" s="174"/>
      <c r="AV2206" s="174"/>
      <c r="AW2206" s="174"/>
      <c r="AX2206" s="174"/>
      <c r="AY2206" s="174"/>
      <c r="AZ2206" s="174"/>
      <c r="BA2206" s="174"/>
      <c r="BB2206" s="174"/>
      <c r="BC2206" s="174"/>
      <c r="BD2206" s="174"/>
      <c r="BE2206" s="174"/>
      <c r="BF2206" s="174"/>
      <c r="BG2206" s="174"/>
      <c r="BH2206" s="174"/>
      <c r="BI2206" s="174"/>
      <c r="BJ2206" s="174"/>
      <c r="BK2206" s="174"/>
      <c r="BL2206" s="174"/>
      <c r="BM2206" s="174"/>
      <c r="BN2206" s="174"/>
      <c r="BO2206" s="174"/>
      <c r="BP2206" s="174"/>
      <c r="BQ2206" s="174"/>
      <c r="BR2206" s="174"/>
      <c r="BS2206" s="174"/>
      <c r="BT2206" s="174"/>
    </row>
    <row r="2207" spans="1:72" s="177" customFormat="1">
      <c r="A2207" s="178"/>
      <c r="B2207" s="178"/>
      <c r="C2207" s="178"/>
      <c r="D2207" s="178"/>
      <c r="E2207" s="174"/>
      <c r="F2207" s="174"/>
      <c r="G2207" s="174"/>
      <c r="H2207" s="174"/>
      <c r="I2207" s="174"/>
      <c r="J2207" s="174"/>
      <c r="K2207" s="174"/>
      <c r="L2207" s="174"/>
      <c r="M2207" s="174"/>
      <c r="N2207" s="174"/>
      <c r="O2207" s="174"/>
      <c r="P2207" s="174"/>
      <c r="Q2207" s="174"/>
      <c r="R2207" s="174"/>
      <c r="S2207" s="174"/>
      <c r="T2207" s="174"/>
      <c r="U2207" s="174"/>
      <c r="V2207" s="174"/>
      <c r="W2207" s="174"/>
      <c r="X2207" s="174"/>
      <c r="Y2207" s="174"/>
      <c r="Z2207" s="174"/>
      <c r="AA2207" s="174"/>
      <c r="AB2207" s="174"/>
      <c r="AC2207" s="174"/>
      <c r="AD2207" s="174"/>
      <c r="AE2207" s="174"/>
      <c r="AF2207" s="174"/>
      <c r="AG2207" s="174"/>
      <c r="AH2207" s="174"/>
      <c r="AI2207" s="174"/>
      <c r="AJ2207" s="174"/>
      <c r="AK2207" s="174"/>
      <c r="AL2207" s="174"/>
      <c r="AM2207" s="174"/>
      <c r="AN2207" s="174"/>
      <c r="AO2207" s="174"/>
      <c r="AP2207" s="174"/>
      <c r="AQ2207" s="174"/>
      <c r="AR2207" s="174"/>
      <c r="AS2207" s="174"/>
      <c r="AT2207" s="174"/>
      <c r="AU2207" s="174"/>
      <c r="AV2207" s="174"/>
      <c r="AW2207" s="174"/>
      <c r="AX2207" s="174"/>
      <c r="AY2207" s="174"/>
      <c r="AZ2207" s="174"/>
      <c r="BA2207" s="174"/>
      <c r="BB2207" s="174"/>
      <c r="BC2207" s="174"/>
      <c r="BD2207" s="174"/>
      <c r="BE2207" s="174"/>
      <c r="BF2207" s="174"/>
      <c r="BG2207" s="174"/>
      <c r="BH2207" s="174"/>
      <c r="BI2207" s="174"/>
      <c r="BJ2207" s="174"/>
      <c r="BK2207" s="174"/>
      <c r="BL2207" s="174"/>
      <c r="BM2207" s="174"/>
      <c r="BN2207" s="174"/>
      <c r="BO2207" s="174"/>
      <c r="BP2207" s="174"/>
      <c r="BQ2207" s="174"/>
      <c r="BR2207" s="174"/>
      <c r="BS2207" s="174"/>
      <c r="BT2207" s="174"/>
    </row>
    <row r="2208" spans="1:72" s="177" customFormat="1">
      <c r="A2208" s="178"/>
      <c r="B2208" s="178"/>
      <c r="C2208" s="178"/>
      <c r="D2208" s="178"/>
      <c r="E2208" s="174"/>
      <c r="F2208" s="174"/>
      <c r="G2208" s="174"/>
      <c r="H2208" s="174"/>
      <c r="I2208" s="174"/>
      <c r="J2208" s="174"/>
      <c r="K2208" s="174"/>
      <c r="L2208" s="174"/>
      <c r="M2208" s="174"/>
      <c r="N2208" s="174"/>
      <c r="O2208" s="174"/>
      <c r="P2208" s="174"/>
      <c r="Q2208" s="174"/>
      <c r="R2208" s="174"/>
      <c r="S2208" s="174"/>
      <c r="T2208" s="174"/>
      <c r="U2208" s="174"/>
      <c r="V2208" s="174"/>
      <c r="W2208" s="174"/>
      <c r="X2208" s="174"/>
      <c r="Y2208" s="174"/>
      <c r="Z2208" s="174"/>
      <c r="AA2208" s="174"/>
      <c r="AB2208" s="174"/>
      <c r="AC2208" s="174"/>
      <c r="AD2208" s="174"/>
      <c r="AE2208" s="174"/>
      <c r="AF2208" s="174"/>
      <c r="AG2208" s="174"/>
      <c r="AH2208" s="174"/>
      <c r="AI2208" s="174"/>
      <c r="AJ2208" s="174"/>
      <c r="AK2208" s="174"/>
      <c r="AL2208" s="174"/>
      <c r="AM2208" s="174"/>
      <c r="AN2208" s="174"/>
      <c r="AO2208" s="174"/>
      <c r="AP2208" s="174"/>
      <c r="AQ2208" s="174"/>
      <c r="AR2208" s="174"/>
      <c r="AS2208" s="174"/>
      <c r="AT2208" s="174"/>
      <c r="AU2208" s="174"/>
      <c r="AV2208" s="174"/>
      <c r="AW2208" s="174"/>
      <c r="AX2208" s="174"/>
      <c r="AY2208" s="174"/>
      <c r="AZ2208" s="174"/>
      <c r="BA2208" s="174"/>
      <c r="BB2208" s="174"/>
      <c r="BC2208" s="174"/>
      <c r="BD2208" s="174"/>
      <c r="BE2208" s="174"/>
      <c r="BF2208" s="174"/>
      <c r="BG2208" s="174"/>
      <c r="BH2208" s="174"/>
      <c r="BI2208" s="174"/>
      <c r="BJ2208" s="174"/>
      <c r="BK2208" s="174"/>
      <c r="BL2208" s="174"/>
      <c r="BM2208" s="174"/>
      <c r="BN2208" s="174"/>
      <c r="BO2208" s="174"/>
      <c r="BP2208" s="174"/>
      <c r="BQ2208" s="174"/>
      <c r="BR2208" s="174"/>
      <c r="BS2208" s="174"/>
      <c r="BT2208" s="174"/>
    </row>
    <row r="2209" spans="1:72" s="177" customFormat="1">
      <c r="A2209" s="178"/>
      <c r="B2209" s="178"/>
      <c r="C2209" s="178"/>
      <c r="D2209" s="178"/>
      <c r="E2209" s="174"/>
      <c r="F2209" s="174"/>
      <c r="G2209" s="174"/>
      <c r="H2209" s="174"/>
      <c r="I2209" s="174"/>
      <c r="J2209" s="174"/>
      <c r="K2209" s="174"/>
      <c r="L2209" s="174"/>
      <c r="M2209" s="174"/>
      <c r="N2209" s="174"/>
      <c r="O2209" s="174"/>
      <c r="P2209" s="174"/>
      <c r="Q2209" s="174"/>
      <c r="R2209" s="174"/>
      <c r="S2209" s="174"/>
      <c r="T2209" s="174"/>
      <c r="U2209" s="174"/>
      <c r="V2209" s="174"/>
      <c r="W2209" s="174"/>
      <c r="X2209" s="174"/>
      <c r="Y2209" s="174"/>
      <c r="Z2209" s="174"/>
      <c r="AA2209" s="174"/>
      <c r="AB2209" s="174"/>
      <c r="AC2209" s="174"/>
      <c r="AD2209" s="174"/>
      <c r="AE2209" s="174"/>
      <c r="AF2209" s="174"/>
      <c r="AG2209" s="174"/>
      <c r="AH2209" s="174"/>
      <c r="AI2209" s="174"/>
      <c r="AJ2209" s="174"/>
      <c r="AK2209" s="174"/>
      <c r="AL2209" s="174"/>
      <c r="AM2209" s="174"/>
      <c r="AN2209" s="174"/>
      <c r="AO2209" s="174"/>
      <c r="AP2209" s="174"/>
      <c r="AQ2209" s="174"/>
      <c r="AR2209" s="174"/>
      <c r="AS2209" s="174"/>
      <c r="AT2209" s="174"/>
      <c r="AU2209" s="174"/>
      <c r="AV2209" s="174"/>
      <c r="AW2209" s="174"/>
      <c r="AX2209" s="174"/>
      <c r="AY2209" s="174"/>
      <c r="AZ2209" s="174"/>
      <c r="BA2209" s="174"/>
      <c r="BB2209" s="174"/>
      <c r="BC2209" s="174"/>
      <c r="BD2209" s="174"/>
      <c r="BE2209" s="174"/>
      <c r="BF2209" s="174"/>
      <c r="BG2209" s="174"/>
      <c r="BH2209" s="174"/>
      <c r="BI2209" s="174"/>
      <c r="BJ2209" s="174"/>
      <c r="BK2209" s="174"/>
      <c r="BL2209" s="174"/>
      <c r="BM2209" s="174"/>
      <c r="BN2209" s="174"/>
      <c r="BO2209" s="174"/>
      <c r="BP2209" s="174"/>
      <c r="BQ2209" s="174"/>
      <c r="BR2209" s="174"/>
      <c r="BS2209" s="174"/>
      <c r="BT2209" s="174"/>
    </row>
    <row r="2210" spans="1:72" s="177" customFormat="1">
      <c r="A2210" s="178"/>
      <c r="B2210" s="178"/>
      <c r="C2210" s="178"/>
      <c r="D2210" s="178"/>
      <c r="E2210" s="174"/>
      <c r="F2210" s="174"/>
      <c r="G2210" s="174"/>
      <c r="H2210" s="174"/>
      <c r="I2210" s="174"/>
      <c r="J2210" s="174"/>
      <c r="K2210" s="174"/>
      <c r="L2210" s="174"/>
      <c r="M2210" s="174"/>
      <c r="N2210" s="174"/>
      <c r="O2210" s="174"/>
      <c r="P2210" s="174"/>
      <c r="Q2210" s="174"/>
      <c r="R2210" s="174"/>
      <c r="S2210" s="174"/>
      <c r="T2210" s="174"/>
      <c r="U2210" s="174"/>
      <c r="V2210" s="174"/>
      <c r="W2210" s="174"/>
      <c r="X2210" s="174"/>
      <c r="Y2210" s="174"/>
      <c r="Z2210" s="174"/>
      <c r="AA2210" s="174"/>
      <c r="AB2210" s="174"/>
      <c r="AC2210" s="174"/>
      <c r="AD2210" s="174"/>
      <c r="AE2210" s="174"/>
      <c r="AF2210" s="174"/>
      <c r="AG2210" s="174"/>
      <c r="AH2210" s="174"/>
      <c r="AI2210" s="174"/>
      <c r="AJ2210" s="174"/>
      <c r="AK2210" s="174"/>
      <c r="AL2210" s="174"/>
      <c r="AM2210" s="174"/>
      <c r="AN2210" s="174"/>
      <c r="AO2210" s="174"/>
      <c r="AP2210" s="174"/>
      <c r="AQ2210" s="174"/>
      <c r="AR2210" s="174"/>
      <c r="AS2210" s="174"/>
      <c r="AT2210" s="174"/>
      <c r="AU2210" s="174"/>
      <c r="AV2210" s="174"/>
      <c r="AW2210" s="174"/>
      <c r="AX2210" s="174"/>
      <c r="AY2210" s="174"/>
      <c r="AZ2210" s="174"/>
      <c r="BA2210" s="174"/>
      <c r="BB2210" s="174"/>
      <c r="BC2210" s="174"/>
      <c r="BD2210" s="174"/>
      <c r="BE2210" s="174"/>
      <c r="BF2210" s="174"/>
      <c r="BG2210" s="174"/>
      <c r="BH2210" s="174"/>
      <c r="BI2210" s="174"/>
      <c r="BJ2210" s="174"/>
      <c r="BK2210" s="174"/>
      <c r="BL2210" s="174"/>
      <c r="BM2210" s="174"/>
      <c r="BN2210" s="174"/>
      <c r="BO2210" s="174"/>
      <c r="BP2210" s="174"/>
      <c r="BQ2210" s="174"/>
      <c r="BR2210" s="174"/>
      <c r="BS2210" s="174"/>
      <c r="BT2210" s="174"/>
    </row>
    <row r="2211" spans="1:72" s="177" customFormat="1">
      <c r="A2211" s="178"/>
      <c r="B2211" s="178"/>
      <c r="C2211" s="178"/>
      <c r="D2211" s="178"/>
      <c r="E2211" s="174"/>
      <c r="F2211" s="174"/>
      <c r="G2211" s="174"/>
      <c r="H2211" s="174"/>
      <c r="I2211" s="174"/>
      <c r="J2211" s="174"/>
      <c r="K2211" s="174"/>
      <c r="L2211" s="174"/>
      <c r="M2211" s="174"/>
      <c r="N2211" s="174"/>
      <c r="O2211" s="174"/>
      <c r="P2211" s="174"/>
      <c r="Q2211" s="174"/>
      <c r="R2211" s="174"/>
      <c r="S2211" s="174"/>
      <c r="T2211" s="174"/>
      <c r="U2211" s="174"/>
      <c r="V2211" s="174"/>
      <c r="W2211" s="174"/>
      <c r="X2211" s="174"/>
      <c r="Y2211" s="174"/>
      <c r="Z2211" s="174"/>
      <c r="AA2211" s="174"/>
      <c r="AB2211" s="174"/>
      <c r="AC2211" s="174"/>
      <c r="AD2211" s="174"/>
      <c r="AE2211" s="174"/>
      <c r="AF2211" s="174"/>
      <c r="AG2211" s="174"/>
      <c r="AH2211" s="174"/>
      <c r="AI2211" s="174"/>
      <c r="AJ2211" s="174"/>
      <c r="AK2211" s="174"/>
      <c r="AL2211" s="174"/>
      <c r="AM2211" s="174"/>
      <c r="AN2211" s="174"/>
      <c r="AO2211" s="174"/>
      <c r="AP2211" s="174"/>
      <c r="AQ2211" s="174"/>
      <c r="AR2211" s="174"/>
      <c r="AS2211" s="174"/>
      <c r="AT2211" s="174"/>
      <c r="AU2211" s="174"/>
      <c r="AV2211" s="174"/>
      <c r="AW2211" s="174"/>
      <c r="AX2211" s="174"/>
      <c r="AY2211" s="174"/>
      <c r="AZ2211" s="174"/>
      <c r="BA2211" s="174"/>
      <c r="BB2211" s="174"/>
      <c r="BC2211" s="174"/>
      <c r="BD2211" s="174"/>
      <c r="BE2211" s="174"/>
      <c r="BF2211" s="174"/>
      <c r="BG2211" s="174"/>
      <c r="BH2211" s="174"/>
      <c r="BI2211" s="174"/>
      <c r="BJ2211" s="174"/>
      <c r="BK2211" s="174"/>
      <c r="BL2211" s="174"/>
      <c r="BM2211" s="174"/>
      <c r="BN2211" s="174"/>
      <c r="BO2211" s="174"/>
      <c r="BP2211" s="174"/>
      <c r="BQ2211" s="174"/>
      <c r="BR2211" s="174"/>
      <c r="BS2211" s="174"/>
      <c r="BT2211" s="174"/>
    </row>
    <row r="2212" spans="1:72" s="177" customFormat="1">
      <c r="A2212" s="178"/>
      <c r="B2212" s="178"/>
      <c r="C2212" s="178"/>
      <c r="D2212" s="178"/>
      <c r="E2212" s="174"/>
      <c r="F2212" s="174"/>
      <c r="G2212" s="174"/>
      <c r="H2212" s="174"/>
      <c r="I2212" s="174"/>
      <c r="J2212" s="174"/>
      <c r="K2212" s="174"/>
      <c r="L2212" s="174"/>
      <c r="M2212" s="174"/>
      <c r="N2212" s="174"/>
      <c r="O2212" s="174"/>
      <c r="P2212" s="174"/>
      <c r="Q2212" s="174"/>
      <c r="R2212" s="174"/>
      <c r="S2212" s="174"/>
      <c r="T2212" s="174"/>
      <c r="U2212" s="174"/>
      <c r="V2212" s="174"/>
      <c r="W2212" s="174"/>
      <c r="X2212" s="174"/>
      <c r="Y2212" s="174"/>
      <c r="Z2212" s="174"/>
      <c r="AA2212" s="174"/>
      <c r="AB2212" s="174"/>
      <c r="AC2212" s="174"/>
      <c r="AD2212" s="174"/>
      <c r="AE2212" s="174"/>
      <c r="AF2212" s="174"/>
      <c r="AG2212" s="174"/>
      <c r="AH2212" s="174"/>
      <c r="AI2212" s="174"/>
      <c r="AJ2212" s="174"/>
      <c r="AK2212" s="174"/>
      <c r="AL2212" s="174"/>
      <c r="AM2212" s="174"/>
      <c r="AN2212" s="174"/>
      <c r="AO2212" s="174"/>
      <c r="AP2212" s="174"/>
      <c r="AQ2212" s="174"/>
      <c r="AR2212" s="174"/>
      <c r="AS2212" s="174"/>
      <c r="AT2212" s="174"/>
      <c r="AU2212" s="174"/>
      <c r="AV2212" s="174"/>
      <c r="AW2212" s="174"/>
      <c r="AX2212" s="174"/>
      <c r="AY2212" s="174"/>
      <c r="AZ2212" s="174"/>
      <c r="BA2212" s="174"/>
      <c r="BB2212" s="174"/>
      <c r="BC2212" s="174"/>
      <c r="BD2212" s="174"/>
      <c r="BE2212" s="174"/>
      <c r="BF2212" s="174"/>
      <c r="BG2212" s="174"/>
      <c r="BH2212" s="174"/>
      <c r="BI2212" s="174"/>
      <c r="BJ2212" s="174"/>
      <c r="BK2212" s="174"/>
      <c r="BL2212" s="174"/>
      <c r="BM2212" s="174"/>
      <c r="BN2212" s="174"/>
      <c r="BO2212" s="174"/>
      <c r="BP2212" s="174"/>
      <c r="BQ2212" s="174"/>
      <c r="BR2212" s="174"/>
      <c r="BS2212" s="174"/>
      <c r="BT2212" s="174"/>
    </row>
    <row r="2213" spans="1:72" s="177" customFormat="1">
      <c r="A2213" s="178"/>
      <c r="B2213" s="178"/>
      <c r="C2213" s="178"/>
      <c r="D2213" s="178"/>
      <c r="E2213" s="174"/>
      <c r="F2213" s="174"/>
      <c r="G2213" s="174"/>
      <c r="H2213" s="174"/>
      <c r="I2213" s="174"/>
      <c r="J2213" s="174"/>
      <c r="K2213" s="174"/>
      <c r="L2213" s="174"/>
      <c r="M2213" s="174"/>
      <c r="N2213" s="174"/>
      <c r="O2213" s="174"/>
      <c r="P2213" s="174"/>
      <c r="Q2213" s="174"/>
      <c r="R2213" s="174"/>
      <c r="S2213" s="174"/>
      <c r="T2213" s="174"/>
      <c r="U2213" s="174"/>
      <c r="V2213" s="174"/>
      <c r="W2213" s="174"/>
      <c r="X2213" s="174"/>
      <c r="Y2213" s="174"/>
      <c r="Z2213" s="174"/>
      <c r="AA2213" s="174"/>
      <c r="AB2213" s="174"/>
      <c r="AC2213" s="174"/>
      <c r="AD2213" s="174"/>
      <c r="AE2213" s="174"/>
      <c r="AF2213" s="174"/>
      <c r="AG2213" s="174"/>
      <c r="AH2213" s="174"/>
      <c r="AI2213" s="174"/>
      <c r="AJ2213" s="174"/>
      <c r="AK2213" s="174"/>
      <c r="AL2213" s="174"/>
      <c r="AM2213" s="174"/>
      <c r="AN2213" s="174"/>
      <c r="AO2213" s="174"/>
      <c r="AP2213" s="174"/>
      <c r="AQ2213" s="174"/>
      <c r="AR2213" s="174"/>
      <c r="AS2213" s="174"/>
      <c r="AT2213" s="174"/>
      <c r="AU2213" s="174"/>
      <c r="AV2213" s="174"/>
      <c r="AW2213" s="174"/>
      <c r="AX2213" s="174"/>
      <c r="AY2213" s="174"/>
      <c r="AZ2213" s="174"/>
      <c r="BA2213" s="174"/>
      <c r="BB2213" s="174"/>
      <c r="BC2213" s="174"/>
      <c r="BD2213" s="174"/>
      <c r="BE2213" s="174"/>
      <c r="BF2213" s="174"/>
      <c r="BG2213" s="174"/>
      <c r="BH2213" s="174"/>
      <c r="BI2213" s="174"/>
      <c r="BJ2213" s="174"/>
      <c r="BK2213" s="174"/>
      <c r="BL2213" s="174"/>
      <c r="BM2213" s="174"/>
      <c r="BN2213" s="174"/>
      <c r="BO2213" s="174"/>
      <c r="BP2213" s="174"/>
      <c r="BQ2213" s="174"/>
      <c r="BR2213" s="174"/>
      <c r="BS2213" s="174"/>
      <c r="BT2213" s="174"/>
    </row>
    <row r="2214" spans="1:72" s="177" customFormat="1">
      <c r="A2214" s="178"/>
      <c r="B2214" s="178"/>
      <c r="C2214" s="178"/>
      <c r="D2214" s="178"/>
      <c r="E2214" s="174"/>
      <c r="F2214" s="174"/>
      <c r="G2214" s="174"/>
      <c r="H2214" s="174"/>
      <c r="I2214" s="174"/>
      <c r="J2214" s="174"/>
      <c r="K2214" s="174"/>
      <c r="L2214" s="174"/>
      <c r="M2214" s="174"/>
      <c r="N2214" s="174"/>
      <c r="O2214" s="174"/>
      <c r="P2214" s="174"/>
      <c r="Q2214" s="174"/>
      <c r="R2214" s="174"/>
      <c r="S2214" s="174"/>
      <c r="T2214" s="174"/>
      <c r="U2214" s="174"/>
      <c r="V2214" s="174"/>
      <c r="W2214" s="174"/>
      <c r="X2214" s="174"/>
      <c r="Y2214" s="174"/>
      <c r="Z2214" s="174"/>
      <c r="AA2214" s="174"/>
      <c r="AB2214" s="174"/>
      <c r="AC2214" s="174"/>
      <c r="AD2214" s="174"/>
      <c r="AE2214" s="174"/>
      <c r="AF2214" s="174"/>
      <c r="AG2214" s="174"/>
      <c r="AH2214" s="174"/>
      <c r="AI2214" s="174"/>
      <c r="AJ2214" s="174"/>
      <c r="AK2214" s="174"/>
      <c r="AL2214" s="174"/>
      <c r="AM2214" s="174"/>
      <c r="AN2214" s="174"/>
      <c r="AO2214" s="174"/>
      <c r="AP2214" s="174"/>
      <c r="AQ2214" s="174"/>
      <c r="AR2214" s="174"/>
      <c r="AS2214" s="174"/>
      <c r="AT2214" s="174"/>
      <c r="AU2214" s="174"/>
      <c r="AV2214" s="174"/>
      <c r="AW2214" s="174"/>
      <c r="AX2214" s="174"/>
      <c r="AY2214" s="174"/>
      <c r="AZ2214" s="174"/>
      <c r="BA2214" s="174"/>
      <c r="BB2214" s="174"/>
      <c r="BC2214" s="174"/>
      <c r="BD2214" s="174"/>
      <c r="BE2214" s="174"/>
      <c r="BF2214" s="174"/>
      <c r="BG2214" s="174"/>
      <c r="BH2214" s="174"/>
      <c r="BI2214" s="174"/>
      <c r="BJ2214" s="174"/>
      <c r="BK2214" s="174"/>
      <c r="BL2214" s="174"/>
      <c r="BM2214" s="174"/>
      <c r="BN2214" s="174"/>
      <c r="BO2214" s="174"/>
      <c r="BP2214" s="174"/>
      <c r="BQ2214" s="174"/>
      <c r="BR2214" s="174"/>
      <c r="BS2214" s="174"/>
      <c r="BT2214" s="174"/>
    </row>
    <row r="2215" spans="1:72" s="177" customFormat="1">
      <c r="A2215" s="178"/>
      <c r="B2215" s="178"/>
      <c r="C2215" s="178"/>
      <c r="D2215" s="178"/>
      <c r="E2215" s="174"/>
      <c r="F2215" s="174"/>
      <c r="G2215" s="174"/>
      <c r="H2215" s="174"/>
      <c r="I2215" s="174"/>
      <c r="J2215" s="174"/>
      <c r="K2215" s="174"/>
      <c r="L2215" s="174"/>
      <c r="M2215" s="174"/>
      <c r="N2215" s="174"/>
      <c r="O2215" s="174"/>
      <c r="P2215" s="174"/>
      <c r="Q2215" s="174"/>
      <c r="R2215" s="174"/>
      <c r="S2215" s="174"/>
      <c r="T2215" s="174"/>
      <c r="U2215" s="174"/>
      <c r="V2215" s="174"/>
      <c r="W2215" s="174"/>
      <c r="X2215" s="174"/>
      <c r="Y2215" s="174"/>
      <c r="Z2215" s="174"/>
      <c r="AA2215" s="174"/>
      <c r="AB2215" s="174"/>
      <c r="AC2215" s="174"/>
      <c r="AD2215" s="174"/>
      <c r="AE2215" s="174"/>
      <c r="AF2215" s="174"/>
      <c r="AG2215" s="174"/>
      <c r="AH2215" s="174"/>
      <c r="AI2215" s="174"/>
      <c r="AJ2215" s="174"/>
      <c r="AK2215" s="174"/>
      <c r="AL2215" s="174"/>
      <c r="AM2215" s="174"/>
      <c r="AN2215" s="174"/>
      <c r="AO2215" s="174"/>
      <c r="AP2215" s="174"/>
      <c r="AQ2215" s="174"/>
      <c r="AR2215" s="174"/>
      <c r="AS2215" s="174"/>
      <c r="AT2215" s="174"/>
      <c r="AU2215" s="174"/>
      <c r="AV2215" s="174"/>
      <c r="AW2215" s="174"/>
      <c r="AX2215" s="174"/>
      <c r="AY2215" s="174"/>
      <c r="AZ2215" s="174"/>
      <c r="BA2215" s="174"/>
      <c r="BB2215" s="174"/>
      <c r="BC2215" s="174"/>
      <c r="BD2215" s="174"/>
      <c r="BE2215" s="174"/>
      <c r="BF2215" s="174"/>
      <c r="BG2215" s="174"/>
      <c r="BH2215" s="174"/>
      <c r="BI2215" s="174"/>
      <c r="BJ2215" s="174"/>
      <c r="BK2215" s="174"/>
      <c r="BL2215" s="174"/>
      <c r="BM2215" s="174"/>
      <c r="BN2215" s="174"/>
      <c r="BO2215" s="174"/>
      <c r="BP2215" s="174"/>
      <c r="BQ2215" s="174"/>
      <c r="BR2215" s="174"/>
      <c r="BS2215" s="174"/>
      <c r="BT2215" s="174"/>
    </row>
    <row r="2216" spans="1:72" s="177" customFormat="1">
      <c r="A2216" s="178"/>
      <c r="B2216" s="178"/>
      <c r="C2216" s="178"/>
      <c r="D2216" s="178"/>
      <c r="E2216" s="174"/>
      <c r="F2216" s="174"/>
      <c r="G2216" s="174"/>
      <c r="H2216" s="174"/>
      <c r="I2216" s="174"/>
      <c r="J2216" s="174"/>
      <c r="K2216" s="174"/>
      <c r="L2216" s="174"/>
      <c r="M2216" s="174"/>
      <c r="N2216" s="174"/>
      <c r="O2216" s="174"/>
      <c r="P2216" s="174"/>
      <c r="Q2216" s="174"/>
      <c r="R2216" s="174"/>
      <c r="S2216" s="174"/>
      <c r="T2216" s="174"/>
      <c r="U2216" s="174"/>
      <c r="V2216" s="174"/>
      <c r="W2216" s="174"/>
      <c r="X2216" s="174"/>
      <c r="Y2216" s="174"/>
      <c r="Z2216" s="174"/>
      <c r="AA2216" s="174"/>
      <c r="AB2216" s="174"/>
      <c r="AC2216" s="174"/>
      <c r="AD2216" s="174"/>
      <c r="AE2216" s="174"/>
      <c r="AF2216" s="174"/>
      <c r="AG2216" s="174"/>
      <c r="AH2216" s="174"/>
      <c r="AI2216" s="174"/>
      <c r="AJ2216" s="174"/>
      <c r="AK2216" s="174"/>
      <c r="AL2216" s="174"/>
      <c r="AM2216" s="174"/>
      <c r="AN2216" s="174"/>
      <c r="AO2216" s="174"/>
      <c r="AP2216" s="174"/>
      <c r="AQ2216" s="174"/>
      <c r="AR2216" s="174"/>
      <c r="AS2216" s="174"/>
      <c r="AT2216" s="174"/>
      <c r="AU2216" s="174"/>
      <c r="AV2216" s="174"/>
      <c r="AW2216" s="174"/>
      <c r="AX2216" s="174"/>
      <c r="AY2216" s="174"/>
      <c r="AZ2216" s="174"/>
      <c r="BA2216" s="174"/>
      <c r="BB2216" s="174"/>
      <c r="BC2216" s="174"/>
      <c r="BD2216" s="174"/>
      <c r="BE2216" s="174"/>
      <c r="BF2216" s="174"/>
      <c r="BG2216" s="174"/>
      <c r="BH2216" s="174"/>
      <c r="BI2216" s="174"/>
      <c r="BJ2216" s="174"/>
      <c r="BK2216" s="174"/>
      <c r="BL2216" s="174"/>
      <c r="BM2216" s="174"/>
      <c r="BN2216" s="174"/>
      <c r="BO2216" s="174"/>
      <c r="BP2216" s="174"/>
      <c r="BQ2216" s="174"/>
      <c r="BR2216" s="174"/>
      <c r="BS2216" s="174"/>
      <c r="BT2216" s="174"/>
    </row>
    <row r="2217" spans="1:72" s="177" customFormat="1">
      <c r="A2217" s="178"/>
      <c r="B2217" s="178"/>
      <c r="C2217" s="178"/>
      <c r="D2217" s="178"/>
      <c r="E2217" s="174"/>
      <c r="F2217" s="174"/>
      <c r="G2217" s="174"/>
      <c r="H2217" s="174"/>
      <c r="I2217" s="174"/>
      <c r="J2217" s="174"/>
      <c r="K2217" s="174"/>
      <c r="L2217" s="174"/>
      <c r="M2217" s="174"/>
      <c r="N2217" s="174"/>
      <c r="O2217" s="174"/>
      <c r="P2217" s="174"/>
      <c r="Q2217" s="174"/>
      <c r="R2217" s="174"/>
      <c r="S2217" s="174"/>
      <c r="T2217" s="174"/>
      <c r="U2217" s="174"/>
      <c r="V2217" s="174"/>
      <c r="W2217" s="174"/>
      <c r="X2217" s="174"/>
      <c r="Y2217" s="174"/>
      <c r="Z2217" s="174"/>
      <c r="AA2217" s="174"/>
      <c r="AB2217" s="174"/>
      <c r="AC2217" s="174"/>
      <c r="AD2217" s="174"/>
      <c r="AE2217" s="174"/>
      <c r="AF2217" s="174"/>
      <c r="AG2217" s="174"/>
      <c r="AH2217" s="174"/>
      <c r="AI2217" s="174"/>
      <c r="AJ2217" s="174"/>
      <c r="AK2217" s="174"/>
      <c r="AL2217" s="174"/>
      <c r="AM2217" s="174"/>
      <c r="AN2217" s="174"/>
      <c r="AO2217" s="174"/>
      <c r="AP2217" s="174"/>
      <c r="AQ2217" s="174"/>
      <c r="AR2217" s="174"/>
      <c r="AS2217" s="174"/>
      <c r="AT2217" s="174"/>
      <c r="AU2217" s="174"/>
      <c r="AV2217" s="174"/>
      <c r="AW2217" s="174"/>
      <c r="AX2217" s="174"/>
      <c r="AY2217" s="174"/>
      <c r="AZ2217" s="174"/>
      <c r="BA2217" s="174"/>
      <c r="BB2217" s="174"/>
      <c r="BC2217" s="174"/>
      <c r="BD2217" s="174"/>
      <c r="BE2217" s="174"/>
      <c r="BF2217" s="174"/>
      <c r="BG2217" s="174"/>
      <c r="BH2217" s="174"/>
      <c r="BI2217" s="174"/>
      <c r="BJ2217" s="174"/>
      <c r="BK2217" s="174"/>
      <c r="BL2217" s="174"/>
      <c r="BM2217" s="174"/>
      <c r="BN2217" s="174"/>
      <c r="BO2217" s="174"/>
      <c r="BP2217" s="174"/>
      <c r="BQ2217" s="174"/>
      <c r="BR2217" s="174"/>
      <c r="BS2217" s="174"/>
      <c r="BT2217" s="174"/>
    </row>
    <row r="2218" spans="1:72" s="177" customFormat="1">
      <c r="A2218" s="178"/>
      <c r="B2218" s="178"/>
      <c r="C2218" s="178"/>
      <c r="D2218" s="178"/>
      <c r="E2218" s="174"/>
      <c r="F2218" s="174"/>
      <c r="G2218" s="174"/>
      <c r="H2218" s="174"/>
      <c r="I2218" s="174"/>
      <c r="J2218" s="174"/>
      <c r="K2218" s="174"/>
      <c r="L2218" s="174"/>
      <c r="M2218" s="174"/>
      <c r="N2218" s="174"/>
      <c r="O2218" s="174"/>
      <c r="P2218" s="174"/>
      <c r="Q2218" s="174"/>
      <c r="R2218" s="174"/>
      <c r="S2218" s="174"/>
      <c r="T2218" s="174"/>
      <c r="U2218" s="174"/>
      <c r="V2218" s="174"/>
      <c r="W2218" s="174"/>
      <c r="X2218" s="174"/>
      <c r="Y2218" s="174"/>
      <c r="Z2218" s="174"/>
      <c r="AA2218" s="174"/>
      <c r="AB2218" s="174"/>
      <c r="AC2218" s="174"/>
      <c r="AD2218" s="174"/>
      <c r="AE2218" s="174"/>
      <c r="AF2218" s="174"/>
      <c r="AG2218" s="174"/>
      <c r="AH2218" s="174"/>
      <c r="AI2218" s="174"/>
      <c r="AJ2218" s="174"/>
      <c r="AK2218" s="174"/>
      <c r="AL2218" s="174"/>
      <c r="AM2218" s="174"/>
      <c r="AN2218" s="174"/>
      <c r="AO2218" s="174"/>
      <c r="AP2218" s="174"/>
      <c r="AQ2218" s="174"/>
      <c r="AR2218" s="174"/>
      <c r="AS2218" s="174"/>
      <c r="AT2218" s="174"/>
      <c r="AU2218" s="174"/>
      <c r="AV2218" s="174"/>
      <c r="AW2218" s="174"/>
      <c r="AX2218" s="174"/>
      <c r="AY2218" s="174"/>
      <c r="AZ2218" s="174"/>
      <c r="BA2218" s="174"/>
      <c r="BB2218" s="174"/>
      <c r="BC2218" s="174"/>
      <c r="BD2218" s="174"/>
      <c r="BE2218" s="174"/>
      <c r="BF2218" s="174"/>
      <c r="BG2218" s="174"/>
      <c r="BH2218" s="174"/>
      <c r="BI2218" s="174"/>
      <c r="BJ2218" s="174"/>
      <c r="BK2218" s="174"/>
      <c r="BL2218" s="174"/>
      <c r="BM2218" s="174"/>
      <c r="BN2218" s="174"/>
      <c r="BO2218" s="174"/>
      <c r="BP2218" s="174"/>
      <c r="BQ2218" s="174"/>
      <c r="BR2218" s="174"/>
      <c r="BS2218" s="174"/>
      <c r="BT2218" s="174"/>
    </row>
    <row r="2219" spans="1:72" s="177" customFormat="1">
      <c r="A2219" s="178"/>
      <c r="B2219" s="178"/>
      <c r="C2219" s="178"/>
      <c r="D2219" s="178"/>
      <c r="E2219" s="174"/>
      <c r="F2219" s="174"/>
      <c r="G2219" s="174"/>
      <c r="H2219" s="174"/>
      <c r="I2219" s="174"/>
      <c r="J2219" s="174"/>
      <c r="K2219" s="174"/>
      <c r="L2219" s="174"/>
      <c r="M2219" s="174"/>
      <c r="N2219" s="174"/>
      <c r="O2219" s="174"/>
      <c r="P2219" s="174"/>
      <c r="Q2219" s="174"/>
      <c r="R2219" s="174"/>
      <c r="S2219" s="174"/>
      <c r="T2219" s="174"/>
      <c r="U2219" s="174"/>
      <c r="V2219" s="174"/>
      <c r="W2219" s="174"/>
      <c r="X2219" s="174"/>
      <c r="Y2219" s="174"/>
      <c r="Z2219" s="174"/>
      <c r="AA2219" s="174"/>
      <c r="AB2219" s="174"/>
      <c r="AC2219" s="174"/>
      <c r="AD2219" s="174"/>
      <c r="AE2219" s="174"/>
      <c r="AF2219" s="174"/>
      <c r="AG2219" s="174"/>
      <c r="AH2219" s="174"/>
      <c r="AI2219" s="174"/>
      <c r="AJ2219" s="174"/>
      <c r="AK2219" s="174"/>
      <c r="AL2219" s="174"/>
      <c r="AM2219" s="174"/>
      <c r="AN2219" s="174"/>
      <c r="AO2219" s="174"/>
      <c r="AP2219" s="174"/>
      <c r="AQ2219" s="174"/>
      <c r="AR2219" s="174"/>
      <c r="AS2219" s="174"/>
      <c r="AT2219" s="174"/>
      <c r="AU2219" s="174"/>
      <c r="AV2219" s="174"/>
      <c r="AW2219" s="174"/>
      <c r="AX2219" s="174"/>
      <c r="AY2219" s="174"/>
      <c r="AZ2219" s="174"/>
      <c r="BA2219" s="174"/>
      <c r="BB2219" s="174"/>
      <c r="BC2219" s="174"/>
      <c r="BD2219" s="174"/>
      <c r="BE2219" s="174"/>
      <c r="BF2219" s="174"/>
      <c r="BG2219" s="174"/>
      <c r="BH2219" s="174"/>
      <c r="BI2219" s="174"/>
      <c r="BJ2219" s="174"/>
      <c r="BK2219" s="174"/>
      <c r="BL2219" s="174"/>
      <c r="BM2219" s="174"/>
      <c r="BN2219" s="174"/>
      <c r="BO2219" s="174"/>
      <c r="BP2219" s="174"/>
      <c r="BQ2219" s="174"/>
      <c r="BR2219" s="174"/>
      <c r="BS2219" s="174"/>
      <c r="BT2219" s="174"/>
    </row>
    <row r="2220" spans="1:72" s="177" customFormat="1">
      <c r="A2220" s="178"/>
      <c r="B2220" s="178"/>
      <c r="C2220" s="178"/>
      <c r="D2220" s="178"/>
      <c r="E2220" s="174"/>
      <c r="F2220" s="174"/>
      <c r="G2220" s="174"/>
      <c r="H2220" s="174"/>
      <c r="I2220" s="174"/>
      <c r="J2220" s="174"/>
      <c r="K2220" s="174"/>
      <c r="L2220" s="174"/>
      <c r="M2220" s="174"/>
      <c r="N2220" s="174"/>
      <c r="O2220" s="174"/>
      <c r="P2220" s="174"/>
      <c r="Q2220" s="174"/>
      <c r="R2220" s="174"/>
      <c r="S2220" s="174"/>
      <c r="T2220" s="174"/>
      <c r="U2220" s="174"/>
      <c r="V2220" s="174"/>
      <c r="W2220" s="174"/>
      <c r="X2220" s="174"/>
      <c r="Y2220" s="174"/>
      <c r="Z2220" s="174"/>
      <c r="AA2220" s="174"/>
      <c r="AB2220" s="174"/>
      <c r="AC2220" s="174"/>
      <c r="AD2220" s="174"/>
      <c r="AE2220" s="174"/>
      <c r="AF2220" s="174"/>
      <c r="AG2220" s="174"/>
      <c r="AH2220" s="174"/>
      <c r="AI2220" s="174"/>
      <c r="AJ2220" s="174"/>
      <c r="AK2220" s="174"/>
      <c r="AL2220" s="174"/>
      <c r="AM2220" s="174"/>
      <c r="AN2220" s="174"/>
      <c r="AO2220" s="174"/>
      <c r="AP2220" s="174"/>
      <c r="AQ2220" s="174"/>
      <c r="AR2220" s="174"/>
      <c r="AS2220" s="174"/>
      <c r="AT2220" s="174"/>
      <c r="AU2220" s="174"/>
      <c r="AV2220" s="174"/>
      <c r="AW2220" s="174"/>
      <c r="AX2220" s="174"/>
      <c r="AY2220" s="174"/>
      <c r="AZ2220" s="174"/>
      <c r="BA2220" s="174"/>
      <c r="BB2220" s="174"/>
      <c r="BC2220" s="174"/>
      <c r="BD2220" s="174"/>
      <c r="BE2220" s="174"/>
      <c r="BF2220" s="174"/>
      <c r="BG2220" s="174"/>
      <c r="BH2220" s="174"/>
      <c r="BI2220" s="174"/>
      <c r="BJ2220" s="174"/>
      <c r="BK2220" s="174"/>
      <c r="BL2220" s="174"/>
      <c r="BM2220" s="174"/>
      <c r="BN2220" s="174"/>
      <c r="BO2220" s="174"/>
      <c r="BP2220" s="174"/>
      <c r="BQ2220" s="174"/>
      <c r="BR2220" s="174"/>
      <c r="BS2220" s="174"/>
      <c r="BT2220" s="174"/>
    </row>
    <row r="2221" spans="1:72" s="177" customFormat="1">
      <c r="A2221" s="178"/>
      <c r="B2221" s="178"/>
      <c r="C2221" s="178"/>
      <c r="D2221" s="178"/>
      <c r="E2221" s="174"/>
      <c r="F2221" s="174"/>
      <c r="G2221" s="174"/>
      <c r="H2221" s="174"/>
      <c r="I2221" s="174"/>
      <c r="J2221" s="174"/>
      <c r="K2221" s="174"/>
      <c r="L2221" s="174"/>
      <c r="M2221" s="174"/>
      <c r="N2221" s="174"/>
      <c r="O2221" s="174"/>
      <c r="P2221" s="174"/>
      <c r="Q2221" s="174"/>
      <c r="R2221" s="174"/>
      <c r="S2221" s="174"/>
      <c r="T2221" s="174"/>
      <c r="U2221" s="174"/>
      <c r="V2221" s="174"/>
      <c r="W2221" s="174"/>
      <c r="X2221" s="174"/>
      <c r="Y2221" s="174"/>
      <c r="Z2221" s="174"/>
      <c r="AA2221" s="174"/>
      <c r="AB2221" s="174"/>
      <c r="AC2221" s="174"/>
      <c r="AD2221" s="174"/>
      <c r="AE2221" s="174"/>
      <c r="AF2221" s="174"/>
      <c r="AG2221" s="174"/>
      <c r="AH2221" s="174"/>
      <c r="AI2221" s="174"/>
      <c r="AJ2221" s="174"/>
      <c r="AK2221" s="174"/>
      <c r="AL2221" s="174"/>
      <c r="AM2221" s="174"/>
      <c r="AN2221" s="174"/>
      <c r="AO2221" s="174"/>
      <c r="AP2221" s="174"/>
      <c r="AQ2221" s="174"/>
      <c r="AR2221" s="174"/>
      <c r="AS2221" s="174"/>
      <c r="AT2221" s="174"/>
      <c r="AU2221" s="174"/>
      <c r="AV2221" s="174"/>
      <c r="AW2221" s="174"/>
      <c r="AX2221" s="174"/>
      <c r="AY2221" s="174"/>
      <c r="AZ2221" s="174"/>
      <c r="BA2221" s="174"/>
      <c r="BB2221" s="174"/>
      <c r="BC2221" s="174"/>
      <c r="BD2221" s="174"/>
      <c r="BE2221" s="174"/>
      <c r="BF2221" s="174"/>
      <c r="BG2221" s="174"/>
      <c r="BH2221" s="174"/>
      <c r="BI2221" s="174"/>
      <c r="BJ2221" s="174"/>
      <c r="BK2221" s="174"/>
      <c r="BL2221" s="174"/>
      <c r="BM2221" s="174"/>
      <c r="BN2221" s="174"/>
      <c r="BO2221" s="174"/>
      <c r="BP2221" s="174"/>
      <c r="BQ2221" s="174"/>
      <c r="BR2221" s="174"/>
      <c r="BS2221" s="174"/>
      <c r="BT2221" s="174"/>
    </row>
    <row r="2222" spans="1:72" s="177" customFormat="1">
      <c r="A2222" s="178"/>
      <c r="B2222" s="178"/>
      <c r="C2222" s="178"/>
      <c r="D2222" s="178"/>
      <c r="E2222" s="174"/>
      <c r="F2222" s="174"/>
      <c r="G2222" s="174"/>
      <c r="H2222" s="174"/>
      <c r="I2222" s="174"/>
      <c r="J2222" s="174"/>
      <c r="K2222" s="174"/>
      <c r="L2222" s="174"/>
      <c r="M2222" s="174"/>
      <c r="N2222" s="174"/>
      <c r="O2222" s="174"/>
      <c r="P2222" s="174"/>
      <c r="Q2222" s="174"/>
      <c r="R2222" s="174"/>
      <c r="S2222" s="174"/>
      <c r="T2222" s="174"/>
      <c r="U2222" s="174"/>
      <c r="V2222" s="174"/>
      <c r="W2222" s="174"/>
      <c r="X2222" s="174"/>
      <c r="Y2222" s="174"/>
      <c r="Z2222" s="174"/>
      <c r="AA2222" s="174"/>
      <c r="AB2222" s="174"/>
      <c r="AC2222" s="174"/>
      <c r="AD2222" s="174"/>
      <c r="AE2222" s="174"/>
      <c r="AF2222" s="174"/>
      <c r="AG2222" s="174"/>
      <c r="AH2222" s="174"/>
      <c r="AI2222" s="174"/>
      <c r="AJ2222" s="174"/>
      <c r="AK2222" s="174"/>
      <c r="AL2222" s="174"/>
      <c r="AM2222" s="174"/>
      <c r="AN2222" s="174"/>
      <c r="AO2222" s="174"/>
      <c r="AP2222" s="174"/>
      <c r="AQ2222" s="174"/>
      <c r="AR2222" s="174"/>
      <c r="AS2222" s="174"/>
      <c r="AT2222" s="174"/>
      <c r="AU2222" s="174"/>
      <c r="AV2222" s="174"/>
      <c r="AW2222" s="174"/>
      <c r="AX2222" s="174"/>
      <c r="AY2222" s="174"/>
      <c r="AZ2222" s="174"/>
      <c r="BA2222" s="174"/>
      <c r="BB2222" s="174"/>
      <c r="BC2222" s="174"/>
      <c r="BD2222" s="174"/>
      <c r="BE2222" s="174"/>
      <c r="BF2222" s="174"/>
      <c r="BG2222" s="174"/>
      <c r="BH2222" s="174"/>
      <c r="BI2222" s="174"/>
      <c r="BJ2222" s="174"/>
      <c r="BK2222" s="174"/>
      <c r="BL2222" s="174"/>
      <c r="BM2222" s="174"/>
      <c r="BN2222" s="174"/>
      <c r="BO2222" s="174"/>
      <c r="BP2222" s="174"/>
      <c r="BQ2222" s="174"/>
      <c r="BR2222" s="174"/>
      <c r="BS2222" s="174"/>
      <c r="BT2222" s="174"/>
    </row>
    <row r="2223" spans="1:72" s="177" customFormat="1">
      <c r="A2223" s="178"/>
      <c r="B2223" s="178"/>
      <c r="C2223" s="178"/>
      <c r="D2223" s="178"/>
      <c r="E2223" s="174"/>
      <c r="F2223" s="174"/>
      <c r="G2223" s="174"/>
      <c r="H2223" s="174"/>
      <c r="I2223" s="174"/>
      <c r="J2223" s="174"/>
      <c r="K2223" s="174"/>
      <c r="L2223" s="174"/>
      <c r="M2223" s="174"/>
      <c r="N2223" s="174"/>
      <c r="O2223" s="174"/>
      <c r="P2223" s="174"/>
      <c r="Q2223" s="174"/>
      <c r="R2223" s="174"/>
      <c r="S2223" s="174"/>
      <c r="T2223" s="174"/>
      <c r="U2223" s="174"/>
      <c r="V2223" s="174"/>
      <c r="W2223" s="174"/>
      <c r="X2223" s="174"/>
      <c r="Y2223" s="174"/>
      <c r="Z2223" s="174"/>
      <c r="AA2223" s="174"/>
      <c r="AB2223" s="174"/>
      <c r="AC2223" s="174"/>
      <c r="AD2223" s="174"/>
      <c r="AE2223" s="174"/>
      <c r="AF2223" s="174"/>
      <c r="AG2223" s="174"/>
      <c r="AH2223" s="174"/>
      <c r="AI2223" s="174"/>
      <c r="AJ2223" s="174"/>
      <c r="AK2223" s="174"/>
      <c r="AL2223" s="174"/>
      <c r="AM2223" s="174"/>
      <c r="AN2223" s="174"/>
      <c r="AO2223" s="174"/>
      <c r="AP2223" s="174"/>
      <c r="AQ2223" s="174"/>
      <c r="AR2223" s="174"/>
      <c r="AS2223" s="174"/>
      <c r="AT2223" s="174"/>
      <c r="AU2223" s="174"/>
      <c r="AV2223" s="174"/>
      <c r="AW2223" s="174"/>
      <c r="AX2223" s="174"/>
      <c r="AY2223" s="174"/>
      <c r="AZ2223" s="174"/>
      <c r="BA2223" s="174"/>
      <c r="BB2223" s="174"/>
      <c r="BC2223" s="174"/>
      <c r="BD2223" s="174"/>
      <c r="BE2223" s="174"/>
      <c r="BF2223" s="174"/>
      <c r="BG2223" s="174"/>
      <c r="BH2223" s="174"/>
      <c r="BI2223" s="174"/>
      <c r="BJ2223" s="174"/>
      <c r="BK2223" s="174"/>
      <c r="BL2223" s="174"/>
      <c r="BM2223" s="174"/>
      <c r="BN2223" s="174"/>
      <c r="BO2223" s="174"/>
      <c r="BP2223" s="174"/>
      <c r="BQ2223" s="174"/>
      <c r="BR2223" s="174"/>
      <c r="BS2223" s="174"/>
      <c r="BT2223" s="174"/>
    </row>
    <row r="2224" spans="1:72" s="177" customFormat="1">
      <c r="A2224" s="178"/>
      <c r="B2224" s="178"/>
      <c r="C2224" s="178"/>
      <c r="D2224" s="178"/>
      <c r="E2224" s="174"/>
      <c r="F2224" s="174"/>
      <c r="G2224" s="174"/>
      <c r="H2224" s="174"/>
      <c r="I2224" s="174"/>
      <c r="J2224" s="174"/>
      <c r="K2224" s="174"/>
      <c r="L2224" s="174"/>
      <c r="M2224" s="174"/>
      <c r="N2224" s="174"/>
      <c r="O2224" s="174"/>
      <c r="P2224" s="174"/>
      <c r="Q2224" s="174"/>
      <c r="R2224" s="174"/>
      <c r="S2224" s="174"/>
      <c r="T2224" s="174"/>
      <c r="U2224" s="174"/>
      <c r="V2224" s="174"/>
      <c r="W2224" s="174"/>
      <c r="X2224" s="174"/>
      <c r="Y2224" s="174"/>
      <c r="Z2224" s="174"/>
      <c r="AA2224" s="174"/>
      <c r="AB2224" s="174"/>
      <c r="AC2224" s="174"/>
      <c r="AD2224" s="174"/>
      <c r="AE2224" s="174"/>
      <c r="AF2224" s="174"/>
      <c r="AG2224" s="174"/>
      <c r="AH2224" s="174"/>
      <c r="AI2224" s="174"/>
      <c r="AJ2224" s="174"/>
      <c r="AK2224" s="174"/>
      <c r="AL2224" s="174"/>
      <c r="AM2224" s="174"/>
      <c r="AN2224" s="174"/>
      <c r="AO2224" s="174"/>
      <c r="AP2224" s="174"/>
      <c r="AQ2224" s="174"/>
      <c r="AR2224" s="174"/>
      <c r="AS2224" s="174"/>
      <c r="AT2224" s="174"/>
      <c r="AU2224" s="174"/>
      <c r="AV2224" s="174"/>
      <c r="AW2224" s="174"/>
      <c r="AX2224" s="174"/>
      <c r="AY2224" s="174"/>
      <c r="AZ2224" s="174"/>
      <c r="BA2224" s="174"/>
      <c r="BB2224" s="174"/>
      <c r="BC2224" s="174"/>
      <c r="BD2224" s="174"/>
      <c r="BE2224" s="174"/>
      <c r="BF2224" s="174"/>
      <c r="BG2224" s="174"/>
      <c r="BH2224" s="174"/>
      <c r="BI2224" s="174"/>
      <c r="BJ2224" s="174"/>
      <c r="BK2224" s="174"/>
      <c r="BL2224" s="174"/>
      <c r="BM2224" s="174"/>
      <c r="BN2224" s="174"/>
      <c r="BO2224" s="174"/>
      <c r="BP2224" s="174"/>
      <c r="BQ2224" s="174"/>
      <c r="BR2224" s="174"/>
      <c r="BS2224" s="174"/>
      <c r="BT2224" s="174"/>
    </row>
    <row r="2225" spans="1:72" s="177" customFormat="1">
      <c r="A2225" s="178"/>
      <c r="B2225" s="178"/>
      <c r="C2225" s="178"/>
      <c r="D2225" s="178"/>
      <c r="E2225" s="174"/>
      <c r="F2225" s="174"/>
      <c r="G2225" s="174"/>
      <c r="H2225" s="174"/>
      <c r="I2225" s="174"/>
      <c r="J2225" s="174"/>
      <c r="K2225" s="174"/>
      <c r="L2225" s="174"/>
      <c r="M2225" s="174"/>
      <c r="N2225" s="174"/>
      <c r="O2225" s="174"/>
      <c r="P2225" s="174"/>
      <c r="Q2225" s="174"/>
      <c r="R2225" s="174"/>
      <c r="S2225" s="174"/>
      <c r="T2225" s="174"/>
      <c r="U2225" s="174"/>
      <c r="V2225" s="174"/>
      <c r="W2225" s="174"/>
      <c r="X2225" s="174"/>
      <c r="Y2225" s="174"/>
      <c r="Z2225" s="174"/>
      <c r="AA2225" s="174"/>
      <c r="AB2225" s="174"/>
      <c r="AC2225" s="174"/>
      <c r="AD2225" s="174"/>
      <c r="AE2225" s="174"/>
      <c r="AF2225" s="174"/>
      <c r="AG2225" s="174"/>
      <c r="AH2225" s="174"/>
      <c r="AI2225" s="174"/>
      <c r="AJ2225" s="174"/>
      <c r="AK2225" s="174"/>
      <c r="AL2225" s="174"/>
      <c r="AM2225" s="174"/>
      <c r="AN2225" s="174"/>
      <c r="AO2225" s="174"/>
      <c r="AP2225" s="174"/>
      <c r="AQ2225" s="174"/>
      <c r="AR2225" s="174"/>
      <c r="AS2225" s="174"/>
      <c r="AT2225" s="174"/>
      <c r="AU2225" s="174"/>
      <c r="AV2225" s="174"/>
      <c r="AW2225" s="174"/>
      <c r="AX2225" s="174"/>
      <c r="AY2225" s="174"/>
      <c r="AZ2225" s="174"/>
      <c r="BA2225" s="174"/>
      <c r="BB2225" s="174"/>
      <c r="BC2225" s="174"/>
      <c r="BD2225" s="174"/>
      <c r="BE2225" s="174"/>
      <c r="BF2225" s="174"/>
      <c r="BG2225" s="174"/>
      <c r="BH2225" s="174"/>
      <c r="BI2225" s="174"/>
      <c r="BJ2225" s="174"/>
      <c r="BK2225" s="174"/>
      <c r="BL2225" s="174"/>
      <c r="BM2225" s="174"/>
      <c r="BN2225" s="174"/>
      <c r="BO2225" s="174"/>
      <c r="BP2225" s="174"/>
      <c r="BQ2225" s="174"/>
      <c r="BR2225" s="174"/>
      <c r="BS2225" s="174"/>
      <c r="BT2225" s="174"/>
    </row>
    <row r="2226" spans="1:72" s="177" customFormat="1">
      <c r="A2226" s="178"/>
      <c r="B2226" s="178"/>
      <c r="C2226" s="178"/>
      <c r="D2226" s="178"/>
      <c r="E2226" s="174"/>
      <c r="F2226" s="174"/>
      <c r="G2226" s="174"/>
      <c r="H2226" s="174"/>
      <c r="I2226" s="174"/>
      <c r="J2226" s="174"/>
      <c r="K2226" s="174"/>
      <c r="L2226" s="174"/>
      <c r="M2226" s="174"/>
      <c r="N2226" s="174"/>
      <c r="O2226" s="174"/>
      <c r="P2226" s="174"/>
      <c r="Q2226" s="174"/>
      <c r="R2226" s="174"/>
      <c r="S2226" s="174"/>
      <c r="T2226" s="174"/>
      <c r="U2226" s="174"/>
      <c r="V2226" s="174"/>
      <c r="W2226" s="174"/>
      <c r="X2226" s="174"/>
      <c r="Y2226" s="174"/>
      <c r="Z2226" s="174"/>
      <c r="AA2226" s="174"/>
      <c r="AB2226" s="174"/>
      <c r="AC2226" s="174"/>
      <c r="AD2226" s="174"/>
      <c r="AE2226" s="174"/>
      <c r="AF2226" s="174"/>
      <c r="AG2226" s="174"/>
      <c r="AH2226" s="174"/>
      <c r="AI2226" s="174"/>
      <c r="AJ2226" s="174"/>
      <c r="AK2226" s="174"/>
      <c r="AL2226" s="174"/>
      <c r="AM2226" s="174"/>
      <c r="AN2226" s="174"/>
      <c r="AO2226" s="174"/>
      <c r="AP2226" s="174"/>
      <c r="AQ2226" s="174"/>
      <c r="AR2226" s="174"/>
      <c r="AS2226" s="174"/>
      <c r="AT2226" s="174"/>
      <c r="AU2226" s="174"/>
      <c r="AV2226" s="174"/>
      <c r="AW2226" s="174"/>
      <c r="AX2226" s="174"/>
      <c r="AY2226" s="174"/>
      <c r="AZ2226" s="174"/>
      <c r="BA2226" s="174"/>
      <c r="BB2226" s="174"/>
      <c r="BC2226" s="174"/>
      <c r="BD2226" s="174"/>
      <c r="BE2226" s="174"/>
      <c r="BF2226" s="174"/>
      <c r="BG2226" s="174"/>
      <c r="BH2226" s="174"/>
      <c r="BI2226" s="174"/>
      <c r="BJ2226" s="174"/>
      <c r="BK2226" s="174"/>
      <c r="BL2226" s="174"/>
      <c r="BM2226" s="174"/>
      <c r="BN2226" s="174"/>
      <c r="BO2226" s="174"/>
      <c r="BP2226" s="174"/>
      <c r="BQ2226" s="174"/>
      <c r="BR2226" s="174"/>
      <c r="BS2226" s="174"/>
      <c r="BT2226" s="174"/>
    </row>
    <row r="2227" spans="1:72" s="177" customFormat="1">
      <c r="A2227" s="178"/>
      <c r="B2227" s="178"/>
      <c r="C2227" s="178"/>
      <c r="D2227" s="178"/>
      <c r="E2227" s="174"/>
      <c r="F2227" s="174"/>
      <c r="G2227" s="174"/>
      <c r="H2227" s="174"/>
      <c r="I2227" s="174"/>
      <c r="J2227" s="174"/>
      <c r="K2227" s="174"/>
      <c r="L2227" s="174"/>
      <c r="M2227" s="174"/>
      <c r="N2227" s="174"/>
      <c r="O2227" s="174"/>
      <c r="P2227" s="174"/>
      <c r="Q2227" s="174"/>
      <c r="R2227" s="174"/>
      <c r="S2227" s="174"/>
      <c r="T2227" s="174"/>
      <c r="U2227" s="174"/>
      <c r="V2227" s="174"/>
      <c r="W2227" s="174"/>
      <c r="X2227" s="174"/>
      <c r="Y2227" s="174"/>
      <c r="Z2227" s="174"/>
      <c r="AA2227" s="174"/>
      <c r="AB2227" s="174"/>
      <c r="AC2227" s="174"/>
      <c r="AD2227" s="174"/>
      <c r="AE2227" s="174"/>
      <c r="AF2227" s="174"/>
      <c r="AG2227" s="174"/>
      <c r="AH2227" s="174"/>
      <c r="AI2227" s="174"/>
      <c r="AJ2227" s="174"/>
      <c r="AK2227" s="174"/>
      <c r="AL2227" s="174"/>
      <c r="AM2227" s="174"/>
      <c r="AN2227" s="174"/>
      <c r="AO2227" s="174"/>
      <c r="AP2227" s="174"/>
      <c r="AQ2227" s="174"/>
      <c r="AR2227" s="174"/>
      <c r="AS2227" s="174"/>
      <c r="AT2227" s="174"/>
      <c r="AU2227" s="174"/>
      <c r="AV2227" s="174"/>
      <c r="AW2227" s="174"/>
      <c r="AX2227" s="174"/>
      <c r="AY2227" s="174"/>
      <c r="AZ2227" s="174"/>
      <c r="BA2227" s="174"/>
      <c r="BB2227" s="174"/>
      <c r="BC2227" s="174"/>
      <c r="BD2227" s="174"/>
      <c r="BE2227" s="174"/>
      <c r="BF2227" s="174"/>
      <c r="BG2227" s="174"/>
      <c r="BH2227" s="174"/>
      <c r="BI2227" s="174"/>
      <c r="BJ2227" s="174"/>
      <c r="BK2227" s="174"/>
      <c r="BL2227" s="174"/>
      <c r="BM2227" s="174"/>
      <c r="BN2227" s="174"/>
      <c r="BO2227" s="174"/>
      <c r="BP2227" s="174"/>
      <c r="BQ2227" s="174"/>
      <c r="BR2227" s="174"/>
      <c r="BS2227" s="174"/>
      <c r="BT2227" s="174"/>
    </row>
    <row r="2228" spans="1:72" s="177" customFormat="1">
      <c r="A2228" s="178"/>
      <c r="B2228" s="178"/>
      <c r="C2228" s="178"/>
      <c r="D2228" s="178"/>
      <c r="E2228" s="174"/>
      <c r="F2228" s="174"/>
      <c r="G2228" s="174"/>
      <c r="H2228" s="174"/>
      <c r="I2228" s="174"/>
      <c r="J2228" s="174"/>
      <c r="K2228" s="174"/>
      <c r="L2228" s="174"/>
      <c r="M2228" s="174"/>
      <c r="N2228" s="174"/>
      <c r="O2228" s="174"/>
      <c r="P2228" s="174"/>
      <c r="Q2228" s="174"/>
      <c r="R2228" s="174"/>
      <c r="S2228" s="174"/>
      <c r="T2228" s="174"/>
      <c r="U2228" s="174"/>
      <c r="V2228" s="174"/>
      <c r="W2228" s="174"/>
      <c r="X2228" s="174"/>
      <c r="Y2228" s="174"/>
      <c r="Z2228" s="174"/>
      <c r="AA2228" s="174"/>
      <c r="AB2228" s="174"/>
      <c r="AC2228" s="174"/>
      <c r="AD2228" s="174"/>
      <c r="AE2228" s="174"/>
      <c r="AF2228" s="174"/>
      <c r="AG2228" s="174"/>
      <c r="AH2228" s="174"/>
      <c r="AI2228" s="174"/>
      <c r="AJ2228" s="174"/>
      <c r="AK2228" s="174"/>
      <c r="AL2228" s="174"/>
      <c r="AM2228" s="174"/>
      <c r="AN2228" s="174"/>
      <c r="AO2228" s="174"/>
      <c r="AP2228" s="174"/>
      <c r="AQ2228" s="174"/>
      <c r="AR2228" s="174"/>
      <c r="AS2228" s="174"/>
      <c r="AT2228" s="174"/>
      <c r="AU2228" s="174"/>
      <c r="AV2228" s="174"/>
      <c r="AW2228" s="174"/>
      <c r="AX2228" s="174"/>
      <c r="AY2228" s="174"/>
      <c r="AZ2228" s="174"/>
      <c r="BA2228" s="174"/>
      <c r="BB2228" s="174"/>
      <c r="BC2228" s="174"/>
      <c r="BD2228" s="174"/>
      <c r="BE2228" s="174"/>
      <c r="BF2228" s="174"/>
      <c r="BG2228" s="174"/>
      <c r="BH2228" s="174"/>
      <c r="BI2228" s="174"/>
      <c r="BJ2228" s="174"/>
      <c r="BK2228" s="174"/>
      <c r="BL2228" s="174"/>
      <c r="BM2228" s="174"/>
      <c r="BN2228" s="174"/>
      <c r="BO2228" s="174"/>
      <c r="BP2228" s="174"/>
      <c r="BQ2228" s="174"/>
      <c r="BR2228" s="174"/>
      <c r="BS2228" s="174"/>
      <c r="BT2228" s="174"/>
    </row>
    <row r="2229" spans="1:72" s="177" customFormat="1">
      <c r="A2229" s="178"/>
      <c r="B2229" s="178"/>
      <c r="C2229" s="178"/>
      <c r="D2229" s="178"/>
      <c r="E2229" s="174"/>
      <c r="F2229" s="174"/>
      <c r="G2229" s="174"/>
      <c r="H2229" s="174"/>
      <c r="I2229" s="174"/>
      <c r="J2229" s="174"/>
      <c r="K2229" s="174"/>
      <c r="L2229" s="174"/>
      <c r="M2229" s="174"/>
      <c r="N2229" s="174"/>
      <c r="O2229" s="174"/>
      <c r="P2229" s="174"/>
      <c r="Q2229" s="174"/>
      <c r="R2229" s="174"/>
      <c r="S2229" s="174"/>
      <c r="T2229" s="174"/>
      <c r="U2229" s="174"/>
      <c r="V2229" s="174"/>
      <c r="W2229" s="174"/>
      <c r="X2229" s="174"/>
      <c r="Y2229" s="174"/>
      <c r="Z2229" s="174"/>
      <c r="AA2229" s="174"/>
      <c r="AB2229" s="174"/>
      <c r="AC2229" s="174"/>
      <c r="AD2229" s="174"/>
      <c r="AE2229" s="174"/>
      <c r="AF2229" s="174"/>
      <c r="AG2229" s="174"/>
      <c r="AH2229" s="174"/>
      <c r="AI2229" s="174"/>
      <c r="AJ2229" s="174"/>
      <c r="AK2229" s="174"/>
      <c r="AL2229" s="174"/>
      <c r="AM2229" s="174"/>
      <c r="AN2229" s="174"/>
      <c r="AO2229" s="174"/>
      <c r="AP2229" s="174"/>
      <c r="AQ2229" s="174"/>
      <c r="AR2229" s="174"/>
      <c r="AS2229" s="174"/>
      <c r="AT2229" s="174"/>
      <c r="AU2229" s="174"/>
      <c r="AV2229" s="174"/>
      <c r="AW2229" s="174"/>
      <c r="AX2229" s="174"/>
      <c r="AY2229" s="174"/>
      <c r="AZ2229" s="174"/>
      <c r="BA2229" s="174"/>
      <c r="BB2229" s="174"/>
      <c r="BC2229" s="174"/>
      <c r="BD2229" s="174"/>
      <c r="BE2229" s="174"/>
      <c r="BF2229" s="174"/>
      <c r="BG2229" s="174"/>
      <c r="BH2229" s="174"/>
      <c r="BI2229" s="174"/>
      <c r="BJ2229" s="174"/>
      <c r="BK2229" s="174"/>
      <c r="BL2229" s="174"/>
      <c r="BM2229" s="174"/>
      <c r="BN2229" s="174"/>
      <c r="BO2229" s="174"/>
      <c r="BP2229" s="174"/>
      <c r="BQ2229" s="174"/>
      <c r="BR2229" s="174"/>
      <c r="BS2229" s="174"/>
      <c r="BT2229" s="174"/>
    </row>
    <row r="2230" spans="1:72" s="177" customFormat="1">
      <c r="A2230" s="178"/>
      <c r="B2230" s="178"/>
      <c r="C2230" s="178"/>
      <c r="D2230" s="178"/>
      <c r="E2230" s="174"/>
      <c r="F2230" s="174"/>
      <c r="G2230" s="174"/>
      <c r="H2230" s="174"/>
      <c r="I2230" s="174"/>
      <c r="J2230" s="174"/>
      <c r="K2230" s="174"/>
      <c r="L2230" s="174"/>
      <c r="M2230" s="174"/>
      <c r="N2230" s="174"/>
      <c r="O2230" s="174"/>
      <c r="P2230" s="174"/>
      <c r="Q2230" s="174"/>
      <c r="R2230" s="174"/>
      <c r="S2230" s="174"/>
      <c r="T2230" s="174"/>
      <c r="U2230" s="174"/>
      <c r="V2230" s="174"/>
      <c r="W2230" s="174"/>
      <c r="X2230" s="174"/>
      <c r="Y2230" s="174"/>
      <c r="Z2230" s="174"/>
      <c r="AA2230" s="174"/>
      <c r="AB2230" s="174"/>
      <c r="AC2230" s="174"/>
      <c r="AD2230" s="174"/>
      <c r="AE2230" s="174"/>
      <c r="AF2230" s="174"/>
      <c r="AG2230" s="174"/>
      <c r="AH2230" s="174"/>
      <c r="AI2230" s="174"/>
      <c r="AJ2230" s="174"/>
      <c r="AK2230" s="174"/>
      <c r="AL2230" s="174"/>
      <c r="AM2230" s="174"/>
      <c r="AN2230" s="174"/>
      <c r="AO2230" s="174"/>
      <c r="AP2230" s="174"/>
      <c r="AQ2230" s="174"/>
      <c r="AR2230" s="174"/>
      <c r="AS2230" s="174"/>
      <c r="AT2230" s="174"/>
      <c r="AU2230" s="174"/>
      <c r="AV2230" s="174"/>
      <c r="AW2230" s="174"/>
      <c r="AX2230" s="174"/>
      <c r="AY2230" s="174"/>
      <c r="AZ2230" s="174"/>
      <c r="BA2230" s="174"/>
      <c r="BB2230" s="174"/>
      <c r="BC2230" s="174"/>
      <c r="BD2230" s="174"/>
      <c r="BE2230" s="174"/>
      <c r="BF2230" s="174"/>
      <c r="BG2230" s="174"/>
      <c r="BH2230" s="174"/>
      <c r="BI2230" s="174"/>
      <c r="BJ2230" s="174"/>
      <c r="BK2230" s="174"/>
      <c r="BL2230" s="174"/>
      <c r="BM2230" s="174"/>
      <c r="BN2230" s="174"/>
      <c r="BO2230" s="174"/>
      <c r="BP2230" s="174"/>
      <c r="BQ2230" s="174"/>
      <c r="BR2230" s="174"/>
      <c r="BS2230" s="174"/>
      <c r="BT2230" s="174"/>
    </row>
    <row r="2231" spans="1:72" s="177" customFormat="1">
      <c r="A2231" s="178"/>
      <c r="B2231" s="178"/>
      <c r="C2231" s="178"/>
      <c r="D2231" s="178"/>
      <c r="E2231" s="174"/>
      <c r="F2231" s="174"/>
      <c r="G2231" s="174"/>
      <c r="H2231" s="174"/>
      <c r="I2231" s="174"/>
      <c r="J2231" s="174"/>
      <c r="K2231" s="174"/>
      <c r="L2231" s="174"/>
      <c r="M2231" s="174"/>
      <c r="N2231" s="174"/>
      <c r="O2231" s="174"/>
      <c r="P2231" s="174"/>
      <c r="Q2231" s="174"/>
      <c r="R2231" s="174"/>
      <c r="S2231" s="174"/>
      <c r="T2231" s="174"/>
      <c r="U2231" s="174"/>
      <c r="V2231" s="174"/>
      <c r="W2231" s="174"/>
      <c r="X2231" s="174"/>
      <c r="Y2231" s="174"/>
      <c r="Z2231" s="174"/>
      <c r="AA2231" s="174"/>
      <c r="AB2231" s="174"/>
      <c r="AC2231" s="174"/>
      <c r="AD2231" s="174"/>
      <c r="AE2231" s="174"/>
      <c r="AF2231" s="174"/>
      <c r="AG2231" s="174"/>
      <c r="AH2231" s="174"/>
      <c r="AI2231" s="174"/>
      <c r="AJ2231" s="174"/>
      <c r="AK2231" s="174"/>
      <c r="AL2231" s="174"/>
      <c r="AM2231" s="174"/>
      <c r="AN2231" s="174"/>
      <c r="AO2231" s="174"/>
      <c r="AP2231" s="174"/>
      <c r="AQ2231" s="174"/>
      <c r="AR2231" s="174"/>
      <c r="AS2231" s="174"/>
      <c r="AT2231" s="174"/>
      <c r="AU2231" s="174"/>
      <c r="AV2231" s="174"/>
      <c r="AW2231" s="174"/>
      <c r="AX2231" s="174"/>
      <c r="AY2231" s="174"/>
      <c r="AZ2231" s="174"/>
      <c r="BA2231" s="174"/>
      <c r="BB2231" s="174"/>
      <c r="BC2231" s="174"/>
      <c r="BD2231" s="174"/>
      <c r="BE2231" s="174"/>
      <c r="BF2231" s="174"/>
      <c r="BG2231" s="174"/>
      <c r="BH2231" s="174"/>
      <c r="BI2231" s="174"/>
      <c r="BJ2231" s="174"/>
      <c r="BK2231" s="174"/>
      <c r="BL2231" s="174"/>
      <c r="BM2231" s="174"/>
      <c r="BN2231" s="174"/>
      <c r="BO2231" s="174"/>
      <c r="BP2231" s="174"/>
      <c r="BQ2231" s="174"/>
      <c r="BR2231" s="174"/>
      <c r="BS2231" s="174"/>
      <c r="BT2231" s="174"/>
    </row>
    <row r="2232" spans="1:72" s="177" customFormat="1">
      <c r="A2232" s="178"/>
      <c r="B2232" s="178"/>
      <c r="C2232" s="178"/>
      <c r="D2232" s="178"/>
      <c r="E2232" s="174"/>
      <c r="F2232" s="174"/>
      <c r="G2232" s="174"/>
      <c r="H2232" s="174"/>
      <c r="I2232" s="174"/>
      <c r="J2232" s="174"/>
      <c r="K2232" s="174"/>
      <c r="L2232" s="174"/>
      <c r="M2232" s="174"/>
      <c r="N2232" s="174"/>
      <c r="O2232" s="174"/>
      <c r="P2232" s="174"/>
      <c r="Q2232" s="174"/>
      <c r="R2232" s="174"/>
      <c r="S2232" s="174"/>
      <c r="T2232" s="174"/>
      <c r="U2232" s="174"/>
      <c r="V2232" s="174"/>
      <c r="W2232" s="174"/>
      <c r="X2232" s="174"/>
      <c r="Y2232" s="174"/>
      <c r="Z2232" s="174"/>
      <c r="AA2232" s="174"/>
      <c r="AB2232" s="174"/>
      <c r="AC2232" s="174"/>
      <c r="AD2232" s="174"/>
      <c r="AE2232" s="174"/>
      <c r="AF2232" s="174"/>
      <c r="AG2232" s="174"/>
      <c r="AH2232" s="174"/>
      <c r="AI2232" s="174"/>
      <c r="AJ2232" s="174"/>
      <c r="AK2232" s="174"/>
      <c r="AL2232" s="174"/>
      <c r="AM2232" s="174"/>
      <c r="AN2232" s="174"/>
      <c r="AO2232" s="174"/>
      <c r="AP2232" s="174"/>
      <c r="AQ2232" s="174"/>
      <c r="AR2232" s="174"/>
      <c r="AS2232" s="174"/>
      <c r="AT2232" s="174"/>
      <c r="AU2232" s="174"/>
      <c r="AV2232" s="174"/>
      <c r="AW2232" s="174"/>
      <c r="AX2232" s="174"/>
      <c r="AY2232" s="174"/>
      <c r="AZ2232" s="174"/>
      <c r="BA2232" s="174"/>
      <c r="BB2232" s="174"/>
      <c r="BC2232" s="174"/>
      <c r="BD2232" s="174"/>
      <c r="BE2232" s="174"/>
      <c r="BF2232" s="174"/>
      <c r="BG2232" s="174"/>
      <c r="BH2232" s="174"/>
      <c r="BI2232" s="174"/>
      <c r="BJ2232" s="174"/>
      <c r="BK2232" s="174"/>
      <c r="BL2232" s="174"/>
      <c r="BM2232" s="174"/>
      <c r="BN2232" s="174"/>
      <c r="BO2232" s="174"/>
      <c r="BP2232" s="174"/>
      <c r="BQ2232" s="174"/>
      <c r="BR2232" s="174"/>
      <c r="BS2232" s="174"/>
      <c r="BT2232" s="174"/>
    </row>
    <row r="2233" spans="1:72" s="177" customFormat="1">
      <c r="A2233" s="178"/>
      <c r="B2233" s="178"/>
      <c r="C2233" s="178"/>
      <c r="D2233" s="178"/>
      <c r="E2233" s="174"/>
      <c r="F2233" s="174"/>
      <c r="G2233" s="174"/>
      <c r="H2233" s="174"/>
      <c r="I2233" s="174"/>
      <c r="J2233" s="174"/>
      <c r="K2233" s="174"/>
      <c r="L2233" s="174"/>
      <c r="M2233" s="174"/>
      <c r="N2233" s="174"/>
      <c r="O2233" s="174"/>
      <c r="P2233" s="174"/>
      <c r="Q2233" s="174"/>
      <c r="R2233" s="174"/>
      <c r="S2233" s="174"/>
      <c r="T2233" s="174"/>
      <c r="U2233" s="174"/>
      <c r="V2233" s="174"/>
      <c r="W2233" s="174"/>
      <c r="X2233" s="174"/>
      <c r="Y2233" s="174"/>
      <c r="Z2233" s="174"/>
      <c r="AA2233" s="174"/>
      <c r="AB2233" s="174"/>
      <c r="AC2233" s="174"/>
      <c r="AD2233" s="174"/>
      <c r="AE2233" s="174"/>
      <c r="AF2233" s="174"/>
      <c r="AG2233" s="174"/>
      <c r="AH2233" s="174"/>
      <c r="AI2233" s="174"/>
      <c r="AJ2233" s="174"/>
      <c r="AK2233" s="174"/>
      <c r="AL2233" s="174"/>
      <c r="AM2233" s="174"/>
      <c r="AN2233" s="174"/>
      <c r="AO2233" s="174"/>
      <c r="AP2233" s="174"/>
      <c r="AQ2233" s="174"/>
      <c r="AR2233" s="174"/>
      <c r="AS2233" s="174"/>
      <c r="AT2233" s="174"/>
      <c r="AU2233" s="174"/>
      <c r="AV2233" s="174"/>
      <c r="AW2233" s="174"/>
      <c r="AX2233" s="174"/>
      <c r="AY2233" s="174"/>
      <c r="AZ2233" s="174"/>
      <c r="BA2233" s="174"/>
      <c r="BB2233" s="174"/>
      <c r="BC2233" s="174"/>
      <c r="BD2233" s="174"/>
      <c r="BE2233" s="174"/>
      <c r="BF2233" s="174"/>
      <c r="BG2233" s="174"/>
      <c r="BH2233" s="174"/>
      <c r="BI2233" s="174"/>
      <c r="BJ2233" s="174"/>
      <c r="BK2233" s="174"/>
      <c r="BL2233" s="174"/>
      <c r="BM2233" s="174"/>
      <c r="BN2233" s="174"/>
      <c r="BO2233" s="174"/>
      <c r="BP2233" s="174"/>
      <c r="BQ2233" s="174"/>
      <c r="BR2233" s="174"/>
      <c r="BS2233" s="174"/>
      <c r="BT2233" s="174"/>
    </row>
    <row r="2234" spans="1:72" s="177" customFormat="1">
      <c r="A2234" s="178"/>
      <c r="B2234" s="178"/>
      <c r="C2234" s="178"/>
      <c r="D2234" s="178"/>
      <c r="E2234" s="174"/>
      <c r="F2234" s="174"/>
      <c r="G2234" s="174"/>
      <c r="H2234" s="174"/>
      <c r="I2234" s="174"/>
      <c r="J2234" s="174"/>
      <c r="K2234" s="174"/>
      <c r="L2234" s="174"/>
      <c r="M2234" s="174"/>
      <c r="N2234" s="174"/>
      <c r="O2234" s="174"/>
      <c r="P2234" s="174"/>
      <c r="Q2234" s="174"/>
      <c r="R2234" s="174"/>
      <c r="S2234" s="174"/>
      <c r="T2234" s="174"/>
      <c r="U2234" s="174"/>
      <c r="V2234" s="174"/>
      <c r="W2234" s="174"/>
      <c r="X2234" s="174"/>
      <c r="Y2234" s="174"/>
      <c r="Z2234" s="174"/>
      <c r="AA2234" s="174"/>
      <c r="AB2234" s="174"/>
      <c r="AC2234" s="174"/>
      <c r="AD2234" s="174"/>
      <c r="AE2234" s="174"/>
      <c r="AF2234" s="174"/>
      <c r="AG2234" s="174"/>
      <c r="AH2234" s="174"/>
      <c r="AI2234" s="174"/>
      <c r="AJ2234" s="174"/>
      <c r="AK2234" s="174"/>
      <c r="AL2234" s="174"/>
      <c r="AM2234" s="174"/>
      <c r="AN2234" s="174"/>
      <c r="AO2234" s="174"/>
      <c r="AP2234" s="174"/>
      <c r="AQ2234" s="174"/>
      <c r="AR2234" s="174"/>
      <c r="AS2234" s="174"/>
      <c r="AT2234" s="174"/>
      <c r="AU2234" s="174"/>
      <c r="AV2234" s="174"/>
      <c r="AW2234" s="174"/>
      <c r="AX2234" s="174"/>
      <c r="AY2234" s="174"/>
      <c r="AZ2234" s="174"/>
      <c r="BA2234" s="174"/>
      <c r="BB2234" s="174"/>
      <c r="BC2234" s="174"/>
      <c r="BD2234" s="174"/>
      <c r="BE2234" s="174"/>
      <c r="BF2234" s="174"/>
      <c r="BG2234" s="174"/>
      <c r="BH2234" s="174"/>
      <c r="BI2234" s="174"/>
      <c r="BJ2234" s="174"/>
      <c r="BK2234" s="174"/>
      <c r="BL2234" s="174"/>
      <c r="BM2234" s="174"/>
      <c r="BN2234" s="174"/>
      <c r="BO2234" s="174"/>
      <c r="BP2234" s="174"/>
      <c r="BQ2234" s="174"/>
      <c r="BR2234" s="174"/>
      <c r="BS2234" s="174"/>
      <c r="BT2234" s="174"/>
    </row>
    <row r="2235" spans="1:72" s="177" customFormat="1">
      <c r="A2235" s="178"/>
      <c r="B2235" s="178"/>
      <c r="C2235" s="178"/>
      <c r="D2235" s="178"/>
      <c r="E2235" s="174"/>
      <c r="F2235" s="174"/>
      <c r="G2235" s="174"/>
      <c r="H2235" s="174"/>
      <c r="I2235" s="174"/>
      <c r="J2235" s="174"/>
      <c r="K2235" s="174"/>
      <c r="L2235" s="174"/>
      <c r="M2235" s="174"/>
      <c r="N2235" s="174"/>
      <c r="O2235" s="174"/>
      <c r="P2235" s="174"/>
      <c r="Q2235" s="174"/>
      <c r="R2235" s="174"/>
      <c r="S2235" s="174"/>
      <c r="T2235" s="174"/>
      <c r="U2235" s="174"/>
      <c r="V2235" s="174"/>
      <c r="W2235" s="174"/>
      <c r="X2235" s="174"/>
      <c r="Y2235" s="174"/>
      <c r="Z2235" s="174"/>
      <c r="AA2235" s="174"/>
      <c r="AB2235" s="174"/>
      <c r="AC2235" s="174"/>
      <c r="AD2235" s="174"/>
      <c r="AE2235" s="174"/>
      <c r="AF2235" s="174"/>
      <c r="AG2235" s="174"/>
      <c r="AH2235" s="174"/>
      <c r="AI2235" s="174"/>
      <c r="AJ2235" s="174"/>
      <c r="AK2235" s="174"/>
      <c r="AL2235" s="174"/>
      <c r="AM2235" s="174"/>
      <c r="AN2235" s="174"/>
      <c r="AO2235" s="174"/>
      <c r="AP2235" s="174"/>
      <c r="AQ2235" s="174"/>
      <c r="AR2235" s="174"/>
      <c r="AS2235" s="174"/>
      <c r="AT2235" s="174"/>
      <c r="AU2235" s="174"/>
      <c r="AV2235" s="174"/>
      <c r="AW2235" s="174"/>
      <c r="AX2235" s="174"/>
      <c r="AY2235" s="174"/>
      <c r="AZ2235" s="174"/>
      <c r="BA2235" s="174"/>
      <c r="BB2235" s="174"/>
      <c r="BC2235" s="174"/>
      <c r="BD2235" s="174"/>
      <c r="BE2235" s="174"/>
      <c r="BF2235" s="174"/>
      <c r="BG2235" s="174"/>
      <c r="BH2235" s="174"/>
      <c r="BI2235" s="174"/>
      <c r="BJ2235" s="174"/>
      <c r="BK2235" s="174"/>
      <c r="BL2235" s="174"/>
      <c r="BM2235" s="174"/>
      <c r="BN2235" s="174"/>
      <c r="BO2235" s="174"/>
      <c r="BP2235" s="174"/>
      <c r="BQ2235" s="174"/>
      <c r="BR2235" s="174"/>
      <c r="BS2235" s="174"/>
      <c r="BT2235" s="174"/>
    </row>
    <row r="2236" spans="1:72" s="177" customFormat="1">
      <c r="A2236" s="178"/>
      <c r="B2236" s="178"/>
      <c r="C2236" s="178"/>
      <c r="D2236" s="178"/>
      <c r="E2236" s="174"/>
      <c r="F2236" s="174"/>
      <c r="G2236" s="174"/>
      <c r="H2236" s="174"/>
      <c r="I2236" s="174"/>
      <c r="J2236" s="174"/>
      <c r="K2236" s="174"/>
      <c r="L2236" s="174"/>
      <c r="M2236" s="174"/>
      <c r="N2236" s="174"/>
      <c r="O2236" s="174"/>
      <c r="P2236" s="174"/>
      <c r="Q2236" s="174"/>
      <c r="R2236" s="174"/>
      <c r="S2236" s="174"/>
      <c r="T2236" s="174"/>
      <c r="U2236" s="174"/>
      <c r="V2236" s="174"/>
      <c r="W2236" s="174"/>
      <c r="X2236" s="174"/>
      <c r="Y2236" s="174"/>
      <c r="Z2236" s="174"/>
      <c r="AA2236" s="174"/>
      <c r="AB2236" s="174"/>
      <c r="AC2236" s="174"/>
      <c r="AD2236" s="174"/>
      <c r="AE2236" s="174"/>
      <c r="AF2236" s="174"/>
      <c r="AG2236" s="174"/>
      <c r="AH2236" s="174"/>
      <c r="AI2236" s="174"/>
      <c r="AJ2236" s="174"/>
      <c r="AK2236" s="174"/>
      <c r="AL2236" s="174"/>
      <c r="AM2236" s="174"/>
      <c r="AN2236" s="174"/>
      <c r="AO2236" s="174"/>
      <c r="AP2236" s="174"/>
      <c r="AQ2236" s="174"/>
      <c r="AR2236" s="174"/>
      <c r="AS2236" s="174"/>
      <c r="AT2236" s="174"/>
      <c r="AU2236" s="174"/>
      <c r="AV2236" s="174"/>
      <c r="AW2236" s="174"/>
      <c r="AX2236" s="174"/>
      <c r="AY2236" s="174"/>
      <c r="AZ2236" s="174"/>
      <c r="BA2236" s="174"/>
      <c r="BB2236" s="174"/>
      <c r="BC2236" s="174"/>
      <c r="BD2236" s="174"/>
      <c r="BE2236" s="174"/>
      <c r="BF2236" s="174"/>
      <c r="BG2236" s="174"/>
      <c r="BH2236" s="174"/>
      <c r="BI2236" s="174"/>
      <c r="BJ2236" s="174"/>
      <c r="BK2236" s="174"/>
      <c r="BL2236" s="174"/>
      <c r="BM2236" s="174"/>
      <c r="BN2236" s="174"/>
      <c r="BO2236" s="174"/>
      <c r="BP2236" s="174"/>
      <c r="BQ2236" s="174"/>
      <c r="BR2236" s="174"/>
      <c r="BS2236" s="174"/>
      <c r="BT2236" s="174"/>
    </row>
    <row r="2237" spans="1:72" s="177" customFormat="1">
      <c r="A2237" s="178"/>
      <c r="B2237" s="178"/>
      <c r="C2237" s="178"/>
      <c r="D2237" s="178"/>
      <c r="E2237" s="174"/>
      <c r="F2237" s="174"/>
      <c r="G2237" s="174"/>
      <c r="H2237" s="174"/>
      <c r="I2237" s="174"/>
      <c r="J2237" s="174"/>
      <c r="K2237" s="174"/>
      <c r="L2237" s="174"/>
      <c r="M2237" s="174"/>
      <c r="N2237" s="174"/>
      <c r="O2237" s="174"/>
      <c r="P2237" s="174"/>
      <c r="Q2237" s="174"/>
      <c r="R2237" s="174"/>
      <c r="S2237" s="174"/>
      <c r="T2237" s="174"/>
      <c r="U2237" s="174"/>
      <c r="V2237" s="174"/>
      <c r="W2237" s="174"/>
      <c r="X2237" s="174"/>
      <c r="Y2237" s="174"/>
      <c r="Z2237" s="174"/>
      <c r="AA2237" s="174"/>
      <c r="AB2237" s="174"/>
      <c r="AC2237" s="174"/>
      <c r="AD2237" s="174"/>
      <c r="AE2237" s="174"/>
      <c r="AF2237" s="174"/>
      <c r="AG2237" s="174"/>
      <c r="AH2237" s="174"/>
      <c r="AI2237" s="174"/>
      <c r="AJ2237" s="174"/>
      <c r="AK2237" s="174"/>
      <c r="AL2237" s="174"/>
      <c r="AM2237" s="174"/>
      <c r="AN2237" s="174"/>
      <c r="AO2237" s="174"/>
      <c r="AP2237" s="174"/>
      <c r="AQ2237" s="174"/>
      <c r="AR2237" s="174"/>
      <c r="AS2237" s="174"/>
      <c r="AT2237" s="174"/>
      <c r="AU2237" s="174"/>
      <c r="AV2237" s="174"/>
      <c r="AW2237" s="174"/>
      <c r="AX2237" s="174"/>
      <c r="AY2237" s="174"/>
      <c r="AZ2237" s="174"/>
      <c r="BA2237" s="174"/>
      <c r="BB2237" s="174"/>
      <c r="BC2237" s="174"/>
      <c r="BD2237" s="174"/>
      <c r="BE2237" s="174"/>
      <c r="BF2237" s="174"/>
      <c r="BG2237" s="174"/>
      <c r="BH2237" s="174"/>
      <c r="BI2237" s="174"/>
      <c r="BJ2237" s="174"/>
      <c r="BK2237" s="174"/>
      <c r="BL2237" s="174"/>
      <c r="BM2237" s="174"/>
      <c r="BN2237" s="174"/>
      <c r="BO2237" s="174"/>
      <c r="BP2237" s="174"/>
      <c r="BQ2237" s="174"/>
      <c r="BR2237" s="174"/>
      <c r="BS2237" s="174"/>
      <c r="BT2237" s="174"/>
    </row>
    <row r="2238" spans="1:72" s="177" customFormat="1">
      <c r="A2238" s="178"/>
      <c r="B2238" s="178"/>
      <c r="C2238" s="178"/>
      <c r="D2238" s="178"/>
      <c r="E2238" s="174"/>
      <c r="F2238" s="174"/>
      <c r="G2238" s="174"/>
      <c r="H2238" s="174"/>
      <c r="I2238" s="174"/>
      <c r="J2238" s="174"/>
      <c r="K2238" s="174"/>
      <c r="L2238" s="174"/>
      <c r="M2238" s="174"/>
      <c r="N2238" s="174"/>
      <c r="O2238" s="174"/>
      <c r="P2238" s="174"/>
      <c r="Q2238" s="174"/>
      <c r="R2238" s="174"/>
      <c r="S2238" s="174"/>
      <c r="T2238" s="174"/>
      <c r="U2238" s="174"/>
      <c r="V2238" s="174"/>
      <c r="W2238" s="174"/>
      <c r="X2238" s="174"/>
      <c r="Y2238" s="174"/>
      <c r="Z2238" s="174"/>
      <c r="AA2238" s="174"/>
      <c r="AB2238" s="174"/>
      <c r="AC2238" s="174"/>
      <c r="AD2238" s="174"/>
      <c r="AE2238" s="174"/>
      <c r="AF2238" s="174"/>
      <c r="AG2238" s="174"/>
      <c r="AH2238" s="174"/>
      <c r="AI2238" s="174"/>
      <c r="AJ2238" s="174"/>
      <c r="AK2238" s="174"/>
      <c r="AL2238" s="174"/>
      <c r="AM2238" s="174"/>
      <c r="AN2238" s="174"/>
      <c r="AO2238" s="174"/>
      <c r="AP2238" s="174"/>
      <c r="AQ2238" s="174"/>
      <c r="AR2238" s="174"/>
      <c r="AS2238" s="174"/>
      <c r="AT2238" s="174"/>
      <c r="AU2238" s="174"/>
      <c r="AV2238" s="174"/>
      <c r="AW2238" s="174"/>
      <c r="AX2238" s="174"/>
      <c r="AY2238" s="174"/>
      <c r="AZ2238" s="174"/>
      <c r="BA2238" s="174"/>
      <c r="BB2238" s="174"/>
      <c r="BC2238" s="174"/>
      <c r="BD2238" s="174"/>
      <c r="BE2238" s="174"/>
      <c r="BF2238" s="174"/>
      <c r="BG2238" s="174"/>
      <c r="BH2238" s="174"/>
      <c r="BI2238" s="174"/>
      <c r="BJ2238" s="174"/>
      <c r="BK2238" s="174"/>
      <c r="BL2238" s="174"/>
      <c r="BM2238" s="174"/>
      <c r="BN2238" s="174"/>
      <c r="BO2238" s="174"/>
      <c r="BP2238" s="174"/>
      <c r="BQ2238" s="174"/>
      <c r="BR2238" s="174"/>
      <c r="BS2238" s="174"/>
      <c r="BT2238" s="174"/>
    </row>
    <row r="2239" spans="1:72" s="177" customFormat="1">
      <c r="A2239" s="178"/>
      <c r="B2239" s="178"/>
      <c r="C2239" s="178"/>
      <c r="D2239" s="178"/>
      <c r="E2239" s="174"/>
      <c r="F2239" s="174"/>
      <c r="G2239" s="174"/>
      <c r="H2239" s="174"/>
      <c r="I2239" s="174"/>
      <c r="J2239" s="174"/>
      <c r="K2239" s="174"/>
      <c r="L2239" s="174"/>
      <c r="M2239" s="174"/>
      <c r="N2239" s="174"/>
      <c r="O2239" s="174"/>
      <c r="P2239" s="174"/>
      <c r="Q2239" s="174"/>
      <c r="R2239" s="174"/>
      <c r="S2239" s="174"/>
      <c r="T2239" s="174"/>
      <c r="U2239" s="174"/>
      <c r="V2239" s="174"/>
      <c r="W2239" s="174"/>
      <c r="X2239" s="174"/>
      <c r="Y2239" s="174"/>
      <c r="Z2239" s="174"/>
      <c r="AA2239" s="174"/>
      <c r="AB2239" s="174"/>
      <c r="AC2239" s="174"/>
      <c r="AD2239" s="174"/>
      <c r="AE2239" s="174"/>
      <c r="AF2239" s="174"/>
      <c r="AG2239" s="174"/>
      <c r="AH2239" s="174"/>
      <c r="AI2239" s="174"/>
      <c r="AJ2239" s="174"/>
      <c r="AK2239" s="174"/>
      <c r="AL2239" s="174"/>
      <c r="AM2239" s="174"/>
      <c r="AN2239" s="174"/>
      <c r="AO2239" s="174"/>
      <c r="AP2239" s="174"/>
      <c r="AQ2239" s="174"/>
      <c r="AR2239" s="174"/>
      <c r="AS2239" s="174"/>
      <c r="AT2239" s="174"/>
      <c r="AU2239" s="174"/>
      <c r="AV2239" s="174"/>
      <c r="AW2239" s="174"/>
      <c r="AX2239" s="174"/>
      <c r="AY2239" s="174"/>
      <c r="AZ2239" s="174"/>
      <c r="BA2239" s="174"/>
      <c r="BB2239" s="174"/>
      <c r="BC2239" s="174"/>
      <c r="BD2239" s="174"/>
      <c r="BE2239" s="174"/>
      <c r="BF2239" s="174"/>
      <c r="BG2239" s="174"/>
      <c r="BH2239" s="174"/>
      <c r="BI2239" s="174"/>
      <c r="BJ2239" s="174"/>
      <c r="BK2239" s="174"/>
      <c r="BL2239" s="174"/>
      <c r="BM2239" s="174"/>
      <c r="BN2239" s="174"/>
      <c r="BO2239" s="174"/>
      <c r="BP2239" s="174"/>
      <c r="BQ2239" s="174"/>
      <c r="BR2239" s="174"/>
      <c r="BS2239" s="174"/>
      <c r="BT2239" s="174"/>
    </row>
    <row r="2240" spans="1:72" s="177" customFormat="1">
      <c r="A2240" s="178"/>
      <c r="B2240" s="178"/>
      <c r="C2240" s="178"/>
      <c r="D2240" s="178"/>
      <c r="E2240" s="174"/>
      <c r="F2240" s="174"/>
      <c r="G2240" s="174"/>
      <c r="H2240" s="174"/>
      <c r="I2240" s="174"/>
      <c r="J2240" s="174"/>
      <c r="K2240" s="174"/>
      <c r="L2240" s="174"/>
      <c r="M2240" s="174"/>
      <c r="N2240" s="174"/>
      <c r="O2240" s="174"/>
      <c r="P2240" s="174"/>
      <c r="Q2240" s="174"/>
      <c r="R2240" s="174"/>
      <c r="S2240" s="174"/>
      <c r="T2240" s="174"/>
      <c r="U2240" s="174"/>
      <c r="V2240" s="174"/>
      <c r="W2240" s="174"/>
      <c r="X2240" s="174"/>
      <c r="Y2240" s="174"/>
      <c r="Z2240" s="174"/>
      <c r="AA2240" s="174"/>
      <c r="AB2240" s="174"/>
      <c r="AC2240" s="174"/>
      <c r="AD2240" s="174"/>
      <c r="AE2240" s="174"/>
      <c r="AF2240" s="174"/>
      <c r="AG2240" s="174"/>
      <c r="AH2240" s="174"/>
      <c r="AI2240" s="174"/>
      <c r="AJ2240" s="174"/>
      <c r="AK2240" s="174"/>
      <c r="AL2240" s="174"/>
      <c r="AM2240" s="174"/>
      <c r="AN2240" s="174"/>
      <c r="AO2240" s="174"/>
      <c r="AP2240" s="174"/>
      <c r="AQ2240" s="174"/>
      <c r="AR2240" s="174"/>
      <c r="AS2240" s="174"/>
      <c r="AT2240" s="174"/>
      <c r="AU2240" s="174"/>
      <c r="AV2240" s="174"/>
      <c r="AW2240" s="174"/>
      <c r="AX2240" s="174"/>
      <c r="AY2240" s="174"/>
      <c r="AZ2240" s="174"/>
      <c r="BA2240" s="174"/>
      <c r="BB2240" s="174"/>
      <c r="BC2240" s="174"/>
      <c r="BD2240" s="174"/>
      <c r="BE2240" s="174"/>
      <c r="BF2240" s="174"/>
      <c r="BG2240" s="174"/>
      <c r="BH2240" s="174"/>
      <c r="BI2240" s="174"/>
      <c r="BJ2240" s="174"/>
      <c r="BK2240" s="174"/>
      <c r="BL2240" s="174"/>
      <c r="BM2240" s="174"/>
      <c r="BN2240" s="174"/>
      <c r="BO2240" s="174"/>
      <c r="BP2240" s="174"/>
      <c r="BQ2240" s="174"/>
      <c r="BR2240" s="174"/>
      <c r="BS2240" s="174"/>
      <c r="BT2240" s="174"/>
    </row>
    <row r="2241" spans="1:72" s="177" customFormat="1">
      <c r="A2241" s="178"/>
      <c r="B2241" s="178"/>
      <c r="C2241" s="178"/>
      <c r="D2241" s="178"/>
      <c r="E2241" s="174"/>
      <c r="F2241" s="174"/>
      <c r="G2241" s="174"/>
      <c r="H2241" s="174"/>
      <c r="I2241" s="174"/>
      <c r="J2241" s="174"/>
      <c r="K2241" s="174"/>
      <c r="L2241" s="174"/>
      <c r="M2241" s="174"/>
      <c r="N2241" s="174"/>
      <c r="O2241" s="174"/>
      <c r="P2241" s="174"/>
      <c r="Q2241" s="174"/>
      <c r="R2241" s="174"/>
      <c r="S2241" s="174"/>
      <c r="T2241" s="174"/>
      <c r="U2241" s="174"/>
      <c r="V2241" s="174"/>
      <c r="W2241" s="174"/>
      <c r="X2241" s="174"/>
      <c r="Y2241" s="174"/>
      <c r="Z2241" s="174"/>
      <c r="AA2241" s="174"/>
      <c r="AB2241" s="174"/>
      <c r="AC2241" s="174"/>
      <c r="AD2241" s="174"/>
      <c r="AE2241" s="174"/>
      <c r="AF2241" s="174"/>
      <c r="AG2241" s="174"/>
      <c r="AH2241" s="174"/>
      <c r="AI2241" s="174"/>
      <c r="AJ2241" s="174"/>
      <c r="AK2241" s="174"/>
      <c r="AL2241" s="174"/>
      <c r="AM2241" s="174"/>
      <c r="AN2241" s="174"/>
      <c r="AO2241" s="174"/>
      <c r="AP2241" s="174"/>
      <c r="AQ2241" s="174"/>
      <c r="AR2241" s="174"/>
      <c r="AS2241" s="174"/>
      <c r="AT2241" s="174"/>
      <c r="AU2241" s="174"/>
      <c r="AV2241" s="174"/>
      <c r="AW2241" s="174"/>
      <c r="AX2241" s="174"/>
      <c r="AY2241" s="174"/>
      <c r="AZ2241" s="174"/>
      <c r="BA2241" s="174"/>
      <c r="BB2241" s="174"/>
      <c r="BC2241" s="174"/>
      <c r="BD2241" s="174"/>
      <c r="BE2241" s="174"/>
      <c r="BF2241" s="174"/>
      <c r="BG2241" s="174"/>
      <c r="BH2241" s="174"/>
      <c r="BI2241" s="174"/>
      <c r="BJ2241" s="174"/>
      <c r="BK2241" s="174"/>
      <c r="BL2241" s="174"/>
      <c r="BM2241" s="174"/>
      <c r="BN2241" s="174"/>
      <c r="BO2241" s="174"/>
      <c r="BP2241" s="174"/>
      <c r="BQ2241" s="174"/>
      <c r="BR2241" s="174"/>
      <c r="BS2241" s="174"/>
      <c r="BT2241" s="174"/>
    </row>
    <row r="2242" spans="1:72" s="177" customFormat="1">
      <c r="A2242" s="178"/>
      <c r="B2242" s="178"/>
      <c r="C2242" s="178"/>
      <c r="D2242" s="178"/>
      <c r="E2242" s="174"/>
      <c r="F2242" s="174"/>
      <c r="G2242" s="174"/>
      <c r="H2242" s="174"/>
      <c r="I2242" s="174"/>
      <c r="J2242" s="174"/>
      <c r="K2242" s="174"/>
      <c r="L2242" s="174"/>
      <c r="M2242" s="174"/>
      <c r="N2242" s="174"/>
      <c r="O2242" s="174"/>
      <c r="P2242" s="174"/>
      <c r="Q2242" s="174"/>
      <c r="R2242" s="174"/>
      <c r="S2242" s="174"/>
      <c r="T2242" s="174"/>
      <c r="U2242" s="174"/>
      <c r="V2242" s="174"/>
      <c r="W2242" s="174"/>
      <c r="X2242" s="174"/>
      <c r="Y2242" s="174"/>
      <c r="Z2242" s="174"/>
      <c r="AA2242" s="174"/>
      <c r="AB2242" s="174"/>
      <c r="AC2242" s="174"/>
      <c r="AD2242" s="174"/>
      <c r="AE2242" s="174"/>
      <c r="AF2242" s="174"/>
      <c r="AG2242" s="174"/>
      <c r="AH2242" s="174"/>
      <c r="AI2242" s="174"/>
      <c r="AJ2242" s="174"/>
      <c r="AK2242" s="174"/>
      <c r="AL2242" s="174"/>
      <c r="AM2242" s="174"/>
      <c r="AN2242" s="174"/>
      <c r="AO2242" s="174"/>
      <c r="AP2242" s="174"/>
      <c r="AQ2242" s="174"/>
      <c r="AR2242" s="174"/>
      <c r="AS2242" s="174"/>
      <c r="AT2242" s="174"/>
      <c r="AU2242" s="174"/>
      <c r="AV2242" s="174"/>
      <c r="AW2242" s="174"/>
      <c r="AX2242" s="174"/>
      <c r="AY2242" s="174"/>
      <c r="AZ2242" s="174"/>
      <c r="BA2242" s="174"/>
      <c r="BB2242" s="174"/>
      <c r="BC2242" s="174"/>
      <c r="BD2242" s="174"/>
      <c r="BE2242" s="174"/>
      <c r="BF2242" s="174"/>
      <c r="BG2242" s="174"/>
      <c r="BH2242" s="174"/>
      <c r="BI2242" s="174"/>
      <c r="BJ2242" s="174"/>
      <c r="BK2242" s="174"/>
      <c r="BL2242" s="174"/>
      <c r="BM2242" s="174"/>
      <c r="BN2242" s="174"/>
      <c r="BO2242" s="174"/>
      <c r="BP2242" s="174"/>
      <c r="BQ2242" s="174"/>
      <c r="BR2242" s="174"/>
      <c r="BS2242" s="174"/>
      <c r="BT2242" s="174"/>
    </row>
    <row r="2243" spans="1:72" s="177" customFormat="1">
      <c r="A2243" s="178"/>
      <c r="B2243" s="178"/>
      <c r="C2243" s="178"/>
      <c r="D2243" s="178"/>
      <c r="E2243" s="174"/>
      <c r="F2243" s="174"/>
      <c r="G2243" s="174"/>
      <c r="H2243" s="174"/>
      <c r="I2243" s="174"/>
      <c r="J2243" s="174"/>
      <c r="K2243" s="174"/>
      <c r="L2243" s="174"/>
      <c r="M2243" s="174"/>
      <c r="N2243" s="174"/>
      <c r="O2243" s="174"/>
      <c r="P2243" s="174"/>
      <c r="Q2243" s="174"/>
      <c r="R2243" s="174"/>
      <c r="S2243" s="174"/>
      <c r="T2243" s="174"/>
      <c r="U2243" s="174"/>
      <c r="V2243" s="174"/>
      <c r="W2243" s="174"/>
      <c r="X2243" s="174"/>
      <c r="Y2243" s="174"/>
      <c r="Z2243" s="174"/>
      <c r="AA2243" s="174"/>
      <c r="AB2243" s="174"/>
      <c r="AC2243" s="174"/>
      <c r="AD2243" s="174"/>
      <c r="AE2243" s="174"/>
      <c r="AF2243" s="174"/>
      <c r="AG2243" s="174"/>
      <c r="AH2243" s="174"/>
      <c r="AI2243" s="174"/>
      <c r="AJ2243" s="174"/>
      <c r="AK2243" s="174"/>
      <c r="AL2243" s="174"/>
      <c r="AM2243" s="174"/>
      <c r="AN2243" s="174"/>
      <c r="AO2243" s="174"/>
      <c r="AP2243" s="174"/>
      <c r="AQ2243" s="174"/>
      <c r="AR2243" s="174"/>
      <c r="AS2243" s="174"/>
      <c r="AT2243" s="174"/>
      <c r="AU2243" s="174"/>
      <c r="AV2243" s="174"/>
      <c r="AW2243" s="174"/>
      <c r="AX2243" s="174"/>
      <c r="AY2243" s="174"/>
      <c r="AZ2243" s="174"/>
      <c r="BA2243" s="174"/>
      <c r="BB2243" s="174"/>
      <c r="BC2243" s="174"/>
      <c r="BD2243" s="174"/>
      <c r="BE2243" s="174"/>
      <c r="BF2243" s="174"/>
      <c r="BG2243" s="174"/>
      <c r="BH2243" s="174"/>
      <c r="BI2243" s="174"/>
      <c r="BJ2243" s="174"/>
      <c r="BK2243" s="174"/>
      <c r="BL2243" s="174"/>
      <c r="BM2243" s="174"/>
      <c r="BN2243" s="174"/>
      <c r="BO2243" s="174"/>
      <c r="BP2243" s="174"/>
      <c r="BQ2243" s="174"/>
      <c r="BR2243" s="174"/>
      <c r="BS2243" s="174"/>
      <c r="BT2243" s="174"/>
    </row>
    <row r="2244" spans="1:72" s="177" customFormat="1">
      <c r="A2244" s="178"/>
      <c r="B2244" s="178"/>
      <c r="C2244" s="178"/>
      <c r="D2244" s="178"/>
      <c r="E2244" s="174"/>
      <c r="F2244" s="174"/>
      <c r="G2244" s="174"/>
      <c r="H2244" s="174"/>
      <c r="I2244" s="174"/>
      <c r="J2244" s="174"/>
      <c r="K2244" s="174"/>
      <c r="L2244" s="174"/>
      <c r="M2244" s="174"/>
      <c r="N2244" s="174"/>
      <c r="O2244" s="174"/>
      <c r="P2244" s="174"/>
      <c r="Q2244" s="174"/>
      <c r="R2244" s="174"/>
      <c r="S2244" s="174"/>
      <c r="T2244" s="174"/>
      <c r="U2244" s="174"/>
      <c r="V2244" s="174"/>
      <c r="W2244" s="174"/>
      <c r="X2244" s="174"/>
      <c r="Y2244" s="174"/>
      <c r="Z2244" s="174"/>
      <c r="AA2244" s="174"/>
      <c r="AB2244" s="174"/>
      <c r="AC2244" s="174"/>
      <c r="AD2244" s="174"/>
      <c r="AE2244" s="174"/>
      <c r="AF2244" s="174"/>
      <c r="AG2244" s="174"/>
      <c r="AH2244" s="174"/>
      <c r="AI2244" s="174"/>
      <c r="AJ2244" s="174"/>
      <c r="AK2244" s="174"/>
      <c r="AL2244" s="174"/>
      <c r="AM2244" s="174"/>
      <c r="AN2244" s="174"/>
      <c r="AO2244" s="174"/>
      <c r="AP2244" s="174"/>
      <c r="AQ2244" s="174"/>
      <c r="AR2244" s="174"/>
      <c r="AS2244" s="174"/>
      <c r="AT2244" s="174"/>
      <c r="AU2244" s="174"/>
      <c r="AV2244" s="174"/>
      <c r="AW2244" s="174"/>
      <c r="AX2244" s="174"/>
      <c r="AY2244" s="174"/>
      <c r="AZ2244" s="174"/>
      <c r="BA2244" s="174"/>
      <c r="BB2244" s="174"/>
      <c r="BC2244" s="174"/>
      <c r="BD2244" s="174"/>
      <c r="BE2244" s="174"/>
      <c r="BF2244" s="174"/>
      <c r="BG2244" s="174"/>
      <c r="BH2244" s="174"/>
      <c r="BI2244" s="174"/>
      <c r="BJ2244" s="174"/>
      <c r="BK2244" s="174"/>
      <c r="BL2244" s="174"/>
      <c r="BM2244" s="174"/>
      <c r="BN2244" s="174"/>
      <c r="BO2244" s="174"/>
      <c r="BP2244" s="174"/>
      <c r="BQ2244" s="174"/>
      <c r="BR2244" s="174"/>
      <c r="BS2244" s="174"/>
      <c r="BT2244" s="174"/>
    </row>
    <row r="2245" spans="1:72" s="177" customFormat="1">
      <c r="A2245" s="178"/>
      <c r="B2245" s="178"/>
      <c r="C2245" s="178"/>
      <c r="D2245" s="178"/>
      <c r="E2245" s="174"/>
      <c r="F2245" s="174"/>
      <c r="G2245" s="174"/>
      <c r="H2245" s="174"/>
      <c r="I2245" s="174"/>
      <c r="J2245" s="174"/>
      <c r="K2245" s="174"/>
      <c r="L2245" s="174"/>
      <c r="M2245" s="174"/>
      <c r="N2245" s="174"/>
      <c r="O2245" s="174"/>
      <c r="P2245" s="174"/>
      <c r="Q2245" s="174"/>
      <c r="R2245" s="174"/>
      <c r="S2245" s="174"/>
      <c r="T2245" s="174"/>
      <c r="U2245" s="174"/>
      <c r="V2245" s="174"/>
      <c r="W2245" s="174"/>
      <c r="X2245" s="174"/>
      <c r="Y2245" s="174"/>
      <c r="Z2245" s="174"/>
      <c r="AA2245" s="174"/>
      <c r="AB2245" s="174"/>
      <c r="AC2245" s="174"/>
      <c r="AD2245" s="174"/>
      <c r="AE2245" s="174"/>
      <c r="AF2245" s="174"/>
      <c r="AG2245" s="174"/>
      <c r="AH2245" s="174"/>
      <c r="AI2245" s="174"/>
      <c r="AJ2245" s="174"/>
      <c r="AK2245" s="174"/>
      <c r="AL2245" s="174"/>
      <c r="AM2245" s="174"/>
      <c r="AN2245" s="174"/>
      <c r="AO2245" s="174"/>
      <c r="AP2245" s="174"/>
      <c r="AQ2245" s="174"/>
      <c r="AR2245" s="174"/>
      <c r="AS2245" s="174"/>
      <c r="AT2245" s="174"/>
      <c r="AU2245" s="174"/>
      <c r="AV2245" s="174"/>
      <c r="AW2245" s="174"/>
      <c r="AX2245" s="174"/>
      <c r="AY2245" s="174"/>
      <c r="AZ2245" s="174"/>
      <c r="BA2245" s="174"/>
      <c r="BB2245" s="174"/>
      <c r="BC2245" s="174"/>
      <c r="BD2245" s="174"/>
      <c r="BE2245" s="174"/>
      <c r="BF2245" s="174"/>
      <c r="BG2245" s="174"/>
      <c r="BH2245" s="174"/>
      <c r="BI2245" s="174"/>
      <c r="BJ2245" s="174"/>
      <c r="BK2245" s="174"/>
      <c r="BL2245" s="174"/>
      <c r="BM2245" s="174"/>
      <c r="BN2245" s="174"/>
      <c r="BO2245" s="174"/>
      <c r="BP2245" s="174"/>
      <c r="BQ2245" s="174"/>
      <c r="BR2245" s="174"/>
      <c r="BS2245" s="174"/>
      <c r="BT2245" s="174"/>
    </row>
    <row r="2246" spans="1:72" s="177" customFormat="1">
      <c r="A2246" s="178"/>
      <c r="B2246" s="178"/>
      <c r="C2246" s="178"/>
      <c r="D2246" s="178"/>
      <c r="E2246" s="174"/>
      <c r="F2246" s="174"/>
      <c r="G2246" s="174"/>
      <c r="H2246" s="174"/>
      <c r="I2246" s="174"/>
      <c r="J2246" s="174"/>
      <c r="K2246" s="174"/>
      <c r="L2246" s="174"/>
      <c r="M2246" s="174"/>
      <c r="N2246" s="174"/>
      <c r="O2246" s="174"/>
      <c r="P2246" s="174"/>
      <c r="Q2246" s="174"/>
      <c r="R2246" s="174"/>
      <c r="S2246" s="174"/>
      <c r="T2246" s="174"/>
      <c r="U2246" s="174"/>
      <c r="V2246" s="174"/>
      <c r="W2246" s="174"/>
      <c r="X2246" s="174"/>
      <c r="Y2246" s="174"/>
      <c r="Z2246" s="174"/>
      <c r="AA2246" s="174"/>
      <c r="AB2246" s="174"/>
      <c r="AC2246" s="174"/>
      <c r="AD2246" s="174"/>
      <c r="AE2246" s="174"/>
      <c r="AF2246" s="174"/>
      <c r="AG2246" s="174"/>
      <c r="AH2246" s="174"/>
      <c r="AI2246" s="174"/>
      <c r="AJ2246" s="174"/>
      <c r="AK2246" s="174"/>
      <c r="AL2246" s="174"/>
      <c r="AM2246" s="174"/>
      <c r="AN2246" s="174"/>
      <c r="AO2246" s="174"/>
      <c r="AP2246" s="174"/>
      <c r="AQ2246" s="174"/>
      <c r="AR2246" s="174"/>
      <c r="AS2246" s="174"/>
      <c r="AT2246" s="174"/>
      <c r="AU2246" s="174"/>
      <c r="AV2246" s="174"/>
      <c r="AW2246" s="174"/>
      <c r="AX2246" s="174"/>
      <c r="AY2246" s="174"/>
      <c r="AZ2246" s="174"/>
      <c r="BA2246" s="174"/>
      <c r="BB2246" s="174"/>
      <c r="BC2246" s="174"/>
      <c r="BD2246" s="174"/>
      <c r="BE2246" s="174"/>
      <c r="BF2246" s="174"/>
      <c r="BG2246" s="174"/>
      <c r="BH2246" s="174"/>
      <c r="BI2246" s="174"/>
      <c r="BJ2246" s="174"/>
      <c r="BK2246" s="174"/>
      <c r="BL2246" s="174"/>
      <c r="BM2246" s="174"/>
      <c r="BN2246" s="174"/>
      <c r="BO2246" s="174"/>
      <c r="BP2246" s="174"/>
      <c r="BQ2246" s="174"/>
      <c r="BR2246" s="174"/>
      <c r="BS2246" s="174"/>
      <c r="BT2246" s="174"/>
    </row>
    <row r="2247" spans="1:72" s="177" customFormat="1">
      <c r="A2247" s="178"/>
      <c r="B2247" s="178"/>
      <c r="C2247" s="178"/>
      <c r="D2247" s="178"/>
      <c r="E2247" s="174"/>
      <c r="F2247" s="174"/>
      <c r="G2247" s="174"/>
      <c r="H2247" s="174"/>
      <c r="I2247" s="174"/>
      <c r="J2247" s="174"/>
      <c r="K2247" s="174"/>
      <c r="L2247" s="174"/>
      <c r="M2247" s="174"/>
      <c r="N2247" s="174"/>
      <c r="O2247" s="174"/>
      <c r="P2247" s="174"/>
      <c r="Q2247" s="174"/>
      <c r="R2247" s="174"/>
      <c r="S2247" s="174"/>
      <c r="T2247" s="174"/>
      <c r="U2247" s="174"/>
      <c r="V2247" s="174"/>
      <c r="W2247" s="174"/>
      <c r="X2247" s="174"/>
      <c r="Y2247" s="174"/>
      <c r="Z2247" s="174"/>
      <c r="AA2247" s="174"/>
      <c r="AB2247" s="174"/>
      <c r="AC2247" s="174"/>
      <c r="AD2247" s="174"/>
      <c r="AE2247" s="174"/>
      <c r="AF2247" s="174"/>
      <c r="AG2247" s="174"/>
      <c r="AH2247" s="174"/>
      <c r="AI2247" s="174"/>
      <c r="AJ2247" s="174"/>
      <c r="AK2247" s="174"/>
      <c r="AL2247" s="174"/>
      <c r="AM2247" s="174"/>
      <c r="AN2247" s="174"/>
      <c r="AO2247" s="174"/>
      <c r="AP2247" s="174"/>
      <c r="AQ2247" s="174"/>
      <c r="AR2247" s="174"/>
      <c r="AS2247" s="174"/>
      <c r="AT2247" s="174"/>
      <c r="AU2247" s="174"/>
      <c r="AV2247" s="174"/>
      <c r="AW2247" s="174"/>
      <c r="AX2247" s="174"/>
      <c r="AY2247" s="174"/>
      <c r="AZ2247" s="174"/>
      <c r="BA2247" s="174"/>
      <c r="BB2247" s="174"/>
      <c r="BC2247" s="174"/>
      <c r="BD2247" s="174"/>
      <c r="BE2247" s="174"/>
      <c r="BF2247" s="174"/>
      <c r="BG2247" s="174"/>
      <c r="BH2247" s="174"/>
      <c r="BI2247" s="174"/>
      <c r="BJ2247" s="174"/>
      <c r="BK2247" s="174"/>
      <c r="BL2247" s="174"/>
      <c r="BM2247" s="174"/>
      <c r="BN2247" s="174"/>
      <c r="BO2247" s="174"/>
      <c r="BP2247" s="174"/>
      <c r="BQ2247" s="174"/>
      <c r="BR2247" s="174"/>
      <c r="BS2247" s="174"/>
      <c r="BT2247" s="174"/>
    </row>
    <row r="2248" spans="1:72" s="177" customFormat="1">
      <c r="A2248" s="178"/>
      <c r="B2248" s="178"/>
      <c r="C2248" s="178"/>
      <c r="D2248" s="178"/>
      <c r="E2248" s="174"/>
      <c r="F2248" s="174"/>
      <c r="G2248" s="174"/>
      <c r="H2248" s="174"/>
      <c r="I2248" s="174"/>
      <c r="J2248" s="174"/>
      <c r="K2248" s="174"/>
      <c r="L2248" s="174"/>
      <c r="M2248" s="174"/>
      <c r="N2248" s="174"/>
      <c r="O2248" s="174"/>
      <c r="P2248" s="174"/>
      <c r="Q2248" s="174"/>
      <c r="R2248" s="174"/>
      <c r="S2248" s="174"/>
      <c r="T2248" s="174"/>
      <c r="U2248" s="174"/>
      <c r="V2248" s="174"/>
      <c r="W2248" s="174"/>
      <c r="X2248" s="174"/>
      <c r="Y2248" s="174"/>
      <c r="Z2248" s="174"/>
      <c r="AA2248" s="174"/>
      <c r="AB2248" s="174"/>
      <c r="AC2248" s="174"/>
      <c r="AD2248" s="174"/>
      <c r="AE2248" s="174"/>
      <c r="AF2248" s="174"/>
      <c r="AG2248" s="174"/>
      <c r="AH2248" s="174"/>
      <c r="AI2248" s="174"/>
      <c r="AJ2248" s="174"/>
      <c r="AK2248" s="174"/>
      <c r="AL2248" s="174"/>
      <c r="AM2248" s="174"/>
      <c r="AN2248" s="174"/>
      <c r="AO2248" s="174"/>
      <c r="AP2248" s="174"/>
      <c r="AQ2248" s="174"/>
      <c r="AR2248" s="174"/>
      <c r="AS2248" s="174"/>
      <c r="AT2248" s="174"/>
      <c r="AU2248" s="174"/>
      <c r="AV2248" s="174"/>
      <c r="AW2248" s="174"/>
      <c r="AX2248" s="174"/>
      <c r="AY2248" s="174"/>
      <c r="AZ2248" s="174"/>
      <c r="BA2248" s="174"/>
      <c r="BB2248" s="174"/>
      <c r="BC2248" s="174"/>
      <c r="BD2248" s="174"/>
      <c r="BE2248" s="174"/>
      <c r="BF2248" s="174"/>
      <c r="BG2248" s="174"/>
      <c r="BH2248" s="174"/>
      <c r="BI2248" s="174"/>
      <c r="BJ2248" s="174"/>
      <c r="BK2248" s="174"/>
      <c r="BL2248" s="174"/>
      <c r="BM2248" s="174"/>
      <c r="BN2248" s="174"/>
      <c r="BO2248" s="174"/>
      <c r="BP2248" s="174"/>
      <c r="BQ2248" s="174"/>
      <c r="BR2248" s="174"/>
      <c r="BS2248" s="174"/>
      <c r="BT2248" s="174"/>
    </row>
    <row r="2249" spans="1:72" s="177" customFormat="1">
      <c r="A2249" s="178"/>
      <c r="B2249" s="178"/>
      <c r="C2249" s="178"/>
      <c r="D2249" s="178"/>
      <c r="E2249" s="174"/>
      <c r="F2249" s="174"/>
      <c r="G2249" s="174"/>
      <c r="H2249" s="174"/>
      <c r="I2249" s="174"/>
      <c r="J2249" s="174"/>
      <c r="K2249" s="174"/>
      <c r="L2249" s="174"/>
      <c r="M2249" s="174"/>
      <c r="N2249" s="174"/>
      <c r="O2249" s="174"/>
      <c r="P2249" s="174"/>
      <c r="Q2249" s="174"/>
      <c r="R2249" s="174"/>
      <c r="S2249" s="174"/>
      <c r="T2249" s="174"/>
      <c r="U2249" s="174"/>
      <c r="V2249" s="174"/>
      <c r="W2249" s="174"/>
      <c r="X2249" s="174"/>
      <c r="Y2249" s="174"/>
      <c r="Z2249" s="174"/>
      <c r="AA2249" s="174"/>
      <c r="AB2249" s="174"/>
      <c r="AC2249" s="174"/>
      <c r="AD2249" s="174"/>
      <c r="AE2249" s="174"/>
      <c r="AF2249" s="174"/>
      <c r="AG2249" s="174"/>
      <c r="AH2249" s="174"/>
      <c r="AI2249" s="174"/>
      <c r="AJ2249" s="174"/>
      <c r="AK2249" s="174"/>
      <c r="AL2249" s="174"/>
      <c r="AM2249" s="174"/>
      <c r="AN2249" s="174"/>
      <c r="AO2249" s="174"/>
      <c r="AP2249" s="174"/>
      <c r="AQ2249" s="174"/>
      <c r="AR2249" s="174"/>
      <c r="AS2249" s="174"/>
      <c r="AT2249" s="174"/>
      <c r="AU2249" s="174"/>
      <c r="AV2249" s="174"/>
      <c r="AW2249" s="174"/>
      <c r="AX2249" s="174"/>
      <c r="AY2249" s="174"/>
      <c r="AZ2249" s="174"/>
      <c r="BA2249" s="174"/>
      <c r="BB2249" s="174"/>
      <c r="BC2249" s="174"/>
      <c r="BD2249" s="174"/>
      <c r="BE2249" s="174"/>
      <c r="BF2249" s="174"/>
      <c r="BG2249" s="174"/>
      <c r="BH2249" s="174"/>
      <c r="BI2249" s="174"/>
      <c r="BJ2249" s="174"/>
      <c r="BK2249" s="174"/>
      <c r="BL2249" s="174"/>
      <c r="BM2249" s="174"/>
      <c r="BN2249" s="174"/>
      <c r="BO2249" s="174"/>
      <c r="BP2249" s="174"/>
      <c r="BQ2249" s="174"/>
      <c r="BR2249" s="174"/>
      <c r="BS2249" s="174"/>
      <c r="BT2249" s="174"/>
    </row>
    <row r="2250" spans="1:72" s="177" customFormat="1">
      <c r="A2250" s="178"/>
      <c r="B2250" s="178"/>
      <c r="C2250" s="178"/>
      <c r="D2250" s="178"/>
      <c r="E2250" s="174"/>
      <c r="F2250" s="174"/>
      <c r="G2250" s="174"/>
      <c r="H2250" s="174"/>
      <c r="I2250" s="174"/>
      <c r="J2250" s="174"/>
      <c r="K2250" s="174"/>
      <c r="L2250" s="174"/>
      <c r="M2250" s="174"/>
      <c r="N2250" s="174"/>
      <c r="O2250" s="174"/>
      <c r="P2250" s="174"/>
      <c r="Q2250" s="174"/>
      <c r="R2250" s="174"/>
      <c r="S2250" s="174"/>
      <c r="T2250" s="174"/>
      <c r="U2250" s="174"/>
      <c r="V2250" s="174"/>
      <c r="W2250" s="174"/>
      <c r="X2250" s="174"/>
      <c r="Y2250" s="174"/>
      <c r="Z2250" s="174"/>
      <c r="AA2250" s="174"/>
      <c r="AB2250" s="174"/>
      <c r="AC2250" s="174"/>
      <c r="AD2250" s="174"/>
      <c r="AE2250" s="174"/>
      <c r="AF2250" s="174"/>
      <c r="AG2250" s="174"/>
      <c r="AH2250" s="174"/>
      <c r="AI2250" s="174"/>
      <c r="AJ2250" s="174"/>
      <c r="AK2250" s="174"/>
      <c r="AL2250" s="174"/>
      <c r="AM2250" s="174"/>
      <c r="AN2250" s="174"/>
      <c r="AO2250" s="174"/>
      <c r="AP2250" s="174"/>
      <c r="AQ2250" s="174"/>
      <c r="AR2250" s="174"/>
      <c r="AS2250" s="174"/>
      <c r="AT2250" s="174"/>
      <c r="AU2250" s="174"/>
      <c r="AV2250" s="174"/>
      <c r="AW2250" s="174"/>
      <c r="AX2250" s="174"/>
      <c r="AY2250" s="174"/>
      <c r="AZ2250" s="174"/>
      <c r="BA2250" s="174"/>
      <c r="BB2250" s="174"/>
      <c r="BC2250" s="174"/>
      <c r="BD2250" s="174"/>
      <c r="BE2250" s="174"/>
      <c r="BF2250" s="174"/>
      <c r="BG2250" s="174"/>
      <c r="BH2250" s="174"/>
      <c r="BI2250" s="174"/>
      <c r="BJ2250" s="174"/>
      <c r="BK2250" s="174"/>
      <c r="BL2250" s="174"/>
      <c r="BM2250" s="174"/>
      <c r="BN2250" s="174"/>
      <c r="BO2250" s="174"/>
      <c r="BP2250" s="174"/>
      <c r="BQ2250" s="174"/>
      <c r="BR2250" s="174"/>
      <c r="BS2250" s="174"/>
      <c r="BT2250" s="174"/>
    </row>
    <row r="2251" spans="1:72" s="177" customFormat="1">
      <c r="A2251" s="178"/>
      <c r="B2251" s="178"/>
      <c r="C2251" s="178"/>
      <c r="D2251" s="178"/>
      <c r="E2251" s="174"/>
      <c r="F2251" s="174"/>
      <c r="G2251" s="174"/>
      <c r="H2251" s="174"/>
      <c r="I2251" s="174"/>
      <c r="J2251" s="174"/>
      <c r="K2251" s="174"/>
      <c r="L2251" s="174"/>
      <c r="M2251" s="174"/>
      <c r="N2251" s="174"/>
      <c r="O2251" s="174"/>
      <c r="P2251" s="174"/>
      <c r="Q2251" s="174"/>
      <c r="R2251" s="174"/>
      <c r="S2251" s="174"/>
      <c r="T2251" s="174"/>
      <c r="U2251" s="174"/>
      <c r="V2251" s="174"/>
      <c r="W2251" s="174"/>
      <c r="X2251" s="174"/>
      <c r="Y2251" s="174"/>
      <c r="Z2251" s="174"/>
      <c r="AA2251" s="174"/>
      <c r="AB2251" s="174"/>
      <c r="AC2251" s="174"/>
      <c r="AD2251" s="174"/>
      <c r="AE2251" s="174"/>
      <c r="AF2251" s="174"/>
      <c r="AG2251" s="174"/>
      <c r="AH2251" s="174"/>
      <c r="AI2251" s="174"/>
      <c r="AJ2251" s="174"/>
      <c r="AK2251" s="174"/>
      <c r="AL2251" s="174"/>
      <c r="AM2251" s="174"/>
      <c r="AN2251" s="174"/>
      <c r="AO2251" s="174"/>
      <c r="AP2251" s="174"/>
      <c r="AQ2251" s="174"/>
      <c r="AR2251" s="174"/>
      <c r="AS2251" s="174"/>
      <c r="AT2251" s="174"/>
      <c r="AU2251" s="174"/>
      <c r="AV2251" s="174"/>
      <c r="AW2251" s="174"/>
      <c r="AX2251" s="174"/>
      <c r="AY2251" s="174"/>
      <c r="AZ2251" s="174"/>
      <c r="BA2251" s="174"/>
      <c r="BB2251" s="174"/>
      <c r="BC2251" s="174"/>
      <c r="BD2251" s="174"/>
      <c r="BE2251" s="174"/>
      <c r="BF2251" s="174"/>
      <c r="BG2251" s="174"/>
      <c r="BH2251" s="174"/>
      <c r="BI2251" s="174"/>
      <c r="BJ2251" s="174"/>
      <c r="BK2251" s="174"/>
      <c r="BL2251" s="174"/>
      <c r="BM2251" s="174"/>
      <c r="BN2251" s="174"/>
      <c r="BO2251" s="174"/>
      <c r="BP2251" s="174"/>
      <c r="BQ2251" s="174"/>
      <c r="BR2251" s="174"/>
      <c r="BS2251" s="174"/>
      <c r="BT2251" s="174"/>
    </row>
    <row r="2252" spans="1:72" s="177" customFormat="1">
      <c r="A2252" s="178"/>
      <c r="B2252" s="178"/>
      <c r="C2252" s="178"/>
      <c r="D2252" s="178"/>
      <c r="E2252" s="174"/>
      <c r="F2252" s="174"/>
      <c r="G2252" s="174"/>
      <c r="H2252" s="174"/>
      <c r="I2252" s="174"/>
      <c r="J2252" s="174"/>
      <c r="K2252" s="174"/>
      <c r="L2252" s="174"/>
      <c r="M2252" s="174"/>
      <c r="N2252" s="174"/>
      <c r="O2252" s="174"/>
      <c r="P2252" s="174"/>
      <c r="Q2252" s="174"/>
      <c r="R2252" s="174"/>
      <c r="S2252" s="174"/>
      <c r="T2252" s="174"/>
      <c r="U2252" s="174"/>
      <c r="V2252" s="174"/>
      <c r="W2252" s="174"/>
      <c r="X2252" s="174"/>
      <c r="Y2252" s="174"/>
      <c r="Z2252" s="174"/>
      <c r="AA2252" s="174"/>
      <c r="AB2252" s="174"/>
      <c r="AC2252" s="174"/>
      <c r="AD2252" s="174"/>
      <c r="AE2252" s="174"/>
      <c r="AF2252" s="174"/>
      <c r="AG2252" s="174"/>
      <c r="AH2252" s="174"/>
      <c r="AI2252" s="174"/>
      <c r="AJ2252" s="174"/>
      <c r="AK2252" s="174"/>
      <c r="AL2252" s="174"/>
      <c r="AM2252" s="174"/>
      <c r="AN2252" s="174"/>
      <c r="AO2252" s="174"/>
      <c r="AP2252" s="174"/>
      <c r="AQ2252" s="174"/>
      <c r="AR2252" s="174"/>
      <c r="AS2252" s="174"/>
      <c r="AT2252" s="174"/>
      <c r="AU2252" s="174"/>
      <c r="AV2252" s="174"/>
      <c r="AW2252" s="174"/>
      <c r="AX2252" s="174"/>
      <c r="AY2252" s="174"/>
      <c r="AZ2252" s="174"/>
      <c r="BA2252" s="174"/>
      <c r="BB2252" s="174"/>
      <c r="BC2252" s="174"/>
      <c r="BD2252" s="174"/>
      <c r="BE2252" s="174"/>
      <c r="BF2252" s="174"/>
      <c r="BG2252" s="174"/>
      <c r="BH2252" s="174"/>
      <c r="BI2252" s="174"/>
      <c r="BJ2252" s="174"/>
      <c r="BK2252" s="174"/>
      <c r="BL2252" s="174"/>
      <c r="BM2252" s="174"/>
      <c r="BN2252" s="174"/>
      <c r="BO2252" s="174"/>
      <c r="BP2252" s="174"/>
      <c r="BQ2252" s="174"/>
      <c r="BR2252" s="174"/>
      <c r="BS2252" s="174"/>
      <c r="BT2252" s="174"/>
    </row>
    <row r="2253" spans="1:72" s="177" customFormat="1">
      <c r="A2253" s="178"/>
      <c r="B2253" s="178"/>
      <c r="C2253" s="178"/>
      <c r="D2253" s="178"/>
      <c r="E2253" s="174"/>
      <c r="F2253" s="174"/>
      <c r="G2253" s="174"/>
      <c r="H2253" s="174"/>
      <c r="I2253" s="174"/>
      <c r="J2253" s="174"/>
      <c r="K2253" s="174"/>
      <c r="L2253" s="174"/>
      <c r="M2253" s="174"/>
      <c r="N2253" s="174"/>
      <c r="O2253" s="174"/>
      <c r="P2253" s="174"/>
      <c r="Q2253" s="174"/>
      <c r="R2253" s="174"/>
      <c r="S2253" s="174"/>
      <c r="T2253" s="174"/>
      <c r="U2253" s="174"/>
      <c r="V2253" s="174"/>
      <c r="W2253" s="174"/>
      <c r="X2253" s="174"/>
      <c r="Y2253" s="174"/>
      <c r="Z2253" s="174"/>
      <c r="AA2253" s="174"/>
      <c r="AB2253" s="174"/>
      <c r="AC2253" s="174"/>
      <c r="AD2253" s="174"/>
      <c r="AE2253" s="174"/>
      <c r="AF2253" s="174"/>
      <c r="AG2253" s="174"/>
      <c r="AH2253" s="174"/>
      <c r="AI2253" s="174"/>
      <c r="AJ2253" s="174"/>
      <c r="AK2253" s="174"/>
      <c r="AL2253" s="174"/>
      <c r="AM2253" s="174"/>
      <c r="AN2253" s="174"/>
      <c r="AO2253" s="174"/>
      <c r="AP2253" s="174"/>
      <c r="AQ2253" s="174"/>
      <c r="AR2253" s="174"/>
      <c r="AS2253" s="174"/>
      <c r="AT2253" s="174"/>
      <c r="AU2253" s="174"/>
      <c r="AV2253" s="174"/>
      <c r="AW2253" s="174"/>
      <c r="AX2253" s="174"/>
      <c r="AY2253" s="174"/>
      <c r="AZ2253" s="174"/>
      <c r="BA2253" s="174"/>
      <c r="BB2253" s="174"/>
      <c r="BC2253" s="174"/>
      <c r="BD2253" s="174"/>
      <c r="BE2253" s="174"/>
      <c r="BF2253" s="174"/>
      <c r="BG2253" s="174"/>
      <c r="BH2253" s="174"/>
      <c r="BI2253" s="174"/>
      <c r="BJ2253" s="174"/>
      <c r="BK2253" s="174"/>
      <c r="BL2253" s="174"/>
      <c r="BM2253" s="174"/>
      <c r="BN2253" s="174"/>
      <c r="BO2253" s="174"/>
      <c r="BP2253" s="174"/>
      <c r="BQ2253" s="174"/>
      <c r="BR2253" s="174"/>
      <c r="BS2253" s="174"/>
      <c r="BT2253" s="174"/>
    </row>
    <row r="2254" spans="1:72" s="177" customFormat="1">
      <c r="A2254" s="178"/>
      <c r="B2254" s="178"/>
      <c r="C2254" s="178"/>
      <c r="D2254" s="178"/>
      <c r="E2254" s="174"/>
      <c r="F2254" s="174"/>
      <c r="G2254" s="174"/>
      <c r="H2254" s="174"/>
      <c r="I2254" s="174"/>
      <c r="J2254" s="174"/>
      <c r="K2254" s="174"/>
      <c r="L2254" s="174"/>
      <c r="M2254" s="174"/>
      <c r="N2254" s="174"/>
      <c r="O2254" s="174"/>
      <c r="P2254" s="174"/>
      <c r="Q2254" s="174"/>
      <c r="R2254" s="174"/>
      <c r="S2254" s="174"/>
      <c r="T2254" s="174"/>
      <c r="U2254" s="174"/>
      <c r="V2254" s="174"/>
      <c r="W2254" s="174"/>
      <c r="X2254" s="174"/>
      <c r="Y2254" s="174"/>
      <c r="Z2254" s="174"/>
      <c r="AA2254" s="174"/>
      <c r="AB2254" s="174"/>
      <c r="AC2254" s="174"/>
      <c r="AD2254" s="174"/>
      <c r="AE2254" s="174"/>
      <c r="AF2254" s="174"/>
      <c r="AG2254" s="174"/>
      <c r="AH2254" s="174"/>
      <c r="AI2254" s="174"/>
      <c r="AJ2254" s="174"/>
      <c r="AK2254" s="174"/>
      <c r="AL2254" s="174"/>
      <c r="AM2254" s="174"/>
      <c r="AN2254" s="174"/>
      <c r="AO2254" s="174"/>
      <c r="AP2254" s="174"/>
      <c r="AQ2254" s="174"/>
      <c r="AR2254" s="174"/>
      <c r="AS2254" s="174"/>
      <c r="AT2254" s="174"/>
      <c r="AU2254" s="174"/>
      <c r="AV2254" s="174"/>
      <c r="AW2254" s="174"/>
      <c r="AX2254" s="174"/>
      <c r="AY2254" s="174"/>
      <c r="AZ2254" s="174"/>
      <c r="BA2254" s="174"/>
      <c r="BB2254" s="174"/>
      <c r="BC2254" s="174"/>
      <c r="BD2254" s="174"/>
      <c r="BE2254" s="174"/>
      <c r="BF2254" s="174"/>
      <c r="BG2254" s="174"/>
      <c r="BH2254" s="174"/>
      <c r="BI2254" s="174"/>
      <c r="BJ2254" s="174"/>
      <c r="BK2254" s="174"/>
      <c r="BL2254" s="174"/>
      <c r="BM2254" s="174"/>
      <c r="BN2254" s="174"/>
      <c r="BO2254" s="174"/>
      <c r="BP2254" s="174"/>
      <c r="BQ2254" s="174"/>
      <c r="BR2254" s="174"/>
      <c r="BS2254" s="174"/>
      <c r="BT2254" s="174"/>
    </row>
    <row r="2255" spans="1:72" s="177" customFormat="1">
      <c r="A2255" s="178"/>
      <c r="B2255" s="178"/>
      <c r="C2255" s="178"/>
      <c r="D2255" s="178"/>
      <c r="E2255" s="174"/>
      <c r="F2255" s="174"/>
      <c r="G2255" s="174"/>
      <c r="H2255" s="174"/>
      <c r="I2255" s="174"/>
      <c r="J2255" s="174"/>
      <c r="K2255" s="174"/>
      <c r="L2255" s="174"/>
      <c r="M2255" s="174"/>
      <c r="N2255" s="174"/>
      <c r="O2255" s="174"/>
      <c r="P2255" s="174"/>
      <c r="Q2255" s="174"/>
      <c r="R2255" s="174"/>
      <c r="S2255" s="174"/>
      <c r="T2255" s="174"/>
      <c r="U2255" s="174"/>
      <c r="V2255" s="174"/>
      <c r="W2255" s="174"/>
      <c r="X2255" s="174"/>
      <c r="Y2255" s="174"/>
      <c r="Z2255" s="174"/>
      <c r="AA2255" s="174"/>
      <c r="AB2255" s="174"/>
      <c r="AC2255" s="174"/>
      <c r="AD2255" s="174"/>
      <c r="AE2255" s="174"/>
      <c r="AF2255" s="174"/>
      <c r="AG2255" s="174"/>
      <c r="AH2255" s="174"/>
      <c r="AI2255" s="174"/>
      <c r="AJ2255" s="174"/>
      <c r="AK2255" s="174"/>
      <c r="AL2255" s="174"/>
      <c r="AM2255" s="174"/>
      <c r="AN2255" s="174"/>
      <c r="AO2255" s="174"/>
      <c r="AP2255" s="174"/>
      <c r="AQ2255" s="174"/>
      <c r="AR2255" s="174"/>
      <c r="AS2255" s="174"/>
      <c r="AT2255" s="174"/>
      <c r="AU2255" s="174"/>
      <c r="AV2255" s="174"/>
      <c r="AW2255" s="174"/>
      <c r="AX2255" s="174"/>
      <c r="AY2255" s="174"/>
      <c r="AZ2255" s="174"/>
      <c r="BA2255" s="174"/>
      <c r="BB2255" s="174"/>
      <c r="BC2255" s="174"/>
      <c r="BD2255" s="174"/>
      <c r="BE2255" s="174"/>
      <c r="BF2255" s="174"/>
      <c r="BG2255" s="174"/>
      <c r="BH2255" s="174"/>
      <c r="BI2255" s="174"/>
      <c r="BJ2255" s="174"/>
      <c r="BK2255" s="174"/>
      <c r="BL2255" s="174"/>
      <c r="BM2255" s="174"/>
      <c r="BN2255" s="174"/>
      <c r="BO2255" s="174"/>
      <c r="BP2255" s="174"/>
      <c r="BQ2255" s="174"/>
      <c r="BR2255" s="174"/>
      <c r="BS2255" s="174"/>
      <c r="BT2255" s="174"/>
    </row>
    <row r="2256" spans="1:72" s="177" customFormat="1">
      <c r="A2256" s="178"/>
      <c r="B2256" s="178"/>
      <c r="C2256" s="178"/>
      <c r="D2256" s="178"/>
      <c r="E2256" s="174"/>
      <c r="F2256" s="174"/>
      <c r="G2256" s="174"/>
      <c r="H2256" s="174"/>
      <c r="I2256" s="174"/>
      <c r="J2256" s="174"/>
      <c r="K2256" s="174"/>
      <c r="L2256" s="174"/>
      <c r="M2256" s="174"/>
      <c r="N2256" s="174"/>
      <c r="O2256" s="174"/>
      <c r="P2256" s="174"/>
      <c r="Q2256" s="174"/>
      <c r="R2256" s="174"/>
      <c r="S2256" s="174"/>
      <c r="T2256" s="174"/>
      <c r="U2256" s="174"/>
      <c r="V2256" s="174"/>
      <c r="W2256" s="174"/>
      <c r="X2256" s="174"/>
      <c r="Y2256" s="174"/>
      <c r="Z2256" s="174"/>
      <c r="AA2256" s="174"/>
      <c r="AB2256" s="174"/>
      <c r="AC2256" s="174"/>
      <c r="AD2256" s="174"/>
      <c r="AE2256" s="174"/>
      <c r="AF2256" s="174"/>
      <c r="AG2256" s="174"/>
      <c r="AH2256" s="174"/>
      <c r="AI2256" s="174"/>
      <c r="AJ2256" s="174"/>
      <c r="AK2256" s="174"/>
      <c r="AL2256" s="174"/>
      <c r="AM2256" s="174"/>
      <c r="AN2256" s="174"/>
      <c r="AO2256" s="174"/>
      <c r="AP2256" s="174"/>
      <c r="AQ2256" s="174"/>
      <c r="AR2256" s="174"/>
      <c r="AS2256" s="174"/>
      <c r="AT2256" s="174"/>
      <c r="AU2256" s="174"/>
      <c r="AV2256" s="174"/>
      <c r="AW2256" s="174"/>
      <c r="AX2256" s="174"/>
      <c r="AY2256" s="174"/>
      <c r="AZ2256" s="174"/>
      <c r="BA2256" s="174"/>
      <c r="BB2256" s="174"/>
      <c r="BC2256" s="174"/>
      <c r="BD2256" s="174"/>
      <c r="BE2256" s="174"/>
      <c r="BF2256" s="174"/>
      <c r="BG2256" s="174"/>
      <c r="BH2256" s="174"/>
      <c r="BI2256" s="174"/>
      <c r="BJ2256" s="174"/>
      <c r="BK2256" s="174"/>
      <c r="BL2256" s="174"/>
      <c r="BM2256" s="174"/>
      <c r="BN2256" s="174"/>
      <c r="BO2256" s="174"/>
      <c r="BP2256" s="174"/>
      <c r="BQ2256" s="174"/>
      <c r="BR2256" s="174"/>
      <c r="BS2256" s="174"/>
      <c r="BT2256" s="174"/>
    </row>
    <row r="2257" spans="1:72" s="177" customFormat="1">
      <c r="A2257" s="178"/>
      <c r="B2257" s="178"/>
      <c r="C2257" s="178"/>
      <c r="D2257" s="178"/>
      <c r="E2257" s="174"/>
      <c r="F2257" s="174"/>
      <c r="G2257" s="174"/>
      <c r="H2257" s="174"/>
      <c r="I2257" s="174"/>
      <c r="J2257" s="174"/>
      <c r="K2257" s="174"/>
      <c r="L2257" s="174"/>
      <c r="M2257" s="174"/>
      <c r="N2257" s="174"/>
      <c r="O2257" s="174"/>
      <c r="P2257" s="174"/>
      <c r="Q2257" s="174"/>
      <c r="R2257" s="174"/>
      <c r="S2257" s="174"/>
      <c r="T2257" s="174"/>
      <c r="U2257" s="174"/>
      <c r="V2257" s="174"/>
      <c r="W2257" s="174"/>
      <c r="X2257" s="174"/>
      <c r="Y2257" s="174"/>
      <c r="Z2257" s="174"/>
      <c r="AA2257" s="174"/>
      <c r="AB2257" s="174"/>
      <c r="AC2257" s="174"/>
      <c r="AD2257" s="174"/>
      <c r="AE2257" s="174"/>
      <c r="AF2257" s="174"/>
      <c r="AG2257" s="174"/>
      <c r="AH2257" s="174"/>
      <c r="AI2257" s="174"/>
      <c r="AJ2257" s="174"/>
      <c r="AK2257" s="174"/>
      <c r="AL2257" s="174"/>
      <c r="AM2257" s="174"/>
      <c r="AN2257" s="174"/>
      <c r="AO2257" s="174"/>
      <c r="AP2257" s="174"/>
      <c r="AQ2257" s="174"/>
      <c r="AR2257" s="174"/>
      <c r="AS2257" s="174"/>
      <c r="AT2257" s="174"/>
      <c r="AU2257" s="174"/>
      <c r="AV2257" s="174"/>
      <c r="AW2257" s="174"/>
      <c r="AX2257" s="174"/>
      <c r="AY2257" s="174"/>
      <c r="AZ2257" s="174"/>
      <c r="BA2257" s="174"/>
      <c r="BB2257" s="174"/>
      <c r="BC2257" s="174"/>
      <c r="BD2257" s="174"/>
      <c r="BE2257" s="174"/>
      <c r="BF2257" s="174"/>
      <c r="BG2257" s="174"/>
      <c r="BH2257" s="174"/>
      <c r="BI2257" s="174"/>
      <c r="BJ2257" s="174"/>
      <c r="BK2257" s="174"/>
      <c r="BL2257" s="174"/>
      <c r="BM2257" s="174"/>
      <c r="BN2257" s="174"/>
      <c r="BO2257" s="174"/>
      <c r="BP2257" s="174"/>
      <c r="BQ2257" s="174"/>
      <c r="BR2257" s="174"/>
      <c r="BS2257" s="174"/>
      <c r="BT2257" s="174"/>
    </row>
    <row r="2258" spans="1:72" s="177" customFormat="1">
      <c r="A2258" s="178"/>
      <c r="B2258" s="178"/>
      <c r="C2258" s="178"/>
      <c r="D2258" s="178"/>
      <c r="E2258" s="174"/>
      <c r="F2258" s="174"/>
      <c r="G2258" s="174"/>
      <c r="H2258" s="174"/>
      <c r="I2258" s="174"/>
      <c r="J2258" s="174"/>
      <c r="K2258" s="174"/>
      <c r="L2258" s="174"/>
      <c r="M2258" s="174"/>
      <c r="N2258" s="174"/>
      <c r="O2258" s="174"/>
      <c r="P2258" s="174"/>
      <c r="Q2258" s="174"/>
      <c r="R2258" s="174"/>
      <c r="S2258" s="174"/>
      <c r="T2258" s="174"/>
      <c r="U2258" s="174"/>
      <c r="V2258" s="174"/>
      <c r="W2258" s="174"/>
      <c r="X2258" s="174"/>
      <c r="Y2258" s="174"/>
      <c r="Z2258" s="174"/>
      <c r="AA2258" s="174"/>
      <c r="AB2258" s="174"/>
      <c r="AC2258" s="174"/>
      <c r="AD2258" s="174"/>
      <c r="AE2258" s="174"/>
      <c r="AF2258" s="174"/>
      <c r="AG2258" s="174"/>
      <c r="AH2258" s="174"/>
      <c r="AI2258" s="174"/>
      <c r="AJ2258" s="174"/>
      <c r="AK2258" s="174"/>
      <c r="AL2258" s="174"/>
      <c r="AM2258" s="174"/>
      <c r="AN2258" s="174"/>
      <c r="AO2258" s="174"/>
      <c r="AP2258" s="174"/>
      <c r="AQ2258" s="174"/>
      <c r="AR2258" s="174"/>
      <c r="AS2258" s="174"/>
      <c r="AT2258" s="174"/>
      <c r="AU2258" s="174"/>
      <c r="AV2258" s="174"/>
      <c r="AW2258" s="174"/>
      <c r="AX2258" s="174"/>
      <c r="AY2258" s="174"/>
      <c r="AZ2258" s="174"/>
      <c r="BA2258" s="174"/>
      <c r="BB2258" s="174"/>
      <c r="BC2258" s="174"/>
      <c r="BD2258" s="174"/>
      <c r="BE2258" s="174"/>
      <c r="BF2258" s="174"/>
      <c r="BG2258" s="174"/>
      <c r="BH2258" s="174"/>
      <c r="BI2258" s="174"/>
      <c r="BJ2258" s="174"/>
      <c r="BK2258" s="174"/>
      <c r="BL2258" s="174"/>
      <c r="BM2258" s="174"/>
      <c r="BN2258" s="174"/>
      <c r="BO2258" s="174"/>
      <c r="BP2258" s="174"/>
      <c r="BQ2258" s="174"/>
      <c r="BR2258" s="174"/>
      <c r="BS2258" s="174"/>
      <c r="BT2258" s="174"/>
    </row>
    <row r="2259" spans="1:72" s="177" customFormat="1">
      <c r="A2259" s="178"/>
      <c r="B2259" s="178"/>
      <c r="C2259" s="178"/>
      <c r="D2259" s="178"/>
      <c r="E2259" s="174"/>
      <c r="F2259" s="174"/>
      <c r="G2259" s="174"/>
      <c r="H2259" s="174"/>
      <c r="I2259" s="174"/>
      <c r="J2259" s="174"/>
      <c r="K2259" s="174"/>
      <c r="L2259" s="174"/>
      <c r="M2259" s="174"/>
      <c r="N2259" s="174"/>
      <c r="O2259" s="174"/>
      <c r="P2259" s="174"/>
      <c r="Q2259" s="174"/>
      <c r="R2259" s="174"/>
      <c r="S2259" s="174"/>
      <c r="T2259" s="174"/>
      <c r="U2259" s="174"/>
      <c r="V2259" s="174"/>
      <c r="W2259" s="174"/>
      <c r="X2259" s="174"/>
      <c r="Y2259" s="174"/>
      <c r="Z2259" s="174"/>
      <c r="AA2259" s="174"/>
      <c r="AB2259" s="174"/>
      <c r="AC2259" s="174"/>
      <c r="AD2259" s="174"/>
      <c r="AE2259" s="174"/>
      <c r="AF2259" s="174"/>
      <c r="AG2259" s="174"/>
      <c r="AH2259" s="174"/>
      <c r="AI2259" s="174"/>
      <c r="AJ2259" s="174"/>
      <c r="AK2259" s="174"/>
      <c r="AL2259" s="174"/>
      <c r="AM2259" s="174"/>
      <c r="AN2259" s="174"/>
      <c r="AO2259" s="174"/>
      <c r="AP2259" s="174"/>
      <c r="AQ2259" s="174"/>
      <c r="AR2259" s="174"/>
      <c r="AS2259" s="174"/>
      <c r="AT2259" s="174"/>
      <c r="AU2259" s="174"/>
      <c r="AV2259" s="174"/>
      <c r="AW2259" s="174"/>
      <c r="AX2259" s="174"/>
      <c r="AY2259" s="174"/>
      <c r="AZ2259" s="174"/>
      <c r="BA2259" s="174"/>
      <c r="BB2259" s="174"/>
      <c r="BC2259" s="174"/>
      <c r="BD2259" s="174"/>
      <c r="BE2259" s="174"/>
      <c r="BF2259" s="174"/>
      <c r="BG2259" s="174"/>
      <c r="BH2259" s="174"/>
      <c r="BI2259" s="174"/>
      <c r="BJ2259" s="174"/>
      <c r="BK2259" s="174"/>
      <c r="BL2259" s="174"/>
      <c r="BM2259" s="174"/>
      <c r="BN2259" s="174"/>
      <c r="BO2259" s="174"/>
      <c r="BP2259" s="174"/>
      <c r="BQ2259" s="174"/>
      <c r="BR2259" s="174"/>
      <c r="BS2259" s="174"/>
      <c r="BT2259" s="174"/>
    </row>
    <row r="2260" spans="1:72" s="177" customFormat="1">
      <c r="A2260" s="178"/>
      <c r="B2260" s="178"/>
      <c r="C2260" s="178"/>
      <c r="D2260" s="178"/>
      <c r="E2260" s="174"/>
      <c r="F2260" s="174"/>
      <c r="G2260" s="174"/>
      <c r="H2260" s="174"/>
      <c r="I2260" s="174"/>
      <c r="J2260" s="174"/>
      <c r="K2260" s="174"/>
      <c r="L2260" s="174"/>
      <c r="M2260" s="174"/>
      <c r="N2260" s="174"/>
      <c r="O2260" s="174"/>
      <c r="P2260" s="174"/>
      <c r="Q2260" s="174"/>
      <c r="R2260" s="174"/>
      <c r="S2260" s="174"/>
      <c r="T2260" s="174"/>
      <c r="U2260" s="174"/>
      <c r="V2260" s="174"/>
      <c r="W2260" s="174"/>
      <c r="X2260" s="174"/>
      <c r="Y2260" s="174"/>
      <c r="Z2260" s="174"/>
      <c r="AA2260" s="174"/>
      <c r="AB2260" s="174"/>
      <c r="AC2260" s="174"/>
      <c r="AD2260" s="174"/>
      <c r="AE2260" s="174"/>
      <c r="AF2260" s="174"/>
      <c r="AG2260" s="174"/>
      <c r="AH2260" s="174"/>
      <c r="AI2260" s="174"/>
      <c r="AJ2260" s="174"/>
      <c r="AK2260" s="174"/>
      <c r="AL2260" s="174"/>
      <c r="AM2260" s="174"/>
      <c r="AN2260" s="174"/>
      <c r="AO2260" s="174"/>
      <c r="AP2260" s="174"/>
      <c r="AQ2260" s="174"/>
      <c r="AR2260" s="174"/>
      <c r="AS2260" s="174"/>
      <c r="AT2260" s="174"/>
      <c r="AU2260" s="174"/>
      <c r="AV2260" s="174"/>
      <c r="AW2260" s="174"/>
      <c r="AX2260" s="174"/>
      <c r="AY2260" s="174"/>
      <c r="AZ2260" s="174"/>
      <c r="BA2260" s="174"/>
      <c r="BB2260" s="174"/>
      <c r="BC2260" s="174"/>
      <c r="BD2260" s="174"/>
      <c r="BE2260" s="174"/>
      <c r="BF2260" s="174"/>
      <c r="BG2260" s="174"/>
      <c r="BH2260" s="174"/>
      <c r="BI2260" s="174"/>
      <c r="BJ2260" s="174"/>
      <c r="BK2260" s="174"/>
      <c r="BL2260" s="174"/>
      <c r="BM2260" s="174"/>
      <c r="BN2260" s="174"/>
      <c r="BO2260" s="174"/>
      <c r="BP2260" s="174"/>
      <c r="BQ2260" s="174"/>
      <c r="BR2260" s="174"/>
      <c r="BS2260" s="174"/>
      <c r="BT2260" s="174"/>
    </row>
    <row r="2261" spans="1:72" s="177" customFormat="1">
      <c r="A2261" s="178"/>
      <c r="B2261" s="178"/>
      <c r="C2261" s="178"/>
      <c r="D2261" s="178"/>
      <c r="E2261" s="174"/>
      <c r="F2261" s="174"/>
      <c r="G2261" s="174"/>
      <c r="H2261" s="174"/>
      <c r="I2261" s="174"/>
      <c r="J2261" s="174"/>
      <c r="K2261" s="174"/>
      <c r="L2261" s="174"/>
      <c r="M2261" s="174"/>
      <c r="N2261" s="174"/>
      <c r="O2261" s="174"/>
      <c r="P2261" s="174"/>
      <c r="Q2261" s="174"/>
      <c r="R2261" s="174"/>
      <c r="S2261" s="174"/>
      <c r="T2261" s="174"/>
      <c r="U2261" s="174"/>
      <c r="V2261" s="174"/>
      <c r="W2261" s="174"/>
      <c r="X2261" s="174"/>
      <c r="Y2261" s="174"/>
      <c r="Z2261" s="174"/>
      <c r="AA2261" s="174"/>
      <c r="AB2261" s="174"/>
      <c r="AC2261" s="174"/>
      <c r="AD2261" s="174"/>
      <c r="AE2261" s="174"/>
      <c r="AF2261" s="174"/>
      <c r="AG2261" s="174"/>
      <c r="AH2261" s="174"/>
      <c r="AI2261" s="174"/>
      <c r="AJ2261" s="174"/>
      <c r="AK2261" s="174"/>
      <c r="AL2261" s="174"/>
      <c r="AM2261" s="174"/>
      <c r="AN2261" s="174"/>
      <c r="AO2261" s="174"/>
      <c r="AP2261" s="174"/>
      <c r="AQ2261" s="174"/>
      <c r="AR2261" s="174"/>
      <c r="AS2261" s="174"/>
      <c r="AT2261" s="174"/>
      <c r="AU2261" s="174"/>
      <c r="AV2261" s="174"/>
      <c r="AW2261" s="174"/>
      <c r="AX2261" s="174"/>
      <c r="AY2261" s="174"/>
      <c r="AZ2261" s="174"/>
      <c r="BA2261" s="174"/>
      <c r="BB2261" s="174"/>
      <c r="BC2261" s="174"/>
      <c r="BD2261" s="174"/>
      <c r="BE2261" s="174"/>
      <c r="BF2261" s="174"/>
      <c r="BG2261" s="174"/>
      <c r="BH2261" s="174"/>
      <c r="BI2261" s="174"/>
      <c r="BJ2261" s="174"/>
      <c r="BK2261" s="174"/>
      <c r="BL2261" s="174"/>
      <c r="BM2261" s="174"/>
      <c r="BN2261" s="174"/>
      <c r="BO2261" s="174"/>
      <c r="BP2261" s="174"/>
      <c r="BQ2261" s="174"/>
      <c r="BR2261" s="174"/>
      <c r="BS2261" s="174"/>
      <c r="BT2261" s="174"/>
    </row>
    <row r="2262" spans="1:72" s="177" customFormat="1">
      <c r="A2262" s="178"/>
      <c r="B2262" s="178"/>
      <c r="C2262" s="178"/>
      <c r="D2262" s="178"/>
      <c r="E2262" s="174"/>
      <c r="F2262" s="174"/>
      <c r="G2262" s="174"/>
      <c r="H2262" s="174"/>
      <c r="I2262" s="174"/>
      <c r="J2262" s="174"/>
      <c r="K2262" s="174"/>
      <c r="L2262" s="174"/>
      <c r="M2262" s="174"/>
      <c r="N2262" s="174"/>
      <c r="O2262" s="174"/>
      <c r="P2262" s="174"/>
      <c r="Q2262" s="174"/>
      <c r="R2262" s="174"/>
      <c r="S2262" s="174"/>
      <c r="T2262" s="174"/>
      <c r="U2262" s="174"/>
      <c r="V2262" s="174"/>
      <c r="W2262" s="174"/>
      <c r="X2262" s="174"/>
      <c r="Y2262" s="174"/>
      <c r="Z2262" s="174"/>
      <c r="AA2262" s="174"/>
      <c r="AB2262" s="174"/>
      <c r="AC2262" s="174"/>
      <c r="AD2262" s="174"/>
      <c r="AE2262" s="174"/>
      <c r="AF2262" s="174"/>
      <c r="AG2262" s="174"/>
      <c r="AH2262" s="174"/>
      <c r="AI2262" s="174"/>
      <c r="AJ2262" s="174"/>
      <c r="AK2262" s="174"/>
      <c r="AL2262" s="174"/>
      <c r="AM2262" s="174"/>
      <c r="AN2262" s="174"/>
      <c r="AO2262" s="174"/>
      <c r="AP2262" s="174"/>
      <c r="AQ2262" s="174"/>
      <c r="AR2262" s="174"/>
      <c r="AS2262" s="174"/>
      <c r="AT2262" s="174"/>
      <c r="AU2262" s="174"/>
      <c r="AV2262" s="174"/>
      <c r="AW2262" s="174"/>
      <c r="AX2262" s="174"/>
      <c r="AY2262" s="174"/>
      <c r="AZ2262" s="174"/>
      <c r="BA2262" s="174"/>
      <c r="BB2262" s="174"/>
      <c r="BC2262" s="174"/>
      <c r="BD2262" s="174"/>
      <c r="BE2262" s="174"/>
      <c r="BF2262" s="174"/>
      <c r="BG2262" s="174"/>
      <c r="BH2262" s="174"/>
      <c r="BI2262" s="174"/>
      <c r="BJ2262" s="174"/>
      <c r="BK2262" s="174"/>
      <c r="BL2262" s="174"/>
      <c r="BM2262" s="174"/>
      <c r="BN2262" s="174"/>
      <c r="BO2262" s="174"/>
      <c r="BP2262" s="174"/>
      <c r="BQ2262" s="174"/>
      <c r="BR2262" s="174"/>
      <c r="BS2262" s="174"/>
      <c r="BT2262" s="174"/>
    </row>
    <row r="2263" spans="1:72" s="177" customFormat="1">
      <c r="A2263" s="178"/>
      <c r="B2263" s="178"/>
      <c r="C2263" s="178"/>
      <c r="D2263" s="178"/>
      <c r="E2263" s="174"/>
      <c r="F2263" s="174"/>
      <c r="G2263" s="174"/>
      <c r="H2263" s="174"/>
      <c r="I2263" s="174"/>
      <c r="J2263" s="174"/>
      <c r="K2263" s="174"/>
      <c r="L2263" s="174"/>
      <c r="M2263" s="174"/>
      <c r="N2263" s="174"/>
      <c r="O2263" s="174"/>
      <c r="P2263" s="174"/>
      <c r="Q2263" s="174"/>
      <c r="R2263" s="174"/>
      <c r="S2263" s="174"/>
      <c r="T2263" s="174"/>
      <c r="U2263" s="174"/>
      <c r="V2263" s="174"/>
      <c r="W2263" s="174"/>
      <c r="X2263" s="174"/>
      <c r="Y2263" s="174"/>
      <c r="Z2263" s="174"/>
      <c r="AA2263" s="174"/>
      <c r="AB2263" s="174"/>
      <c r="AC2263" s="174"/>
      <c r="AD2263" s="174"/>
      <c r="AE2263" s="174"/>
      <c r="AF2263" s="174"/>
      <c r="AG2263" s="174"/>
      <c r="AH2263" s="174"/>
      <c r="AI2263" s="174"/>
      <c r="AJ2263" s="174"/>
      <c r="AK2263" s="174"/>
      <c r="AL2263" s="174"/>
      <c r="AM2263" s="174"/>
      <c r="AN2263" s="174"/>
      <c r="AO2263" s="174"/>
      <c r="AP2263" s="174"/>
      <c r="AQ2263" s="174"/>
      <c r="AR2263" s="174"/>
      <c r="AS2263" s="174"/>
      <c r="AT2263" s="174"/>
      <c r="AU2263" s="174"/>
      <c r="AV2263" s="174"/>
      <c r="AW2263" s="174"/>
      <c r="AX2263" s="174"/>
      <c r="AY2263" s="174"/>
      <c r="AZ2263" s="174"/>
      <c r="BA2263" s="174"/>
      <c r="BB2263" s="174"/>
      <c r="BC2263" s="174"/>
      <c r="BD2263" s="174"/>
      <c r="BE2263" s="174"/>
      <c r="BF2263" s="174"/>
      <c r="BG2263" s="174"/>
      <c r="BH2263" s="174"/>
      <c r="BI2263" s="174"/>
      <c r="BJ2263" s="174"/>
      <c r="BK2263" s="174"/>
      <c r="BL2263" s="174"/>
      <c r="BM2263" s="174"/>
      <c r="BN2263" s="174"/>
      <c r="BO2263" s="174"/>
      <c r="BP2263" s="174"/>
      <c r="BQ2263" s="174"/>
      <c r="BR2263" s="174"/>
      <c r="BS2263" s="174"/>
      <c r="BT2263" s="174"/>
    </row>
    <row r="2264" spans="1:72" s="177" customFormat="1">
      <c r="A2264" s="178"/>
      <c r="B2264" s="178"/>
      <c r="C2264" s="178"/>
      <c r="D2264" s="178"/>
      <c r="E2264" s="174"/>
      <c r="F2264" s="174"/>
      <c r="G2264" s="174"/>
      <c r="H2264" s="174"/>
      <c r="I2264" s="174"/>
      <c r="J2264" s="174"/>
      <c r="K2264" s="174"/>
      <c r="L2264" s="174"/>
      <c r="M2264" s="174"/>
      <c r="N2264" s="174"/>
      <c r="O2264" s="174"/>
      <c r="P2264" s="174"/>
      <c r="Q2264" s="174"/>
      <c r="R2264" s="174"/>
      <c r="S2264" s="174"/>
      <c r="T2264" s="174"/>
      <c r="U2264" s="174"/>
      <c r="V2264" s="174"/>
      <c r="W2264" s="174"/>
      <c r="X2264" s="174"/>
      <c r="Y2264" s="174"/>
      <c r="Z2264" s="174"/>
      <c r="AA2264" s="174"/>
      <c r="AB2264" s="174"/>
      <c r="AC2264" s="174"/>
      <c r="AD2264" s="174"/>
      <c r="AE2264" s="174"/>
      <c r="AF2264" s="174"/>
      <c r="AG2264" s="174"/>
      <c r="AH2264" s="174"/>
      <c r="AI2264" s="174"/>
      <c r="AJ2264" s="174"/>
      <c r="AK2264" s="174"/>
      <c r="AL2264" s="174"/>
      <c r="AM2264" s="174"/>
      <c r="AN2264" s="174"/>
      <c r="AO2264" s="174"/>
      <c r="AP2264" s="174"/>
      <c r="AQ2264" s="174"/>
      <c r="AR2264" s="174"/>
      <c r="AS2264" s="174"/>
      <c r="AT2264" s="174"/>
      <c r="AU2264" s="174"/>
      <c r="AV2264" s="174"/>
      <c r="AW2264" s="174"/>
      <c r="AX2264" s="174"/>
      <c r="AY2264" s="174"/>
      <c r="AZ2264" s="174"/>
      <c r="BA2264" s="174"/>
      <c r="BB2264" s="174"/>
      <c r="BC2264" s="174"/>
      <c r="BD2264" s="174"/>
      <c r="BE2264" s="174"/>
      <c r="BF2264" s="174"/>
      <c r="BG2264" s="174"/>
      <c r="BH2264" s="174"/>
      <c r="BI2264" s="174"/>
      <c r="BJ2264" s="174"/>
      <c r="BK2264" s="174"/>
      <c r="BL2264" s="174"/>
      <c r="BM2264" s="174"/>
      <c r="BN2264" s="174"/>
      <c r="BO2264" s="174"/>
      <c r="BP2264" s="174"/>
      <c r="BQ2264" s="174"/>
      <c r="BR2264" s="174"/>
      <c r="BS2264" s="174"/>
      <c r="BT2264" s="174"/>
    </row>
    <row r="2265" spans="1:72" s="177" customFormat="1">
      <c r="A2265" s="178"/>
      <c r="B2265" s="178"/>
      <c r="C2265" s="178"/>
      <c r="D2265" s="178"/>
      <c r="E2265" s="174"/>
      <c r="F2265" s="174"/>
      <c r="G2265" s="174"/>
      <c r="H2265" s="174"/>
      <c r="I2265" s="174"/>
      <c r="J2265" s="174"/>
      <c r="K2265" s="174"/>
      <c r="L2265" s="174"/>
      <c r="M2265" s="174"/>
      <c r="N2265" s="174"/>
      <c r="O2265" s="174"/>
      <c r="P2265" s="174"/>
      <c r="Q2265" s="174"/>
      <c r="R2265" s="174"/>
      <c r="S2265" s="174"/>
      <c r="T2265" s="174"/>
      <c r="U2265" s="174"/>
      <c r="V2265" s="174"/>
      <c r="W2265" s="174"/>
      <c r="X2265" s="174"/>
      <c r="Y2265" s="174"/>
      <c r="Z2265" s="174"/>
      <c r="AA2265" s="174"/>
      <c r="AB2265" s="174"/>
      <c r="AC2265" s="174"/>
      <c r="AD2265" s="174"/>
      <c r="AE2265" s="174"/>
      <c r="AF2265" s="174"/>
      <c r="AG2265" s="174"/>
      <c r="AH2265" s="174"/>
      <c r="AI2265" s="174"/>
      <c r="AJ2265" s="174"/>
      <c r="AK2265" s="174"/>
      <c r="AL2265" s="174"/>
      <c r="AM2265" s="174"/>
      <c r="AN2265" s="174"/>
      <c r="AO2265" s="174"/>
      <c r="AP2265" s="174"/>
      <c r="AQ2265" s="174"/>
      <c r="AR2265" s="174"/>
      <c r="AS2265" s="174"/>
      <c r="AT2265" s="174"/>
      <c r="AU2265" s="174"/>
      <c r="AV2265" s="174"/>
      <c r="AW2265" s="174"/>
      <c r="AX2265" s="174"/>
      <c r="AY2265" s="174"/>
      <c r="AZ2265" s="174"/>
      <c r="BA2265" s="174"/>
      <c r="BB2265" s="174"/>
      <c r="BC2265" s="174"/>
      <c r="BD2265" s="174"/>
      <c r="BE2265" s="174"/>
      <c r="BF2265" s="174"/>
      <c r="BG2265" s="174"/>
      <c r="BH2265" s="174"/>
      <c r="BI2265" s="174"/>
      <c r="BJ2265" s="174"/>
      <c r="BK2265" s="174"/>
      <c r="BL2265" s="174"/>
      <c r="BM2265" s="174"/>
      <c r="BN2265" s="174"/>
      <c r="BO2265" s="174"/>
      <c r="BP2265" s="174"/>
      <c r="BQ2265" s="174"/>
      <c r="BR2265" s="174"/>
      <c r="BS2265" s="174"/>
      <c r="BT2265" s="174"/>
    </row>
    <row r="2266" spans="1:72" s="177" customFormat="1">
      <c r="A2266" s="178"/>
      <c r="B2266" s="178"/>
      <c r="C2266" s="178"/>
      <c r="D2266" s="178"/>
      <c r="E2266" s="174"/>
      <c r="F2266" s="174"/>
      <c r="G2266" s="174"/>
      <c r="H2266" s="174"/>
      <c r="I2266" s="174"/>
      <c r="J2266" s="174"/>
      <c r="K2266" s="174"/>
      <c r="L2266" s="174"/>
      <c r="M2266" s="174"/>
      <c r="N2266" s="174"/>
      <c r="O2266" s="174"/>
      <c r="P2266" s="174"/>
      <c r="Q2266" s="174"/>
      <c r="R2266" s="174"/>
      <c r="S2266" s="174"/>
      <c r="T2266" s="174"/>
      <c r="U2266" s="174"/>
      <c r="V2266" s="174"/>
      <c r="W2266" s="174"/>
      <c r="X2266" s="174"/>
      <c r="Y2266" s="174"/>
      <c r="Z2266" s="174"/>
      <c r="AA2266" s="174"/>
      <c r="AB2266" s="174"/>
      <c r="AC2266" s="174"/>
      <c r="AD2266" s="174"/>
      <c r="AE2266" s="174"/>
      <c r="AF2266" s="174"/>
      <c r="AG2266" s="174"/>
      <c r="AH2266" s="174"/>
      <c r="AI2266" s="174"/>
      <c r="AJ2266" s="174"/>
      <c r="AK2266" s="174"/>
      <c r="AL2266" s="174"/>
      <c r="AM2266" s="174"/>
      <c r="AN2266" s="174"/>
      <c r="AO2266" s="174"/>
      <c r="AP2266" s="174"/>
      <c r="AQ2266" s="174"/>
      <c r="AR2266" s="174"/>
      <c r="AS2266" s="174"/>
      <c r="AT2266" s="174"/>
      <c r="AU2266" s="174"/>
      <c r="AV2266" s="174"/>
      <c r="AW2266" s="174"/>
      <c r="AX2266" s="174"/>
      <c r="AY2266" s="174"/>
      <c r="AZ2266" s="174"/>
      <c r="BA2266" s="174"/>
      <c r="BB2266" s="174"/>
      <c r="BC2266" s="174"/>
      <c r="BD2266" s="174"/>
      <c r="BE2266" s="174"/>
      <c r="BF2266" s="174"/>
      <c r="BG2266" s="174"/>
      <c r="BH2266" s="174"/>
      <c r="BI2266" s="174"/>
      <c r="BJ2266" s="174"/>
      <c r="BK2266" s="174"/>
      <c r="BL2266" s="174"/>
      <c r="BM2266" s="174"/>
      <c r="BN2266" s="174"/>
      <c r="BO2266" s="174"/>
      <c r="BP2266" s="174"/>
      <c r="BQ2266" s="174"/>
      <c r="BR2266" s="174"/>
      <c r="BS2266" s="174"/>
      <c r="BT2266" s="174"/>
    </row>
    <row r="2267" spans="1:72" s="177" customFormat="1">
      <c r="A2267" s="178"/>
      <c r="B2267" s="178"/>
      <c r="C2267" s="178"/>
      <c r="D2267" s="178"/>
      <c r="E2267" s="174"/>
      <c r="F2267" s="174"/>
      <c r="G2267" s="174"/>
      <c r="H2267" s="174"/>
      <c r="I2267" s="174"/>
      <c r="J2267" s="174"/>
      <c r="K2267" s="174"/>
      <c r="L2267" s="174"/>
      <c r="M2267" s="174"/>
      <c r="N2267" s="174"/>
      <c r="O2267" s="174"/>
      <c r="P2267" s="174"/>
      <c r="Q2267" s="174"/>
      <c r="R2267" s="174"/>
      <c r="S2267" s="174"/>
      <c r="T2267" s="174"/>
      <c r="U2267" s="174"/>
      <c r="V2267" s="174"/>
      <c r="W2267" s="174"/>
      <c r="X2267" s="174"/>
      <c r="Y2267" s="174"/>
      <c r="Z2267" s="174"/>
      <c r="AA2267" s="174"/>
      <c r="AB2267" s="174"/>
      <c r="AC2267" s="174"/>
      <c r="AD2267" s="174"/>
      <c r="AE2267" s="174"/>
      <c r="AF2267" s="174"/>
      <c r="AG2267" s="174"/>
      <c r="AH2267" s="174"/>
      <c r="AI2267" s="174"/>
      <c r="AJ2267" s="174"/>
      <c r="AK2267" s="174"/>
      <c r="AL2267" s="174"/>
      <c r="AM2267" s="174"/>
      <c r="AN2267" s="174"/>
      <c r="AO2267" s="174"/>
      <c r="AP2267" s="174"/>
      <c r="AQ2267" s="174"/>
      <c r="AR2267" s="174"/>
      <c r="AS2267" s="174"/>
      <c r="AT2267" s="174"/>
      <c r="AU2267" s="174"/>
      <c r="AV2267" s="174"/>
      <c r="AW2267" s="174"/>
      <c r="AX2267" s="174"/>
      <c r="AY2267" s="174"/>
      <c r="AZ2267" s="174"/>
      <c r="BA2267" s="174"/>
      <c r="BB2267" s="174"/>
      <c r="BC2267" s="174"/>
      <c r="BD2267" s="174"/>
      <c r="BE2267" s="174"/>
      <c r="BF2267" s="174"/>
      <c r="BG2267" s="174"/>
      <c r="BH2267" s="174"/>
      <c r="BI2267" s="174"/>
      <c r="BJ2267" s="174"/>
      <c r="BK2267" s="174"/>
      <c r="BL2267" s="174"/>
      <c r="BM2267" s="174"/>
      <c r="BN2267" s="174"/>
      <c r="BO2267" s="174"/>
      <c r="BP2267" s="174"/>
      <c r="BQ2267" s="174"/>
      <c r="BR2267" s="174"/>
      <c r="BS2267" s="174"/>
      <c r="BT2267" s="174"/>
    </row>
    <row r="2268" spans="1:72" s="177" customFormat="1">
      <c r="A2268" s="178"/>
      <c r="B2268" s="178"/>
      <c r="C2268" s="178"/>
      <c r="D2268" s="178"/>
      <c r="E2268" s="174"/>
      <c r="F2268" s="174"/>
      <c r="G2268" s="174"/>
      <c r="H2268" s="174"/>
      <c r="I2268" s="174"/>
      <c r="J2268" s="174"/>
      <c r="K2268" s="174"/>
      <c r="L2268" s="174"/>
      <c r="M2268" s="174"/>
      <c r="N2268" s="174"/>
      <c r="O2268" s="174"/>
      <c r="P2268" s="174"/>
      <c r="Q2268" s="174"/>
      <c r="R2268" s="174"/>
      <c r="S2268" s="174"/>
      <c r="T2268" s="174"/>
      <c r="U2268" s="174"/>
      <c r="V2268" s="174"/>
      <c r="W2268" s="174"/>
      <c r="X2268" s="174"/>
      <c r="Y2268" s="174"/>
      <c r="Z2268" s="174"/>
      <c r="AA2268" s="174"/>
      <c r="AB2268" s="174"/>
      <c r="AC2268" s="174"/>
      <c r="AD2268" s="174"/>
      <c r="AE2268" s="174"/>
      <c r="AF2268" s="174"/>
      <c r="AG2268" s="174"/>
      <c r="AH2268" s="174"/>
      <c r="AI2268" s="174"/>
      <c r="AJ2268" s="174"/>
      <c r="AK2268" s="174"/>
      <c r="AL2268" s="174"/>
      <c r="AM2268" s="174"/>
      <c r="AN2268" s="174"/>
      <c r="AO2268" s="174"/>
      <c r="AP2268" s="174"/>
      <c r="AQ2268" s="174"/>
      <c r="AR2268" s="174"/>
      <c r="AS2268" s="174"/>
      <c r="AT2268" s="174"/>
      <c r="AU2268" s="174"/>
      <c r="AV2268" s="174"/>
      <c r="AW2268" s="174"/>
      <c r="AX2268" s="174"/>
      <c r="AY2268" s="174"/>
      <c r="AZ2268" s="174"/>
      <c r="BA2268" s="174"/>
      <c r="BB2268" s="174"/>
      <c r="BC2268" s="174"/>
      <c r="BD2268" s="174"/>
      <c r="BE2268" s="174"/>
      <c r="BF2268" s="174"/>
      <c r="BG2268" s="174"/>
      <c r="BH2268" s="174"/>
      <c r="BI2268" s="174"/>
      <c r="BJ2268" s="174"/>
      <c r="BK2268" s="174"/>
      <c r="BL2268" s="174"/>
      <c r="BM2268" s="174"/>
      <c r="BN2268" s="174"/>
      <c r="BO2268" s="174"/>
      <c r="BP2268" s="174"/>
      <c r="BQ2268" s="174"/>
      <c r="BR2268" s="174"/>
      <c r="BS2268" s="174"/>
      <c r="BT2268" s="174"/>
    </row>
    <row r="2269" spans="1:72" s="177" customFormat="1">
      <c r="A2269" s="178"/>
      <c r="B2269" s="178"/>
      <c r="C2269" s="178"/>
      <c r="D2269" s="178"/>
      <c r="E2269" s="174"/>
      <c r="F2269" s="174"/>
      <c r="G2269" s="174"/>
      <c r="H2269" s="174"/>
      <c r="I2269" s="174"/>
      <c r="J2269" s="174"/>
      <c r="K2269" s="174"/>
      <c r="L2269" s="174"/>
      <c r="M2269" s="174"/>
      <c r="N2269" s="174"/>
      <c r="O2269" s="174"/>
      <c r="P2269" s="174"/>
      <c r="Q2269" s="174"/>
      <c r="R2269" s="174"/>
      <c r="S2269" s="174"/>
      <c r="T2269" s="174"/>
      <c r="U2269" s="174"/>
      <c r="V2269" s="174"/>
      <c r="W2269" s="174"/>
      <c r="X2269" s="174"/>
      <c r="Y2269" s="174"/>
      <c r="Z2269" s="174"/>
      <c r="AA2269" s="174"/>
      <c r="AB2269" s="174"/>
      <c r="AC2269" s="174"/>
      <c r="AD2269" s="174"/>
      <c r="AE2269" s="174"/>
      <c r="AF2269" s="174"/>
      <c r="AG2269" s="174"/>
      <c r="AH2269" s="174"/>
      <c r="AI2269" s="174"/>
      <c r="AJ2269" s="174"/>
      <c r="AK2269" s="174"/>
      <c r="AL2269" s="174"/>
      <c r="AM2269" s="174"/>
      <c r="AN2269" s="174"/>
      <c r="AO2269" s="174"/>
      <c r="AP2269" s="174"/>
      <c r="AQ2269" s="174"/>
      <c r="AR2269" s="174"/>
      <c r="AS2269" s="174"/>
      <c r="AT2269" s="174"/>
      <c r="AU2269" s="174"/>
      <c r="AV2269" s="174"/>
      <c r="AW2269" s="174"/>
      <c r="AX2269" s="174"/>
      <c r="AY2269" s="174"/>
      <c r="AZ2269" s="174"/>
      <c r="BA2269" s="174"/>
      <c r="BB2269" s="174"/>
      <c r="BC2269" s="174"/>
      <c r="BD2269" s="174"/>
      <c r="BE2269" s="174"/>
      <c r="BF2269" s="174"/>
      <c r="BG2269" s="174"/>
      <c r="BH2269" s="174"/>
      <c r="BI2269" s="174"/>
      <c r="BJ2269" s="174"/>
      <c r="BK2269" s="174"/>
      <c r="BL2269" s="174"/>
      <c r="BM2269" s="174"/>
      <c r="BN2269" s="174"/>
      <c r="BO2269" s="174"/>
      <c r="BP2269" s="174"/>
      <c r="BQ2269" s="174"/>
      <c r="BR2269" s="174"/>
      <c r="BS2269" s="174"/>
      <c r="BT2269" s="174"/>
    </row>
    <row r="2270" spans="1:72" s="177" customFormat="1">
      <c r="A2270" s="178"/>
      <c r="B2270" s="178"/>
      <c r="C2270" s="178"/>
      <c r="D2270" s="178"/>
      <c r="E2270" s="174"/>
      <c r="F2270" s="174"/>
      <c r="G2270" s="174"/>
      <c r="H2270" s="174"/>
      <c r="I2270" s="174"/>
      <c r="J2270" s="174"/>
      <c r="K2270" s="174"/>
      <c r="L2270" s="174"/>
      <c r="M2270" s="174"/>
      <c r="N2270" s="174"/>
      <c r="O2270" s="174"/>
      <c r="P2270" s="174"/>
      <c r="Q2270" s="174"/>
      <c r="R2270" s="174"/>
      <c r="S2270" s="174"/>
      <c r="T2270" s="174"/>
      <c r="U2270" s="174"/>
      <c r="V2270" s="174"/>
      <c r="W2270" s="174"/>
      <c r="X2270" s="174"/>
      <c r="Y2270" s="174"/>
      <c r="Z2270" s="174"/>
      <c r="AA2270" s="174"/>
      <c r="AB2270" s="174"/>
      <c r="AC2270" s="174"/>
      <c r="AD2270" s="174"/>
      <c r="AE2270" s="174"/>
      <c r="AF2270" s="174"/>
      <c r="AG2270" s="174"/>
      <c r="AH2270" s="174"/>
      <c r="AI2270" s="174"/>
      <c r="AJ2270" s="174"/>
      <c r="AK2270" s="174"/>
      <c r="AL2270" s="174"/>
      <c r="AM2270" s="174"/>
      <c r="AN2270" s="174"/>
      <c r="AO2270" s="174"/>
      <c r="AP2270" s="174"/>
      <c r="AQ2270" s="174"/>
      <c r="AR2270" s="174"/>
      <c r="AS2270" s="174"/>
      <c r="AT2270" s="174"/>
      <c r="AU2270" s="174"/>
      <c r="AV2270" s="174"/>
      <c r="AW2270" s="174"/>
      <c r="AX2270" s="174"/>
      <c r="AY2270" s="174"/>
      <c r="AZ2270" s="174"/>
      <c r="BA2270" s="174"/>
      <c r="BB2270" s="174"/>
      <c r="BC2270" s="174"/>
      <c r="BD2270" s="174"/>
      <c r="BE2270" s="174"/>
      <c r="BF2270" s="174"/>
      <c r="BG2270" s="174"/>
      <c r="BH2270" s="174"/>
      <c r="BI2270" s="174"/>
      <c r="BJ2270" s="174"/>
      <c r="BK2270" s="174"/>
      <c r="BL2270" s="174"/>
      <c r="BM2270" s="174"/>
      <c r="BN2270" s="174"/>
      <c r="BO2270" s="174"/>
      <c r="BP2270" s="174"/>
      <c r="BQ2270" s="174"/>
      <c r="BR2270" s="174"/>
      <c r="BS2270" s="174"/>
      <c r="BT2270" s="174"/>
    </row>
    <row r="2271" spans="1:72" s="177" customFormat="1">
      <c r="A2271" s="178"/>
      <c r="B2271" s="178"/>
      <c r="C2271" s="178"/>
      <c r="D2271" s="178"/>
      <c r="E2271" s="174"/>
      <c r="F2271" s="174"/>
      <c r="G2271" s="174"/>
      <c r="H2271" s="174"/>
      <c r="I2271" s="174"/>
      <c r="J2271" s="174"/>
      <c r="K2271" s="174"/>
      <c r="L2271" s="174"/>
      <c r="M2271" s="174"/>
      <c r="N2271" s="174"/>
      <c r="O2271" s="174"/>
      <c r="P2271" s="174"/>
      <c r="Q2271" s="174"/>
      <c r="R2271" s="174"/>
      <c r="S2271" s="174"/>
      <c r="T2271" s="174"/>
      <c r="U2271" s="174"/>
      <c r="V2271" s="174"/>
      <c r="W2271" s="174"/>
      <c r="X2271" s="174"/>
      <c r="Y2271" s="174"/>
      <c r="Z2271" s="174"/>
      <c r="AA2271" s="174"/>
      <c r="AB2271" s="174"/>
      <c r="AC2271" s="174"/>
      <c r="AD2271" s="174"/>
      <c r="AE2271" s="174"/>
      <c r="AF2271" s="174"/>
      <c r="AG2271" s="174"/>
      <c r="AH2271" s="174"/>
      <c r="AI2271" s="174"/>
      <c r="AJ2271" s="174"/>
      <c r="AK2271" s="174"/>
      <c r="AL2271" s="174"/>
      <c r="AM2271" s="174"/>
      <c r="AN2271" s="174"/>
      <c r="AO2271" s="174"/>
      <c r="AP2271" s="174"/>
      <c r="AQ2271" s="174"/>
      <c r="AR2271" s="174"/>
      <c r="AS2271" s="174"/>
      <c r="AT2271" s="174"/>
      <c r="AU2271" s="174"/>
      <c r="AV2271" s="174"/>
      <c r="AW2271" s="174"/>
      <c r="AX2271" s="174"/>
      <c r="AY2271" s="174"/>
      <c r="AZ2271" s="174"/>
      <c r="BA2271" s="174"/>
      <c r="BB2271" s="174"/>
      <c r="BC2271" s="174"/>
      <c r="BD2271" s="174"/>
      <c r="BE2271" s="174"/>
      <c r="BF2271" s="174"/>
      <c r="BG2271" s="174"/>
      <c r="BH2271" s="174"/>
      <c r="BI2271" s="174"/>
      <c r="BJ2271" s="174"/>
      <c r="BK2271" s="174"/>
      <c r="BL2271" s="174"/>
      <c r="BM2271" s="174"/>
      <c r="BN2271" s="174"/>
      <c r="BO2271" s="174"/>
      <c r="BP2271" s="174"/>
      <c r="BQ2271" s="174"/>
      <c r="BR2271" s="174"/>
      <c r="BS2271" s="174"/>
      <c r="BT2271" s="174"/>
    </row>
    <row r="2272" spans="1:72" s="177" customFormat="1">
      <c r="A2272" s="178"/>
      <c r="B2272" s="178"/>
      <c r="C2272" s="178"/>
      <c r="D2272" s="178"/>
      <c r="E2272" s="174"/>
      <c r="F2272" s="174"/>
      <c r="G2272" s="174"/>
      <c r="H2272" s="174"/>
      <c r="I2272" s="174"/>
      <c r="J2272" s="174"/>
      <c r="K2272" s="174"/>
      <c r="L2272" s="174"/>
      <c r="M2272" s="174"/>
      <c r="N2272" s="174"/>
      <c r="O2272" s="174"/>
      <c r="P2272" s="174"/>
      <c r="Q2272" s="174"/>
      <c r="R2272" s="174"/>
      <c r="S2272" s="174"/>
      <c r="T2272" s="174"/>
      <c r="U2272" s="174"/>
      <c r="V2272" s="174"/>
      <c r="W2272" s="174"/>
      <c r="X2272" s="174"/>
      <c r="Y2272" s="174"/>
      <c r="Z2272" s="174"/>
      <c r="AA2272" s="174"/>
      <c r="AB2272" s="174"/>
      <c r="AC2272" s="174"/>
      <c r="AD2272" s="174"/>
      <c r="AE2272" s="174"/>
      <c r="AF2272" s="174"/>
      <c r="AG2272" s="174"/>
      <c r="AH2272" s="174"/>
      <c r="AI2272" s="174"/>
      <c r="AJ2272" s="174"/>
      <c r="AK2272" s="174"/>
      <c r="AL2272" s="174"/>
      <c r="AM2272" s="174"/>
      <c r="AN2272" s="174"/>
      <c r="AO2272" s="174"/>
      <c r="AP2272" s="174"/>
      <c r="AQ2272" s="174"/>
      <c r="AR2272" s="174"/>
      <c r="AS2272" s="174"/>
      <c r="AT2272" s="174"/>
      <c r="AU2272" s="174"/>
      <c r="AV2272" s="174"/>
      <c r="AW2272" s="174"/>
      <c r="AX2272" s="174"/>
      <c r="AY2272" s="174"/>
      <c r="AZ2272" s="174"/>
      <c r="BA2272" s="174"/>
      <c r="BB2272" s="174"/>
      <c r="BC2272" s="174"/>
      <c r="BD2272" s="174"/>
      <c r="BE2272" s="174"/>
      <c r="BF2272" s="174"/>
      <c r="BG2272" s="174"/>
      <c r="BH2272" s="174"/>
      <c r="BI2272" s="174"/>
      <c r="BJ2272" s="174"/>
      <c r="BK2272" s="174"/>
      <c r="BL2272" s="174"/>
      <c r="BM2272" s="174"/>
      <c r="BN2272" s="174"/>
      <c r="BO2272" s="174"/>
      <c r="BP2272" s="174"/>
      <c r="BQ2272" s="174"/>
      <c r="BR2272" s="174"/>
      <c r="BS2272" s="174"/>
      <c r="BT2272" s="174"/>
    </row>
    <row r="2273" spans="1:72" s="177" customFormat="1">
      <c r="A2273" s="178"/>
      <c r="B2273" s="178"/>
      <c r="C2273" s="178"/>
      <c r="D2273" s="178"/>
      <c r="E2273" s="174"/>
      <c r="F2273" s="174"/>
      <c r="G2273" s="174"/>
      <c r="H2273" s="174"/>
      <c r="I2273" s="174"/>
      <c r="J2273" s="174"/>
      <c r="K2273" s="174"/>
      <c r="L2273" s="174"/>
      <c r="M2273" s="174"/>
      <c r="N2273" s="174"/>
      <c r="O2273" s="174"/>
      <c r="P2273" s="174"/>
      <c r="Q2273" s="174"/>
      <c r="R2273" s="174"/>
      <c r="S2273" s="174"/>
      <c r="T2273" s="174"/>
      <c r="U2273" s="174"/>
      <c r="V2273" s="174"/>
      <c r="W2273" s="174"/>
      <c r="X2273" s="174"/>
      <c r="Y2273" s="174"/>
      <c r="Z2273" s="174"/>
      <c r="AA2273" s="174"/>
      <c r="AB2273" s="174"/>
      <c r="AC2273" s="174"/>
      <c r="AD2273" s="174"/>
      <c r="AE2273" s="174"/>
      <c r="AF2273" s="174"/>
      <c r="AG2273" s="174"/>
      <c r="AH2273" s="174"/>
      <c r="AI2273" s="174"/>
      <c r="AJ2273" s="174"/>
      <c r="AK2273" s="174"/>
      <c r="AL2273" s="174"/>
      <c r="AM2273" s="174"/>
      <c r="AN2273" s="174"/>
      <c r="AO2273" s="174"/>
      <c r="AP2273" s="174"/>
      <c r="AQ2273" s="174"/>
      <c r="AR2273" s="174"/>
      <c r="AS2273" s="174"/>
      <c r="AT2273" s="174"/>
      <c r="AU2273" s="174"/>
      <c r="AV2273" s="174"/>
      <c r="AW2273" s="174"/>
      <c r="AX2273" s="174"/>
      <c r="AY2273" s="174"/>
      <c r="AZ2273" s="174"/>
      <c r="BA2273" s="174"/>
      <c r="BB2273" s="174"/>
      <c r="BC2273" s="174"/>
      <c r="BD2273" s="174"/>
      <c r="BE2273" s="174"/>
      <c r="BF2273" s="174"/>
      <c r="BG2273" s="174"/>
      <c r="BH2273" s="174"/>
      <c r="BI2273" s="174"/>
      <c r="BJ2273" s="174"/>
      <c r="BK2273" s="174"/>
      <c r="BL2273" s="174"/>
      <c r="BM2273" s="174"/>
      <c r="BN2273" s="174"/>
      <c r="BO2273" s="174"/>
      <c r="BP2273" s="174"/>
      <c r="BQ2273" s="174"/>
      <c r="BR2273" s="174"/>
      <c r="BS2273" s="174"/>
      <c r="BT2273" s="174"/>
    </row>
    <row r="2274" spans="1:72" s="177" customFormat="1">
      <c r="A2274" s="178"/>
      <c r="B2274" s="178"/>
      <c r="C2274" s="178"/>
      <c r="D2274" s="178"/>
      <c r="E2274" s="174"/>
      <c r="F2274" s="174"/>
      <c r="G2274" s="174"/>
      <c r="H2274" s="174"/>
      <c r="I2274" s="174"/>
      <c r="J2274" s="174"/>
      <c r="K2274" s="174"/>
      <c r="L2274" s="174"/>
      <c r="M2274" s="174"/>
      <c r="N2274" s="174"/>
      <c r="O2274" s="174"/>
      <c r="P2274" s="174"/>
      <c r="Q2274" s="174"/>
      <c r="R2274" s="174"/>
      <c r="S2274" s="174"/>
      <c r="T2274" s="174"/>
      <c r="U2274" s="174"/>
      <c r="V2274" s="174"/>
      <c r="W2274" s="174"/>
      <c r="X2274" s="174"/>
      <c r="Y2274" s="174"/>
      <c r="Z2274" s="174"/>
      <c r="AA2274" s="174"/>
      <c r="AB2274" s="174"/>
      <c r="AC2274" s="174"/>
      <c r="AD2274" s="174"/>
      <c r="AE2274" s="174"/>
      <c r="AF2274" s="174"/>
      <c r="AG2274" s="174"/>
      <c r="AH2274" s="174"/>
      <c r="AI2274" s="174"/>
      <c r="AJ2274" s="174"/>
      <c r="AK2274" s="174"/>
      <c r="AL2274" s="174"/>
      <c r="AM2274" s="174"/>
      <c r="AN2274" s="174"/>
      <c r="AO2274" s="174"/>
      <c r="AP2274" s="174"/>
      <c r="AQ2274" s="174"/>
      <c r="AR2274" s="174"/>
      <c r="AS2274" s="174"/>
      <c r="AT2274" s="174"/>
      <c r="AU2274" s="174"/>
      <c r="AV2274" s="174"/>
      <c r="AW2274" s="174"/>
      <c r="AX2274" s="174"/>
      <c r="AY2274" s="174"/>
      <c r="AZ2274" s="174"/>
      <c r="BA2274" s="174"/>
      <c r="BB2274" s="174"/>
      <c r="BC2274" s="174"/>
      <c r="BD2274" s="174"/>
      <c r="BE2274" s="174"/>
      <c r="BF2274" s="174"/>
      <c r="BG2274" s="174"/>
      <c r="BH2274" s="174"/>
      <c r="BI2274" s="174"/>
      <c r="BJ2274" s="174"/>
      <c r="BK2274" s="174"/>
      <c r="BL2274" s="174"/>
      <c r="BM2274" s="174"/>
      <c r="BN2274" s="174"/>
      <c r="BO2274" s="174"/>
      <c r="BP2274" s="174"/>
      <c r="BQ2274" s="174"/>
      <c r="BR2274" s="174"/>
      <c r="BS2274" s="174"/>
      <c r="BT2274" s="174"/>
    </row>
    <row r="2275" spans="1:72" s="177" customFormat="1">
      <c r="A2275" s="178"/>
      <c r="B2275" s="178"/>
      <c r="C2275" s="178"/>
      <c r="D2275" s="178"/>
      <c r="E2275" s="174"/>
      <c r="F2275" s="174"/>
      <c r="G2275" s="174"/>
      <c r="H2275" s="174"/>
      <c r="I2275" s="174"/>
      <c r="J2275" s="174"/>
      <c r="K2275" s="174"/>
      <c r="L2275" s="174"/>
      <c r="M2275" s="174"/>
      <c r="N2275" s="174"/>
      <c r="O2275" s="174"/>
      <c r="P2275" s="174"/>
      <c r="Q2275" s="174"/>
      <c r="R2275" s="174"/>
      <c r="S2275" s="174"/>
      <c r="T2275" s="174"/>
      <c r="U2275" s="174"/>
      <c r="V2275" s="174"/>
      <c r="W2275" s="174"/>
      <c r="X2275" s="174"/>
      <c r="Y2275" s="174"/>
      <c r="Z2275" s="174"/>
      <c r="AA2275" s="174"/>
      <c r="AB2275" s="174"/>
      <c r="AC2275" s="174"/>
      <c r="AD2275" s="174"/>
      <c r="AE2275" s="174"/>
      <c r="AF2275" s="174"/>
      <c r="AG2275" s="174"/>
      <c r="AH2275" s="174"/>
      <c r="AI2275" s="174"/>
      <c r="AJ2275" s="174"/>
      <c r="AK2275" s="174"/>
      <c r="AL2275" s="174"/>
      <c r="AM2275" s="174"/>
      <c r="AN2275" s="174"/>
      <c r="AO2275" s="174"/>
      <c r="AP2275" s="174"/>
      <c r="AQ2275" s="174"/>
      <c r="AR2275" s="174"/>
      <c r="AS2275" s="174"/>
      <c r="AT2275" s="174"/>
      <c r="AU2275" s="174"/>
      <c r="AV2275" s="174"/>
      <c r="AW2275" s="174"/>
      <c r="AX2275" s="174"/>
      <c r="AY2275" s="174"/>
      <c r="AZ2275" s="174"/>
      <c r="BA2275" s="174"/>
      <c r="BB2275" s="174"/>
      <c r="BC2275" s="174"/>
      <c r="BD2275" s="174"/>
      <c r="BE2275" s="174"/>
      <c r="BF2275" s="174"/>
      <c r="BG2275" s="174"/>
      <c r="BH2275" s="174"/>
      <c r="BI2275" s="174"/>
      <c r="BJ2275" s="174"/>
      <c r="BK2275" s="174"/>
      <c r="BL2275" s="174"/>
      <c r="BM2275" s="174"/>
      <c r="BN2275" s="174"/>
      <c r="BO2275" s="174"/>
      <c r="BP2275" s="174"/>
      <c r="BQ2275" s="174"/>
      <c r="BR2275" s="174"/>
      <c r="BS2275" s="174"/>
      <c r="BT2275" s="174"/>
    </row>
    <row r="2276" spans="1:72" s="177" customFormat="1">
      <c r="A2276" s="178"/>
      <c r="B2276" s="178"/>
      <c r="C2276" s="178"/>
      <c r="D2276" s="178"/>
      <c r="E2276" s="174"/>
      <c r="F2276" s="174"/>
      <c r="G2276" s="174"/>
      <c r="H2276" s="174"/>
      <c r="I2276" s="174"/>
      <c r="J2276" s="174"/>
      <c r="K2276" s="174"/>
      <c r="L2276" s="174"/>
      <c r="M2276" s="174"/>
      <c r="N2276" s="174"/>
      <c r="O2276" s="174"/>
      <c r="P2276" s="174"/>
      <c r="Q2276" s="174"/>
      <c r="R2276" s="174"/>
      <c r="S2276" s="174"/>
      <c r="T2276" s="174"/>
      <c r="U2276" s="174"/>
      <c r="V2276" s="174"/>
      <c r="W2276" s="174"/>
      <c r="X2276" s="174"/>
      <c r="Y2276" s="174"/>
      <c r="Z2276" s="174"/>
      <c r="AA2276" s="174"/>
      <c r="AB2276" s="174"/>
      <c r="AC2276" s="174"/>
      <c r="AD2276" s="174"/>
      <c r="AE2276" s="174"/>
      <c r="AF2276" s="174"/>
      <c r="AG2276" s="174"/>
      <c r="AH2276" s="174"/>
      <c r="AI2276" s="174"/>
      <c r="AJ2276" s="174"/>
      <c r="AK2276" s="174"/>
      <c r="AL2276" s="174"/>
      <c r="AM2276" s="174"/>
      <c r="AN2276" s="174"/>
      <c r="AO2276" s="174"/>
      <c r="AP2276" s="174"/>
      <c r="AQ2276" s="174"/>
      <c r="AR2276" s="174"/>
      <c r="AS2276" s="174"/>
      <c r="AT2276" s="174"/>
      <c r="AU2276" s="174"/>
      <c r="AV2276" s="174"/>
      <c r="AW2276" s="174"/>
      <c r="AX2276" s="174"/>
      <c r="AY2276" s="174"/>
      <c r="AZ2276" s="174"/>
      <c r="BA2276" s="174"/>
      <c r="BB2276" s="174"/>
      <c r="BC2276" s="174"/>
      <c r="BD2276" s="174"/>
      <c r="BE2276" s="174"/>
      <c r="BF2276" s="174"/>
      <c r="BG2276" s="174"/>
      <c r="BH2276" s="174"/>
      <c r="BI2276" s="174"/>
      <c r="BJ2276" s="174"/>
      <c r="BK2276" s="174"/>
      <c r="BL2276" s="174"/>
      <c r="BM2276" s="174"/>
      <c r="BN2276" s="174"/>
      <c r="BO2276" s="174"/>
      <c r="BP2276" s="174"/>
      <c r="BQ2276" s="174"/>
      <c r="BR2276" s="174"/>
      <c r="BS2276" s="174"/>
      <c r="BT2276" s="174"/>
    </row>
    <row r="2277" spans="1:72" s="177" customFormat="1">
      <c r="A2277" s="178"/>
      <c r="B2277" s="178"/>
      <c r="C2277" s="178"/>
      <c r="D2277" s="178"/>
      <c r="E2277" s="174"/>
      <c r="F2277" s="174"/>
      <c r="G2277" s="174"/>
      <c r="H2277" s="174"/>
      <c r="I2277" s="174"/>
      <c r="J2277" s="174"/>
      <c r="K2277" s="174"/>
      <c r="L2277" s="174"/>
      <c r="M2277" s="174"/>
      <c r="N2277" s="174"/>
      <c r="O2277" s="174"/>
      <c r="P2277" s="174"/>
      <c r="Q2277" s="174"/>
      <c r="R2277" s="174"/>
      <c r="S2277" s="174"/>
      <c r="T2277" s="174"/>
      <c r="U2277" s="174"/>
      <c r="V2277" s="174"/>
      <c r="W2277" s="174"/>
      <c r="X2277" s="174"/>
      <c r="Y2277" s="174"/>
      <c r="Z2277" s="174"/>
      <c r="AA2277" s="174"/>
      <c r="AB2277" s="174"/>
      <c r="AC2277" s="174"/>
      <c r="AD2277" s="174"/>
      <c r="AE2277" s="174"/>
      <c r="AF2277" s="174"/>
      <c r="AG2277" s="174"/>
      <c r="AH2277" s="174"/>
      <c r="AI2277" s="174"/>
      <c r="AJ2277" s="174"/>
      <c r="AK2277" s="174"/>
      <c r="AL2277" s="174"/>
      <c r="AM2277" s="174"/>
      <c r="AN2277" s="174"/>
      <c r="AO2277" s="174"/>
      <c r="AP2277" s="174"/>
      <c r="AQ2277" s="174"/>
      <c r="AR2277" s="174"/>
      <c r="AS2277" s="174"/>
      <c r="AT2277" s="174"/>
      <c r="AU2277" s="174"/>
      <c r="AV2277" s="174"/>
      <c r="AW2277" s="174"/>
      <c r="AX2277" s="174"/>
      <c r="AY2277" s="174"/>
      <c r="AZ2277" s="174"/>
      <c r="BA2277" s="174"/>
      <c r="BB2277" s="174"/>
      <c r="BC2277" s="174"/>
      <c r="BD2277" s="174"/>
      <c r="BE2277" s="174"/>
      <c r="BF2277" s="174"/>
      <c r="BG2277" s="174"/>
      <c r="BH2277" s="174"/>
      <c r="BI2277" s="174"/>
      <c r="BJ2277" s="174"/>
      <c r="BK2277" s="174"/>
      <c r="BL2277" s="174"/>
      <c r="BM2277" s="174"/>
      <c r="BN2277" s="174"/>
      <c r="BO2277" s="174"/>
      <c r="BP2277" s="174"/>
      <c r="BQ2277" s="174"/>
      <c r="BR2277" s="174"/>
      <c r="BS2277" s="174"/>
      <c r="BT2277" s="174"/>
    </row>
    <row r="2278" spans="1:72" s="177" customFormat="1">
      <c r="A2278" s="178"/>
      <c r="B2278" s="178"/>
      <c r="C2278" s="178"/>
      <c r="D2278" s="178"/>
      <c r="E2278" s="174"/>
      <c r="F2278" s="174"/>
      <c r="G2278" s="174"/>
      <c r="H2278" s="174"/>
      <c r="I2278" s="174"/>
      <c r="J2278" s="174"/>
      <c r="K2278" s="174"/>
      <c r="L2278" s="174"/>
      <c r="M2278" s="174"/>
      <c r="N2278" s="174"/>
      <c r="O2278" s="174"/>
      <c r="P2278" s="174"/>
      <c r="Q2278" s="174"/>
      <c r="R2278" s="174"/>
      <c r="S2278" s="174"/>
      <c r="T2278" s="174"/>
      <c r="U2278" s="174"/>
      <c r="V2278" s="174"/>
      <c r="W2278" s="174"/>
      <c r="X2278" s="174"/>
      <c r="Y2278" s="174"/>
      <c r="Z2278" s="174"/>
      <c r="AA2278" s="174"/>
      <c r="AB2278" s="174"/>
      <c r="AC2278" s="174"/>
      <c r="AD2278" s="174"/>
      <c r="AE2278" s="174"/>
      <c r="AF2278" s="174"/>
      <c r="AG2278" s="174"/>
      <c r="AH2278" s="174"/>
      <c r="AI2278" s="174"/>
      <c r="AJ2278" s="174"/>
      <c r="AK2278" s="174"/>
      <c r="AL2278" s="174"/>
      <c r="AM2278" s="174"/>
      <c r="AN2278" s="174"/>
      <c r="AO2278" s="174"/>
      <c r="AP2278" s="174"/>
      <c r="AQ2278" s="174"/>
      <c r="AR2278" s="174"/>
      <c r="AS2278" s="174"/>
      <c r="AT2278" s="174"/>
      <c r="AU2278" s="174"/>
      <c r="AV2278" s="174"/>
      <c r="AW2278" s="174"/>
      <c r="AX2278" s="174"/>
      <c r="AY2278" s="174"/>
      <c r="AZ2278" s="174"/>
      <c r="BA2278" s="174"/>
      <c r="BB2278" s="174"/>
      <c r="BC2278" s="174"/>
      <c r="BD2278" s="174"/>
      <c r="BE2278" s="174"/>
      <c r="BF2278" s="174"/>
      <c r="BG2278" s="174"/>
      <c r="BH2278" s="174"/>
      <c r="BI2278" s="174"/>
      <c r="BJ2278" s="174"/>
      <c r="BK2278" s="174"/>
      <c r="BL2278" s="174"/>
      <c r="BM2278" s="174"/>
      <c r="BN2278" s="174"/>
      <c r="BO2278" s="174"/>
      <c r="BP2278" s="174"/>
      <c r="BQ2278" s="174"/>
      <c r="BR2278" s="174"/>
      <c r="BS2278" s="174"/>
      <c r="BT2278" s="174"/>
    </row>
    <row r="2279" spans="1:72" s="177" customFormat="1">
      <c r="A2279" s="178"/>
      <c r="B2279" s="178"/>
      <c r="C2279" s="178"/>
      <c r="D2279" s="178"/>
      <c r="E2279" s="174"/>
      <c r="F2279" s="174"/>
      <c r="G2279" s="174"/>
      <c r="H2279" s="174"/>
      <c r="I2279" s="174"/>
      <c r="J2279" s="174"/>
      <c r="K2279" s="174"/>
      <c r="L2279" s="174"/>
      <c r="M2279" s="174"/>
      <c r="N2279" s="174"/>
      <c r="O2279" s="174"/>
      <c r="P2279" s="174"/>
      <c r="Q2279" s="174"/>
      <c r="R2279" s="174"/>
      <c r="S2279" s="174"/>
      <c r="T2279" s="174"/>
      <c r="U2279" s="174"/>
      <c r="V2279" s="174"/>
      <c r="W2279" s="174"/>
      <c r="X2279" s="174"/>
      <c r="Y2279" s="174"/>
      <c r="Z2279" s="174"/>
      <c r="AA2279" s="174"/>
      <c r="AB2279" s="174"/>
      <c r="AC2279" s="174"/>
      <c r="AD2279" s="174"/>
      <c r="AE2279" s="174"/>
      <c r="AF2279" s="174"/>
      <c r="AG2279" s="174"/>
      <c r="AH2279" s="174"/>
      <c r="AI2279" s="174"/>
      <c r="AJ2279" s="174"/>
      <c r="AK2279" s="174"/>
      <c r="AL2279" s="174"/>
      <c r="AM2279" s="174"/>
      <c r="AN2279" s="174"/>
      <c r="AO2279" s="174"/>
      <c r="AP2279" s="174"/>
      <c r="AQ2279" s="174"/>
      <c r="AR2279" s="174"/>
      <c r="AS2279" s="174"/>
      <c r="AT2279" s="174"/>
      <c r="AU2279" s="174"/>
      <c r="AV2279" s="174"/>
      <c r="AW2279" s="174"/>
      <c r="AX2279" s="174"/>
      <c r="AY2279" s="174"/>
      <c r="AZ2279" s="174"/>
      <c r="BA2279" s="174"/>
      <c r="BB2279" s="174"/>
      <c r="BC2279" s="174"/>
      <c r="BD2279" s="174"/>
      <c r="BE2279" s="174"/>
      <c r="BF2279" s="174"/>
      <c r="BG2279" s="174"/>
      <c r="BH2279" s="174"/>
      <c r="BI2279" s="174"/>
      <c r="BJ2279" s="174"/>
      <c r="BK2279" s="174"/>
      <c r="BL2279" s="174"/>
      <c r="BM2279" s="174"/>
      <c r="BN2279" s="174"/>
      <c r="BO2279" s="174"/>
      <c r="BP2279" s="174"/>
      <c r="BQ2279" s="174"/>
      <c r="BR2279" s="174"/>
      <c r="BS2279" s="174"/>
      <c r="BT2279" s="174"/>
    </row>
    <row r="2280" spans="1:72" s="177" customFormat="1">
      <c r="A2280" s="178"/>
      <c r="B2280" s="178"/>
      <c r="C2280" s="178"/>
      <c r="D2280" s="178"/>
      <c r="E2280" s="174"/>
      <c r="F2280" s="174"/>
      <c r="G2280" s="174"/>
      <c r="H2280" s="174"/>
      <c r="I2280" s="174"/>
      <c r="J2280" s="174"/>
      <c r="K2280" s="174"/>
      <c r="L2280" s="174"/>
      <c r="M2280" s="174"/>
      <c r="N2280" s="174"/>
      <c r="O2280" s="174"/>
      <c r="P2280" s="174"/>
      <c r="Q2280" s="174"/>
      <c r="R2280" s="174"/>
      <c r="S2280" s="174"/>
      <c r="T2280" s="174"/>
      <c r="U2280" s="174"/>
      <c r="V2280" s="174"/>
      <c r="W2280" s="174"/>
      <c r="X2280" s="174"/>
      <c r="Y2280" s="174"/>
      <c r="Z2280" s="174"/>
      <c r="AA2280" s="174"/>
      <c r="AB2280" s="174"/>
      <c r="AC2280" s="174"/>
      <c r="AD2280" s="174"/>
      <c r="AE2280" s="174"/>
      <c r="AF2280" s="174"/>
      <c r="AG2280" s="174"/>
      <c r="AH2280" s="174"/>
      <c r="AI2280" s="174"/>
      <c r="AJ2280" s="174"/>
      <c r="AK2280" s="174"/>
      <c r="AL2280" s="174"/>
      <c r="AM2280" s="174"/>
      <c r="AN2280" s="174"/>
      <c r="AO2280" s="174"/>
      <c r="AP2280" s="174"/>
      <c r="AQ2280" s="174"/>
      <c r="AR2280" s="174"/>
      <c r="AS2280" s="174"/>
      <c r="AT2280" s="174"/>
      <c r="AU2280" s="174"/>
      <c r="AV2280" s="174"/>
      <c r="AW2280" s="174"/>
      <c r="AX2280" s="174"/>
      <c r="AY2280" s="174"/>
      <c r="AZ2280" s="174"/>
      <c r="BA2280" s="174"/>
      <c r="BB2280" s="174"/>
      <c r="BC2280" s="174"/>
      <c r="BD2280" s="174"/>
      <c r="BE2280" s="174"/>
      <c r="BF2280" s="174"/>
      <c r="BG2280" s="174"/>
      <c r="BH2280" s="174"/>
      <c r="BI2280" s="174"/>
      <c r="BJ2280" s="174"/>
      <c r="BK2280" s="174"/>
      <c r="BL2280" s="174"/>
      <c r="BM2280" s="174"/>
      <c r="BN2280" s="174"/>
      <c r="BO2280" s="174"/>
      <c r="BP2280" s="174"/>
      <c r="BQ2280" s="174"/>
      <c r="BR2280" s="174"/>
      <c r="BS2280" s="174"/>
      <c r="BT2280" s="174"/>
    </row>
    <row r="2281" spans="1:72" s="177" customFormat="1">
      <c r="A2281" s="178"/>
      <c r="B2281" s="178"/>
      <c r="C2281" s="178"/>
      <c r="D2281" s="178"/>
      <c r="E2281" s="174"/>
      <c r="F2281" s="174"/>
      <c r="G2281" s="174"/>
      <c r="H2281" s="174"/>
      <c r="I2281" s="174"/>
      <c r="J2281" s="174"/>
      <c r="K2281" s="174"/>
      <c r="L2281" s="174"/>
      <c r="M2281" s="174"/>
      <c r="N2281" s="174"/>
      <c r="O2281" s="174"/>
      <c r="P2281" s="174"/>
      <c r="Q2281" s="174"/>
      <c r="R2281" s="174"/>
      <c r="S2281" s="174"/>
      <c r="T2281" s="174"/>
      <c r="U2281" s="174"/>
      <c r="V2281" s="174"/>
      <c r="W2281" s="174"/>
      <c r="X2281" s="174"/>
      <c r="Y2281" s="174"/>
      <c r="Z2281" s="174"/>
      <c r="AA2281" s="174"/>
      <c r="AB2281" s="174"/>
      <c r="AC2281" s="174"/>
      <c r="AD2281" s="174"/>
      <c r="AE2281" s="174"/>
      <c r="AF2281" s="174"/>
      <c r="AG2281" s="174"/>
      <c r="AH2281" s="174"/>
      <c r="AI2281" s="174"/>
      <c r="AJ2281" s="174"/>
      <c r="AK2281" s="174"/>
      <c r="AL2281" s="174"/>
      <c r="AM2281" s="174"/>
      <c r="AN2281" s="174"/>
      <c r="AO2281" s="174"/>
      <c r="AP2281" s="174"/>
      <c r="AQ2281" s="174"/>
      <c r="AR2281" s="174"/>
      <c r="AS2281" s="174"/>
      <c r="AT2281" s="174"/>
      <c r="AU2281" s="174"/>
      <c r="AV2281" s="174"/>
      <c r="AW2281" s="174"/>
      <c r="AX2281" s="174"/>
      <c r="AY2281" s="174"/>
      <c r="AZ2281" s="174"/>
      <c r="BA2281" s="174"/>
      <c r="BB2281" s="174"/>
      <c r="BC2281" s="174"/>
      <c r="BD2281" s="174"/>
      <c r="BE2281" s="174"/>
      <c r="BF2281" s="174"/>
      <c r="BG2281" s="174"/>
      <c r="BH2281" s="174"/>
      <c r="BI2281" s="174"/>
      <c r="BJ2281" s="174"/>
      <c r="BK2281" s="174"/>
      <c r="BL2281" s="174"/>
      <c r="BM2281" s="174"/>
      <c r="BN2281" s="174"/>
      <c r="BO2281" s="174"/>
      <c r="BP2281" s="174"/>
      <c r="BQ2281" s="174"/>
      <c r="BR2281" s="174"/>
      <c r="BS2281" s="174"/>
      <c r="BT2281" s="174"/>
    </row>
    <row r="2282" spans="1:72" s="177" customFormat="1">
      <c r="A2282" s="178"/>
      <c r="B2282" s="178"/>
      <c r="C2282" s="178"/>
      <c r="D2282" s="178"/>
      <c r="E2282" s="174"/>
      <c r="F2282" s="174"/>
      <c r="G2282" s="174"/>
      <c r="H2282" s="174"/>
      <c r="I2282" s="174"/>
      <c r="J2282" s="174"/>
      <c r="K2282" s="174"/>
      <c r="L2282" s="174"/>
      <c r="M2282" s="174"/>
      <c r="N2282" s="174"/>
      <c r="O2282" s="174"/>
      <c r="P2282" s="174"/>
      <c r="Q2282" s="174"/>
      <c r="R2282" s="174"/>
      <c r="S2282" s="174"/>
      <c r="T2282" s="174"/>
      <c r="U2282" s="174"/>
      <c r="V2282" s="174"/>
      <c r="W2282" s="174"/>
      <c r="X2282" s="174"/>
      <c r="Y2282" s="174"/>
      <c r="Z2282" s="174"/>
      <c r="AA2282" s="174"/>
      <c r="AB2282" s="174"/>
      <c r="AC2282" s="174"/>
      <c r="AD2282" s="174"/>
      <c r="AE2282" s="174"/>
      <c r="AF2282" s="174"/>
      <c r="AG2282" s="174"/>
      <c r="AH2282" s="174"/>
      <c r="AI2282" s="174"/>
      <c r="AJ2282" s="174"/>
      <c r="AK2282" s="174"/>
      <c r="AL2282" s="174"/>
      <c r="AM2282" s="174"/>
      <c r="AN2282" s="174"/>
      <c r="AO2282" s="174"/>
      <c r="AP2282" s="174"/>
      <c r="AQ2282" s="174"/>
      <c r="AR2282" s="174"/>
      <c r="AS2282" s="174"/>
      <c r="AT2282" s="174"/>
      <c r="AU2282" s="174"/>
      <c r="AV2282" s="174"/>
      <c r="AW2282" s="174"/>
      <c r="AX2282" s="174"/>
      <c r="AY2282" s="174"/>
      <c r="AZ2282" s="174"/>
      <c r="BA2282" s="174"/>
      <c r="BB2282" s="174"/>
      <c r="BC2282" s="174"/>
      <c r="BD2282" s="174"/>
      <c r="BE2282" s="174"/>
      <c r="BF2282" s="174"/>
      <c r="BG2282" s="174"/>
      <c r="BH2282" s="174"/>
      <c r="BI2282" s="174"/>
      <c r="BJ2282" s="174"/>
      <c r="BK2282" s="174"/>
      <c r="BL2282" s="174"/>
      <c r="BM2282" s="174"/>
      <c r="BN2282" s="174"/>
      <c r="BO2282" s="174"/>
      <c r="BP2282" s="174"/>
      <c r="BQ2282" s="174"/>
      <c r="BR2282" s="174"/>
      <c r="BS2282" s="174"/>
      <c r="BT2282" s="174"/>
    </row>
    <row r="2283" spans="1:72" s="177" customFormat="1">
      <c r="A2283" s="178"/>
      <c r="B2283" s="178"/>
      <c r="C2283" s="178"/>
      <c r="D2283" s="178"/>
      <c r="E2283" s="174"/>
      <c r="F2283" s="174"/>
      <c r="G2283" s="174"/>
      <c r="H2283" s="174"/>
      <c r="I2283" s="174"/>
      <c r="J2283" s="174"/>
      <c r="K2283" s="174"/>
      <c r="L2283" s="174"/>
      <c r="M2283" s="174"/>
      <c r="N2283" s="174"/>
      <c r="O2283" s="174"/>
      <c r="P2283" s="174"/>
      <c r="Q2283" s="174"/>
      <c r="R2283" s="174"/>
      <c r="S2283" s="174"/>
      <c r="T2283" s="174"/>
      <c r="U2283" s="174"/>
      <c r="V2283" s="174"/>
      <c r="W2283" s="174"/>
      <c r="X2283" s="174"/>
      <c r="Y2283" s="174"/>
      <c r="Z2283" s="174"/>
      <c r="AA2283" s="174"/>
      <c r="AB2283" s="174"/>
      <c r="AC2283" s="174"/>
      <c r="AD2283" s="174"/>
      <c r="AE2283" s="174"/>
      <c r="AF2283" s="174"/>
      <c r="AG2283" s="174"/>
      <c r="AH2283" s="174"/>
      <c r="AI2283" s="174"/>
      <c r="AJ2283" s="174"/>
      <c r="AK2283" s="174"/>
      <c r="AL2283" s="174"/>
      <c r="AM2283" s="174"/>
      <c r="AN2283" s="174"/>
      <c r="AO2283" s="174"/>
      <c r="AP2283" s="174"/>
      <c r="AQ2283" s="174"/>
      <c r="AR2283" s="174"/>
      <c r="AS2283" s="174"/>
      <c r="AT2283" s="174"/>
      <c r="AU2283" s="174"/>
      <c r="AV2283" s="174"/>
      <c r="AW2283" s="174"/>
      <c r="AX2283" s="174"/>
      <c r="AY2283" s="174"/>
      <c r="AZ2283" s="174"/>
      <c r="BA2283" s="174"/>
      <c r="BB2283" s="174"/>
      <c r="BC2283" s="174"/>
      <c r="BD2283" s="174"/>
      <c r="BE2283" s="174"/>
      <c r="BF2283" s="174"/>
      <c r="BG2283" s="174"/>
      <c r="BH2283" s="174"/>
      <c r="BI2283" s="174"/>
      <c r="BJ2283" s="174"/>
      <c r="BK2283" s="174"/>
      <c r="BL2283" s="174"/>
      <c r="BM2283" s="174"/>
      <c r="BN2283" s="174"/>
      <c r="BO2283" s="174"/>
      <c r="BP2283" s="174"/>
      <c r="BQ2283" s="174"/>
      <c r="BR2283" s="174"/>
      <c r="BS2283" s="174"/>
      <c r="BT2283" s="174"/>
    </row>
    <row r="2284" spans="1:72" s="177" customFormat="1">
      <c r="A2284" s="178"/>
      <c r="B2284" s="178"/>
      <c r="C2284" s="178"/>
      <c r="D2284" s="178"/>
      <c r="E2284" s="174"/>
      <c r="F2284" s="174"/>
      <c r="G2284" s="174"/>
      <c r="H2284" s="174"/>
      <c r="I2284" s="174"/>
      <c r="J2284" s="174"/>
      <c r="K2284" s="174"/>
      <c r="L2284" s="174"/>
      <c r="M2284" s="174"/>
      <c r="N2284" s="174"/>
      <c r="O2284" s="174"/>
      <c r="P2284" s="174"/>
      <c r="Q2284" s="174"/>
      <c r="R2284" s="174"/>
      <c r="S2284" s="174"/>
      <c r="T2284" s="174"/>
      <c r="U2284" s="174"/>
      <c r="V2284" s="174"/>
      <c r="W2284" s="174"/>
      <c r="X2284" s="174"/>
      <c r="Y2284" s="174"/>
      <c r="Z2284" s="174"/>
      <c r="AA2284" s="174"/>
      <c r="AB2284" s="174"/>
      <c r="AC2284" s="174"/>
      <c r="AD2284" s="174"/>
      <c r="AE2284" s="174"/>
      <c r="AF2284" s="174"/>
      <c r="AG2284" s="174"/>
      <c r="AH2284" s="174"/>
      <c r="AI2284" s="174"/>
      <c r="AJ2284" s="174"/>
      <c r="AK2284" s="174"/>
      <c r="AL2284" s="174"/>
      <c r="AM2284" s="174"/>
      <c r="AN2284" s="174"/>
      <c r="AO2284" s="174"/>
      <c r="AP2284" s="174"/>
      <c r="AQ2284" s="174"/>
      <c r="AR2284" s="174"/>
      <c r="AS2284" s="174"/>
      <c r="AT2284" s="174"/>
      <c r="AU2284" s="174"/>
      <c r="AV2284" s="174"/>
      <c r="AW2284" s="174"/>
      <c r="AX2284" s="174"/>
      <c r="AY2284" s="174"/>
      <c r="AZ2284" s="174"/>
      <c r="BA2284" s="174"/>
      <c r="BB2284" s="174"/>
      <c r="BC2284" s="174"/>
      <c r="BD2284" s="174"/>
      <c r="BE2284" s="174"/>
      <c r="BF2284" s="174"/>
      <c r="BG2284" s="174"/>
      <c r="BH2284" s="174"/>
      <c r="BI2284" s="174"/>
      <c r="BJ2284" s="174"/>
      <c r="BK2284" s="174"/>
      <c r="BL2284" s="174"/>
      <c r="BM2284" s="174"/>
      <c r="BN2284" s="174"/>
      <c r="BO2284" s="174"/>
      <c r="BP2284" s="174"/>
      <c r="BQ2284" s="174"/>
      <c r="BR2284" s="174"/>
      <c r="BS2284" s="174"/>
      <c r="BT2284" s="174"/>
    </row>
    <row r="2285" spans="1:72" s="177" customFormat="1">
      <c r="A2285" s="178"/>
      <c r="B2285" s="178"/>
      <c r="C2285" s="178"/>
      <c r="D2285" s="178"/>
      <c r="E2285" s="174"/>
      <c r="F2285" s="174"/>
      <c r="G2285" s="174"/>
      <c r="H2285" s="174"/>
      <c r="I2285" s="174"/>
      <c r="J2285" s="174"/>
      <c r="K2285" s="174"/>
      <c r="L2285" s="174"/>
      <c r="M2285" s="174"/>
      <c r="N2285" s="174"/>
      <c r="O2285" s="174"/>
      <c r="P2285" s="174"/>
      <c r="Q2285" s="174"/>
      <c r="R2285" s="174"/>
      <c r="S2285" s="174"/>
      <c r="T2285" s="174"/>
      <c r="U2285" s="174"/>
      <c r="V2285" s="174"/>
      <c r="W2285" s="174"/>
      <c r="X2285" s="174"/>
      <c r="Y2285" s="174"/>
      <c r="Z2285" s="174"/>
      <c r="AA2285" s="174"/>
      <c r="AB2285" s="174"/>
      <c r="AC2285" s="174"/>
      <c r="AD2285" s="174"/>
      <c r="AE2285" s="174"/>
      <c r="AF2285" s="174"/>
      <c r="AG2285" s="174"/>
      <c r="AH2285" s="174"/>
      <c r="AI2285" s="174"/>
      <c r="AJ2285" s="174"/>
      <c r="AK2285" s="174"/>
      <c r="AL2285" s="174"/>
      <c r="AM2285" s="174"/>
      <c r="AN2285" s="174"/>
      <c r="AO2285" s="174"/>
      <c r="AP2285" s="174"/>
      <c r="AQ2285" s="174"/>
      <c r="AR2285" s="174"/>
      <c r="AS2285" s="174"/>
      <c r="AT2285" s="174"/>
      <c r="AU2285" s="174"/>
      <c r="AV2285" s="174"/>
      <c r="AW2285" s="174"/>
      <c r="AX2285" s="174"/>
      <c r="AY2285" s="174"/>
      <c r="AZ2285" s="174"/>
      <c r="BA2285" s="174"/>
      <c r="BB2285" s="174"/>
      <c r="BC2285" s="174"/>
      <c r="BD2285" s="174"/>
      <c r="BE2285" s="174"/>
      <c r="BF2285" s="174"/>
      <c r="BG2285" s="174"/>
      <c r="BH2285" s="174"/>
      <c r="BI2285" s="174"/>
      <c r="BJ2285" s="174"/>
      <c r="BK2285" s="174"/>
      <c r="BL2285" s="174"/>
      <c r="BM2285" s="174"/>
      <c r="BN2285" s="174"/>
      <c r="BO2285" s="174"/>
      <c r="BP2285" s="174"/>
      <c r="BQ2285" s="174"/>
      <c r="BR2285" s="174"/>
      <c r="BS2285" s="174"/>
      <c r="BT2285" s="174"/>
    </row>
    <row r="2286" spans="1:72" s="177" customFormat="1">
      <c r="A2286" s="178"/>
      <c r="B2286" s="178"/>
      <c r="C2286" s="178"/>
      <c r="D2286" s="178"/>
      <c r="E2286" s="174"/>
      <c r="F2286" s="174"/>
      <c r="G2286" s="174"/>
      <c r="H2286" s="174"/>
      <c r="I2286" s="174"/>
      <c r="J2286" s="174"/>
      <c r="K2286" s="174"/>
      <c r="L2286" s="174"/>
      <c r="M2286" s="174"/>
      <c r="N2286" s="174"/>
      <c r="O2286" s="174"/>
      <c r="P2286" s="174"/>
      <c r="Q2286" s="174"/>
      <c r="R2286" s="174"/>
      <c r="S2286" s="174"/>
      <c r="T2286" s="174"/>
      <c r="U2286" s="174"/>
      <c r="V2286" s="174"/>
      <c r="W2286" s="174"/>
      <c r="X2286" s="174"/>
      <c r="Y2286" s="174"/>
      <c r="Z2286" s="174"/>
      <c r="AA2286" s="174"/>
      <c r="AB2286" s="174"/>
      <c r="AC2286" s="174"/>
      <c r="AD2286" s="174"/>
      <c r="AE2286" s="174"/>
      <c r="AF2286" s="174"/>
      <c r="AG2286" s="174"/>
      <c r="AH2286" s="174"/>
      <c r="AI2286" s="174"/>
      <c r="AJ2286" s="174"/>
      <c r="AK2286" s="174"/>
      <c r="AL2286" s="174"/>
      <c r="AM2286" s="174"/>
      <c r="AN2286" s="174"/>
      <c r="AO2286" s="174"/>
      <c r="AP2286" s="174"/>
      <c r="AQ2286" s="174"/>
      <c r="AR2286" s="174"/>
      <c r="AS2286" s="174"/>
      <c r="AT2286" s="174"/>
      <c r="AU2286" s="174"/>
      <c r="AV2286" s="174"/>
      <c r="AW2286" s="174"/>
      <c r="AX2286" s="174"/>
      <c r="AY2286" s="174"/>
      <c r="AZ2286" s="174"/>
      <c r="BA2286" s="174"/>
      <c r="BB2286" s="174"/>
      <c r="BC2286" s="174"/>
      <c r="BD2286" s="174"/>
      <c r="BE2286" s="174"/>
      <c r="BF2286" s="174"/>
      <c r="BG2286" s="174"/>
      <c r="BH2286" s="174"/>
      <c r="BI2286" s="174"/>
      <c r="BJ2286" s="174"/>
      <c r="BK2286" s="174"/>
      <c r="BL2286" s="174"/>
      <c r="BM2286" s="174"/>
      <c r="BN2286" s="174"/>
      <c r="BO2286" s="174"/>
      <c r="BP2286" s="174"/>
      <c r="BQ2286" s="174"/>
      <c r="BR2286" s="174"/>
      <c r="BS2286" s="174"/>
      <c r="BT2286" s="174"/>
    </row>
    <row r="2287" spans="1:72" s="177" customFormat="1">
      <c r="A2287" s="178"/>
      <c r="B2287" s="178"/>
      <c r="C2287" s="178"/>
      <c r="D2287" s="178"/>
      <c r="E2287" s="174"/>
      <c r="F2287" s="174"/>
      <c r="G2287" s="174"/>
      <c r="H2287" s="174"/>
      <c r="I2287" s="174"/>
      <c r="J2287" s="174"/>
      <c r="K2287" s="174"/>
      <c r="L2287" s="174"/>
      <c r="M2287" s="174"/>
      <c r="N2287" s="174"/>
      <c r="O2287" s="174"/>
      <c r="P2287" s="174"/>
      <c r="Q2287" s="174"/>
      <c r="R2287" s="174"/>
      <c r="S2287" s="174"/>
      <c r="T2287" s="174"/>
      <c r="U2287" s="174"/>
      <c r="V2287" s="174"/>
      <c r="W2287" s="174"/>
      <c r="X2287" s="174"/>
      <c r="Y2287" s="174"/>
      <c r="Z2287" s="174"/>
      <c r="AA2287" s="174"/>
      <c r="AB2287" s="174"/>
      <c r="AC2287" s="174"/>
      <c r="AD2287" s="174"/>
      <c r="AE2287" s="174"/>
      <c r="AF2287" s="174"/>
      <c r="AG2287" s="174"/>
      <c r="AH2287" s="174"/>
      <c r="AI2287" s="174"/>
      <c r="AJ2287" s="174"/>
      <c r="AK2287" s="174"/>
      <c r="AL2287" s="174"/>
      <c r="AM2287" s="174"/>
      <c r="AN2287" s="174"/>
      <c r="AO2287" s="174"/>
      <c r="AP2287" s="174"/>
      <c r="AQ2287" s="174"/>
      <c r="AR2287" s="174"/>
      <c r="AS2287" s="174"/>
      <c r="AT2287" s="174"/>
      <c r="AU2287" s="174"/>
      <c r="AV2287" s="174"/>
      <c r="AW2287" s="174"/>
      <c r="AX2287" s="174"/>
      <c r="AY2287" s="174"/>
      <c r="AZ2287" s="174"/>
      <c r="BA2287" s="174"/>
      <c r="BB2287" s="174"/>
      <c r="BC2287" s="174"/>
      <c r="BD2287" s="174"/>
      <c r="BE2287" s="174"/>
      <c r="BF2287" s="174"/>
      <c r="BG2287" s="174"/>
      <c r="BH2287" s="174"/>
      <c r="BI2287" s="174"/>
      <c r="BJ2287" s="174"/>
      <c r="BK2287" s="174"/>
      <c r="BL2287" s="174"/>
      <c r="BM2287" s="174"/>
      <c r="BN2287" s="174"/>
      <c r="BO2287" s="174"/>
      <c r="BP2287" s="174"/>
      <c r="BQ2287" s="174"/>
      <c r="BR2287" s="174"/>
      <c r="BS2287" s="174"/>
      <c r="BT2287" s="174"/>
    </row>
    <row r="2288" spans="1:72" s="177" customFormat="1">
      <c r="A2288" s="178"/>
      <c r="B2288" s="178"/>
      <c r="C2288" s="178"/>
      <c r="D2288" s="178"/>
      <c r="E2288" s="174"/>
      <c r="F2288" s="174"/>
      <c r="G2288" s="174"/>
      <c r="H2288" s="174"/>
      <c r="I2288" s="174"/>
      <c r="J2288" s="174"/>
      <c r="K2288" s="174"/>
      <c r="L2288" s="174"/>
      <c r="M2288" s="174"/>
      <c r="N2288" s="174"/>
      <c r="O2288" s="174"/>
      <c r="P2288" s="174"/>
      <c r="Q2288" s="174"/>
      <c r="R2288" s="174"/>
      <c r="S2288" s="174"/>
      <c r="T2288" s="174"/>
      <c r="U2288" s="174"/>
      <c r="V2288" s="174"/>
      <c r="W2288" s="174"/>
      <c r="X2288" s="174"/>
      <c r="Y2288" s="174"/>
      <c r="Z2288" s="174"/>
      <c r="AA2288" s="174"/>
      <c r="AB2288" s="174"/>
      <c r="AC2288" s="174"/>
      <c r="AD2288" s="174"/>
      <c r="AE2288" s="174"/>
      <c r="AF2288" s="174"/>
      <c r="AG2288" s="174"/>
      <c r="AH2288" s="174"/>
      <c r="AI2288" s="174"/>
      <c r="AJ2288" s="174"/>
      <c r="AK2288" s="174"/>
      <c r="AL2288" s="174"/>
      <c r="AM2288" s="174"/>
      <c r="AN2288" s="174"/>
      <c r="AO2288" s="174"/>
      <c r="AP2288" s="174"/>
      <c r="AQ2288" s="174"/>
      <c r="AR2288" s="174"/>
      <c r="AS2288" s="174"/>
      <c r="AT2288" s="174"/>
      <c r="AU2288" s="174"/>
      <c r="AV2288" s="174"/>
      <c r="AW2288" s="174"/>
      <c r="AX2288" s="174"/>
      <c r="AY2288" s="174"/>
      <c r="AZ2288" s="174"/>
      <c r="BA2288" s="174"/>
      <c r="BB2288" s="174"/>
      <c r="BC2288" s="174"/>
      <c r="BD2288" s="174"/>
      <c r="BE2288" s="174"/>
      <c r="BF2288" s="174"/>
      <c r="BG2288" s="174"/>
      <c r="BH2288" s="174"/>
      <c r="BI2288" s="174"/>
      <c r="BJ2288" s="174"/>
      <c r="BK2288" s="174"/>
      <c r="BL2288" s="174"/>
      <c r="BM2288" s="174"/>
      <c r="BN2288" s="174"/>
      <c r="BO2288" s="174"/>
      <c r="BP2288" s="174"/>
      <c r="BQ2288" s="174"/>
      <c r="BR2288" s="174"/>
      <c r="BS2288" s="174"/>
      <c r="BT2288" s="174"/>
    </row>
    <row r="2289" spans="1:72" s="177" customFormat="1">
      <c r="A2289" s="178"/>
      <c r="B2289" s="178"/>
      <c r="C2289" s="178"/>
      <c r="D2289" s="178"/>
      <c r="E2289" s="174"/>
      <c r="F2289" s="174"/>
      <c r="G2289" s="174"/>
      <c r="H2289" s="174"/>
      <c r="I2289" s="174"/>
      <c r="J2289" s="174"/>
      <c r="K2289" s="174"/>
      <c r="L2289" s="174"/>
      <c r="M2289" s="174"/>
      <c r="N2289" s="174"/>
      <c r="O2289" s="174"/>
      <c r="P2289" s="174"/>
      <c r="Q2289" s="174"/>
      <c r="R2289" s="174"/>
      <c r="S2289" s="174"/>
      <c r="T2289" s="174"/>
      <c r="U2289" s="174"/>
      <c r="V2289" s="174"/>
      <c r="W2289" s="174"/>
      <c r="X2289" s="174"/>
      <c r="Y2289" s="174"/>
      <c r="Z2289" s="174"/>
      <c r="AA2289" s="174"/>
      <c r="AB2289" s="174"/>
      <c r="AC2289" s="174"/>
      <c r="AD2289" s="174"/>
      <c r="AE2289" s="174"/>
      <c r="AF2289" s="174"/>
      <c r="AG2289" s="174"/>
      <c r="AH2289" s="174"/>
      <c r="AI2289" s="174"/>
      <c r="AJ2289" s="174"/>
      <c r="AK2289" s="174"/>
      <c r="AL2289" s="174"/>
      <c r="AM2289" s="174"/>
      <c r="AN2289" s="174"/>
      <c r="AO2289" s="174"/>
      <c r="AP2289" s="174"/>
      <c r="AQ2289" s="174"/>
      <c r="AR2289" s="174"/>
      <c r="AS2289" s="174"/>
      <c r="AT2289" s="174"/>
      <c r="AU2289" s="174"/>
      <c r="AV2289" s="174"/>
      <c r="AW2289" s="174"/>
      <c r="AX2289" s="174"/>
      <c r="AY2289" s="174"/>
      <c r="AZ2289" s="174"/>
      <c r="BA2289" s="174"/>
      <c r="BB2289" s="174"/>
      <c r="BC2289" s="174"/>
      <c r="BD2289" s="174"/>
      <c r="BE2289" s="174"/>
      <c r="BF2289" s="174"/>
      <c r="BG2289" s="174"/>
      <c r="BH2289" s="174"/>
      <c r="BI2289" s="174"/>
      <c r="BJ2289" s="174"/>
      <c r="BK2289" s="174"/>
      <c r="BL2289" s="174"/>
      <c r="BM2289" s="174"/>
      <c r="BN2289" s="174"/>
      <c r="BO2289" s="174"/>
      <c r="BP2289" s="174"/>
      <c r="BQ2289" s="174"/>
      <c r="BR2289" s="174"/>
      <c r="BS2289" s="174"/>
      <c r="BT2289" s="174"/>
    </row>
    <row r="2290" spans="1:72" s="177" customFormat="1">
      <c r="A2290" s="178"/>
      <c r="B2290" s="178"/>
      <c r="C2290" s="178"/>
      <c r="D2290" s="178"/>
      <c r="E2290" s="174"/>
      <c r="F2290" s="174"/>
      <c r="G2290" s="174"/>
      <c r="H2290" s="174"/>
      <c r="I2290" s="174"/>
      <c r="J2290" s="174"/>
      <c r="K2290" s="174"/>
      <c r="L2290" s="174"/>
      <c r="M2290" s="174"/>
      <c r="N2290" s="174"/>
      <c r="O2290" s="174"/>
      <c r="P2290" s="174"/>
      <c r="Q2290" s="174"/>
      <c r="R2290" s="174"/>
      <c r="S2290" s="174"/>
      <c r="T2290" s="174"/>
      <c r="U2290" s="174"/>
      <c r="V2290" s="174"/>
      <c r="W2290" s="174"/>
      <c r="X2290" s="174"/>
      <c r="Y2290" s="174"/>
      <c r="Z2290" s="174"/>
      <c r="AA2290" s="174"/>
      <c r="AB2290" s="174"/>
      <c r="AC2290" s="174"/>
      <c r="AD2290" s="174"/>
      <c r="AE2290" s="174"/>
      <c r="AF2290" s="174"/>
      <c r="AG2290" s="174"/>
      <c r="AH2290" s="174"/>
      <c r="AI2290" s="174"/>
      <c r="AJ2290" s="174"/>
      <c r="AK2290" s="174"/>
      <c r="AL2290" s="174"/>
      <c r="AM2290" s="174"/>
      <c r="AN2290" s="174"/>
      <c r="AO2290" s="174"/>
      <c r="AP2290" s="174"/>
      <c r="AQ2290" s="174"/>
      <c r="AR2290" s="174"/>
      <c r="AS2290" s="174"/>
      <c r="AT2290" s="174"/>
      <c r="AU2290" s="174"/>
      <c r="AV2290" s="174"/>
      <c r="AW2290" s="174"/>
      <c r="AX2290" s="174"/>
      <c r="AY2290" s="174"/>
      <c r="AZ2290" s="174"/>
      <c r="BA2290" s="174"/>
      <c r="BB2290" s="174"/>
      <c r="BC2290" s="174"/>
      <c r="BD2290" s="174"/>
      <c r="BE2290" s="174"/>
      <c r="BF2290" s="174"/>
      <c r="BG2290" s="174"/>
      <c r="BH2290" s="174"/>
      <c r="BI2290" s="174"/>
      <c r="BJ2290" s="174"/>
      <c r="BK2290" s="174"/>
      <c r="BL2290" s="174"/>
      <c r="BM2290" s="174"/>
      <c r="BN2290" s="174"/>
      <c r="BO2290" s="174"/>
      <c r="BP2290" s="174"/>
      <c r="BQ2290" s="174"/>
      <c r="BR2290" s="174"/>
      <c r="BS2290" s="174"/>
      <c r="BT2290" s="174"/>
    </row>
    <row r="2291" spans="1:72" s="177" customFormat="1">
      <c r="A2291" s="178"/>
      <c r="B2291" s="178"/>
      <c r="C2291" s="178"/>
      <c r="D2291" s="178"/>
      <c r="E2291" s="174"/>
      <c r="F2291" s="174"/>
      <c r="G2291" s="174"/>
      <c r="H2291" s="174"/>
      <c r="I2291" s="174"/>
      <c r="J2291" s="174"/>
      <c r="K2291" s="174"/>
      <c r="L2291" s="174"/>
      <c r="M2291" s="174"/>
      <c r="N2291" s="174"/>
      <c r="O2291" s="174"/>
      <c r="P2291" s="174"/>
      <c r="Q2291" s="174"/>
      <c r="R2291" s="174"/>
      <c r="S2291" s="174"/>
      <c r="T2291" s="174"/>
      <c r="U2291" s="174"/>
      <c r="V2291" s="174"/>
      <c r="W2291" s="174"/>
      <c r="X2291" s="174"/>
      <c r="Y2291" s="174"/>
      <c r="Z2291" s="174"/>
      <c r="AA2291" s="174"/>
      <c r="AB2291" s="174"/>
      <c r="AC2291" s="174"/>
      <c r="AD2291" s="174"/>
      <c r="AE2291" s="174"/>
      <c r="AF2291" s="174"/>
      <c r="AG2291" s="174"/>
      <c r="AH2291" s="174"/>
      <c r="AI2291" s="174"/>
      <c r="AJ2291" s="174"/>
      <c r="AK2291" s="174"/>
      <c r="AL2291" s="174"/>
      <c r="AM2291" s="174"/>
      <c r="AN2291" s="174"/>
      <c r="AO2291" s="174"/>
      <c r="AP2291" s="174"/>
      <c r="AQ2291" s="174"/>
      <c r="AR2291" s="174"/>
      <c r="AS2291" s="174"/>
      <c r="AT2291" s="174"/>
      <c r="AU2291" s="174"/>
      <c r="AV2291" s="174"/>
      <c r="AW2291" s="174"/>
      <c r="AX2291" s="174"/>
      <c r="AY2291" s="174"/>
      <c r="AZ2291" s="174"/>
      <c r="BA2291" s="174"/>
      <c r="BB2291" s="174"/>
      <c r="BC2291" s="174"/>
      <c r="BD2291" s="174"/>
      <c r="BE2291" s="174"/>
      <c r="BF2291" s="174"/>
      <c r="BG2291" s="174"/>
      <c r="BH2291" s="174"/>
      <c r="BI2291" s="174"/>
      <c r="BJ2291" s="174"/>
      <c r="BK2291" s="174"/>
      <c r="BL2291" s="174"/>
      <c r="BM2291" s="174"/>
      <c r="BN2291" s="174"/>
      <c r="BO2291" s="174"/>
      <c r="BP2291" s="174"/>
      <c r="BQ2291" s="174"/>
      <c r="BR2291" s="174"/>
      <c r="BS2291" s="174"/>
      <c r="BT2291" s="174"/>
    </row>
    <row r="2292" spans="1:72" s="177" customFormat="1">
      <c r="A2292" s="178"/>
      <c r="B2292" s="178"/>
      <c r="C2292" s="178"/>
      <c r="D2292" s="178"/>
      <c r="E2292" s="174"/>
      <c r="F2292" s="174"/>
      <c r="G2292" s="174"/>
      <c r="H2292" s="174"/>
      <c r="I2292" s="174"/>
      <c r="J2292" s="174"/>
      <c r="K2292" s="174"/>
      <c r="L2292" s="174"/>
      <c r="M2292" s="174"/>
      <c r="N2292" s="174"/>
      <c r="O2292" s="174"/>
      <c r="P2292" s="174"/>
      <c r="Q2292" s="174"/>
      <c r="R2292" s="174"/>
      <c r="S2292" s="174"/>
      <c r="T2292" s="174"/>
      <c r="U2292" s="174"/>
      <c r="V2292" s="174"/>
      <c r="W2292" s="174"/>
      <c r="X2292" s="174"/>
      <c r="Y2292" s="174"/>
      <c r="Z2292" s="174"/>
      <c r="AA2292" s="174"/>
      <c r="AB2292" s="174"/>
      <c r="AC2292" s="174"/>
      <c r="AD2292" s="174"/>
      <c r="AE2292" s="174"/>
      <c r="AF2292" s="174"/>
      <c r="AG2292" s="174"/>
      <c r="AH2292" s="174"/>
      <c r="AI2292" s="174"/>
      <c r="AJ2292" s="174"/>
      <c r="AK2292" s="174"/>
      <c r="AL2292" s="174"/>
      <c r="AM2292" s="174"/>
      <c r="AN2292" s="174"/>
      <c r="AO2292" s="174"/>
      <c r="AP2292" s="174"/>
      <c r="AQ2292" s="174"/>
      <c r="AR2292" s="174"/>
      <c r="AS2292" s="174"/>
      <c r="AT2292" s="174"/>
      <c r="AU2292" s="174"/>
      <c r="AV2292" s="174"/>
      <c r="AW2292" s="174"/>
      <c r="AX2292" s="174"/>
      <c r="AY2292" s="174"/>
      <c r="AZ2292" s="174"/>
      <c r="BA2292" s="174"/>
      <c r="BB2292" s="174"/>
      <c r="BC2292" s="174"/>
      <c r="BD2292" s="174"/>
      <c r="BE2292" s="174"/>
      <c r="BF2292" s="174"/>
      <c r="BG2292" s="174"/>
      <c r="BH2292" s="174"/>
      <c r="BI2292" s="174"/>
      <c r="BJ2292" s="174"/>
      <c r="BK2292" s="174"/>
      <c r="BL2292" s="174"/>
      <c r="BM2292" s="174"/>
      <c r="BN2292" s="174"/>
      <c r="BO2292" s="174"/>
      <c r="BP2292" s="174"/>
      <c r="BQ2292" s="174"/>
      <c r="BR2292" s="174"/>
      <c r="BS2292" s="174"/>
      <c r="BT2292" s="174"/>
    </row>
    <row r="2293" spans="1:72" s="177" customFormat="1">
      <c r="A2293" s="178"/>
      <c r="B2293" s="178"/>
      <c r="C2293" s="178"/>
      <c r="D2293" s="178"/>
      <c r="E2293" s="174"/>
      <c r="F2293" s="174"/>
      <c r="G2293" s="174"/>
      <c r="H2293" s="174"/>
      <c r="I2293" s="174"/>
      <c r="J2293" s="174"/>
      <c r="K2293" s="174"/>
      <c r="L2293" s="174"/>
      <c r="M2293" s="174"/>
      <c r="N2293" s="174"/>
      <c r="O2293" s="174"/>
      <c r="P2293" s="174"/>
      <c r="Q2293" s="174"/>
      <c r="R2293" s="174"/>
      <c r="S2293" s="174"/>
      <c r="T2293" s="174"/>
      <c r="U2293" s="174"/>
      <c r="V2293" s="174"/>
      <c r="W2293" s="174"/>
      <c r="X2293" s="174"/>
      <c r="Y2293" s="174"/>
      <c r="Z2293" s="174"/>
      <c r="AA2293" s="174"/>
      <c r="AB2293" s="174"/>
      <c r="AC2293" s="174"/>
      <c r="AD2293" s="174"/>
      <c r="AE2293" s="174"/>
      <c r="AF2293" s="174"/>
      <c r="AG2293" s="174"/>
      <c r="AH2293" s="174"/>
      <c r="AI2293" s="174"/>
      <c r="AJ2293" s="174"/>
      <c r="AK2293" s="174"/>
      <c r="AL2293" s="174"/>
      <c r="AM2293" s="174"/>
      <c r="AN2293" s="174"/>
      <c r="AO2293" s="174"/>
      <c r="AP2293" s="174"/>
      <c r="AQ2293" s="174"/>
      <c r="AR2293" s="174"/>
      <c r="AS2293" s="174"/>
      <c r="AT2293" s="174"/>
      <c r="AU2293" s="174"/>
      <c r="AV2293" s="174"/>
      <c r="AW2293" s="174"/>
      <c r="AX2293" s="174"/>
      <c r="AY2293" s="174"/>
      <c r="AZ2293" s="174"/>
      <c r="BA2293" s="174"/>
      <c r="BB2293" s="174"/>
      <c r="BC2293" s="174"/>
      <c r="BD2293" s="174"/>
      <c r="BE2293" s="174"/>
      <c r="BF2293" s="174"/>
      <c r="BG2293" s="174"/>
      <c r="BH2293" s="174"/>
      <c r="BI2293" s="174"/>
      <c r="BJ2293" s="174"/>
      <c r="BK2293" s="174"/>
      <c r="BL2293" s="174"/>
      <c r="BM2293" s="174"/>
      <c r="BN2293" s="174"/>
      <c r="BO2293" s="174"/>
      <c r="BP2293" s="174"/>
      <c r="BQ2293" s="174"/>
      <c r="BR2293" s="174"/>
      <c r="BS2293" s="174"/>
      <c r="BT2293" s="174"/>
    </row>
    <row r="2294" spans="1:72" s="177" customFormat="1">
      <c r="A2294" s="178"/>
      <c r="B2294" s="178"/>
      <c r="C2294" s="178"/>
      <c r="D2294" s="178"/>
      <c r="E2294" s="174"/>
      <c r="F2294" s="174"/>
      <c r="G2294" s="174"/>
      <c r="H2294" s="174"/>
      <c r="I2294" s="174"/>
      <c r="J2294" s="174"/>
      <c r="K2294" s="174"/>
      <c r="L2294" s="174"/>
      <c r="M2294" s="174"/>
      <c r="N2294" s="174"/>
      <c r="O2294" s="174"/>
      <c r="P2294" s="174"/>
      <c r="Q2294" s="174"/>
      <c r="R2294" s="174"/>
      <c r="S2294" s="174"/>
      <c r="T2294" s="174"/>
      <c r="U2294" s="174"/>
      <c r="V2294" s="174"/>
      <c r="W2294" s="174"/>
      <c r="X2294" s="174"/>
      <c r="Y2294" s="174"/>
      <c r="Z2294" s="174"/>
      <c r="AA2294" s="174"/>
      <c r="AB2294" s="174"/>
      <c r="AC2294" s="174"/>
      <c r="AD2294" s="174"/>
      <c r="AE2294" s="174"/>
      <c r="AF2294" s="174"/>
      <c r="AG2294" s="174"/>
      <c r="AH2294" s="174"/>
      <c r="AI2294" s="174"/>
      <c r="AJ2294" s="174"/>
      <c r="AK2294" s="174"/>
      <c r="AL2294" s="174"/>
      <c r="AM2294" s="174"/>
      <c r="AN2294" s="174"/>
      <c r="AO2294" s="174"/>
      <c r="AP2294" s="174"/>
      <c r="AQ2294" s="174"/>
      <c r="AR2294" s="174"/>
      <c r="AS2294" s="174"/>
      <c r="AT2294" s="174"/>
      <c r="AU2294" s="174"/>
      <c r="AV2294" s="174"/>
      <c r="AW2294" s="174"/>
      <c r="AX2294" s="174"/>
      <c r="AY2294" s="174"/>
      <c r="AZ2294" s="174"/>
      <c r="BA2294" s="174"/>
      <c r="BB2294" s="174"/>
      <c r="BC2294" s="174"/>
      <c r="BD2294" s="174"/>
      <c r="BE2294" s="174"/>
      <c r="BF2294" s="174"/>
      <c r="BG2294" s="174"/>
      <c r="BH2294" s="174"/>
      <c r="BI2294" s="174"/>
      <c r="BJ2294" s="174"/>
      <c r="BK2294" s="174"/>
      <c r="BL2294" s="174"/>
      <c r="BM2294" s="174"/>
      <c r="BN2294" s="174"/>
      <c r="BO2294" s="174"/>
      <c r="BP2294" s="174"/>
      <c r="BQ2294" s="174"/>
      <c r="BR2294" s="174"/>
      <c r="BS2294" s="174"/>
      <c r="BT2294" s="174"/>
    </row>
    <row r="2295" spans="1:72" s="177" customFormat="1">
      <c r="A2295" s="178"/>
      <c r="B2295" s="178"/>
      <c r="C2295" s="178"/>
      <c r="D2295" s="178"/>
      <c r="E2295" s="174"/>
      <c r="F2295" s="174"/>
      <c r="G2295" s="174"/>
      <c r="H2295" s="174"/>
      <c r="I2295" s="174"/>
      <c r="J2295" s="174"/>
      <c r="K2295" s="174"/>
      <c r="L2295" s="174"/>
      <c r="M2295" s="174"/>
      <c r="N2295" s="174"/>
      <c r="O2295" s="174"/>
      <c r="P2295" s="174"/>
      <c r="Q2295" s="174"/>
      <c r="R2295" s="174"/>
      <c r="S2295" s="174"/>
      <c r="T2295" s="174"/>
      <c r="U2295" s="174"/>
      <c r="V2295" s="174"/>
      <c r="W2295" s="174"/>
      <c r="X2295" s="174"/>
      <c r="Y2295" s="174"/>
      <c r="Z2295" s="174"/>
      <c r="AA2295" s="174"/>
      <c r="AB2295" s="174"/>
      <c r="AC2295" s="174"/>
      <c r="AD2295" s="174"/>
      <c r="AE2295" s="174"/>
      <c r="AF2295" s="174"/>
      <c r="AG2295" s="174"/>
      <c r="AH2295" s="174"/>
      <c r="AI2295" s="174"/>
      <c r="AJ2295" s="174"/>
      <c r="AK2295" s="174"/>
      <c r="AL2295" s="174"/>
      <c r="AM2295" s="174"/>
      <c r="AN2295" s="174"/>
      <c r="AO2295" s="174"/>
      <c r="AP2295" s="174"/>
      <c r="AQ2295" s="174"/>
      <c r="AR2295" s="174"/>
      <c r="AS2295" s="174"/>
      <c r="AT2295" s="174"/>
      <c r="AU2295" s="174"/>
      <c r="AV2295" s="174"/>
      <c r="AW2295" s="174"/>
      <c r="AX2295" s="174"/>
      <c r="AY2295" s="174"/>
      <c r="AZ2295" s="174"/>
      <c r="BA2295" s="174"/>
      <c r="BB2295" s="174"/>
      <c r="BC2295" s="174"/>
      <c r="BD2295" s="174"/>
      <c r="BE2295" s="174"/>
      <c r="BF2295" s="174"/>
      <c r="BG2295" s="174"/>
      <c r="BH2295" s="174"/>
      <c r="BI2295" s="174"/>
      <c r="BJ2295" s="174"/>
      <c r="BK2295" s="174"/>
      <c r="BL2295" s="174"/>
      <c r="BM2295" s="174"/>
      <c r="BN2295" s="174"/>
      <c r="BO2295" s="174"/>
      <c r="BP2295" s="174"/>
      <c r="BQ2295" s="174"/>
      <c r="BR2295" s="174"/>
      <c r="BS2295" s="174"/>
      <c r="BT2295" s="174"/>
    </row>
    <row r="2296" spans="1:72" s="177" customFormat="1">
      <c r="A2296" s="178"/>
      <c r="B2296" s="178"/>
      <c r="C2296" s="178"/>
      <c r="D2296" s="178"/>
      <c r="E2296" s="174"/>
      <c r="F2296" s="174"/>
      <c r="G2296" s="174"/>
      <c r="H2296" s="174"/>
      <c r="I2296" s="174"/>
      <c r="J2296" s="174"/>
      <c r="K2296" s="174"/>
      <c r="L2296" s="174"/>
      <c r="M2296" s="174"/>
      <c r="N2296" s="174"/>
      <c r="O2296" s="174"/>
      <c r="P2296" s="174"/>
      <c r="Q2296" s="174"/>
      <c r="R2296" s="174"/>
      <c r="S2296" s="174"/>
      <c r="T2296" s="174"/>
      <c r="U2296" s="174"/>
      <c r="V2296" s="174"/>
      <c r="W2296" s="174"/>
      <c r="X2296" s="174"/>
      <c r="Y2296" s="174"/>
      <c r="Z2296" s="174"/>
      <c r="AA2296" s="174"/>
      <c r="AB2296" s="174"/>
      <c r="AC2296" s="174"/>
      <c r="AD2296" s="174"/>
      <c r="AE2296" s="174"/>
      <c r="AF2296" s="174"/>
      <c r="AG2296" s="174"/>
      <c r="AH2296" s="174"/>
      <c r="AI2296" s="174"/>
      <c r="AJ2296" s="174"/>
      <c r="AK2296" s="174"/>
      <c r="AL2296" s="174"/>
      <c r="AM2296" s="174"/>
      <c r="AN2296" s="174"/>
      <c r="AO2296" s="174"/>
      <c r="AP2296" s="174"/>
      <c r="AQ2296" s="174"/>
      <c r="AR2296" s="174"/>
      <c r="AS2296" s="174"/>
      <c r="AT2296" s="174"/>
      <c r="AU2296" s="174"/>
      <c r="AV2296" s="174"/>
      <c r="AW2296" s="174"/>
      <c r="AX2296" s="174"/>
      <c r="AY2296" s="174"/>
      <c r="AZ2296" s="174"/>
      <c r="BA2296" s="174"/>
      <c r="BB2296" s="174"/>
      <c r="BC2296" s="174"/>
      <c r="BD2296" s="174"/>
      <c r="BE2296" s="174"/>
      <c r="BF2296" s="174"/>
      <c r="BG2296" s="174"/>
      <c r="BH2296" s="174"/>
      <c r="BI2296" s="174"/>
      <c r="BJ2296" s="174"/>
      <c r="BK2296" s="174"/>
      <c r="BL2296" s="174"/>
      <c r="BM2296" s="174"/>
      <c r="BN2296" s="174"/>
      <c r="BO2296" s="174"/>
      <c r="BP2296" s="174"/>
      <c r="BQ2296" s="174"/>
      <c r="BR2296" s="174"/>
      <c r="BS2296" s="174"/>
      <c r="BT2296" s="174"/>
    </row>
    <row r="2297" spans="1:72" s="177" customFormat="1">
      <c r="A2297" s="178"/>
      <c r="B2297" s="178"/>
      <c r="C2297" s="178"/>
      <c r="D2297" s="178"/>
      <c r="E2297" s="174"/>
      <c r="F2297" s="174"/>
      <c r="G2297" s="174"/>
      <c r="H2297" s="174"/>
      <c r="I2297" s="174"/>
      <c r="J2297" s="174"/>
      <c r="K2297" s="174"/>
      <c r="L2297" s="174"/>
      <c r="M2297" s="174"/>
      <c r="N2297" s="174"/>
      <c r="O2297" s="174"/>
      <c r="P2297" s="174"/>
      <c r="Q2297" s="174"/>
      <c r="R2297" s="174"/>
      <c r="S2297" s="174"/>
      <c r="T2297" s="174"/>
      <c r="U2297" s="174"/>
      <c r="V2297" s="174"/>
      <c r="W2297" s="174"/>
      <c r="X2297" s="174"/>
      <c r="Y2297" s="174"/>
      <c r="Z2297" s="174"/>
      <c r="AA2297" s="174"/>
      <c r="AB2297" s="174"/>
      <c r="AC2297" s="174"/>
      <c r="AD2297" s="174"/>
      <c r="AE2297" s="174"/>
      <c r="AF2297" s="174"/>
      <c r="AG2297" s="174"/>
      <c r="AH2297" s="174"/>
      <c r="AI2297" s="174"/>
      <c r="AJ2297" s="174"/>
      <c r="AK2297" s="174"/>
      <c r="AL2297" s="174"/>
      <c r="AM2297" s="174"/>
      <c r="AN2297" s="174"/>
      <c r="AO2297" s="174"/>
      <c r="AP2297" s="174"/>
      <c r="AQ2297" s="174"/>
      <c r="AR2297" s="174"/>
      <c r="AS2297" s="174"/>
      <c r="AT2297" s="174"/>
      <c r="AU2297" s="174"/>
      <c r="AV2297" s="174"/>
      <c r="AW2297" s="174"/>
      <c r="AX2297" s="174"/>
      <c r="AY2297" s="174"/>
      <c r="AZ2297" s="174"/>
      <c r="BA2297" s="174"/>
      <c r="BB2297" s="174"/>
      <c r="BC2297" s="174"/>
      <c r="BD2297" s="174"/>
      <c r="BE2297" s="174"/>
      <c r="BF2297" s="174"/>
      <c r="BG2297" s="174"/>
      <c r="BH2297" s="174"/>
      <c r="BI2297" s="174"/>
      <c r="BJ2297" s="174"/>
      <c r="BK2297" s="174"/>
      <c r="BL2297" s="174"/>
      <c r="BM2297" s="174"/>
      <c r="BN2297" s="174"/>
      <c r="BO2297" s="174"/>
      <c r="BP2297" s="174"/>
      <c r="BQ2297" s="174"/>
      <c r="BR2297" s="174"/>
      <c r="BS2297" s="174"/>
      <c r="BT2297" s="174"/>
    </row>
    <row r="2298" spans="1:72" s="177" customFormat="1">
      <c r="A2298" s="178"/>
      <c r="B2298" s="178"/>
      <c r="C2298" s="178"/>
      <c r="D2298" s="178"/>
      <c r="E2298" s="174"/>
      <c r="F2298" s="174"/>
      <c r="G2298" s="174"/>
      <c r="H2298" s="174"/>
      <c r="I2298" s="174"/>
      <c r="J2298" s="174"/>
      <c r="K2298" s="174"/>
      <c r="L2298" s="174"/>
      <c r="M2298" s="174"/>
      <c r="N2298" s="174"/>
      <c r="O2298" s="174"/>
      <c r="P2298" s="174"/>
      <c r="Q2298" s="174"/>
      <c r="R2298" s="174"/>
      <c r="S2298" s="174"/>
      <c r="T2298" s="174"/>
      <c r="U2298" s="174"/>
      <c r="V2298" s="174"/>
      <c r="W2298" s="174"/>
      <c r="X2298" s="174"/>
      <c r="Y2298" s="174"/>
      <c r="Z2298" s="174"/>
      <c r="AA2298" s="174"/>
      <c r="AB2298" s="174"/>
      <c r="AC2298" s="174"/>
      <c r="AD2298" s="174"/>
      <c r="AE2298" s="174"/>
      <c r="AF2298" s="174"/>
      <c r="AG2298" s="174"/>
      <c r="AH2298" s="174"/>
      <c r="AI2298" s="174"/>
      <c r="AJ2298" s="174"/>
      <c r="AK2298" s="174"/>
      <c r="AL2298" s="174"/>
      <c r="AM2298" s="174"/>
      <c r="AN2298" s="174"/>
      <c r="AO2298" s="174"/>
      <c r="AP2298" s="174"/>
      <c r="AQ2298" s="174"/>
      <c r="AR2298" s="174"/>
      <c r="AS2298" s="174"/>
      <c r="AT2298" s="174"/>
      <c r="AU2298" s="174"/>
      <c r="AV2298" s="174"/>
      <c r="AW2298" s="174"/>
      <c r="AX2298" s="174"/>
      <c r="AY2298" s="174"/>
      <c r="AZ2298" s="174"/>
      <c r="BA2298" s="174"/>
      <c r="BB2298" s="174"/>
      <c r="BC2298" s="174"/>
      <c r="BD2298" s="174"/>
      <c r="BE2298" s="174"/>
      <c r="BF2298" s="174"/>
      <c r="BG2298" s="174"/>
      <c r="BH2298" s="174"/>
      <c r="BI2298" s="174"/>
      <c r="BJ2298" s="174"/>
      <c r="BK2298" s="174"/>
      <c r="BL2298" s="174"/>
      <c r="BM2298" s="174"/>
      <c r="BN2298" s="174"/>
      <c r="BO2298" s="174"/>
      <c r="BP2298" s="174"/>
      <c r="BQ2298" s="174"/>
      <c r="BR2298" s="174"/>
      <c r="BS2298" s="174"/>
      <c r="BT2298" s="174"/>
    </row>
    <row r="2299" spans="1:72" s="177" customFormat="1">
      <c r="A2299" s="178"/>
      <c r="B2299" s="178"/>
      <c r="C2299" s="178"/>
      <c r="D2299" s="178"/>
      <c r="E2299" s="174"/>
      <c r="F2299" s="174"/>
      <c r="G2299" s="174"/>
      <c r="H2299" s="174"/>
      <c r="I2299" s="174"/>
      <c r="J2299" s="174"/>
      <c r="K2299" s="174"/>
      <c r="L2299" s="174"/>
      <c r="M2299" s="174"/>
      <c r="N2299" s="174"/>
      <c r="O2299" s="174"/>
      <c r="P2299" s="174"/>
      <c r="Q2299" s="174"/>
      <c r="R2299" s="174"/>
      <c r="S2299" s="174"/>
      <c r="T2299" s="174"/>
      <c r="U2299" s="174"/>
      <c r="V2299" s="174"/>
      <c r="W2299" s="174"/>
      <c r="X2299" s="174"/>
      <c r="Y2299" s="174"/>
      <c r="Z2299" s="174"/>
      <c r="AA2299" s="174"/>
      <c r="AB2299" s="174"/>
      <c r="AC2299" s="174"/>
      <c r="AD2299" s="174"/>
      <c r="AE2299" s="174"/>
      <c r="AF2299" s="174"/>
      <c r="AG2299" s="174"/>
      <c r="AH2299" s="174"/>
      <c r="AI2299" s="174"/>
      <c r="AJ2299" s="174"/>
      <c r="AK2299" s="174"/>
      <c r="AL2299" s="174"/>
      <c r="AM2299" s="174"/>
      <c r="AN2299" s="174"/>
      <c r="AO2299" s="174"/>
      <c r="AP2299" s="174"/>
      <c r="AQ2299" s="174"/>
      <c r="AR2299" s="174"/>
      <c r="AS2299" s="174"/>
      <c r="AT2299" s="174"/>
      <c r="AU2299" s="174"/>
      <c r="AV2299" s="174"/>
      <c r="AW2299" s="174"/>
      <c r="AX2299" s="174"/>
      <c r="AY2299" s="174"/>
      <c r="AZ2299" s="174"/>
      <c r="BA2299" s="174"/>
      <c r="BB2299" s="174"/>
      <c r="BC2299" s="174"/>
      <c r="BD2299" s="174"/>
      <c r="BE2299" s="174"/>
      <c r="BF2299" s="174"/>
      <c r="BG2299" s="174"/>
      <c r="BH2299" s="174"/>
      <c r="BI2299" s="174"/>
      <c r="BJ2299" s="174"/>
      <c r="BK2299" s="174"/>
      <c r="BL2299" s="174"/>
      <c r="BM2299" s="174"/>
      <c r="BN2299" s="174"/>
      <c r="BO2299" s="174"/>
      <c r="BP2299" s="174"/>
      <c r="BQ2299" s="174"/>
      <c r="BR2299" s="174"/>
      <c r="BS2299" s="174"/>
      <c r="BT2299" s="174"/>
    </row>
    <row r="2300" spans="1:72" s="177" customFormat="1">
      <c r="A2300" s="178"/>
      <c r="B2300" s="178"/>
      <c r="C2300" s="178"/>
      <c r="D2300" s="178"/>
      <c r="E2300" s="174"/>
      <c r="F2300" s="174"/>
      <c r="G2300" s="174"/>
      <c r="H2300" s="174"/>
      <c r="I2300" s="174"/>
      <c r="J2300" s="174"/>
      <c r="K2300" s="174"/>
      <c r="L2300" s="174"/>
      <c r="M2300" s="174"/>
      <c r="N2300" s="174"/>
      <c r="O2300" s="174"/>
      <c r="P2300" s="174"/>
      <c r="Q2300" s="174"/>
      <c r="R2300" s="174"/>
      <c r="S2300" s="174"/>
      <c r="T2300" s="174"/>
      <c r="U2300" s="174"/>
      <c r="V2300" s="174"/>
      <c r="W2300" s="174"/>
      <c r="X2300" s="174"/>
      <c r="Y2300" s="174"/>
      <c r="Z2300" s="174"/>
      <c r="AA2300" s="174"/>
      <c r="AB2300" s="174"/>
      <c r="AC2300" s="174"/>
      <c r="AD2300" s="174"/>
      <c r="AE2300" s="174"/>
      <c r="AF2300" s="174"/>
      <c r="AG2300" s="174"/>
      <c r="AH2300" s="174"/>
      <c r="AI2300" s="174"/>
      <c r="AJ2300" s="174"/>
      <c r="AK2300" s="174"/>
      <c r="AL2300" s="174"/>
      <c r="AM2300" s="174"/>
      <c r="AN2300" s="174"/>
      <c r="AO2300" s="174"/>
      <c r="AP2300" s="174"/>
      <c r="AQ2300" s="174"/>
      <c r="AR2300" s="174"/>
      <c r="AS2300" s="174"/>
      <c r="AT2300" s="174"/>
      <c r="AU2300" s="174"/>
      <c r="AV2300" s="174"/>
      <c r="AW2300" s="174"/>
      <c r="AX2300" s="174"/>
      <c r="AY2300" s="174"/>
      <c r="AZ2300" s="174"/>
      <c r="BA2300" s="174"/>
      <c r="BB2300" s="174"/>
      <c r="BC2300" s="174"/>
      <c r="BD2300" s="174"/>
      <c r="BE2300" s="174"/>
      <c r="BF2300" s="174"/>
      <c r="BG2300" s="174"/>
      <c r="BH2300" s="174"/>
      <c r="BI2300" s="174"/>
      <c r="BJ2300" s="174"/>
      <c r="BK2300" s="174"/>
      <c r="BL2300" s="174"/>
      <c r="BM2300" s="174"/>
      <c r="BN2300" s="174"/>
      <c r="BO2300" s="174"/>
      <c r="BP2300" s="174"/>
      <c r="BQ2300" s="174"/>
      <c r="BR2300" s="174"/>
      <c r="BS2300" s="174"/>
      <c r="BT2300" s="174"/>
    </row>
    <row r="2301" spans="1:72" s="177" customFormat="1">
      <c r="A2301" s="178"/>
      <c r="B2301" s="178"/>
      <c r="C2301" s="178"/>
      <c r="D2301" s="178"/>
      <c r="E2301" s="174"/>
      <c r="F2301" s="174"/>
      <c r="G2301" s="174"/>
      <c r="H2301" s="174"/>
      <c r="I2301" s="174"/>
      <c r="J2301" s="174"/>
      <c r="K2301" s="174"/>
      <c r="L2301" s="174"/>
      <c r="M2301" s="174"/>
      <c r="N2301" s="174"/>
      <c r="O2301" s="174"/>
      <c r="P2301" s="174"/>
      <c r="Q2301" s="174"/>
      <c r="R2301" s="174"/>
      <c r="S2301" s="174"/>
      <c r="T2301" s="174"/>
      <c r="U2301" s="174"/>
      <c r="V2301" s="174"/>
      <c r="W2301" s="174"/>
      <c r="X2301" s="174"/>
      <c r="Y2301" s="174"/>
      <c r="Z2301" s="174"/>
      <c r="AA2301" s="174"/>
      <c r="AB2301" s="174"/>
      <c r="AC2301" s="174"/>
      <c r="AD2301" s="174"/>
      <c r="AE2301" s="174"/>
      <c r="AF2301" s="174"/>
      <c r="AG2301" s="174"/>
      <c r="AH2301" s="174"/>
      <c r="AI2301" s="174"/>
      <c r="AJ2301" s="174"/>
      <c r="AK2301" s="174"/>
      <c r="AL2301" s="174"/>
      <c r="AM2301" s="174"/>
      <c r="AN2301" s="174"/>
      <c r="AO2301" s="174"/>
      <c r="AP2301" s="174"/>
      <c r="AQ2301" s="174"/>
      <c r="AR2301" s="174"/>
      <c r="AS2301" s="174"/>
      <c r="AT2301" s="174"/>
      <c r="AU2301" s="174"/>
      <c r="AV2301" s="174"/>
      <c r="AW2301" s="174"/>
      <c r="AX2301" s="174"/>
      <c r="AY2301" s="174"/>
      <c r="AZ2301" s="174"/>
      <c r="BA2301" s="174"/>
      <c r="BB2301" s="174"/>
      <c r="BC2301" s="174"/>
      <c r="BD2301" s="174"/>
      <c r="BE2301" s="174"/>
      <c r="BF2301" s="174"/>
      <c r="BG2301" s="174"/>
      <c r="BH2301" s="174"/>
      <c r="BI2301" s="174"/>
      <c r="BJ2301" s="174"/>
      <c r="BK2301" s="174"/>
      <c r="BL2301" s="174"/>
      <c r="BM2301" s="174"/>
      <c r="BN2301" s="174"/>
      <c r="BO2301" s="174"/>
      <c r="BP2301" s="174"/>
      <c r="BQ2301" s="174"/>
      <c r="BR2301" s="174"/>
      <c r="BS2301" s="174"/>
      <c r="BT2301" s="174"/>
    </row>
    <row r="2302" spans="1:72" s="177" customFormat="1">
      <c r="A2302" s="178"/>
      <c r="B2302" s="178"/>
      <c r="C2302" s="178"/>
      <c r="D2302" s="178"/>
      <c r="E2302" s="174"/>
      <c r="F2302" s="174"/>
      <c r="G2302" s="174"/>
      <c r="H2302" s="174"/>
      <c r="I2302" s="174"/>
      <c r="J2302" s="174"/>
      <c r="K2302" s="174"/>
      <c r="L2302" s="174"/>
      <c r="M2302" s="174"/>
      <c r="N2302" s="174"/>
      <c r="O2302" s="174"/>
      <c r="P2302" s="174"/>
      <c r="Q2302" s="174"/>
      <c r="R2302" s="174"/>
      <c r="S2302" s="174"/>
      <c r="T2302" s="174"/>
      <c r="U2302" s="174"/>
      <c r="V2302" s="174"/>
      <c r="W2302" s="174"/>
      <c r="X2302" s="174"/>
      <c r="Y2302" s="174"/>
      <c r="Z2302" s="174"/>
      <c r="AA2302" s="174"/>
      <c r="AB2302" s="174"/>
      <c r="AC2302" s="174"/>
      <c r="AD2302" s="174"/>
      <c r="AE2302" s="174"/>
      <c r="AF2302" s="174"/>
      <c r="AG2302" s="174"/>
      <c r="AH2302" s="174"/>
      <c r="AI2302" s="174"/>
      <c r="AJ2302" s="174"/>
      <c r="AK2302" s="174"/>
      <c r="AL2302" s="174"/>
      <c r="AM2302" s="174"/>
      <c r="AN2302" s="174"/>
      <c r="AO2302" s="174"/>
      <c r="AP2302" s="174"/>
      <c r="AQ2302" s="174"/>
      <c r="AR2302" s="174"/>
      <c r="AS2302" s="174"/>
      <c r="AT2302" s="174"/>
      <c r="AU2302" s="174"/>
      <c r="AV2302" s="174"/>
      <c r="AW2302" s="174"/>
      <c r="AX2302" s="174"/>
      <c r="AY2302" s="174"/>
      <c r="AZ2302" s="174"/>
      <c r="BA2302" s="174"/>
      <c r="BB2302" s="174"/>
      <c r="BC2302" s="174"/>
      <c r="BD2302" s="174"/>
      <c r="BE2302" s="174"/>
      <c r="BF2302" s="174"/>
      <c r="BG2302" s="174"/>
      <c r="BH2302" s="174"/>
      <c r="BI2302" s="174"/>
      <c r="BJ2302" s="174"/>
      <c r="BK2302" s="174"/>
      <c r="BL2302" s="174"/>
      <c r="BM2302" s="174"/>
      <c r="BN2302" s="174"/>
      <c r="BO2302" s="174"/>
      <c r="BP2302" s="174"/>
      <c r="BQ2302" s="174"/>
      <c r="BR2302" s="174"/>
      <c r="BS2302" s="174"/>
      <c r="BT2302" s="174"/>
    </row>
    <row r="2303" spans="1:72" s="177" customFormat="1">
      <c r="A2303" s="178"/>
      <c r="B2303" s="178"/>
      <c r="C2303" s="178"/>
      <c r="D2303" s="178"/>
      <c r="E2303" s="174"/>
      <c r="F2303" s="174"/>
      <c r="G2303" s="174"/>
      <c r="H2303" s="174"/>
      <c r="I2303" s="174"/>
      <c r="J2303" s="174"/>
      <c r="K2303" s="174"/>
      <c r="L2303" s="174"/>
      <c r="M2303" s="174"/>
      <c r="N2303" s="174"/>
      <c r="O2303" s="174"/>
      <c r="P2303" s="174"/>
      <c r="Q2303" s="174"/>
      <c r="R2303" s="174"/>
      <c r="S2303" s="174"/>
      <c r="T2303" s="174"/>
      <c r="U2303" s="174"/>
      <c r="V2303" s="174"/>
      <c r="W2303" s="174"/>
      <c r="X2303" s="174"/>
      <c r="Y2303" s="174"/>
      <c r="Z2303" s="174"/>
      <c r="AA2303" s="174"/>
      <c r="AB2303" s="174"/>
      <c r="AC2303" s="174"/>
      <c r="AD2303" s="174"/>
      <c r="AE2303" s="174"/>
      <c r="AF2303" s="174"/>
      <c r="AG2303" s="174"/>
      <c r="AH2303" s="174"/>
      <c r="AI2303" s="174"/>
      <c r="AJ2303" s="174"/>
      <c r="AK2303" s="174"/>
      <c r="AL2303" s="174"/>
      <c r="AM2303" s="174"/>
      <c r="AN2303" s="174"/>
      <c r="AO2303" s="174"/>
      <c r="AP2303" s="174"/>
      <c r="AQ2303" s="174"/>
      <c r="AR2303" s="174"/>
      <c r="AS2303" s="174"/>
      <c r="AT2303" s="174"/>
      <c r="AU2303" s="174"/>
      <c r="AV2303" s="174"/>
      <c r="AW2303" s="174"/>
      <c r="AX2303" s="174"/>
      <c r="AY2303" s="174"/>
      <c r="AZ2303" s="174"/>
      <c r="BA2303" s="174"/>
      <c r="BB2303" s="174"/>
      <c r="BC2303" s="174"/>
      <c r="BD2303" s="174"/>
      <c r="BE2303" s="174"/>
      <c r="BF2303" s="174"/>
      <c r="BG2303" s="174"/>
      <c r="BH2303" s="174"/>
      <c r="BI2303" s="174"/>
      <c r="BJ2303" s="174"/>
      <c r="BK2303" s="174"/>
      <c r="BL2303" s="174"/>
      <c r="BM2303" s="174"/>
      <c r="BN2303" s="174"/>
      <c r="BO2303" s="174"/>
      <c r="BP2303" s="174"/>
      <c r="BQ2303" s="174"/>
      <c r="BR2303" s="174"/>
      <c r="BS2303" s="174"/>
      <c r="BT2303" s="174"/>
    </row>
    <row r="2304" spans="1:72" s="177" customFormat="1">
      <c r="A2304" s="178"/>
      <c r="B2304" s="178"/>
      <c r="C2304" s="178"/>
      <c r="D2304" s="178"/>
      <c r="E2304" s="174"/>
      <c r="F2304" s="174"/>
      <c r="G2304" s="174"/>
      <c r="H2304" s="174"/>
      <c r="I2304" s="174"/>
      <c r="J2304" s="174"/>
      <c r="K2304" s="174"/>
      <c r="L2304" s="174"/>
      <c r="M2304" s="174"/>
      <c r="N2304" s="174"/>
      <c r="O2304" s="174"/>
      <c r="P2304" s="174"/>
      <c r="Q2304" s="174"/>
      <c r="R2304" s="174"/>
      <c r="S2304" s="174"/>
      <c r="T2304" s="174"/>
      <c r="U2304" s="174"/>
      <c r="V2304" s="174"/>
      <c r="W2304" s="174"/>
      <c r="X2304" s="174"/>
      <c r="Y2304" s="174"/>
      <c r="Z2304" s="174"/>
      <c r="AA2304" s="174"/>
      <c r="AB2304" s="174"/>
      <c r="AC2304" s="174"/>
      <c r="AD2304" s="174"/>
      <c r="AE2304" s="174"/>
      <c r="AF2304" s="174"/>
      <c r="AG2304" s="174"/>
      <c r="AH2304" s="174"/>
      <c r="AI2304" s="174"/>
      <c r="AJ2304" s="174"/>
      <c r="AK2304" s="174"/>
      <c r="AL2304" s="174"/>
      <c r="AM2304" s="174"/>
      <c r="AN2304" s="174"/>
      <c r="AO2304" s="174"/>
      <c r="AP2304" s="174"/>
      <c r="AQ2304" s="174"/>
      <c r="AR2304" s="174"/>
      <c r="AS2304" s="174"/>
      <c r="AT2304" s="174"/>
      <c r="AU2304" s="174"/>
      <c r="AV2304" s="174"/>
      <c r="AW2304" s="174"/>
      <c r="AX2304" s="174"/>
      <c r="AY2304" s="174"/>
      <c r="AZ2304" s="174"/>
      <c r="BA2304" s="174"/>
      <c r="BB2304" s="174"/>
      <c r="BC2304" s="174"/>
      <c r="BD2304" s="174"/>
      <c r="BE2304" s="174"/>
      <c r="BF2304" s="174"/>
      <c r="BG2304" s="174"/>
      <c r="BH2304" s="174"/>
      <c r="BI2304" s="174"/>
      <c r="BJ2304" s="174"/>
      <c r="BK2304" s="174"/>
      <c r="BL2304" s="174"/>
      <c r="BM2304" s="174"/>
      <c r="BN2304" s="174"/>
      <c r="BO2304" s="174"/>
      <c r="BP2304" s="174"/>
      <c r="BQ2304" s="174"/>
      <c r="BR2304" s="174"/>
      <c r="BS2304" s="174"/>
      <c r="BT2304" s="174"/>
    </row>
    <row r="2305" spans="1:72" s="177" customFormat="1">
      <c r="A2305" s="178"/>
      <c r="B2305" s="178"/>
      <c r="C2305" s="178"/>
      <c r="D2305" s="178"/>
      <c r="E2305" s="174"/>
      <c r="F2305" s="174"/>
      <c r="G2305" s="174"/>
      <c r="H2305" s="174"/>
      <c r="I2305" s="174"/>
      <c r="J2305" s="174"/>
      <c r="K2305" s="174"/>
      <c r="L2305" s="174"/>
      <c r="M2305" s="174"/>
      <c r="N2305" s="174"/>
      <c r="O2305" s="174"/>
      <c r="P2305" s="174"/>
      <c r="Q2305" s="174"/>
      <c r="R2305" s="174"/>
      <c r="S2305" s="174"/>
      <c r="T2305" s="174"/>
      <c r="U2305" s="174"/>
      <c r="V2305" s="174"/>
      <c r="W2305" s="174"/>
      <c r="X2305" s="174"/>
      <c r="Y2305" s="174"/>
      <c r="Z2305" s="174"/>
      <c r="AA2305" s="174"/>
      <c r="AB2305" s="174"/>
      <c r="AC2305" s="174"/>
      <c r="AD2305" s="174"/>
      <c r="AE2305" s="174"/>
      <c r="AF2305" s="174"/>
      <c r="AG2305" s="174"/>
      <c r="AH2305" s="174"/>
      <c r="AI2305" s="174"/>
      <c r="AJ2305" s="174"/>
      <c r="AK2305" s="174"/>
      <c r="AL2305" s="174"/>
      <c r="AM2305" s="174"/>
      <c r="AN2305" s="174"/>
      <c r="AO2305" s="174"/>
      <c r="AP2305" s="174"/>
      <c r="AQ2305" s="174"/>
      <c r="AR2305" s="174"/>
      <c r="AS2305" s="174"/>
      <c r="AT2305" s="174"/>
      <c r="AU2305" s="174"/>
      <c r="AV2305" s="174"/>
      <c r="AW2305" s="174"/>
      <c r="AX2305" s="174"/>
      <c r="AY2305" s="174"/>
      <c r="AZ2305" s="174"/>
      <c r="BA2305" s="174"/>
      <c r="BB2305" s="174"/>
      <c r="BC2305" s="174"/>
      <c r="BD2305" s="174"/>
      <c r="BE2305" s="174"/>
      <c r="BF2305" s="174"/>
      <c r="BG2305" s="174"/>
      <c r="BH2305" s="174"/>
      <c r="BI2305" s="174"/>
      <c r="BJ2305" s="174"/>
      <c r="BK2305" s="174"/>
      <c r="BL2305" s="174"/>
      <c r="BM2305" s="174"/>
      <c r="BN2305" s="174"/>
      <c r="BO2305" s="174"/>
      <c r="BP2305" s="174"/>
      <c r="BQ2305" s="174"/>
      <c r="BR2305" s="174"/>
      <c r="BS2305" s="174"/>
      <c r="BT2305" s="174"/>
    </row>
    <row r="2306" spans="1:72" s="177" customFormat="1">
      <c r="A2306" s="178"/>
      <c r="B2306" s="178"/>
      <c r="C2306" s="178"/>
      <c r="D2306" s="178"/>
      <c r="E2306" s="174"/>
      <c r="F2306" s="174"/>
      <c r="G2306" s="174"/>
      <c r="H2306" s="174"/>
      <c r="I2306" s="174"/>
      <c r="J2306" s="174"/>
      <c r="K2306" s="174"/>
      <c r="L2306" s="174"/>
      <c r="M2306" s="174"/>
      <c r="N2306" s="174"/>
      <c r="O2306" s="174"/>
      <c r="P2306" s="174"/>
      <c r="Q2306" s="174"/>
      <c r="R2306" s="174"/>
      <c r="S2306" s="174"/>
      <c r="T2306" s="174"/>
      <c r="U2306" s="174"/>
      <c r="V2306" s="174"/>
      <c r="W2306" s="174"/>
      <c r="X2306" s="174"/>
      <c r="Y2306" s="174"/>
      <c r="Z2306" s="174"/>
      <c r="AA2306" s="174"/>
      <c r="AB2306" s="174"/>
      <c r="AC2306" s="174"/>
      <c r="AD2306" s="174"/>
      <c r="AE2306" s="174"/>
      <c r="AF2306" s="174"/>
      <c r="AG2306" s="174"/>
      <c r="AH2306" s="174"/>
      <c r="AI2306" s="174"/>
      <c r="AJ2306" s="174"/>
      <c r="AK2306" s="174"/>
      <c r="AL2306" s="174"/>
      <c r="AM2306" s="174"/>
      <c r="AN2306" s="174"/>
      <c r="AO2306" s="174"/>
      <c r="AP2306" s="174"/>
      <c r="AQ2306" s="174"/>
      <c r="AR2306" s="174"/>
      <c r="AS2306" s="174"/>
      <c r="AT2306" s="174"/>
      <c r="AU2306" s="174"/>
      <c r="AV2306" s="174"/>
      <c r="AW2306" s="174"/>
      <c r="AX2306" s="174"/>
      <c r="AY2306" s="174"/>
      <c r="AZ2306" s="174"/>
      <c r="BA2306" s="174"/>
      <c r="BB2306" s="174"/>
      <c r="BC2306" s="174"/>
      <c r="BD2306" s="174"/>
      <c r="BE2306" s="174"/>
      <c r="BF2306" s="174"/>
      <c r="BG2306" s="174"/>
      <c r="BH2306" s="174"/>
      <c r="BI2306" s="174"/>
      <c r="BJ2306" s="174"/>
      <c r="BK2306" s="174"/>
      <c r="BL2306" s="174"/>
      <c r="BM2306" s="174"/>
      <c r="BN2306" s="174"/>
      <c r="BO2306" s="174"/>
      <c r="BP2306" s="174"/>
      <c r="BQ2306" s="174"/>
      <c r="BR2306" s="174"/>
      <c r="BS2306" s="174"/>
      <c r="BT2306" s="174"/>
    </row>
    <row r="2307" spans="1:72" s="177" customFormat="1">
      <c r="A2307" s="178"/>
      <c r="B2307" s="178"/>
      <c r="C2307" s="178"/>
      <c r="D2307" s="178"/>
      <c r="E2307" s="174"/>
      <c r="F2307" s="174"/>
      <c r="G2307" s="174"/>
      <c r="H2307" s="174"/>
      <c r="I2307" s="174"/>
      <c r="J2307" s="174"/>
      <c r="K2307" s="174"/>
      <c r="L2307" s="174"/>
      <c r="M2307" s="174"/>
      <c r="N2307" s="174"/>
      <c r="O2307" s="174"/>
      <c r="P2307" s="174"/>
      <c r="Q2307" s="174"/>
      <c r="R2307" s="174"/>
      <c r="S2307" s="174"/>
      <c r="T2307" s="174"/>
      <c r="U2307" s="174"/>
      <c r="V2307" s="174"/>
      <c r="W2307" s="174"/>
      <c r="X2307" s="174"/>
      <c r="Y2307" s="174"/>
      <c r="Z2307" s="174"/>
      <c r="AA2307" s="174"/>
      <c r="AB2307" s="174"/>
      <c r="AC2307" s="174"/>
      <c r="AD2307" s="174"/>
      <c r="AE2307" s="174"/>
      <c r="AF2307" s="174"/>
      <c r="AG2307" s="174"/>
      <c r="AH2307" s="174"/>
      <c r="AI2307" s="174"/>
      <c r="AJ2307" s="174"/>
      <c r="AK2307" s="174"/>
      <c r="AL2307" s="174"/>
      <c r="AM2307" s="174"/>
      <c r="AN2307" s="174"/>
      <c r="AO2307" s="174"/>
      <c r="AP2307" s="174"/>
      <c r="AQ2307" s="174"/>
      <c r="AR2307" s="174"/>
      <c r="AS2307" s="174"/>
      <c r="AT2307" s="174"/>
      <c r="AU2307" s="174"/>
      <c r="AV2307" s="174"/>
      <c r="AW2307" s="174"/>
      <c r="AX2307" s="174"/>
      <c r="AY2307" s="174"/>
      <c r="AZ2307" s="174"/>
      <c r="BA2307" s="174"/>
      <c r="BB2307" s="174"/>
      <c r="BC2307" s="174"/>
      <c r="BD2307" s="174"/>
      <c r="BE2307" s="174"/>
      <c r="BF2307" s="174"/>
      <c r="BG2307" s="174"/>
      <c r="BH2307" s="174"/>
      <c r="BI2307" s="174"/>
      <c r="BJ2307" s="174"/>
      <c r="BK2307" s="174"/>
      <c r="BL2307" s="174"/>
      <c r="BM2307" s="174"/>
      <c r="BN2307" s="174"/>
      <c r="BO2307" s="174"/>
      <c r="BP2307" s="174"/>
      <c r="BQ2307" s="174"/>
      <c r="BR2307" s="174"/>
      <c r="BS2307" s="174"/>
      <c r="BT2307" s="174"/>
    </row>
    <row r="2308" spans="1:72" s="177" customFormat="1">
      <c r="A2308" s="178"/>
      <c r="B2308" s="178"/>
      <c r="C2308" s="178"/>
      <c r="D2308" s="178"/>
      <c r="E2308" s="174"/>
      <c r="F2308" s="174"/>
      <c r="G2308" s="174"/>
      <c r="H2308" s="174"/>
      <c r="I2308" s="174"/>
      <c r="J2308" s="174"/>
      <c r="K2308" s="174"/>
      <c r="L2308" s="174"/>
      <c r="M2308" s="174"/>
      <c r="N2308" s="174"/>
      <c r="O2308" s="174"/>
      <c r="P2308" s="174"/>
      <c r="Q2308" s="174"/>
      <c r="R2308" s="174"/>
      <c r="S2308" s="174"/>
      <c r="T2308" s="174"/>
      <c r="U2308" s="174"/>
      <c r="V2308" s="174"/>
      <c r="W2308" s="174"/>
      <c r="X2308" s="174"/>
      <c r="Y2308" s="174"/>
      <c r="Z2308" s="174"/>
      <c r="AA2308" s="174"/>
      <c r="AB2308" s="174"/>
      <c r="AC2308" s="174"/>
      <c r="AD2308" s="174"/>
      <c r="AE2308" s="174"/>
      <c r="AF2308" s="174"/>
      <c r="AG2308" s="174"/>
      <c r="AH2308" s="174"/>
      <c r="AI2308" s="174"/>
      <c r="AJ2308" s="174"/>
      <c r="AK2308" s="174"/>
      <c r="AL2308" s="174"/>
      <c r="AM2308" s="174"/>
      <c r="AN2308" s="174"/>
      <c r="AO2308" s="174"/>
      <c r="AP2308" s="174"/>
      <c r="AQ2308" s="174"/>
      <c r="AR2308" s="174"/>
      <c r="AS2308" s="174"/>
      <c r="AT2308" s="174"/>
      <c r="AU2308" s="174"/>
      <c r="AV2308" s="174"/>
      <c r="AW2308" s="174"/>
      <c r="AX2308" s="174"/>
      <c r="AY2308" s="174"/>
      <c r="AZ2308" s="174"/>
      <c r="BA2308" s="174"/>
      <c r="BB2308" s="174"/>
      <c r="BC2308" s="174"/>
      <c r="BD2308" s="174"/>
      <c r="BE2308" s="174"/>
      <c r="BF2308" s="174"/>
      <c r="BG2308" s="174"/>
      <c r="BH2308" s="174"/>
      <c r="BI2308" s="174"/>
      <c r="BJ2308" s="174"/>
      <c r="BK2308" s="174"/>
      <c r="BL2308" s="174"/>
      <c r="BM2308" s="174"/>
      <c r="BN2308" s="174"/>
      <c r="BO2308" s="174"/>
      <c r="BP2308" s="174"/>
      <c r="BQ2308" s="174"/>
      <c r="BR2308" s="174"/>
      <c r="BS2308" s="174"/>
      <c r="BT2308" s="174"/>
    </row>
    <row r="2309" spans="1:72" s="177" customFormat="1">
      <c r="A2309" s="178"/>
      <c r="B2309" s="178"/>
      <c r="C2309" s="178"/>
      <c r="D2309" s="178"/>
      <c r="E2309" s="174"/>
      <c r="F2309" s="174"/>
      <c r="G2309" s="174"/>
      <c r="H2309" s="174"/>
      <c r="I2309" s="174"/>
      <c r="J2309" s="174"/>
      <c r="K2309" s="174"/>
      <c r="L2309" s="174"/>
      <c r="M2309" s="174"/>
      <c r="N2309" s="174"/>
      <c r="O2309" s="174"/>
      <c r="P2309" s="174"/>
      <c r="Q2309" s="174"/>
      <c r="R2309" s="174"/>
      <c r="S2309" s="174"/>
      <c r="T2309" s="174"/>
      <c r="U2309" s="174"/>
      <c r="V2309" s="174"/>
      <c r="W2309" s="174"/>
      <c r="X2309" s="174"/>
      <c r="Y2309" s="174"/>
      <c r="Z2309" s="174"/>
      <c r="AA2309" s="174"/>
      <c r="AB2309" s="174"/>
      <c r="AC2309" s="174"/>
      <c r="AD2309" s="174"/>
      <c r="AE2309" s="174"/>
      <c r="AF2309" s="174"/>
      <c r="AG2309" s="174"/>
      <c r="AH2309" s="174"/>
      <c r="AI2309" s="174"/>
      <c r="AJ2309" s="174"/>
      <c r="AK2309" s="174"/>
      <c r="AL2309" s="174"/>
      <c r="AM2309" s="174"/>
      <c r="AN2309" s="174"/>
      <c r="AO2309" s="174"/>
      <c r="AP2309" s="174"/>
      <c r="AQ2309" s="174"/>
      <c r="AR2309" s="174"/>
      <c r="AS2309" s="174"/>
      <c r="AT2309" s="174"/>
      <c r="AU2309" s="174"/>
      <c r="AV2309" s="174"/>
      <c r="AW2309" s="174"/>
      <c r="AX2309" s="174"/>
      <c r="AY2309" s="174"/>
      <c r="AZ2309" s="174"/>
      <c r="BA2309" s="174"/>
      <c r="BB2309" s="174"/>
      <c r="BC2309" s="174"/>
      <c r="BD2309" s="174"/>
      <c r="BE2309" s="174"/>
      <c r="BF2309" s="174"/>
      <c r="BG2309" s="174"/>
      <c r="BH2309" s="174"/>
      <c r="BI2309" s="174"/>
      <c r="BJ2309" s="174"/>
      <c r="BK2309" s="174"/>
      <c r="BL2309" s="174"/>
      <c r="BM2309" s="174"/>
      <c r="BN2309" s="174"/>
      <c r="BO2309" s="174"/>
      <c r="BP2309" s="174"/>
      <c r="BQ2309" s="174"/>
      <c r="BR2309" s="174"/>
      <c r="BS2309" s="174"/>
      <c r="BT2309" s="174"/>
    </row>
    <row r="2310" spans="1:72" s="177" customFormat="1">
      <c r="A2310" s="178"/>
      <c r="B2310" s="178"/>
      <c r="C2310" s="178"/>
      <c r="D2310" s="178"/>
      <c r="E2310" s="174"/>
      <c r="F2310" s="174"/>
      <c r="G2310" s="174"/>
      <c r="H2310" s="174"/>
      <c r="I2310" s="174"/>
      <c r="J2310" s="174"/>
      <c r="K2310" s="174"/>
      <c r="L2310" s="174"/>
      <c r="M2310" s="174"/>
      <c r="N2310" s="174"/>
      <c r="O2310" s="174"/>
      <c r="P2310" s="174"/>
      <c r="Q2310" s="174"/>
      <c r="R2310" s="174"/>
      <c r="S2310" s="174"/>
      <c r="T2310" s="174"/>
      <c r="U2310" s="174"/>
      <c r="V2310" s="174"/>
      <c r="W2310" s="174"/>
      <c r="X2310" s="174"/>
      <c r="Y2310" s="174"/>
      <c r="Z2310" s="174"/>
      <c r="AA2310" s="174"/>
      <c r="AB2310" s="174"/>
      <c r="AC2310" s="174"/>
      <c r="AD2310" s="174"/>
      <c r="AE2310" s="174"/>
      <c r="AF2310" s="174"/>
      <c r="AG2310" s="174"/>
      <c r="AH2310" s="174"/>
      <c r="AI2310" s="174"/>
      <c r="AJ2310" s="174"/>
      <c r="AK2310" s="174"/>
      <c r="AL2310" s="174"/>
      <c r="AM2310" s="174"/>
      <c r="AN2310" s="174"/>
      <c r="AO2310" s="174"/>
      <c r="AP2310" s="174"/>
      <c r="AQ2310" s="174"/>
      <c r="AR2310" s="174"/>
      <c r="AS2310" s="174"/>
      <c r="AT2310" s="174"/>
      <c r="AU2310" s="174"/>
      <c r="AV2310" s="174"/>
      <c r="AW2310" s="174"/>
      <c r="AX2310" s="174"/>
      <c r="AY2310" s="174"/>
      <c r="AZ2310" s="174"/>
      <c r="BA2310" s="174"/>
      <c r="BB2310" s="174"/>
      <c r="BC2310" s="174"/>
      <c r="BD2310" s="174"/>
      <c r="BE2310" s="174"/>
      <c r="BF2310" s="174"/>
      <c r="BG2310" s="174"/>
      <c r="BH2310" s="174"/>
      <c r="BI2310" s="174"/>
      <c r="BJ2310" s="174"/>
      <c r="BK2310" s="174"/>
      <c r="BL2310" s="174"/>
      <c r="BM2310" s="174"/>
      <c r="BN2310" s="174"/>
      <c r="BO2310" s="174"/>
      <c r="BP2310" s="174"/>
      <c r="BQ2310" s="174"/>
      <c r="BR2310" s="174"/>
      <c r="BS2310" s="174"/>
      <c r="BT2310" s="174"/>
    </row>
    <row r="2311" spans="1:72" s="177" customFormat="1">
      <c r="A2311" s="178"/>
      <c r="B2311" s="178"/>
      <c r="C2311" s="178"/>
      <c r="D2311" s="178"/>
      <c r="E2311" s="174"/>
      <c r="F2311" s="174"/>
      <c r="G2311" s="174"/>
      <c r="H2311" s="174"/>
      <c r="I2311" s="174"/>
      <c r="J2311" s="174"/>
      <c r="K2311" s="174"/>
      <c r="L2311" s="174"/>
      <c r="M2311" s="174"/>
      <c r="N2311" s="174"/>
      <c r="O2311" s="174"/>
      <c r="P2311" s="174"/>
      <c r="Q2311" s="174"/>
      <c r="R2311" s="174"/>
      <c r="S2311" s="174"/>
      <c r="T2311" s="174"/>
      <c r="U2311" s="174"/>
      <c r="V2311" s="174"/>
      <c r="W2311" s="174"/>
      <c r="X2311" s="174"/>
      <c r="Y2311" s="174"/>
      <c r="Z2311" s="174"/>
      <c r="AA2311" s="174"/>
      <c r="AB2311" s="174"/>
      <c r="AC2311" s="174"/>
      <c r="AD2311" s="174"/>
      <c r="AE2311" s="174"/>
      <c r="AF2311" s="174"/>
      <c r="AG2311" s="174"/>
      <c r="AH2311" s="174"/>
      <c r="AI2311" s="174"/>
      <c r="AJ2311" s="174"/>
      <c r="AK2311" s="174"/>
      <c r="AL2311" s="174"/>
      <c r="AM2311" s="174"/>
      <c r="AN2311" s="174"/>
      <c r="AO2311" s="174"/>
      <c r="AP2311" s="174"/>
      <c r="AQ2311" s="174"/>
      <c r="AR2311" s="174"/>
      <c r="AS2311" s="174"/>
      <c r="AT2311" s="174"/>
      <c r="AU2311" s="174"/>
      <c r="AV2311" s="174"/>
      <c r="AW2311" s="174"/>
      <c r="AX2311" s="174"/>
      <c r="AY2311" s="174"/>
      <c r="AZ2311" s="174"/>
      <c r="BA2311" s="174"/>
      <c r="BB2311" s="174"/>
      <c r="BC2311" s="174"/>
      <c r="BD2311" s="174"/>
      <c r="BE2311" s="174"/>
      <c r="BF2311" s="174"/>
      <c r="BG2311" s="174"/>
      <c r="BH2311" s="174"/>
      <c r="BI2311" s="174"/>
      <c r="BJ2311" s="174"/>
      <c r="BK2311" s="174"/>
      <c r="BL2311" s="174"/>
      <c r="BM2311" s="174"/>
      <c r="BN2311" s="174"/>
      <c r="BO2311" s="174"/>
      <c r="BP2311" s="174"/>
      <c r="BQ2311" s="174"/>
      <c r="BR2311" s="174"/>
      <c r="BS2311" s="174"/>
      <c r="BT2311" s="174"/>
    </row>
    <row r="2312" spans="1:72" s="177" customFormat="1">
      <c r="A2312" s="178"/>
      <c r="B2312" s="178"/>
      <c r="C2312" s="178"/>
      <c r="D2312" s="178"/>
      <c r="E2312" s="174"/>
      <c r="F2312" s="174"/>
      <c r="G2312" s="174"/>
      <c r="H2312" s="174"/>
      <c r="I2312" s="174"/>
      <c r="J2312" s="174"/>
      <c r="K2312" s="174"/>
      <c r="L2312" s="174"/>
      <c r="M2312" s="174"/>
      <c r="N2312" s="174"/>
      <c r="O2312" s="174"/>
      <c r="P2312" s="174"/>
      <c r="Q2312" s="174"/>
      <c r="R2312" s="174"/>
      <c r="S2312" s="174"/>
      <c r="T2312" s="174"/>
      <c r="U2312" s="174"/>
      <c r="V2312" s="174"/>
      <c r="W2312" s="174"/>
      <c r="X2312" s="174"/>
      <c r="Y2312" s="174"/>
      <c r="Z2312" s="174"/>
      <c r="AA2312" s="174"/>
      <c r="AB2312" s="174"/>
      <c r="AC2312" s="174"/>
      <c r="AD2312" s="174"/>
      <c r="AE2312" s="174"/>
      <c r="AF2312" s="174"/>
      <c r="AG2312" s="174"/>
      <c r="AH2312" s="174"/>
      <c r="AI2312" s="174"/>
      <c r="AJ2312" s="174"/>
      <c r="AK2312" s="174"/>
      <c r="AL2312" s="174"/>
      <c r="AM2312" s="174"/>
      <c r="AN2312" s="174"/>
      <c r="AO2312" s="174"/>
      <c r="AP2312" s="174"/>
      <c r="AQ2312" s="174"/>
      <c r="AR2312" s="174"/>
      <c r="AS2312" s="174"/>
      <c r="AT2312" s="174"/>
      <c r="AU2312" s="174"/>
      <c r="AV2312" s="174"/>
      <c r="AW2312" s="174"/>
      <c r="AX2312" s="174"/>
      <c r="AY2312" s="174"/>
      <c r="AZ2312" s="174"/>
      <c r="BA2312" s="174"/>
      <c r="BB2312" s="174"/>
      <c r="BC2312" s="174"/>
      <c r="BD2312" s="174"/>
      <c r="BE2312" s="174"/>
      <c r="BF2312" s="174"/>
      <c r="BG2312" s="174"/>
      <c r="BH2312" s="174"/>
      <c r="BI2312" s="174"/>
      <c r="BJ2312" s="174"/>
      <c r="BK2312" s="174"/>
      <c r="BL2312" s="174"/>
      <c r="BM2312" s="174"/>
      <c r="BN2312" s="174"/>
      <c r="BO2312" s="174"/>
      <c r="BP2312" s="174"/>
      <c r="BQ2312" s="174"/>
      <c r="BR2312" s="174"/>
      <c r="BS2312" s="174"/>
      <c r="BT2312" s="174"/>
    </row>
    <row r="2313" spans="1:72" s="177" customFormat="1">
      <c r="A2313" s="178"/>
      <c r="B2313" s="178"/>
      <c r="C2313" s="178"/>
      <c r="D2313" s="178"/>
      <c r="E2313" s="174"/>
      <c r="F2313" s="174"/>
      <c r="G2313" s="174"/>
      <c r="H2313" s="174"/>
      <c r="I2313" s="174"/>
      <c r="J2313" s="174"/>
      <c r="K2313" s="174"/>
      <c r="L2313" s="174"/>
      <c r="M2313" s="174"/>
      <c r="N2313" s="174"/>
      <c r="O2313" s="174"/>
      <c r="P2313" s="174"/>
      <c r="Q2313" s="174"/>
      <c r="R2313" s="174"/>
      <c r="S2313" s="174"/>
      <c r="T2313" s="174"/>
      <c r="U2313" s="174"/>
      <c r="V2313" s="174"/>
      <c r="W2313" s="174"/>
      <c r="X2313" s="174"/>
      <c r="Y2313" s="174"/>
      <c r="Z2313" s="174"/>
      <c r="AA2313" s="174"/>
      <c r="AB2313" s="174"/>
      <c r="AC2313" s="174"/>
      <c r="AD2313" s="174"/>
      <c r="AE2313" s="174"/>
      <c r="AF2313" s="174"/>
      <c r="AG2313" s="174"/>
      <c r="AH2313" s="174"/>
      <c r="AI2313" s="174"/>
      <c r="AJ2313" s="174"/>
      <c r="AK2313" s="174"/>
      <c r="AL2313" s="174"/>
      <c r="AM2313" s="174"/>
      <c r="AN2313" s="174"/>
      <c r="AO2313" s="174"/>
      <c r="AP2313" s="174"/>
      <c r="AQ2313" s="174"/>
      <c r="AR2313" s="174"/>
      <c r="AS2313" s="174"/>
      <c r="AT2313" s="174"/>
      <c r="AU2313" s="174"/>
      <c r="AV2313" s="174"/>
      <c r="AW2313" s="174"/>
      <c r="AX2313" s="174"/>
      <c r="AY2313" s="174"/>
      <c r="AZ2313" s="174"/>
      <c r="BA2313" s="174"/>
      <c r="BB2313" s="174"/>
      <c r="BC2313" s="174"/>
      <c r="BD2313" s="174"/>
      <c r="BE2313" s="174"/>
      <c r="BF2313" s="174"/>
      <c r="BG2313" s="174"/>
      <c r="BH2313" s="174"/>
      <c r="BI2313" s="174"/>
      <c r="BJ2313" s="174"/>
      <c r="BK2313" s="174"/>
      <c r="BL2313" s="174"/>
      <c r="BM2313" s="174"/>
      <c r="BN2313" s="174"/>
      <c r="BO2313" s="174"/>
      <c r="BP2313" s="174"/>
      <c r="BQ2313" s="174"/>
      <c r="BR2313" s="174"/>
      <c r="BS2313" s="174"/>
      <c r="BT2313" s="174"/>
    </row>
    <row r="2314" spans="1:72" s="177" customFormat="1">
      <c r="A2314" s="178"/>
      <c r="B2314" s="178"/>
      <c r="C2314" s="178"/>
      <c r="D2314" s="178"/>
      <c r="E2314" s="174"/>
      <c r="F2314" s="174"/>
      <c r="G2314" s="174"/>
      <c r="H2314" s="174"/>
      <c r="I2314" s="174"/>
      <c r="J2314" s="174"/>
      <c r="K2314" s="174"/>
      <c r="L2314" s="174"/>
      <c r="M2314" s="174"/>
      <c r="N2314" s="174"/>
      <c r="O2314" s="174"/>
      <c r="P2314" s="174"/>
      <c r="Q2314" s="174"/>
      <c r="R2314" s="174"/>
      <c r="S2314" s="174"/>
      <c r="T2314" s="174"/>
      <c r="U2314" s="174"/>
      <c r="V2314" s="174"/>
      <c r="W2314" s="174"/>
      <c r="X2314" s="174"/>
      <c r="Y2314" s="174"/>
      <c r="Z2314" s="174"/>
      <c r="AA2314" s="174"/>
      <c r="AB2314" s="174"/>
      <c r="AC2314" s="174"/>
      <c r="AD2314" s="174"/>
      <c r="AE2314" s="174"/>
      <c r="AF2314" s="174"/>
      <c r="AG2314" s="174"/>
      <c r="AH2314" s="174"/>
      <c r="AI2314" s="174"/>
      <c r="AJ2314" s="174"/>
      <c r="AK2314" s="174"/>
      <c r="AL2314" s="174"/>
      <c r="AM2314" s="174"/>
      <c r="AN2314" s="174"/>
      <c r="AO2314" s="174"/>
      <c r="AP2314" s="174"/>
      <c r="AQ2314" s="174"/>
      <c r="AR2314" s="174"/>
      <c r="AS2314" s="174"/>
      <c r="AT2314" s="174"/>
      <c r="AU2314" s="174"/>
      <c r="AV2314" s="174"/>
      <c r="AW2314" s="174"/>
      <c r="AX2314" s="174"/>
      <c r="AY2314" s="174"/>
      <c r="AZ2314" s="174"/>
      <c r="BA2314" s="174"/>
      <c r="BB2314" s="174"/>
      <c r="BC2314" s="174"/>
      <c r="BD2314" s="174"/>
      <c r="BE2314" s="174"/>
      <c r="BF2314" s="174"/>
      <c r="BG2314" s="174"/>
      <c r="BH2314" s="174"/>
      <c r="BI2314" s="174"/>
      <c r="BJ2314" s="174"/>
      <c r="BK2314" s="174"/>
      <c r="BL2314" s="174"/>
      <c r="BM2314" s="174"/>
      <c r="BN2314" s="174"/>
      <c r="BO2314" s="174"/>
      <c r="BP2314" s="174"/>
      <c r="BQ2314" s="174"/>
      <c r="BR2314" s="174"/>
      <c r="BS2314" s="174"/>
      <c r="BT2314" s="174"/>
    </row>
    <row r="2315" spans="1:72" s="177" customFormat="1">
      <c r="A2315" s="178"/>
      <c r="B2315" s="178"/>
      <c r="C2315" s="178"/>
      <c r="D2315" s="178"/>
      <c r="E2315" s="174"/>
      <c r="F2315" s="174"/>
      <c r="G2315" s="174"/>
      <c r="H2315" s="174"/>
      <c r="I2315" s="174"/>
      <c r="J2315" s="174"/>
      <c r="K2315" s="174"/>
      <c r="L2315" s="174"/>
      <c r="M2315" s="174"/>
      <c r="N2315" s="174"/>
      <c r="O2315" s="174"/>
      <c r="P2315" s="174"/>
      <c r="Q2315" s="174"/>
      <c r="R2315" s="174"/>
      <c r="S2315" s="174"/>
      <c r="T2315" s="174"/>
      <c r="U2315" s="174"/>
      <c r="V2315" s="174"/>
      <c r="W2315" s="174"/>
      <c r="X2315" s="174"/>
      <c r="Y2315" s="174"/>
      <c r="Z2315" s="174"/>
      <c r="AA2315" s="174"/>
      <c r="AB2315" s="174"/>
      <c r="AC2315" s="174"/>
      <c r="AD2315" s="174"/>
      <c r="AE2315" s="174"/>
      <c r="AF2315" s="174"/>
      <c r="AG2315" s="174"/>
      <c r="AH2315" s="174"/>
      <c r="AI2315" s="174"/>
      <c r="AJ2315" s="174"/>
      <c r="AK2315" s="174"/>
      <c r="AL2315" s="174"/>
      <c r="AM2315" s="174"/>
      <c r="AN2315" s="174"/>
      <c r="AO2315" s="174"/>
      <c r="AP2315" s="174"/>
      <c r="AQ2315" s="174"/>
      <c r="AR2315" s="174"/>
      <c r="AS2315" s="174"/>
      <c r="AT2315" s="174"/>
      <c r="AU2315" s="174"/>
      <c r="AV2315" s="174"/>
      <c r="AW2315" s="174"/>
      <c r="AX2315" s="174"/>
      <c r="AY2315" s="174"/>
      <c r="AZ2315" s="174"/>
      <c r="BA2315" s="174"/>
      <c r="BB2315" s="174"/>
      <c r="BC2315" s="174"/>
      <c r="BD2315" s="174"/>
      <c r="BE2315" s="174"/>
      <c r="BF2315" s="174"/>
      <c r="BG2315" s="174"/>
      <c r="BH2315" s="174"/>
      <c r="BI2315" s="174"/>
      <c r="BJ2315" s="174"/>
      <c r="BK2315" s="174"/>
      <c r="BL2315" s="174"/>
      <c r="BM2315" s="174"/>
      <c r="BN2315" s="174"/>
      <c r="BO2315" s="174"/>
      <c r="BP2315" s="174"/>
      <c r="BQ2315" s="174"/>
      <c r="BR2315" s="174"/>
      <c r="BS2315" s="174"/>
      <c r="BT2315" s="174"/>
    </row>
    <row r="2316" spans="1:72" s="177" customFormat="1">
      <c r="A2316" s="178"/>
      <c r="B2316" s="178"/>
      <c r="C2316" s="178"/>
      <c r="D2316" s="178"/>
      <c r="E2316" s="174"/>
      <c r="F2316" s="174"/>
      <c r="G2316" s="174"/>
      <c r="H2316" s="174"/>
      <c r="I2316" s="174"/>
      <c r="J2316" s="174"/>
      <c r="K2316" s="174"/>
      <c r="L2316" s="174"/>
      <c r="M2316" s="174"/>
      <c r="N2316" s="174"/>
      <c r="O2316" s="174"/>
      <c r="P2316" s="174"/>
      <c r="Q2316" s="174"/>
      <c r="R2316" s="174"/>
      <c r="S2316" s="174"/>
      <c r="T2316" s="174"/>
      <c r="U2316" s="174"/>
      <c r="V2316" s="174"/>
      <c r="W2316" s="174"/>
      <c r="X2316" s="174"/>
      <c r="Y2316" s="174"/>
      <c r="Z2316" s="174"/>
      <c r="AA2316" s="174"/>
      <c r="AB2316" s="174"/>
      <c r="AC2316" s="174"/>
      <c r="AD2316" s="174"/>
      <c r="AE2316" s="174"/>
      <c r="AF2316" s="174"/>
      <c r="AG2316" s="174"/>
      <c r="AH2316" s="174"/>
      <c r="AI2316" s="174"/>
      <c r="AJ2316" s="174"/>
      <c r="AK2316" s="174"/>
      <c r="AL2316" s="174"/>
      <c r="AM2316" s="174"/>
      <c r="AN2316" s="174"/>
      <c r="AO2316" s="174"/>
      <c r="AP2316" s="174"/>
      <c r="AQ2316" s="174"/>
      <c r="AR2316" s="174"/>
      <c r="AS2316" s="174"/>
      <c r="AT2316" s="174"/>
      <c r="AU2316" s="174"/>
      <c r="AV2316" s="174"/>
      <c r="AW2316" s="174"/>
      <c r="AX2316" s="174"/>
      <c r="AY2316" s="174"/>
      <c r="AZ2316" s="174"/>
      <c r="BA2316" s="174"/>
      <c r="BB2316" s="174"/>
      <c r="BC2316" s="174"/>
      <c r="BD2316" s="174"/>
      <c r="BE2316" s="174"/>
      <c r="BF2316" s="174"/>
      <c r="BG2316" s="174"/>
      <c r="BH2316" s="174"/>
      <c r="BI2316" s="174"/>
      <c r="BJ2316" s="174"/>
      <c r="BK2316" s="174"/>
      <c r="BL2316" s="174"/>
      <c r="BM2316" s="174"/>
      <c r="BN2316" s="174"/>
      <c r="BO2316" s="174"/>
      <c r="BP2316" s="174"/>
      <c r="BQ2316" s="174"/>
      <c r="BR2316" s="174"/>
      <c r="BS2316" s="174"/>
      <c r="BT2316" s="174"/>
    </row>
    <row r="2317" spans="1:72" s="177" customFormat="1">
      <c r="A2317" s="178"/>
      <c r="B2317" s="178"/>
      <c r="C2317" s="178"/>
      <c r="D2317" s="178"/>
      <c r="E2317" s="174"/>
      <c r="F2317" s="174"/>
      <c r="G2317" s="174"/>
      <c r="H2317" s="174"/>
      <c r="I2317" s="174"/>
      <c r="J2317" s="174"/>
      <c r="K2317" s="174"/>
      <c r="L2317" s="174"/>
      <c r="M2317" s="174"/>
      <c r="N2317" s="174"/>
      <c r="O2317" s="174"/>
      <c r="P2317" s="174"/>
      <c r="Q2317" s="174"/>
      <c r="R2317" s="174"/>
      <c r="S2317" s="174"/>
      <c r="T2317" s="174"/>
      <c r="U2317" s="174"/>
      <c r="V2317" s="174"/>
      <c r="W2317" s="174"/>
      <c r="X2317" s="174"/>
      <c r="Y2317" s="174"/>
      <c r="Z2317" s="174"/>
      <c r="AA2317" s="174"/>
      <c r="AB2317" s="174"/>
      <c r="AC2317" s="174"/>
      <c r="AD2317" s="174"/>
      <c r="AE2317" s="174"/>
      <c r="AF2317" s="174"/>
      <c r="AG2317" s="174"/>
      <c r="AH2317" s="174"/>
      <c r="AI2317" s="174"/>
      <c r="AJ2317" s="174"/>
      <c r="AK2317" s="174"/>
      <c r="AL2317" s="174"/>
      <c r="AM2317" s="174"/>
      <c r="AN2317" s="174"/>
      <c r="AO2317" s="174"/>
      <c r="AP2317" s="174"/>
      <c r="AQ2317" s="174"/>
      <c r="AR2317" s="174"/>
      <c r="AS2317" s="174"/>
      <c r="AT2317" s="174"/>
      <c r="AU2317" s="174"/>
      <c r="AV2317" s="174"/>
      <c r="AW2317" s="174"/>
      <c r="AX2317" s="174"/>
      <c r="AY2317" s="174"/>
      <c r="AZ2317" s="174"/>
      <c r="BA2317" s="174"/>
      <c r="BB2317" s="174"/>
      <c r="BC2317" s="174"/>
      <c r="BD2317" s="174"/>
      <c r="BE2317" s="174"/>
      <c r="BF2317" s="174"/>
      <c r="BG2317" s="174"/>
      <c r="BH2317" s="174"/>
      <c r="BI2317" s="174"/>
      <c r="BJ2317" s="174"/>
      <c r="BK2317" s="174"/>
      <c r="BL2317" s="174"/>
      <c r="BM2317" s="174"/>
      <c r="BN2317" s="174"/>
      <c r="BO2317" s="174"/>
      <c r="BP2317" s="174"/>
      <c r="BQ2317" s="174"/>
      <c r="BR2317" s="174"/>
      <c r="BS2317" s="174"/>
      <c r="BT2317" s="174"/>
    </row>
    <row r="2318" spans="1:72" s="177" customFormat="1">
      <c r="A2318" s="178"/>
      <c r="B2318" s="178"/>
      <c r="C2318" s="178"/>
      <c r="D2318" s="178"/>
      <c r="E2318" s="174"/>
      <c r="F2318" s="174"/>
      <c r="G2318" s="174"/>
      <c r="H2318" s="174"/>
      <c r="I2318" s="174"/>
      <c r="J2318" s="174"/>
      <c r="K2318" s="174"/>
      <c r="L2318" s="174"/>
      <c r="M2318" s="174"/>
      <c r="N2318" s="174"/>
      <c r="O2318" s="174"/>
      <c r="P2318" s="174"/>
      <c r="Q2318" s="174"/>
      <c r="R2318" s="174"/>
      <c r="S2318" s="174"/>
      <c r="T2318" s="174"/>
      <c r="U2318" s="174"/>
      <c r="V2318" s="174"/>
      <c r="W2318" s="174"/>
      <c r="X2318" s="174"/>
      <c r="Y2318" s="174"/>
      <c r="Z2318" s="174"/>
      <c r="AA2318" s="174"/>
      <c r="AB2318" s="174"/>
      <c r="AC2318" s="174"/>
      <c r="AD2318" s="174"/>
      <c r="AE2318" s="174"/>
      <c r="AF2318" s="174"/>
      <c r="AG2318" s="174"/>
      <c r="AH2318" s="174"/>
      <c r="AI2318" s="174"/>
      <c r="AJ2318" s="174"/>
      <c r="AK2318" s="174"/>
      <c r="AL2318" s="174"/>
      <c r="AM2318" s="174"/>
      <c r="AN2318" s="174"/>
      <c r="AO2318" s="174"/>
      <c r="AP2318" s="174"/>
      <c r="AQ2318" s="174"/>
      <c r="AR2318" s="174"/>
      <c r="AS2318" s="174"/>
      <c r="AT2318" s="174"/>
      <c r="AU2318" s="174"/>
      <c r="AV2318" s="174"/>
      <c r="AW2318" s="174"/>
      <c r="AX2318" s="174"/>
      <c r="AY2318" s="174"/>
      <c r="AZ2318" s="174"/>
      <c r="BA2318" s="174"/>
      <c r="BB2318" s="174"/>
      <c r="BC2318" s="174"/>
      <c r="BD2318" s="174"/>
      <c r="BE2318" s="174"/>
      <c r="BF2318" s="174"/>
      <c r="BG2318" s="174"/>
      <c r="BH2318" s="174"/>
      <c r="BI2318" s="174"/>
      <c r="BJ2318" s="174"/>
      <c r="BK2318" s="174"/>
      <c r="BL2318" s="174"/>
      <c r="BM2318" s="174"/>
      <c r="BN2318" s="174"/>
      <c r="BO2318" s="174"/>
      <c r="BP2318" s="174"/>
      <c r="BQ2318" s="174"/>
      <c r="BR2318" s="174"/>
      <c r="BS2318" s="174"/>
      <c r="BT2318" s="174"/>
    </row>
    <row r="2319" spans="1:72" s="177" customFormat="1">
      <c r="A2319" s="178"/>
      <c r="B2319" s="178"/>
      <c r="C2319" s="178"/>
      <c r="D2319" s="178"/>
      <c r="E2319" s="174"/>
      <c r="F2319" s="174"/>
      <c r="G2319" s="174"/>
      <c r="H2319" s="174"/>
      <c r="I2319" s="174"/>
      <c r="J2319" s="174"/>
      <c r="K2319" s="174"/>
      <c r="L2319" s="174"/>
      <c r="M2319" s="174"/>
      <c r="N2319" s="174"/>
      <c r="O2319" s="174"/>
      <c r="P2319" s="174"/>
      <c r="Q2319" s="174"/>
      <c r="R2319" s="174"/>
      <c r="S2319" s="174"/>
      <c r="T2319" s="174"/>
      <c r="U2319" s="174"/>
      <c r="V2319" s="174"/>
      <c r="W2319" s="174"/>
      <c r="X2319" s="174"/>
      <c r="Y2319" s="174"/>
      <c r="Z2319" s="174"/>
      <c r="AA2319" s="174"/>
      <c r="AB2319" s="174"/>
      <c r="AC2319" s="174"/>
      <c r="AD2319" s="174"/>
      <c r="AE2319" s="174"/>
      <c r="AF2319" s="174"/>
      <c r="AG2319" s="174"/>
      <c r="AH2319" s="174"/>
      <c r="AI2319" s="174"/>
      <c r="AJ2319" s="174"/>
      <c r="AK2319" s="174"/>
      <c r="AL2319" s="174"/>
      <c r="AM2319" s="174"/>
      <c r="AN2319" s="174"/>
      <c r="AO2319" s="174"/>
      <c r="AP2319" s="174"/>
      <c r="AQ2319" s="174"/>
      <c r="AR2319" s="174"/>
      <c r="AS2319" s="174"/>
      <c r="AT2319" s="174"/>
      <c r="AU2319" s="174"/>
      <c r="AV2319" s="174"/>
      <c r="AW2319" s="174"/>
      <c r="AX2319" s="174"/>
      <c r="AY2319" s="174"/>
      <c r="AZ2319" s="174"/>
      <c r="BA2319" s="174"/>
      <c r="BB2319" s="174"/>
      <c r="BC2319" s="174"/>
      <c r="BD2319" s="174"/>
      <c r="BE2319" s="174"/>
      <c r="BF2319" s="174"/>
      <c r="BG2319" s="174"/>
      <c r="BH2319" s="174"/>
      <c r="BI2319" s="174"/>
      <c r="BJ2319" s="174"/>
      <c r="BK2319" s="174"/>
      <c r="BL2319" s="174"/>
      <c r="BM2319" s="174"/>
      <c r="BN2319" s="174"/>
      <c r="BO2319" s="174"/>
      <c r="BP2319" s="174"/>
      <c r="BQ2319" s="174"/>
      <c r="BR2319" s="174"/>
      <c r="BS2319" s="174"/>
      <c r="BT2319" s="174"/>
    </row>
    <row r="2320" spans="1:72" s="177" customFormat="1">
      <c r="A2320" s="178"/>
      <c r="B2320" s="178"/>
      <c r="C2320" s="178"/>
      <c r="D2320" s="178"/>
      <c r="E2320" s="174"/>
      <c r="F2320" s="174"/>
      <c r="G2320" s="174"/>
      <c r="H2320" s="174"/>
      <c r="I2320" s="174"/>
      <c r="J2320" s="174"/>
      <c r="K2320" s="174"/>
      <c r="L2320" s="174"/>
      <c r="M2320" s="174"/>
      <c r="N2320" s="174"/>
      <c r="O2320" s="174"/>
      <c r="P2320" s="174"/>
      <c r="Q2320" s="174"/>
      <c r="R2320" s="174"/>
      <c r="S2320" s="174"/>
      <c r="T2320" s="174"/>
      <c r="U2320" s="174"/>
      <c r="V2320" s="174"/>
      <c r="W2320" s="174"/>
      <c r="X2320" s="174"/>
      <c r="Y2320" s="174"/>
      <c r="Z2320" s="174"/>
      <c r="AA2320" s="174"/>
      <c r="AB2320" s="174"/>
      <c r="AC2320" s="174"/>
      <c r="AD2320" s="174"/>
      <c r="AE2320" s="174"/>
      <c r="AF2320" s="174"/>
      <c r="AG2320" s="174"/>
      <c r="AH2320" s="174"/>
      <c r="AI2320" s="174"/>
      <c r="AJ2320" s="174"/>
      <c r="AK2320" s="174"/>
      <c r="AL2320" s="174"/>
      <c r="AM2320" s="174"/>
      <c r="AN2320" s="174"/>
      <c r="AO2320" s="174"/>
      <c r="AP2320" s="174"/>
      <c r="AQ2320" s="174"/>
      <c r="AR2320" s="174"/>
      <c r="AS2320" s="174"/>
      <c r="AT2320" s="174"/>
      <c r="AU2320" s="174"/>
      <c r="AV2320" s="174"/>
      <c r="AW2320" s="174"/>
      <c r="AX2320" s="174"/>
      <c r="AY2320" s="174"/>
      <c r="AZ2320" s="174"/>
      <c r="BA2320" s="174"/>
      <c r="BB2320" s="174"/>
      <c r="BC2320" s="174"/>
      <c r="BD2320" s="174"/>
      <c r="BE2320" s="174"/>
      <c r="BF2320" s="174"/>
      <c r="BG2320" s="174"/>
      <c r="BH2320" s="174"/>
      <c r="BI2320" s="174"/>
      <c r="BJ2320" s="174"/>
      <c r="BK2320" s="174"/>
      <c r="BL2320" s="174"/>
      <c r="BM2320" s="174"/>
      <c r="BN2320" s="174"/>
      <c r="BO2320" s="174"/>
      <c r="BP2320" s="174"/>
      <c r="BQ2320" s="174"/>
      <c r="BR2320" s="174"/>
      <c r="BS2320" s="174"/>
      <c r="BT2320" s="174"/>
    </row>
    <row r="2321" spans="1:72" s="177" customFormat="1">
      <c r="A2321" s="178"/>
      <c r="B2321" s="178"/>
      <c r="C2321" s="178"/>
      <c r="D2321" s="178"/>
      <c r="E2321" s="174"/>
      <c r="F2321" s="174"/>
      <c r="G2321" s="174"/>
      <c r="H2321" s="174"/>
      <c r="I2321" s="174"/>
      <c r="J2321" s="174"/>
      <c r="K2321" s="174"/>
      <c r="L2321" s="174"/>
      <c r="M2321" s="174"/>
      <c r="N2321" s="174"/>
      <c r="O2321" s="174"/>
      <c r="P2321" s="174"/>
      <c r="Q2321" s="174"/>
      <c r="R2321" s="174"/>
      <c r="S2321" s="174"/>
      <c r="T2321" s="174"/>
      <c r="U2321" s="174"/>
      <c r="V2321" s="174"/>
      <c r="W2321" s="174"/>
      <c r="X2321" s="174"/>
      <c r="Y2321" s="174"/>
      <c r="Z2321" s="174"/>
      <c r="AA2321" s="174"/>
      <c r="AB2321" s="174"/>
      <c r="AC2321" s="174"/>
      <c r="AD2321" s="174"/>
      <c r="AE2321" s="174"/>
      <c r="AF2321" s="174"/>
      <c r="AG2321" s="174"/>
      <c r="AH2321" s="174"/>
      <c r="AI2321" s="174"/>
      <c r="AJ2321" s="174"/>
      <c r="AK2321" s="174"/>
      <c r="AL2321" s="174"/>
      <c r="AM2321" s="174"/>
      <c r="AN2321" s="174"/>
      <c r="AO2321" s="174"/>
      <c r="AP2321" s="174"/>
      <c r="AQ2321" s="174"/>
      <c r="AR2321" s="174"/>
      <c r="AS2321" s="174"/>
      <c r="AT2321" s="174"/>
      <c r="AU2321" s="174"/>
      <c r="AV2321" s="174"/>
      <c r="AW2321" s="174"/>
      <c r="AX2321" s="174"/>
      <c r="AY2321" s="174"/>
      <c r="AZ2321" s="174"/>
      <c r="BA2321" s="174"/>
      <c r="BB2321" s="174"/>
      <c r="BC2321" s="174"/>
      <c r="BD2321" s="174"/>
      <c r="BE2321" s="174"/>
      <c r="BF2321" s="174"/>
      <c r="BG2321" s="174"/>
      <c r="BH2321" s="174"/>
      <c r="BI2321" s="174"/>
      <c r="BJ2321" s="174"/>
      <c r="BK2321" s="174"/>
      <c r="BL2321" s="174"/>
      <c r="BM2321" s="174"/>
      <c r="BN2321" s="174"/>
      <c r="BO2321" s="174"/>
      <c r="BP2321" s="174"/>
      <c r="BQ2321" s="174"/>
      <c r="BR2321" s="174"/>
      <c r="BS2321" s="174"/>
      <c r="BT2321" s="174"/>
    </row>
    <row r="2322" spans="1:72" s="177" customFormat="1">
      <c r="A2322" s="178"/>
      <c r="B2322" s="178"/>
      <c r="C2322" s="178"/>
      <c r="D2322" s="178"/>
      <c r="E2322" s="174"/>
      <c r="F2322" s="174"/>
      <c r="G2322" s="174"/>
      <c r="H2322" s="174"/>
      <c r="I2322" s="174"/>
      <c r="J2322" s="174"/>
      <c r="K2322" s="174"/>
      <c r="L2322" s="174"/>
      <c r="M2322" s="174"/>
      <c r="N2322" s="174"/>
      <c r="O2322" s="174"/>
      <c r="P2322" s="174"/>
      <c r="Q2322" s="174"/>
      <c r="R2322" s="174"/>
      <c r="S2322" s="174"/>
      <c r="T2322" s="174"/>
      <c r="U2322" s="174"/>
      <c r="V2322" s="174"/>
      <c r="W2322" s="174"/>
      <c r="X2322" s="174"/>
      <c r="Y2322" s="174"/>
      <c r="Z2322" s="174"/>
      <c r="AA2322" s="174"/>
      <c r="AB2322" s="174"/>
      <c r="AC2322" s="174"/>
      <c r="AD2322" s="174"/>
      <c r="AE2322" s="174"/>
      <c r="AF2322" s="174"/>
      <c r="AG2322" s="174"/>
      <c r="AH2322" s="174"/>
      <c r="AI2322" s="174"/>
      <c r="AJ2322" s="174"/>
      <c r="AK2322" s="174"/>
      <c r="AL2322" s="174"/>
      <c r="AM2322" s="174"/>
      <c r="AN2322" s="174"/>
      <c r="AO2322" s="174"/>
      <c r="AP2322" s="174"/>
      <c r="AQ2322" s="174"/>
      <c r="AR2322" s="174"/>
      <c r="AS2322" s="174"/>
      <c r="AT2322" s="174"/>
      <c r="AU2322" s="174"/>
      <c r="AV2322" s="174"/>
      <c r="AW2322" s="174"/>
      <c r="AX2322" s="174"/>
      <c r="AY2322" s="174"/>
      <c r="AZ2322" s="174"/>
      <c r="BA2322" s="174"/>
      <c r="BB2322" s="174"/>
      <c r="BC2322" s="174"/>
      <c r="BD2322" s="174"/>
      <c r="BE2322" s="174"/>
      <c r="BF2322" s="174"/>
      <c r="BG2322" s="174"/>
      <c r="BH2322" s="174"/>
      <c r="BI2322" s="174"/>
      <c r="BJ2322" s="174"/>
      <c r="BK2322" s="174"/>
      <c r="BL2322" s="174"/>
      <c r="BM2322" s="174"/>
      <c r="BN2322" s="174"/>
      <c r="BO2322" s="174"/>
      <c r="BP2322" s="174"/>
      <c r="BQ2322" s="174"/>
      <c r="BR2322" s="174"/>
      <c r="BS2322" s="174"/>
      <c r="BT2322" s="174"/>
    </row>
    <row r="2323" spans="1:72" s="177" customFormat="1">
      <c r="A2323" s="178"/>
      <c r="B2323" s="178"/>
      <c r="C2323" s="178"/>
      <c r="D2323" s="178"/>
      <c r="E2323" s="174"/>
      <c r="F2323" s="174"/>
      <c r="G2323" s="174"/>
      <c r="H2323" s="174"/>
      <c r="I2323" s="174"/>
      <c r="J2323" s="174"/>
      <c r="K2323" s="174"/>
      <c r="L2323" s="174"/>
      <c r="M2323" s="174"/>
      <c r="N2323" s="174"/>
      <c r="O2323" s="174"/>
      <c r="P2323" s="174"/>
      <c r="Q2323" s="174"/>
      <c r="R2323" s="174"/>
      <c r="S2323" s="174"/>
      <c r="T2323" s="174"/>
      <c r="U2323" s="174"/>
      <c r="V2323" s="174"/>
      <c r="W2323" s="174"/>
      <c r="X2323" s="174"/>
      <c r="Y2323" s="174"/>
      <c r="Z2323" s="174"/>
      <c r="AA2323" s="174"/>
      <c r="AB2323" s="174"/>
      <c r="AC2323" s="174"/>
      <c r="AD2323" s="174"/>
      <c r="AE2323" s="174"/>
      <c r="AF2323" s="174"/>
      <c r="AG2323" s="174"/>
      <c r="AH2323" s="174"/>
      <c r="AI2323" s="174"/>
      <c r="AJ2323" s="174"/>
      <c r="AK2323" s="174"/>
      <c r="AL2323" s="174"/>
      <c r="AM2323" s="174"/>
      <c r="AN2323" s="174"/>
      <c r="AO2323" s="174"/>
      <c r="AP2323" s="174"/>
      <c r="AQ2323" s="174"/>
      <c r="AR2323" s="174"/>
      <c r="AS2323" s="174"/>
      <c r="AT2323" s="174"/>
      <c r="AU2323" s="174"/>
      <c r="AV2323" s="174"/>
      <c r="AW2323" s="174"/>
      <c r="AX2323" s="174"/>
      <c r="AY2323" s="174"/>
      <c r="AZ2323" s="174"/>
      <c r="BA2323" s="174"/>
      <c r="BB2323" s="174"/>
      <c r="BC2323" s="174"/>
      <c r="BD2323" s="174"/>
      <c r="BE2323" s="174"/>
      <c r="BF2323" s="174"/>
      <c r="BG2323" s="174"/>
      <c r="BH2323" s="174"/>
      <c r="BI2323" s="174"/>
      <c r="BJ2323" s="174"/>
      <c r="BK2323" s="174"/>
      <c r="BL2323" s="174"/>
      <c r="BM2323" s="174"/>
      <c r="BN2323" s="174"/>
      <c r="BO2323" s="174"/>
      <c r="BP2323" s="174"/>
      <c r="BQ2323" s="174"/>
      <c r="BR2323" s="174"/>
      <c r="BS2323" s="174"/>
      <c r="BT2323" s="174"/>
    </row>
    <row r="2324" spans="1:72" s="177" customFormat="1">
      <c r="A2324" s="178"/>
      <c r="B2324" s="178"/>
      <c r="C2324" s="178"/>
      <c r="D2324" s="178"/>
      <c r="E2324" s="174"/>
      <c r="F2324" s="174"/>
      <c r="G2324" s="174"/>
      <c r="H2324" s="174"/>
      <c r="I2324" s="174"/>
      <c r="J2324" s="174"/>
      <c r="K2324" s="174"/>
      <c r="L2324" s="174"/>
      <c r="M2324" s="174"/>
      <c r="N2324" s="174"/>
      <c r="O2324" s="174"/>
      <c r="P2324" s="174"/>
      <c r="Q2324" s="174"/>
      <c r="R2324" s="174"/>
      <c r="S2324" s="174"/>
      <c r="T2324" s="174"/>
      <c r="U2324" s="174"/>
      <c r="V2324" s="174"/>
      <c r="W2324" s="174"/>
      <c r="X2324" s="174"/>
      <c r="Y2324" s="174"/>
      <c r="Z2324" s="174"/>
      <c r="AA2324" s="174"/>
      <c r="AB2324" s="174"/>
      <c r="AC2324" s="174"/>
      <c r="AD2324" s="174"/>
      <c r="AE2324" s="174"/>
      <c r="AF2324" s="174"/>
      <c r="AG2324" s="174"/>
      <c r="AH2324" s="174"/>
      <c r="AI2324" s="174"/>
      <c r="AJ2324" s="174"/>
      <c r="AK2324" s="174"/>
      <c r="AL2324" s="174"/>
      <c r="AM2324" s="174"/>
      <c r="AN2324" s="174"/>
      <c r="AO2324" s="174"/>
      <c r="AP2324" s="174"/>
      <c r="AQ2324" s="174"/>
      <c r="AR2324" s="174"/>
      <c r="AS2324" s="174"/>
      <c r="AT2324" s="174"/>
      <c r="AU2324" s="174"/>
      <c r="AV2324" s="174"/>
      <c r="AW2324" s="174"/>
      <c r="AX2324" s="174"/>
      <c r="AY2324" s="174"/>
      <c r="AZ2324" s="174"/>
      <c r="BA2324" s="174"/>
      <c r="BB2324" s="174"/>
      <c r="BC2324" s="174"/>
      <c r="BD2324" s="174"/>
      <c r="BE2324" s="174"/>
      <c r="BF2324" s="174"/>
      <c r="BG2324" s="174"/>
      <c r="BH2324" s="174"/>
      <c r="BI2324" s="174"/>
      <c r="BJ2324" s="174"/>
      <c r="BK2324" s="174"/>
      <c r="BL2324" s="174"/>
      <c r="BM2324" s="174"/>
      <c r="BN2324" s="174"/>
      <c r="BO2324" s="174"/>
      <c r="BP2324" s="174"/>
      <c r="BQ2324" s="174"/>
      <c r="BR2324" s="174"/>
      <c r="BS2324" s="174"/>
      <c r="BT2324" s="174"/>
    </row>
    <row r="2325" spans="1:72" s="177" customFormat="1">
      <c r="A2325" s="178"/>
      <c r="B2325" s="178"/>
      <c r="C2325" s="178"/>
      <c r="D2325" s="178"/>
      <c r="E2325" s="174"/>
      <c r="F2325" s="174"/>
      <c r="G2325" s="174"/>
      <c r="H2325" s="174"/>
      <c r="I2325" s="174"/>
      <c r="J2325" s="174"/>
      <c r="K2325" s="174"/>
      <c r="L2325" s="174"/>
      <c r="M2325" s="174"/>
      <c r="N2325" s="174"/>
      <c r="O2325" s="174"/>
      <c r="P2325" s="174"/>
      <c r="Q2325" s="174"/>
      <c r="R2325" s="174"/>
      <c r="S2325" s="174"/>
      <c r="T2325" s="174"/>
      <c r="U2325" s="174"/>
      <c r="V2325" s="174"/>
      <c r="W2325" s="174"/>
      <c r="X2325" s="174"/>
      <c r="Y2325" s="174"/>
      <c r="Z2325" s="174"/>
      <c r="AA2325" s="174"/>
      <c r="AB2325" s="174"/>
      <c r="AC2325" s="174"/>
      <c r="AD2325" s="174"/>
      <c r="AE2325" s="174"/>
      <c r="AF2325" s="174"/>
      <c r="AG2325" s="174"/>
      <c r="AH2325" s="174"/>
      <c r="AI2325" s="174"/>
      <c r="AJ2325" s="174"/>
      <c r="AK2325" s="174"/>
      <c r="AL2325" s="174"/>
      <c r="AM2325" s="174"/>
      <c r="AN2325" s="174"/>
      <c r="AO2325" s="174"/>
      <c r="AP2325" s="174"/>
      <c r="AQ2325" s="174"/>
      <c r="AR2325" s="174"/>
      <c r="AS2325" s="174"/>
      <c r="AT2325" s="174"/>
      <c r="AU2325" s="174"/>
      <c r="AV2325" s="174"/>
      <c r="AW2325" s="174"/>
      <c r="AX2325" s="174"/>
      <c r="AY2325" s="174"/>
      <c r="AZ2325" s="174"/>
      <c r="BA2325" s="174"/>
      <c r="BB2325" s="174"/>
      <c r="BC2325" s="174"/>
      <c r="BD2325" s="174"/>
      <c r="BE2325" s="174"/>
      <c r="BF2325" s="174"/>
      <c r="BG2325" s="174"/>
      <c r="BH2325" s="174"/>
      <c r="BI2325" s="174"/>
      <c r="BJ2325" s="174"/>
      <c r="BK2325" s="174"/>
      <c r="BL2325" s="174"/>
      <c r="BM2325" s="174"/>
      <c r="BN2325" s="174"/>
      <c r="BO2325" s="174"/>
      <c r="BP2325" s="174"/>
      <c r="BQ2325" s="174"/>
      <c r="BR2325" s="174"/>
      <c r="BS2325" s="174"/>
      <c r="BT2325" s="174"/>
    </row>
    <row r="2326" spans="1:72" s="177" customFormat="1">
      <c r="A2326" s="178"/>
      <c r="B2326" s="178"/>
      <c r="C2326" s="178"/>
      <c r="D2326" s="178"/>
      <c r="E2326" s="174"/>
      <c r="F2326" s="174"/>
      <c r="G2326" s="174"/>
      <c r="H2326" s="174"/>
      <c r="I2326" s="174"/>
      <c r="J2326" s="174"/>
      <c r="K2326" s="174"/>
      <c r="L2326" s="174"/>
      <c r="M2326" s="174"/>
      <c r="N2326" s="174"/>
      <c r="O2326" s="174"/>
      <c r="P2326" s="174"/>
      <c r="Q2326" s="174"/>
      <c r="R2326" s="174"/>
      <c r="S2326" s="174"/>
      <c r="T2326" s="174"/>
      <c r="U2326" s="174"/>
      <c r="V2326" s="174"/>
      <c r="W2326" s="174"/>
      <c r="X2326" s="174"/>
      <c r="Y2326" s="174"/>
      <c r="Z2326" s="174"/>
      <c r="AA2326" s="174"/>
      <c r="AB2326" s="174"/>
      <c r="AC2326" s="174"/>
      <c r="AD2326" s="174"/>
      <c r="AE2326" s="174"/>
      <c r="AF2326" s="174"/>
      <c r="AG2326" s="174"/>
      <c r="AH2326" s="174"/>
      <c r="AI2326" s="174"/>
      <c r="AJ2326" s="174"/>
      <c r="AK2326" s="174"/>
      <c r="AL2326" s="174"/>
      <c r="AM2326" s="174"/>
      <c r="AN2326" s="174"/>
      <c r="AO2326" s="174"/>
      <c r="AP2326" s="174"/>
      <c r="AQ2326" s="174"/>
      <c r="AR2326" s="174"/>
      <c r="AS2326" s="174"/>
      <c r="AT2326" s="174"/>
      <c r="AU2326" s="174"/>
      <c r="AV2326" s="174"/>
      <c r="AW2326" s="174"/>
      <c r="AX2326" s="174"/>
      <c r="AY2326" s="174"/>
      <c r="AZ2326" s="174"/>
      <c r="BA2326" s="174"/>
      <c r="BB2326" s="174"/>
      <c r="BC2326" s="174"/>
      <c r="BD2326" s="174"/>
      <c r="BE2326" s="174"/>
      <c r="BF2326" s="174"/>
      <c r="BG2326" s="174"/>
      <c r="BH2326" s="174"/>
      <c r="BI2326" s="174"/>
      <c r="BJ2326" s="174"/>
      <c r="BK2326" s="174"/>
      <c r="BL2326" s="174"/>
      <c r="BM2326" s="174"/>
      <c r="BN2326" s="174"/>
      <c r="BO2326" s="174"/>
      <c r="BP2326" s="174"/>
      <c r="BQ2326" s="174"/>
      <c r="BR2326" s="174"/>
      <c r="BS2326" s="174"/>
      <c r="BT2326" s="174"/>
    </row>
    <row r="2327" spans="1:72" s="177" customFormat="1">
      <c r="A2327" s="178"/>
      <c r="B2327" s="178"/>
      <c r="C2327" s="178"/>
      <c r="D2327" s="178"/>
      <c r="E2327" s="174"/>
      <c r="F2327" s="174"/>
      <c r="G2327" s="174"/>
      <c r="H2327" s="174"/>
      <c r="I2327" s="174"/>
      <c r="J2327" s="174"/>
      <c r="K2327" s="174"/>
      <c r="L2327" s="174"/>
      <c r="M2327" s="174"/>
      <c r="N2327" s="174"/>
      <c r="O2327" s="174"/>
      <c r="P2327" s="174"/>
      <c r="Q2327" s="174"/>
      <c r="R2327" s="174"/>
      <c r="S2327" s="174"/>
      <c r="T2327" s="174"/>
      <c r="U2327" s="174"/>
      <c r="V2327" s="174"/>
      <c r="W2327" s="174"/>
      <c r="X2327" s="174"/>
      <c r="Y2327" s="174"/>
      <c r="Z2327" s="174"/>
      <c r="AA2327" s="174"/>
      <c r="AB2327" s="174"/>
      <c r="AC2327" s="174"/>
      <c r="AD2327" s="174"/>
      <c r="AE2327" s="174"/>
      <c r="AF2327" s="174"/>
      <c r="AG2327" s="174"/>
      <c r="AH2327" s="174"/>
      <c r="AI2327" s="174"/>
      <c r="AJ2327" s="174"/>
      <c r="AK2327" s="174"/>
      <c r="AL2327" s="174"/>
      <c r="AM2327" s="174"/>
      <c r="AN2327" s="174"/>
      <c r="AO2327" s="174"/>
      <c r="AP2327" s="174"/>
      <c r="AQ2327" s="174"/>
      <c r="AR2327" s="174"/>
      <c r="AS2327" s="174"/>
      <c r="AT2327" s="174"/>
      <c r="AU2327" s="174"/>
      <c r="AV2327" s="174"/>
      <c r="AW2327" s="174"/>
      <c r="AX2327" s="174"/>
      <c r="AY2327" s="174"/>
      <c r="AZ2327" s="174"/>
      <c r="BA2327" s="174"/>
      <c r="BB2327" s="174"/>
      <c r="BC2327" s="174"/>
      <c r="BD2327" s="174"/>
      <c r="BE2327" s="174"/>
      <c r="BF2327" s="174"/>
      <c r="BG2327" s="174"/>
      <c r="BH2327" s="174"/>
      <c r="BI2327" s="174"/>
      <c r="BJ2327" s="174"/>
      <c r="BK2327" s="174"/>
      <c r="BL2327" s="174"/>
      <c r="BM2327" s="174"/>
      <c r="BN2327" s="174"/>
      <c r="BO2327" s="174"/>
      <c r="BP2327" s="174"/>
      <c r="BQ2327" s="174"/>
      <c r="BR2327" s="174"/>
      <c r="BS2327" s="174"/>
      <c r="BT2327" s="174"/>
    </row>
    <row r="2328" spans="1:72" s="177" customFormat="1">
      <c r="A2328" s="178"/>
      <c r="B2328" s="178"/>
      <c r="C2328" s="178"/>
      <c r="D2328" s="178"/>
      <c r="E2328" s="174"/>
      <c r="F2328" s="174"/>
      <c r="G2328" s="174"/>
      <c r="H2328" s="174"/>
      <c r="I2328" s="174"/>
      <c r="J2328" s="174"/>
      <c r="K2328" s="174"/>
      <c r="L2328" s="174"/>
      <c r="M2328" s="174"/>
      <c r="N2328" s="174"/>
      <c r="O2328" s="174"/>
      <c r="P2328" s="174"/>
      <c r="Q2328" s="174"/>
      <c r="R2328" s="174"/>
      <c r="S2328" s="174"/>
      <c r="T2328" s="174"/>
      <c r="U2328" s="174"/>
      <c r="V2328" s="174"/>
      <c r="W2328" s="174"/>
      <c r="X2328" s="174"/>
      <c r="Y2328" s="174"/>
      <c r="Z2328" s="174"/>
      <c r="AA2328" s="174"/>
      <c r="AB2328" s="174"/>
      <c r="AC2328" s="174"/>
      <c r="AD2328" s="174"/>
      <c r="AE2328" s="174"/>
      <c r="AF2328" s="174"/>
      <c r="AG2328" s="174"/>
      <c r="AH2328" s="174"/>
      <c r="AI2328" s="174"/>
      <c r="AJ2328" s="174"/>
      <c r="AK2328" s="174"/>
      <c r="AL2328" s="174"/>
      <c r="AM2328" s="174"/>
      <c r="AN2328" s="174"/>
      <c r="AO2328" s="174"/>
      <c r="AP2328" s="174"/>
      <c r="AQ2328" s="174"/>
      <c r="AR2328" s="174"/>
      <c r="AS2328" s="174"/>
      <c r="AT2328" s="174"/>
      <c r="AU2328" s="174"/>
      <c r="AV2328" s="174"/>
      <c r="AW2328" s="174"/>
      <c r="AX2328" s="174"/>
      <c r="AY2328" s="174"/>
      <c r="AZ2328" s="174"/>
      <c r="BA2328" s="174"/>
      <c r="BB2328" s="174"/>
      <c r="BC2328" s="174"/>
      <c r="BD2328" s="174"/>
      <c r="BE2328" s="174"/>
      <c r="BF2328" s="174"/>
      <c r="BG2328" s="174"/>
      <c r="BH2328" s="174"/>
      <c r="BI2328" s="174"/>
      <c r="BJ2328" s="174"/>
      <c r="BK2328" s="174"/>
      <c r="BL2328" s="174"/>
      <c r="BM2328" s="174"/>
      <c r="BN2328" s="174"/>
      <c r="BO2328" s="174"/>
      <c r="BP2328" s="174"/>
      <c r="BQ2328" s="174"/>
      <c r="BR2328" s="174"/>
      <c r="BS2328" s="174"/>
      <c r="BT2328" s="174"/>
    </row>
    <row r="2329" spans="1:72" s="177" customFormat="1">
      <c r="A2329" s="178"/>
      <c r="B2329" s="178"/>
      <c r="C2329" s="178"/>
      <c r="D2329" s="178"/>
      <c r="E2329" s="174"/>
      <c r="F2329" s="174"/>
      <c r="G2329" s="174"/>
      <c r="H2329" s="174"/>
      <c r="I2329" s="174"/>
      <c r="J2329" s="174"/>
      <c r="K2329" s="174"/>
      <c r="L2329" s="174"/>
      <c r="M2329" s="174"/>
      <c r="N2329" s="174"/>
      <c r="O2329" s="174"/>
      <c r="P2329" s="174"/>
      <c r="Q2329" s="174"/>
      <c r="R2329" s="174"/>
      <c r="S2329" s="174"/>
      <c r="T2329" s="174"/>
      <c r="U2329" s="174"/>
      <c r="V2329" s="174"/>
      <c r="W2329" s="174"/>
      <c r="X2329" s="174"/>
      <c r="Y2329" s="174"/>
      <c r="Z2329" s="174"/>
      <c r="AA2329" s="174"/>
      <c r="AB2329" s="174"/>
      <c r="AC2329" s="174"/>
      <c r="AD2329" s="174"/>
      <c r="AE2329" s="174"/>
      <c r="AF2329" s="174"/>
      <c r="AG2329" s="174"/>
      <c r="AH2329" s="174"/>
      <c r="AI2329" s="174"/>
      <c r="AJ2329" s="174"/>
      <c r="AK2329" s="174"/>
      <c r="AL2329" s="174"/>
      <c r="AM2329" s="174"/>
      <c r="AN2329" s="174"/>
      <c r="AO2329" s="174"/>
      <c r="AP2329" s="174"/>
      <c r="AQ2329" s="174"/>
      <c r="AR2329" s="174"/>
      <c r="AS2329" s="174"/>
      <c r="AT2329" s="174"/>
      <c r="AU2329" s="174"/>
      <c r="AV2329" s="174"/>
      <c r="AW2329" s="174"/>
      <c r="AX2329" s="174"/>
      <c r="AY2329" s="174"/>
      <c r="AZ2329" s="174"/>
      <c r="BA2329" s="174"/>
      <c r="BB2329" s="174"/>
      <c r="BC2329" s="174"/>
      <c r="BD2329" s="174"/>
      <c r="BE2329" s="174"/>
      <c r="BF2329" s="174"/>
      <c r="BG2329" s="174"/>
      <c r="BH2329" s="174"/>
      <c r="BI2329" s="174"/>
      <c r="BJ2329" s="174"/>
      <c r="BK2329" s="174"/>
      <c r="BL2329" s="174"/>
      <c r="BM2329" s="174"/>
      <c r="BN2329" s="174"/>
      <c r="BO2329" s="174"/>
      <c r="BP2329" s="174"/>
      <c r="BQ2329" s="174"/>
      <c r="BR2329" s="174"/>
      <c r="BS2329" s="174"/>
      <c r="BT2329" s="174"/>
    </row>
    <row r="2330" spans="1:72" s="177" customFormat="1">
      <c r="A2330" s="178"/>
      <c r="B2330" s="178"/>
      <c r="C2330" s="178"/>
      <c r="D2330" s="178"/>
      <c r="E2330" s="174"/>
      <c r="F2330" s="174"/>
      <c r="G2330" s="174"/>
      <c r="H2330" s="174"/>
      <c r="I2330" s="174"/>
      <c r="J2330" s="174"/>
      <c r="K2330" s="174"/>
      <c r="L2330" s="174"/>
      <c r="M2330" s="174"/>
      <c r="N2330" s="174"/>
      <c r="O2330" s="174"/>
      <c r="P2330" s="174"/>
      <c r="Q2330" s="174"/>
      <c r="R2330" s="174"/>
      <c r="S2330" s="174"/>
      <c r="T2330" s="174"/>
      <c r="U2330" s="174"/>
      <c r="V2330" s="174"/>
      <c r="W2330" s="174"/>
      <c r="X2330" s="174"/>
      <c r="Y2330" s="174"/>
      <c r="Z2330" s="174"/>
      <c r="AA2330" s="174"/>
      <c r="AB2330" s="174"/>
      <c r="AC2330" s="174"/>
      <c r="AD2330" s="174"/>
      <c r="AE2330" s="174"/>
      <c r="AF2330" s="174"/>
      <c r="AG2330" s="174"/>
      <c r="AH2330" s="174"/>
      <c r="AI2330" s="174"/>
      <c r="AJ2330" s="174"/>
      <c r="AK2330" s="174"/>
      <c r="AL2330" s="174"/>
      <c r="AM2330" s="174"/>
      <c r="AN2330" s="174"/>
      <c r="AO2330" s="174"/>
      <c r="AP2330" s="174"/>
      <c r="AQ2330" s="174"/>
      <c r="AR2330" s="174"/>
      <c r="AS2330" s="174"/>
      <c r="AT2330" s="174"/>
      <c r="AU2330" s="174"/>
      <c r="AV2330" s="174"/>
      <c r="AW2330" s="174"/>
      <c r="AX2330" s="174"/>
      <c r="AY2330" s="174"/>
      <c r="AZ2330" s="174"/>
      <c r="BA2330" s="174"/>
      <c r="BB2330" s="174"/>
      <c r="BC2330" s="174"/>
      <c r="BD2330" s="174"/>
      <c r="BE2330" s="174"/>
      <c r="BF2330" s="174"/>
      <c r="BG2330" s="174"/>
      <c r="BH2330" s="174"/>
      <c r="BI2330" s="174"/>
      <c r="BJ2330" s="174"/>
      <c r="BK2330" s="174"/>
      <c r="BL2330" s="174"/>
      <c r="BM2330" s="174"/>
      <c r="BN2330" s="174"/>
      <c r="BO2330" s="174"/>
      <c r="BP2330" s="174"/>
      <c r="BQ2330" s="174"/>
      <c r="BR2330" s="174"/>
      <c r="BS2330" s="174"/>
      <c r="BT2330" s="174"/>
    </row>
    <row r="2331" spans="1:72" s="177" customFormat="1">
      <c r="A2331" s="178"/>
      <c r="B2331" s="178"/>
      <c r="C2331" s="178"/>
      <c r="D2331" s="178"/>
      <c r="E2331" s="174"/>
      <c r="F2331" s="174"/>
      <c r="G2331" s="174"/>
      <c r="H2331" s="174"/>
      <c r="I2331" s="174"/>
      <c r="J2331" s="174"/>
      <c r="K2331" s="174"/>
      <c r="L2331" s="174"/>
      <c r="M2331" s="174"/>
      <c r="N2331" s="174"/>
      <c r="O2331" s="174"/>
      <c r="P2331" s="174"/>
      <c r="Q2331" s="174"/>
      <c r="R2331" s="174"/>
      <c r="S2331" s="174"/>
      <c r="T2331" s="174"/>
      <c r="U2331" s="174"/>
      <c r="V2331" s="174"/>
      <c r="W2331" s="174"/>
      <c r="X2331" s="174"/>
      <c r="Y2331" s="174"/>
      <c r="Z2331" s="174"/>
      <c r="AA2331" s="174"/>
      <c r="AB2331" s="174"/>
      <c r="AC2331" s="174"/>
      <c r="AD2331" s="174"/>
      <c r="AE2331" s="174"/>
      <c r="AF2331" s="174"/>
      <c r="AG2331" s="174"/>
      <c r="AH2331" s="174"/>
      <c r="AI2331" s="174"/>
      <c r="AJ2331" s="174"/>
      <c r="AK2331" s="174"/>
      <c r="AL2331" s="174"/>
      <c r="AM2331" s="174"/>
      <c r="AN2331" s="174"/>
      <c r="AO2331" s="174"/>
      <c r="AP2331" s="174"/>
      <c r="AQ2331" s="174"/>
      <c r="AR2331" s="174"/>
      <c r="AS2331" s="174"/>
      <c r="AT2331" s="174"/>
      <c r="AU2331" s="174"/>
      <c r="AV2331" s="174"/>
      <c r="AW2331" s="174"/>
      <c r="AX2331" s="174"/>
      <c r="AY2331" s="174"/>
      <c r="AZ2331" s="174"/>
      <c r="BA2331" s="174"/>
      <c r="BB2331" s="174"/>
      <c r="BC2331" s="174"/>
      <c r="BD2331" s="174"/>
      <c r="BE2331" s="174"/>
      <c r="BF2331" s="174"/>
      <c r="BG2331" s="174"/>
      <c r="BH2331" s="174"/>
      <c r="BI2331" s="174"/>
      <c r="BJ2331" s="174"/>
      <c r="BK2331" s="174"/>
      <c r="BL2331" s="174"/>
      <c r="BM2331" s="174"/>
      <c r="BN2331" s="174"/>
      <c r="BO2331" s="174"/>
      <c r="BP2331" s="174"/>
      <c r="BQ2331" s="174"/>
      <c r="BR2331" s="174"/>
      <c r="BS2331" s="174"/>
      <c r="BT2331" s="174"/>
    </row>
    <row r="2332" spans="1:72" s="177" customFormat="1">
      <c r="A2332" s="178"/>
      <c r="B2332" s="178"/>
      <c r="C2332" s="178"/>
      <c r="D2332" s="178"/>
      <c r="E2332" s="174"/>
      <c r="F2332" s="174"/>
      <c r="G2332" s="174"/>
      <c r="H2332" s="174"/>
      <c r="I2332" s="174"/>
      <c r="J2332" s="174"/>
      <c r="K2332" s="174"/>
      <c r="L2332" s="174"/>
      <c r="M2332" s="174"/>
      <c r="N2332" s="174"/>
      <c r="O2332" s="174"/>
      <c r="P2332" s="174"/>
      <c r="Q2332" s="174"/>
      <c r="R2332" s="174"/>
      <c r="S2332" s="174"/>
      <c r="T2332" s="174"/>
      <c r="U2332" s="174"/>
      <c r="V2332" s="174"/>
      <c r="W2332" s="174"/>
      <c r="X2332" s="174"/>
      <c r="Y2332" s="174"/>
      <c r="Z2332" s="174"/>
      <c r="AA2332" s="174"/>
      <c r="AB2332" s="174"/>
      <c r="AC2332" s="174"/>
      <c r="AD2332" s="174"/>
      <c r="AE2332" s="174"/>
      <c r="AF2332" s="174"/>
      <c r="AG2332" s="174"/>
      <c r="AH2332" s="174"/>
      <c r="AI2332" s="174"/>
      <c r="AJ2332" s="174"/>
      <c r="AK2332" s="174"/>
      <c r="AL2332" s="174"/>
      <c r="AM2332" s="174"/>
      <c r="AN2332" s="174"/>
      <c r="AO2332" s="174"/>
      <c r="AP2332" s="174"/>
      <c r="AQ2332" s="174"/>
      <c r="AR2332" s="174"/>
      <c r="AS2332" s="174"/>
      <c r="AT2332" s="174"/>
      <c r="AU2332" s="174"/>
      <c r="AV2332" s="174"/>
      <c r="AW2332" s="174"/>
      <c r="AX2332" s="174"/>
      <c r="AY2332" s="174"/>
      <c r="AZ2332" s="174"/>
      <c r="BA2332" s="174"/>
      <c r="BB2332" s="174"/>
      <c r="BC2332" s="174"/>
      <c r="BD2332" s="174"/>
      <c r="BE2332" s="174"/>
      <c r="BF2332" s="174"/>
      <c r="BG2332" s="174"/>
      <c r="BH2332" s="174"/>
      <c r="BI2332" s="174"/>
      <c r="BJ2332" s="174"/>
      <c r="BK2332" s="174"/>
      <c r="BL2332" s="174"/>
      <c r="BM2332" s="174"/>
      <c r="BN2332" s="174"/>
      <c r="BO2332" s="174"/>
      <c r="BP2332" s="174"/>
      <c r="BQ2332" s="174"/>
      <c r="BR2332" s="174"/>
      <c r="BS2332" s="174"/>
      <c r="BT2332" s="174"/>
    </row>
    <row r="2333" spans="1:72" s="177" customFormat="1">
      <c r="A2333" s="178"/>
      <c r="B2333" s="178"/>
      <c r="C2333" s="178"/>
      <c r="D2333" s="178"/>
      <c r="E2333" s="174"/>
      <c r="F2333" s="174"/>
      <c r="G2333" s="174"/>
      <c r="H2333" s="174"/>
      <c r="I2333" s="174"/>
      <c r="J2333" s="174"/>
      <c r="K2333" s="174"/>
      <c r="L2333" s="174"/>
      <c r="M2333" s="174"/>
      <c r="N2333" s="174"/>
      <c r="O2333" s="174"/>
      <c r="P2333" s="174"/>
      <c r="Q2333" s="174"/>
      <c r="R2333" s="174"/>
      <c r="S2333" s="174"/>
      <c r="T2333" s="174"/>
      <c r="U2333" s="174"/>
      <c r="V2333" s="174"/>
      <c r="W2333" s="174"/>
      <c r="X2333" s="174"/>
      <c r="Y2333" s="174"/>
      <c r="Z2333" s="174"/>
      <c r="AA2333" s="174"/>
      <c r="AB2333" s="174"/>
      <c r="AC2333" s="174"/>
      <c r="AD2333" s="174"/>
      <c r="AE2333" s="174"/>
      <c r="AF2333" s="174"/>
      <c r="AG2333" s="174"/>
      <c r="AH2333" s="174"/>
      <c r="AI2333" s="174"/>
      <c r="AJ2333" s="174"/>
      <c r="AK2333" s="174"/>
      <c r="AL2333" s="174"/>
      <c r="AM2333" s="174"/>
      <c r="AN2333" s="174"/>
      <c r="AO2333" s="174"/>
      <c r="AP2333" s="174"/>
      <c r="AQ2333" s="174"/>
      <c r="AR2333" s="174"/>
      <c r="AS2333" s="174"/>
      <c r="AT2333" s="174"/>
      <c r="AU2333" s="174"/>
      <c r="AV2333" s="174"/>
      <c r="AW2333" s="174"/>
      <c r="AX2333" s="174"/>
      <c r="AY2333" s="174"/>
      <c r="AZ2333" s="174"/>
      <c r="BA2333" s="174"/>
      <c r="BB2333" s="174"/>
      <c r="BC2333" s="174"/>
      <c r="BD2333" s="174"/>
      <c r="BE2333" s="174"/>
      <c r="BF2333" s="174"/>
      <c r="BG2333" s="174"/>
      <c r="BH2333" s="174"/>
      <c r="BI2333" s="174"/>
      <c r="BJ2333" s="174"/>
      <c r="BK2333" s="174"/>
      <c r="BL2333" s="174"/>
      <c r="BM2333" s="174"/>
      <c r="BN2333" s="174"/>
      <c r="BO2333" s="174"/>
      <c r="BP2333" s="174"/>
      <c r="BQ2333" s="174"/>
      <c r="BR2333" s="174"/>
      <c r="BS2333" s="174"/>
      <c r="BT2333" s="174"/>
    </row>
    <row r="2334" spans="1:72" s="177" customFormat="1">
      <c r="A2334" s="178"/>
      <c r="B2334" s="178"/>
      <c r="C2334" s="178"/>
      <c r="D2334" s="178"/>
      <c r="E2334" s="174"/>
      <c r="F2334" s="174"/>
      <c r="G2334" s="174"/>
      <c r="H2334" s="174"/>
      <c r="I2334" s="174"/>
      <c r="J2334" s="174"/>
      <c r="K2334" s="174"/>
      <c r="L2334" s="174"/>
      <c r="M2334" s="174"/>
      <c r="N2334" s="174"/>
      <c r="O2334" s="174"/>
      <c r="P2334" s="174"/>
      <c r="Q2334" s="174"/>
      <c r="R2334" s="174"/>
      <c r="S2334" s="174"/>
      <c r="T2334" s="174"/>
      <c r="U2334" s="174"/>
      <c r="V2334" s="174"/>
      <c r="W2334" s="174"/>
      <c r="X2334" s="174"/>
      <c r="Y2334" s="174"/>
      <c r="Z2334" s="174"/>
      <c r="AA2334" s="174"/>
      <c r="AB2334" s="174"/>
      <c r="AC2334" s="174"/>
      <c r="AD2334" s="174"/>
      <c r="AE2334" s="174"/>
      <c r="AF2334" s="174"/>
      <c r="AG2334" s="174"/>
      <c r="AH2334" s="174"/>
      <c r="AI2334" s="174"/>
      <c r="AJ2334" s="174"/>
      <c r="AK2334" s="174"/>
      <c r="AL2334" s="174"/>
      <c r="AM2334" s="174"/>
      <c r="AN2334" s="174"/>
      <c r="AO2334" s="174"/>
      <c r="AP2334" s="174"/>
      <c r="AQ2334" s="174"/>
      <c r="AR2334" s="174"/>
      <c r="AS2334" s="174"/>
      <c r="AT2334" s="174"/>
      <c r="AU2334" s="174"/>
      <c r="AV2334" s="174"/>
      <c r="AW2334" s="174"/>
      <c r="AX2334" s="174"/>
      <c r="AY2334" s="174"/>
      <c r="AZ2334" s="174"/>
      <c r="BA2334" s="174"/>
      <c r="BB2334" s="174"/>
      <c r="BC2334" s="174"/>
      <c r="BD2334" s="174"/>
      <c r="BE2334" s="174"/>
      <c r="BF2334" s="174"/>
      <c r="BG2334" s="174"/>
      <c r="BH2334" s="174"/>
      <c r="BI2334" s="174"/>
      <c r="BJ2334" s="174"/>
      <c r="BK2334" s="174"/>
      <c r="BL2334" s="174"/>
      <c r="BM2334" s="174"/>
      <c r="BN2334" s="174"/>
      <c r="BO2334" s="174"/>
      <c r="BP2334" s="174"/>
      <c r="BQ2334" s="174"/>
      <c r="BR2334" s="174"/>
      <c r="BS2334" s="174"/>
      <c r="BT2334" s="174"/>
    </row>
    <row r="2335" spans="1:72" s="177" customFormat="1">
      <c r="A2335" s="178"/>
      <c r="B2335" s="178"/>
      <c r="C2335" s="178"/>
      <c r="D2335" s="178"/>
      <c r="E2335" s="174"/>
      <c r="F2335" s="174"/>
      <c r="G2335" s="174"/>
      <c r="H2335" s="174"/>
      <c r="I2335" s="174"/>
      <c r="J2335" s="174"/>
      <c r="K2335" s="174"/>
      <c r="L2335" s="174"/>
      <c r="M2335" s="174"/>
      <c r="N2335" s="174"/>
      <c r="O2335" s="174"/>
      <c r="P2335" s="174"/>
      <c r="Q2335" s="174"/>
      <c r="R2335" s="174"/>
      <c r="S2335" s="174"/>
      <c r="T2335" s="174"/>
      <c r="U2335" s="174"/>
      <c r="V2335" s="174"/>
      <c r="W2335" s="174"/>
      <c r="X2335" s="174"/>
      <c r="Y2335" s="174"/>
      <c r="Z2335" s="174"/>
      <c r="AA2335" s="174"/>
      <c r="AB2335" s="174"/>
      <c r="AC2335" s="174"/>
      <c r="AD2335" s="174"/>
      <c r="AE2335" s="174"/>
      <c r="AF2335" s="174"/>
      <c r="AG2335" s="174"/>
      <c r="AH2335" s="174"/>
      <c r="AI2335" s="174"/>
      <c r="AJ2335" s="174"/>
      <c r="AK2335" s="174"/>
      <c r="AL2335" s="174"/>
      <c r="AM2335" s="174"/>
      <c r="AN2335" s="174"/>
      <c r="AO2335" s="174"/>
      <c r="AP2335" s="174"/>
      <c r="AQ2335" s="174"/>
      <c r="AR2335" s="174"/>
      <c r="AS2335" s="174"/>
      <c r="AT2335" s="174"/>
      <c r="AU2335" s="174"/>
      <c r="AV2335" s="174"/>
      <c r="AW2335" s="174"/>
      <c r="AX2335" s="174"/>
      <c r="AY2335" s="174"/>
      <c r="AZ2335" s="174"/>
      <c r="BA2335" s="174"/>
      <c r="BB2335" s="174"/>
      <c r="BC2335" s="174"/>
      <c r="BD2335" s="174"/>
      <c r="BE2335" s="174"/>
      <c r="BF2335" s="174"/>
      <c r="BG2335" s="174"/>
      <c r="BH2335" s="174"/>
      <c r="BI2335" s="174"/>
      <c r="BJ2335" s="174"/>
      <c r="BK2335" s="174"/>
      <c r="BL2335" s="174"/>
      <c r="BM2335" s="174"/>
      <c r="BN2335" s="174"/>
      <c r="BO2335" s="174"/>
      <c r="BP2335" s="174"/>
      <c r="BQ2335" s="174"/>
      <c r="BR2335" s="174"/>
      <c r="BS2335" s="174"/>
      <c r="BT2335" s="174"/>
    </row>
    <row r="2336" spans="1:72" s="177" customFormat="1">
      <c r="A2336" s="178"/>
      <c r="B2336" s="178"/>
      <c r="C2336" s="178"/>
      <c r="D2336" s="178"/>
      <c r="E2336" s="174"/>
      <c r="F2336" s="174"/>
      <c r="G2336" s="174"/>
      <c r="H2336" s="174"/>
      <c r="I2336" s="174"/>
      <c r="J2336" s="174"/>
      <c r="K2336" s="174"/>
      <c r="L2336" s="174"/>
      <c r="M2336" s="174"/>
      <c r="N2336" s="174"/>
      <c r="O2336" s="174"/>
      <c r="P2336" s="174"/>
      <c r="Q2336" s="174"/>
      <c r="R2336" s="174"/>
      <c r="S2336" s="174"/>
      <c r="T2336" s="174"/>
      <c r="U2336" s="174"/>
      <c r="V2336" s="174"/>
      <c r="W2336" s="174"/>
      <c r="X2336" s="174"/>
      <c r="Y2336" s="174"/>
      <c r="Z2336" s="174"/>
      <c r="AA2336" s="174"/>
      <c r="AB2336" s="174"/>
      <c r="AC2336" s="174"/>
      <c r="AD2336" s="174"/>
      <c r="AE2336" s="174"/>
      <c r="AF2336" s="174"/>
      <c r="AG2336" s="174"/>
      <c r="AH2336" s="174"/>
      <c r="AI2336" s="174"/>
      <c r="AJ2336" s="174"/>
      <c r="AK2336" s="174"/>
      <c r="AL2336" s="174"/>
      <c r="AM2336" s="174"/>
      <c r="AN2336" s="174"/>
      <c r="AO2336" s="174"/>
      <c r="AP2336" s="174"/>
      <c r="AQ2336" s="174"/>
      <c r="AR2336" s="174"/>
      <c r="AS2336" s="174"/>
      <c r="AT2336" s="174"/>
      <c r="AU2336" s="174"/>
      <c r="AV2336" s="174"/>
      <c r="AW2336" s="174"/>
      <c r="AX2336" s="174"/>
      <c r="AY2336" s="174"/>
      <c r="AZ2336" s="174"/>
      <c r="BA2336" s="174"/>
      <c r="BB2336" s="174"/>
      <c r="BC2336" s="174"/>
      <c r="BD2336" s="174"/>
      <c r="BE2336" s="174"/>
      <c r="BF2336" s="174"/>
      <c r="BG2336" s="174"/>
      <c r="BH2336" s="174"/>
      <c r="BI2336" s="174"/>
      <c r="BJ2336" s="174"/>
      <c r="BK2336" s="174"/>
      <c r="BL2336" s="174"/>
      <c r="BM2336" s="174"/>
      <c r="BN2336" s="174"/>
      <c r="BO2336" s="174"/>
      <c r="BP2336" s="174"/>
      <c r="BQ2336" s="174"/>
      <c r="BR2336" s="174"/>
      <c r="BS2336" s="174"/>
      <c r="BT2336" s="174"/>
    </row>
    <row r="2337" spans="1:72" s="177" customFormat="1">
      <c r="A2337" s="178"/>
      <c r="B2337" s="178"/>
      <c r="C2337" s="178"/>
      <c r="D2337" s="178"/>
      <c r="E2337" s="174"/>
      <c r="F2337" s="174"/>
      <c r="G2337" s="174"/>
      <c r="H2337" s="174"/>
      <c r="I2337" s="174"/>
      <c r="J2337" s="174"/>
      <c r="K2337" s="174"/>
      <c r="L2337" s="174"/>
      <c r="M2337" s="174"/>
      <c r="N2337" s="174"/>
      <c r="O2337" s="174"/>
      <c r="P2337" s="174"/>
      <c r="Q2337" s="174"/>
      <c r="R2337" s="174"/>
      <c r="S2337" s="174"/>
      <c r="T2337" s="174"/>
      <c r="U2337" s="174"/>
      <c r="V2337" s="174"/>
      <c r="W2337" s="174"/>
      <c r="X2337" s="174"/>
      <c r="Y2337" s="174"/>
      <c r="Z2337" s="174"/>
      <c r="AA2337" s="174"/>
      <c r="AB2337" s="174"/>
      <c r="AC2337" s="174"/>
      <c r="AD2337" s="174"/>
      <c r="AE2337" s="174"/>
      <c r="AF2337" s="174"/>
      <c r="AG2337" s="174"/>
      <c r="AH2337" s="174"/>
      <c r="AI2337" s="174"/>
      <c r="AJ2337" s="174"/>
      <c r="AK2337" s="174"/>
      <c r="AL2337" s="174"/>
      <c r="AM2337" s="174"/>
      <c r="AN2337" s="174"/>
      <c r="AO2337" s="174"/>
      <c r="AP2337" s="174"/>
      <c r="AQ2337" s="174"/>
      <c r="AR2337" s="174"/>
      <c r="AS2337" s="174"/>
      <c r="AT2337" s="174"/>
      <c r="AU2337" s="174"/>
      <c r="AV2337" s="174"/>
      <c r="AW2337" s="174"/>
      <c r="AX2337" s="174"/>
      <c r="AY2337" s="174"/>
      <c r="AZ2337" s="174"/>
      <c r="BA2337" s="174"/>
      <c r="BB2337" s="174"/>
      <c r="BC2337" s="174"/>
      <c r="BD2337" s="174"/>
      <c r="BE2337" s="174"/>
      <c r="BF2337" s="174"/>
      <c r="BG2337" s="174"/>
      <c r="BH2337" s="174"/>
      <c r="BI2337" s="174"/>
      <c r="BJ2337" s="174"/>
      <c r="BK2337" s="174"/>
      <c r="BL2337" s="174"/>
      <c r="BM2337" s="174"/>
      <c r="BN2337" s="174"/>
      <c r="BO2337" s="174"/>
      <c r="BP2337" s="174"/>
      <c r="BQ2337" s="174"/>
      <c r="BR2337" s="174"/>
      <c r="BS2337" s="174"/>
      <c r="BT2337" s="174"/>
    </row>
    <row r="2338" spans="1:72" s="177" customFormat="1">
      <c r="A2338" s="178"/>
      <c r="B2338" s="178"/>
      <c r="C2338" s="178"/>
      <c r="D2338" s="178"/>
      <c r="E2338" s="174"/>
      <c r="F2338" s="174"/>
      <c r="G2338" s="174"/>
      <c r="H2338" s="174"/>
      <c r="I2338" s="174"/>
      <c r="J2338" s="174"/>
      <c r="K2338" s="174"/>
      <c r="L2338" s="174"/>
      <c r="M2338" s="174"/>
      <c r="N2338" s="174"/>
      <c r="O2338" s="174"/>
      <c r="P2338" s="174"/>
      <c r="Q2338" s="174"/>
      <c r="R2338" s="174"/>
      <c r="S2338" s="174"/>
      <c r="T2338" s="174"/>
      <c r="U2338" s="174"/>
      <c r="V2338" s="174"/>
      <c r="W2338" s="174"/>
      <c r="X2338" s="174"/>
      <c r="Y2338" s="174"/>
      <c r="Z2338" s="174"/>
      <c r="AA2338" s="174"/>
      <c r="AB2338" s="174"/>
      <c r="AC2338" s="174"/>
      <c r="AD2338" s="174"/>
      <c r="AE2338" s="174"/>
      <c r="AF2338" s="174"/>
      <c r="AG2338" s="174"/>
      <c r="AH2338" s="174"/>
      <c r="AI2338" s="174"/>
      <c r="AJ2338" s="174"/>
      <c r="AK2338" s="174"/>
      <c r="AL2338" s="174"/>
      <c r="AM2338" s="174"/>
      <c r="AN2338" s="174"/>
      <c r="AO2338" s="174"/>
      <c r="AP2338" s="174"/>
      <c r="AQ2338" s="174"/>
      <c r="AR2338" s="174"/>
      <c r="AS2338" s="174"/>
      <c r="AT2338" s="174"/>
      <c r="AU2338" s="174"/>
      <c r="AV2338" s="174"/>
      <c r="AW2338" s="174"/>
      <c r="AX2338" s="174"/>
      <c r="AY2338" s="174"/>
      <c r="AZ2338" s="174"/>
      <c r="BA2338" s="174"/>
      <c r="BB2338" s="174"/>
      <c r="BC2338" s="174"/>
      <c r="BD2338" s="174"/>
      <c r="BE2338" s="174"/>
      <c r="BF2338" s="174"/>
      <c r="BG2338" s="174"/>
      <c r="BH2338" s="174"/>
      <c r="BI2338" s="174"/>
      <c r="BJ2338" s="174"/>
      <c r="BK2338" s="174"/>
      <c r="BL2338" s="174"/>
      <c r="BM2338" s="174"/>
      <c r="BN2338" s="174"/>
      <c r="BO2338" s="174"/>
      <c r="BP2338" s="174"/>
      <c r="BQ2338" s="174"/>
      <c r="BR2338" s="174"/>
      <c r="BS2338" s="174"/>
      <c r="BT2338" s="174"/>
    </row>
    <row r="2339" spans="1:72" s="177" customFormat="1">
      <c r="A2339" s="178"/>
      <c r="B2339" s="178"/>
      <c r="C2339" s="178"/>
      <c r="D2339" s="178"/>
      <c r="E2339" s="174"/>
      <c r="F2339" s="174"/>
      <c r="G2339" s="174"/>
      <c r="H2339" s="174"/>
      <c r="I2339" s="174"/>
      <c r="J2339" s="174"/>
      <c r="K2339" s="174"/>
      <c r="L2339" s="174"/>
      <c r="M2339" s="174"/>
      <c r="N2339" s="174"/>
      <c r="O2339" s="174"/>
      <c r="P2339" s="174"/>
      <c r="Q2339" s="174"/>
      <c r="R2339" s="174"/>
      <c r="S2339" s="174"/>
      <c r="T2339" s="174"/>
      <c r="U2339" s="174"/>
      <c r="V2339" s="174"/>
      <c r="W2339" s="174"/>
      <c r="X2339" s="174"/>
      <c r="Y2339" s="174"/>
      <c r="Z2339" s="174"/>
      <c r="AA2339" s="174"/>
      <c r="AB2339" s="174"/>
      <c r="AC2339" s="174"/>
      <c r="AD2339" s="174"/>
      <c r="AE2339" s="174"/>
      <c r="AF2339" s="174"/>
      <c r="AG2339" s="174"/>
      <c r="AH2339" s="174"/>
      <c r="AI2339" s="174"/>
      <c r="AJ2339" s="174"/>
      <c r="AK2339" s="174"/>
      <c r="AL2339" s="174"/>
      <c r="AM2339" s="174"/>
      <c r="AN2339" s="174"/>
      <c r="AO2339" s="174"/>
      <c r="AP2339" s="174"/>
      <c r="AQ2339" s="174"/>
      <c r="AR2339" s="174"/>
      <c r="AS2339" s="174"/>
      <c r="AT2339" s="174"/>
      <c r="AU2339" s="174"/>
      <c r="AV2339" s="174"/>
      <c r="AW2339" s="174"/>
      <c r="AX2339" s="174"/>
      <c r="AY2339" s="174"/>
      <c r="AZ2339" s="174"/>
      <c r="BA2339" s="174"/>
      <c r="BB2339" s="174"/>
      <c r="BC2339" s="174"/>
      <c r="BD2339" s="174"/>
      <c r="BE2339" s="174"/>
      <c r="BF2339" s="174"/>
      <c r="BG2339" s="174"/>
      <c r="BH2339" s="174"/>
      <c r="BI2339" s="174"/>
      <c r="BJ2339" s="174"/>
      <c r="BK2339" s="174"/>
      <c r="BL2339" s="174"/>
      <c r="BM2339" s="174"/>
      <c r="BN2339" s="174"/>
      <c r="BO2339" s="174"/>
      <c r="BP2339" s="174"/>
      <c r="BQ2339" s="174"/>
      <c r="BR2339" s="174"/>
      <c r="BS2339" s="174"/>
      <c r="BT2339" s="174"/>
    </row>
    <row r="2340" spans="1:72" s="177" customFormat="1">
      <c r="A2340" s="178"/>
      <c r="B2340" s="178"/>
      <c r="C2340" s="178"/>
      <c r="D2340" s="178"/>
      <c r="E2340" s="174"/>
      <c r="F2340" s="174"/>
      <c r="G2340" s="174"/>
      <c r="H2340" s="174"/>
      <c r="I2340" s="174"/>
      <c r="J2340" s="174"/>
      <c r="K2340" s="174"/>
      <c r="L2340" s="174"/>
      <c r="M2340" s="174"/>
      <c r="N2340" s="174"/>
      <c r="O2340" s="174"/>
      <c r="P2340" s="174"/>
      <c r="Q2340" s="174"/>
      <c r="R2340" s="174"/>
      <c r="S2340" s="174"/>
      <c r="T2340" s="174"/>
      <c r="U2340" s="174"/>
      <c r="V2340" s="174"/>
      <c r="W2340" s="174"/>
      <c r="X2340" s="174"/>
      <c r="Y2340" s="174"/>
      <c r="Z2340" s="174"/>
      <c r="AA2340" s="174"/>
      <c r="AB2340" s="174"/>
      <c r="AC2340" s="174"/>
      <c r="AD2340" s="174"/>
      <c r="AE2340" s="174"/>
      <c r="AF2340" s="174"/>
      <c r="AG2340" s="174"/>
      <c r="AH2340" s="174"/>
      <c r="AI2340" s="174"/>
      <c r="AJ2340" s="174"/>
      <c r="AK2340" s="174"/>
      <c r="AL2340" s="174"/>
      <c r="AM2340" s="174"/>
      <c r="AN2340" s="174"/>
      <c r="AO2340" s="174"/>
      <c r="AP2340" s="174"/>
      <c r="AQ2340" s="174"/>
      <c r="AR2340" s="174"/>
      <c r="AS2340" s="174"/>
      <c r="AT2340" s="174"/>
      <c r="AU2340" s="174"/>
      <c r="AV2340" s="174"/>
      <c r="AW2340" s="174"/>
      <c r="AX2340" s="174"/>
      <c r="AY2340" s="174"/>
      <c r="AZ2340" s="174"/>
      <c r="BA2340" s="174"/>
      <c r="BB2340" s="174"/>
      <c r="BC2340" s="174"/>
      <c r="BD2340" s="174"/>
      <c r="BE2340" s="174"/>
      <c r="BF2340" s="174"/>
      <c r="BG2340" s="174"/>
      <c r="BH2340" s="174"/>
      <c r="BI2340" s="174"/>
      <c r="BJ2340" s="174"/>
      <c r="BK2340" s="174"/>
      <c r="BL2340" s="174"/>
      <c r="BM2340" s="174"/>
      <c r="BN2340" s="174"/>
      <c r="BO2340" s="174"/>
      <c r="BP2340" s="174"/>
      <c r="BQ2340" s="174"/>
      <c r="BR2340" s="174"/>
      <c r="BS2340" s="174"/>
      <c r="BT2340" s="174"/>
    </row>
    <row r="2341" spans="1:72" s="177" customFormat="1">
      <c r="A2341" s="178"/>
      <c r="B2341" s="178"/>
      <c r="C2341" s="178"/>
      <c r="D2341" s="178"/>
      <c r="E2341" s="174"/>
      <c r="F2341" s="174"/>
      <c r="G2341" s="174"/>
      <c r="H2341" s="174"/>
      <c r="I2341" s="174"/>
      <c r="J2341" s="174"/>
      <c r="K2341" s="174"/>
      <c r="L2341" s="174"/>
      <c r="M2341" s="174"/>
      <c r="N2341" s="174"/>
      <c r="O2341" s="174"/>
      <c r="P2341" s="174"/>
      <c r="Q2341" s="174"/>
      <c r="R2341" s="174"/>
      <c r="S2341" s="174"/>
      <c r="T2341" s="174"/>
      <c r="U2341" s="174"/>
      <c r="V2341" s="174"/>
      <c r="W2341" s="174"/>
      <c r="X2341" s="174"/>
      <c r="Y2341" s="174"/>
      <c r="Z2341" s="174"/>
      <c r="AA2341" s="174"/>
      <c r="AB2341" s="174"/>
      <c r="AC2341" s="174"/>
      <c r="AD2341" s="174"/>
      <c r="AE2341" s="174"/>
      <c r="AF2341" s="174"/>
      <c r="AG2341" s="174"/>
      <c r="AH2341" s="174"/>
      <c r="AI2341" s="174"/>
      <c r="AJ2341" s="174"/>
      <c r="AK2341" s="174"/>
      <c r="AL2341" s="174"/>
      <c r="AM2341" s="174"/>
      <c r="AN2341" s="174"/>
      <c r="AO2341" s="174"/>
      <c r="AP2341" s="174"/>
      <c r="AQ2341" s="174"/>
      <c r="AR2341" s="174"/>
      <c r="AS2341" s="174"/>
      <c r="AT2341" s="174"/>
      <c r="AU2341" s="174"/>
      <c r="AV2341" s="174"/>
      <c r="AW2341" s="174"/>
      <c r="AX2341" s="174"/>
      <c r="AY2341" s="174"/>
      <c r="AZ2341" s="174"/>
      <c r="BA2341" s="174"/>
      <c r="BB2341" s="174"/>
      <c r="BC2341" s="174"/>
      <c r="BD2341" s="174"/>
      <c r="BE2341" s="174"/>
      <c r="BF2341" s="174"/>
      <c r="BG2341" s="174"/>
      <c r="BH2341" s="174"/>
      <c r="BI2341" s="174"/>
      <c r="BJ2341" s="174"/>
      <c r="BK2341" s="174"/>
      <c r="BL2341" s="174"/>
      <c r="BM2341" s="174"/>
      <c r="BN2341" s="174"/>
      <c r="BO2341" s="174"/>
      <c r="BP2341" s="174"/>
      <c r="BQ2341" s="174"/>
      <c r="BR2341" s="174"/>
      <c r="BS2341" s="174"/>
      <c r="BT2341" s="174"/>
    </row>
    <row r="2342" spans="1:72" s="177" customFormat="1">
      <c r="A2342" s="178"/>
      <c r="B2342" s="178"/>
      <c r="C2342" s="178"/>
      <c r="D2342" s="178"/>
      <c r="E2342" s="174"/>
      <c r="F2342" s="174"/>
      <c r="G2342" s="174"/>
      <c r="H2342" s="174"/>
      <c r="I2342" s="174"/>
      <c r="J2342" s="174"/>
      <c r="K2342" s="174"/>
      <c r="L2342" s="174"/>
      <c r="M2342" s="174"/>
      <c r="N2342" s="174"/>
      <c r="O2342" s="174"/>
      <c r="P2342" s="174"/>
      <c r="Q2342" s="174"/>
      <c r="R2342" s="174"/>
      <c r="S2342" s="174"/>
      <c r="T2342" s="174"/>
      <c r="U2342" s="174"/>
      <c r="V2342" s="174"/>
      <c r="W2342" s="174"/>
      <c r="X2342" s="174"/>
      <c r="Y2342" s="174"/>
      <c r="Z2342" s="174"/>
      <c r="AA2342" s="174"/>
      <c r="AB2342" s="174"/>
      <c r="AC2342" s="174"/>
      <c r="AD2342" s="174"/>
      <c r="AE2342" s="174"/>
      <c r="AF2342" s="174"/>
      <c r="AG2342" s="174"/>
      <c r="AH2342" s="174"/>
      <c r="AI2342" s="174"/>
      <c r="AJ2342" s="174"/>
      <c r="AK2342" s="174"/>
      <c r="AL2342" s="174"/>
      <c r="AM2342" s="174"/>
      <c r="AN2342" s="174"/>
      <c r="AO2342" s="174"/>
      <c r="AP2342" s="174"/>
      <c r="AQ2342" s="174"/>
      <c r="AR2342" s="174"/>
      <c r="AS2342" s="174"/>
      <c r="AT2342" s="174"/>
      <c r="AU2342" s="174"/>
      <c r="AV2342" s="174"/>
      <c r="AW2342" s="174"/>
      <c r="AX2342" s="174"/>
      <c r="AY2342" s="174"/>
      <c r="AZ2342" s="174"/>
      <c r="BA2342" s="174"/>
      <c r="BB2342" s="174"/>
      <c r="BC2342" s="174"/>
      <c r="BD2342" s="174"/>
      <c r="BE2342" s="174"/>
      <c r="BF2342" s="174"/>
      <c r="BG2342" s="174"/>
      <c r="BH2342" s="174"/>
      <c r="BI2342" s="174"/>
      <c r="BJ2342" s="174"/>
      <c r="BK2342" s="174"/>
      <c r="BL2342" s="174"/>
      <c r="BM2342" s="174"/>
      <c r="BN2342" s="174"/>
      <c r="BO2342" s="174"/>
      <c r="BP2342" s="174"/>
      <c r="BQ2342" s="174"/>
      <c r="BR2342" s="174"/>
      <c r="BS2342" s="174"/>
      <c r="BT2342" s="174"/>
    </row>
    <row r="2343" spans="1:72" s="177" customFormat="1">
      <c r="A2343" s="178"/>
      <c r="B2343" s="178"/>
      <c r="C2343" s="178"/>
      <c r="D2343" s="178"/>
      <c r="E2343" s="174"/>
      <c r="F2343" s="174"/>
      <c r="G2343" s="174"/>
      <c r="H2343" s="174"/>
      <c r="I2343" s="174"/>
      <c r="J2343" s="174"/>
      <c r="K2343" s="174"/>
      <c r="L2343" s="174"/>
      <c r="M2343" s="174"/>
      <c r="N2343" s="174"/>
      <c r="O2343" s="174"/>
      <c r="P2343" s="174"/>
      <c r="Q2343" s="174"/>
      <c r="R2343" s="174"/>
      <c r="S2343" s="174"/>
      <c r="T2343" s="174"/>
      <c r="U2343" s="174"/>
      <c r="V2343" s="174"/>
      <c r="W2343" s="174"/>
      <c r="X2343" s="174"/>
      <c r="Y2343" s="174"/>
      <c r="Z2343" s="174"/>
      <c r="AA2343" s="174"/>
      <c r="AB2343" s="174"/>
      <c r="AC2343" s="174"/>
      <c r="AD2343" s="174"/>
      <c r="AE2343" s="174"/>
      <c r="AF2343" s="174"/>
      <c r="AG2343" s="174"/>
      <c r="AH2343" s="174"/>
      <c r="AI2343" s="174"/>
      <c r="AJ2343" s="174"/>
      <c r="AK2343" s="174"/>
      <c r="AL2343" s="174"/>
      <c r="AM2343" s="174"/>
      <c r="AN2343" s="174"/>
      <c r="AO2343" s="174"/>
      <c r="AP2343" s="174"/>
      <c r="AQ2343" s="174"/>
      <c r="AR2343" s="174"/>
      <c r="AS2343" s="174"/>
      <c r="AT2343" s="174"/>
      <c r="AU2343" s="174"/>
      <c r="AV2343" s="174"/>
      <c r="AW2343" s="174"/>
      <c r="AX2343" s="174"/>
      <c r="AY2343" s="174"/>
      <c r="AZ2343" s="174"/>
      <c r="BA2343" s="174"/>
      <c r="BB2343" s="174"/>
      <c r="BC2343" s="174"/>
      <c r="BD2343" s="174"/>
      <c r="BE2343" s="174"/>
      <c r="BF2343" s="174"/>
      <c r="BG2343" s="174"/>
      <c r="BH2343" s="174"/>
      <c r="BI2343" s="174"/>
      <c r="BJ2343" s="174"/>
      <c r="BK2343" s="174"/>
      <c r="BL2343" s="174"/>
      <c r="BM2343" s="174"/>
      <c r="BN2343" s="174"/>
      <c r="BO2343" s="174"/>
      <c r="BP2343" s="174"/>
      <c r="BQ2343" s="174"/>
      <c r="BR2343" s="174"/>
      <c r="BS2343" s="174"/>
      <c r="BT2343" s="174"/>
    </row>
    <row r="2344" spans="1:72" s="177" customFormat="1">
      <c r="A2344" s="178"/>
      <c r="B2344" s="178"/>
      <c r="C2344" s="178"/>
      <c r="D2344" s="178"/>
      <c r="E2344" s="174"/>
      <c r="F2344" s="174"/>
      <c r="G2344" s="174"/>
      <c r="H2344" s="174"/>
      <c r="I2344" s="174"/>
      <c r="J2344" s="174"/>
      <c r="K2344" s="174"/>
      <c r="L2344" s="174"/>
      <c r="M2344" s="174"/>
      <c r="N2344" s="174"/>
      <c r="O2344" s="174"/>
      <c r="P2344" s="174"/>
      <c r="Q2344" s="174"/>
      <c r="R2344" s="174"/>
      <c r="S2344" s="174"/>
      <c r="T2344" s="174"/>
      <c r="U2344" s="174"/>
      <c r="V2344" s="174"/>
      <c r="W2344" s="174"/>
      <c r="X2344" s="174"/>
      <c r="Y2344" s="174"/>
      <c r="Z2344" s="174"/>
      <c r="AA2344" s="174"/>
      <c r="AB2344" s="174"/>
      <c r="AC2344" s="174"/>
      <c r="AD2344" s="174"/>
      <c r="AE2344" s="174"/>
      <c r="AF2344" s="174"/>
      <c r="AG2344" s="174"/>
      <c r="AH2344" s="174"/>
      <c r="AI2344" s="174"/>
      <c r="AJ2344" s="174"/>
      <c r="AK2344" s="174"/>
      <c r="AL2344" s="174"/>
      <c r="AM2344" s="174"/>
      <c r="AN2344" s="174"/>
      <c r="AO2344" s="174"/>
      <c r="AP2344" s="174"/>
      <c r="AQ2344" s="174"/>
      <c r="AR2344" s="174"/>
      <c r="AS2344" s="174"/>
      <c r="AT2344" s="174"/>
      <c r="AU2344" s="174"/>
      <c r="AV2344" s="174"/>
      <c r="AW2344" s="174"/>
      <c r="AX2344" s="174"/>
      <c r="AY2344" s="174"/>
      <c r="AZ2344" s="174"/>
      <c r="BA2344" s="174"/>
      <c r="BB2344" s="174"/>
      <c r="BC2344" s="174"/>
      <c r="BD2344" s="174"/>
      <c r="BE2344" s="174"/>
      <c r="BF2344" s="174"/>
      <c r="BG2344" s="174"/>
      <c r="BH2344" s="174"/>
      <c r="BI2344" s="174"/>
      <c r="BJ2344" s="174"/>
      <c r="BK2344" s="174"/>
      <c r="BL2344" s="174"/>
      <c r="BM2344" s="174"/>
      <c r="BN2344" s="174"/>
      <c r="BO2344" s="174"/>
      <c r="BP2344" s="174"/>
      <c r="BQ2344" s="174"/>
      <c r="BR2344" s="174"/>
      <c r="BS2344" s="174"/>
      <c r="BT2344" s="174"/>
    </row>
    <row r="2345" spans="1:72" s="177" customFormat="1">
      <c r="A2345" s="178"/>
      <c r="B2345" s="178"/>
      <c r="C2345" s="178"/>
      <c r="D2345" s="178"/>
      <c r="E2345" s="174"/>
      <c r="F2345" s="174"/>
      <c r="G2345" s="174"/>
      <c r="H2345" s="174"/>
      <c r="I2345" s="174"/>
      <c r="J2345" s="174"/>
      <c r="K2345" s="174"/>
      <c r="L2345" s="174"/>
      <c r="M2345" s="174"/>
      <c r="N2345" s="174"/>
      <c r="O2345" s="174"/>
      <c r="P2345" s="174"/>
      <c r="Q2345" s="174"/>
      <c r="R2345" s="174"/>
      <c r="S2345" s="174"/>
      <c r="T2345" s="174"/>
      <c r="U2345" s="174"/>
      <c r="V2345" s="174"/>
      <c r="W2345" s="174"/>
      <c r="X2345" s="174"/>
      <c r="Y2345" s="174"/>
      <c r="Z2345" s="174"/>
      <c r="AA2345" s="174"/>
      <c r="AB2345" s="174"/>
      <c r="AC2345" s="174"/>
      <c r="AD2345" s="174"/>
      <c r="AE2345" s="174"/>
      <c r="AF2345" s="174"/>
      <c r="AG2345" s="174"/>
      <c r="AH2345" s="174"/>
      <c r="AI2345" s="174"/>
      <c r="AJ2345" s="174"/>
      <c r="AK2345" s="174"/>
      <c r="AL2345" s="174"/>
      <c r="AM2345" s="174"/>
      <c r="AN2345" s="174"/>
      <c r="AO2345" s="174"/>
      <c r="AP2345" s="174"/>
      <c r="AQ2345" s="174"/>
      <c r="AR2345" s="174"/>
      <c r="AS2345" s="174"/>
      <c r="AT2345" s="174"/>
      <c r="AU2345" s="174"/>
      <c r="AV2345" s="174"/>
      <c r="AW2345" s="174"/>
      <c r="AX2345" s="174"/>
      <c r="AY2345" s="174"/>
      <c r="AZ2345" s="174"/>
      <c r="BA2345" s="174"/>
      <c r="BB2345" s="174"/>
      <c r="BC2345" s="174"/>
      <c r="BD2345" s="174"/>
      <c r="BE2345" s="174"/>
      <c r="BF2345" s="174"/>
      <c r="BG2345" s="174"/>
      <c r="BH2345" s="174"/>
      <c r="BI2345" s="174"/>
      <c r="BJ2345" s="174"/>
      <c r="BK2345" s="174"/>
      <c r="BL2345" s="174"/>
      <c r="BM2345" s="174"/>
      <c r="BN2345" s="174"/>
      <c r="BO2345" s="174"/>
      <c r="BP2345" s="174"/>
      <c r="BQ2345" s="174"/>
      <c r="BR2345" s="174"/>
      <c r="BS2345" s="174"/>
      <c r="BT2345" s="174"/>
    </row>
    <row r="2346" spans="1:72" s="177" customFormat="1">
      <c r="A2346" s="178"/>
      <c r="B2346" s="178"/>
      <c r="C2346" s="178"/>
      <c r="D2346" s="178"/>
      <c r="E2346" s="174"/>
      <c r="F2346" s="174"/>
      <c r="G2346" s="174"/>
      <c r="H2346" s="174"/>
      <c r="I2346" s="174"/>
      <c r="J2346" s="174"/>
      <c r="K2346" s="174"/>
      <c r="L2346" s="174"/>
      <c r="M2346" s="174"/>
      <c r="N2346" s="174"/>
      <c r="O2346" s="174"/>
      <c r="P2346" s="174"/>
      <c r="Q2346" s="174"/>
      <c r="R2346" s="174"/>
      <c r="S2346" s="174"/>
      <c r="T2346" s="174"/>
      <c r="U2346" s="174"/>
      <c r="V2346" s="174"/>
      <c r="W2346" s="174"/>
      <c r="X2346" s="174"/>
      <c r="Y2346" s="174"/>
      <c r="Z2346" s="174"/>
      <c r="AA2346" s="174"/>
      <c r="AB2346" s="174"/>
      <c r="AC2346" s="174"/>
      <c r="AD2346" s="174"/>
      <c r="AE2346" s="174"/>
      <c r="AF2346" s="174"/>
      <c r="AG2346" s="174"/>
      <c r="AH2346" s="174"/>
      <c r="AI2346" s="174"/>
      <c r="AJ2346" s="174"/>
      <c r="AK2346" s="174"/>
      <c r="AL2346" s="174"/>
      <c r="AM2346" s="174"/>
      <c r="AN2346" s="174"/>
      <c r="AO2346" s="174"/>
      <c r="AP2346" s="174"/>
      <c r="AQ2346" s="174"/>
      <c r="AR2346" s="174"/>
      <c r="AS2346" s="174"/>
      <c r="AT2346" s="174"/>
      <c r="AU2346" s="174"/>
      <c r="AV2346" s="174"/>
      <c r="AW2346" s="174"/>
      <c r="AX2346" s="174"/>
      <c r="AY2346" s="174"/>
      <c r="AZ2346" s="174"/>
      <c r="BA2346" s="174"/>
      <c r="BB2346" s="174"/>
      <c r="BC2346" s="174"/>
      <c r="BD2346" s="174"/>
      <c r="BE2346" s="174"/>
      <c r="BF2346" s="174"/>
      <c r="BG2346" s="174"/>
      <c r="BH2346" s="174"/>
      <c r="BI2346" s="174"/>
      <c r="BJ2346" s="174"/>
      <c r="BK2346" s="174"/>
      <c r="BL2346" s="174"/>
      <c r="BM2346" s="174"/>
      <c r="BN2346" s="174"/>
      <c r="BO2346" s="174"/>
      <c r="BP2346" s="174"/>
      <c r="BQ2346" s="174"/>
      <c r="BR2346" s="174"/>
      <c r="BS2346" s="174"/>
      <c r="BT2346" s="174"/>
    </row>
    <row r="2347" spans="1:72" s="177" customFormat="1">
      <c r="A2347" s="178"/>
      <c r="B2347" s="178"/>
      <c r="C2347" s="178"/>
      <c r="D2347" s="178"/>
      <c r="E2347" s="174"/>
      <c r="F2347" s="174"/>
      <c r="G2347" s="174"/>
      <c r="H2347" s="174"/>
      <c r="I2347" s="174"/>
      <c r="J2347" s="174"/>
      <c r="K2347" s="174"/>
      <c r="L2347" s="174"/>
      <c r="M2347" s="174"/>
      <c r="N2347" s="174"/>
      <c r="O2347" s="174"/>
      <c r="P2347" s="174"/>
      <c r="Q2347" s="174"/>
      <c r="R2347" s="174"/>
      <c r="S2347" s="174"/>
      <c r="T2347" s="174"/>
      <c r="U2347" s="174"/>
      <c r="V2347" s="174"/>
      <c r="W2347" s="174"/>
      <c r="X2347" s="174"/>
      <c r="Y2347" s="174"/>
      <c r="Z2347" s="174"/>
      <c r="AA2347" s="174"/>
      <c r="AB2347" s="174"/>
      <c r="AC2347" s="174"/>
      <c r="AD2347" s="174"/>
      <c r="AE2347" s="174"/>
      <c r="AF2347" s="174"/>
      <c r="AG2347" s="174"/>
      <c r="AH2347" s="174"/>
      <c r="AI2347" s="174"/>
      <c r="AJ2347" s="174"/>
      <c r="AK2347" s="174"/>
      <c r="AL2347" s="174"/>
      <c r="AM2347" s="174"/>
      <c r="AN2347" s="174"/>
      <c r="AO2347" s="174"/>
      <c r="AP2347" s="174"/>
      <c r="AQ2347" s="174"/>
      <c r="AR2347" s="174"/>
      <c r="AS2347" s="174"/>
      <c r="AT2347" s="174"/>
      <c r="AU2347" s="174"/>
      <c r="AV2347" s="174"/>
      <c r="AW2347" s="174"/>
      <c r="AX2347" s="174"/>
      <c r="AY2347" s="174"/>
      <c r="AZ2347" s="174"/>
      <c r="BA2347" s="174"/>
      <c r="BB2347" s="174"/>
      <c r="BC2347" s="174"/>
      <c r="BD2347" s="174"/>
      <c r="BE2347" s="174"/>
      <c r="BF2347" s="174"/>
      <c r="BG2347" s="174"/>
      <c r="BH2347" s="174"/>
      <c r="BI2347" s="174"/>
      <c r="BJ2347" s="174"/>
      <c r="BK2347" s="174"/>
      <c r="BL2347" s="174"/>
      <c r="BM2347" s="174"/>
      <c r="BN2347" s="174"/>
      <c r="BO2347" s="174"/>
      <c r="BP2347" s="174"/>
      <c r="BQ2347" s="174"/>
      <c r="BR2347" s="174"/>
      <c r="BS2347" s="174"/>
      <c r="BT2347" s="174"/>
    </row>
    <row r="2348" spans="1:72" s="177" customFormat="1">
      <c r="A2348" s="178"/>
      <c r="B2348" s="178"/>
      <c r="C2348" s="178"/>
      <c r="D2348" s="178"/>
      <c r="E2348" s="174"/>
      <c r="F2348" s="174"/>
      <c r="G2348" s="174"/>
      <c r="H2348" s="174"/>
      <c r="I2348" s="174"/>
      <c r="J2348" s="174"/>
      <c r="K2348" s="174"/>
      <c r="L2348" s="174"/>
      <c r="M2348" s="174"/>
      <c r="N2348" s="174"/>
      <c r="O2348" s="174"/>
      <c r="P2348" s="174"/>
      <c r="Q2348" s="174"/>
      <c r="R2348" s="174"/>
      <c r="S2348" s="174"/>
      <c r="T2348" s="174"/>
      <c r="U2348" s="174"/>
      <c r="V2348" s="174"/>
      <c r="W2348" s="174"/>
      <c r="X2348" s="174"/>
      <c r="Y2348" s="174"/>
      <c r="Z2348" s="174"/>
      <c r="AA2348" s="174"/>
      <c r="AB2348" s="174"/>
      <c r="AC2348" s="174"/>
      <c r="AD2348" s="174"/>
      <c r="AE2348" s="174"/>
      <c r="AF2348" s="174"/>
      <c r="AG2348" s="174"/>
      <c r="AH2348" s="174"/>
      <c r="AI2348" s="174"/>
      <c r="AJ2348" s="174"/>
      <c r="AK2348" s="174"/>
      <c r="AL2348" s="174"/>
      <c r="AM2348" s="174"/>
      <c r="AN2348" s="174"/>
      <c r="AO2348" s="174"/>
      <c r="AP2348" s="174"/>
      <c r="AQ2348" s="174"/>
      <c r="AR2348" s="174"/>
      <c r="AS2348" s="174"/>
      <c r="AT2348" s="174"/>
      <c r="AU2348" s="174"/>
      <c r="AV2348" s="174"/>
      <c r="AW2348" s="174"/>
      <c r="AX2348" s="174"/>
      <c r="AY2348" s="174"/>
      <c r="AZ2348" s="174"/>
      <c r="BA2348" s="174"/>
      <c r="BB2348" s="174"/>
      <c r="BC2348" s="174"/>
      <c r="BD2348" s="174"/>
      <c r="BE2348" s="174"/>
      <c r="BF2348" s="174"/>
      <c r="BG2348" s="174"/>
      <c r="BH2348" s="174"/>
      <c r="BI2348" s="174"/>
      <c r="BJ2348" s="174"/>
      <c r="BK2348" s="174"/>
      <c r="BL2348" s="174"/>
      <c r="BM2348" s="174"/>
      <c r="BN2348" s="174"/>
      <c r="BO2348" s="174"/>
      <c r="BP2348" s="174"/>
      <c r="BQ2348" s="174"/>
      <c r="BR2348" s="174"/>
      <c r="BS2348" s="174"/>
      <c r="BT2348" s="174"/>
    </row>
    <row r="2349" spans="1:72" s="177" customFormat="1">
      <c r="A2349" s="178"/>
      <c r="B2349" s="178"/>
      <c r="C2349" s="178"/>
      <c r="D2349" s="178"/>
      <c r="E2349" s="174"/>
      <c r="F2349" s="174"/>
      <c r="G2349" s="174"/>
      <c r="H2349" s="174"/>
      <c r="I2349" s="174"/>
      <c r="J2349" s="174"/>
      <c r="K2349" s="174"/>
      <c r="L2349" s="174"/>
      <c r="M2349" s="174"/>
      <c r="N2349" s="174"/>
      <c r="O2349" s="174"/>
      <c r="P2349" s="174"/>
      <c r="Q2349" s="174"/>
      <c r="R2349" s="174"/>
      <c r="S2349" s="174"/>
      <c r="T2349" s="174"/>
      <c r="U2349" s="174"/>
      <c r="V2349" s="174"/>
      <c r="W2349" s="174"/>
      <c r="X2349" s="174"/>
      <c r="Y2349" s="174"/>
      <c r="Z2349" s="174"/>
      <c r="AA2349" s="174"/>
      <c r="AB2349" s="174"/>
      <c r="AC2349" s="174"/>
      <c r="AD2349" s="174"/>
      <c r="AE2349" s="174"/>
      <c r="AF2349" s="174"/>
      <c r="AG2349" s="174"/>
      <c r="AH2349" s="174"/>
      <c r="AI2349" s="174"/>
      <c r="AJ2349" s="174"/>
      <c r="AK2349" s="174"/>
      <c r="AL2349" s="174"/>
      <c r="AM2349" s="174"/>
      <c r="AN2349" s="174"/>
      <c r="AO2349" s="174"/>
      <c r="AP2349" s="174"/>
      <c r="AQ2349" s="174"/>
      <c r="AR2349" s="174"/>
      <c r="AS2349" s="174"/>
      <c r="AT2349" s="174"/>
      <c r="AU2349" s="174"/>
      <c r="AV2349" s="174"/>
      <c r="AW2349" s="174"/>
      <c r="AX2349" s="174"/>
      <c r="AY2349" s="174"/>
      <c r="AZ2349" s="174"/>
      <c r="BA2349" s="174"/>
      <c r="BB2349" s="174"/>
      <c r="BC2349" s="174"/>
      <c r="BD2349" s="174"/>
      <c r="BE2349" s="174"/>
      <c r="BF2349" s="174"/>
      <c r="BG2349" s="174"/>
      <c r="BH2349" s="174"/>
      <c r="BI2349" s="174"/>
      <c r="BJ2349" s="174"/>
      <c r="BK2349" s="174"/>
      <c r="BL2349" s="174"/>
      <c r="BM2349" s="174"/>
      <c r="BN2349" s="174"/>
      <c r="BO2349" s="174"/>
      <c r="BP2349" s="174"/>
      <c r="BQ2349" s="174"/>
      <c r="BR2349" s="174"/>
      <c r="BS2349" s="174"/>
      <c r="BT2349" s="174"/>
    </row>
    <row r="2350" spans="1:72" s="177" customFormat="1">
      <c r="A2350" s="178"/>
      <c r="B2350" s="178"/>
      <c r="C2350" s="178"/>
      <c r="D2350" s="178"/>
      <c r="E2350" s="174"/>
      <c r="F2350" s="174"/>
      <c r="G2350" s="174"/>
      <c r="H2350" s="174"/>
      <c r="I2350" s="174"/>
      <c r="J2350" s="174"/>
      <c r="K2350" s="174"/>
      <c r="L2350" s="174"/>
      <c r="M2350" s="174"/>
      <c r="N2350" s="174"/>
      <c r="O2350" s="174"/>
      <c r="P2350" s="174"/>
      <c r="Q2350" s="174"/>
      <c r="R2350" s="174"/>
      <c r="S2350" s="174"/>
      <c r="T2350" s="174"/>
      <c r="U2350" s="174"/>
      <c r="V2350" s="174"/>
      <c r="W2350" s="174"/>
      <c r="X2350" s="174"/>
      <c r="Y2350" s="174"/>
      <c r="Z2350" s="174"/>
      <c r="AA2350" s="174"/>
      <c r="AB2350" s="174"/>
      <c r="AC2350" s="174"/>
      <c r="AD2350" s="174"/>
      <c r="AE2350" s="174"/>
      <c r="AF2350" s="174"/>
      <c r="AG2350" s="174"/>
      <c r="AH2350" s="174"/>
      <c r="AI2350" s="174"/>
      <c r="AJ2350" s="174"/>
      <c r="AK2350" s="174"/>
      <c r="AL2350" s="174"/>
      <c r="AM2350" s="174"/>
      <c r="AN2350" s="174"/>
      <c r="AO2350" s="174"/>
      <c r="AP2350" s="174"/>
      <c r="AQ2350" s="174"/>
      <c r="AR2350" s="174"/>
      <c r="AS2350" s="174"/>
      <c r="AT2350" s="174"/>
      <c r="AU2350" s="174"/>
      <c r="AV2350" s="174"/>
      <c r="AW2350" s="174"/>
      <c r="AX2350" s="174"/>
      <c r="AY2350" s="174"/>
      <c r="AZ2350" s="174"/>
      <c r="BA2350" s="174"/>
      <c r="BB2350" s="174"/>
      <c r="BC2350" s="174"/>
      <c r="BD2350" s="174"/>
      <c r="BE2350" s="174"/>
      <c r="BF2350" s="174"/>
      <c r="BG2350" s="174"/>
      <c r="BH2350" s="174"/>
      <c r="BI2350" s="174"/>
      <c r="BJ2350" s="174"/>
      <c r="BK2350" s="174"/>
      <c r="BL2350" s="174"/>
      <c r="BM2350" s="174"/>
      <c r="BN2350" s="174"/>
      <c r="BO2350" s="174"/>
      <c r="BP2350" s="174"/>
      <c r="BQ2350" s="174"/>
      <c r="BR2350" s="174"/>
      <c r="BS2350" s="174"/>
      <c r="BT2350" s="174"/>
    </row>
    <row r="2351" spans="1:72" s="177" customFormat="1">
      <c r="A2351" s="178"/>
      <c r="B2351" s="178"/>
      <c r="C2351" s="178"/>
      <c r="D2351" s="178"/>
      <c r="E2351" s="174"/>
      <c r="F2351" s="174"/>
      <c r="G2351" s="174"/>
      <c r="H2351" s="174"/>
      <c r="I2351" s="174"/>
      <c r="J2351" s="174"/>
      <c r="K2351" s="174"/>
      <c r="L2351" s="174"/>
      <c r="M2351" s="174"/>
      <c r="N2351" s="174"/>
      <c r="O2351" s="174"/>
      <c r="P2351" s="174"/>
      <c r="Q2351" s="174"/>
      <c r="R2351" s="174"/>
      <c r="S2351" s="174"/>
      <c r="T2351" s="174"/>
      <c r="U2351" s="174"/>
      <c r="V2351" s="174"/>
      <c r="W2351" s="174"/>
      <c r="X2351" s="174"/>
      <c r="Y2351" s="174"/>
      <c r="Z2351" s="174"/>
      <c r="AA2351" s="174"/>
      <c r="AB2351" s="174"/>
      <c r="AC2351" s="174"/>
      <c r="AD2351" s="174"/>
      <c r="AE2351" s="174"/>
      <c r="AF2351" s="174"/>
      <c r="AG2351" s="174"/>
      <c r="AH2351" s="174"/>
      <c r="AI2351" s="174"/>
      <c r="AJ2351" s="174"/>
      <c r="AK2351" s="174"/>
      <c r="AL2351" s="174"/>
      <c r="AM2351" s="174"/>
      <c r="AN2351" s="174"/>
      <c r="AO2351" s="174"/>
      <c r="AP2351" s="174"/>
      <c r="AQ2351" s="174"/>
      <c r="AR2351" s="174"/>
      <c r="AS2351" s="174"/>
      <c r="AT2351" s="174"/>
      <c r="AU2351" s="174"/>
      <c r="AV2351" s="174"/>
      <c r="AW2351" s="174"/>
      <c r="AX2351" s="174"/>
      <c r="AY2351" s="174"/>
      <c r="AZ2351" s="174"/>
      <c r="BA2351" s="174"/>
      <c r="BB2351" s="174"/>
      <c r="BC2351" s="174"/>
      <c r="BD2351" s="174"/>
      <c r="BE2351" s="174"/>
      <c r="BF2351" s="174"/>
      <c r="BG2351" s="174"/>
      <c r="BH2351" s="174"/>
      <c r="BI2351" s="174"/>
      <c r="BJ2351" s="174"/>
      <c r="BK2351" s="174"/>
      <c r="BL2351" s="174"/>
      <c r="BM2351" s="174"/>
      <c r="BN2351" s="174"/>
      <c r="BO2351" s="174"/>
      <c r="BP2351" s="174"/>
      <c r="BQ2351" s="174"/>
      <c r="BR2351" s="174"/>
      <c r="BS2351" s="174"/>
      <c r="BT2351" s="174"/>
    </row>
    <row r="2352" spans="1:72" s="177" customFormat="1">
      <c r="A2352" s="178"/>
      <c r="B2352" s="178"/>
      <c r="C2352" s="178"/>
      <c r="D2352" s="178"/>
      <c r="E2352" s="174"/>
      <c r="F2352" s="174"/>
      <c r="G2352" s="174"/>
      <c r="H2352" s="174"/>
      <c r="I2352" s="174"/>
      <c r="J2352" s="174"/>
      <c r="K2352" s="174"/>
      <c r="L2352" s="174"/>
      <c r="M2352" s="174"/>
      <c r="N2352" s="174"/>
      <c r="O2352" s="174"/>
      <c r="P2352" s="174"/>
      <c r="Q2352" s="174"/>
      <c r="R2352" s="174"/>
      <c r="S2352" s="174"/>
      <c r="T2352" s="174"/>
      <c r="U2352" s="174"/>
      <c r="V2352" s="174"/>
      <c r="W2352" s="174"/>
      <c r="X2352" s="174"/>
      <c r="Y2352" s="174"/>
      <c r="Z2352" s="174"/>
      <c r="AA2352" s="174"/>
      <c r="AB2352" s="174"/>
      <c r="AC2352" s="174"/>
      <c r="AD2352" s="174"/>
      <c r="AE2352" s="174"/>
      <c r="AF2352" s="174"/>
      <c r="AG2352" s="174"/>
      <c r="AH2352" s="174"/>
      <c r="AI2352" s="174"/>
      <c r="AJ2352" s="174"/>
      <c r="AK2352" s="174"/>
      <c r="AL2352" s="174"/>
      <c r="AM2352" s="174"/>
      <c r="AN2352" s="174"/>
      <c r="AO2352" s="174"/>
      <c r="AP2352" s="174"/>
      <c r="AQ2352" s="174"/>
      <c r="AR2352" s="174"/>
      <c r="AS2352" s="174"/>
      <c r="AT2352" s="174"/>
      <c r="AU2352" s="174"/>
      <c r="AV2352" s="174"/>
      <c r="AW2352" s="174"/>
      <c r="AX2352" s="174"/>
      <c r="AY2352" s="174"/>
      <c r="AZ2352" s="174"/>
      <c r="BA2352" s="174"/>
      <c r="BB2352" s="174"/>
      <c r="BC2352" s="174"/>
      <c r="BD2352" s="174"/>
      <c r="BE2352" s="174"/>
      <c r="BF2352" s="174"/>
      <c r="BG2352" s="174"/>
      <c r="BH2352" s="174"/>
      <c r="BI2352" s="174"/>
      <c r="BJ2352" s="174"/>
      <c r="BK2352" s="174"/>
      <c r="BL2352" s="174"/>
      <c r="BM2352" s="174"/>
      <c r="BN2352" s="174"/>
      <c r="BO2352" s="174"/>
      <c r="BP2352" s="174"/>
      <c r="BQ2352" s="174"/>
      <c r="BR2352" s="174"/>
      <c r="BS2352" s="174"/>
      <c r="BT2352" s="174"/>
    </row>
    <row r="2353" spans="1:72" s="177" customFormat="1">
      <c r="A2353" s="178"/>
      <c r="B2353" s="178"/>
      <c r="C2353" s="178"/>
      <c r="D2353" s="178"/>
      <c r="E2353" s="174"/>
      <c r="F2353" s="174"/>
      <c r="G2353" s="174"/>
      <c r="H2353" s="174"/>
      <c r="I2353" s="174"/>
      <c r="J2353" s="174"/>
      <c r="K2353" s="174"/>
      <c r="L2353" s="174"/>
      <c r="M2353" s="174"/>
      <c r="N2353" s="174"/>
      <c r="O2353" s="174"/>
      <c r="P2353" s="174"/>
      <c r="Q2353" s="174"/>
      <c r="R2353" s="174"/>
      <c r="S2353" s="174"/>
      <c r="T2353" s="174"/>
      <c r="U2353" s="174"/>
      <c r="V2353" s="174"/>
      <c r="W2353" s="174"/>
      <c r="X2353" s="174"/>
      <c r="Y2353" s="174"/>
      <c r="Z2353" s="174"/>
      <c r="AA2353" s="174"/>
      <c r="AB2353" s="174"/>
      <c r="AC2353" s="174"/>
      <c r="AD2353" s="174"/>
      <c r="AE2353" s="174"/>
      <c r="AF2353" s="174"/>
      <c r="AG2353" s="174"/>
      <c r="AH2353" s="174"/>
      <c r="AI2353" s="174"/>
      <c r="AJ2353" s="174"/>
      <c r="AK2353" s="174"/>
      <c r="AL2353" s="174"/>
      <c r="AM2353" s="174"/>
      <c r="AN2353" s="174"/>
      <c r="AO2353" s="174"/>
      <c r="AP2353" s="174"/>
      <c r="AQ2353" s="174"/>
      <c r="AR2353" s="174"/>
      <c r="AS2353" s="174"/>
      <c r="AT2353" s="174"/>
      <c r="AU2353" s="174"/>
      <c r="AV2353" s="174"/>
      <c r="AW2353" s="174"/>
      <c r="AX2353" s="174"/>
      <c r="AY2353" s="174"/>
      <c r="AZ2353" s="174"/>
      <c r="BA2353" s="174"/>
      <c r="BB2353" s="174"/>
      <c r="BC2353" s="174"/>
      <c r="BD2353" s="174"/>
      <c r="BE2353" s="174"/>
      <c r="BF2353" s="174"/>
      <c r="BG2353" s="174"/>
      <c r="BH2353" s="174"/>
      <c r="BI2353" s="174"/>
      <c r="BJ2353" s="174"/>
      <c r="BK2353" s="174"/>
      <c r="BL2353" s="174"/>
      <c r="BM2353" s="174"/>
      <c r="BN2353" s="174"/>
      <c r="BO2353" s="174"/>
      <c r="BP2353" s="174"/>
      <c r="BQ2353" s="174"/>
      <c r="BR2353" s="174"/>
      <c r="BS2353" s="174"/>
      <c r="BT2353" s="174"/>
    </row>
    <row r="2354" spans="1:72" s="177" customFormat="1">
      <c r="A2354" s="178"/>
      <c r="B2354" s="178"/>
      <c r="C2354" s="178"/>
      <c r="D2354" s="178"/>
      <c r="E2354" s="174"/>
      <c r="F2354" s="174"/>
      <c r="G2354" s="174"/>
      <c r="H2354" s="174"/>
      <c r="I2354" s="174"/>
      <c r="J2354" s="174"/>
      <c r="K2354" s="174"/>
      <c r="L2354" s="174"/>
      <c r="M2354" s="174"/>
      <c r="N2354" s="174"/>
      <c r="O2354" s="174"/>
      <c r="P2354" s="174"/>
      <c r="Q2354" s="174"/>
      <c r="R2354" s="174"/>
      <c r="S2354" s="174"/>
      <c r="T2354" s="174"/>
      <c r="U2354" s="174"/>
      <c r="V2354" s="174"/>
      <c r="W2354" s="174"/>
      <c r="X2354" s="174"/>
      <c r="Y2354" s="174"/>
      <c r="Z2354" s="174"/>
      <c r="AA2354" s="174"/>
      <c r="AB2354" s="174"/>
      <c r="AC2354" s="174"/>
      <c r="AD2354" s="174"/>
      <c r="AE2354" s="174"/>
      <c r="AF2354" s="174"/>
      <c r="AG2354" s="174"/>
      <c r="AH2354" s="174"/>
      <c r="AI2354" s="174"/>
      <c r="AJ2354" s="174"/>
      <c r="AK2354" s="174"/>
      <c r="AL2354" s="174"/>
      <c r="AM2354" s="174"/>
      <c r="AN2354" s="174"/>
      <c r="AO2354" s="174"/>
      <c r="AP2354" s="174"/>
      <c r="AQ2354" s="174"/>
      <c r="AR2354" s="174"/>
      <c r="AS2354" s="174"/>
      <c r="AT2354" s="174"/>
      <c r="AU2354" s="174"/>
      <c r="AV2354" s="174"/>
      <c r="AW2354" s="174"/>
      <c r="AX2354" s="174"/>
      <c r="AY2354" s="174"/>
      <c r="AZ2354" s="174"/>
      <c r="BA2354" s="174"/>
      <c r="BB2354" s="174"/>
      <c r="BC2354" s="174"/>
      <c r="BD2354" s="174"/>
      <c r="BE2354" s="174"/>
      <c r="BF2354" s="174"/>
      <c r="BG2354" s="174"/>
      <c r="BH2354" s="174"/>
      <c r="BI2354" s="174"/>
      <c r="BJ2354" s="174"/>
      <c r="BK2354" s="174"/>
      <c r="BL2354" s="174"/>
      <c r="BM2354" s="174"/>
      <c r="BN2354" s="174"/>
      <c r="BO2354" s="174"/>
      <c r="BP2354" s="174"/>
      <c r="BQ2354" s="174"/>
      <c r="BR2354" s="174"/>
      <c r="BS2354" s="174"/>
      <c r="BT2354" s="174"/>
    </row>
    <row r="2355" spans="1:72" s="177" customFormat="1">
      <c r="A2355" s="178"/>
      <c r="B2355" s="178"/>
      <c r="C2355" s="178"/>
      <c r="D2355" s="178"/>
      <c r="E2355" s="174"/>
      <c r="F2355" s="174"/>
      <c r="G2355" s="174"/>
      <c r="H2355" s="174"/>
      <c r="I2355" s="174"/>
      <c r="J2355" s="174"/>
      <c r="K2355" s="174"/>
      <c r="L2355" s="174"/>
      <c r="M2355" s="174"/>
      <c r="N2355" s="174"/>
      <c r="O2355" s="174"/>
      <c r="P2355" s="174"/>
      <c r="Q2355" s="174"/>
      <c r="R2355" s="174"/>
      <c r="S2355" s="174"/>
      <c r="T2355" s="174"/>
      <c r="U2355" s="174"/>
      <c r="V2355" s="174"/>
      <c r="W2355" s="174"/>
      <c r="X2355" s="174"/>
      <c r="Y2355" s="174"/>
      <c r="Z2355" s="174"/>
      <c r="AA2355" s="174"/>
      <c r="AB2355" s="174"/>
      <c r="AC2355" s="174"/>
      <c r="AD2355" s="174"/>
      <c r="AE2355" s="174"/>
      <c r="AF2355" s="174"/>
      <c r="AG2355" s="174"/>
      <c r="AH2355" s="174"/>
      <c r="AI2355" s="174"/>
      <c r="AJ2355" s="174"/>
      <c r="AK2355" s="174"/>
      <c r="AL2355" s="174"/>
      <c r="AM2355" s="174"/>
      <c r="AN2355" s="174"/>
      <c r="AO2355" s="174"/>
      <c r="AP2355" s="174"/>
      <c r="AQ2355" s="174"/>
      <c r="AR2355" s="174"/>
      <c r="AS2355" s="174"/>
      <c r="AT2355" s="174"/>
      <c r="AU2355" s="174"/>
      <c r="AV2355" s="174"/>
      <c r="AW2355" s="174"/>
      <c r="AX2355" s="174"/>
      <c r="AY2355" s="174"/>
      <c r="AZ2355" s="174"/>
      <c r="BA2355" s="174"/>
      <c r="BB2355" s="174"/>
      <c r="BC2355" s="174"/>
      <c r="BD2355" s="174"/>
      <c r="BE2355" s="174"/>
      <c r="BF2355" s="174"/>
      <c r="BG2355" s="174"/>
      <c r="BH2355" s="174"/>
      <c r="BI2355" s="174"/>
      <c r="BJ2355" s="174"/>
      <c r="BK2355" s="174"/>
      <c r="BL2355" s="174"/>
      <c r="BM2355" s="174"/>
      <c r="BN2355" s="174"/>
      <c r="BO2355" s="174"/>
      <c r="BP2355" s="174"/>
      <c r="BQ2355" s="174"/>
      <c r="BR2355" s="174"/>
      <c r="BS2355" s="174"/>
      <c r="BT2355" s="174"/>
    </row>
    <row r="2356" spans="1:72" s="177" customFormat="1">
      <c r="A2356" s="178"/>
      <c r="B2356" s="178"/>
      <c r="C2356" s="178"/>
      <c r="D2356" s="178"/>
      <c r="E2356" s="174"/>
      <c r="F2356" s="174"/>
      <c r="G2356" s="174"/>
      <c r="H2356" s="174"/>
      <c r="I2356" s="174"/>
      <c r="J2356" s="174"/>
      <c r="K2356" s="174"/>
      <c r="L2356" s="174"/>
      <c r="M2356" s="174"/>
      <c r="N2356" s="174"/>
      <c r="O2356" s="174"/>
      <c r="P2356" s="174"/>
      <c r="Q2356" s="174"/>
      <c r="R2356" s="174"/>
      <c r="S2356" s="174"/>
      <c r="T2356" s="174"/>
      <c r="U2356" s="174"/>
      <c r="V2356" s="174"/>
      <c r="W2356" s="174"/>
      <c r="X2356" s="174"/>
      <c r="Y2356" s="174"/>
      <c r="Z2356" s="174"/>
      <c r="AA2356" s="174"/>
      <c r="AB2356" s="174"/>
      <c r="AC2356" s="174"/>
      <c r="AD2356" s="174"/>
      <c r="AE2356" s="174"/>
      <c r="AF2356" s="174"/>
      <c r="AG2356" s="174"/>
      <c r="AH2356" s="174"/>
      <c r="AI2356" s="174"/>
      <c r="AJ2356" s="174"/>
      <c r="AK2356" s="174"/>
      <c r="AL2356" s="174"/>
      <c r="AM2356" s="174"/>
      <c r="AN2356" s="174"/>
      <c r="AO2356" s="174"/>
      <c r="AP2356" s="174"/>
      <c r="AQ2356" s="174"/>
      <c r="AR2356" s="174"/>
      <c r="AS2356" s="174"/>
      <c r="AT2356" s="174"/>
      <c r="AU2356" s="174"/>
      <c r="AV2356" s="174"/>
      <c r="AW2356" s="174"/>
      <c r="AX2356" s="174"/>
      <c r="AY2356" s="174"/>
      <c r="AZ2356" s="174"/>
      <c r="BA2356" s="174"/>
      <c r="BB2356" s="174"/>
      <c r="BC2356" s="174"/>
      <c r="BD2356" s="174"/>
      <c r="BE2356" s="174"/>
      <c r="BF2356" s="174"/>
      <c r="BG2356" s="174"/>
      <c r="BH2356" s="174"/>
      <c r="BI2356" s="174"/>
      <c r="BJ2356" s="174"/>
      <c r="BK2356" s="174"/>
      <c r="BL2356" s="174"/>
      <c r="BM2356" s="174"/>
      <c r="BN2356" s="174"/>
      <c r="BO2356" s="174"/>
      <c r="BP2356" s="174"/>
      <c r="BQ2356" s="174"/>
      <c r="BR2356" s="174"/>
      <c r="BS2356" s="174"/>
      <c r="BT2356" s="174"/>
    </row>
    <row r="2357" spans="1:72" s="177" customFormat="1">
      <c r="A2357" s="178"/>
      <c r="B2357" s="178"/>
      <c r="C2357" s="178"/>
      <c r="D2357" s="178"/>
      <c r="E2357" s="174"/>
      <c r="F2357" s="174"/>
      <c r="G2357" s="174"/>
      <c r="H2357" s="174"/>
      <c r="I2357" s="174"/>
      <c r="J2357" s="174"/>
      <c r="K2357" s="174"/>
      <c r="L2357" s="174"/>
      <c r="M2357" s="174"/>
      <c r="N2357" s="174"/>
      <c r="O2357" s="174"/>
      <c r="P2357" s="174"/>
      <c r="Q2357" s="174"/>
      <c r="R2357" s="174"/>
      <c r="S2357" s="174"/>
      <c r="T2357" s="174"/>
      <c r="U2357" s="174"/>
      <c r="V2357" s="174"/>
      <c r="W2357" s="174"/>
      <c r="X2357" s="174"/>
      <c r="Y2357" s="174"/>
      <c r="Z2357" s="174"/>
      <c r="AA2357" s="174"/>
      <c r="AB2357" s="174"/>
      <c r="AC2357" s="174"/>
      <c r="AD2357" s="174"/>
      <c r="AE2357" s="174"/>
      <c r="AF2357" s="174"/>
      <c r="AG2357" s="174"/>
      <c r="AH2357" s="174"/>
      <c r="AI2357" s="174"/>
      <c r="AJ2357" s="174"/>
      <c r="AK2357" s="174"/>
      <c r="AL2357" s="174"/>
      <c r="AM2357" s="174"/>
      <c r="AN2357" s="174"/>
      <c r="AO2357" s="174"/>
      <c r="AP2357" s="174"/>
      <c r="AQ2357" s="174"/>
      <c r="AR2357" s="174"/>
      <c r="AS2357" s="174"/>
      <c r="AT2357" s="174"/>
      <c r="AU2357" s="174"/>
      <c r="AV2357" s="174"/>
      <c r="AW2357" s="174"/>
      <c r="AX2357" s="174"/>
      <c r="AY2357" s="174"/>
      <c r="AZ2357" s="174"/>
      <c r="BA2357" s="174"/>
      <c r="BB2357" s="174"/>
      <c r="BC2357" s="174"/>
      <c r="BD2357" s="174"/>
      <c r="BE2357" s="174"/>
      <c r="BF2357" s="174"/>
      <c r="BG2357" s="174"/>
      <c r="BH2357" s="174"/>
      <c r="BI2357" s="174"/>
      <c r="BJ2357" s="174"/>
      <c r="BK2357" s="174"/>
      <c r="BL2357" s="174"/>
      <c r="BM2357" s="174"/>
      <c r="BN2357" s="174"/>
      <c r="BO2357" s="174"/>
      <c r="BP2357" s="174"/>
      <c r="BQ2357" s="174"/>
      <c r="BR2357" s="174"/>
      <c r="BS2357" s="174"/>
      <c r="BT2357" s="174"/>
    </row>
    <row r="2358" spans="1:72" s="177" customFormat="1">
      <c r="A2358" s="178"/>
      <c r="B2358" s="178"/>
      <c r="C2358" s="178"/>
      <c r="D2358" s="178"/>
      <c r="E2358" s="174"/>
      <c r="F2358" s="174"/>
      <c r="G2358" s="174"/>
      <c r="H2358" s="174"/>
      <c r="I2358" s="174"/>
      <c r="J2358" s="174"/>
      <c r="K2358" s="174"/>
      <c r="L2358" s="174"/>
      <c r="M2358" s="174"/>
      <c r="N2358" s="174"/>
      <c r="O2358" s="174"/>
      <c r="P2358" s="174"/>
      <c r="Q2358" s="174"/>
      <c r="R2358" s="174"/>
      <c r="S2358" s="174"/>
      <c r="T2358" s="174"/>
      <c r="U2358" s="174"/>
      <c r="V2358" s="174"/>
      <c r="W2358" s="174"/>
      <c r="X2358" s="174"/>
      <c r="Y2358" s="174"/>
      <c r="Z2358" s="174"/>
      <c r="AA2358" s="174"/>
      <c r="AB2358" s="174"/>
      <c r="AC2358" s="174"/>
      <c r="AD2358" s="174"/>
      <c r="AE2358" s="174"/>
      <c r="AF2358" s="174"/>
      <c r="AG2358" s="174"/>
      <c r="AH2358" s="174"/>
      <c r="AI2358" s="174"/>
      <c r="AJ2358" s="174"/>
      <c r="AK2358" s="174"/>
      <c r="AL2358" s="174"/>
      <c r="AM2358" s="174"/>
      <c r="AN2358" s="174"/>
      <c r="AO2358" s="174"/>
      <c r="AP2358" s="174"/>
      <c r="AQ2358" s="174"/>
      <c r="AR2358" s="174"/>
      <c r="AS2358" s="174"/>
      <c r="AT2358" s="174"/>
      <c r="AU2358" s="174"/>
      <c r="AV2358" s="174"/>
      <c r="AW2358" s="174"/>
      <c r="AX2358" s="174"/>
      <c r="AY2358" s="174"/>
      <c r="AZ2358" s="174"/>
      <c r="BA2358" s="174"/>
      <c r="BB2358" s="174"/>
      <c r="BC2358" s="174"/>
      <c r="BD2358" s="174"/>
      <c r="BE2358" s="174"/>
      <c r="BF2358" s="174"/>
      <c r="BG2358" s="174"/>
      <c r="BH2358" s="174"/>
      <c r="BI2358" s="174"/>
      <c r="BJ2358" s="174"/>
      <c r="BK2358" s="174"/>
      <c r="BL2358" s="174"/>
      <c r="BM2358" s="174"/>
      <c r="BN2358" s="174"/>
      <c r="BO2358" s="174"/>
      <c r="BP2358" s="174"/>
      <c r="BQ2358" s="174"/>
      <c r="BR2358" s="174"/>
      <c r="BS2358" s="174"/>
      <c r="BT2358" s="174"/>
    </row>
    <row r="2359" spans="1:72" s="177" customFormat="1">
      <c r="A2359" s="178"/>
      <c r="B2359" s="178"/>
      <c r="C2359" s="178"/>
      <c r="D2359" s="178"/>
      <c r="E2359" s="174"/>
      <c r="F2359" s="174"/>
      <c r="G2359" s="174"/>
      <c r="H2359" s="174"/>
      <c r="I2359" s="174"/>
      <c r="J2359" s="174"/>
      <c r="K2359" s="174"/>
      <c r="L2359" s="174"/>
      <c r="M2359" s="174"/>
      <c r="N2359" s="174"/>
      <c r="O2359" s="174"/>
      <c r="P2359" s="174"/>
      <c r="Q2359" s="174"/>
      <c r="R2359" s="174"/>
      <c r="S2359" s="174"/>
      <c r="T2359" s="174"/>
      <c r="U2359" s="174"/>
      <c r="V2359" s="174"/>
      <c r="W2359" s="174"/>
      <c r="X2359" s="174"/>
      <c r="Y2359" s="174"/>
      <c r="Z2359" s="174"/>
      <c r="AA2359" s="174"/>
      <c r="AB2359" s="174"/>
      <c r="AC2359" s="174"/>
      <c r="AD2359" s="174"/>
      <c r="AE2359" s="174"/>
      <c r="AF2359" s="174"/>
      <c r="AG2359" s="174"/>
      <c r="AH2359" s="174"/>
      <c r="AI2359" s="174"/>
      <c r="AJ2359" s="174"/>
      <c r="AK2359" s="174"/>
      <c r="AL2359" s="174"/>
      <c r="AM2359" s="174"/>
      <c r="AN2359" s="174"/>
      <c r="AO2359" s="174"/>
      <c r="AP2359" s="174"/>
      <c r="AQ2359" s="174"/>
      <c r="AR2359" s="174"/>
      <c r="AS2359" s="174"/>
      <c r="AT2359" s="174"/>
      <c r="AU2359" s="174"/>
      <c r="AV2359" s="174"/>
      <c r="AW2359" s="174"/>
      <c r="AX2359" s="174"/>
      <c r="AY2359" s="174"/>
      <c r="AZ2359" s="174"/>
      <c r="BA2359" s="174"/>
      <c r="BB2359" s="174"/>
      <c r="BC2359" s="174"/>
      <c r="BD2359" s="174"/>
      <c r="BE2359" s="174"/>
      <c r="BF2359" s="174"/>
      <c r="BG2359" s="174"/>
      <c r="BH2359" s="174"/>
      <c r="BI2359" s="174"/>
      <c r="BJ2359" s="174"/>
      <c r="BK2359" s="174"/>
      <c r="BL2359" s="174"/>
      <c r="BM2359" s="174"/>
      <c r="BN2359" s="174"/>
      <c r="BO2359" s="174"/>
      <c r="BP2359" s="174"/>
      <c r="BQ2359" s="174"/>
      <c r="BR2359" s="174"/>
      <c r="BS2359" s="174"/>
      <c r="BT2359" s="174"/>
    </row>
    <row r="2360" spans="1:72" s="177" customFormat="1">
      <c r="A2360" s="178"/>
      <c r="B2360" s="178"/>
      <c r="C2360" s="178"/>
      <c r="D2360" s="178"/>
      <c r="E2360" s="174"/>
      <c r="F2360" s="174"/>
      <c r="G2360" s="174"/>
      <c r="H2360" s="174"/>
      <c r="I2360" s="174"/>
      <c r="J2360" s="174"/>
      <c r="K2360" s="174"/>
      <c r="L2360" s="174"/>
      <c r="M2360" s="174"/>
      <c r="N2360" s="174"/>
      <c r="O2360" s="174"/>
      <c r="P2360" s="174"/>
      <c r="Q2360" s="174"/>
      <c r="R2360" s="174"/>
      <c r="S2360" s="174"/>
      <c r="T2360" s="174"/>
      <c r="U2360" s="174"/>
      <c r="V2360" s="174"/>
      <c r="W2360" s="174"/>
      <c r="X2360" s="174"/>
      <c r="Y2360" s="174"/>
      <c r="Z2360" s="174"/>
      <c r="AA2360" s="174"/>
      <c r="AB2360" s="174"/>
      <c r="AC2360" s="174"/>
      <c r="AD2360" s="174"/>
      <c r="AE2360" s="174"/>
      <c r="AF2360" s="174"/>
      <c r="AG2360" s="174"/>
      <c r="AH2360" s="174"/>
      <c r="AI2360" s="174"/>
      <c r="AJ2360" s="174"/>
      <c r="AK2360" s="174"/>
      <c r="AL2360" s="174"/>
      <c r="AM2360" s="174"/>
      <c r="AN2360" s="174"/>
      <c r="AO2360" s="174"/>
      <c r="AP2360" s="174"/>
      <c r="AQ2360" s="174"/>
      <c r="AR2360" s="174"/>
      <c r="AS2360" s="174"/>
      <c r="AT2360" s="174"/>
      <c r="AU2360" s="174"/>
      <c r="AV2360" s="174"/>
      <c r="AW2360" s="174"/>
      <c r="AX2360" s="174"/>
      <c r="AY2360" s="174"/>
      <c r="AZ2360" s="174"/>
      <c r="BA2360" s="174"/>
      <c r="BB2360" s="174"/>
      <c r="BC2360" s="174"/>
      <c r="BD2360" s="174"/>
      <c r="BE2360" s="174"/>
      <c r="BF2360" s="174"/>
      <c r="BG2360" s="174"/>
      <c r="BH2360" s="174"/>
      <c r="BI2360" s="174"/>
      <c r="BJ2360" s="174"/>
      <c r="BK2360" s="174"/>
      <c r="BL2360" s="174"/>
      <c r="BM2360" s="174"/>
      <c r="BN2360" s="174"/>
      <c r="BO2360" s="174"/>
      <c r="BP2360" s="174"/>
      <c r="BQ2360" s="174"/>
      <c r="BR2360" s="174"/>
      <c r="BS2360" s="174"/>
      <c r="BT2360" s="174"/>
    </row>
    <row r="2361" spans="1:72" s="177" customFormat="1">
      <c r="A2361" s="178"/>
      <c r="B2361" s="178"/>
      <c r="C2361" s="178"/>
      <c r="D2361" s="178"/>
      <c r="E2361" s="174"/>
      <c r="F2361" s="174"/>
      <c r="G2361" s="174"/>
      <c r="H2361" s="174"/>
      <c r="I2361" s="174"/>
      <c r="J2361" s="174"/>
      <c r="K2361" s="174"/>
      <c r="L2361" s="174"/>
      <c r="M2361" s="174"/>
      <c r="N2361" s="174"/>
      <c r="O2361" s="174"/>
      <c r="P2361" s="174"/>
      <c r="Q2361" s="174"/>
      <c r="R2361" s="174"/>
      <c r="S2361" s="174"/>
      <c r="T2361" s="174"/>
      <c r="U2361" s="174"/>
      <c r="V2361" s="174"/>
      <c r="W2361" s="174"/>
      <c r="X2361" s="174"/>
      <c r="Y2361" s="174"/>
      <c r="Z2361" s="174"/>
      <c r="AA2361" s="174"/>
      <c r="AB2361" s="174"/>
      <c r="AC2361" s="174"/>
      <c r="AD2361" s="174"/>
      <c r="AE2361" s="174"/>
      <c r="AF2361" s="174"/>
      <c r="AG2361" s="174"/>
      <c r="AH2361" s="174"/>
      <c r="AI2361" s="174"/>
      <c r="AJ2361" s="174"/>
      <c r="AK2361" s="174"/>
      <c r="AL2361" s="174"/>
      <c r="AM2361" s="174"/>
      <c r="AN2361" s="174"/>
      <c r="AO2361" s="174"/>
      <c r="AP2361" s="174"/>
      <c r="AQ2361" s="174"/>
      <c r="AR2361" s="174"/>
      <c r="AS2361" s="174"/>
      <c r="AT2361" s="174"/>
      <c r="AU2361" s="174"/>
      <c r="AV2361" s="174"/>
      <c r="AW2361" s="174"/>
      <c r="AX2361" s="174"/>
      <c r="AY2361" s="174"/>
      <c r="AZ2361" s="174"/>
      <c r="BA2361" s="174"/>
      <c r="BB2361" s="174"/>
      <c r="BC2361" s="174"/>
      <c r="BD2361" s="174"/>
      <c r="BE2361" s="174"/>
      <c r="BF2361" s="174"/>
      <c r="BG2361" s="174"/>
      <c r="BH2361" s="174"/>
      <c r="BI2361" s="174"/>
      <c r="BJ2361" s="174"/>
      <c r="BK2361" s="174"/>
      <c r="BL2361" s="174"/>
      <c r="BM2361" s="174"/>
      <c r="BN2361" s="174"/>
      <c r="BO2361" s="174"/>
      <c r="BP2361" s="174"/>
      <c r="BQ2361" s="174"/>
      <c r="BR2361" s="174"/>
      <c r="BS2361" s="174"/>
      <c r="BT2361" s="174"/>
    </row>
    <row r="2362" spans="1:72" s="177" customFormat="1">
      <c r="A2362" s="178"/>
      <c r="B2362" s="178"/>
      <c r="C2362" s="178"/>
      <c r="D2362" s="178"/>
      <c r="E2362" s="174"/>
      <c r="F2362" s="174"/>
      <c r="G2362" s="174"/>
      <c r="H2362" s="174"/>
      <c r="I2362" s="174"/>
      <c r="J2362" s="174"/>
      <c r="K2362" s="174"/>
      <c r="L2362" s="174"/>
      <c r="M2362" s="174"/>
      <c r="N2362" s="174"/>
      <c r="O2362" s="174"/>
      <c r="P2362" s="174"/>
      <c r="Q2362" s="174"/>
      <c r="R2362" s="174"/>
      <c r="S2362" s="174"/>
      <c r="T2362" s="174"/>
      <c r="U2362" s="174"/>
      <c r="V2362" s="174"/>
      <c r="W2362" s="174"/>
      <c r="X2362" s="174"/>
      <c r="Y2362" s="174"/>
      <c r="Z2362" s="174"/>
      <c r="AA2362" s="174"/>
      <c r="AB2362" s="174"/>
      <c r="AC2362" s="174"/>
      <c r="AD2362" s="174"/>
      <c r="AE2362" s="174"/>
      <c r="AF2362" s="174"/>
      <c r="AG2362" s="174"/>
      <c r="AH2362" s="174"/>
      <c r="AI2362" s="174"/>
      <c r="AJ2362" s="174"/>
      <c r="AK2362" s="174"/>
      <c r="AL2362" s="174"/>
      <c r="AM2362" s="174"/>
      <c r="AN2362" s="174"/>
      <c r="AO2362" s="174"/>
      <c r="AP2362" s="174"/>
      <c r="AQ2362" s="174"/>
      <c r="AR2362" s="174"/>
      <c r="AS2362" s="174"/>
      <c r="AT2362" s="174"/>
      <c r="AU2362" s="174"/>
      <c r="AV2362" s="174"/>
      <c r="AW2362" s="174"/>
      <c r="AX2362" s="174"/>
      <c r="AY2362" s="174"/>
      <c r="AZ2362" s="174"/>
      <c r="BA2362" s="174"/>
      <c r="BB2362" s="174"/>
      <c r="BC2362" s="174"/>
      <c r="BD2362" s="174"/>
      <c r="BE2362" s="174"/>
      <c r="BF2362" s="174"/>
      <c r="BG2362" s="174"/>
      <c r="BH2362" s="174"/>
      <c r="BI2362" s="174"/>
      <c r="BJ2362" s="174"/>
      <c r="BK2362" s="174"/>
      <c r="BL2362" s="174"/>
      <c r="BM2362" s="174"/>
      <c r="BN2362" s="174"/>
      <c r="BO2362" s="174"/>
      <c r="BP2362" s="174"/>
      <c r="BQ2362" s="174"/>
      <c r="BR2362" s="174"/>
      <c r="BS2362" s="174"/>
      <c r="BT2362" s="174"/>
    </row>
    <row r="2363" spans="1:72" s="177" customFormat="1">
      <c r="A2363" s="178"/>
      <c r="B2363" s="178"/>
      <c r="C2363" s="178"/>
      <c r="D2363" s="178"/>
      <c r="E2363" s="174"/>
      <c r="F2363" s="174"/>
      <c r="G2363" s="174"/>
      <c r="H2363" s="174"/>
      <c r="I2363" s="174"/>
      <c r="J2363" s="174"/>
      <c r="K2363" s="174"/>
      <c r="L2363" s="174"/>
      <c r="M2363" s="174"/>
      <c r="N2363" s="174"/>
      <c r="O2363" s="174"/>
      <c r="P2363" s="174"/>
      <c r="Q2363" s="174"/>
      <c r="R2363" s="174"/>
      <c r="S2363" s="174"/>
      <c r="T2363" s="174"/>
      <c r="U2363" s="174"/>
      <c r="V2363" s="174"/>
      <c r="W2363" s="174"/>
      <c r="X2363" s="174"/>
      <c r="Y2363" s="174"/>
      <c r="Z2363" s="174"/>
      <c r="AA2363" s="174"/>
      <c r="AB2363" s="174"/>
      <c r="AC2363" s="174"/>
      <c r="AD2363" s="174"/>
      <c r="AE2363" s="174"/>
      <c r="AF2363" s="174"/>
      <c r="AG2363" s="174"/>
      <c r="AH2363" s="174"/>
      <c r="AI2363" s="174"/>
      <c r="AJ2363" s="174"/>
      <c r="AK2363" s="174"/>
      <c r="AL2363" s="174"/>
      <c r="AM2363" s="174"/>
      <c r="AN2363" s="174"/>
      <c r="AO2363" s="174"/>
      <c r="AP2363" s="174"/>
      <c r="AQ2363" s="174"/>
      <c r="AR2363" s="174"/>
      <c r="AS2363" s="174"/>
      <c r="AT2363" s="174"/>
      <c r="AU2363" s="174"/>
      <c r="AV2363" s="174"/>
      <c r="AW2363" s="174"/>
      <c r="AX2363" s="174"/>
      <c r="AY2363" s="174"/>
      <c r="AZ2363" s="174"/>
      <c r="BA2363" s="174"/>
      <c r="BB2363" s="174"/>
      <c r="BC2363" s="174"/>
      <c r="BD2363" s="174"/>
      <c r="BE2363" s="174"/>
      <c r="BF2363" s="174"/>
      <c r="BG2363" s="174"/>
      <c r="BH2363" s="174"/>
      <c r="BI2363" s="174"/>
      <c r="BJ2363" s="174"/>
      <c r="BK2363" s="174"/>
      <c r="BL2363" s="174"/>
      <c r="BM2363" s="174"/>
      <c r="BN2363" s="174"/>
      <c r="BO2363" s="174"/>
      <c r="BP2363" s="174"/>
      <c r="BQ2363" s="174"/>
      <c r="BR2363" s="174"/>
      <c r="BS2363" s="174"/>
      <c r="BT2363" s="174"/>
    </row>
    <row r="2364" spans="1:72" s="177" customFormat="1">
      <c r="A2364" s="178"/>
      <c r="B2364" s="178"/>
      <c r="C2364" s="178"/>
      <c r="D2364" s="178"/>
      <c r="E2364" s="174"/>
      <c r="F2364" s="174"/>
      <c r="G2364" s="174"/>
      <c r="H2364" s="174"/>
      <c r="I2364" s="174"/>
      <c r="J2364" s="174"/>
      <c r="K2364" s="174"/>
      <c r="L2364" s="174"/>
      <c r="M2364" s="174"/>
      <c r="N2364" s="174"/>
      <c r="O2364" s="174"/>
      <c r="P2364" s="174"/>
      <c r="Q2364" s="174"/>
      <c r="R2364" s="174"/>
      <c r="S2364" s="174"/>
      <c r="T2364" s="174"/>
      <c r="U2364" s="174"/>
      <c r="V2364" s="174"/>
      <c r="W2364" s="174"/>
      <c r="X2364" s="174"/>
      <c r="Y2364" s="174"/>
      <c r="Z2364" s="174"/>
      <c r="AA2364" s="174"/>
      <c r="AB2364" s="174"/>
      <c r="AC2364" s="174"/>
      <c r="AD2364" s="174"/>
      <c r="AE2364" s="174"/>
      <c r="AF2364" s="174"/>
      <c r="AG2364" s="174"/>
      <c r="AH2364" s="174"/>
      <c r="AI2364" s="174"/>
      <c r="AJ2364" s="174"/>
      <c r="AK2364" s="174"/>
      <c r="AL2364" s="174"/>
      <c r="AM2364" s="174"/>
      <c r="AN2364" s="174"/>
      <c r="AO2364" s="174"/>
      <c r="AP2364" s="174"/>
      <c r="AQ2364" s="174"/>
      <c r="AR2364" s="174"/>
      <c r="AS2364" s="174"/>
      <c r="AT2364" s="174"/>
      <c r="AU2364" s="174"/>
      <c r="AV2364" s="174"/>
      <c r="AW2364" s="174"/>
      <c r="AX2364" s="174"/>
      <c r="AY2364" s="174"/>
      <c r="AZ2364" s="174"/>
      <c r="BA2364" s="174"/>
      <c r="BB2364" s="174"/>
      <c r="BC2364" s="174"/>
      <c r="BD2364" s="174"/>
      <c r="BE2364" s="174"/>
      <c r="BF2364" s="174"/>
      <c r="BG2364" s="174"/>
      <c r="BH2364" s="174"/>
      <c r="BI2364" s="174"/>
      <c r="BJ2364" s="174"/>
      <c r="BK2364" s="174"/>
      <c r="BL2364" s="174"/>
      <c r="BM2364" s="174"/>
      <c r="BN2364" s="174"/>
      <c r="BO2364" s="174"/>
      <c r="BP2364" s="174"/>
      <c r="BQ2364" s="174"/>
      <c r="BR2364" s="174"/>
      <c r="BS2364" s="174"/>
      <c r="BT2364" s="174"/>
    </row>
    <row r="2365" spans="1:72" s="177" customFormat="1">
      <c r="A2365" s="178"/>
      <c r="B2365" s="178"/>
      <c r="C2365" s="178"/>
      <c r="D2365" s="178"/>
      <c r="E2365" s="174"/>
      <c r="F2365" s="174"/>
      <c r="G2365" s="174"/>
      <c r="H2365" s="174"/>
      <c r="I2365" s="174"/>
      <c r="J2365" s="174"/>
      <c r="K2365" s="174"/>
      <c r="L2365" s="174"/>
      <c r="M2365" s="174"/>
      <c r="N2365" s="174"/>
      <c r="O2365" s="174"/>
      <c r="P2365" s="174"/>
      <c r="Q2365" s="174"/>
      <c r="R2365" s="174"/>
      <c r="S2365" s="174"/>
      <c r="T2365" s="174"/>
      <c r="U2365" s="174"/>
      <c r="V2365" s="174"/>
      <c r="W2365" s="174"/>
      <c r="X2365" s="174"/>
      <c r="Y2365" s="174"/>
      <c r="Z2365" s="174"/>
      <c r="AA2365" s="174"/>
      <c r="AB2365" s="174"/>
      <c r="AC2365" s="174"/>
      <c r="AD2365" s="174"/>
      <c r="AE2365" s="174"/>
      <c r="AF2365" s="174"/>
      <c r="AG2365" s="174"/>
      <c r="AH2365" s="174"/>
      <c r="AI2365" s="174"/>
      <c r="AJ2365" s="174"/>
      <c r="AK2365" s="174"/>
      <c r="AL2365" s="174"/>
      <c r="AM2365" s="174"/>
      <c r="AN2365" s="174"/>
      <c r="AO2365" s="174"/>
      <c r="AP2365" s="174"/>
      <c r="AQ2365" s="174"/>
      <c r="AR2365" s="174"/>
      <c r="AS2365" s="174"/>
      <c r="AT2365" s="174"/>
      <c r="AU2365" s="174"/>
      <c r="AV2365" s="174"/>
      <c r="AW2365" s="174"/>
      <c r="AX2365" s="174"/>
      <c r="AY2365" s="174"/>
      <c r="AZ2365" s="174"/>
      <c r="BA2365" s="174"/>
      <c r="BB2365" s="174"/>
      <c r="BC2365" s="174"/>
      <c r="BD2365" s="174"/>
      <c r="BE2365" s="174"/>
      <c r="BF2365" s="174"/>
      <c r="BG2365" s="174"/>
      <c r="BH2365" s="174"/>
      <c r="BI2365" s="174"/>
      <c r="BJ2365" s="174"/>
      <c r="BK2365" s="174"/>
      <c r="BL2365" s="174"/>
      <c r="BM2365" s="174"/>
      <c r="BN2365" s="174"/>
      <c r="BO2365" s="174"/>
      <c r="BP2365" s="174"/>
      <c r="BQ2365" s="174"/>
      <c r="BR2365" s="174"/>
      <c r="BS2365" s="174"/>
      <c r="BT2365" s="174"/>
    </row>
    <row r="2366" spans="1:72" s="177" customFormat="1">
      <c r="A2366" s="178"/>
      <c r="B2366" s="178"/>
      <c r="C2366" s="178"/>
      <c r="D2366" s="178"/>
      <c r="E2366" s="174"/>
      <c r="F2366" s="174"/>
      <c r="G2366" s="174"/>
      <c r="H2366" s="174"/>
      <c r="I2366" s="174"/>
      <c r="J2366" s="174"/>
      <c r="K2366" s="174"/>
      <c r="L2366" s="174"/>
      <c r="M2366" s="174"/>
      <c r="N2366" s="174"/>
      <c r="O2366" s="174"/>
      <c r="P2366" s="174"/>
      <c r="Q2366" s="174"/>
      <c r="R2366" s="174"/>
      <c r="S2366" s="174"/>
      <c r="T2366" s="174"/>
      <c r="U2366" s="174"/>
      <c r="V2366" s="174"/>
      <c r="W2366" s="174"/>
      <c r="X2366" s="174"/>
      <c r="Y2366" s="174"/>
      <c r="Z2366" s="174"/>
      <c r="AA2366" s="174"/>
      <c r="AB2366" s="174"/>
      <c r="AC2366" s="174"/>
      <c r="AD2366" s="174"/>
      <c r="AE2366" s="174"/>
      <c r="AF2366" s="174"/>
      <c r="AG2366" s="174"/>
      <c r="AH2366" s="174"/>
      <c r="AI2366" s="174"/>
      <c r="AJ2366" s="174"/>
      <c r="AK2366" s="174"/>
      <c r="AL2366" s="174"/>
      <c r="AM2366" s="174"/>
      <c r="AN2366" s="174"/>
      <c r="AO2366" s="174"/>
      <c r="AP2366" s="174"/>
      <c r="AQ2366" s="174"/>
      <c r="AR2366" s="174"/>
      <c r="AS2366" s="174"/>
      <c r="AT2366" s="174"/>
      <c r="AU2366" s="174"/>
      <c r="AV2366" s="174"/>
      <c r="AW2366" s="174"/>
      <c r="AX2366" s="174"/>
      <c r="AY2366" s="174"/>
      <c r="AZ2366" s="174"/>
      <c r="BA2366" s="174"/>
      <c r="BB2366" s="174"/>
      <c r="BC2366" s="174"/>
      <c r="BD2366" s="174"/>
      <c r="BE2366" s="174"/>
      <c r="BF2366" s="174"/>
      <c r="BG2366" s="174"/>
      <c r="BH2366" s="174"/>
      <c r="BI2366" s="174"/>
      <c r="BJ2366" s="174"/>
      <c r="BK2366" s="174"/>
      <c r="BL2366" s="174"/>
      <c r="BM2366" s="174"/>
      <c r="BN2366" s="174"/>
      <c r="BO2366" s="174"/>
      <c r="BP2366" s="174"/>
      <c r="BQ2366" s="174"/>
      <c r="BR2366" s="174"/>
      <c r="BS2366" s="174"/>
      <c r="BT2366" s="174"/>
    </row>
    <row r="2367" spans="1:72" s="177" customFormat="1">
      <c r="A2367" s="178"/>
      <c r="B2367" s="178"/>
      <c r="C2367" s="178"/>
      <c r="D2367" s="178"/>
      <c r="E2367" s="174"/>
      <c r="F2367" s="174"/>
      <c r="G2367" s="174"/>
      <c r="H2367" s="174"/>
      <c r="I2367" s="174"/>
      <c r="J2367" s="174"/>
      <c r="K2367" s="174"/>
      <c r="L2367" s="174"/>
      <c r="M2367" s="174"/>
      <c r="N2367" s="174"/>
      <c r="O2367" s="174"/>
      <c r="P2367" s="174"/>
      <c r="Q2367" s="174"/>
      <c r="R2367" s="174"/>
      <c r="S2367" s="174"/>
      <c r="T2367" s="174"/>
      <c r="U2367" s="174"/>
      <c r="V2367" s="174"/>
      <c r="W2367" s="174"/>
      <c r="X2367" s="174"/>
      <c r="Y2367" s="174"/>
      <c r="Z2367" s="174"/>
      <c r="AA2367" s="174"/>
      <c r="AB2367" s="174"/>
      <c r="AC2367" s="174"/>
      <c r="AD2367" s="174"/>
      <c r="AE2367" s="174"/>
      <c r="AF2367" s="174"/>
      <c r="AG2367" s="174"/>
      <c r="AH2367" s="174"/>
      <c r="AI2367" s="174"/>
      <c r="AJ2367" s="174"/>
      <c r="AK2367" s="174"/>
      <c r="AL2367" s="174"/>
      <c r="AM2367" s="174"/>
      <c r="AN2367" s="174"/>
      <c r="AO2367" s="174"/>
      <c r="AP2367" s="174"/>
      <c r="AQ2367" s="174"/>
      <c r="AR2367" s="174"/>
      <c r="AS2367" s="174"/>
      <c r="AT2367" s="174"/>
      <c r="AU2367" s="174"/>
      <c r="AV2367" s="174"/>
      <c r="AW2367" s="174"/>
      <c r="AX2367" s="174"/>
      <c r="AY2367" s="174"/>
      <c r="AZ2367" s="174"/>
      <c r="BA2367" s="174"/>
      <c r="BB2367" s="174"/>
      <c r="BC2367" s="174"/>
      <c r="BD2367" s="174"/>
      <c r="BE2367" s="174"/>
      <c r="BF2367" s="174"/>
      <c r="BG2367" s="174"/>
      <c r="BH2367" s="174"/>
      <c r="BI2367" s="174"/>
      <c r="BJ2367" s="174"/>
      <c r="BK2367" s="174"/>
      <c r="BL2367" s="174"/>
      <c r="BM2367" s="174"/>
      <c r="BN2367" s="174"/>
      <c r="BO2367" s="174"/>
      <c r="BP2367" s="174"/>
      <c r="BQ2367" s="174"/>
      <c r="BR2367" s="174"/>
      <c r="BS2367" s="174"/>
      <c r="BT2367" s="174"/>
    </row>
    <row r="2368" spans="1:72" s="177" customFormat="1">
      <c r="A2368" s="178"/>
      <c r="B2368" s="178"/>
      <c r="C2368" s="178"/>
      <c r="D2368" s="178"/>
      <c r="E2368" s="174"/>
      <c r="F2368" s="174"/>
      <c r="G2368" s="174"/>
      <c r="H2368" s="174"/>
      <c r="I2368" s="174"/>
      <c r="J2368" s="174"/>
      <c r="K2368" s="174"/>
      <c r="L2368" s="174"/>
      <c r="M2368" s="174"/>
      <c r="N2368" s="174"/>
      <c r="O2368" s="174"/>
      <c r="P2368" s="174"/>
      <c r="Q2368" s="174"/>
      <c r="R2368" s="174"/>
      <c r="S2368" s="174"/>
      <c r="T2368" s="174"/>
      <c r="U2368" s="174"/>
      <c r="V2368" s="174"/>
      <c r="W2368" s="174"/>
      <c r="X2368" s="174"/>
      <c r="Y2368" s="174"/>
      <c r="Z2368" s="174"/>
      <c r="AA2368" s="174"/>
      <c r="AB2368" s="174"/>
      <c r="AC2368" s="174"/>
      <c r="AD2368" s="174"/>
      <c r="AE2368" s="174"/>
      <c r="AF2368" s="174"/>
      <c r="AG2368" s="174"/>
      <c r="AH2368" s="174"/>
      <c r="AI2368" s="174"/>
      <c r="AJ2368" s="174"/>
      <c r="AK2368" s="174"/>
      <c r="AL2368" s="174"/>
      <c r="AM2368" s="174"/>
      <c r="AN2368" s="174"/>
      <c r="AO2368" s="174"/>
      <c r="AP2368" s="174"/>
      <c r="AQ2368" s="174"/>
      <c r="AR2368" s="174"/>
      <c r="AS2368" s="174"/>
      <c r="AT2368" s="174"/>
      <c r="AU2368" s="174"/>
      <c r="AV2368" s="174"/>
      <c r="AW2368" s="174"/>
      <c r="AX2368" s="174"/>
      <c r="AY2368" s="174"/>
      <c r="AZ2368" s="174"/>
      <c r="BA2368" s="174"/>
      <c r="BB2368" s="174"/>
      <c r="BC2368" s="174"/>
      <c r="BD2368" s="174"/>
      <c r="BE2368" s="174"/>
      <c r="BF2368" s="174"/>
      <c r="BG2368" s="174"/>
      <c r="BH2368" s="174"/>
      <c r="BI2368" s="174"/>
      <c r="BJ2368" s="174"/>
      <c r="BK2368" s="174"/>
      <c r="BL2368" s="174"/>
      <c r="BM2368" s="174"/>
      <c r="BN2368" s="174"/>
      <c r="BO2368" s="174"/>
      <c r="BP2368" s="174"/>
      <c r="BQ2368" s="174"/>
      <c r="BR2368" s="174"/>
      <c r="BS2368" s="174"/>
      <c r="BT2368" s="174"/>
    </row>
    <row r="2369" spans="1:72" s="177" customFormat="1">
      <c r="A2369" s="178"/>
      <c r="B2369" s="178"/>
      <c r="C2369" s="178"/>
      <c r="D2369" s="178"/>
      <c r="E2369" s="174"/>
      <c r="F2369" s="174"/>
      <c r="G2369" s="174"/>
      <c r="H2369" s="174"/>
      <c r="I2369" s="174"/>
      <c r="J2369" s="174"/>
      <c r="K2369" s="174"/>
      <c r="L2369" s="174"/>
      <c r="M2369" s="174"/>
      <c r="N2369" s="174"/>
      <c r="O2369" s="174"/>
      <c r="P2369" s="174"/>
      <c r="Q2369" s="174"/>
      <c r="R2369" s="174"/>
      <c r="S2369" s="174"/>
      <c r="T2369" s="174"/>
      <c r="U2369" s="174"/>
      <c r="V2369" s="174"/>
      <c r="W2369" s="174"/>
      <c r="X2369" s="174"/>
      <c r="Y2369" s="174"/>
      <c r="Z2369" s="174"/>
      <c r="AA2369" s="174"/>
      <c r="AB2369" s="174"/>
      <c r="AC2369" s="174"/>
      <c r="AD2369" s="174"/>
      <c r="AE2369" s="174"/>
      <c r="AF2369" s="174"/>
      <c r="AG2369" s="174"/>
      <c r="AH2369" s="174"/>
      <c r="AI2369" s="174"/>
      <c r="AJ2369" s="174"/>
      <c r="AK2369" s="174"/>
      <c r="AL2369" s="174"/>
      <c r="AM2369" s="174"/>
      <c r="AN2369" s="174"/>
      <c r="AO2369" s="174"/>
      <c r="AP2369" s="174"/>
      <c r="AQ2369" s="174"/>
      <c r="AR2369" s="174"/>
      <c r="AS2369" s="174"/>
      <c r="AT2369" s="174"/>
      <c r="AU2369" s="174"/>
      <c r="AV2369" s="174"/>
      <c r="AW2369" s="174"/>
      <c r="AX2369" s="174"/>
      <c r="AY2369" s="174"/>
      <c r="AZ2369" s="174"/>
      <c r="BA2369" s="174"/>
      <c r="BB2369" s="174"/>
      <c r="BC2369" s="174"/>
      <c r="BD2369" s="174"/>
      <c r="BE2369" s="174"/>
      <c r="BF2369" s="174"/>
      <c r="BG2369" s="174"/>
      <c r="BH2369" s="174"/>
      <c r="BI2369" s="174"/>
      <c r="BJ2369" s="174"/>
      <c r="BK2369" s="174"/>
      <c r="BL2369" s="174"/>
      <c r="BM2369" s="174"/>
      <c r="BN2369" s="174"/>
      <c r="BO2369" s="174"/>
      <c r="BP2369" s="174"/>
      <c r="BQ2369" s="174"/>
      <c r="BR2369" s="174"/>
      <c r="BS2369" s="174"/>
      <c r="BT2369" s="174"/>
    </row>
    <row r="2370" spans="1:72" s="177" customFormat="1">
      <c r="A2370" s="178"/>
      <c r="B2370" s="178"/>
      <c r="C2370" s="178"/>
      <c r="D2370" s="178"/>
      <c r="E2370" s="174"/>
      <c r="F2370" s="174"/>
      <c r="G2370" s="174"/>
      <c r="H2370" s="174"/>
      <c r="I2370" s="174"/>
      <c r="J2370" s="174"/>
      <c r="K2370" s="174"/>
      <c r="L2370" s="174"/>
      <c r="M2370" s="174"/>
      <c r="N2370" s="174"/>
      <c r="O2370" s="174"/>
      <c r="P2370" s="174"/>
      <c r="Q2370" s="174"/>
      <c r="R2370" s="174"/>
      <c r="S2370" s="174"/>
      <c r="T2370" s="174"/>
      <c r="U2370" s="174"/>
      <c r="V2370" s="174"/>
      <c r="W2370" s="174"/>
      <c r="X2370" s="174"/>
      <c r="Y2370" s="174"/>
      <c r="Z2370" s="174"/>
      <c r="AA2370" s="174"/>
      <c r="AB2370" s="174"/>
      <c r="AC2370" s="174"/>
      <c r="AD2370" s="174"/>
      <c r="AE2370" s="174"/>
      <c r="AF2370" s="174"/>
      <c r="AG2370" s="174"/>
      <c r="AH2370" s="174"/>
      <c r="AI2370" s="174"/>
      <c r="AJ2370" s="174"/>
      <c r="AK2370" s="174"/>
      <c r="AL2370" s="174"/>
      <c r="AM2370" s="174"/>
      <c r="AN2370" s="174"/>
      <c r="AO2370" s="174"/>
      <c r="AP2370" s="174"/>
      <c r="AQ2370" s="174"/>
      <c r="AR2370" s="174"/>
      <c r="AS2370" s="174"/>
      <c r="AT2370" s="174"/>
      <c r="AU2370" s="174"/>
      <c r="AV2370" s="174"/>
      <c r="AW2370" s="174"/>
      <c r="AX2370" s="174"/>
      <c r="AY2370" s="174"/>
      <c r="AZ2370" s="174"/>
      <c r="BA2370" s="174"/>
      <c r="BB2370" s="174"/>
      <c r="BC2370" s="174"/>
      <c r="BD2370" s="174"/>
      <c r="BE2370" s="174"/>
      <c r="BF2370" s="174"/>
      <c r="BG2370" s="174"/>
      <c r="BH2370" s="174"/>
      <c r="BI2370" s="174"/>
      <c r="BJ2370" s="174"/>
      <c r="BK2370" s="174"/>
      <c r="BL2370" s="174"/>
      <c r="BM2370" s="174"/>
      <c r="BN2370" s="174"/>
      <c r="BO2370" s="174"/>
      <c r="BP2370" s="174"/>
      <c r="BQ2370" s="174"/>
      <c r="BR2370" s="174"/>
      <c r="BS2370" s="174"/>
      <c r="BT2370" s="174"/>
    </row>
    <row r="2371" spans="1:72" s="177" customFormat="1">
      <c r="A2371" s="178"/>
      <c r="B2371" s="178"/>
      <c r="C2371" s="178"/>
      <c r="D2371" s="178"/>
      <c r="E2371" s="174"/>
      <c r="F2371" s="174"/>
      <c r="G2371" s="174"/>
      <c r="H2371" s="174"/>
      <c r="I2371" s="174"/>
      <c r="J2371" s="174"/>
      <c r="K2371" s="174"/>
      <c r="L2371" s="174"/>
      <c r="M2371" s="174"/>
      <c r="N2371" s="174"/>
      <c r="O2371" s="174"/>
      <c r="P2371" s="174"/>
      <c r="Q2371" s="174"/>
      <c r="R2371" s="174"/>
      <c r="S2371" s="174"/>
      <c r="T2371" s="174"/>
      <c r="U2371" s="174"/>
      <c r="V2371" s="174"/>
      <c r="W2371" s="174"/>
      <c r="X2371" s="174"/>
      <c r="Y2371" s="174"/>
      <c r="Z2371" s="174"/>
      <c r="AA2371" s="174"/>
      <c r="AB2371" s="174"/>
      <c r="AC2371" s="174"/>
      <c r="AD2371" s="174"/>
      <c r="AE2371" s="174"/>
      <c r="AF2371" s="174"/>
      <c r="AG2371" s="174"/>
      <c r="AH2371" s="174"/>
      <c r="AI2371" s="174"/>
      <c r="AJ2371" s="174"/>
      <c r="AK2371" s="174"/>
      <c r="AL2371" s="174"/>
      <c r="AM2371" s="174"/>
      <c r="AN2371" s="174"/>
      <c r="AO2371" s="174"/>
      <c r="AP2371" s="174"/>
      <c r="AQ2371" s="174"/>
      <c r="AR2371" s="174"/>
      <c r="AS2371" s="174"/>
      <c r="AT2371" s="174"/>
      <c r="AU2371" s="174"/>
      <c r="AV2371" s="174"/>
      <c r="AW2371" s="174"/>
      <c r="AX2371" s="174"/>
      <c r="AY2371" s="174"/>
      <c r="AZ2371" s="174"/>
      <c r="BA2371" s="174"/>
      <c r="BB2371" s="174"/>
      <c r="BC2371" s="174"/>
      <c r="BD2371" s="174"/>
      <c r="BE2371" s="174"/>
      <c r="BF2371" s="174"/>
      <c r="BG2371" s="174"/>
      <c r="BH2371" s="174"/>
      <c r="BI2371" s="174"/>
      <c r="BJ2371" s="174"/>
      <c r="BK2371" s="174"/>
      <c r="BL2371" s="174"/>
      <c r="BM2371" s="174"/>
      <c r="BN2371" s="174"/>
      <c r="BO2371" s="174"/>
      <c r="BP2371" s="174"/>
      <c r="BQ2371" s="174"/>
      <c r="BR2371" s="174"/>
      <c r="BS2371" s="174"/>
      <c r="BT2371" s="174"/>
    </row>
    <row r="2372" spans="1:72" s="177" customFormat="1">
      <c r="A2372" s="178"/>
      <c r="B2372" s="178"/>
      <c r="C2372" s="178"/>
      <c r="D2372" s="178"/>
      <c r="E2372" s="174"/>
      <c r="F2372" s="174"/>
      <c r="G2372" s="174"/>
      <c r="H2372" s="174"/>
      <c r="I2372" s="174"/>
      <c r="J2372" s="174"/>
      <c r="K2372" s="174"/>
      <c r="L2372" s="174"/>
      <c r="M2372" s="174"/>
      <c r="N2372" s="174"/>
      <c r="O2372" s="174"/>
      <c r="P2372" s="174"/>
      <c r="Q2372" s="174"/>
      <c r="R2372" s="174"/>
      <c r="S2372" s="174"/>
      <c r="T2372" s="174"/>
      <c r="U2372" s="174"/>
      <c r="V2372" s="174"/>
      <c r="W2372" s="174"/>
      <c r="X2372" s="174"/>
      <c r="Y2372" s="174"/>
      <c r="Z2372" s="174"/>
      <c r="AA2372" s="174"/>
      <c r="AB2372" s="174"/>
      <c r="AC2372" s="174"/>
      <c r="AD2372" s="174"/>
      <c r="AE2372" s="174"/>
      <c r="AF2372" s="174"/>
      <c r="AG2372" s="174"/>
      <c r="AH2372" s="174"/>
      <c r="AI2372" s="174"/>
      <c r="AJ2372" s="174"/>
      <c r="AK2372" s="174"/>
      <c r="AL2372" s="174"/>
      <c r="AM2372" s="174"/>
      <c r="AN2372" s="174"/>
      <c r="AO2372" s="174"/>
      <c r="AP2372" s="174"/>
      <c r="AQ2372" s="174"/>
      <c r="AR2372" s="174"/>
      <c r="AS2372" s="174"/>
      <c r="AT2372" s="174"/>
      <c r="AU2372" s="174"/>
      <c r="AV2372" s="174"/>
      <c r="AW2372" s="174"/>
      <c r="AX2372" s="174"/>
      <c r="AY2372" s="174"/>
      <c r="AZ2372" s="174"/>
      <c r="BA2372" s="174"/>
      <c r="BB2372" s="174"/>
      <c r="BC2372" s="174"/>
      <c r="BD2372" s="174"/>
      <c r="BE2372" s="174"/>
      <c r="BF2372" s="174"/>
      <c r="BG2372" s="174"/>
      <c r="BH2372" s="174"/>
      <c r="BI2372" s="174"/>
      <c r="BJ2372" s="174"/>
      <c r="BK2372" s="174"/>
      <c r="BL2372" s="174"/>
      <c r="BM2372" s="174"/>
      <c r="BN2372" s="174"/>
      <c r="BO2372" s="174"/>
      <c r="BP2372" s="174"/>
      <c r="BQ2372" s="174"/>
      <c r="BR2372" s="174"/>
      <c r="BS2372" s="174"/>
      <c r="BT2372" s="174"/>
    </row>
    <row r="2373" spans="1:72" s="177" customFormat="1">
      <c r="A2373" s="178"/>
      <c r="B2373" s="178"/>
      <c r="C2373" s="178"/>
      <c r="D2373" s="178"/>
      <c r="E2373" s="174"/>
      <c r="F2373" s="174"/>
      <c r="G2373" s="174"/>
      <c r="H2373" s="174"/>
      <c r="I2373" s="174"/>
      <c r="J2373" s="174"/>
      <c r="K2373" s="174"/>
      <c r="L2373" s="174"/>
      <c r="M2373" s="174"/>
      <c r="N2373" s="174"/>
      <c r="O2373" s="174"/>
      <c r="P2373" s="174"/>
      <c r="Q2373" s="174"/>
      <c r="R2373" s="174"/>
      <c r="S2373" s="174"/>
      <c r="T2373" s="174"/>
      <c r="U2373" s="174"/>
      <c r="V2373" s="174"/>
      <c r="W2373" s="174"/>
      <c r="X2373" s="174"/>
      <c r="Y2373" s="174"/>
      <c r="Z2373" s="174"/>
      <c r="AA2373" s="174"/>
      <c r="AB2373" s="174"/>
      <c r="AC2373" s="174"/>
      <c r="AD2373" s="174"/>
      <c r="AE2373" s="174"/>
      <c r="AF2373" s="174"/>
      <c r="AG2373" s="174"/>
      <c r="AH2373" s="174"/>
      <c r="AI2373" s="174"/>
      <c r="AJ2373" s="174"/>
      <c r="AK2373" s="174"/>
      <c r="AL2373" s="174"/>
      <c r="AM2373" s="174"/>
      <c r="AN2373" s="174"/>
      <c r="AO2373" s="174"/>
      <c r="AP2373" s="174"/>
      <c r="AQ2373" s="174"/>
      <c r="AR2373" s="174"/>
      <c r="AS2373" s="174"/>
      <c r="AT2373" s="174"/>
      <c r="AU2373" s="174"/>
      <c r="AV2373" s="174"/>
      <c r="AW2373" s="174"/>
      <c r="AX2373" s="174"/>
      <c r="AY2373" s="174"/>
      <c r="AZ2373" s="174"/>
      <c r="BA2373" s="174"/>
      <c r="BB2373" s="174"/>
      <c r="BC2373" s="174"/>
      <c r="BD2373" s="174"/>
      <c r="BE2373" s="174"/>
      <c r="BF2373" s="174"/>
      <c r="BG2373" s="174"/>
      <c r="BH2373" s="174"/>
      <c r="BI2373" s="174"/>
      <c r="BJ2373" s="174"/>
      <c r="BK2373" s="174"/>
      <c r="BL2373" s="174"/>
      <c r="BM2373" s="174"/>
      <c r="BN2373" s="174"/>
      <c r="BO2373" s="174"/>
      <c r="BP2373" s="174"/>
      <c r="BQ2373" s="174"/>
      <c r="BR2373" s="174"/>
      <c r="BS2373" s="174"/>
      <c r="BT2373" s="174"/>
    </row>
    <row r="2374" spans="1:72" s="177" customFormat="1">
      <c r="A2374" s="178"/>
      <c r="B2374" s="178"/>
      <c r="C2374" s="178"/>
      <c r="D2374" s="178"/>
      <c r="E2374" s="174"/>
      <c r="F2374" s="174"/>
      <c r="G2374" s="174"/>
      <c r="H2374" s="174"/>
      <c r="I2374" s="174"/>
      <c r="J2374" s="174"/>
      <c r="K2374" s="174"/>
      <c r="L2374" s="174"/>
      <c r="M2374" s="174"/>
      <c r="N2374" s="174"/>
      <c r="O2374" s="174"/>
      <c r="P2374" s="174"/>
      <c r="Q2374" s="174"/>
      <c r="R2374" s="174"/>
      <c r="S2374" s="174"/>
      <c r="T2374" s="174"/>
      <c r="U2374" s="174"/>
      <c r="V2374" s="174"/>
      <c r="W2374" s="174"/>
      <c r="X2374" s="174"/>
      <c r="Y2374" s="174"/>
      <c r="Z2374" s="174"/>
      <c r="AA2374" s="174"/>
      <c r="AB2374" s="174"/>
      <c r="AC2374" s="174"/>
      <c r="AD2374" s="174"/>
      <c r="AE2374" s="174"/>
      <c r="AF2374" s="174"/>
      <c r="AG2374" s="174"/>
      <c r="AH2374" s="174"/>
      <c r="AI2374" s="174"/>
      <c r="AJ2374" s="174"/>
      <c r="AK2374" s="174"/>
      <c r="AL2374" s="174"/>
      <c r="AM2374" s="174"/>
      <c r="AN2374" s="174"/>
      <c r="AO2374" s="174"/>
      <c r="AP2374" s="174"/>
      <c r="AQ2374" s="174"/>
      <c r="AR2374" s="174"/>
      <c r="AS2374" s="174"/>
      <c r="AT2374" s="174"/>
      <c r="AU2374" s="174"/>
      <c r="AV2374" s="174"/>
      <c r="AW2374" s="174"/>
      <c r="AX2374" s="174"/>
      <c r="AY2374" s="174"/>
      <c r="AZ2374" s="174"/>
      <c r="BA2374" s="174"/>
      <c r="BB2374" s="174"/>
      <c r="BC2374" s="174"/>
      <c r="BD2374" s="174"/>
      <c r="BE2374" s="174"/>
      <c r="BF2374" s="174"/>
      <c r="BG2374" s="174"/>
      <c r="BH2374" s="174"/>
      <c r="BI2374" s="174"/>
      <c r="BJ2374" s="174"/>
      <c r="BK2374" s="174"/>
      <c r="BL2374" s="174"/>
      <c r="BM2374" s="174"/>
      <c r="BN2374" s="174"/>
      <c r="BO2374" s="174"/>
      <c r="BP2374" s="174"/>
      <c r="BQ2374" s="174"/>
      <c r="BR2374" s="174"/>
      <c r="BS2374" s="174"/>
      <c r="BT2374" s="174"/>
    </row>
    <row r="2375" spans="1:72" s="177" customFormat="1">
      <c r="A2375" s="178"/>
      <c r="B2375" s="178"/>
      <c r="C2375" s="178"/>
      <c r="D2375" s="178"/>
      <c r="E2375" s="174"/>
      <c r="F2375" s="174"/>
      <c r="G2375" s="174"/>
      <c r="H2375" s="174"/>
      <c r="I2375" s="174"/>
      <c r="J2375" s="174"/>
      <c r="K2375" s="174"/>
      <c r="L2375" s="174"/>
      <c r="M2375" s="174"/>
      <c r="N2375" s="174"/>
      <c r="O2375" s="174"/>
      <c r="P2375" s="174"/>
      <c r="Q2375" s="174"/>
      <c r="R2375" s="174"/>
      <c r="S2375" s="174"/>
      <c r="T2375" s="174"/>
      <c r="U2375" s="174"/>
      <c r="V2375" s="174"/>
      <c r="W2375" s="174"/>
      <c r="X2375" s="174"/>
      <c r="Y2375" s="174"/>
      <c r="Z2375" s="174"/>
      <c r="AA2375" s="174"/>
      <c r="AB2375" s="174"/>
      <c r="AC2375" s="174"/>
      <c r="AD2375" s="174"/>
      <c r="AE2375" s="174"/>
      <c r="AF2375" s="174"/>
      <c r="AG2375" s="174"/>
      <c r="AH2375" s="174"/>
      <c r="AI2375" s="174"/>
      <c r="AJ2375" s="174"/>
      <c r="AK2375" s="174"/>
      <c r="AL2375" s="174"/>
      <c r="AM2375" s="174"/>
      <c r="AN2375" s="174"/>
      <c r="AO2375" s="174"/>
      <c r="AP2375" s="174"/>
      <c r="AQ2375" s="174"/>
      <c r="AR2375" s="174"/>
      <c r="AS2375" s="174"/>
      <c r="AT2375" s="174"/>
      <c r="AU2375" s="174"/>
      <c r="AV2375" s="174"/>
      <c r="AW2375" s="174"/>
      <c r="AX2375" s="174"/>
      <c r="AY2375" s="174"/>
      <c r="AZ2375" s="174"/>
      <c r="BA2375" s="174"/>
      <c r="BB2375" s="174"/>
      <c r="BC2375" s="174"/>
      <c r="BD2375" s="174"/>
      <c r="BE2375" s="174"/>
      <c r="BF2375" s="174"/>
      <c r="BG2375" s="174"/>
      <c r="BH2375" s="174"/>
      <c r="BI2375" s="174"/>
      <c r="BJ2375" s="174"/>
      <c r="BK2375" s="174"/>
      <c r="BL2375" s="174"/>
      <c r="BM2375" s="174"/>
      <c r="BN2375" s="174"/>
      <c r="BO2375" s="174"/>
      <c r="BP2375" s="174"/>
      <c r="BQ2375" s="174"/>
      <c r="BR2375" s="174"/>
      <c r="BS2375" s="174"/>
      <c r="BT2375" s="174"/>
    </row>
    <row r="2376" spans="1:72" s="177" customFormat="1">
      <c r="A2376" s="178"/>
      <c r="B2376" s="178"/>
      <c r="C2376" s="178"/>
      <c r="D2376" s="178"/>
      <c r="E2376" s="174"/>
      <c r="F2376" s="174"/>
      <c r="G2376" s="174"/>
      <c r="H2376" s="174"/>
      <c r="I2376" s="174"/>
      <c r="J2376" s="174"/>
      <c r="K2376" s="174"/>
      <c r="L2376" s="174"/>
      <c r="M2376" s="174"/>
      <c r="N2376" s="174"/>
      <c r="O2376" s="174"/>
      <c r="P2376" s="174"/>
      <c r="Q2376" s="174"/>
      <c r="R2376" s="174"/>
      <c r="S2376" s="174"/>
      <c r="T2376" s="174"/>
      <c r="U2376" s="174"/>
      <c r="V2376" s="174"/>
      <c r="W2376" s="174"/>
      <c r="X2376" s="174"/>
      <c r="Y2376" s="174"/>
      <c r="Z2376" s="174"/>
      <c r="AA2376" s="174"/>
      <c r="AB2376" s="174"/>
      <c r="AC2376" s="174"/>
      <c r="AD2376" s="174"/>
      <c r="AE2376" s="174"/>
      <c r="AF2376" s="174"/>
      <c r="AG2376" s="174"/>
      <c r="AH2376" s="174"/>
      <c r="AI2376" s="174"/>
      <c r="AJ2376" s="174"/>
      <c r="AK2376" s="174"/>
      <c r="AL2376" s="174"/>
      <c r="AM2376" s="174"/>
      <c r="AN2376" s="174"/>
      <c r="AO2376" s="174"/>
      <c r="AP2376" s="174"/>
      <c r="AQ2376" s="174"/>
      <c r="AR2376" s="174"/>
      <c r="AS2376" s="174"/>
      <c r="AT2376" s="174"/>
      <c r="AU2376" s="174"/>
      <c r="AV2376" s="174"/>
      <c r="AW2376" s="174"/>
      <c r="AX2376" s="174"/>
      <c r="AY2376" s="174"/>
      <c r="AZ2376" s="174"/>
      <c r="BA2376" s="174"/>
      <c r="BB2376" s="174"/>
      <c r="BC2376" s="174"/>
      <c r="BD2376" s="174"/>
      <c r="BE2376" s="174"/>
      <c r="BF2376" s="174"/>
      <c r="BG2376" s="174"/>
      <c r="BH2376" s="174"/>
      <c r="BI2376" s="174"/>
      <c r="BJ2376" s="174"/>
      <c r="BK2376" s="174"/>
      <c r="BL2376" s="174"/>
      <c r="BM2376" s="174"/>
      <c r="BN2376" s="174"/>
      <c r="BO2376" s="174"/>
      <c r="BP2376" s="174"/>
      <c r="BQ2376" s="174"/>
      <c r="BR2376" s="174"/>
      <c r="BS2376" s="174"/>
      <c r="BT2376" s="174"/>
    </row>
    <row r="2377" spans="1:72" s="177" customFormat="1">
      <c r="A2377" s="178"/>
      <c r="B2377" s="178"/>
      <c r="C2377" s="178"/>
      <c r="D2377" s="178"/>
      <c r="E2377" s="174"/>
      <c r="F2377" s="174"/>
      <c r="G2377" s="174"/>
      <c r="H2377" s="174"/>
      <c r="I2377" s="174"/>
      <c r="J2377" s="174"/>
      <c r="K2377" s="174"/>
      <c r="L2377" s="174"/>
      <c r="M2377" s="174"/>
      <c r="N2377" s="174"/>
      <c r="O2377" s="174"/>
      <c r="P2377" s="174"/>
      <c r="Q2377" s="174"/>
      <c r="R2377" s="174"/>
      <c r="S2377" s="174"/>
      <c r="T2377" s="174"/>
      <c r="U2377" s="174"/>
      <c r="V2377" s="174"/>
      <c r="W2377" s="174"/>
      <c r="X2377" s="174"/>
      <c r="Y2377" s="174"/>
      <c r="Z2377" s="174"/>
      <c r="AA2377" s="174"/>
      <c r="AB2377" s="174"/>
      <c r="AC2377" s="174"/>
      <c r="AD2377" s="174"/>
      <c r="AE2377" s="174"/>
      <c r="AF2377" s="174"/>
      <c r="AG2377" s="174"/>
      <c r="AH2377" s="174"/>
      <c r="AI2377" s="174"/>
      <c r="AJ2377" s="174"/>
      <c r="AK2377" s="174"/>
      <c r="AL2377" s="174"/>
      <c r="AM2377" s="174"/>
      <c r="AN2377" s="174"/>
      <c r="AO2377" s="174"/>
      <c r="AP2377" s="174"/>
      <c r="AQ2377" s="174"/>
      <c r="AR2377" s="174"/>
      <c r="AS2377" s="174"/>
      <c r="AT2377" s="174"/>
      <c r="AU2377" s="174"/>
      <c r="AV2377" s="174"/>
      <c r="AW2377" s="174"/>
      <c r="AX2377" s="174"/>
      <c r="AY2377" s="174"/>
      <c r="AZ2377" s="174"/>
      <c r="BA2377" s="174"/>
      <c r="BB2377" s="174"/>
      <c r="BC2377" s="174"/>
      <c r="BD2377" s="174"/>
      <c r="BE2377" s="174"/>
      <c r="BF2377" s="174"/>
      <c r="BG2377" s="174"/>
      <c r="BH2377" s="174"/>
      <c r="BI2377" s="174"/>
      <c r="BJ2377" s="174"/>
      <c r="BK2377" s="174"/>
      <c r="BL2377" s="174"/>
      <c r="BM2377" s="174"/>
      <c r="BN2377" s="174"/>
      <c r="BO2377" s="174"/>
      <c r="BP2377" s="174"/>
      <c r="BQ2377" s="174"/>
      <c r="BR2377" s="174"/>
      <c r="BS2377" s="174"/>
      <c r="BT2377" s="174"/>
    </row>
    <row r="2378" spans="1:72" s="177" customFormat="1">
      <c r="A2378" s="178"/>
      <c r="B2378" s="178"/>
      <c r="C2378" s="178"/>
      <c r="D2378" s="178"/>
      <c r="E2378" s="174"/>
      <c r="F2378" s="174"/>
      <c r="G2378" s="174"/>
      <c r="H2378" s="174"/>
      <c r="I2378" s="174"/>
      <c r="J2378" s="174"/>
      <c r="K2378" s="174"/>
      <c r="L2378" s="174"/>
      <c r="M2378" s="174"/>
      <c r="N2378" s="174"/>
      <c r="O2378" s="174"/>
      <c r="P2378" s="174"/>
      <c r="Q2378" s="174"/>
      <c r="R2378" s="174"/>
      <c r="S2378" s="174"/>
      <c r="T2378" s="174"/>
      <c r="U2378" s="174"/>
      <c r="V2378" s="174"/>
      <c r="W2378" s="174"/>
      <c r="X2378" s="174"/>
      <c r="Y2378" s="174"/>
      <c r="Z2378" s="174"/>
      <c r="AA2378" s="174"/>
      <c r="AB2378" s="174"/>
      <c r="AC2378" s="174"/>
      <c r="AD2378" s="174"/>
      <c r="AE2378" s="174"/>
      <c r="AF2378" s="174"/>
      <c r="AG2378" s="174"/>
      <c r="AH2378" s="174"/>
      <c r="AI2378" s="174"/>
      <c r="AJ2378" s="174"/>
      <c r="AK2378" s="174"/>
      <c r="AL2378" s="174"/>
      <c r="AM2378" s="174"/>
      <c r="AN2378" s="174"/>
      <c r="AO2378" s="174"/>
      <c r="AP2378" s="174"/>
      <c r="AQ2378" s="174"/>
      <c r="AR2378" s="174"/>
      <c r="AS2378" s="174"/>
      <c r="AT2378" s="174"/>
      <c r="AU2378" s="174"/>
      <c r="AV2378" s="174"/>
      <c r="AW2378" s="174"/>
      <c r="AX2378" s="174"/>
      <c r="AY2378" s="174"/>
      <c r="AZ2378" s="174"/>
      <c r="BA2378" s="174"/>
      <c r="BB2378" s="174"/>
      <c r="BC2378" s="174"/>
      <c r="BD2378" s="174"/>
      <c r="BE2378" s="174"/>
      <c r="BF2378" s="174"/>
      <c r="BG2378" s="174"/>
      <c r="BH2378" s="174"/>
      <c r="BI2378" s="174"/>
      <c r="BJ2378" s="174"/>
      <c r="BK2378" s="174"/>
      <c r="BL2378" s="174"/>
      <c r="BM2378" s="174"/>
      <c r="BN2378" s="174"/>
      <c r="BO2378" s="174"/>
      <c r="BP2378" s="174"/>
      <c r="BQ2378" s="174"/>
      <c r="BR2378" s="174"/>
      <c r="BS2378" s="174"/>
      <c r="BT2378" s="174"/>
    </row>
    <row r="2379" spans="1:72" s="177" customFormat="1">
      <c r="A2379" s="178"/>
      <c r="B2379" s="178"/>
      <c r="C2379" s="178"/>
      <c r="D2379" s="178"/>
      <c r="E2379" s="174"/>
      <c r="F2379" s="174"/>
      <c r="G2379" s="174"/>
      <c r="H2379" s="174"/>
      <c r="I2379" s="174"/>
      <c r="J2379" s="174"/>
      <c r="K2379" s="174"/>
      <c r="L2379" s="174"/>
      <c r="M2379" s="174"/>
      <c r="N2379" s="174"/>
      <c r="O2379" s="174"/>
      <c r="P2379" s="174"/>
      <c r="Q2379" s="174"/>
      <c r="R2379" s="174"/>
      <c r="S2379" s="174"/>
      <c r="T2379" s="174"/>
      <c r="U2379" s="174"/>
      <c r="V2379" s="174"/>
      <c r="W2379" s="174"/>
      <c r="X2379" s="174"/>
      <c r="Y2379" s="174"/>
      <c r="Z2379" s="174"/>
      <c r="AA2379" s="174"/>
      <c r="AB2379" s="174"/>
      <c r="AC2379" s="174"/>
      <c r="AD2379" s="174"/>
      <c r="AE2379" s="174"/>
      <c r="AF2379" s="174"/>
      <c r="AG2379" s="174"/>
      <c r="AH2379" s="174"/>
      <c r="AI2379" s="174"/>
      <c r="AJ2379" s="174"/>
      <c r="AK2379" s="174"/>
      <c r="AL2379" s="174"/>
      <c r="AM2379" s="174"/>
      <c r="AN2379" s="174"/>
      <c r="AO2379" s="174"/>
      <c r="AP2379" s="174"/>
      <c r="AQ2379" s="174"/>
      <c r="AR2379" s="174"/>
      <c r="AS2379" s="174"/>
      <c r="AT2379" s="174"/>
      <c r="AU2379" s="174"/>
      <c r="AV2379" s="174"/>
      <c r="AW2379" s="174"/>
      <c r="AX2379" s="174"/>
      <c r="AY2379" s="174"/>
      <c r="AZ2379" s="174"/>
      <c r="BA2379" s="174"/>
      <c r="BB2379" s="174"/>
      <c r="BC2379" s="174"/>
      <c r="BD2379" s="174"/>
      <c r="BE2379" s="174"/>
      <c r="BF2379" s="174"/>
      <c r="BG2379" s="174"/>
      <c r="BH2379" s="174"/>
      <c r="BI2379" s="174"/>
      <c r="BJ2379" s="174"/>
      <c r="BK2379" s="174"/>
      <c r="BL2379" s="174"/>
      <c r="BM2379" s="174"/>
      <c r="BN2379" s="174"/>
      <c r="BO2379" s="174"/>
      <c r="BP2379" s="174"/>
      <c r="BQ2379" s="174"/>
      <c r="BR2379" s="174"/>
      <c r="BS2379" s="174"/>
      <c r="BT2379" s="174"/>
    </row>
    <row r="2380" spans="1:72" s="177" customFormat="1">
      <c r="A2380" s="178"/>
      <c r="B2380" s="178"/>
      <c r="C2380" s="178"/>
      <c r="D2380" s="178"/>
      <c r="E2380" s="174"/>
      <c r="F2380" s="174"/>
      <c r="G2380" s="174"/>
      <c r="H2380" s="174"/>
      <c r="I2380" s="174"/>
      <c r="J2380" s="174"/>
      <c r="K2380" s="174"/>
      <c r="L2380" s="174"/>
      <c r="M2380" s="174"/>
      <c r="N2380" s="174"/>
      <c r="O2380" s="174"/>
      <c r="P2380" s="174"/>
      <c r="Q2380" s="174"/>
      <c r="R2380" s="174"/>
      <c r="S2380" s="174"/>
      <c r="T2380" s="174"/>
      <c r="U2380" s="174"/>
      <c r="V2380" s="174"/>
      <c r="W2380" s="174"/>
      <c r="X2380" s="174"/>
      <c r="Y2380" s="174"/>
      <c r="Z2380" s="174"/>
      <c r="AA2380" s="174"/>
      <c r="AB2380" s="174"/>
      <c r="AC2380" s="174"/>
      <c r="AD2380" s="174"/>
      <c r="AE2380" s="174"/>
      <c r="AF2380" s="174"/>
      <c r="AG2380" s="174"/>
      <c r="AH2380" s="174"/>
      <c r="AI2380" s="174"/>
      <c r="AJ2380" s="174"/>
      <c r="AK2380" s="174"/>
      <c r="AL2380" s="174"/>
      <c r="AM2380" s="174"/>
      <c r="AN2380" s="174"/>
      <c r="AO2380" s="174"/>
      <c r="AP2380" s="174"/>
      <c r="AQ2380" s="174"/>
      <c r="AR2380" s="174"/>
      <c r="AS2380" s="174"/>
      <c r="AT2380" s="174"/>
      <c r="AU2380" s="174"/>
      <c r="AV2380" s="174"/>
      <c r="AW2380" s="174"/>
      <c r="AX2380" s="174"/>
      <c r="AY2380" s="174"/>
      <c r="AZ2380" s="174"/>
      <c r="BA2380" s="174"/>
      <c r="BB2380" s="174"/>
      <c r="BC2380" s="174"/>
      <c r="BD2380" s="174"/>
      <c r="BE2380" s="174"/>
      <c r="BF2380" s="174"/>
      <c r="BG2380" s="174"/>
      <c r="BH2380" s="174"/>
      <c r="BI2380" s="174"/>
      <c r="BJ2380" s="174"/>
      <c r="BK2380" s="174"/>
      <c r="BL2380" s="174"/>
      <c r="BM2380" s="174"/>
      <c r="BN2380" s="174"/>
      <c r="BO2380" s="174"/>
      <c r="BP2380" s="174"/>
      <c r="BQ2380" s="174"/>
      <c r="BR2380" s="174"/>
      <c r="BS2380" s="174"/>
      <c r="BT2380" s="174"/>
    </row>
    <row r="2381" spans="1:72" s="177" customFormat="1">
      <c r="A2381" s="178"/>
      <c r="B2381" s="178"/>
      <c r="C2381" s="178"/>
      <c r="D2381" s="178"/>
      <c r="E2381" s="174"/>
      <c r="F2381" s="174"/>
      <c r="G2381" s="174"/>
      <c r="H2381" s="174"/>
      <c r="I2381" s="174"/>
      <c r="J2381" s="174"/>
      <c r="K2381" s="174"/>
      <c r="L2381" s="174"/>
      <c r="M2381" s="174"/>
      <c r="N2381" s="174"/>
      <c r="O2381" s="174"/>
      <c r="P2381" s="174"/>
      <c r="Q2381" s="174"/>
      <c r="R2381" s="174"/>
      <c r="S2381" s="174"/>
      <c r="T2381" s="174"/>
      <c r="U2381" s="174"/>
      <c r="V2381" s="174"/>
      <c r="W2381" s="174"/>
      <c r="X2381" s="174"/>
      <c r="Y2381" s="174"/>
      <c r="Z2381" s="174"/>
      <c r="AA2381" s="174"/>
      <c r="AB2381" s="174"/>
      <c r="AC2381" s="174"/>
      <c r="AD2381" s="174"/>
      <c r="AE2381" s="174"/>
      <c r="AF2381" s="174"/>
      <c r="AG2381" s="174"/>
      <c r="AH2381" s="174"/>
      <c r="AI2381" s="174"/>
      <c r="AJ2381" s="174"/>
      <c r="AK2381" s="174"/>
      <c r="AL2381" s="174"/>
      <c r="AM2381" s="174"/>
      <c r="AN2381" s="174"/>
      <c r="AO2381" s="174"/>
      <c r="AP2381" s="174"/>
      <c r="AQ2381" s="174"/>
      <c r="AR2381" s="174"/>
      <c r="AS2381" s="174"/>
      <c r="AT2381" s="174"/>
      <c r="AU2381" s="174"/>
      <c r="AV2381" s="174"/>
      <c r="AW2381" s="174"/>
      <c r="AX2381" s="174"/>
      <c r="AY2381" s="174"/>
      <c r="AZ2381" s="174"/>
      <c r="BA2381" s="174"/>
      <c r="BB2381" s="174"/>
      <c r="BC2381" s="174"/>
      <c r="BD2381" s="174"/>
      <c r="BE2381" s="174"/>
      <c r="BF2381" s="174"/>
      <c r="BG2381" s="174"/>
      <c r="BH2381" s="174"/>
      <c r="BI2381" s="174"/>
      <c r="BJ2381" s="174"/>
      <c r="BK2381" s="174"/>
      <c r="BL2381" s="174"/>
      <c r="BM2381" s="174"/>
      <c r="BN2381" s="174"/>
      <c r="BO2381" s="174"/>
      <c r="BP2381" s="174"/>
      <c r="BQ2381" s="174"/>
      <c r="BR2381" s="174"/>
      <c r="BS2381" s="174"/>
      <c r="BT2381" s="174"/>
    </row>
    <row r="2382" spans="1:72" s="177" customFormat="1">
      <c r="A2382" s="178"/>
      <c r="B2382" s="178"/>
      <c r="C2382" s="178"/>
      <c r="D2382" s="178"/>
      <c r="E2382" s="174"/>
      <c r="F2382" s="174"/>
      <c r="G2382" s="174"/>
      <c r="H2382" s="174"/>
      <c r="I2382" s="174"/>
      <c r="J2382" s="174"/>
      <c r="K2382" s="174"/>
      <c r="L2382" s="174"/>
      <c r="M2382" s="174"/>
      <c r="N2382" s="174"/>
      <c r="O2382" s="174"/>
      <c r="P2382" s="174"/>
      <c r="Q2382" s="174"/>
      <c r="R2382" s="174"/>
      <c r="S2382" s="174"/>
      <c r="T2382" s="174"/>
      <c r="U2382" s="174"/>
      <c r="V2382" s="174"/>
      <c r="W2382" s="174"/>
      <c r="X2382" s="174"/>
      <c r="Y2382" s="174"/>
      <c r="Z2382" s="174"/>
      <c r="AA2382" s="174"/>
      <c r="AB2382" s="174"/>
      <c r="AC2382" s="174"/>
      <c r="AD2382" s="174"/>
      <c r="AE2382" s="174"/>
      <c r="AF2382" s="174"/>
      <c r="AG2382" s="174"/>
      <c r="AH2382" s="174"/>
      <c r="AI2382" s="174"/>
      <c r="AJ2382" s="174"/>
      <c r="AK2382" s="174"/>
      <c r="AL2382" s="174"/>
      <c r="AM2382" s="174"/>
      <c r="AN2382" s="174"/>
      <c r="AO2382" s="174"/>
      <c r="AP2382" s="174"/>
      <c r="AQ2382" s="174"/>
      <c r="AR2382" s="174"/>
      <c r="AS2382" s="174"/>
      <c r="AT2382" s="174"/>
      <c r="AU2382" s="174"/>
      <c r="AV2382" s="174"/>
      <c r="AW2382" s="174"/>
      <c r="AX2382" s="174"/>
      <c r="AY2382" s="174"/>
      <c r="AZ2382" s="174"/>
      <c r="BA2382" s="174"/>
      <c r="BB2382" s="174"/>
      <c r="BC2382" s="174"/>
      <c r="BD2382" s="174"/>
      <c r="BE2382" s="174"/>
      <c r="BF2382" s="174"/>
      <c r="BG2382" s="174"/>
      <c r="BH2382" s="174"/>
      <c r="BI2382" s="174"/>
      <c r="BJ2382" s="174"/>
      <c r="BK2382" s="174"/>
      <c r="BL2382" s="174"/>
      <c r="BM2382" s="174"/>
      <c r="BN2382" s="174"/>
      <c r="BO2382" s="174"/>
      <c r="BP2382" s="174"/>
      <c r="BQ2382" s="174"/>
      <c r="BR2382" s="174"/>
      <c r="BS2382" s="174"/>
      <c r="BT2382" s="174"/>
    </row>
    <row r="2383" spans="1:72" s="177" customFormat="1">
      <c r="A2383" s="178"/>
      <c r="B2383" s="178"/>
      <c r="C2383" s="178"/>
      <c r="D2383" s="178"/>
      <c r="E2383" s="174"/>
      <c r="F2383" s="174"/>
      <c r="G2383" s="174"/>
      <c r="H2383" s="174"/>
      <c r="I2383" s="174"/>
      <c r="J2383" s="174"/>
      <c r="K2383" s="174"/>
      <c r="L2383" s="174"/>
      <c r="M2383" s="174"/>
      <c r="N2383" s="174"/>
      <c r="O2383" s="174"/>
      <c r="P2383" s="174"/>
      <c r="Q2383" s="174"/>
      <c r="R2383" s="174"/>
      <c r="S2383" s="174"/>
      <c r="T2383" s="174"/>
      <c r="U2383" s="174"/>
      <c r="V2383" s="174"/>
      <c r="W2383" s="174"/>
      <c r="X2383" s="174"/>
      <c r="Y2383" s="174"/>
      <c r="Z2383" s="174"/>
      <c r="AA2383" s="174"/>
      <c r="AB2383" s="174"/>
      <c r="AC2383" s="174"/>
      <c r="AD2383" s="174"/>
      <c r="AE2383" s="174"/>
      <c r="AF2383" s="174"/>
      <c r="AG2383" s="174"/>
      <c r="AH2383" s="174"/>
      <c r="AI2383" s="174"/>
      <c r="AJ2383" s="174"/>
      <c r="AK2383" s="174"/>
      <c r="AL2383" s="174"/>
      <c r="AM2383" s="174"/>
      <c r="AN2383" s="174"/>
      <c r="AO2383" s="174"/>
      <c r="AP2383" s="174"/>
      <c r="AQ2383" s="174"/>
      <c r="AR2383" s="174"/>
      <c r="AS2383" s="174"/>
      <c r="AT2383" s="174"/>
      <c r="AU2383" s="174"/>
      <c r="AV2383" s="174"/>
      <c r="AW2383" s="174"/>
      <c r="AX2383" s="174"/>
      <c r="AY2383" s="174"/>
      <c r="AZ2383" s="174"/>
      <c r="BA2383" s="174"/>
      <c r="BB2383" s="174"/>
      <c r="BC2383" s="174"/>
      <c r="BD2383" s="174"/>
      <c r="BE2383" s="174"/>
      <c r="BF2383" s="174"/>
      <c r="BG2383" s="174"/>
      <c r="BH2383" s="174"/>
      <c r="BI2383" s="174"/>
      <c r="BJ2383" s="174"/>
      <c r="BK2383" s="174"/>
      <c r="BL2383" s="174"/>
      <c r="BM2383" s="174"/>
      <c r="BN2383" s="174"/>
      <c r="BO2383" s="174"/>
      <c r="BP2383" s="174"/>
      <c r="BQ2383" s="174"/>
      <c r="BR2383" s="174"/>
      <c r="BS2383" s="174"/>
      <c r="BT2383" s="174"/>
    </row>
    <row r="2384" spans="1:72" s="177" customFormat="1">
      <c r="A2384" s="178"/>
      <c r="B2384" s="178"/>
      <c r="C2384" s="178"/>
      <c r="D2384" s="178"/>
      <c r="E2384" s="174"/>
      <c r="F2384" s="174"/>
      <c r="G2384" s="174"/>
      <c r="H2384" s="174"/>
      <c r="I2384" s="174"/>
      <c r="J2384" s="174"/>
      <c r="K2384" s="174"/>
      <c r="L2384" s="174"/>
      <c r="M2384" s="174"/>
      <c r="N2384" s="174"/>
      <c r="O2384" s="174"/>
      <c r="P2384" s="174"/>
      <c r="Q2384" s="174"/>
      <c r="R2384" s="174"/>
      <c r="S2384" s="174"/>
      <c r="T2384" s="174"/>
      <c r="U2384" s="174"/>
      <c r="V2384" s="174"/>
      <c r="W2384" s="174"/>
      <c r="X2384" s="174"/>
      <c r="Y2384" s="174"/>
      <c r="Z2384" s="174"/>
      <c r="AA2384" s="174"/>
      <c r="AB2384" s="174"/>
      <c r="AC2384" s="174"/>
      <c r="AD2384" s="174"/>
      <c r="AE2384" s="174"/>
      <c r="AF2384" s="174"/>
      <c r="AG2384" s="174"/>
      <c r="AH2384" s="174"/>
      <c r="AI2384" s="174"/>
      <c r="AJ2384" s="174"/>
      <c r="AK2384" s="174"/>
      <c r="AL2384" s="174"/>
      <c r="AM2384" s="174"/>
      <c r="AN2384" s="174"/>
      <c r="AO2384" s="174"/>
      <c r="AP2384" s="174"/>
      <c r="AQ2384" s="174"/>
      <c r="AR2384" s="174"/>
      <c r="AS2384" s="174"/>
      <c r="AT2384" s="174"/>
      <c r="AU2384" s="174"/>
      <c r="AV2384" s="174"/>
      <c r="AW2384" s="174"/>
      <c r="AX2384" s="174"/>
      <c r="AY2384" s="174"/>
      <c r="AZ2384" s="174"/>
      <c r="BA2384" s="174"/>
      <c r="BB2384" s="174"/>
      <c r="BC2384" s="174"/>
      <c r="BD2384" s="174"/>
      <c r="BE2384" s="174"/>
      <c r="BF2384" s="174"/>
      <c r="BG2384" s="174"/>
      <c r="BH2384" s="174"/>
      <c r="BI2384" s="174"/>
      <c r="BJ2384" s="174"/>
      <c r="BK2384" s="174"/>
      <c r="BL2384" s="174"/>
      <c r="BM2384" s="174"/>
      <c r="BN2384" s="174"/>
      <c r="BO2384" s="174"/>
      <c r="BP2384" s="174"/>
      <c r="BQ2384" s="174"/>
      <c r="BR2384" s="174"/>
      <c r="BS2384" s="174"/>
      <c r="BT2384" s="174"/>
    </row>
    <row r="2385" spans="1:72" s="177" customFormat="1">
      <c r="A2385" s="178"/>
      <c r="B2385" s="178"/>
      <c r="C2385" s="178"/>
      <c r="D2385" s="178"/>
      <c r="E2385" s="174"/>
      <c r="F2385" s="174"/>
      <c r="G2385" s="174"/>
      <c r="H2385" s="174"/>
      <c r="I2385" s="174"/>
      <c r="J2385" s="174"/>
      <c r="K2385" s="174"/>
      <c r="L2385" s="174"/>
      <c r="M2385" s="174"/>
      <c r="N2385" s="174"/>
      <c r="O2385" s="174"/>
      <c r="P2385" s="174"/>
      <c r="Q2385" s="174"/>
      <c r="R2385" s="174"/>
      <c r="S2385" s="174"/>
      <c r="T2385" s="174"/>
      <c r="U2385" s="174"/>
      <c r="V2385" s="174"/>
      <c r="W2385" s="174"/>
      <c r="X2385" s="174"/>
      <c r="Y2385" s="174"/>
      <c r="Z2385" s="174"/>
      <c r="AA2385" s="174"/>
      <c r="AB2385" s="174"/>
      <c r="AC2385" s="174"/>
      <c r="AD2385" s="174"/>
      <c r="AE2385" s="174"/>
      <c r="AF2385" s="174"/>
      <c r="AG2385" s="174"/>
      <c r="AH2385" s="174"/>
      <c r="AI2385" s="174"/>
      <c r="AJ2385" s="174"/>
      <c r="AK2385" s="174"/>
      <c r="AL2385" s="174"/>
      <c r="AM2385" s="174"/>
      <c r="AN2385" s="174"/>
      <c r="AO2385" s="174"/>
      <c r="AP2385" s="174"/>
      <c r="AQ2385" s="174"/>
      <c r="AR2385" s="174"/>
      <c r="AS2385" s="174"/>
      <c r="AT2385" s="174"/>
      <c r="AU2385" s="174"/>
      <c r="AV2385" s="174"/>
      <c r="AW2385" s="174"/>
      <c r="AX2385" s="174"/>
      <c r="AY2385" s="174"/>
      <c r="AZ2385" s="174"/>
      <c r="BA2385" s="174"/>
      <c r="BB2385" s="174"/>
      <c r="BC2385" s="174"/>
      <c r="BD2385" s="174"/>
      <c r="BE2385" s="174"/>
      <c r="BF2385" s="174"/>
      <c r="BG2385" s="174"/>
      <c r="BH2385" s="174"/>
      <c r="BI2385" s="174"/>
      <c r="BJ2385" s="174"/>
      <c r="BK2385" s="174"/>
      <c r="BL2385" s="174"/>
      <c r="BM2385" s="174"/>
      <c r="BN2385" s="174"/>
      <c r="BO2385" s="174"/>
      <c r="BP2385" s="174"/>
      <c r="BQ2385" s="174"/>
      <c r="BR2385" s="174"/>
      <c r="BS2385" s="174"/>
      <c r="BT2385" s="174"/>
    </row>
    <row r="2386" spans="1:72" s="177" customFormat="1">
      <c r="A2386" s="178"/>
      <c r="B2386" s="178"/>
      <c r="C2386" s="178"/>
      <c r="D2386" s="178"/>
      <c r="E2386" s="174"/>
      <c r="F2386" s="174"/>
      <c r="G2386" s="174"/>
      <c r="H2386" s="174"/>
      <c r="I2386" s="174"/>
      <c r="J2386" s="174"/>
      <c r="K2386" s="174"/>
      <c r="L2386" s="174"/>
      <c r="M2386" s="174"/>
      <c r="N2386" s="174"/>
      <c r="O2386" s="174"/>
      <c r="P2386" s="174"/>
      <c r="Q2386" s="174"/>
      <c r="R2386" s="174"/>
      <c r="S2386" s="174"/>
      <c r="T2386" s="174"/>
      <c r="U2386" s="174"/>
      <c r="V2386" s="174"/>
      <c r="W2386" s="174"/>
      <c r="X2386" s="174"/>
      <c r="Y2386" s="174"/>
      <c r="Z2386" s="174"/>
      <c r="AA2386" s="174"/>
      <c r="AB2386" s="174"/>
      <c r="AC2386" s="174"/>
      <c r="AD2386" s="174"/>
      <c r="AE2386" s="174"/>
      <c r="AF2386" s="174"/>
      <c r="AG2386" s="174"/>
      <c r="AH2386" s="174"/>
      <c r="AI2386" s="174"/>
      <c r="AJ2386" s="174"/>
      <c r="AK2386" s="174"/>
      <c r="AL2386" s="174"/>
      <c r="AM2386" s="174"/>
      <c r="AN2386" s="174"/>
      <c r="AO2386" s="174"/>
      <c r="AP2386" s="174"/>
      <c r="AQ2386" s="174"/>
      <c r="AR2386" s="174"/>
      <c r="AS2386" s="174"/>
      <c r="AT2386" s="174"/>
      <c r="AU2386" s="174"/>
      <c r="AV2386" s="174"/>
      <c r="AW2386" s="174"/>
      <c r="AX2386" s="174"/>
      <c r="AY2386" s="174"/>
      <c r="AZ2386" s="174"/>
      <c r="BA2386" s="174"/>
      <c r="BB2386" s="174"/>
      <c r="BC2386" s="174"/>
      <c r="BD2386" s="174"/>
      <c r="BE2386" s="174"/>
      <c r="BF2386" s="174"/>
      <c r="BG2386" s="174"/>
      <c r="BH2386" s="174"/>
      <c r="BI2386" s="174"/>
      <c r="BJ2386" s="174"/>
      <c r="BK2386" s="174"/>
      <c r="BL2386" s="174"/>
      <c r="BM2386" s="174"/>
      <c r="BN2386" s="174"/>
      <c r="BO2386" s="174"/>
      <c r="BP2386" s="174"/>
      <c r="BQ2386" s="174"/>
      <c r="BR2386" s="174"/>
      <c r="BS2386" s="174"/>
      <c r="BT2386" s="174"/>
    </row>
    <row r="2387" spans="1:72" s="177" customFormat="1">
      <c r="A2387" s="178"/>
      <c r="B2387" s="178"/>
      <c r="C2387" s="178"/>
      <c r="D2387" s="178"/>
      <c r="E2387" s="174"/>
      <c r="F2387" s="174"/>
      <c r="G2387" s="174"/>
      <c r="H2387" s="174"/>
      <c r="I2387" s="174"/>
      <c r="J2387" s="174"/>
      <c r="K2387" s="174"/>
      <c r="L2387" s="174"/>
      <c r="M2387" s="174"/>
      <c r="N2387" s="174"/>
      <c r="O2387" s="174"/>
      <c r="P2387" s="174"/>
      <c r="Q2387" s="174"/>
      <c r="R2387" s="174"/>
      <c r="S2387" s="174"/>
      <c r="T2387" s="174"/>
      <c r="U2387" s="174"/>
      <c r="V2387" s="174"/>
      <c r="W2387" s="174"/>
      <c r="X2387" s="174"/>
      <c r="Y2387" s="174"/>
      <c r="Z2387" s="174"/>
      <c r="AA2387" s="174"/>
      <c r="AB2387" s="174"/>
      <c r="AC2387" s="174"/>
      <c r="AD2387" s="174"/>
      <c r="AE2387" s="174"/>
      <c r="AF2387" s="174"/>
      <c r="AG2387" s="174"/>
      <c r="AH2387" s="174"/>
      <c r="AI2387" s="174"/>
      <c r="AJ2387" s="174"/>
      <c r="AK2387" s="174"/>
      <c r="AL2387" s="174"/>
      <c r="AM2387" s="174"/>
      <c r="AN2387" s="174"/>
      <c r="AO2387" s="174"/>
      <c r="AP2387" s="174"/>
      <c r="AQ2387" s="174"/>
      <c r="AR2387" s="174"/>
      <c r="AS2387" s="174"/>
      <c r="AT2387" s="174"/>
      <c r="AU2387" s="174"/>
      <c r="AV2387" s="174"/>
      <c r="AW2387" s="174"/>
      <c r="AX2387" s="174"/>
      <c r="AY2387" s="174"/>
      <c r="AZ2387" s="174"/>
      <c r="BA2387" s="174"/>
      <c r="BB2387" s="174"/>
      <c r="BC2387" s="174"/>
      <c r="BD2387" s="174"/>
      <c r="BE2387" s="174"/>
      <c r="BF2387" s="174"/>
      <c r="BG2387" s="174"/>
      <c r="BH2387" s="174"/>
      <c r="BI2387" s="174"/>
      <c r="BJ2387" s="174"/>
      <c r="BK2387" s="174"/>
      <c r="BL2387" s="174"/>
      <c r="BM2387" s="174"/>
      <c r="BN2387" s="174"/>
      <c r="BO2387" s="174"/>
      <c r="BP2387" s="174"/>
      <c r="BQ2387" s="174"/>
      <c r="BR2387" s="174"/>
      <c r="BS2387" s="174"/>
      <c r="BT2387" s="174"/>
    </row>
    <row r="2388" spans="1:72" s="177" customFormat="1">
      <c r="A2388" s="178"/>
      <c r="B2388" s="178"/>
      <c r="C2388" s="178"/>
      <c r="D2388" s="178"/>
      <c r="E2388" s="174"/>
      <c r="F2388" s="174"/>
      <c r="G2388" s="174"/>
      <c r="H2388" s="174"/>
      <c r="I2388" s="174"/>
      <c r="J2388" s="174"/>
      <c r="K2388" s="174"/>
      <c r="L2388" s="174"/>
      <c r="M2388" s="174"/>
      <c r="N2388" s="174"/>
      <c r="O2388" s="174"/>
      <c r="P2388" s="174"/>
      <c r="Q2388" s="174"/>
      <c r="R2388" s="174"/>
      <c r="S2388" s="174"/>
      <c r="T2388" s="174"/>
      <c r="U2388" s="174"/>
      <c r="V2388" s="174"/>
      <c r="W2388" s="174"/>
      <c r="X2388" s="174"/>
      <c r="Y2388" s="174"/>
      <c r="Z2388" s="174"/>
      <c r="AA2388" s="174"/>
      <c r="AB2388" s="174"/>
      <c r="AC2388" s="174"/>
      <c r="AD2388" s="174"/>
      <c r="AE2388" s="174"/>
      <c r="AF2388" s="174"/>
      <c r="AG2388" s="174"/>
      <c r="AH2388" s="174"/>
      <c r="AI2388" s="174"/>
      <c r="AJ2388" s="174"/>
      <c r="AK2388" s="174"/>
      <c r="AL2388" s="174"/>
      <c r="AM2388" s="174"/>
      <c r="AN2388" s="174"/>
      <c r="AO2388" s="174"/>
      <c r="AP2388" s="174"/>
      <c r="AQ2388" s="174"/>
      <c r="AR2388" s="174"/>
      <c r="AS2388" s="174"/>
      <c r="AT2388" s="174"/>
      <c r="AU2388" s="174"/>
      <c r="AV2388" s="174"/>
      <c r="AW2388" s="174"/>
      <c r="AX2388" s="174"/>
      <c r="AY2388" s="174"/>
      <c r="AZ2388" s="174"/>
      <c r="BA2388" s="174"/>
      <c r="BB2388" s="174"/>
      <c r="BC2388" s="174"/>
      <c r="BD2388" s="174"/>
      <c r="BE2388" s="174"/>
      <c r="BF2388" s="174"/>
      <c r="BG2388" s="174"/>
      <c r="BH2388" s="174"/>
      <c r="BI2388" s="174"/>
      <c r="BJ2388" s="174"/>
      <c r="BK2388" s="174"/>
      <c r="BL2388" s="174"/>
      <c r="BM2388" s="174"/>
      <c r="BN2388" s="174"/>
      <c r="BO2388" s="174"/>
      <c r="BP2388" s="174"/>
      <c r="BQ2388" s="174"/>
      <c r="BR2388" s="174"/>
      <c r="BS2388" s="174"/>
      <c r="BT2388" s="174"/>
    </row>
    <row r="2389" spans="1:72" s="177" customFormat="1">
      <c r="A2389" s="178"/>
      <c r="B2389" s="178"/>
      <c r="C2389" s="178"/>
      <c r="D2389" s="178"/>
      <c r="E2389" s="174"/>
      <c r="F2389" s="174"/>
      <c r="G2389" s="174"/>
      <c r="H2389" s="174"/>
      <c r="I2389" s="174"/>
      <c r="J2389" s="174"/>
      <c r="K2389" s="174"/>
      <c r="L2389" s="174"/>
      <c r="M2389" s="174"/>
      <c r="N2389" s="174"/>
      <c r="O2389" s="174"/>
      <c r="P2389" s="174"/>
      <c r="Q2389" s="174"/>
      <c r="R2389" s="174"/>
      <c r="S2389" s="174"/>
      <c r="T2389" s="174"/>
      <c r="U2389" s="174"/>
      <c r="V2389" s="174"/>
      <c r="W2389" s="174"/>
      <c r="X2389" s="174"/>
      <c r="Y2389" s="174"/>
      <c r="Z2389" s="174"/>
      <c r="AA2389" s="174"/>
      <c r="AB2389" s="174"/>
      <c r="AC2389" s="174"/>
      <c r="AD2389" s="174"/>
      <c r="AE2389" s="174"/>
      <c r="AF2389" s="174"/>
      <c r="AG2389" s="174"/>
      <c r="AH2389" s="174"/>
      <c r="AI2389" s="174"/>
      <c r="AJ2389" s="174"/>
      <c r="AK2389" s="174"/>
      <c r="AL2389" s="174"/>
      <c r="AM2389" s="174"/>
      <c r="AN2389" s="174"/>
      <c r="AO2389" s="174"/>
      <c r="AP2389" s="174"/>
      <c r="AQ2389" s="174"/>
      <c r="AR2389" s="174"/>
      <c r="AS2389" s="174"/>
      <c r="AT2389" s="174"/>
      <c r="AU2389" s="174"/>
      <c r="AV2389" s="174"/>
      <c r="AW2389" s="174"/>
      <c r="AX2389" s="174"/>
      <c r="AY2389" s="174"/>
      <c r="AZ2389" s="174"/>
      <c r="BA2389" s="174"/>
      <c r="BB2389" s="174"/>
      <c r="BC2389" s="174"/>
      <c r="BD2389" s="174"/>
      <c r="BE2389" s="174"/>
      <c r="BF2389" s="174"/>
      <c r="BG2389" s="174"/>
      <c r="BH2389" s="174"/>
      <c r="BI2389" s="174"/>
      <c r="BJ2389" s="174"/>
      <c r="BK2389" s="174"/>
      <c r="BL2389" s="174"/>
      <c r="BM2389" s="174"/>
      <c r="BN2389" s="174"/>
      <c r="BO2389" s="174"/>
      <c r="BP2389" s="174"/>
      <c r="BQ2389" s="174"/>
      <c r="BR2389" s="174"/>
      <c r="BS2389" s="174"/>
      <c r="BT2389" s="174"/>
    </row>
    <row r="2390" spans="1:72" s="177" customFormat="1">
      <c r="A2390" s="178"/>
      <c r="B2390" s="178"/>
      <c r="C2390" s="178"/>
      <c r="D2390" s="178"/>
      <c r="E2390" s="174"/>
      <c r="F2390" s="174"/>
      <c r="G2390" s="174"/>
      <c r="H2390" s="174"/>
      <c r="I2390" s="174"/>
      <c r="J2390" s="174"/>
      <c r="K2390" s="174"/>
      <c r="L2390" s="174"/>
      <c r="M2390" s="174"/>
      <c r="N2390" s="174"/>
      <c r="O2390" s="174"/>
      <c r="P2390" s="174"/>
      <c r="Q2390" s="174"/>
      <c r="R2390" s="174"/>
      <c r="S2390" s="174"/>
      <c r="T2390" s="174"/>
      <c r="U2390" s="174"/>
      <c r="V2390" s="174"/>
      <c r="W2390" s="174"/>
      <c r="X2390" s="174"/>
      <c r="Y2390" s="174"/>
      <c r="Z2390" s="174"/>
      <c r="AA2390" s="174"/>
      <c r="AB2390" s="174"/>
      <c r="AC2390" s="174"/>
      <c r="AD2390" s="174"/>
      <c r="AE2390" s="174"/>
      <c r="AF2390" s="174"/>
      <c r="AG2390" s="174"/>
      <c r="AH2390" s="174"/>
      <c r="AI2390" s="174"/>
      <c r="AJ2390" s="174"/>
      <c r="AK2390" s="174"/>
      <c r="AL2390" s="174"/>
      <c r="AM2390" s="174"/>
      <c r="AN2390" s="174"/>
      <c r="AO2390" s="174"/>
      <c r="AP2390" s="174"/>
      <c r="AQ2390" s="174"/>
      <c r="AR2390" s="174"/>
      <c r="AS2390" s="174"/>
      <c r="AT2390" s="174"/>
      <c r="AU2390" s="174"/>
      <c r="AV2390" s="174"/>
      <c r="AW2390" s="174"/>
      <c r="AX2390" s="174"/>
      <c r="AY2390" s="174"/>
      <c r="AZ2390" s="174"/>
      <c r="BA2390" s="174"/>
      <c r="BB2390" s="174"/>
      <c r="BC2390" s="174"/>
      <c r="BD2390" s="174"/>
      <c r="BE2390" s="174"/>
      <c r="BF2390" s="174"/>
      <c r="BG2390" s="174"/>
      <c r="BH2390" s="174"/>
      <c r="BI2390" s="174"/>
      <c r="BJ2390" s="174"/>
      <c r="BK2390" s="174"/>
      <c r="BL2390" s="174"/>
      <c r="BM2390" s="174"/>
      <c r="BN2390" s="174"/>
      <c r="BO2390" s="174"/>
      <c r="BP2390" s="174"/>
      <c r="BQ2390" s="174"/>
      <c r="BR2390" s="174"/>
      <c r="BS2390" s="174"/>
      <c r="BT2390" s="174"/>
    </row>
    <row r="2391" spans="1:72" s="177" customFormat="1">
      <c r="A2391" s="178"/>
      <c r="B2391" s="178"/>
      <c r="C2391" s="178"/>
      <c r="D2391" s="178"/>
      <c r="E2391" s="174"/>
      <c r="F2391" s="174"/>
      <c r="G2391" s="174"/>
      <c r="H2391" s="174"/>
      <c r="I2391" s="174"/>
      <c r="J2391" s="174"/>
      <c r="K2391" s="174"/>
      <c r="L2391" s="174"/>
      <c r="M2391" s="174"/>
      <c r="N2391" s="174"/>
      <c r="O2391" s="174"/>
      <c r="P2391" s="174"/>
      <c r="Q2391" s="174"/>
      <c r="R2391" s="174"/>
      <c r="S2391" s="174"/>
      <c r="T2391" s="174"/>
      <c r="U2391" s="174"/>
      <c r="V2391" s="174"/>
      <c r="W2391" s="174"/>
      <c r="X2391" s="174"/>
      <c r="Y2391" s="174"/>
      <c r="Z2391" s="174"/>
      <c r="AA2391" s="174"/>
      <c r="AB2391" s="174"/>
      <c r="AC2391" s="174"/>
      <c r="AD2391" s="174"/>
      <c r="AE2391" s="174"/>
      <c r="AF2391" s="174"/>
      <c r="AG2391" s="174"/>
      <c r="AH2391" s="174"/>
      <c r="AI2391" s="174"/>
      <c r="AJ2391" s="174"/>
      <c r="AK2391" s="174"/>
      <c r="AL2391" s="174"/>
      <c r="AM2391" s="174"/>
      <c r="AN2391" s="174"/>
      <c r="AO2391" s="174"/>
      <c r="AP2391" s="174"/>
      <c r="AQ2391" s="174"/>
      <c r="AR2391" s="174"/>
      <c r="AS2391" s="174"/>
      <c r="AT2391" s="174"/>
      <c r="AU2391" s="174"/>
      <c r="AV2391" s="174"/>
      <c r="AW2391" s="174"/>
      <c r="AX2391" s="174"/>
      <c r="AY2391" s="174"/>
      <c r="AZ2391" s="174"/>
      <c r="BA2391" s="174"/>
      <c r="BB2391" s="174"/>
      <c r="BC2391" s="174"/>
      <c r="BD2391" s="174"/>
      <c r="BE2391" s="174"/>
      <c r="BF2391" s="174"/>
      <c r="BG2391" s="174"/>
      <c r="BH2391" s="174"/>
      <c r="BI2391" s="174"/>
      <c r="BJ2391" s="174"/>
      <c r="BK2391" s="174"/>
      <c r="BL2391" s="174"/>
      <c r="BM2391" s="174"/>
      <c r="BN2391" s="174"/>
      <c r="BO2391" s="174"/>
      <c r="BP2391" s="174"/>
      <c r="BQ2391" s="174"/>
      <c r="BR2391" s="174"/>
      <c r="BS2391" s="174"/>
      <c r="BT2391" s="174"/>
    </row>
    <row r="2392" spans="1:72" s="177" customFormat="1">
      <c r="A2392" s="178"/>
      <c r="B2392" s="178"/>
      <c r="C2392" s="178"/>
      <c r="D2392" s="178"/>
      <c r="E2392" s="174"/>
      <c r="F2392" s="174"/>
      <c r="G2392" s="174"/>
      <c r="H2392" s="174"/>
      <c r="I2392" s="174"/>
      <c r="J2392" s="174"/>
      <c r="K2392" s="174"/>
      <c r="L2392" s="174"/>
      <c r="M2392" s="174"/>
      <c r="N2392" s="174"/>
      <c r="O2392" s="174"/>
      <c r="P2392" s="174"/>
      <c r="Q2392" s="174"/>
      <c r="R2392" s="174"/>
      <c r="S2392" s="174"/>
      <c r="T2392" s="174"/>
      <c r="U2392" s="174"/>
      <c r="V2392" s="174"/>
      <c r="W2392" s="174"/>
      <c r="X2392" s="174"/>
      <c r="Y2392" s="174"/>
      <c r="Z2392" s="174"/>
      <c r="AA2392" s="174"/>
      <c r="AB2392" s="174"/>
      <c r="AC2392" s="174"/>
      <c r="AD2392" s="174"/>
      <c r="AE2392" s="174"/>
      <c r="AF2392" s="174"/>
      <c r="AG2392" s="174"/>
      <c r="AH2392" s="174"/>
      <c r="AI2392" s="174"/>
      <c r="AJ2392" s="174"/>
      <c r="AK2392" s="174"/>
      <c r="AL2392" s="174"/>
      <c r="AM2392" s="174"/>
      <c r="AN2392" s="174"/>
      <c r="AO2392" s="174"/>
      <c r="AP2392" s="174"/>
      <c r="AQ2392" s="174"/>
      <c r="AR2392" s="174"/>
      <c r="AS2392" s="174"/>
      <c r="AT2392" s="174"/>
      <c r="AU2392" s="174"/>
      <c r="AV2392" s="174"/>
      <c r="AW2392" s="174"/>
      <c r="AX2392" s="174"/>
      <c r="AY2392" s="174"/>
      <c r="AZ2392" s="174"/>
      <c r="BA2392" s="174"/>
      <c r="BB2392" s="174"/>
      <c r="BC2392" s="174"/>
      <c r="BD2392" s="174"/>
      <c r="BE2392" s="174"/>
      <c r="BF2392" s="174"/>
      <c r="BG2392" s="174"/>
      <c r="BH2392" s="174"/>
      <c r="BI2392" s="174"/>
      <c r="BJ2392" s="174"/>
      <c r="BK2392" s="174"/>
      <c r="BL2392" s="174"/>
      <c r="BM2392" s="174"/>
      <c r="BN2392" s="174"/>
      <c r="BO2392" s="174"/>
      <c r="BP2392" s="174"/>
      <c r="BQ2392" s="174"/>
      <c r="BR2392" s="174"/>
      <c r="BS2392" s="174"/>
      <c r="BT2392" s="174"/>
    </row>
    <row r="2393" spans="1:72" s="177" customFormat="1">
      <c r="A2393" s="178"/>
      <c r="B2393" s="178"/>
      <c r="C2393" s="178"/>
      <c r="D2393" s="178"/>
      <c r="E2393" s="174"/>
      <c r="F2393" s="174"/>
      <c r="G2393" s="174"/>
      <c r="H2393" s="174"/>
      <c r="I2393" s="174"/>
      <c r="J2393" s="174"/>
      <c r="K2393" s="174"/>
      <c r="L2393" s="174"/>
      <c r="M2393" s="174"/>
      <c r="N2393" s="174"/>
      <c r="O2393" s="174"/>
      <c r="P2393" s="174"/>
      <c r="Q2393" s="174"/>
      <c r="R2393" s="174"/>
      <c r="S2393" s="174"/>
      <c r="T2393" s="174"/>
      <c r="U2393" s="174"/>
      <c r="V2393" s="174"/>
      <c r="W2393" s="174"/>
      <c r="X2393" s="174"/>
      <c r="Y2393" s="174"/>
      <c r="Z2393" s="174"/>
      <c r="AA2393" s="174"/>
      <c r="AB2393" s="174"/>
      <c r="AC2393" s="174"/>
      <c r="AD2393" s="174"/>
      <c r="AE2393" s="174"/>
      <c r="AF2393" s="174"/>
      <c r="AG2393" s="174"/>
      <c r="AH2393" s="174"/>
      <c r="AI2393" s="174"/>
      <c r="AJ2393" s="174"/>
      <c r="AK2393" s="174"/>
      <c r="AL2393" s="174"/>
      <c r="AM2393" s="174"/>
      <c r="AN2393" s="174"/>
      <c r="AO2393" s="174"/>
      <c r="AP2393" s="174"/>
      <c r="AQ2393" s="174"/>
      <c r="AR2393" s="174"/>
      <c r="AS2393" s="174"/>
      <c r="AT2393" s="174"/>
      <c r="AU2393" s="174"/>
      <c r="AV2393" s="174"/>
      <c r="AW2393" s="174"/>
      <c r="AX2393" s="174"/>
      <c r="AY2393" s="174"/>
      <c r="AZ2393" s="174"/>
      <c r="BA2393" s="174"/>
      <c r="BB2393" s="174"/>
      <c r="BC2393" s="174"/>
      <c r="BD2393" s="174"/>
      <c r="BE2393" s="174"/>
      <c r="BF2393" s="174"/>
      <c r="BG2393" s="174"/>
      <c r="BH2393" s="174"/>
      <c r="BI2393" s="174"/>
      <c r="BJ2393" s="174"/>
      <c r="BK2393" s="174"/>
      <c r="BL2393" s="174"/>
      <c r="BM2393" s="174"/>
      <c r="BN2393" s="174"/>
      <c r="BO2393" s="174"/>
      <c r="BP2393" s="174"/>
      <c r="BQ2393" s="174"/>
      <c r="BR2393" s="174"/>
      <c r="BS2393" s="174"/>
      <c r="BT2393" s="174"/>
    </row>
    <row r="2394" spans="1:72" s="177" customFormat="1">
      <c r="A2394" s="178"/>
      <c r="B2394" s="178"/>
      <c r="C2394" s="178"/>
      <c r="D2394" s="178"/>
      <c r="E2394" s="174"/>
      <c r="F2394" s="174"/>
      <c r="G2394" s="174"/>
      <c r="H2394" s="174"/>
      <c r="I2394" s="174"/>
      <c r="J2394" s="174"/>
      <c r="K2394" s="174"/>
      <c r="L2394" s="174"/>
      <c r="M2394" s="174"/>
      <c r="N2394" s="174"/>
      <c r="O2394" s="174"/>
      <c r="P2394" s="174"/>
      <c r="Q2394" s="174"/>
      <c r="R2394" s="174"/>
      <c r="S2394" s="174"/>
      <c r="T2394" s="174"/>
      <c r="U2394" s="174"/>
      <c r="V2394" s="174"/>
      <c r="W2394" s="174"/>
      <c r="X2394" s="174"/>
      <c r="Y2394" s="174"/>
      <c r="Z2394" s="174"/>
      <c r="AA2394" s="174"/>
      <c r="AB2394" s="174"/>
      <c r="AC2394" s="174"/>
      <c r="AD2394" s="174"/>
      <c r="AE2394" s="174"/>
      <c r="AF2394" s="174"/>
      <c r="AG2394" s="174"/>
      <c r="AH2394" s="174"/>
      <c r="AI2394" s="174"/>
      <c r="AJ2394" s="174"/>
      <c r="AK2394" s="174"/>
      <c r="AL2394" s="174"/>
      <c r="AM2394" s="174"/>
      <c r="AN2394" s="174"/>
      <c r="AO2394" s="174"/>
      <c r="AP2394" s="174"/>
      <c r="AQ2394" s="174"/>
      <c r="AR2394" s="174"/>
      <c r="AS2394" s="174"/>
      <c r="AT2394" s="174"/>
      <c r="AU2394" s="174"/>
      <c r="AV2394" s="174"/>
      <c r="AW2394" s="174"/>
      <c r="AX2394" s="174"/>
      <c r="AY2394" s="174"/>
      <c r="AZ2394" s="174"/>
      <c r="BA2394" s="174"/>
      <c r="BB2394" s="174"/>
      <c r="BC2394" s="174"/>
      <c r="BD2394" s="174"/>
      <c r="BE2394" s="174"/>
      <c r="BF2394" s="174"/>
      <c r="BG2394" s="174"/>
      <c r="BH2394" s="174"/>
      <c r="BI2394" s="174"/>
      <c r="BJ2394" s="174"/>
      <c r="BK2394" s="174"/>
      <c r="BL2394" s="174"/>
      <c r="BM2394" s="174"/>
      <c r="BN2394" s="174"/>
      <c r="BO2394" s="174"/>
      <c r="BP2394" s="174"/>
      <c r="BQ2394" s="174"/>
      <c r="BR2394" s="174"/>
      <c r="BS2394" s="174"/>
      <c r="BT2394" s="174"/>
    </row>
    <row r="2395" spans="1:72" s="177" customFormat="1">
      <c r="A2395" s="178"/>
      <c r="B2395" s="178"/>
      <c r="C2395" s="178"/>
      <c r="D2395" s="178"/>
      <c r="E2395" s="174"/>
      <c r="F2395" s="174"/>
      <c r="G2395" s="174"/>
      <c r="H2395" s="174"/>
      <c r="I2395" s="174"/>
      <c r="J2395" s="174"/>
      <c r="K2395" s="174"/>
      <c r="L2395" s="174"/>
      <c r="M2395" s="174"/>
      <c r="N2395" s="174"/>
      <c r="O2395" s="174"/>
      <c r="P2395" s="174"/>
      <c r="Q2395" s="174"/>
      <c r="R2395" s="174"/>
      <c r="S2395" s="174"/>
      <c r="T2395" s="174"/>
      <c r="U2395" s="174"/>
      <c r="V2395" s="174"/>
      <c r="W2395" s="174"/>
      <c r="X2395" s="174"/>
      <c r="Y2395" s="174"/>
      <c r="Z2395" s="174"/>
      <c r="AA2395" s="174"/>
      <c r="AB2395" s="174"/>
      <c r="AC2395" s="174"/>
      <c r="AD2395" s="174"/>
      <c r="AE2395" s="174"/>
      <c r="AF2395" s="174"/>
      <c r="AG2395" s="174"/>
      <c r="AH2395" s="174"/>
      <c r="AI2395" s="174"/>
      <c r="AJ2395" s="174"/>
      <c r="AK2395" s="174"/>
      <c r="AL2395" s="174"/>
      <c r="AM2395" s="174"/>
      <c r="AN2395" s="174"/>
      <c r="AO2395" s="174"/>
      <c r="AP2395" s="174"/>
      <c r="AQ2395" s="174"/>
      <c r="AR2395" s="174"/>
      <c r="AS2395" s="174"/>
      <c r="AT2395" s="174"/>
      <c r="AU2395" s="174"/>
      <c r="AV2395" s="174"/>
      <c r="AW2395" s="174"/>
      <c r="AX2395" s="174"/>
      <c r="AY2395" s="174"/>
      <c r="AZ2395" s="174"/>
      <c r="BA2395" s="174"/>
      <c r="BB2395" s="174"/>
      <c r="BC2395" s="174"/>
      <c r="BD2395" s="174"/>
      <c r="BE2395" s="174"/>
      <c r="BF2395" s="174"/>
      <c r="BG2395" s="174"/>
      <c r="BH2395" s="174"/>
      <c r="BI2395" s="174"/>
      <c r="BJ2395" s="174"/>
      <c r="BK2395" s="174"/>
      <c r="BL2395" s="174"/>
      <c r="BM2395" s="174"/>
      <c r="BN2395" s="174"/>
      <c r="BO2395" s="174"/>
      <c r="BP2395" s="174"/>
      <c r="BQ2395" s="174"/>
      <c r="BR2395" s="174"/>
      <c r="BS2395" s="174"/>
      <c r="BT2395" s="174"/>
    </row>
    <row r="2396" spans="1:72" s="177" customFormat="1">
      <c r="A2396" s="178"/>
      <c r="B2396" s="178"/>
      <c r="C2396" s="178"/>
      <c r="D2396" s="178"/>
      <c r="E2396" s="174"/>
      <c r="F2396" s="174"/>
      <c r="G2396" s="174"/>
      <c r="H2396" s="174"/>
      <c r="I2396" s="174"/>
      <c r="J2396" s="174"/>
      <c r="K2396" s="174"/>
      <c r="L2396" s="174"/>
      <c r="M2396" s="174"/>
      <c r="N2396" s="174"/>
      <c r="O2396" s="174"/>
      <c r="P2396" s="174"/>
      <c r="Q2396" s="174"/>
      <c r="R2396" s="174"/>
      <c r="S2396" s="174"/>
      <c r="T2396" s="174"/>
      <c r="U2396" s="174"/>
      <c r="V2396" s="174"/>
      <c r="W2396" s="174"/>
      <c r="X2396" s="174"/>
      <c r="Y2396" s="174"/>
      <c r="Z2396" s="174"/>
      <c r="AA2396" s="174"/>
      <c r="AB2396" s="174"/>
      <c r="AC2396" s="174"/>
      <c r="AD2396" s="174"/>
      <c r="AE2396" s="174"/>
      <c r="AF2396" s="174"/>
      <c r="AG2396" s="174"/>
      <c r="AH2396" s="174"/>
      <c r="AI2396" s="174"/>
      <c r="AJ2396" s="174"/>
      <c r="AK2396" s="174"/>
      <c r="AL2396" s="174"/>
      <c r="AM2396" s="174"/>
      <c r="AN2396" s="174"/>
      <c r="AO2396" s="174"/>
      <c r="AP2396" s="174"/>
      <c r="AQ2396" s="174"/>
      <c r="AR2396" s="174"/>
      <c r="AS2396" s="174"/>
      <c r="AT2396" s="174"/>
      <c r="AU2396" s="174"/>
      <c r="AV2396" s="174"/>
      <c r="AW2396" s="174"/>
      <c r="AX2396" s="174"/>
      <c r="AY2396" s="174"/>
      <c r="AZ2396" s="174"/>
      <c r="BA2396" s="174"/>
      <c r="BB2396" s="174"/>
      <c r="BC2396" s="174"/>
      <c r="BD2396" s="174"/>
      <c r="BE2396" s="174"/>
      <c r="BF2396" s="174"/>
      <c r="BG2396" s="174"/>
      <c r="BH2396" s="174"/>
      <c r="BI2396" s="174"/>
      <c r="BJ2396" s="174"/>
      <c r="BK2396" s="174"/>
      <c r="BL2396" s="174"/>
      <c r="BM2396" s="174"/>
      <c r="BN2396" s="174"/>
      <c r="BO2396" s="174"/>
      <c r="BP2396" s="174"/>
      <c r="BQ2396" s="174"/>
      <c r="BR2396" s="174"/>
      <c r="BS2396" s="174"/>
      <c r="BT2396" s="174"/>
    </row>
    <row r="2397" spans="1:72" s="177" customFormat="1">
      <c r="A2397" s="178"/>
      <c r="B2397" s="178"/>
      <c r="C2397" s="178"/>
      <c r="D2397" s="178"/>
      <c r="E2397" s="174"/>
      <c r="F2397" s="174"/>
      <c r="G2397" s="174"/>
      <c r="H2397" s="174"/>
      <c r="I2397" s="174"/>
      <c r="J2397" s="174"/>
      <c r="K2397" s="174"/>
      <c r="L2397" s="174"/>
      <c r="M2397" s="174"/>
      <c r="N2397" s="174"/>
      <c r="O2397" s="174"/>
      <c r="P2397" s="174"/>
      <c r="Q2397" s="174"/>
      <c r="R2397" s="174"/>
      <c r="S2397" s="174"/>
      <c r="T2397" s="174"/>
      <c r="U2397" s="174"/>
      <c r="V2397" s="174"/>
      <c r="W2397" s="174"/>
      <c r="X2397" s="174"/>
      <c r="Y2397" s="174"/>
      <c r="Z2397" s="174"/>
      <c r="AA2397" s="174"/>
      <c r="AB2397" s="174"/>
      <c r="AC2397" s="174"/>
      <c r="AD2397" s="174"/>
      <c r="AE2397" s="174"/>
      <c r="AF2397" s="174"/>
      <c r="AG2397" s="174"/>
      <c r="AH2397" s="174"/>
      <c r="AI2397" s="174"/>
      <c r="AJ2397" s="174"/>
      <c r="AK2397" s="174"/>
      <c r="AL2397" s="174"/>
      <c r="AM2397" s="174"/>
      <c r="AN2397" s="174"/>
      <c r="AO2397" s="174"/>
      <c r="AP2397" s="174"/>
      <c r="AQ2397" s="174"/>
      <c r="AR2397" s="174"/>
      <c r="AS2397" s="174"/>
      <c r="AT2397" s="174"/>
      <c r="AU2397" s="174"/>
      <c r="AV2397" s="174"/>
      <c r="AW2397" s="174"/>
      <c r="AX2397" s="174"/>
      <c r="AY2397" s="174"/>
      <c r="AZ2397" s="174"/>
      <c r="BA2397" s="174"/>
      <c r="BB2397" s="174"/>
      <c r="BC2397" s="174"/>
      <c r="BD2397" s="174"/>
      <c r="BE2397" s="174"/>
      <c r="BF2397" s="174"/>
      <c r="BG2397" s="174"/>
      <c r="BH2397" s="174"/>
      <c r="BI2397" s="174"/>
      <c r="BJ2397" s="174"/>
      <c r="BK2397" s="174"/>
      <c r="BL2397" s="174"/>
      <c r="BM2397" s="174"/>
      <c r="BN2397" s="174"/>
      <c r="BO2397" s="174"/>
      <c r="BP2397" s="174"/>
      <c r="BQ2397" s="174"/>
      <c r="BR2397" s="174"/>
      <c r="BS2397" s="174"/>
      <c r="BT2397" s="174"/>
    </row>
    <row r="2398" spans="1:72" s="177" customFormat="1">
      <c r="A2398" s="178"/>
      <c r="B2398" s="178"/>
      <c r="C2398" s="178"/>
      <c r="D2398" s="178"/>
      <c r="E2398" s="174"/>
      <c r="F2398" s="174"/>
      <c r="G2398" s="174"/>
      <c r="H2398" s="174"/>
      <c r="I2398" s="174"/>
      <c r="J2398" s="174"/>
      <c r="K2398" s="174"/>
      <c r="L2398" s="174"/>
      <c r="M2398" s="174"/>
      <c r="N2398" s="174"/>
      <c r="O2398" s="174"/>
      <c r="P2398" s="174"/>
      <c r="Q2398" s="174"/>
      <c r="R2398" s="174"/>
      <c r="S2398" s="174"/>
      <c r="T2398" s="174"/>
      <c r="U2398" s="174"/>
      <c r="V2398" s="174"/>
      <c r="W2398" s="174"/>
      <c r="X2398" s="174"/>
      <c r="Y2398" s="174"/>
      <c r="Z2398" s="174"/>
      <c r="AA2398" s="174"/>
      <c r="AB2398" s="174"/>
      <c r="AC2398" s="174"/>
      <c r="AD2398" s="174"/>
      <c r="AE2398" s="174"/>
      <c r="AF2398" s="174"/>
      <c r="AG2398" s="174"/>
      <c r="AH2398" s="174"/>
      <c r="AI2398" s="174"/>
      <c r="AJ2398" s="174"/>
      <c r="AK2398" s="174"/>
      <c r="AL2398" s="174"/>
      <c r="AM2398" s="174"/>
      <c r="AN2398" s="174"/>
      <c r="AO2398" s="174"/>
      <c r="AP2398" s="174"/>
      <c r="AQ2398" s="174"/>
      <c r="AR2398" s="174"/>
      <c r="AS2398" s="174"/>
      <c r="AT2398" s="174"/>
      <c r="AU2398" s="174"/>
      <c r="AV2398" s="174"/>
      <c r="AW2398" s="174"/>
      <c r="AX2398" s="174"/>
      <c r="AY2398" s="174"/>
      <c r="AZ2398" s="174"/>
      <c r="BA2398" s="174"/>
      <c r="BB2398" s="174"/>
      <c r="BC2398" s="174"/>
      <c r="BD2398" s="174"/>
      <c r="BE2398" s="174"/>
      <c r="BF2398" s="174"/>
      <c r="BG2398" s="174"/>
      <c r="BH2398" s="174"/>
      <c r="BI2398" s="174"/>
      <c r="BJ2398" s="174"/>
      <c r="BK2398" s="174"/>
      <c r="BL2398" s="174"/>
      <c r="BM2398" s="174"/>
      <c r="BN2398" s="174"/>
      <c r="BO2398" s="174"/>
      <c r="BP2398" s="174"/>
      <c r="BQ2398" s="174"/>
      <c r="BR2398" s="174"/>
      <c r="BS2398" s="174"/>
      <c r="BT2398" s="174"/>
    </row>
    <row r="2399" spans="1:72" s="177" customFormat="1">
      <c r="A2399" s="178"/>
      <c r="B2399" s="178"/>
      <c r="C2399" s="178"/>
      <c r="D2399" s="178"/>
      <c r="E2399" s="174"/>
      <c r="F2399" s="174"/>
      <c r="G2399" s="174"/>
      <c r="H2399" s="174"/>
      <c r="I2399" s="174"/>
      <c r="J2399" s="174"/>
      <c r="K2399" s="174"/>
      <c r="L2399" s="174"/>
      <c r="M2399" s="174"/>
      <c r="N2399" s="174"/>
      <c r="O2399" s="174"/>
      <c r="P2399" s="174"/>
      <c r="Q2399" s="174"/>
      <c r="R2399" s="174"/>
      <c r="S2399" s="174"/>
      <c r="T2399" s="174"/>
      <c r="U2399" s="174"/>
      <c r="V2399" s="174"/>
      <c r="W2399" s="174"/>
      <c r="X2399" s="174"/>
      <c r="Y2399" s="174"/>
      <c r="Z2399" s="174"/>
      <c r="AA2399" s="174"/>
      <c r="AB2399" s="174"/>
      <c r="AC2399" s="174"/>
      <c r="AD2399" s="174"/>
      <c r="AE2399" s="174"/>
      <c r="AF2399" s="174"/>
      <c r="AG2399" s="174"/>
      <c r="AH2399" s="174"/>
      <c r="AI2399" s="174"/>
      <c r="AJ2399" s="174"/>
      <c r="AK2399" s="174"/>
      <c r="AL2399" s="174"/>
      <c r="AM2399" s="174"/>
      <c r="AN2399" s="174"/>
      <c r="AO2399" s="174"/>
      <c r="AP2399" s="174"/>
      <c r="AQ2399" s="174"/>
      <c r="AR2399" s="174"/>
      <c r="AS2399" s="174"/>
      <c r="AT2399" s="174"/>
      <c r="AU2399" s="174"/>
      <c r="AV2399" s="174"/>
      <c r="AW2399" s="174"/>
      <c r="AX2399" s="174"/>
      <c r="AY2399" s="174"/>
      <c r="AZ2399" s="174"/>
      <c r="BA2399" s="174"/>
      <c r="BB2399" s="174"/>
      <c r="BC2399" s="174"/>
      <c r="BD2399" s="174"/>
      <c r="BE2399" s="174"/>
      <c r="BF2399" s="174"/>
      <c r="BG2399" s="174"/>
      <c r="BH2399" s="174"/>
      <c r="BI2399" s="174"/>
      <c r="BJ2399" s="174"/>
      <c r="BK2399" s="174"/>
      <c r="BL2399" s="174"/>
      <c r="BM2399" s="174"/>
      <c r="BN2399" s="174"/>
      <c r="BO2399" s="174"/>
      <c r="BP2399" s="174"/>
      <c r="BQ2399" s="174"/>
      <c r="BR2399" s="174"/>
      <c r="BS2399" s="174"/>
      <c r="BT2399" s="174"/>
    </row>
    <row r="2400" spans="1:72" s="177" customFormat="1">
      <c r="A2400" s="178"/>
      <c r="B2400" s="178"/>
      <c r="C2400" s="178"/>
      <c r="D2400" s="178"/>
      <c r="E2400" s="174"/>
      <c r="F2400" s="174"/>
      <c r="G2400" s="174"/>
      <c r="H2400" s="174"/>
      <c r="I2400" s="174"/>
      <c r="J2400" s="174"/>
      <c r="K2400" s="174"/>
      <c r="L2400" s="174"/>
      <c r="M2400" s="174"/>
      <c r="N2400" s="174"/>
      <c r="O2400" s="174"/>
      <c r="P2400" s="174"/>
      <c r="Q2400" s="174"/>
      <c r="R2400" s="174"/>
      <c r="S2400" s="174"/>
      <c r="T2400" s="174"/>
      <c r="U2400" s="174"/>
      <c r="V2400" s="174"/>
      <c r="W2400" s="174"/>
      <c r="X2400" s="174"/>
      <c r="Y2400" s="174"/>
      <c r="Z2400" s="174"/>
      <c r="AA2400" s="174"/>
      <c r="AB2400" s="174"/>
      <c r="AC2400" s="174"/>
      <c r="AD2400" s="174"/>
      <c r="AE2400" s="174"/>
      <c r="AF2400" s="174"/>
      <c r="AG2400" s="174"/>
      <c r="AH2400" s="174"/>
      <c r="AI2400" s="174"/>
      <c r="AJ2400" s="174"/>
      <c r="AK2400" s="174"/>
      <c r="AL2400" s="174"/>
      <c r="AM2400" s="174"/>
      <c r="AN2400" s="174"/>
      <c r="AO2400" s="174"/>
      <c r="AP2400" s="174"/>
      <c r="AQ2400" s="174"/>
      <c r="AR2400" s="174"/>
      <c r="AS2400" s="174"/>
      <c r="AT2400" s="174"/>
      <c r="AU2400" s="174"/>
      <c r="AV2400" s="174"/>
      <c r="AW2400" s="174"/>
      <c r="AX2400" s="174"/>
      <c r="AY2400" s="174"/>
      <c r="AZ2400" s="174"/>
      <c r="BA2400" s="174"/>
      <c r="BB2400" s="174"/>
      <c r="BC2400" s="174"/>
      <c r="BD2400" s="174"/>
      <c r="BE2400" s="174"/>
      <c r="BF2400" s="174"/>
      <c r="BG2400" s="174"/>
      <c r="BH2400" s="174"/>
      <c r="BI2400" s="174"/>
      <c r="BJ2400" s="174"/>
      <c r="BK2400" s="174"/>
      <c r="BL2400" s="174"/>
      <c r="BM2400" s="174"/>
      <c r="BN2400" s="174"/>
      <c r="BO2400" s="174"/>
      <c r="BP2400" s="174"/>
      <c r="BQ2400" s="174"/>
      <c r="BR2400" s="174"/>
      <c r="BS2400" s="174"/>
      <c r="BT2400" s="174"/>
    </row>
    <row r="2401" spans="1:72" s="177" customFormat="1">
      <c r="A2401" s="178"/>
      <c r="B2401" s="178"/>
      <c r="C2401" s="178"/>
      <c r="D2401" s="178"/>
      <c r="E2401" s="174"/>
      <c r="F2401" s="174"/>
      <c r="G2401" s="174"/>
      <c r="H2401" s="174"/>
      <c r="I2401" s="174"/>
      <c r="J2401" s="174"/>
      <c r="K2401" s="174"/>
      <c r="L2401" s="174"/>
      <c r="M2401" s="174"/>
      <c r="N2401" s="174"/>
      <c r="O2401" s="174"/>
      <c r="P2401" s="174"/>
      <c r="Q2401" s="174"/>
      <c r="R2401" s="174"/>
      <c r="S2401" s="174"/>
      <c r="T2401" s="174"/>
      <c r="U2401" s="174"/>
      <c r="V2401" s="174"/>
      <c r="W2401" s="174"/>
      <c r="X2401" s="174"/>
      <c r="Y2401" s="174"/>
      <c r="Z2401" s="174"/>
      <c r="AA2401" s="174"/>
      <c r="AB2401" s="174"/>
      <c r="AC2401" s="174"/>
      <c r="AD2401" s="174"/>
      <c r="AE2401" s="174"/>
      <c r="AF2401" s="174"/>
      <c r="AG2401" s="174"/>
      <c r="AH2401" s="174"/>
      <c r="AI2401" s="174"/>
      <c r="AJ2401" s="174"/>
      <c r="AK2401" s="174"/>
      <c r="AL2401" s="174"/>
      <c r="AM2401" s="174"/>
      <c r="AN2401" s="174"/>
      <c r="AO2401" s="174"/>
      <c r="AP2401" s="174"/>
      <c r="AQ2401" s="174"/>
      <c r="AR2401" s="174"/>
      <c r="AS2401" s="174"/>
      <c r="AT2401" s="174"/>
      <c r="AU2401" s="174"/>
      <c r="AV2401" s="174"/>
      <c r="AW2401" s="174"/>
      <c r="AX2401" s="174"/>
      <c r="AY2401" s="174"/>
      <c r="AZ2401" s="174"/>
      <c r="BA2401" s="174"/>
      <c r="BB2401" s="174"/>
      <c r="BC2401" s="174"/>
      <c r="BD2401" s="174"/>
      <c r="BE2401" s="174"/>
      <c r="BF2401" s="174"/>
      <c r="BG2401" s="174"/>
      <c r="BH2401" s="174"/>
      <c r="BI2401" s="174"/>
      <c r="BJ2401" s="174"/>
      <c r="BK2401" s="174"/>
      <c r="BL2401" s="174"/>
      <c r="BM2401" s="174"/>
      <c r="BN2401" s="174"/>
      <c r="BO2401" s="174"/>
      <c r="BP2401" s="174"/>
      <c r="BQ2401" s="174"/>
      <c r="BR2401" s="174"/>
      <c r="BS2401" s="174"/>
      <c r="BT2401" s="174"/>
    </row>
    <row r="2402" spans="1:72" s="177" customFormat="1">
      <c r="A2402" s="178"/>
      <c r="B2402" s="178"/>
      <c r="C2402" s="178"/>
      <c r="D2402" s="178"/>
      <c r="E2402" s="174"/>
      <c r="F2402" s="174"/>
      <c r="G2402" s="174"/>
      <c r="H2402" s="174"/>
      <c r="I2402" s="174"/>
      <c r="J2402" s="174"/>
      <c r="K2402" s="174"/>
      <c r="L2402" s="174"/>
      <c r="M2402" s="174"/>
      <c r="N2402" s="174"/>
      <c r="O2402" s="174"/>
      <c r="P2402" s="174"/>
      <c r="Q2402" s="174"/>
      <c r="R2402" s="174"/>
      <c r="S2402" s="174"/>
      <c r="T2402" s="174"/>
      <c r="U2402" s="174"/>
      <c r="V2402" s="174"/>
      <c r="W2402" s="174"/>
      <c r="X2402" s="174"/>
      <c r="Y2402" s="174"/>
      <c r="Z2402" s="174"/>
      <c r="AA2402" s="174"/>
      <c r="AB2402" s="174"/>
      <c r="AC2402" s="174"/>
      <c r="AD2402" s="174"/>
      <c r="AE2402" s="174"/>
      <c r="AF2402" s="174"/>
      <c r="AG2402" s="174"/>
      <c r="AH2402" s="174"/>
      <c r="AI2402" s="174"/>
      <c r="AJ2402" s="174"/>
      <c r="AK2402" s="174"/>
      <c r="AL2402" s="174"/>
      <c r="AM2402" s="174"/>
      <c r="AN2402" s="174"/>
      <c r="AO2402" s="174"/>
      <c r="AP2402" s="174"/>
      <c r="AQ2402" s="174"/>
      <c r="AR2402" s="174"/>
      <c r="AS2402" s="174"/>
      <c r="AT2402" s="174"/>
      <c r="AU2402" s="174"/>
      <c r="AV2402" s="174"/>
      <c r="AW2402" s="174"/>
      <c r="AX2402" s="174"/>
      <c r="AY2402" s="174"/>
      <c r="AZ2402" s="174"/>
      <c r="BA2402" s="174"/>
      <c r="BB2402" s="174"/>
      <c r="BC2402" s="174"/>
      <c r="BD2402" s="174"/>
      <c r="BE2402" s="174"/>
      <c r="BF2402" s="174"/>
      <c r="BG2402" s="174"/>
      <c r="BH2402" s="174"/>
      <c r="BI2402" s="174"/>
      <c r="BJ2402" s="174"/>
      <c r="BK2402" s="174"/>
      <c r="BL2402" s="174"/>
      <c r="BM2402" s="174"/>
      <c r="BN2402" s="174"/>
      <c r="BO2402" s="174"/>
      <c r="BP2402" s="174"/>
      <c r="BQ2402" s="174"/>
      <c r="BR2402" s="174"/>
      <c r="BS2402" s="174"/>
      <c r="BT2402" s="174"/>
    </row>
    <row r="2403" spans="1:72" s="177" customFormat="1">
      <c r="A2403" s="178"/>
      <c r="B2403" s="178"/>
      <c r="C2403" s="178"/>
      <c r="D2403" s="178"/>
      <c r="E2403" s="174"/>
      <c r="F2403" s="174"/>
      <c r="G2403" s="174"/>
      <c r="H2403" s="174"/>
      <c r="I2403" s="174"/>
      <c r="J2403" s="174"/>
      <c r="K2403" s="174"/>
      <c r="L2403" s="174"/>
      <c r="M2403" s="174"/>
      <c r="N2403" s="174"/>
      <c r="O2403" s="174"/>
      <c r="P2403" s="174"/>
      <c r="Q2403" s="174"/>
      <c r="R2403" s="174"/>
      <c r="S2403" s="174"/>
      <c r="T2403" s="174"/>
      <c r="U2403" s="174"/>
      <c r="V2403" s="174"/>
      <c r="W2403" s="174"/>
      <c r="X2403" s="174"/>
      <c r="Y2403" s="174"/>
      <c r="Z2403" s="174"/>
      <c r="AA2403" s="174"/>
      <c r="AB2403" s="174"/>
      <c r="AC2403" s="174"/>
      <c r="AD2403" s="174"/>
      <c r="AE2403" s="174"/>
      <c r="AF2403" s="174"/>
      <c r="AG2403" s="174"/>
      <c r="AH2403" s="174"/>
      <c r="AI2403" s="174"/>
      <c r="AJ2403" s="174"/>
      <c r="AK2403" s="174"/>
      <c r="AL2403" s="174"/>
      <c r="AM2403" s="174"/>
      <c r="AN2403" s="174"/>
      <c r="AO2403" s="174"/>
      <c r="AP2403" s="174"/>
      <c r="AQ2403" s="174"/>
      <c r="AR2403" s="174"/>
      <c r="AS2403" s="174"/>
      <c r="AT2403" s="174"/>
      <c r="AU2403" s="174"/>
      <c r="AV2403" s="174"/>
      <c r="AW2403" s="174"/>
      <c r="AX2403" s="174"/>
      <c r="AY2403" s="174"/>
      <c r="AZ2403" s="174"/>
      <c r="BA2403" s="174"/>
      <c r="BB2403" s="174"/>
      <c r="BC2403" s="174"/>
      <c r="BD2403" s="174"/>
      <c r="BE2403" s="174"/>
      <c r="BF2403" s="174"/>
      <c r="BG2403" s="174"/>
      <c r="BH2403" s="174"/>
      <c r="BI2403" s="174"/>
      <c r="BJ2403" s="174"/>
      <c r="BK2403" s="174"/>
      <c r="BL2403" s="174"/>
      <c r="BM2403" s="174"/>
      <c r="BN2403" s="174"/>
      <c r="BO2403" s="174"/>
      <c r="BP2403" s="174"/>
      <c r="BQ2403" s="174"/>
      <c r="BR2403" s="174"/>
      <c r="BS2403" s="174"/>
      <c r="BT2403" s="174"/>
    </row>
    <row r="2404" spans="1:72" s="177" customFormat="1">
      <c r="A2404" s="178"/>
      <c r="B2404" s="178"/>
      <c r="C2404" s="178"/>
      <c r="D2404" s="178"/>
      <c r="E2404" s="174"/>
      <c r="F2404" s="174"/>
      <c r="G2404" s="174"/>
      <c r="H2404" s="174"/>
      <c r="I2404" s="174"/>
      <c r="J2404" s="174"/>
      <c r="K2404" s="174"/>
      <c r="L2404" s="174"/>
      <c r="M2404" s="174"/>
      <c r="N2404" s="174"/>
      <c r="O2404" s="174"/>
      <c r="P2404" s="174"/>
      <c r="Q2404" s="174"/>
      <c r="R2404" s="174"/>
      <c r="S2404" s="174"/>
      <c r="T2404" s="174"/>
      <c r="U2404" s="174"/>
      <c r="V2404" s="174"/>
      <c r="W2404" s="174"/>
      <c r="X2404" s="174"/>
      <c r="Y2404" s="174"/>
      <c r="Z2404" s="174"/>
      <c r="AA2404" s="174"/>
      <c r="AB2404" s="174"/>
      <c r="AC2404" s="174"/>
      <c r="AD2404" s="174"/>
      <c r="AE2404" s="174"/>
      <c r="AF2404" s="174"/>
      <c r="AG2404" s="174"/>
      <c r="AH2404" s="174"/>
      <c r="AI2404" s="174"/>
      <c r="AJ2404" s="174"/>
      <c r="AK2404" s="174"/>
      <c r="AL2404" s="174"/>
      <c r="AM2404" s="174"/>
      <c r="AN2404" s="174"/>
      <c r="AO2404" s="174"/>
      <c r="AP2404" s="174"/>
      <c r="AQ2404" s="174"/>
      <c r="AR2404" s="174"/>
      <c r="AS2404" s="174"/>
      <c r="AT2404" s="174"/>
      <c r="AU2404" s="174"/>
      <c r="AV2404" s="174"/>
      <c r="AW2404" s="174"/>
      <c r="AX2404" s="174"/>
      <c r="AY2404" s="174"/>
      <c r="AZ2404" s="174"/>
      <c r="BA2404" s="174"/>
      <c r="BB2404" s="174"/>
      <c r="BC2404" s="174"/>
      <c r="BD2404" s="174"/>
      <c r="BE2404" s="174"/>
      <c r="BF2404" s="174"/>
      <c r="BG2404" s="174"/>
      <c r="BH2404" s="174"/>
      <c r="BI2404" s="174"/>
      <c r="BJ2404" s="174"/>
      <c r="BK2404" s="174"/>
      <c r="BL2404" s="174"/>
      <c r="BM2404" s="174"/>
      <c r="BN2404" s="174"/>
      <c r="BO2404" s="174"/>
      <c r="BP2404" s="174"/>
      <c r="BQ2404" s="174"/>
      <c r="BR2404" s="174"/>
      <c r="BS2404" s="174"/>
      <c r="BT2404" s="174"/>
    </row>
    <row r="2405" spans="1:72" s="177" customFormat="1">
      <c r="A2405" s="178"/>
      <c r="B2405" s="178"/>
      <c r="C2405" s="178"/>
      <c r="D2405" s="178"/>
      <c r="E2405" s="174"/>
      <c r="F2405" s="174"/>
      <c r="G2405" s="174"/>
      <c r="H2405" s="174"/>
      <c r="I2405" s="174"/>
      <c r="J2405" s="174"/>
      <c r="K2405" s="174"/>
      <c r="L2405" s="174"/>
      <c r="M2405" s="174"/>
      <c r="N2405" s="174"/>
      <c r="O2405" s="174"/>
      <c r="P2405" s="174"/>
      <c r="Q2405" s="174"/>
      <c r="R2405" s="174"/>
      <c r="S2405" s="174"/>
      <c r="T2405" s="174"/>
      <c r="U2405" s="174"/>
      <c r="V2405" s="174"/>
      <c r="W2405" s="174"/>
      <c r="X2405" s="174"/>
      <c r="Y2405" s="174"/>
      <c r="Z2405" s="174"/>
      <c r="AA2405" s="174"/>
      <c r="AB2405" s="174"/>
      <c r="AC2405" s="174"/>
      <c r="AD2405" s="174"/>
      <c r="AE2405" s="174"/>
      <c r="AF2405" s="174"/>
      <c r="AG2405" s="174"/>
      <c r="AH2405" s="174"/>
      <c r="AI2405" s="174"/>
      <c r="AJ2405" s="174"/>
      <c r="AK2405" s="174"/>
      <c r="AL2405" s="174"/>
      <c r="AM2405" s="174"/>
      <c r="AN2405" s="174"/>
      <c r="AO2405" s="174"/>
      <c r="AP2405" s="174"/>
      <c r="AQ2405" s="174"/>
      <c r="AR2405" s="174"/>
      <c r="AS2405" s="174"/>
      <c r="AT2405" s="174"/>
      <c r="AU2405" s="174"/>
      <c r="AV2405" s="174"/>
      <c r="AW2405" s="174"/>
      <c r="AX2405" s="174"/>
      <c r="AY2405" s="174"/>
      <c r="AZ2405" s="174"/>
      <c r="BA2405" s="174"/>
      <c r="BB2405" s="174"/>
      <c r="BC2405" s="174"/>
      <c r="BD2405" s="174"/>
      <c r="BE2405" s="174"/>
      <c r="BF2405" s="174"/>
      <c r="BG2405" s="174"/>
      <c r="BH2405" s="174"/>
      <c r="BI2405" s="174"/>
      <c r="BJ2405" s="174"/>
      <c r="BK2405" s="174"/>
      <c r="BL2405" s="174"/>
      <c r="BM2405" s="174"/>
      <c r="BN2405" s="174"/>
      <c r="BO2405" s="174"/>
      <c r="BP2405" s="174"/>
      <c r="BQ2405" s="174"/>
      <c r="BR2405" s="174"/>
      <c r="BS2405" s="174"/>
      <c r="BT2405" s="174"/>
    </row>
    <row r="2406" spans="1:72" s="177" customFormat="1">
      <c r="A2406" s="178"/>
      <c r="B2406" s="178"/>
      <c r="C2406" s="178"/>
      <c r="D2406" s="178"/>
      <c r="E2406" s="174"/>
      <c r="F2406" s="174"/>
      <c r="G2406" s="174"/>
      <c r="H2406" s="174"/>
      <c r="I2406" s="174"/>
      <c r="J2406" s="174"/>
      <c r="K2406" s="174"/>
      <c r="L2406" s="174"/>
      <c r="M2406" s="174"/>
      <c r="N2406" s="174"/>
      <c r="O2406" s="174"/>
      <c r="P2406" s="174"/>
      <c r="Q2406" s="174"/>
      <c r="R2406" s="174"/>
      <c r="S2406" s="174"/>
      <c r="T2406" s="174"/>
      <c r="U2406" s="174"/>
      <c r="V2406" s="174"/>
      <c r="W2406" s="174"/>
      <c r="X2406" s="174"/>
      <c r="Y2406" s="174"/>
      <c r="Z2406" s="174"/>
      <c r="AA2406" s="174"/>
      <c r="AB2406" s="174"/>
      <c r="AC2406" s="174"/>
      <c r="AD2406" s="174"/>
      <c r="AE2406" s="174"/>
      <c r="AF2406" s="174"/>
      <c r="AG2406" s="174"/>
      <c r="AH2406" s="174"/>
      <c r="AI2406" s="174"/>
      <c r="AJ2406" s="174"/>
      <c r="AK2406" s="174"/>
      <c r="AL2406" s="174"/>
      <c r="AM2406" s="174"/>
      <c r="AN2406" s="174"/>
      <c r="AO2406" s="174"/>
      <c r="AP2406" s="174"/>
      <c r="AQ2406" s="174"/>
      <c r="AR2406" s="174"/>
      <c r="AS2406" s="174"/>
      <c r="AT2406" s="174"/>
      <c r="AU2406" s="174"/>
      <c r="AV2406" s="174"/>
      <c r="AW2406" s="174"/>
      <c r="AX2406" s="174"/>
      <c r="AY2406" s="174"/>
      <c r="AZ2406" s="174"/>
      <c r="BA2406" s="174"/>
      <c r="BB2406" s="174"/>
      <c r="BC2406" s="174"/>
      <c r="BD2406" s="174"/>
      <c r="BE2406" s="174"/>
      <c r="BF2406" s="174"/>
      <c r="BG2406" s="174"/>
      <c r="BH2406" s="174"/>
      <c r="BI2406" s="174"/>
      <c r="BJ2406" s="174"/>
      <c r="BK2406" s="174"/>
      <c r="BL2406" s="174"/>
      <c r="BM2406" s="174"/>
      <c r="BN2406" s="174"/>
      <c r="BO2406" s="174"/>
      <c r="BP2406" s="174"/>
      <c r="BQ2406" s="174"/>
      <c r="BR2406" s="174"/>
      <c r="BS2406" s="174"/>
      <c r="BT2406" s="174"/>
    </row>
    <row r="2407" spans="1:72" s="177" customFormat="1">
      <c r="A2407" s="178"/>
      <c r="B2407" s="178"/>
      <c r="C2407" s="178"/>
      <c r="D2407" s="178"/>
      <c r="E2407" s="174"/>
      <c r="F2407" s="174"/>
      <c r="G2407" s="174"/>
      <c r="H2407" s="174"/>
      <c r="I2407" s="174"/>
      <c r="J2407" s="174"/>
      <c r="K2407" s="174"/>
      <c r="L2407" s="174"/>
      <c r="M2407" s="174"/>
      <c r="N2407" s="174"/>
      <c r="O2407" s="174"/>
      <c r="P2407" s="174"/>
      <c r="Q2407" s="174"/>
      <c r="R2407" s="174"/>
      <c r="S2407" s="174"/>
      <c r="T2407" s="174"/>
      <c r="U2407" s="174"/>
      <c r="V2407" s="174"/>
      <c r="W2407" s="174"/>
      <c r="X2407" s="174"/>
      <c r="Y2407" s="174"/>
      <c r="Z2407" s="174"/>
      <c r="AA2407" s="174"/>
      <c r="AB2407" s="174"/>
      <c r="AC2407" s="174"/>
      <c r="AD2407" s="174"/>
      <c r="AE2407" s="174"/>
      <c r="AF2407" s="174"/>
      <c r="AG2407" s="174"/>
      <c r="AH2407" s="174"/>
      <c r="AI2407" s="174"/>
      <c r="AJ2407" s="174"/>
      <c r="AK2407" s="174"/>
      <c r="AL2407" s="174"/>
      <c r="AM2407" s="174"/>
      <c r="AN2407" s="174"/>
      <c r="AO2407" s="174"/>
      <c r="AP2407" s="174"/>
      <c r="AQ2407" s="174"/>
      <c r="AR2407" s="174"/>
      <c r="AS2407" s="174"/>
      <c r="AT2407" s="174"/>
      <c r="AU2407" s="174"/>
      <c r="AV2407" s="174"/>
      <c r="AW2407" s="174"/>
      <c r="AX2407" s="174"/>
      <c r="AY2407" s="174"/>
      <c r="AZ2407" s="174"/>
      <c r="BA2407" s="174"/>
      <c r="BB2407" s="174"/>
      <c r="BC2407" s="174"/>
      <c r="BD2407" s="174"/>
      <c r="BE2407" s="174"/>
      <c r="BF2407" s="174"/>
      <c r="BG2407" s="174"/>
      <c r="BH2407" s="174"/>
      <c r="BI2407" s="174"/>
      <c r="BJ2407" s="174"/>
      <c r="BK2407" s="174"/>
      <c r="BL2407" s="174"/>
      <c r="BM2407" s="174"/>
      <c r="BN2407" s="174"/>
      <c r="BO2407" s="174"/>
      <c r="BP2407" s="174"/>
      <c r="BQ2407" s="174"/>
      <c r="BR2407" s="174"/>
      <c r="BS2407" s="174"/>
      <c r="BT2407" s="174"/>
    </row>
    <row r="2408" spans="1:72" s="177" customFormat="1">
      <c r="A2408" s="178"/>
      <c r="B2408" s="178"/>
      <c r="C2408" s="178"/>
      <c r="D2408" s="178"/>
      <c r="E2408" s="174"/>
      <c r="F2408" s="174"/>
      <c r="G2408" s="174"/>
      <c r="H2408" s="174"/>
      <c r="I2408" s="174"/>
      <c r="J2408" s="174"/>
      <c r="K2408" s="174"/>
      <c r="L2408" s="174"/>
      <c r="M2408" s="174"/>
      <c r="N2408" s="174"/>
      <c r="O2408" s="174"/>
      <c r="P2408" s="174"/>
      <c r="Q2408" s="174"/>
      <c r="R2408" s="174"/>
      <c r="S2408" s="174"/>
      <c r="T2408" s="174"/>
      <c r="U2408" s="174"/>
      <c r="V2408" s="174"/>
      <c r="W2408" s="174"/>
      <c r="X2408" s="174"/>
      <c r="Y2408" s="174"/>
      <c r="Z2408" s="174"/>
      <c r="AA2408" s="174"/>
      <c r="AB2408" s="174"/>
      <c r="AC2408" s="174"/>
      <c r="AD2408" s="174"/>
      <c r="AE2408" s="174"/>
      <c r="AF2408" s="174"/>
      <c r="AG2408" s="174"/>
      <c r="AH2408" s="174"/>
      <c r="AI2408" s="174"/>
      <c r="AJ2408" s="174"/>
      <c r="AK2408" s="174"/>
      <c r="AL2408" s="174"/>
      <c r="AM2408" s="174"/>
      <c r="AN2408" s="174"/>
      <c r="AO2408" s="174"/>
      <c r="AP2408" s="174"/>
      <c r="AQ2408" s="174"/>
      <c r="AR2408" s="174"/>
      <c r="AS2408" s="174"/>
      <c r="AT2408" s="174"/>
      <c r="AU2408" s="174"/>
      <c r="AV2408" s="174"/>
      <c r="AW2408" s="174"/>
      <c r="AX2408" s="174"/>
      <c r="AY2408" s="174"/>
      <c r="AZ2408" s="174"/>
      <c r="BA2408" s="174"/>
      <c r="BB2408" s="174"/>
      <c r="BC2408" s="174"/>
      <c r="BD2408" s="174"/>
      <c r="BE2408" s="174"/>
      <c r="BF2408" s="174"/>
      <c r="BG2408" s="174"/>
      <c r="BH2408" s="174"/>
      <c r="BI2408" s="174"/>
      <c r="BJ2408" s="174"/>
      <c r="BK2408" s="174"/>
      <c r="BL2408" s="174"/>
      <c r="BM2408" s="174"/>
      <c r="BN2408" s="174"/>
      <c r="BO2408" s="174"/>
      <c r="BP2408" s="174"/>
      <c r="BQ2408" s="174"/>
      <c r="BR2408" s="174"/>
      <c r="BS2408" s="174"/>
      <c r="BT2408" s="174"/>
    </row>
    <row r="2409" spans="1:72" s="177" customFormat="1">
      <c r="A2409" s="178"/>
      <c r="B2409" s="178"/>
      <c r="C2409" s="178"/>
      <c r="D2409" s="178"/>
      <c r="E2409" s="174"/>
      <c r="F2409" s="174"/>
      <c r="G2409" s="174"/>
      <c r="H2409" s="174"/>
      <c r="I2409" s="174"/>
      <c r="J2409" s="174"/>
      <c r="K2409" s="174"/>
      <c r="L2409" s="174"/>
      <c r="M2409" s="174"/>
      <c r="N2409" s="174"/>
      <c r="O2409" s="174"/>
      <c r="P2409" s="174"/>
      <c r="Q2409" s="174"/>
      <c r="R2409" s="174"/>
      <c r="S2409" s="174"/>
      <c r="T2409" s="174"/>
      <c r="U2409" s="174"/>
      <c r="V2409" s="174"/>
      <c r="W2409" s="174"/>
      <c r="X2409" s="174"/>
      <c r="Y2409" s="174"/>
      <c r="Z2409" s="174"/>
      <c r="AA2409" s="174"/>
      <c r="AB2409" s="174"/>
      <c r="AC2409" s="174"/>
      <c r="AD2409" s="174"/>
      <c r="AE2409" s="174"/>
      <c r="AF2409" s="174"/>
      <c r="AG2409" s="174"/>
      <c r="AH2409" s="174"/>
      <c r="AI2409" s="174"/>
      <c r="AJ2409" s="174"/>
      <c r="AK2409" s="174"/>
      <c r="AL2409" s="174"/>
      <c r="AM2409" s="174"/>
      <c r="AN2409" s="174"/>
      <c r="AO2409" s="174"/>
      <c r="AP2409" s="174"/>
      <c r="AQ2409" s="174"/>
      <c r="AR2409" s="174"/>
      <c r="AS2409" s="174"/>
      <c r="AT2409" s="174"/>
      <c r="AU2409" s="174"/>
      <c r="AV2409" s="174"/>
      <c r="AW2409" s="174"/>
      <c r="AX2409" s="174"/>
      <c r="AY2409" s="174"/>
      <c r="AZ2409" s="174"/>
      <c r="BA2409" s="174"/>
      <c r="BB2409" s="174"/>
      <c r="BC2409" s="174"/>
      <c r="BD2409" s="174"/>
      <c r="BE2409" s="174"/>
      <c r="BF2409" s="174"/>
      <c r="BG2409" s="174"/>
      <c r="BH2409" s="174"/>
      <c r="BI2409" s="174"/>
      <c r="BJ2409" s="174"/>
      <c r="BK2409" s="174"/>
      <c r="BL2409" s="174"/>
      <c r="BM2409" s="174"/>
      <c r="BN2409" s="174"/>
      <c r="BO2409" s="174"/>
      <c r="BP2409" s="174"/>
      <c r="BQ2409" s="174"/>
      <c r="BR2409" s="174"/>
      <c r="BS2409" s="174"/>
      <c r="BT2409" s="174"/>
    </row>
    <row r="2410" spans="1:72" s="177" customFormat="1">
      <c r="A2410" s="178"/>
      <c r="B2410" s="178"/>
      <c r="C2410" s="178"/>
      <c r="D2410" s="178"/>
      <c r="E2410" s="174"/>
      <c r="F2410" s="174"/>
      <c r="G2410" s="174"/>
      <c r="H2410" s="174"/>
      <c r="I2410" s="174"/>
      <c r="J2410" s="174"/>
      <c r="K2410" s="174"/>
      <c r="L2410" s="174"/>
      <c r="M2410" s="174"/>
      <c r="N2410" s="174"/>
      <c r="O2410" s="174"/>
      <c r="P2410" s="174"/>
      <c r="Q2410" s="174"/>
      <c r="R2410" s="174"/>
      <c r="S2410" s="174"/>
      <c r="T2410" s="174"/>
      <c r="U2410" s="174"/>
      <c r="V2410" s="174"/>
      <c r="W2410" s="174"/>
      <c r="X2410" s="174"/>
      <c r="Y2410" s="174"/>
      <c r="Z2410" s="174"/>
      <c r="AA2410" s="174"/>
      <c r="AB2410" s="174"/>
      <c r="AC2410" s="174"/>
      <c r="AD2410" s="174"/>
      <c r="AE2410" s="174"/>
      <c r="AF2410" s="174"/>
      <c r="AG2410" s="174"/>
      <c r="AH2410" s="174"/>
      <c r="AI2410" s="174"/>
      <c r="AJ2410" s="174"/>
      <c r="AK2410" s="174"/>
      <c r="AL2410" s="174"/>
      <c r="AM2410" s="174"/>
      <c r="AN2410" s="174"/>
      <c r="AO2410" s="174"/>
      <c r="AP2410" s="174"/>
      <c r="AQ2410" s="174"/>
      <c r="AR2410" s="174"/>
      <c r="AS2410" s="174"/>
      <c r="AT2410" s="174"/>
      <c r="AU2410" s="174"/>
      <c r="AV2410" s="174"/>
      <c r="AW2410" s="174"/>
      <c r="AX2410" s="174"/>
      <c r="AY2410" s="174"/>
      <c r="AZ2410" s="174"/>
      <c r="BA2410" s="174"/>
      <c r="BB2410" s="174"/>
      <c r="BC2410" s="174"/>
      <c r="BD2410" s="174"/>
      <c r="BE2410" s="174"/>
      <c r="BF2410" s="174"/>
      <c r="BG2410" s="174"/>
      <c r="BH2410" s="174"/>
      <c r="BI2410" s="174"/>
      <c r="BJ2410" s="174"/>
      <c r="BK2410" s="174"/>
      <c r="BL2410" s="174"/>
      <c r="BM2410" s="174"/>
      <c r="BN2410" s="174"/>
      <c r="BO2410" s="174"/>
      <c r="BP2410" s="174"/>
      <c r="BQ2410" s="174"/>
      <c r="BR2410" s="174"/>
      <c r="BS2410" s="174"/>
      <c r="BT2410" s="174"/>
    </row>
    <row r="2411" spans="1:72" s="177" customFormat="1">
      <c r="A2411" s="178"/>
      <c r="B2411" s="178"/>
      <c r="C2411" s="178"/>
      <c r="D2411" s="178"/>
      <c r="E2411" s="174"/>
      <c r="F2411" s="174"/>
      <c r="G2411" s="174"/>
      <c r="H2411" s="174"/>
      <c r="I2411" s="174"/>
      <c r="J2411" s="174"/>
      <c r="K2411" s="174"/>
      <c r="L2411" s="174"/>
      <c r="M2411" s="174"/>
      <c r="N2411" s="174"/>
      <c r="O2411" s="174"/>
      <c r="P2411" s="174"/>
      <c r="Q2411" s="174"/>
      <c r="R2411" s="174"/>
      <c r="S2411" s="174"/>
      <c r="T2411" s="174"/>
      <c r="U2411" s="174"/>
      <c r="V2411" s="174"/>
      <c r="W2411" s="174"/>
      <c r="X2411" s="174"/>
      <c r="Y2411" s="174"/>
      <c r="Z2411" s="174"/>
      <c r="AA2411" s="174"/>
      <c r="AB2411" s="174"/>
      <c r="AC2411" s="174"/>
      <c r="AD2411" s="174"/>
      <c r="AE2411" s="174"/>
      <c r="AF2411" s="174"/>
      <c r="AG2411" s="174"/>
      <c r="AH2411" s="174"/>
      <c r="AI2411" s="174"/>
      <c r="AJ2411" s="174"/>
      <c r="AK2411" s="174"/>
      <c r="AL2411" s="174"/>
      <c r="AM2411" s="174"/>
      <c r="AN2411" s="174"/>
      <c r="AO2411" s="174"/>
      <c r="AP2411" s="174"/>
      <c r="AQ2411" s="174"/>
      <c r="AR2411" s="174"/>
      <c r="AS2411" s="174"/>
      <c r="AT2411" s="174"/>
      <c r="AU2411" s="174"/>
      <c r="AV2411" s="174"/>
      <c r="AW2411" s="174"/>
      <c r="AX2411" s="174"/>
      <c r="AY2411" s="174"/>
      <c r="AZ2411" s="174"/>
      <c r="BA2411" s="174"/>
      <c r="BB2411" s="174"/>
      <c r="BC2411" s="174"/>
      <c r="BD2411" s="174"/>
      <c r="BE2411" s="174"/>
      <c r="BF2411" s="174"/>
      <c r="BG2411" s="174"/>
      <c r="BH2411" s="174"/>
      <c r="BI2411" s="174"/>
      <c r="BJ2411" s="174"/>
      <c r="BK2411" s="174"/>
      <c r="BL2411" s="174"/>
      <c r="BM2411" s="174"/>
      <c r="BN2411" s="174"/>
      <c r="BO2411" s="174"/>
      <c r="BP2411" s="174"/>
      <c r="BQ2411" s="174"/>
      <c r="BR2411" s="174"/>
      <c r="BS2411" s="174"/>
      <c r="BT2411" s="174"/>
    </row>
    <row r="2412" spans="1:72" s="177" customFormat="1">
      <c r="A2412" s="178"/>
      <c r="B2412" s="178"/>
      <c r="C2412" s="178"/>
      <c r="D2412" s="178"/>
      <c r="E2412" s="174"/>
      <c r="F2412" s="174"/>
      <c r="G2412" s="174"/>
      <c r="H2412" s="174"/>
      <c r="I2412" s="174"/>
      <c r="J2412" s="174"/>
      <c r="K2412" s="174"/>
      <c r="L2412" s="174"/>
      <c r="M2412" s="174"/>
      <c r="N2412" s="174"/>
      <c r="O2412" s="174"/>
      <c r="P2412" s="174"/>
      <c r="Q2412" s="174"/>
      <c r="R2412" s="174"/>
      <c r="S2412" s="174"/>
      <c r="T2412" s="174"/>
      <c r="U2412" s="174"/>
      <c r="V2412" s="174"/>
      <c r="W2412" s="174"/>
      <c r="X2412" s="174"/>
      <c r="Y2412" s="174"/>
      <c r="Z2412" s="174"/>
      <c r="AA2412" s="174"/>
      <c r="AB2412" s="174"/>
      <c r="AC2412" s="174"/>
      <c r="AD2412" s="174"/>
      <c r="AE2412" s="174"/>
      <c r="AF2412" s="174"/>
      <c r="AG2412" s="174"/>
      <c r="AH2412" s="174"/>
      <c r="AI2412" s="174"/>
      <c r="AJ2412" s="174"/>
      <c r="AK2412" s="174"/>
      <c r="AL2412" s="174"/>
      <c r="AM2412" s="174"/>
      <c r="AN2412" s="174"/>
      <c r="AO2412" s="174"/>
      <c r="AP2412" s="174"/>
      <c r="AQ2412" s="174"/>
      <c r="AR2412" s="174"/>
      <c r="AS2412" s="174"/>
      <c r="AT2412" s="174"/>
      <c r="AU2412" s="174"/>
      <c r="AV2412" s="174"/>
      <c r="AW2412" s="174"/>
      <c r="AX2412" s="174"/>
      <c r="AY2412" s="174"/>
      <c r="AZ2412" s="174"/>
      <c r="BA2412" s="174"/>
      <c r="BB2412" s="174"/>
      <c r="BC2412" s="174"/>
      <c r="BD2412" s="174"/>
      <c r="BE2412" s="174"/>
      <c r="BF2412" s="174"/>
      <c r="BG2412" s="174"/>
      <c r="BH2412" s="174"/>
      <c r="BI2412" s="174"/>
      <c r="BJ2412" s="174"/>
      <c r="BK2412" s="174"/>
      <c r="BL2412" s="174"/>
      <c r="BM2412" s="174"/>
      <c r="BN2412" s="174"/>
      <c r="BO2412" s="174"/>
      <c r="BP2412" s="174"/>
      <c r="BQ2412" s="174"/>
      <c r="BR2412" s="174"/>
      <c r="BS2412" s="174"/>
      <c r="BT2412" s="174"/>
    </row>
    <row r="2413" spans="1:72" s="177" customFormat="1">
      <c r="A2413" s="178"/>
      <c r="B2413" s="178"/>
      <c r="C2413" s="178"/>
      <c r="D2413" s="178"/>
      <c r="E2413" s="174"/>
      <c r="F2413" s="174"/>
      <c r="G2413" s="174"/>
      <c r="H2413" s="174"/>
      <c r="I2413" s="174"/>
      <c r="J2413" s="174"/>
      <c r="K2413" s="174"/>
      <c r="L2413" s="174"/>
      <c r="M2413" s="174"/>
      <c r="N2413" s="174"/>
      <c r="O2413" s="174"/>
      <c r="P2413" s="174"/>
      <c r="Q2413" s="174"/>
      <c r="R2413" s="174"/>
      <c r="S2413" s="174"/>
      <c r="T2413" s="174"/>
      <c r="U2413" s="174"/>
      <c r="V2413" s="174"/>
      <c r="W2413" s="174"/>
      <c r="X2413" s="174"/>
      <c r="Y2413" s="174"/>
      <c r="Z2413" s="174"/>
      <c r="AA2413" s="174"/>
      <c r="AB2413" s="174"/>
      <c r="AC2413" s="174"/>
      <c r="AD2413" s="174"/>
      <c r="AE2413" s="174"/>
      <c r="AF2413" s="174"/>
      <c r="AG2413" s="174"/>
      <c r="AH2413" s="174"/>
      <c r="AI2413" s="174"/>
      <c r="AJ2413" s="174"/>
      <c r="AK2413" s="174"/>
      <c r="AL2413" s="174"/>
      <c r="AM2413" s="174"/>
      <c r="AN2413" s="174"/>
      <c r="AO2413" s="174"/>
      <c r="AP2413" s="174"/>
      <c r="AQ2413" s="174"/>
      <c r="AR2413" s="174"/>
      <c r="AS2413" s="174"/>
      <c r="AT2413" s="174"/>
      <c r="AU2413" s="174"/>
      <c r="AV2413" s="174"/>
      <c r="AW2413" s="174"/>
      <c r="AX2413" s="174"/>
      <c r="AY2413" s="174"/>
      <c r="AZ2413" s="174"/>
      <c r="BA2413" s="174"/>
      <c r="BB2413" s="174"/>
      <c r="BC2413" s="174"/>
      <c r="BD2413" s="174"/>
      <c r="BE2413" s="174"/>
      <c r="BF2413" s="174"/>
      <c r="BG2413" s="174"/>
      <c r="BH2413" s="174"/>
      <c r="BI2413" s="174"/>
      <c r="BJ2413" s="174"/>
      <c r="BK2413" s="174"/>
      <c r="BL2413" s="174"/>
      <c r="BM2413" s="174"/>
      <c r="BN2413" s="174"/>
      <c r="BO2413" s="174"/>
      <c r="BP2413" s="174"/>
      <c r="BQ2413" s="174"/>
      <c r="BR2413" s="174"/>
      <c r="BS2413" s="174"/>
      <c r="BT2413" s="174"/>
    </row>
    <row r="2414" spans="1:72" s="177" customFormat="1">
      <c r="A2414" s="178"/>
      <c r="B2414" s="178"/>
      <c r="C2414" s="178"/>
      <c r="D2414" s="178"/>
      <c r="E2414" s="174"/>
      <c r="F2414" s="174"/>
      <c r="G2414" s="174"/>
      <c r="H2414" s="174"/>
      <c r="I2414" s="174"/>
      <c r="J2414" s="174"/>
      <c r="K2414" s="174"/>
      <c r="L2414" s="174"/>
      <c r="M2414" s="174"/>
      <c r="N2414" s="174"/>
      <c r="O2414" s="174"/>
      <c r="P2414" s="174"/>
      <c r="Q2414" s="174"/>
      <c r="R2414" s="174"/>
      <c r="S2414" s="174"/>
      <c r="T2414" s="174"/>
      <c r="U2414" s="174"/>
      <c r="V2414" s="174"/>
      <c r="W2414" s="174"/>
      <c r="X2414" s="174"/>
      <c r="Y2414" s="174"/>
      <c r="Z2414" s="174"/>
      <c r="AA2414" s="174"/>
      <c r="AB2414" s="174"/>
      <c r="AC2414" s="174"/>
      <c r="AD2414" s="174"/>
      <c r="AE2414" s="174"/>
      <c r="AF2414" s="174"/>
      <c r="AG2414" s="174"/>
      <c r="AH2414" s="174"/>
      <c r="AI2414" s="174"/>
      <c r="AJ2414" s="174"/>
      <c r="AK2414" s="174"/>
      <c r="AL2414" s="174"/>
      <c r="AM2414" s="174"/>
      <c r="AN2414" s="174"/>
      <c r="AO2414" s="174"/>
      <c r="AP2414" s="174"/>
      <c r="AQ2414" s="174"/>
      <c r="AR2414" s="174"/>
      <c r="AS2414" s="174"/>
      <c r="AT2414" s="174"/>
      <c r="AU2414" s="174"/>
      <c r="AV2414" s="174"/>
      <c r="AW2414" s="174"/>
      <c r="AX2414" s="174"/>
      <c r="AY2414" s="174"/>
      <c r="AZ2414" s="174"/>
      <c r="BA2414" s="174"/>
      <c r="BB2414" s="174"/>
      <c r="BC2414" s="174"/>
      <c r="BD2414" s="174"/>
      <c r="BE2414" s="174"/>
      <c r="BF2414" s="174"/>
      <c r="BG2414" s="174"/>
      <c r="BH2414" s="174"/>
      <c r="BI2414" s="174"/>
      <c r="BJ2414" s="174"/>
      <c r="BK2414" s="174"/>
      <c r="BL2414" s="174"/>
      <c r="BM2414" s="174"/>
      <c r="BN2414" s="174"/>
      <c r="BO2414" s="174"/>
      <c r="BP2414" s="174"/>
      <c r="BQ2414" s="174"/>
      <c r="BR2414" s="174"/>
      <c r="BS2414" s="174"/>
      <c r="BT2414" s="174"/>
    </row>
    <row r="2415" spans="1:72" s="177" customFormat="1">
      <c r="A2415" s="178"/>
      <c r="B2415" s="178"/>
      <c r="C2415" s="178"/>
      <c r="D2415" s="178"/>
      <c r="E2415" s="174"/>
      <c r="F2415" s="174"/>
      <c r="G2415" s="174"/>
      <c r="H2415" s="174"/>
      <c r="I2415" s="174"/>
      <c r="J2415" s="174"/>
      <c r="K2415" s="174"/>
      <c r="L2415" s="174"/>
      <c r="M2415" s="174"/>
      <c r="N2415" s="174"/>
      <c r="O2415" s="174"/>
      <c r="P2415" s="174"/>
      <c r="Q2415" s="174"/>
      <c r="R2415" s="174"/>
      <c r="S2415" s="174"/>
      <c r="T2415" s="174"/>
      <c r="U2415" s="174"/>
      <c r="V2415" s="174"/>
      <c r="W2415" s="174"/>
      <c r="X2415" s="174"/>
      <c r="Y2415" s="174"/>
      <c r="Z2415" s="174"/>
      <c r="AA2415" s="174"/>
      <c r="AB2415" s="174"/>
      <c r="AC2415" s="174"/>
      <c r="AD2415" s="174"/>
      <c r="AE2415" s="174"/>
      <c r="AF2415" s="174"/>
      <c r="AG2415" s="174"/>
      <c r="AH2415" s="174"/>
      <c r="AI2415" s="174"/>
      <c r="AJ2415" s="174"/>
      <c r="AK2415" s="174"/>
      <c r="AL2415" s="174"/>
      <c r="AM2415" s="174"/>
      <c r="AN2415" s="174"/>
      <c r="AO2415" s="174"/>
      <c r="AP2415" s="174"/>
      <c r="AQ2415" s="174"/>
      <c r="AR2415" s="174"/>
      <c r="AS2415" s="174"/>
      <c r="AT2415" s="174"/>
      <c r="AU2415" s="174"/>
      <c r="AV2415" s="174"/>
      <c r="AW2415" s="174"/>
      <c r="AX2415" s="174"/>
      <c r="AY2415" s="174"/>
      <c r="AZ2415" s="174"/>
      <c r="BA2415" s="174"/>
      <c r="BB2415" s="174"/>
      <c r="BC2415" s="174"/>
      <c r="BD2415" s="174"/>
      <c r="BE2415" s="174"/>
      <c r="BF2415" s="174"/>
      <c r="BG2415" s="174"/>
      <c r="BH2415" s="174"/>
      <c r="BI2415" s="174"/>
      <c r="BJ2415" s="174"/>
      <c r="BK2415" s="174"/>
      <c r="BL2415" s="174"/>
      <c r="BM2415" s="174"/>
      <c r="BN2415" s="174"/>
      <c r="BO2415" s="174"/>
      <c r="BP2415" s="174"/>
      <c r="BQ2415" s="174"/>
      <c r="BR2415" s="174"/>
      <c r="BS2415" s="174"/>
      <c r="BT2415" s="174"/>
    </row>
    <row r="2416" spans="1:72" s="177" customFormat="1">
      <c r="A2416" s="178"/>
      <c r="B2416" s="178"/>
      <c r="C2416" s="178"/>
      <c r="D2416" s="178"/>
      <c r="E2416" s="174"/>
      <c r="F2416" s="174"/>
      <c r="G2416" s="174"/>
      <c r="H2416" s="174"/>
      <c r="I2416" s="174"/>
      <c r="J2416" s="174"/>
      <c r="K2416" s="174"/>
      <c r="L2416" s="174"/>
      <c r="M2416" s="174"/>
      <c r="N2416" s="174"/>
      <c r="O2416" s="174"/>
      <c r="P2416" s="174"/>
      <c r="Q2416" s="174"/>
      <c r="R2416" s="174"/>
      <c r="S2416" s="174"/>
      <c r="T2416" s="174"/>
      <c r="U2416" s="174"/>
      <c r="V2416" s="174"/>
      <c r="W2416" s="174"/>
      <c r="X2416" s="174"/>
      <c r="Y2416" s="174"/>
      <c r="Z2416" s="174"/>
      <c r="AA2416" s="174"/>
      <c r="AB2416" s="174"/>
      <c r="AC2416" s="174"/>
      <c r="AD2416" s="174"/>
      <c r="AE2416" s="174"/>
      <c r="AF2416" s="174"/>
      <c r="AG2416" s="174"/>
      <c r="AH2416" s="174"/>
      <c r="AI2416" s="174"/>
      <c r="AJ2416" s="174"/>
      <c r="AK2416" s="174"/>
      <c r="AL2416" s="174"/>
      <c r="AM2416" s="174"/>
      <c r="AN2416" s="174"/>
      <c r="AO2416" s="174"/>
      <c r="AP2416" s="174"/>
      <c r="AQ2416" s="174"/>
      <c r="AR2416" s="174"/>
      <c r="AS2416" s="174"/>
      <c r="AT2416" s="174"/>
      <c r="AU2416" s="174"/>
      <c r="AV2416" s="174"/>
      <c r="AW2416" s="174"/>
      <c r="AX2416" s="174"/>
      <c r="AY2416" s="174"/>
      <c r="AZ2416" s="174"/>
      <c r="BA2416" s="174"/>
      <c r="BB2416" s="174"/>
      <c r="BC2416" s="174"/>
      <c r="BD2416" s="174"/>
      <c r="BE2416" s="174"/>
      <c r="BF2416" s="174"/>
      <c r="BG2416" s="174"/>
      <c r="BH2416" s="174"/>
      <c r="BI2416" s="174"/>
      <c r="BJ2416" s="174"/>
      <c r="BK2416" s="174"/>
      <c r="BL2416" s="174"/>
      <c r="BM2416" s="174"/>
      <c r="BN2416" s="174"/>
      <c r="BO2416" s="174"/>
      <c r="BP2416" s="174"/>
      <c r="BQ2416" s="174"/>
      <c r="BR2416" s="174"/>
      <c r="BS2416" s="174"/>
      <c r="BT2416" s="174"/>
    </row>
    <row r="2417" spans="1:72" s="177" customFormat="1">
      <c r="A2417" s="178"/>
      <c r="B2417" s="178"/>
      <c r="C2417" s="178"/>
      <c r="D2417" s="178"/>
      <c r="E2417" s="174"/>
      <c r="F2417" s="174"/>
      <c r="G2417" s="174"/>
      <c r="H2417" s="174"/>
      <c r="I2417" s="174"/>
      <c r="J2417" s="174"/>
      <c r="K2417" s="174"/>
      <c r="L2417" s="174"/>
      <c r="M2417" s="174"/>
      <c r="N2417" s="174"/>
      <c r="O2417" s="174"/>
      <c r="P2417" s="174"/>
      <c r="Q2417" s="174"/>
      <c r="R2417" s="174"/>
      <c r="S2417" s="174"/>
      <c r="T2417" s="174"/>
      <c r="U2417" s="174"/>
      <c r="V2417" s="174"/>
      <c r="W2417" s="174"/>
      <c r="X2417" s="174"/>
      <c r="Y2417" s="174"/>
      <c r="Z2417" s="174"/>
      <c r="AA2417" s="174"/>
      <c r="AB2417" s="174"/>
      <c r="AC2417" s="174"/>
      <c r="AD2417" s="174"/>
      <c r="AE2417" s="174"/>
      <c r="AF2417" s="174"/>
      <c r="AG2417" s="174"/>
      <c r="AH2417" s="174"/>
      <c r="AI2417" s="174"/>
      <c r="AJ2417" s="174"/>
      <c r="AK2417" s="174"/>
      <c r="AL2417" s="174"/>
      <c r="AM2417" s="174"/>
      <c r="AN2417" s="174"/>
      <c r="AO2417" s="174"/>
      <c r="AP2417" s="174"/>
      <c r="AQ2417" s="174"/>
      <c r="AR2417" s="174"/>
      <c r="AS2417" s="174"/>
      <c r="AT2417" s="174"/>
      <c r="AU2417" s="174"/>
      <c r="AV2417" s="174"/>
      <c r="AW2417" s="174"/>
      <c r="AX2417" s="174"/>
      <c r="AY2417" s="174"/>
      <c r="AZ2417" s="174"/>
      <c r="BA2417" s="174"/>
      <c r="BB2417" s="174"/>
      <c r="BC2417" s="174"/>
      <c r="BD2417" s="174"/>
      <c r="BE2417" s="174"/>
      <c r="BF2417" s="174"/>
      <c r="BG2417" s="174"/>
      <c r="BH2417" s="174"/>
      <c r="BI2417" s="174"/>
      <c r="BJ2417" s="174"/>
      <c r="BK2417" s="174"/>
      <c r="BL2417" s="174"/>
      <c r="BM2417" s="174"/>
      <c r="BN2417" s="174"/>
      <c r="BO2417" s="174"/>
      <c r="BP2417" s="174"/>
      <c r="BQ2417" s="174"/>
      <c r="BR2417" s="174"/>
      <c r="BS2417" s="174"/>
      <c r="BT2417" s="174"/>
    </row>
    <row r="2418" spans="1:72" s="177" customFormat="1">
      <c r="A2418" s="178"/>
      <c r="B2418" s="178"/>
      <c r="C2418" s="178"/>
      <c r="D2418" s="178"/>
      <c r="E2418" s="174"/>
      <c r="F2418" s="174"/>
      <c r="G2418" s="174"/>
      <c r="H2418" s="174"/>
      <c r="I2418" s="174"/>
      <c r="J2418" s="174"/>
      <c r="K2418" s="174"/>
      <c r="L2418" s="174"/>
      <c r="M2418" s="174"/>
      <c r="N2418" s="174"/>
      <c r="O2418" s="174"/>
      <c r="P2418" s="174"/>
      <c r="Q2418" s="174"/>
      <c r="R2418" s="174"/>
      <c r="S2418" s="174"/>
      <c r="T2418" s="174"/>
      <c r="U2418" s="174"/>
      <c r="V2418" s="174"/>
      <c r="W2418" s="174"/>
      <c r="X2418" s="174"/>
      <c r="Y2418" s="174"/>
      <c r="Z2418" s="174"/>
      <c r="AA2418" s="174"/>
      <c r="AB2418" s="174"/>
      <c r="AC2418" s="174"/>
      <c r="AD2418" s="174"/>
      <c r="AE2418" s="174"/>
      <c r="AF2418" s="174"/>
      <c r="AG2418" s="174"/>
      <c r="AH2418" s="174"/>
      <c r="AI2418" s="174"/>
      <c r="AJ2418" s="174"/>
      <c r="AK2418" s="174"/>
      <c r="AL2418" s="174"/>
      <c r="AM2418" s="174"/>
      <c r="AN2418" s="174"/>
      <c r="AO2418" s="174"/>
      <c r="AP2418" s="174"/>
      <c r="AQ2418" s="174"/>
      <c r="AR2418" s="174"/>
      <c r="AS2418" s="174"/>
      <c r="AT2418" s="174"/>
      <c r="AU2418" s="174"/>
      <c r="AV2418" s="174"/>
      <c r="AW2418" s="174"/>
      <c r="AX2418" s="174"/>
      <c r="AY2418" s="174"/>
      <c r="AZ2418" s="174"/>
      <c r="BA2418" s="174"/>
      <c r="BB2418" s="174"/>
      <c r="BC2418" s="174"/>
      <c r="BD2418" s="174"/>
      <c r="BE2418" s="174"/>
      <c r="BF2418" s="174"/>
      <c r="BG2418" s="174"/>
      <c r="BH2418" s="174"/>
      <c r="BI2418" s="174"/>
      <c r="BJ2418" s="174"/>
      <c r="BK2418" s="174"/>
      <c r="BL2418" s="174"/>
      <c r="BM2418" s="174"/>
      <c r="BN2418" s="174"/>
      <c r="BO2418" s="174"/>
      <c r="BP2418" s="174"/>
      <c r="BQ2418" s="174"/>
      <c r="BR2418" s="174"/>
      <c r="BS2418" s="174"/>
      <c r="BT2418" s="174"/>
    </row>
    <row r="2419" spans="1:72" s="177" customFormat="1">
      <c r="A2419" s="178"/>
      <c r="B2419" s="178"/>
      <c r="C2419" s="178"/>
      <c r="D2419" s="178"/>
      <c r="E2419" s="174"/>
      <c r="F2419" s="174"/>
      <c r="G2419" s="174"/>
      <c r="H2419" s="174"/>
      <c r="I2419" s="174"/>
      <c r="J2419" s="174"/>
      <c r="K2419" s="174"/>
      <c r="L2419" s="174"/>
      <c r="M2419" s="174"/>
      <c r="N2419" s="174"/>
      <c r="O2419" s="174"/>
      <c r="P2419" s="174"/>
      <c r="Q2419" s="174"/>
      <c r="R2419" s="174"/>
      <c r="S2419" s="174"/>
      <c r="T2419" s="174"/>
      <c r="U2419" s="174"/>
      <c r="V2419" s="174"/>
      <c r="W2419" s="174"/>
      <c r="X2419" s="174"/>
      <c r="Y2419" s="174"/>
      <c r="Z2419" s="174"/>
      <c r="AA2419" s="174"/>
      <c r="AB2419" s="174"/>
      <c r="AC2419" s="174"/>
      <c r="AD2419" s="174"/>
      <c r="AE2419" s="174"/>
      <c r="AF2419" s="174"/>
      <c r="AG2419" s="174"/>
      <c r="AH2419" s="174"/>
      <c r="AI2419" s="174"/>
      <c r="AJ2419" s="174"/>
      <c r="AK2419" s="174"/>
      <c r="AL2419" s="174"/>
      <c r="AM2419" s="174"/>
      <c r="AN2419" s="174"/>
      <c r="AO2419" s="174"/>
      <c r="AP2419" s="174"/>
      <c r="AQ2419" s="174"/>
      <c r="AR2419" s="174"/>
      <c r="AS2419" s="174"/>
      <c r="AT2419" s="174"/>
      <c r="AU2419" s="174"/>
      <c r="AV2419" s="174"/>
      <c r="AW2419" s="174"/>
      <c r="AX2419" s="174"/>
      <c r="AY2419" s="174"/>
      <c r="AZ2419" s="174"/>
      <c r="BA2419" s="174"/>
      <c r="BB2419" s="174"/>
      <c r="BC2419" s="174"/>
      <c r="BD2419" s="174"/>
      <c r="BE2419" s="174"/>
      <c r="BF2419" s="174"/>
      <c r="BG2419" s="174"/>
      <c r="BH2419" s="174"/>
      <c r="BI2419" s="174"/>
      <c r="BJ2419" s="174"/>
      <c r="BK2419" s="174"/>
      <c r="BL2419" s="174"/>
      <c r="BM2419" s="174"/>
      <c r="BN2419" s="174"/>
      <c r="BO2419" s="174"/>
      <c r="BP2419" s="174"/>
      <c r="BQ2419" s="174"/>
      <c r="BR2419" s="174"/>
      <c r="BS2419" s="174"/>
      <c r="BT2419" s="174"/>
    </row>
    <row r="2420" spans="1:72" s="177" customFormat="1">
      <c r="A2420" s="178"/>
      <c r="B2420" s="178"/>
      <c r="C2420" s="178"/>
      <c r="D2420" s="178"/>
      <c r="E2420" s="174"/>
      <c r="F2420" s="174"/>
      <c r="G2420" s="174"/>
      <c r="H2420" s="174"/>
      <c r="I2420" s="174"/>
      <c r="J2420" s="174"/>
      <c r="K2420" s="174"/>
      <c r="L2420" s="174"/>
      <c r="M2420" s="174"/>
      <c r="N2420" s="174"/>
      <c r="O2420" s="174"/>
      <c r="P2420" s="174"/>
      <c r="Q2420" s="174"/>
      <c r="R2420" s="174"/>
      <c r="S2420" s="174"/>
      <c r="T2420" s="174"/>
      <c r="U2420" s="174"/>
      <c r="V2420" s="174"/>
      <c r="W2420" s="174"/>
      <c r="X2420" s="174"/>
      <c r="Y2420" s="174"/>
      <c r="Z2420" s="174"/>
      <c r="AA2420" s="174"/>
      <c r="AB2420" s="174"/>
      <c r="AC2420" s="174"/>
      <c r="AD2420" s="174"/>
      <c r="AE2420" s="174"/>
      <c r="AF2420" s="174"/>
      <c r="AG2420" s="174"/>
      <c r="AH2420" s="174"/>
      <c r="AI2420" s="174"/>
      <c r="AJ2420" s="174"/>
      <c r="AK2420" s="174"/>
      <c r="AL2420" s="174"/>
      <c r="AM2420" s="174"/>
      <c r="AN2420" s="174"/>
      <c r="AO2420" s="174"/>
      <c r="AP2420" s="174"/>
      <c r="AQ2420" s="174"/>
      <c r="AR2420" s="174"/>
      <c r="AS2420" s="174"/>
      <c r="AT2420" s="174"/>
      <c r="AU2420" s="174"/>
      <c r="AV2420" s="174"/>
      <c r="AW2420" s="174"/>
      <c r="AX2420" s="174"/>
      <c r="AY2420" s="174"/>
      <c r="AZ2420" s="174"/>
      <c r="BA2420" s="174"/>
      <c r="BB2420" s="174"/>
      <c r="BC2420" s="174"/>
      <c r="BD2420" s="174"/>
      <c r="BE2420" s="174"/>
      <c r="BF2420" s="174"/>
      <c r="BG2420" s="174"/>
      <c r="BH2420" s="174"/>
      <c r="BI2420" s="174"/>
      <c r="BJ2420" s="174"/>
      <c r="BK2420" s="174"/>
      <c r="BL2420" s="174"/>
      <c r="BM2420" s="174"/>
      <c r="BN2420" s="174"/>
      <c r="BO2420" s="174"/>
      <c r="BP2420" s="174"/>
      <c r="BQ2420" s="174"/>
      <c r="BR2420" s="174"/>
      <c r="BS2420" s="174"/>
      <c r="BT2420" s="174"/>
    </row>
    <row r="2421" spans="1:72" s="177" customFormat="1">
      <c r="A2421" s="178"/>
      <c r="B2421" s="178"/>
      <c r="C2421" s="178"/>
      <c r="D2421" s="178"/>
      <c r="E2421" s="174"/>
      <c r="F2421" s="174"/>
      <c r="G2421" s="174"/>
      <c r="H2421" s="174"/>
      <c r="I2421" s="174"/>
      <c r="J2421" s="174"/>
      <c r="K2421" s="174"/>
      <c r="L2421" s="174"/>
      <c r="M2421" s="174"/>
      <c r="N2421" s="174"/>
      <c r="O2421" s="174"/>
      <c r="P2421" s="174"/>
      <c r="Q2421" s="174"/>
      <c r="R2421" s="174"/>
      <c r="S2421" s="174"/>
      <c r="T2421" s="174"/>
      <c r="U2421" s="174"/>
      <c r="V2421" s="174"/>
      <c r="W2421" s="174"/>
      <c r="X2421" s="174"/>
      <c r="Y2421" s="174"/>
      <c r="Z2421" s="174"/>
      <c r="AA2421" s="174"/>
      <c r="AB2421" s="174"/>
      <c r="AC2421" s="174"/>
      <c r="AD2421" s="174"/>
      <c r="AE2421" s="174"/>
      <c r="AF2421" s="174"/>
      <c r="AG2421" s="174"/>
      <c r="AH2421" s="174"/>
      <c r="AI2421" s="174"/>
      <c r="AJ2421" s="174"/>
      <c r="AK2421" s="174"/>
      <c r="AL2421" s="174"/>
      <c r="AM2421" s="174"/>
      <c r="AN2421" s="174"/>
      <c r="AO2421" s="174"/>
      <c r="AP2421" s="174"/>
      <c r="AQ2421" s="174"/>
      <c r="AR2421" s="174"/>
      <c r="AS2421" s="174"/>
      <c r="AT2421" s="174"/>
      <c r="AU2421" s="174"/>
      <c r="AV2421" s="174"/>
      <c r="AW2421" s="174"/>
      <c r="AX2421" s="174"/>
      <c r="AY2421" s="174"/>
      <c r="AZ2421" s="174"/>
      <c r="BA2421" s="174"/>
      <c r="BB2421" s="174"/>
      <c r="BC2421" s="174"/>
      <c r="BD2421" s="174"/>
      <c r="BE2421" s="174"/>
      <c r="BF2421" s="174"/>
      <c r="BG2421" s="174"/>
      <c r="BH2421" s="174"/>
      <c r="BI2421" s="174"/>
      <c r="BJ2421" s="174"/>
      <c r="BK2421" s="174"/>
      <c r="BL2421" s="174"/>
      <c r="BM2421" s="174"/>
      <c r="BN2421" s="174"/>
      <c r="BO2421" s="174"/>
      <c r="BP2421" s="174"/>
      <c r="BQ2421" s="174"/>
      <c r="BR2421" s="174"/>
      <c r="BS2421" s="174"/>
      <c r="BT2421" s="174"/>
    </row>
    <row r="2422" spans="1:72" s="177" customFormat="1">
      <c r="A2422" s="178"/>
      <c r="B2422" s="178"/>
      <c r="C2422" s="178"/>
      <c r="D2422" s="178"/>
      <c r="E2422" s="174"/>
      <c r="F2422" s="174"/>
      <c r="G2422" s="174"/>
      <c r="H2422" s="174"/>
      <c r="I2422" s="174"/>
      <c r="J2422" s="174"/>
      <c r="K2422" s="174"/>
      <c r="L2422" s="174"/>
      <c r="M2422" s="174"/>
      <c r="N2422" s="174"/>
      <c r="O2422" s="174"/>
      <c r="P2422" s="174"/>
      <c r="Q2422" s="174"/>
      <c r="R2422" s="174"/>
      <c r="S2422" s="174"/>
      <c r="T2422" s="174"/>
      <c r="U2422" s="174"/>
      <c r="V2422" s="174"/>
      <c r="W2422" s="174"/>
      <c r="X2422" s="174"/>
      <c r="Y2422" s="174"/>
      <c r="Z2422" s="174"/>
      <c r="AA2422" s="174"/>
      <c r="AB2422" s="174"/>
      <c r="AC2422" s="174"/>
      <c r="AD2422" s="174"/>
      <c r="AE2422" s="174"/>
      <c r="AF2422" s="174"/>
      <c r="AG2422" s="174"/>
      <c r="AH2422" s="174"/>
      <c r="AI2422" s="174"/>
      <c r="AJ2422" s="174"/>
      <c r="AK2422" s="174"/>
      <c r="AL2422" s="174"/>
      <c r="AM2422" s="174"/>
      <c r="AN2422" s="174"/>
      <c r="AO2422" s="174"/>
      <c r="AP2422" s="174"/>
      <c r="AQ2422" s="174"/>
      <c r="AR2422" s="174"/>
      <c r="AS2422" s="174"/>
      <c r="AT2422" s="174"/>
      <c r="AU2422" s="174"/>
      <c r="AV2422" s="174"/>
      <c r="AW2422" s="174"/>
      <c r="AX2422" s="174"/>
      <c r="AY2422" s="174"/>
      <c r="AZ2422" s="174"/>
      <c r="BA2422" s="174"/>
      <c r="BB2422" s="174"/>
      <c r="BC2422" s="174"/>
      <c r="BD2422" s="174"/>
      <c r="BE2422" s="174"/>
      <c r="BF2422" s="174"/>
      <c r="BG2422" s="174"/>
      <c r="BH2422" s="174"/>
      <c r="BI2422" s="174"/>
      <c r="BJ2422" s="174"/>
      <c r="BK2422" s="174"/>
      <c r="BL2422" s="174"/>
      <c r="BM2422" s="174"/>
      <c r="BN2422" s="174"/>
      <c r="BO2422" s="174"/>
      <c r="BP2422" s="174"/>
      <c r="BQ2422" s="174"/>
      <c r="BR2422" s="174"/>
      <c r="BS2422" s="174"/>
      <c r="BT2422" s="174"/>
    </row>
    <row r="2423" spans="1:72" s="177" customFormat="1">
      <c r="A2423" s="178"/>
      <c r="B2423" s="178"/>
      <c r="C2423" s="178"/>
      <c r="D2423" s="178"/>
      <c r="E2423" s="174"/>
      <c r="F2423" s="174"/>
      <c r="G2423" s="174"/>
      <c r="H2423" s="174"/>
      <c r="I2423" s="174"/>
      <c r="J2423" s="174"/>
      <c r="K2423" s="174"/>
      <c r="L2423" s="174"/>
      <c r="M2423" s="174"/>
      <c r="N2423" s="174"/>
      <c r="O2423" s="174"/>
      <c r="P2423" s="174"/>
      <c r="Q2423" s="174"/>
      <c r="R2423" s="174"/>
      <c r="S2423" s="174"/>
      <c r="T2423" s="174"/>
      <c r="U2423" s="174"/>
      <c r="V2423" s="174"/>
      <c r="W2423" s="174"/>
      <c r="X2423" s="174"/>
      <c r="Y2423" s="174"/>
      <c r="Z2423" s="174"/>
      <c r="AA2423" s="174"/>
      <c r="AB2423" s="174"/>
      <c r="AC2423" s="174"/>
      <c r="AD2423" s="174"/>
      <c r="AE2423" s="174"/>
      <c r="AF2423" s="174"/>
      <c r="AG2423" s="174"/>
      <c r="AH2423" s="174"/>
      <c r="AI2423" s="174"/>
      <c r="AJ2423" s="174"/>
      <c r="AK2423" s="174"/>
      <c r="AL2423" s="174"/>
      <c r="AM2423" s="174"/>
      <c r="AN2423" s="174"/>
      <c r="AO2423" s="174"/>
      <c r="AP2423" s="174"/>
      <c r="AQ2423" s="174"/>
      <c r="AR2423" s="174"/>
      <c r="AS2423" s="174"/>
      <c r="AT2423" s="174"/>
      <c r="AU2423" s="174"/>
      <c r="AV2423" s="174"/>
      <c r="AW2423" s="174"/>
      <c r="AX2423" s="174"/>
      <c r="AY2423" s="174"/>
      <c r="AZ2423" s="174"/>
      <c r="BA2423" s="174"/>
      <c r="BB2423" s="174"/>
      <c r="BC2423" s="174"/>
      <c r="BD2423" s="174"/>
      <c r="BE2423" s="174"/>
      <c r="BF2423" s="174"/>
      <c r="BG2423" s="174"/>
      <c r="BH2423" s="174"/>
      <c r="BI2423" s="174"/>
      <c r="BJ2423" s="174"/>
      <c r="BK2423" s="174"/>
      <c r="BL2423" s="174"/>
      <c r="BM2423" s="174"/>
      <c r="BN2423" s="174"/>
      <c r="BO2423" s="174"/>
      <c r="BP2423" s="174"/>
      <c r="BQ2423" s="174"/>
      <c r="BR2423" s="174"/>
      <c r="BS2423" s="174"/>
      <c r="BT2423" s="174"/>
    </row>
    <row r="2424" spans="1:72" s="177" customFormat="1">
      <c r="A2424" s="178"/>
      <c r="B2424" s="178"/>
      <c r="C2424" s="178"/>
      <c r="D2424" s="178"/>
      <c r="E2424" s="174"/>
      <c r="F2424" s="174"/>
      <c r="G2424" s="174"/>
      <c r="H2424" s="174"/>
      <c r="I2424" s="174"/>
      <c r="J2424" s="174"/>
      <c r="K2424" s="174"/>
      <c r="L2424" s="174"/>
      <c r="M2424" s="174"/>
      <c r="N2424" s="174"/>
      <c r="O2424" s="174"/>
      <c r="P2424" s="174"/>
      <c r="Q2424" s="174"/>
      <c r="R2424" s="174"/>
      <c r="S2424" s="174"/>
      <c r="T2424" s="174"/>
      <c r="U2424" s="174"/>
      <c r="V2424" s="174"/>
      <c r="W2424" s="174"/>
      <c r="X2424" s="174"/>
      <c r="Y2424" s="174"/>
      <c r="Z2424" s="174"/>
      <c r="AA2424" s="174"/>
      <c r="AB2424" s="174"/>
      <c r="AC2424" s="174"/>
      <c r="AD2424" s="174"/>
      <c r="AE2424" s="174"/>
      <c r="AF2424" s="174"/>
      <c r="AG2424" s="174"/>
      <c r="AH2424" s="174"/>
      <c r="AI2424" s="174"/>
      <c r="AJ2424" s="174"/>
      <c r="AK2424" s="174"/>
      <c r="AL2424" s="174"/>
      <c r="AM2424" s="174"/>
      <c r="AN2424" s="174"/>
      <c r="AO2424" s="174"/>
      <c r="AP2424" s="174"/>
      <c r="AQ2424" s="174"/>
      <c r="AR2424" s="174"/>
      <c r="AS2424" s="174"/>
      <c r="AT2424" s="174"/>
      <c r="AU2424" s="174"/>
      <c r="AV2424" s="174"/>
      <c r="AW2424" s="174"/>
      <c r="AX2424" s="174"/>
      <c r="AY2424" s="174"/>
      <c r="AZ2424" s="174"/>
      <c r="BA2424" s="174"/>
      <c r="BB2424" s="174"/>
      <c r="BC2424" s="174"/>
      <c r="BD2424" s="174"/>
      <c r="BE2424" s="174"/>
      <c r="BF2424" s="174"/>
      <c r="BG2424" s="174"/>
      <c r="BH2424" s="174"/>
      <c r="BI2424" s="174"/>
      <c r="BJ2424" s="174"/>
      <c r="BK2424" s="174"/>
      <c r="BL2424" s="174"/>
      <c r="BM2424" s="174"/>
      <c r="BN2424" s="174"/>
      <c r="BO2424" s="174"/>
      <c r="BP2424" s="174"/>
      <c r="BQ2424" s="174"/>
      <c r="BR2424" s="174"/>
      <c r="BS2424" s="174"/>
      <c r="BT2424" s="174"/>
    </row>
    <row r="2425" spans="1:72" s="177" customFormat="1">
      <c r="A2425" s="178"/>
      <c r="B2425" s="178"/>
      <c r="C2425" s="178"/>
      <c r="D2425" s="178"/>
      <c r="E2425" s="174"/>
      <c r="F2425" s="174"/>
      <c r="G2425" s="174"/>
      <c r="H2425" s="174"/>
      <c r="I2425" s="174"/>
      <c r="J2425" s="174"/>
      <c r="K2425" s="174"/>
      <c r="L2425" s="174"/>
      <c r="M2425" s="174"/>
      <c r="N2425" s="174"/>
      <c r="O2425" s="174"/>
      <c r="P2425" s="174"/>
      <c r="Q2425" s="174"/>
      <c r="R2425" s="174"/>
      <c r="S2425" s="174"/>
      <c r="T2425" s="174"/>
      <c r="U2425" s="174"/>
      <c r="V2425" s="174"/>
      <c r="W2425" s="174"/>
      <c r="X2425" s="174"/>
      <c r="Y2425" s="174"/>
      <c r="Z2425" s="174"/>
      <c r="AA2425" s="174"/>
      <c r="AB2425" s="174"/>
      <c r="AC2425" s="174"/>
      <c r="AD2425" s="174"/>
      <c r="AE2425" s="174"/>
      <c r="AF2425" s="174"/>
      <c r="AG2425" s="174"/>
      <c r="AH2425" s="174"/>
      <c r="AI2425" s="174"/>
      <c r="AJ2425" s="174"/>
      <c r="AK2425" s="174"/>
      <c r="AL2425" s="174"/>
      <c r="AM2425" s="174"/>
      <c r="AN2425" s="174"/>
      <c r="AO2425" s="174"/>
      <c r="AP2425" s="174"/>
      <c r="AQ2425" s="174"/>
      <c r="AR2425" s="174"/>
      <c r="AS2425" s="174"/>
      <c r="AT2425" s="174"/>
      <c r="AU2425" s="174"/>
      <c r="AV2425" s="174"/>
      <c r="AW2425" s="174"/>
      <c r="AX2425" s="174"/>
      <c r="AY2425" s="174"/>
      <c r="AZ2425" s="174"/>
      <c r="BA2425" s="174"/>
      <c r="BB2425" s="174"/>
      <c r="BC2425" s="174"/>
      <c r="BD2425" s="174"/>
      <c r="BE2425" s="174"/>
      <c r="BF2425" s="174"/>
      <c r="BG2425" s="174"/>
      <c r="BH2425" s="174"/>
      <c r="BI2425" s="174"/>
      <c r="BJ2425" s="174"/>
      <c r="BK2425" s="174"/>
      <c r="BL2425" s="174"/>
      <c r="BM2425" s="174"/>
      <c r="BN2425" s="174"/>
      <c r="BO2425" s="174"/>
      <c r="BP2425" s="174"/>
      <c r="BQ2425" s="174"/>
      <c r="BR2425" s="174"/>
      <c r="BS2425" s="174"/>
      <c r="BT2425" s="174"/>
    </row>
    <row r="2426" spans="1:72" s="177" customFormat="1">
      <c r="A2426" s="178"/>
      <c r="B2426" s="178"/>
      <c r="C2426" s="178"/>
      <c r="D2426" s="178"/>
      <c r="E2426" s="174"/>
      <c r="F2426" s="174"/>
      <c r="G2426" s="174"/>
      <c r="H2426" s="174"/>
      <c r="I2426" s="174"/>
      <c r="J2426" s="174"/>
      <c r="K2426" s="174"/>
      <c r="L2426" s="174"/>
      <c r="M2426" s="174"/>
      <c r="N2426" s="174"/>
      <c r="O2426" s="174"/>
      <c r="P2426" s="174"/>
      <c r="Q2426" s="174"/>
      <c r="R2426" s="174"/>
      <c r="S2426" s="174"/>
      <c r="T2426" s="174"/>
      <c r="U2426" s="174"/>
      <c r="V2426" s="174"/>
      <c r="W2426" s="174"/>
      <c r="X2426" s="174"/>
      <c r="Y2426" s="174"/>
      <c r="Z2426" s="174"/>
      <c r="AA2426" s="174"/>
      <c r="AB2426" s="174"/>
      <c r="AC2426" s="174"/>
      <c r="AD2426" s="174"/>
      <c r="AE2426" s="174"/>
      <c r="AF2426" s="174"/>
      <c r="AG2426" s="174"/>
      <c r="AH2426" s="174"/>
      <c r="AI2426" s="174"/>
      <c r="AJ2426" s="174"/>
      <c r="AK2426" s="174"/>
      <c r="AL2426" s="174"/>
      <c r="AM2426" s="174"/>
      <c r="AN2426" s="174"/>
      <c r="AO2426" s="174"/>
      <c r="AP2426" s="174"/>
      <c r="AQ2426" s="174"/>
      <c r="AR2426" s="174"/>
      <c r="AS2426" s="174"/>
      <c r="AT2426" s="174"/>
      <c r="AU2426" s="174"/>
      <c r="AV2426" s="174"/>
      <c r="AW2426" s="174"/>
      <c r="AX2426" s="174"/>
      <c r="AY2426" s="174"/>
      <c r="AZ2426" s="174"/>
      <c r="BA2426" s="174"/>
      <c r="BB2426" s="174"/>
      <c r="BC2426" s="174"/>
      <c r="BD2426" s="174"/>
      <c r="BE2426" s="174"/>
      <c r="BF2426" s="174"/>
      <c r="BG2426" s="174"/>
      <c r="BH2426" s="174"/>
      <c r="BI2426" s="174"/>
      <c r="BJ2426" s="174"/>
      <c r="BK2426" s="174"/>
      <c r="BL2426" s="174"/>
      <c r="BM2426" s="174"/>
      <c r="BN2426" s="174"/>
      <c r="BO2426" s="174"/>
      <c r="BP2426" s="174"/>
      <c r="BQ2426" s="174"/>
      <c r="BR2426" s="174"/>
      <c r="BS2426" s="174"/>
      <c r="BT2426" s="174"/>
    </row>
    <row r="2427" spans="1:72" s="177" customFormat="1">
      <c r="A2427" s="178"/>
      <c r="B2427" s="178"/>
      <c r="C2427" s="178"/>
      <c r="D2427" s="178"/>
      <c r="E2427" s="174"/>
      <c r="F2427" s="174"/>
      <c r="G2427" s="174"/>
      <c r="H2427" s="174"/>
      <c r="I2427" s="174"/>
      <c r="J2427" s="174"/>
      <c r="K2427" s="174"/>
      <c r="L2427" s="174"/>
      <c r="M2427" s="174"/>
      <c r="N2427" s="174"/>
      <c r="O2427" s="174"/>
      <c r="P2427" s="174"/>
      <c r="Q2427" s="174"/>
      <c r="R2427" s="174"/>
      <c r="S2427" s="174"/>
      <c r="T2427" s="174"/>
      <c r="U2427" s="174"/>
      <c r="V2427" s="174"/>
      <c r="W2427" s="174"/>
      <c r="X2427" s="174"/>
      <c r="Y2427" s="174"/>
      <c r="Z2427" s="174"/>
      <c r="AA2427" s="174"/>
      <c r="AB2427" s="174"/>
      <c r="AC2427" s="174"/>
      <c r="AD2427" s="174"/>
      <c r="AE2427" s="174"/>
      <c r="AF2427" s="174"/>
      <c r="AG2427" s="174"/>
      <c r="AH2427" s="174"/>
      <c r="AI2427" s="174"/>
      <c r="AJ2427" s="174"/>
      <c r="AK2427" s="174"/>
      <c r="AL2427" s="174"/>
      <c r="AM2427" s="174"/>
      <c r="AN2427" s="174"/>
      <c r="AO2427" s="174"/>
      <c r="AP2427" s="174"/>
      <c r="AQ2427" s="174"/>
      <c r="AR2427" s="174"/>
      <c r="AS2427" s="174"/>
      <c r="AT2427" s="174"/>
      <c r="AU2427" s="174"/>
      <c r="AV2427" s="174"/>
      <c r="AW2427" s="174"/>
      <c r="AX2427" s="174"/>
      <c r="AY2427" s="174"/>
      <c r="AZ2427" s="174"/>
      <c r="BA2427" s="174"/>
      <c r="BB2427" s="174"/>
      <c r="BC2427" s="174"/>
      <c r="BD2427" s="174"/>
      <c r="BE2427" s="174"/>
      <c r="BF2427" s="174"/>
      <c r="BG2427" s="174"/>
      <c r="BH2427" s="174"/>
      <c r="BI2427" s="174"/>
      <c r="BJ2427" s="174"/>
      <c r="BK2427" s="174"/>
      <c r="BL2427" s="174"/>
      <c r="BM2427" s="174"/>
      <c r="BN2427" s="174"/>
      <c r="BO2427" s="174"/>
      <c r="BP2427" s="174"/>
      <c r="BQ2427" s="174"/>
      <c r="BR2427" s="174"/>
      <c r="BS2427" s="174"/>
      <c r="BT2427" s="174"/>
    </row>
    <row r="2428" spans="1:72" s="177" customFormat="1">
      <c r="A2428" s="178"/>
      <c r="B2428" s="178"/>
      <c r="C2428" s="178"/>
      <c r="D2428" s="178"/>
      <c r="E2428" s="174"/>
      <c r="F2428" s="174"/>
      <c r="G2428" s="174"/>
      <c r="H2428" s="174"/>
      <c r="I2428" s="174"/>
      <c r="J2428" s="174"/>
      <c r="K2428" s="174"/>
      <c r="L2428" s="174"/>
      <c r="M2428" s="174"/>
      <c r="N2428" s="174"/>
      <c r="O2428" s="174"/>
      <c r="P2428" s="174"/>
      <c r="Q2428" s="174"/>
      <c r="R2428" s="174"/>
      <c r="S2428" s="174"/>
      <c r="T2428" s="174"/>
      <c r="U2428" s="174"/>
      <c r="V2428" s="174"/>
      <c r="W2428" s="174"/>
      <c r="X2428" s="174"/>
      <c r="Y2428" s="174"/>
      <c r="Z2428" s="174"/>
      <c r="AA2428" s="174"/>
      <c r="AB2428" s="174"/>
      <c r="AC2428" s="174"/>
      <c r="AD2428" s="174"/>
      <c r="AE2428" s="174"/>
      <c r="AF2428" s="174"/>
      <c r="AG2428" s="174"/>
      <c r="AH2428" s="174"/>
      <c r="AI2428" s="174"/>
      <c r="AJ2428" s="174"/>
      <c r="AK2428" s="174"/>
      <c r="AL2428" s="174"/>
      <c r="AM2428" s="174"/>
      <c r="AN2428" s="174"/>
      <c r="AO2428" s="174"/>
      <c r="AP2428" s="174"/>
      <c r="AQ2428" s="174"/>
      <c r="AR2428" s="174"/>
      <c r="AS2428" s="174"/>
      <c r="AT2428" s="174"/>
      <c r="AU2428" s="174"/>
      <c r="AV2428" s="174"/>
      <c r="AW2428" s="174"/>
      <c r="AX2428" s="174"/>
      <c r="AY2428" s="174"/>
      <c r="AZ2428" s="174"/>
      <c r="BA2428" s="174"/>
      <c r="BB2428" s="174"/>
      <c r="BC2428" s="174"/>
      <c r="BD2428" s="174"/>
      <c r="BE2428" s="174"/>
      <c r="BF2428" s="174"/>
      <c r="BG2428" s="174"/>
      <c r="BH2428" s="174"/>
      <c r="BI2428" s="174"/>
      <c r="BJ2428" s="174"/>
      <c r="BK2428" s="174"/>
      <c r="BL2428" s="174"/>
      <c r="BM2428" s="174"/>
      <c r="BN2428" s="174"/>
      <c r="BO2428" s="174"/>
      <c r="BP2428" s="174"/>
      <c r="BQ2428" s="174"/>
      <c r="BR2428" s="174"/>
      <c r="BS2428" s="174"/>
      <c r="BT2428" s="174"/>
    </row>
    <row r="2429" spans="1:72" s="177" customFormat="1">
      <c r="A2429" s="178"/>
      <c r="B2429" s="178"/>
      <c r="C2429" s="178"/>
      <c r="D2429" s="178"/>
      <c r="E2429" s="174"/>
      <c r="F2429" s="174"/>
      <c r="G2429" s="174"/>
      <c r="H2429" s="174"/>
      <c r="I2429" s="174"/>
      <c r="J2429" s="174"/>
      <c r="K2429" s="174"/>
      <c r="L2429" s="174"/>
      <c r="M2429" s="174"/>
      <c r="N2429" s="174"/>
      <c r="O2429" s="174"/>
      <c r="P2429" s="174"/>
      <c r="Q2429" s="174"/>
      <c r="R2429" s="174"/>
      <c r="S2429" s="174"/>
      <c r="T2429" s="174"/>
      <c r="U2429" s="174"/>
      <c r="V2429" s="174"/>
      <c r="W2429" s="174"/>
      <c r="X2429" s="174"/>
      <c r="Y2429" s="174"/>
      <c r="Z2429" s="174"/>
      <c r="AA2429" s="174"/>
      <c r="AB2429" s="174"/>
      <c r="AC2429" s="174"/>
      <c r="AD2429" s="174"/>
      <c r="AE2429" s="174"/>
      <c r="AF2429" s="174"/>
      <c r="AG2429" s="174"/>
      <c r="AH2429" s="174"/>
      <c r="AI2429" s="174"/>
      <c r="AJ2429" s="174"/>
      <c r="AK2429" s="174"/>
      <c r="AL2429" s="174"/>
      <c r="AM2429" s="174"/>
      <c r="AN2429" s="174"/>
      <c r="AO2429" s="174"/>
      <c r="AP2429" s="174"/>
      <c r="AQ2429" s="174"/>
      <c r="AR2429" s="174"/>
      <c r="AS2429" s="174"/>
      <c r="AT2429" s="174"/>
      <c r="AU2429" s="174"/>
      <c r="AV2429" s="174"/>
      <c r="AW2429" s="174"/>
      <c r="AX2429" s="174"/>
      <c r="AY2429" s="174"/>
      <c r="AZ2429" s="174"/>
      <c r="BA2429" s="174"/>
      <c r="BB2429" s="174"/>
      <c r="BC2429" s="174"/>
      <c r="BD2429" s="174"/>
      <c r="BE2429" s="174"/>
      <c r="BF2429" s="174"/>
      <c r="BG2429" s="174"/>
      <c r="BH2429" s="174"/>
      <c r="BI2429" s="174"/>
      <c r="BJ2429" s="174"/>
      <c r="BK2429" s="174"/>
      <c r="BL2429" s="174"/>
      <c r="BM2429" s="174"/>
      <c r="BN2429" s="174"/>
      <c r="BO2429" s="174"/>
      <c r="BP2429" s="174"/>
      <c r="BQ2429" s="174"/>
      <c r="BR2429" s="174"/>
      <c r="BS2429" s="174"/>
      <c r="BT2429" s="174"/>
    </row>
    <row r="2430" spans="1:72" s="177" customFormat="1">
      <c r="A2430" s="178"/>
      <c r="B2430" s="178"/>
      <c r="C2430" s="178"/>
      <c r="D2430" s="178"/>
      <c r="E2430" s="174"/>
      <c r="F2430" s="174"/>
      <c r="G2430" s="174"/>
      <c r="H2430" s="174"/>
      <c r="I2430" s="174"/>
      <c r="J2430" s="174"/>
      <c r="K2430" s="174"/>
      <c r="L2430" s="174"/>
      <c r="M2430" s="174"/>
      <c r="N2430" s="174"/>
      <c r="O2430" s="174"/>
      <c r="P2430" s="174"/>
      <c r="Q2430" s="174"/>
      <c r="R2430" s="174"/>
      <c r="S2430" s="174"/>
      <c r="T2430" s="174"/>
      <c r="U2430" s="174"/>
      <c r="V2430" s="174"/>
      <c r="W2430" s="174"/>
      <c r="X2430" s="174"/>
      <c r="Y2430" s="174"/>
      <c r="Z2430" s="174"/>
      <c r="AA2430" s="174"/>
      <c r="AB2430" s="174"/>
      <c r="AC2430" s="174"/>
      <c r="AD2430" s="174"/>
      <c r="AE2430" s="174"/>
      <c r="AF2430" s="174"/>
      <c r="AG2430" s="174"/>
      <c r="AH2430" s="174"/>
      <c r="AI2430" s="174"/>
      <c r="AJ2430" s="174"/>
      <c r="AK2430" s="174"/>
      <c r="AL2430" s="174"/>
      <c r="AM2430" s="174"/>
      <c r="AN2430" s="174"/>
      <c r="AO2430" s="174"/>
      <c r="AP2430" s="174"/>
      <c r="AQ2430" s="174"/>
      <c r="AR2430" s="174"/>
      <c r="AS2430" s="174"/>
      <c r="AT2430" s="174"/>
      <c r="AU2430" s="174"/>
      <c r="AV2430" s="174"/>
      <c r="AW2430" s="174"/>
      <c r="AX2430" s="174"/>
      <c r="AY2430" s="174"/>
      <c r="AZ2430" s="174"/>
      <c r="BA2430" s="174"/>
      <c r="BB2430" s="174"/>
      <c r="BC2430" s="174"/>
      <c r="BD2430" s="174"/>
      <c r="BE2430" s="174"/>
      <c r="BF2430" s="174"/>
      <c r="BG2430" s="174"/>
      <c r="BH2430" s="174"/>
      <c r="BI2430" s="174"/>
      <c r="BJ2430" s="174"/>
      <c r="BK2430" s="174"/>
      <c r="BL2430" s="174"/>
      <c r="BM2430" s="174"/>
      <c r="BN2430" s="174"/>
      <c r="BO2430" s="174"/>
      <c r="BP2430" s="174"/>
      <c r="BQ2430" s="174"/>
      <c r="BR2430" s="174"/>
      <c r="BS2430" s="174"/>
      <c r="BT2430" s="174"/>
    </row>
    <row r="2431" spans="1:72" s="177" customFormat="1">
      <c r="A2431" s="178"/>
      <c r="B2431" s="178"/>
      <c r="C2431" s="178"/>
      <c r="D2431" s="178"/>
      <c r="E2431" s="174"/>
      <c r="F2431" s="174"/>
      <c r="G2431" s="174"/>
      <c r="H2431" s="174"/>
      <c r="I2431" s="174"/>
      <c r="J2431" s="174"/>
      <c r="K2431" s="174"/>
      <c r="L2431" s="174"/>
      <c r="M2431" s="174"/>
      <c r="N2431" s="174"/>
      <c r="O2431" s="174"/>
      <c r="P2431" s="174"/>
      <c r="Q2431" s="174"/>
      <c r="R2431" s="174"/>
      <c r="S2431" s="174"/>
      <c r="T2431" s="174"/>
      <c r="U2431" s="174"/>
      <c r="V2431" s="174"/>
      <c r="W2431" s="174"/>
      <c r="X2431" s="174"/>
      <c r="Y2431" s="174"/>
      <c r="Z2431" s="174"/>
      <c r="AA2431" s="174"/>
      <c r="AB2431" s="174"/>
      <c r="AC2431" s="174"/>
      <c r="AD2431" s="174"/>
      <c r="AE2431" s="174"/>
      <c r="AF2431" s="174"/>
      <c r="AG2431" s="174"/>
      <c r="AH2431" s="174"/>
      <c r="AI2431" s="174"/>
      <c r="AJ2431" s="174"/>
      <c r="AK2431" s="174"/>
      <c r="AL2431" s="174"/>
      <c r="AM2431" s="174"/>
      <c r="AN2431" s="174"/>
      <c r="AO2431" s="174"/>
      <c r="AP2431" s="174"/>
      <c r="AQ2431" s="174"/>
      <c r="AR2431" s="174"/>
      <c r="AS2431" s="174"/>
      <c r="AT2431" s="174"/>
      <c r="AU2431" s="174"/>
      <c r="AV2431" s="174"/>
      <c r="AW2431" s="174"/>
      <c r="AX2431" s="174"/>
      <c r="AY2431" s="174"/>
      <c r="AZ2431" s="174"/>
      <c r="BA2431" s="174"/>
      <c r="BB2431" s="174"/>
      <c r="BC2431" s="174"/>
      <c r="BD2431" s="174"/>
      <c r="BE2431" s="174"/>
      <c r="BF2431" s="174"/>
      <c r="BG2431" s="174"/>
      <c r="BH2431" s="174"/>
      <c r="BI2431" s="174"/>
      <c r="BJ2431" s="174"/>
      <c r="BK2431" s="174"/>
      <c r="BL2431" s="174"/>
      <c r="BM2431" s="174"/>
      <c r="BN2431" s="174"/>
      <c r="BO2431" s="174"/>
      <c r="BP2431" s="174"/>
      <c r="BQ2431" s="174"/>
      <c r="BR2431" s="174"/>
      <c r="BS2431" s="174"/>
      <c r="BT2431" s="174"/>
    </row>
    <row r="2432" spans="1:72" s="177" customFormat="1">
      <c r="A2432" s="178"/>
      <c r="B2432" s="178"/>
      <c r="C2432" s="178"/>
      <c r="D2432" s="178"/>
      <c r="E2432" s="174"/>
      <c r="F2432" s="174"/>
      <c r="G2432" s="174"/>
      <c r="H2432" s="174"/>
      <c r="I2432" s="174"/>
      <c r="J2432" s="174"/>
      <c r="K2432" s="174"/>
      <c r="L2432" s="174"/>
      <c r="M2432" s="174"/>
      <c r="N2432" s="174"/>
      <c r="O2432" s="174"/>
      <c r="P2432" s="174"/>
      <c r="Q2432" s="174"/>
      <c r="R2432" s="174"/>
      <c r="S2432" s="174"/>
      <c r="T2432" s="174"/>
      <c r="U2432" s="174"/>
      <c r="V2432" s="174"/>
      <c r="W2432" s="174"/>
      <c r="X2432" s="174"/>
      <c r="Y2432" s="174"/>
      <c r="Z2432" s="174"/>
      <c r="AA2432" s="174"/>
      <c r="AB2432" s="174"/>
      <c r="AC2432" s="174"/>
      <c r="AD2432" s="174"/>
      <c r="AE2432" s="174"/>
      <c r="AF2432" s="174"/>
      <c r="AG2432" s="174"/>
      <c r="AH2432" s="174"/>
      <c r="AI2432" s="174"/>
      <c r="AJ2432" s="174"/>
      <c r="AK2432" s="174"/>
      <c r="AL2432" s="174"/>
      <c r="AM2432" s="174"/>
      <c r="AN2432" s="174"/>
      <c r="AO2432" s="174"/>
      <c r="AP2432" s="174"/>
      <c r="AQ2432" s="174"/>
      <c r="AR2432" s="174"/>
      <c r="AS2432" s="174"/>
      <c r="AT2432" s="174"/>
      <c r="AU2432" s="174"/>
      <c r="AV2432" s="174"/>
      <c r="AW2432" s="174"/>
      <c r="AX2432" s="174"/>
      <c r="AY2432" s="174"/>
      <c r="AZ2432" s="174"/>
      <c r="BA2432" s="174"/>
      <c r="BB2432" s="174"/>
      <c r="BC2432" s="174"/>
      <c r="BD2432" s="174"/>
      <c r="BE2432" s="174"/>
      <c r="BF2432" s="174"/>
      <c r="BG2432" s="174"/>
      <c r="BH2432" s="174"/>
      <c r="BI2432" s="174"/>
      <c r="BJ2432" s="174"/>
      <c r="BK2432" s="174"/>
      <c r="BL2432" s="174"/>
      <c r="BM2432" s="174"/>
      <c r="BN2432" s="174"/>
      <c r="BO2432" s="174"/>
      <c r="BP2432" s="174"/>
      <c r="BQ2432" s="174"/>
      <c r="BR2432" s="174"/>
      <c r="BS2432" s="174"/>
      <c r="BT2432" s="174"/>
    </row>
    <row r="2433" spans="1:72" s="177" customFormat="1">
      <c r="A2433" s="178"/>
      <c r="B2433" s="178"/>
      <c r="C2433" s="178"/>
      <c r="D2433" s="178"/>
      <c r="E2433" s="174"/>
      <c r="F2433" s="174"/>
      <c r="G2433" s="174"/>
      <c r="H2433" s="174"/>
      <c r="I2433" s="174"/>
      <c r="J2433" s="174"/>
      <c r="K2433" s="174"/>
      <c r="L2433" s="174"/>
      <c r="M2433" s="174"/>
      <c r="N2433" s="174"/>
      <c r="O2433" s="174"/>
      <c r="P2433" s="174"/>
      <c r="Q2433" s="174"/>
      <c r="R2433" s="174"/>
      <c r="S2433" s="174"/>
      <c r="T2433" s="174"/>
      <c r="U2433" s="174"/>
      <c r="V2433" s="174"/>
      <c r="W2433" s="174"/>
      <c r="X2433" s="174"/>
      <c r="Y2433" s="174"/>
      <c r="Z2433" s="174"/>
      <c r="AA2433" s="174"/>
      <c r="AB2433" s="174"/>
      <c r="AC2433" s="174"/>
      <c r="AD2433" s="174"/>
      <c r="AE2433" s="174"/>
      <c r="AF2433" s="174"/>
      <c r="AG2433" s="174"/>
      <c r="AH2433" s="174"/>
      <c r="AI2433" s="174"/>
      <c r="AJ2433" s="174"/>
      <c r="AK2433" s="174"/>
      <c r="AL2433" s="174"/>
      <c r="AM2433" s="174"/>
      <c r="AN2433" s="174"/>
      <c r="AO2433" s="174"/>
      <c r="AP2433" s="174"/>
      <c r="AQ2433" s="174"/>
      <c r="AR2433" s="174"/>
      <c r="AS2433" s="174"/>
      <c r="AT2433" s="174"/>
      <c r="AU2433" s="174"/>
      <c r="AV2433" s="174"/>
      <c r="AW2433" s="174"/>
      <c r="AX2433" s="174"/>
      <c r="AY2433" s="174"/>
      <c r="AZ2433" s="174"/>
      <c r="BA2433" s="174"/>
      <c r="BB2433" s="174"/>
      <c r="BC2433" s="174"/>
      <c r="BD2433" s="174"/>
      <c r="BE2433" s="174"/>
      <c r="BF2433" s="174"/>
      <c r="BG2433" s="174"/>
      <c r="BH2433" s="174"/>
      <c r="BI2433" s="174"/>
      <c r="BJ2433" s="174"/>
      <c r="BK2433" s="174"/>
      <c r="BL2433" s="174"/>
      <c r="BM2433" s="174"/>
      <c r="BN2433" s="174"/>
      <c r="BO2433" s="174"/>
      <c r="BP2433" s="174"/>
      <c r="BQ2433" s="174"/>
      <c r="BR2433" s="174"/>
      <c r="BS2433" s="174"/>
      <c r="BT2433" s="174"/>
    </row>
    <row r="2434" spans="1:72" s="177" customFormat="1">
      <c r="A2434" s="178"/>
      <c r="B2434" s="178"/>
      <c r="C2434" s="178"/>
      <c r="D2434" s="178"/>
      <c r="E2434" s="174"/>
      <c r="F2434" s="174"/>
      <c r="G2434" s="174"/>
      <c r="H2434" s="174"/>
      <c r="I2434" s="174"/>
      <c r="J2434" s="174"/>
      <c r="K2434" s="174"/>
      <c r="L2434" s="174"/>
      <c r="M2434" s="174"/>
      <c r="N2434" s="174"/>
      <c r="O2434" s="174"/>
      <c r="P2434" s="174"/>
      <c r="Q2434" s="174"/>
      <c r="R2434" s="174"/>
      <c r="S2434" s="174"/>
      <c r="T2434" s="174"/>
      <c r="U2434" s="174"/>
      <c r="V2434" s="174"/>
      <c r="W2434" s="174"/>
      <c r="X2434" s="174"/>
      <c r="Y2434" s="174"/>
      <c r="Z2434" s="174"/>
      <c r="AA2434" s="174"/>
      <c r="AB2434" s="174"/>
      <c r="AC2434" s="174"/>
      <c r="AD2434" s="174"/>
      <c r="AE2434" s="174"/>
      <c r="AF2434" s="174"/>
      <c r="AG2434" s="174"/>
      <c r="AH2434" s="174"/>
      <c r="AI2434" s="174"/>
      <c r="AJ2434" s="174"/>
      <c r="AK2434" s="174"/>
      <c r="AL2434" s="174"/>
      <c r="AM2434" s="174"/>
      <c r="AN2434" s="174"/>
      <c r="AO2434" s="174"/>
      <c r="AP2434" s="174"/>
      <c r="AQ2434" s="174"/>
      <c r="AR2434" s="174"/>
      <c r="AS2434" s="174"/>
      <c r="AT2434" s="174"/>
      <c r="AU2434" s="174"/>
      <c r="AV2434" s="174"/>
      <c r="AW2434" s="174"/>
      <c r="AX2434" s="174"/>
      <c r="AY2434" s="174"/>
      <c r="AZ2434" s="174"/>
      <c r="BA2434" s="174"/>
      <c r="BB2434" s="174"/>
      <c r="BC2434" s="174"/>
      <c r="BD2434" s="174"/>
      <c r="BE2434" s="174"/>
      <c r="BF2434" s="174"/>
      <c r="BG2434" s="174"/>
      <c r="BH2434" s="174"/>
      <c r="BI2434" s="174"/>
      <c r="BJ2434" s="174"/>
      <c r="BK2434" s="174"/>
      <c r="BL2434" s="174"/>
      <c r="BM2434" s="174"/>
      <c r="BN2434" s="174"/>
      <c r="BO2434" s="174"/>
      <c r="BP2434" s="174"/>
      <c r="BQ2434" s="174"/>
      <c r="BR2434" s="174"/>
      <c r="BS2434" s="174"/>
      <c r="BT2434" s="174"/>
    </row>
    <row r="2435" spans="1:72" s="177" customFormat="1">
      <c r="A2435" s="178"/>
      <c r="B2435" s="178"/>
      <c r="C2435" s="178"/>
      <c r="D2435" s="178"/>
      <c r="E2435" s="174"/>
      <c r="F2435" s="174"/>
      <c r="G2435" s="174"/>
      <c r="H2435" s="174"/>
      <c r="I2435" s="174"/>
      <c r="J2435" s="174"/>
      <c r="K2435" s="174"/>
      <c r="L2435" s="174"/>
      <c r="M2435" s="174"/>
      <c r="N2435" s="174"/>
      <c r="O2435" s="174"/>
      <c r="P2435" s="174"/>
      <c r="Q2435" s="174"/>
      <c r="R2435" s="174"/>
      <c r="S2435" s="174"/>
      <c r="T2435" s="174"/>
      <c r="U2435" s="174"/>
      <c r="V2435" s="174"/>
      <c r="W2435" s="174"/>
      <c r="X2435" s="174"/>
      <c r="Y2435" s="174"/>
      <c r="Z2435" s="174"/>
      <c r="AA2435" s="174"/>
      <c r="AB2435" s="174"/>
      <c r="AC2435" s="174"/>
      <c r="AD2435" s="174"/>
      <c r="AE2435" s="174"/>
      <c r="AF2435" s="174"/>
      <c r="AG2435" s="174"/>
      <c r="AH2435" s="174"/>
      <c r="AI2435" s="174"/>
      <c r="AJ2435" s="174"/>
      <c r="AK2435" s="174"/>
      <c r="AL2435" s="174"/>
      <c r="AM2435" s="174"/>
      <c r="AN2435" s="174"/>
      <c r="AO2435" s="174"/>
      <c r="AP2435" s="174"/>
      <c r="AQ2435" s="174"/>
      <c r="AR2435" s="174"/>
      <c r="AS2435" s="174"/>
      <c r="AT2435" s="174"/>
      <c r="AU2435" s="174"/>
      <c r="AV2435" s="174"/>
      <c r="AW2435" s="174"/>
      <c r="AX2435" s="174"/>
      <c r="AY2435" s="174"/>
      <c r="AZ2435" s="174"/>
      <c r="BA2435" s="174"/>
      <c r="BB2435" s="174"/>
      <c r="BC2435" s="174"/>
      <c r="BD2435" s="174"/>
      <c r="BE2435" s="174"/>
      <c r="BF2435" s="174"/>
      <c r="BG2435" s="174"/>
      <c r="BH2435" s="174"/>
      <c r="BI2435" s="174"/>
      <c r="BJ2435" s="174"/>
      <c r="BK2435" s="174"/>
      <c r="BL2435" s="174"/>
      <c r="BM2435" s="174"/>
      <c r="BN2435" s="174"/>
      <c r="BO2435" s="174"/>
      <c r="BP2435" s="174"/>
      <c r="BQ2435" s="174"/>
      <c r="BR2435" s="174"/>
      <c r="BS2435" s="174"/>
      <c r="BT2435" s="174"/>
    </row>
    <row r="2436" spans="1:72" s="177" customFormat="1">
      <c r="A2436" s="178"/>
      <c r="B2436" s="178"/>
      <c r="C2436" s="178"/>
      <c r="D2436" s="178"/>
      <c r="E2436" s="174"/>
      <c r="F2436" s="174"/>
      <c r="G2436" s="174"/>
      <c r="H2436" s="174"/>
      <c r="I2436" s="174"/>
      <c r="J2436" s="174"/>
      <c r="K2436" s="174"/>
      <c r="L2436" s="174"/>
      <c r="M2436" s="174"/>
      <c r="N2436" s="174"/>
      <c r="O2436" s="174"/>
      <c r="P2436" s="174"/>
      <c r="Q2436" s="174"/>
      <c r="R2436" s="174"/>
      <c r="S2436" s="174"/>
      <c r="T2436" s="174"/>
      <c r="U2436" s="174"/>
      <c r="V2436" s="174"/>
      <c r="W2436" s="174"/>
      <c r="X2436" s="174"/>
      <c r="Y2436" s="174"/>
      <c r="Z2436" s="174"/>
      <c r="AA2436" s="174"/>
      <c r="AB2436" s="174"/>
      <c r="AC2436" s="174"/>
      <c r="AD2436" s="174"/>
      <c r="AE2436" s="174"/>
      <c r="AF2436" s="174"/>
      <c r="AG2436" s="174"/>
      <c r="AH2436" s="174"/>
      <c r="AI2436" s="174"/>
      <c r="AJ2436" s="174"/>
      <c r="AK2436" s="174"/>
      <c r="AL2436" s="174"/>
      <c r="AM2436" s="174"/>
      <c r="AN2436" s="174"/>
      <c r="AO2436" s="174"/>
      <c r="AP2436" s="174"/>
      <c r="AQ2436" s="174"/>
      <c r="AR2436" s="174"/>
      <c r="AS2436" s="174"/>
      <c r="AT2436" s="174"/>
      <c r="AU2436" s="174"/>
      <c r="AV2436" s="174"/>
      <c r="AW2436" s="174"/>
      <c r="AX2436" s="174"/>
      <c r="AY2436" s="174"/>
      <c r="AZ2436" s="174"/>
      <c r="BA2436" s="174"/>
      <c r="BB2436" s="174"/>
      <c r="BC2436" s="174"/>
      <c r="BD2436" s="174"/>
      <c r="BE2436" s="174"/>
      <c r="BF2436" s="174"/>
      <c r="BG2436" s="174"/>
      <c r="BH2436" s="174"/>
      <c r="BI2436" s="174"/>
      <c r="BJ2436" s="174"/>
      <c r="BK2436" s="174"/>
      <c r="BL2436" s="174"/>
      <c r="BM2436" s="174"/>
      <c r="BN2436" s="174"/>
      <c r="BO2436" s="174"/>
      <c r="BP2436" s="174"/>
      <c r="BQ2436" s="174"/>
      <c r="BR2436" s="174"/>
      <c r="BS2436" s="174"/>
      <c r="BT2436" s="174"/>
    </row>
    <row r="2437" spans="1:72" s="177" customFormat="1">
      <c r="A2437" s="178"/>
      <c r="B2437" s="178"/>
      <c r="C2437" s="178"/>
      <c r="D2437" s="178"/>
      <c r="E2437" s="174"/>
      <c r="F2437" s="174"/>
      <c r="G2437" s="174"/>
      <c r="H2437" s="174"/>
      <c r="I2437" s="174"/>
      <c r="J2437" s="174"/>
      <c r="K2437" s="174"/>
      <c r="L2437" s="174"/>
      <c r="M2437" s="174"/>
      <c r="N2437" s="174"/>
      <c r="O2437" s="174"/>
      <c r="P2437" s="174"/>
      <c r="Q2437" s="174"/>
      <c r="R2437" s="174"/>
      <c r="S2437" s="174"/>
      <c r="T2437" s="174"/>
      <c r="U2437" s="174"/>
      <c r="V2437" s="174"/>
      <c r="W2437" s="174"/>
      <c r="X2437" s="174"/>
      <c r="Y2437" s="174"/>
      <c r="Z2437" s="174"/>
      <c r="AA2437" s="174"/>
      <c r="AB2437" s="174"/>
      <c r="AC2437" s="174"/>
      <c r="AD2437" s="174"/>
      <c r="AE2437" s="174"/>
      <c r="AF2437" s="174"/>
      <c r="AG2437" s="174"/>
      <c r="AH2437" s="174"/>
      <c r="AI2437" s="174"/>
      <c r="AJ2437" s="174"/>
      <c r="AK2437" s="174"/>
      <c r="AL2437" s="174"/>
      <c r="AM2437" s="174"/>
      <c r="AN2437" s="174"/>
      <c r="AO2437" s="174"/>
      <c r="AP2437" s="174"/>
      <c r="AQ2437" s="174"/>
      <c r="AR2437" s="174"/>
      <c r="AS2437" s="174"/>
      <c r="AT2437" s="174"/>
      <c r="AU2437" s="174"/>
      <c r="AV2437" s="174"/>
      <c r="AW2437" s="174"/>
      <c r="AX2437" s="174"/>
      <c r="AY2437" s="174"/>
      <c r="AZ2437" s="174"/>
      <c r="BA2437" s="174"/>
      <c r="BB2437" s="174"/>
      <c r="BC2437" s="174"/>
      <c r="BD2437" s="174"/>
      <c r="BE2437" s="174"/>
      <c r="BF2437" s="174"/>
      <c r="BG2437" s="174"/>
      <c r="BH2437" s="174"/>
      <c r="BI2437" s="174"/>
      <c r="BJ2437" s="174"/>
      <c r="BK2437" s="174"/>
      <c r="BL2437" s="174"/>
      <c r="BM2437" s="174"/>
      <c r="BN2437" s="174"/>
      <c r="BO2437" s="174"/>
      <c r="BP2437" s="174"/>
      <c r="BQ2437" s="174"/>
      <c r="BR2437" s="174"/>
      <c r="BS2437" s="174"/>
      <c r="BT2437" s="174"/>
    </row>
    <row r="2438" spans="1:72" s="177" customFormat="1">
      <c r="A2438" s="178"/>
      <c r="B2438" s="178"/>
      <c r="C2438" s="178"/>
      <c r="D2438" s="178"/>
      <c r="E2438" s="174"/>
      <c r="F2438" s="174"/>
      <c r="G2438" s="174"/>
      <c r="H2438" s="174"/>
      <c r="I2438" s="174"/>
      <c r="J2438" s="174"/>
      <c r="K2438" s="174"/>
      <c r="L2438" s="174"/>
      <c r="M2438" s="174"/>
      <c r="N2438" s="174"/>
      <c r="O2438" s="174"/>
      <c r="P2438" s="174"/>
      <c r="Q2438" s="174"/>
      <c r="R2438" s="174"/>
      <c r="S2438" s="174"/>
      <c r="T2438" s="174"/>
      <c r="U2438" s="174"/>
      <c r="V2438" s="174"/>
      <c r="W2438" s="174"/>
      <c r="X2438" s="174"/>
      <c r="Y2438" s="174"/>
      <c r="Z2438" s="174"/>
      <c r="AA2438" s="174"/>
      <c r="AB2438" s="174"/>
      <c r="AC2438" s="174"/>
      <c r="AD2438" s="174"/>
      <c r="AE2438" s="174"/>
      <c r="AF2438" s="174"/>
      <c r="AG2438" s="174"/>
      <c r="AH2438" s="174"/>
      <c r="AI2438" s="174"/>
      <c r="AJ2438" s="174"/>
      <c r="AK2438" s="174"/>
      <c r="AL2438" s="174"/>
      <c r="AM2438" s="174"/>
      <c r="AN2438" s="174"/>
      <c r="AO2438" s="174"/>
      <c r="AP2438" s="174"/>
      <c r="AQ2438" s="174"/>
      <c r="AR2438" s="174"/>
      <c r="AS2438" s="174"/>
      <c r="AT2438" s="174"/>
      <c r="AU2438" s="174"/>
      <c r="AV2438" s="174"/>
      <c r="AW2438" s="174"/>
      <c r="AX2438" s="174"/>
      <c r="AY2438" s="174"/>
      <c r="AZ2438" s="174"/>
      <c r="BA2438" s="174"/>
      <c r="BB2438" s="174"/>
      <c r="BC2438" s="174"/>
      <c r="BD2438" s="174"/>
      <c r="BE2438" s="174"/>
      <c r="BF2438" s="174"/>
      <c r="BG2438" s="174"/>
      <c r="BH2438" s="174"/>
      <c r="BI2438" s="174"/>
      <c r="BJ2438" s="174"/>
      <c r="BK2438" s="174"/>
      <c r="BL2438" s="174"/>
      <c r="BM2438" s="174"/>
      <c r="BN2438" s="174"/>
      <c r="BO2438" s="174"/>
      <c r="BP2438" s="174"/>
      <c r="BQ2438" s="174"/>
      <c r="BR2438" s="174"/>
      <c r="BS2438" s="174"/>
      <c r="BT2438" s="174"/>
    </row>
    <row r="2439" spans="1:72" s="177" customFormat="1">
      <c r="A2439" s="178"/>
      <c r="B2439" s="178"/>
      <c r="C2439" s="178"/>
      <c r="D2439" s="178"/>
      <c r="E2439" s="174"/>
      <c r="F2439" s="174"/>
      <c r="G2439" s="174"/>
      <c r="H2439" s="174"/>
      <c r="I2439" s="174"/>
      <c r="J2439" s="174"/>
      <c r="K2439" s="174"/>
      <c r="L2439" s="174"/>
      <c r="M2439" s="174"/>
      <c r="N2439" s="174"/>
      <c r="O2439" s="174"/>
      <c r="P2439" s="174"/>
      <c r="Q2439" s="174"/>
      <c r="R2439" s="174"/>
      <c r="S2439" s="174"/>
      <c r="T2439" s="174"/>
      <c r="U2439" s="174"/>
      <c r="V2439" s="174"/>
      <c r="W2439" s="174"/>
      <c r="X2439" s="174"/>
      <c r="Y2439" s="174"/>
      <c r="Z2439" s="174"/>
      <c r="AA2439" s="174"/>
      <c r="AB2439" s="174"/>
      <c r="AC2439" s="174"/>
      <c r="AD2439" s="174"/>
      <c r="AE2439" s="174"/>
      <c r="AF2439" s="174"/>
      <c r="AG2439" s="174"/>
      <c r="AH2439" s="174"/>
      <c r="AI2439" s="174"/>
      <c r="AJ2439" s="174"/>
      <c r="AK2439" s="174"/>
      <c r="AL2439" s="174"/>
      <c r="AM2439" s="174"/>
      <c r="AN2439" s="174"/>
      <c r="AO2439" s="174"/>
      <c r="AP2439" s="174"/>
      <c r="AQ2439" s="174"/>
      <c r="AR2439" s="174"/>
      <c r="AS2439" s="174"/>
      <c r="AT2439" s="174"/>
      <c r="AU2439" s="174"/>
      <c r="AV2439" s="174"/>
      <c r="AW2439" s="174"/>
      <c r="AX2439" s="174"/>
      <c r="AY2439" s="174"/>
      <c r="AZ2439" s="174"/>
      <c r="BA2439" s="174"/>
      <c r="BB2439" s="174"/>
      <c r="BC2439" s="174"/>
      <c r="BD2439" s="174"/>
      <c r="BE2439" s="174"/>
      <c r="BF2439" s="174"/>
      <c r="BG2439" s="174"/>
      <c r="BH2439" s="174"/>
      <c r="BI2439" s="174"/>
      <c r="BJ2439" s="174"/>
      <c r="BK2439" s="174"/>
      <c r="BL2439" s="174"/>
      <c r="BM2439" s="174"/>
      <c r="BN2439" s="174"/>
      <c r="BO2439" s="174"/>
      <c r="BP2439" s="174"/>
      <c r="BQ2439" s="174"/>
      <c r="BR2439" s="174"/>
      <c r="BS2439" s="174"/>
      <c r="BT2439" s="174"/>
    </row>
    <row r="2440" spans="1:72" s="177" customFormat="1">
      <c r="A2440" s="178"/>
      <c r="B2440" s="178"/>
      <c r="C2440" s="178"/>
      <c r="D2440" s="178"/>
      <c r="E2440" s="174"/>
      <c r="F2440" s="174"/>
      <c r="G2440" s="174"/>
      <c r="H2440" s="174"/>
      <c r="I2440" s="174"/>
      <c r="J2440" s="174"/>
      <c r="K2440" s="174"/>
      <c r="L2440" s="174"/>
      <c r="M2440" s="174"/>
      <c r="N2440" s="174"/>
      <c r="O2440" s="174"/>
      <c r="P2440" s="174"/>
      <c r="Q2440" s="174"/>
      <c r="R2440" s="174"/>
      <c r="S2440" s="174"/>
      <c r="T2440" s="174"/>
      <c r="U2440" s="174"/>
      <c r="V2440" s="174"/>
      <c r="W2440" s="174"/>
      <c r="X2440" s="174"/>
      <c r="Y2440" s="174"/>
      <c r="Z2440" s="174"/>
      <c r="AA2440" s="174"/>
      <c r="AB2440" s="174"/>
      <c r="AC2440" s="174"/>
      <c r="AD2440" s="174"/>
      <c r="AE2440" s="174"/>
      <c r="AF2440" s="174"/>
      <c r="AG2440" s="174"/>
      <c r="AH2440" s="174"/>
      <c r="AI2440" s="174"/>
      <c r="AJ2440" s="174"/>
      <c r="AK2440" s="174"/>
      <c r="AL2440" s="174"/>
      <c r="AM2440" s="174"/>
      <c r="AN2440" s="174"/>
      <c r="AO2440" s="174"/>
      <c r="AP2440" s="174"/>
      <c r="AQ2440" s="174"/>
      <c r="AR2440" s="174"/>
      <c r="AS2440" s="174"/>
      <c r="AT2440" s="174"/>
      <c r="AU2440" s="174"/>
      <c r="AV2440" s="174"/>
      <c r="AW2440" s="174"/>
      <c r="AX2440" s="174"/>
      <c r="AY2440" s="174"/>
      <c r="AZ2440" s="174"/>
      <c r="BA2440" s="174"/>
      <c r="BB2440" s="174"/>
      <c r="BC2440" s="174"/>
      <c r="BD2440" s="174"/>
      <c r="BE2440" s="174"/>
      <c r="BF2440" s="174"/>
      <c r="BG2440" s="174"/>
      <c r="BH2440" s="174"/>
      <c r="BI2440" s="174"/>
      <c r="BJ2440" s="174"/>
      <c r="BK2440" s="174"/>
      <c r="BL2440" s="174"/>
      <c r="BM2440" s="174"/>
      <c r="BN2440" s="174"/>
      <c r="BO2440" s="174"/>
      <c r="BP2440" s="174"/>
      <c r="BQ2440" s="174"/>
      <c r="BR2440" s="174"/>
      <c r="BS2440" s="174"/>
      <c r="BT2440" s="174"/>
    </row>
    <row r="2441" spans="1:72" s="177" customFormat="1">
      <c r="A2441" s="178"/>
      <c r="B2441" s="178"/>
      <c r="C2441" s="178"/>
      <c r="D2441" s="178"/>
      <c r="E2441" s="174"/>
      <c r="F2441" s="174"/>
      <c r="G2441" s="174"/>
      <c r="H2441" s="174"/>
      <c r="I2441" s="174"/>
      <c r="J2441" s="174"/>
      <c r="K2441" s="174"/>
      <c r="L2441" s="174"/>
      <c r="M2441" s="174"/>
      <c r="N2441" s="174"/>
      <c r="O2441" s="174"/>
      <c r="P2441" s="174"/>
      <c r="Q2441" s="174"/>
      <c r="R2441" s="174"/>
      <c r="S2441" s="174"/>
      <c r="T2441" s="174"/>
      <c r="U2441" s="174"/>
      <c r="V2441" s="174"/>
      <c r="W2441" s="174"/>
      <c r="X2441" s="174"/>
      <c r="Y2441" s="174"/>
      <c r="Z2441" s="174"/>
      <c r="AA2441" s="174"/>
      <c r="AB2441" s="174"/>
      <c r="AC2441" s="174"/>
      <c r="AD2441" s="174"/>
      <c r="AE2441" s="174"/>
      <c r="AF2441" s="174"/>
      <c r="AG2441" s="174"/>
      <c r="AH2441" s="174"/>
      <c r="AI2441" s="174"/>
      <c r="AJ2441" s="174"/>
      <c r="AK2441" s="174"/>
      <c r="AL2441" s="174"/>
      <c r="AM2441" s="174"/>
      <c r="AN2441" s="174"/>
      <c r="AO2441" s="174"/>
      <c r="AP2441" s="174"/>
      <c r="AQ2441" s="174"/>
      <c r="AR2441" s="174"/>
      <c r="AS2441" s="174"/>
      <c r="AT2441" s="174"/>
      <c r="AU2441" s="174"/>
      <c r="AV2441" s="174"/>
      <c r="AW2441" s="174"/>
      <c r="AX2441" s="174"/>
      <c r="AY2441" s="174"/>
      <c r="AZ2441" s="174"/>
      <c r="BA2441" s="174"/>
      <c r="BB2441" s="174"/>
      <c r="BC2441" s="174"/>
      <c r="BD2441" s="174"/>
      <c r="BE2441" s="174"/>
      <c r="BF2441" s="174"/>
      <c r="BG2441" s="174"/>
      <c r="BH2441" s="174"/>
      <c r="BI2441" s="174"/>
      <c r="BJ2441" s="174"/>
      <c r="BK2441" s="174"/>
      <c r="BL2441" s="174"/>
      <c r="BM2441" s="174"/>
      <c r="BN2441" s="174"/>
      <c r="BO2441" s="174"/>
      <c r="BP2441" s="174"/>
      <c r="BQ2441" s="174"/>
      <c r="BR2441" s="174"/>
      <c r="BS2441" s="174"/>
      <c r="BT2441" s="174"/>
    </row>
    <row r="2442" spans="1:72" s="177" customFormat="1">
      <c r="A2442" s="178"/>
      <c r="B2442" s="178"/>
      <c r="C2442" s="178"/>
      <c r="D2442" s="178"/>
      <c r="E2442" s="174"/>
      <c r="F2442" s="174"/>
      <c r="G2442" s="174"/>
      <c r="H2442" s="174"/>
      <c r="I2442" s="174"/>
      <c r="J2442" s="174"/>
      <c r="K2442" s="174"/>
      <c r="L2442" s="174"/>
      <c r="M2442" s="174"/>
      <c r="N2442" s="174"/>
      <c r="O2442" s="174"/>
      <c r="P2442" s="174"/>
      <c r="Q2442" s="174"/>
      <c r="R2442" s="174"/>
      <c r="S2442" s="174"/>
      <c r="T2442" s="174"/>
      <c r="U2442" s="174"/>
      <c r="V2442" s="174"/>
      <c r="W2442" s="174"/>
      <c r="X2442" s="174"/>
      <c r="Y2442" s="174"/>
      <c r="Z2442" s="174"/>
      <c r="AA2442" s="174"/>
      <c r="AB2442" s="174"/>
      <c r="AC2442" s="174"/>
      <c r="AD2442" s="174"/>
      <c r="AE2442" s="174"/>
      <c r="AF2442" s="174"/>
      <c r="AG2442" s="174"/>
      <c r="AH2442" s="174"/>
      <c r="AI2442" s="174"/>
      <c r="AJ2442" s="174"/>
      <c r="AK2442" s="174"/>
      <c r="AL2442" s="174"/>
      <c r="AM2442" s="174"/>
      <c r="AN2442" s="174"/>
      <c r="AO2442" s="174"/>
      <c r="AP2442" s="174"/>
      <c r="AQ2442" s="174"/>
      <c r="AR2442" s="174"/>
      <c r="AS2442" s="174"/>
      <c r="AT2442" s="174"/>
      <c r="AU2442" s="174"/>
      <c r="AV2442" s="174"/>
      <c r="AW2442" s="174"/>
      <c r="AX2442" s="174"/>
      <c r="AY2442" s="174"/>
      <c r="AZ2442" s="174"/>
      <c r="BA2442" s="174"/>
      <c r="BB2442" s="174"/>
      <c r="BC2442" s="174"/>
      <c r="BD2442" s="174"/>
      <c r="BE2442" s="174"/>
      <c r="BF2442" s="174"/>
      <c r="BG2442" s="174"/>
      <c r="BH2442" s="174"/>
      <c r="BI2442" s="174"/>
      <c r="BJ2442" s="174"/>
      <c r="BK2442" s="174"/>
      <c r="BL2442" s="174"/>
      <c r="BM2442" s="174"/>
      <c r="BN2442" s="174"/>
      <c r="BO2442" s="174"/>
      <c r="BP2442" s="174"/>
      <c r="BQ2442" s="174"/>
      <c r="BR2442" s="174"/>
      <c r="BS2442" s="174"/>
      <c r="BT2442" s="174"/>
    </row>
    <row r="2443" spans="1:72" s="177" customFormat="1">
      <c r="A2443" s="178"/>
      <c r="B2443" s="178"/>
      <c r="C2443" s="178"/>
      <c r="D2443" s="178"/>
      <c r="E2443" s="174"/>
      <c r="F2443" s="174"/>
      <c r="G2443" s="174"/>
      <c r="H2443" s="174"/>
      <c r="I2443" s="174"/>
      <c r="J2443" s="174"/>
      <c r="K2443" s="174"/>
      <c r="L2443" s="174"/>
      <c r="M2443" s="174"/>
      <c r="N2443" s="174"/>
      <c r="O2443" s="174"/>
      <c r="P2443" s="174"/>
      <c r="Q2443" s="174"/>
      <c r="R2443" s="174"/>
      <c r="S2443" s="174"/>
      <c r="T2443" s="174"/>
      <c r="U2443" s="174"/>
      <c r="V2443" s="174"/>
      <c r="W2443" s="174"/>
      <c r="X2443" s="174"/>
      <c r="Y2443" s="174"/>
      <c r="Z2443" s="174"/>
      <c r="AA2443" s="174"/>
      <c r="AB2443" s="174"/>
      <c r="AC2443" s="174"/>
      <c r="AD2443" s="174"/>
      <c r="AE2443" s="174"/>
      <c r="AF2443" s="174"/>
      <c r="AG2443" s="174"/>
      <c r="AH2443" s="174"/>
      <c r="AI2443" s="174"/>
      <c r="AJ2443" s="174"/>
      <c r="AK2443" s="174"/>
      <c r="AL2443" s="174"/>
      <c r="AM2443" s="174"/>
      <c r="AN2443" s="174"/>
      <c r="AO2443" s="174"/>
      <c r="AP2443" s="174"/>
      <c r="AQ2443" s="174"/>
      <c r="AR2443" s="174"/>
      <c r="AS2443" s="174"/>
      <c r="AT2443" s="174"/>
      <c r="AU2443" s="174"/>
      <c r="AV2443" s="174"/>
      <c r="AW2443" s="174"/>
      <c r="AX2443" s="174"/>
      <c r="AY2443" s="174"/>
      <c r="AZ2443" s="174"/>
      <c r="BA2443" s="174"/>
      <c r="BB2443" s="174"/>
      <c r="BC2443" s="174"/>
      <c r="BD2443" s="174"/>
      <c r="BE2443" s="174"/>
      <c r="BF2443" s="174"/>
      <c r="BG2443" s="174"/>
      <c r="BH2443" s="174"/>
      <c r="BI2443" s="174"/>
      <c r="BJ2443" s="174"/>
      <c r="BK2443" s="174"/>
      <c r="BL2443" s="174"/>
      <c r="BM2443" s="174"/>
      <c r="BN2443" s="174"/>
      <c r="BO2443" s="174"/>
      <c r="BP2443" s="174"/>
      <c r="BQ2443" s="174"/>
      <c r="BR2443" s="174"/>
      <c r="BS2443" s="174"/>
      <c r="BT2443" s="174"/>
    </row>
    <row r="2444" spans="1:72" s="177" customFormat="1">
      <c r="A2444" s="178"/>
      <c r="B2444" s="178"/>
      <c r="C2444" s="178"/>
      <c r="D2444" s="178"/>
      <c r="E2444" s="174"/>
      <c r="F2444" s="174"/>
      <c r="G2444" s="174"/>
      <c r="H2444" s="174"/>
      <c r="I2444" s="174"/>
      <c r="J2444" s="174"/>
      <c r="K2444" s="174"/>
      <c r="L2444" s="174"/>
      <c r="M2444" s="174"/>
      <c r="N2444" s="174"/>
      <c r="O2444" s="174"/>
      <c r="P2444" s="174"/>
      <c r="Q2444" s="174"/>
      <c r="R2444" s="174"/>
      <c r="S2444" s="174"/>
      <c r="T2444" s="174"/>
      <c r="U2444" s="174"/>
      <c r="V2444" s="174"/>
      <c r="W2444" s="174"/>
      <c r="X2444" s="174"/>
      <c r="Y2444" s="174"/>
      <c r="Z2444" s="174"/>
      <c r="AA2444" s="174"/>
      <c r="AB2444" s="174"/>
      <c r="AC2444" s="174"/>
      <c r="AD2444" s="174"/>
      <c r="AE2444" s="174"/>
      <c r="AF2444" s="174"/>
      <c r="AG2444" s="174"/>
      <c r="AH2444" s="174"/>
      <c r="AI2444" s="174"/>
      <c r="AJ2444" s="174"/>
      <c r="AK2444" s="174"/>
      <c r="AL2444" s="174"/>
      <c r="AM2444" s="174"/>
      <c r="AN2444" s="174"/>
      <c r="AO2444" s="174"/>
      <c r="AP2444" s="174"/>
      <c r="AQ2444" s="174"/>
      <c r="AR2444" s="174"/>
      <c r="AS2444" s="174"/>
      <c r="AT2444" s="174"/>
      <c r="AU2444" s="174"/>
      <c r="AV2444" s="174"/>
      <c r="AW2444" s="174"/>
      <c r="AX2444" s="174"/>
      <c r="AY2444" s="174"/>
      <c r="AZ2444" s="174"/>
      <c r="BA2444" s="174"/>
      <c r="BB2444" s="174"/>
      <c r="BC2444" s="174"/>
      <c r="BD2444" s="174"/>
      <c r="BE2444" s="174"/>
      <c r="BF2444" s="174"/>
      <c r="BG2444" s="174"/>
      <c r="BH2444" s="174"/>
      <c r="BI2444" s="174"/>
      <c r="BJ2444" s="174"/>
      <c r="BK2444" s="174"/>
      <c r="BL2444" s="174"/>
      <c r="BM2444" s="174"/>
      <c r="BN2444" s="174"/>
      <c r="BO2444" s="174"/>
      <c r="BP2444" s="174"/>
      <c r="BQ2444" s="174"/>
      <c r="BR2444" s="174"/>
      <c r="BS2444" s="174"/>
      <c r="BT2444" s="174"/>
    </row>
    <row r="2445" spans="1:72" s="177" customFormat="1">
      <c r="A2445" s="178"/>
      <c r="B2445" s="178"/>
      <c r="C2445" s="178"/>
      <c r="D2445" s="178"/>
      <c r="E2445" s="174"/>
      <c r="F2445" s="174"/>
      <c r="G2445" s="174"/>
      <c r="H2445" s="174"/>
      <c r="I2445" s="174"/>
      <c r="J2445" s="174"/>
      <c r="K2445" s="174"/>
      <c r="L2445" s="174"/>
      <c r="M2445" s="174"/>
      <c r="N2445" s="174"/>
      <c r="O2445" s="174"/>
      <c r="P2445" s="174"/>
      <c r="Q2445" s="174"/>
      <c r="R2445" s="174"/>
      <c r="S2445" s="174"/>
      <c r="T2445" s="174"/>
      <c r="U2445" s="174"/>
      <c r="V2445" s="174"/>
      <c r="W2445" s="174"/>
      <c r="X2445" s="174"/>
      <c r="Y2445" s="174"/>
      <c r="Z2445" s="174"/>
      <c r="AA2445" s="174"/>
      <c r="AB2445" s="174"/>
      <c r="AC2445" s="174"/>
      <c r="AD2445" s="174"/>
      <c r="AE2445" s="174"/>
      <c r="AF2445" s="174"/>
      <c r="AG2445" s="174"/>
      <c r="AH2445" s="174"/>
      <c r="AI2445" s="174"/>
      <c r="AJ2445" s="174"/>
      <c r="AK2445" s="174"/>
      <c r="AL2445" s="174"/>
      <c r="AM2445" s="174"/>
      <c r="AN2445" s="174"/>
      <c r="AO2445" s="174"/>
      <c r="AP2445" s="174"/>
      <c r="AQ2445" s="174"/>
      <c r="AR2445" s="174"/>
      <c r="AS2445" s="174"/>
      <c r="AT2445" s="174"/>
      <c r="AU2445" s="174"/>
      <c r="AV2445" s="174"/>
      <c r="AW2445" s="174"/>
      <c r="AX2445" s="174"/>
      <c r="AY2445" s="174"/>
      <c r="AZ2445" s="174"/>
      <c r="BA2445" s="174"/>
      <c r="BB2445" s="174"/>
      <c r="BC2445" s="174"/>
      <c r="BD2445" s="174"/>
      <c r="BE2445" s="174"/>
      <c r="BF2445" s="174"/>
      <c r="BG2445" s="174"/>
      <c r="BH2445" s="174"/>
      <c r="BI2445" s="174"/>
      <c r="BJ2445" s="174"/>
      <c r="BK2445" s="174"/>
      <c r="BL2445" s="174"/>
      <c r="BM2445" s="174"/>
      <c r="BN2445" s="174"/>
      <c r="BO2445" s="174"/>
      <c r="BP2445" s="174"/>
      <c r="BQ2445" s="174"/>
      <c r="BR2445" s="174"/>
      <c r="BS2445" s="174"/>
      <c r="BT2445" s="174"/>
    </row>
    <row r="2446" spans="1:72" s="177" customFormat="1">
      <c r="A2446" s="178"/>
      <c r="B2446" s="178"/>
      <c r="C2446" s="178"/>
      <c r="D2446" s="178"/>
      <c r="E2446" s="174"/>
      <c r="F2446" s="174"/>
      <c r="G2446" s="174"/>
      <c r="H2446" s="174"/>
      <c r="I2446" s="174"/>
      <c r="J2446" s="174"/>
      <c r="K2446" s="174"/>
      <c r="L2446" s="174"/>
      <c r="M2446" s="174"/>
      <c r="N2446" s="174"/>
      <c r="O2446" s="174"/>
      <c r="P2446" s="174"/>
      <c r="Q2446" s="174"/>
      <c r="R2446" s="174"/>
      <c r="S2446" s="174"/>
      <c r="T2446" s="174"/>
      <c r="U2446" s="174"/>
      <c r="V2446" s="174"/>
      <c r="W2446" s="174"/>
      <c r="X2446" s="174"/>
      <c r="Y2446" s="174"/>
      <c r="Z2446" s="174"/>
      <c r="AA2446" s="174"/>
      <c r="AB2446" s="174"/>
      <c r="AC2446" s="174"/>
      <c r="AD2446" s="174"/>
      <c r="AE2446" s="174"/>
      <c r="AF2446" s="174"/>
      <c r="AG2446" s="174"/>
      <c r="AH2446" s="174"/>
      <c r="AI2446" s="174"/>
      <c r="AJ2446" s="174"/>
      <c r="AK2446" s="174"/>
      <c r="AL2446" s="174"/>
      <c r="AM2446" s="174"/>
      <c r="AN2446" s="174"/>
      <c r="AO2446" s="174"/>
      <c r="AP2446" s="174"/>
      <c r="AQ2446" s="174"/>
      <c r="AR2446" s="174"/>
      <c r="AS2446" s="174"/>
      <c r="AT2446" s="174"/>
      <c r="AU2446" s="174"/>
      <c r="AV2446" s="174"/>
      <c r="AW2446" s="174"/>
      <c r="AX2446" s="174"/>
      <c r="AY2446" s="174"/>
      <c r="AZ2446" s="174"/>
      <c r="BA2446" s="174"/>
      <c r="BB2446" s="174"/>
      <c r="BC2446" s="174"/>
      <c r="BD2446" s="174"/>
      <c r="BE2446" s="174"/>
      <c r="BF2446" s="174"/>
      <c r="BG2446" s="174"/>
      <c r="BH2446" s="174"/>
      <c r="BI2446" s="174"/>
      <c r="BJ2446" s="174"/>
      <c r="BK2446" s="174"/>
      <c r="BL2446" s="174"/>
      <c r="BM2446" s="174"/>
      <c r="BN2446" s="174"/>
      <c r="BO2446" s="174"/>
      <c r="BP2446" s="174"/>
      <c r="BQ2446" s="174"/>
      <c r="BR2446" s="174"/>
      <c r="BS2446" s="174"/>
      <c r="BT2446" s="174"/>
    </row>
    <row r="2447" spans="1:72" s="177" customFormat="1">
      <c r="A2447" s="178"/>
      <c r="B2447" s="178"/>
      <c r="C2447" s="178"/>
      <c r="D2447" s="178"/>
      <c r="E2447" s="174"/>
      <c r="F2447" s="174"/>
      <c r="G2447" s="174"/>
      <c r="H2447" s="174"/>
      <c r="I2447" s="174"/>
      <c r="J2447" s="174"/>
      <c r="K2447" s="174"/>
      <c r="L2447" s="174"/>
      <c r="M2447" s="174"/>
      <c r="N2447" s="174"/>
      <c r="O2447" s="174"/>
      <c r="P2447" s="174"/>
      <c r="Q2447" s="174"/>
      <c r="R2447" s="174"/>
      <c r="S2447" s="174"/>
      <c r="T2447" s="174"/>
      <c r="U2447" s="174"/>
      <c r="V2447" s="174"/>
      <c r="W2447" s="174"/>
      <c r="X2447" s="174"/>
      <c r="Y2447" s="174"/>
      <c r="Z2447" s="174"/>
      <c r="AA2447" s="174"/>
      <c r="AB2447" s="174"/>
      <c r="AC2447" s="174"/>
      <c r="AD2447" s="174"/>
      <c r="AE2447" s="174"/>
      <c r="AF2447" s="174"/>
      <c r="AG2447" s="174"/>
      <c r="AH2447" s="174"/>
      <c r="AI2447" s="174"/>
      <c r="AJ2447" s="174"/>
      <c r="AK2447" s="174"/>
      <c r="AL2447" s="174"/>
      <c r="AM2447" s="174"/>
      <c r="AN2447" s="174"/>
      <c r="AO2447" s="174"/>
      <c r="AP2447" s="174"/>
      <c r="AQ2447" s="174"/>
      <c r="AR2447" s="174"/>
      <c r="AS2447" s="174"/>
      <c r="AT2447" s="174"/>
      <c r="AU2447" s="174"/>
      <c r="AV2447" s="174"/>
      <c r="AW2447" s="174"/>
      <c r="AX2447" s="174"/>
      <c r="AY2447" s="174"/>
      <c r="AZ2447" s="174"/>
      <c r="BA2447" s="174"/>
      <c r="BB2447" s="174"/>
      <c r="BC2447" s="174"/>
      <c r="BD2447" s="174"/>
      <c r="BE2447" s="174"/>
      <c r="BF2447" s="174"/>
      <c r="BG2447" s="174"/>
      <c r="BH2447" s="174"/>
      <c r="BI2447" s="174"/>
      <c r="BJ2447" s="174"/>
      <c r="BK2447" s="174"/>
      <c r="BL2447" s="174"/>
      <c r="BM2447" s="174"/>
      <c r="BN2447" s="174"/>
      <c r="BO2447" s="174"/>
      <c r="BP2447" s="174"/>
      <c r="BQ2447" s="174"/>
      <c r="BR2447" s="174"/>
      <c r="BS2447" s="174"/>
      <c r="BT2447" s="174"/>
    </row>
    <row r="2448" spans="1:72" s="177" customFormat="1">
      <c r="A2448" s="178"/>
      <c r="B2448" s="178"/>
      <c r="C2448" s="178"/>
      <c r="D2448" s="178"/>
      <c r="E2448" s="174"/>
      <c r="F2448" s="174"/>
      <c r="G2448" s="174"/>
      <c r="H2448" s="174"/>
      <c r="I2448" s="174"/>
      <c r="J2448" s="174"/>
      <c r="K2448" s="174"/>
      <c r="L2448" s="174"/>
      <c r="M2448" s="174"/>
      <c r="N2448" s="174"/>
      <c r="O2448" s="174"/>
      <c r="P2448" s="174"/>
      <c r="Q2448" s="174"/>
      <c r="R2448" s="174"/>
      <c r="S2448" s="174"/>
      <c r="T2448" s="174"/>
      <c r="U2448" s="174"/>
      <c r="V2448" s="174"/>
      <c r="W2448" s="174"/>
      <c r="X2448" s="174"/>
      <c r="Y2448" s="174"/>
      <c r="Z2448" s="174"/>
      <c r="AA2448" s="174"/>
      <c r="AB2448" s="174"/>
      <c r="AC2448" s="174"/>
      <c r="AD2448" s="174"/>
      <c r="AE2448" s="174"/>
      <c r="AF2448" s="174"/>
      <c r="AG2448" s="174"/>
      <c r="AH2448" s="174"/>
      <c r="AI2448" s="174"/>
      <c r="AJ2448" s="174"/>
      <c r="AK2448" s="174"/>
      <c r="AL2448" s="174"/>
      <c r="AM2448" s="174"/>
      <c r="AN2448" s="174"/>
      <c r="AO2448" s="174"/>
      <c r="AP2448" s="174"/>
      <c r="AQ2448" s="174"/>
      <c r="AR2448" s="174"/>
      <c r="AS2448" s="174"/>
      <c r="AT2448" s="174"/>
      <c r="AU2448" s="174"/>
      <c r="AV2448" s="174"/>
      <c r="AW2448" s="174"/>
      <c r="AX2448" s="174"/>
      <c r="AY2448" s="174"/>
      <c r="AZ2448" s="174"/>
      <c r="BA2448" s="174"/>
      <c r="BB2448" s="174"/>
      <c r="BC2448" s="174"/>
      <c r="BD2448" s="174"/>
      <c r="BE2448" s="174"/>
      <c r="BF2448" s="174"/>
      <c r="BG2448" s="174"/>
      <c r="BH2448" s="174"/>
      <c r="BI2448" s="174"/>
      <c r="BJ2448" s="174"/>
      <c r="BK2448" s="174"/>
      <c r="BL2448" s="174"/>
      <c r="BM2448" s="174"/>
      <c r="BN2448" s="174"/>
      <c r="BO2448" s="174"/>
      <c r="BP2448" s="174"/>
      <c r="BQ2448" s="174"/>
      <c r="BR2448" s="174"/>
      <c r="BS2448" s="174"/>
      <c r="BT2448" s="174"/>
    </row>
    <row r="2449" spans="1:72" s="177" customFormat="1">
      <c r="A2449" s="178"/>
      <c r="B2449" s="178"/>
      <c r="C2449" s="178"/>
      <c r="D2449" s="178"/>
      <c r="E2449" s="174"/>
      <c r="F2449" s="174"/>
      <c r="G2449" s="174"/>
      <c r="H2449" s="174"/>
      <c r="I2449" s="174"/>
      <c r="J2449" s="174"/>
      <c r="K2449" s="174"/>
      <c r="L2449" s="174"/>
      <c r="M2449" s="174"/>
      <c r="N2449" s="174"/>
      <c r="O2449" s="174"/>
      <c r="P2449" s="174"/>
      <c r="Q2449" s="174"/>
      <c r="R2449" s="174"/>
      <c r="S2449" s="174"/>
      <c r="T2449" s="174"/>
      <c r="U2449" s="174"/>
      <c r="V2449" s="174"/>
      <c r="W2449" s="174"/>
      <c r="X2449" s="174"/>
      <c r="Y2449" s="174"/>
      <c r="Z2449" s="174"/>
      <c r="AA2449" s="174"/>
      <c r="AB2449" s="174"/>
      <c r="AC2449" s="174"/>
      <c r="AD2449" s="174"/>
      <c r="AE2449" s="174"/>
      <c r="AF2449" s="174"/>
      <c r="AG2449" s="174"/>
      <c r="AH2449" s="174"/>
      <c r="AI2449" s="174"/>
      <c r="AJ2449" s="174"/>
      <c r="AK2449" s="174"/>
      <c r="AL2449" s="174"/>
      <c r="AM2449" s="174"/>
      <c r="AN2449" s="174"/>
      <c r="AO2449" s="174"/>
      <c r="AP2449" s="174"/>
      <c r="AQ2449" s="174"/>
      <c r="AR2449" s="174"/>
      <c r="AS2449" s="174"/>
      <c r="AT2449" s="174"/>
      <c r="AU2449" s="174"/>
      <c r="AV2449" s="174"/>
      <c r="AW2449" s="174"/>
      <c r="AX2449" s="174"/>
      <c r="AY2449" s="174"/>
      <c r="AZ2449" s="174"/>
      <c r="BA2449" s="174"/>
      <c r="BB2449" s="174"/>
      <c r="BC2449" s="174"/>
      <c r="BD2449" s="174"/>
      <c r="BE2449" s="174"/>
      <c r="BF2449" s="174"/>
      <c r="BG2449" s="174"/>
      <c r="BH2449" s="174"/>
      <c r="BI2449" s="174"/>
      <c r="BJ2449" s="174"/>
      <c r="BK2449" s="174"/>
      <c r="BL2449" s="174"/>
      <c r="BM2449" s="174"/>
      <c r="BN2449" s="174"/>
      <c r="BO2449" s="174"/>
      <c r="BP2449" s="174"/>
      <c r="BQ2449" s="174"/>
      <c r="BR2449" s="174"/>
      <c r="BS2449" s="174"/>
      <c r="BT2449" s="174"/>
    </row>
    <row r="2450" spans="1:72" s="177" customFormat="1">
      <c r="A2450" s="178"/>
      <c r="B2450" s="178"/>
      <c r="C2450" s="178"/>
      <c r="D2450" s="178"/>
      <c r="E2450" s="174"/>
      <c r="F2450" s="174"/>
      <c r="G2450" s="174"/>
      <c r="H2450" s="174"/>
      <c r="I2450" s="174"/>
      <c r="J2450" s="174"/>
      <c r="K2450" s="174"/>
      <c r="L2450" s="174"/>
      <c r="M2450" s="174"/>
      <c r="N2450" s="174"/>
      <c r="O2450" s="174"/>
      <c r="P2450" s="174"/>
      <c r="Q2450" s="174"/>
      <c r="R2450" s="174"/>
      <c r="S2450" s="174"/>
      <c r="T2450" s="174"/>
      <c r="U2450" s="174"/>
      <c r="V2450" s="174"/>
      <c r="W2450" s="174"/>
      <c r="X2450" s="174"/>
      <c r="Y2450" s="174"/>
      <c r="Z2450" s="174"/>
      <c r="AA2450" s="174"/>
      <c r="AB2450" s="174"/>
      <c r="AC2450" s="174"/>
      <c r="AD2450" s="174"/>
      <c r="AE2450" s="174"/>
      <c r="AF2450" s="174"/>
      <c r="AG2450" s="174"/>
      <c r="AH2450" s="174"/>
      <c r="AI2450" s="174"/>
      <c r="AJ2450" s="174"/>
      <c r="AK2450" s="174"/>
      <c r="AL2450" s="174"/>
      <c r="AM2450" s="174"/>
      <c r="AN2450" s="174"/>
      <c r="AO2450" s="174"/>
      <c r="AP2450" s="174"/>
      <c r="AQ2450" s="174"/>
      <c r="AR2450" s="174"/>
      <c r="AS2450" s="174"/>
      <c r="AT2450" s="174"/>
      <c r="AU2450" s="174"/>
      <c r="AV2450" s="174"/>
      <c r="AW2450" s="174"/>
      <c r="AX2450" s="174"/>
      <c r="AY2450" s="174"/>
      <c r="AZ2450" s="174"/>
      <c r="BA2450" s="174"/>
      <c r="BB2450" s="174"/>
      <c r="BC2450" s="174"/>
      <c r="BD2450" s="174"/>
      <c r="BE2450" s="174"/>
      <c r="BF2450" s="174"/>
      <c r="BG2450" s="174"/>
      <c r="BH2450" s="174"/>
      <c r="BI2450" s="174"/>
      <c r="BJ2450" s="174"/>
      <c r="BK2450" s="174"/>
      <c r="BL2450" s="174"/>
      <c r="BM2450" s="174"/>
      <c r="BN2450" s="174"/>
      <c r="BO2450" s="174"/>
      <c r="BP2450" s="174"/>
      <c r="BQ2450" s="174"/>
      <c r="BR2450" s="174"/>
      <c r="BS2450" s="174"/>
      <c r="BT2450" s="174"/>
    </row>
    <row r="2451" spans="1:72" s="177" customFormat="1">
      <c r="A2451" s="178"/>
      <c r="B2451" s="178"/>
      <c r="C2451" s="178"/>
      <c r="D2451" s="178"/>
      <c r="E2451" s="174"/>
      <c r="F2451" s="174"/>
      <c r="G2451" s="174"/>
      <c r="H2451" s="174"/>
      <c r="I2451" s="174"/>
      <c r="J2451" s="174"/>
      <c r="K2451" s="174"/>
      <c r="L2451" s="174"/>
      <c r="M2451" s="174"/>
      <c r="N2451" s="174"/>
      <c r="O2451" s="174"/>
      <c r="P2451" s="174"/>
      <c r="Q2451" s="174"/>
      <c r="R2451" s="174"/>
      <c r="S2451" s="174"/>
      <c r="T2451" s="174"/>
      <c r="U2451" s="174"/>
      <c r="V2451" s="174"/>
      <c r="W2451" s="174"/>
      <c r="X2451" s="174"/>
      <c r="Y2451" s="174"/>
      <c r="Z2451" s="174"/>
      <c r="AA2451" s="174"/>
      <c r="AB2451" s="174"/>
      <c r="AC2451" s="174"/>
      <c r="AD2451" s="174"/>
      <c r="AE2451" s="174"/>
      <c r="AF2451" s="174"/>
      <c r="AG2451" s="174"/>
      <c r="AH2451" s="174"/>
      <c r="AI2451" s="174"/>
      <c r="AJ2451" s="174"/>
      <c r="AK2451" s="174"/>
      <c r="AL2451" s="174"/>
      <c r="AM2451" s="174"/>
      <c r="AN2451" s="174"/>
      <c r="AO2451" s="174"/>
      <c r="AP2451" s="174"/>
      <c r="AQ2451" s="174"/>
      <c r="AR2451" s="174"/>
      <c r="AS2451" s="174"/>
      <c r="AT2451" s="174"/>
      <c r="AU2451" s="174"/>
      <c r="AV2451" s="174"/>
      <c r="AW2451" s="174"/>
      <c r="AX2451" s="174"/>
      <c r="AY2451" s="174"/>
      <c r="AZ2451" s="174"/>
      <c r="BA2451" s="174"/>
      <c r="BB2451" s="174"/>
      <c r="BC2451" s="174"/>
      <c r="BD2451" s="174"/>
      <c r="BE2451" s="174"/>
      <c r="BF2451" s="174"/>
      <c r="BG2451" s="174"/>
      <c r="BH2451" s="174"/>
      <c r="BI2451" s="174"/>
      <c r="BJ2451" s="174"/>
      <c r="BK2451" s="174"/>
      <c r="BL2451" s="174"/>
      <c r="BM2451" s="174"/>
      <c r="BN2451" s="174"/>
      <c r="BO2451" s="174"/>
      <c r="BP2451" s="174"/>
      <c r="BQ2451" s="174"/>
      <c r="BR2451" s="174"/>
      <c r="BS2451" s="174"/>
      <c r="BT2451" s="174"/>
    </row>
    <row r="2452" spans="1:72" s="177" customFormat="1">
      <c r="A2452" s="178"/>
      <c r="B2452" s="178"/>
      <c r="C2452" s="178"/>
      <c r="D2452" s="178"/>
      <c r="E2452" s="174"/>
      <c r="F2452" s="174"/>
      <c r="G2452" s="174"/>
      <c r="H2452" s="174"/>
      <c r="I2452" s="174"/>
      <c r="J2452" s="174"/>
      <c r="K2452" s="174"/>
      <c r="L2452" s="174"/>
      <c r="M2452" s="174"/>
      <c r="N2452" s="174"/>
      <c r="O2452" s="174"/>
      <c r="P2452" s="174"/>
      <c r="Q2452" s="174"/>
      <c r="R2452" s="174"/>
      <c r="S2452" s="174"/>
      <c r="T2452" s="174"/>
      <c r="U2452" s="174"/>
      <c r="V2452" s="174"/>
      <c r="W2452" s="174"/>
      <c r="X2452" s="174"/>
      <c r="Y2452" s="174"/>
      <c r="Z2452" s="174"/>
      <c r="AA2452" s="174"/>
      <c r="AB2452" s="174"/>
      <c r="AC2452" s="174"/>
      <c r="AD2452" s="174"/>
      <c r="AE2452" s="174"/>
      <c r="AF2452" s="174"/>
      <c r="AG2452" s="174"/>
      <c r="AH2452" s="174"/>
      <c r="AI2452" s="174"/>
      <c r="AJ2452" s="174"/>
      <c r="AK2452" s="174"/>
      <c r="AL2452" s="174"/>
      <c r="AM2452" s="174"/>
      <c r="AN2452" s="174"/>
      <c r="AO2452" s="174"/>
      <c r="AP2452" s="174"/>
      <c r="AQ2452" s="174"/>
      <c r="AR2452" s="174"/>
      <c r="AS2452" s="174"/>
      <c r="AT2452" s="174"/>
      <c r="AU2452" s="174"/>
      <c r="AV2452" s="174"/>
      <c r="AW2452" s="174"/>
      <c r="AX2452" s="174"/>
      <c r="AY2452" s="174"/>
      <c r="AZ2452" s="174"/>
      <c r="BA2452" s="174"/>
      <c r="BB2452" s="174"/>
      <c r="BC2452" s="174"/>
      <c r="BD2452" s="174"/>
      <c r="BE2452" s="174"/>
      <c r="BF2452" s="174"/>
      <c r="BG2452" s="174"/>
      <c r="BH2452" s="174"/>
      <c r="BI2452" s="174"/>
      <c r="BJ2452" s="174"/>
      <c r="BK2452" s="174"/>
      <c r="BL2452" s="174"/>
      <c r="BM2452" s="174"/>
      <c r="BN2452" s="174"/>
      <c r="BO2452" s="174"/>
      <c r="BP2452" s="174"/>
      <c r="BQ2452" s="174"/>
      <c r="BR2452" s="174"/>
      <c r="BS2452" s="174"/>
      <c r="BT2452" s="174"/>
    </row>
    <row r="2453" spans="1:72" s="177" customFormat="1">
      <c r="A2453" s="178"/>
      <c r="B2453" s="178"/>
      <c r="C2453" s="178"/>
      <c r="D2453" s="178"/>
      <c r="E2453" s="174"/>
      <c r="F2453" s="174"/>
      <c r="G2453" s="174"/>
      <c r="H2453" s="174"/>
      <c r="I2453" s="174"/>
      <c r="J2453" s="174"/>
      <c r="K2453" s="174"/>
      <c r="L2453" s="174"/>
      <c r="M2453" s="174"/>
      <c r="N2453" s="174"/>
      <c r="O2453" s="174"/>
      <c r="P2453" s="174"/>
      <c r="Q2453" s="174"/>
      <c r="R2453" s="174"/>
      <c r="S2453" s="174"/>
      <c r="T2453" s="174"/>
      <c r="U2453" s="174"/>
      <c r="V2453" s="174"/>
      <c r="W2453" s="174"/>
      <c r="X2453" s="174"/>
      <c r="Y2453" s="174"/>
      <c r="Z2453" s="174"/>
      <c r="AA2453" s="174"/>
      <c r="AB2453" s="174"/>
      <c r="AC2453" s="174"/>
      <c r="AD2453" s="174"/>
      <c r="AE2453" s="174"/>
      <c r="AF2453" s="174"/>
      <c r="AG2453" s="174"/>
      <c r="AH2453" s="174"/>
      <c r="AI2453" s="174"/>
      <c r="AJ2453" s="174"/>
      <c r="AK2453" s="174"/>
      <c r="AL2453" s="174"/>
      <c r="AM2453" s="174"/>
      <c r="AN2453" s="174"/>
      <c r="AO2453" s="174"/>
      <c r="AP2453" s="174"/>
      <c r="AQ2453" s="174"/>
      <c r="AR2453" s="174"/>
      <c r="AS2453" s="174"/>
      <c r="AT2453" s="174"/>
      <c r="AU2453" s="174"/>
      <c r="AV2453" s="174"/>
      <c r="AW2453" s="174"/>
      <c r="AX2453" s="174"/>
      <c r="AY2453" s="174"/>
      <c r="AZ2453" s="174"/>
      <c r="BA2453" s="174"/>
      <c r="BB2453" s="174"/>
      <c r="BC2453" s="174"/>
      <c r="BD2453" s="174"/>
      <c r="BE2453" s="174"/>
      <c r="BF2453" s="174"/>
      <c r="BG2453" s="174"/>
      <c r="BH2453" s="174"/>
      <c r="BI2453" s="174"/>
      <c r="BJ2453" s="174"/>
      <c r="BK2453" s="174"/>
      <c r="BL2453" s="174"/>
      <c r="BM2453" s="174"/>
      <c r="BN2453" s="174"/>
      <c r="BO2453" s="174"/>
      <c r="BP2453" s="174"/>
      <c r="BQ2453" s="174"/>
      <c r="BR2453" s="174"/>
      <c r="BS2453" s="174"/>
      <c r="BT2453" s="174"/>
    </row>
    <row r="2454" spans="1:72" s="177" customFormat="1">
      <c r="A2454" s="178"/>
      <c r="B2454" s="178"/>
      <c r="C2454" s="178"/>
      <c r="D2454" s="178"/>
      <c r="E2454" s="174"/>
      <c r="F2454" s="174"/>
      <c r="G2454" s="174"/>
      <c r="H2454" s="174"/>
      <c r="I2454" s="174"/>
      <c r="J2454" s="174"/>
      <c r="K2454" s="174"/>
      <c r="L2454" s="174"/>
      <c r="M2454" s="174"/>
      <c r="N2454" s="174"/>
      <c r="O2454" s="174"/>
      <c r="P2454" s="174"/>
      <c r="Q2454" s="174"/>
      <c r="R2454" s="174"/>
      <c r="S2454" s="174"/>
      <c r="T2454" s="174"/>
      <c r="U2454" s="174"/>
      <c r="V2454" s="174"/>
      <c r="W2454" s="174"/>
      <c r="X2454" s="174"/>
      <c r="Y2454" s="174"/>
      <c r="Z2454" s="174"/>
      <c r="AA2454" s="174"/>
      <c r="AB2454" s="174"/>
      <c r="AC2454" s="174"/>
      <c r="AD2454" s="174"/>
      <c r="AE2454" s="174"/>
      <c r="AF2454" s="174"/>
      <c r="AG2454" s="174"/>
      <c r="AH2454" s="174"/>
      <c r="AI2454" s="174"/>
      <c r="AJ2454" s="174"/>
      <c r="AK2454" s="174"/>
      <c r="AL2454" s="174"/>
      <c r="AM2454" s="174"/>
      <c r="AN2454" s="174"/>
      <c r="AO2454" s="174"/>
      <c r="AP2454" s="174"/>
      <c r="AQ2454" s="174"/>
      <c r="AR2454" s="174"/>
      <c r="AS2454" s="174"/>
      <c r="AT2454" s="174"/>
      <c r="AU2454" s="174"/>
      <c r="AV2454" s="174"/>
      <c r="AW2454" s="174"/>
      <c r="AX2454" s="174"/>
      <c r="AY2454" s="174"/>
      <c r="AZ2454" s="174"/>
      <c r="BA2454" s="174"/>
      <c r="BB2454" s="174"/>
      <c r="BC2454" s="174"/>
      <c r="BD2454" s="174"/>
      <c r="BE2454" s="174"/>
      <c r="BF2454" s="174"/>
      <c r="BG2454" s="174"/>
      <c r="BH2454" s="174"/>
      <c r="BI2454" s="174"/>
      <c r="BJ2454" s="174"/>
      <c r="BK2454" s="174"/>
      <c r="BL2454" s="174"/>
      <c r="BM2454" s="174"/>
      <c r="BN2454" s="174"/>
      <c r="BO2454" s="174"/>
      <c r="BP2454" s="174"/>
      <c r="BQ2454" s="174"/>
      <c r="BR2454" s="174"/>
      <c r="BS2454" s="174"/>
      <c r="BT2454" s="174"/>
    </row>
    <row r="2455" spans="1:72" s="177" customFormat="1">
      <c r="A2455" s="178"/>
      <c r="B2455" s="178"/>
      <c r="C2455" s="178"/>
      <c r="D2455" s="178"/>
      <c r="E2455" s="174"/>
      <c r="F2455" s="174"/>
      <c r="G2455" s="174"/>
      <c r="H2455" s="174"/>
      <c r="I2455" s="174"/>
      <c r="J2455" s="174"/>
      <c r="K2455" s="174"/>
      <c r="L2455" s="174"/>
      <c r="M2455" s="174"/>
      <c r="N2455" s="174"/>
      <c r="O2455" s="174"/>
      <c r="P2455" s="174"/>
      <c r="Q2455" s="174"/>
      <c r="R2455" s="174"/>
      <c r="S2455" s="174"/>
      <c r="T2455" s="174"/>
      <c r="U2455" s="174"/>
      <c r="V2455" s="174"/>
      <c r="W2455" s="174"/>
      <c r="X2455" s="174"/>
      <c r="Y2455" s="174"/>
      <c r="Z2455" s="174"/>
      <c r="AA2455" s="174"/>
      <c r="AB2455" s="174"/>
      <c r="AC2455" s="174"/>
      <c r="AD2455" s="174"/>
      <c r="AE2455" s="174"/>
      <c r="AF2455" s="174"/>
      <c r="AG2455" s="174"/>
      <c r="AH2455" s="174"/>
      <c r="AI2455" s="174"/>
      <c r="AJ2455" s="174"/>
      <c r="AK2455" s="174"/>
      <c r="AL2455" s="174"/>
      <c r="AM2455" s="174"/>
      <c r="AN2455" s="174"/>
      <c r="AO2455" s="174"/>
      <c r="AP2455" s="174"/>
      <c r="AQ2455" s="174"/>
      <c r="AR2455" s="174"/>
      <c r="AS2455" s="174"/>
      <c r="AT2455" s="174"/>
      <c r="AU2455" s="174"/>
      <c r="AV2455" s="174"/>
      <c r="AW2455" s="174"/>
      <c r="AX2455" s="174"/>
      <c r="AY2455" s="174"/>
      <c r="AZ2455" s="174"/>
      <c r="BA2455" s="174"/>
      <c r="BB2455" s="174"/>
      <c r="BC2455" s="174"/>
      <c r="BD2455" s="174"/>
      <c r="BE2455" s="174"/>
      <c r="BF2455" s="174"/>
      <c r="BG2455" s="174"/>
      <c r="BH2455" s="174"/>
      <c r="BI2455" s="174"/>
      <c r="BJ2455" s="174"/>
      <c r="BK2455" s="174"/>
      <c r="BL2455" s="174"/>
      <c r="BM2455" s="174"/>
      <c r="BN2455" s="174"/>
      <c r="BO2455" s="174"/>
      <c r="BP2455" s="174"/>
      <c r="BQ2455" s="174"/>
      <c r="BR2455" s="174"/>
      <c r="BS2455" s="174"/>
      <c r="BT2455" s="174"/>
    </row>
    <row r="2456" spans="1:72" s="177" customFormat="1">
      <c r="A2456" s="178"/>
      <c r="B2456" s="178"/>
      <c r="C2456" s="178"/>
      <c r="D2456" s="178"/>
      <c r="E2456" s="174"/>
      <c r="F2456" s="174"/>
      <c r="G2456" s="174"/>
      <c r="H2456" s="174"/>
      <c r="I2456" s="174"/>
      <c r="J2456" s="174"/>
      <c r="K2456" s="174"/>
      <c r="L2456" s="174"/>
      <c r="M2456" s="174"/>
      <c r="N2456" s="174"/>
      <c r="O2456" s="174"/>
      <c r="P2456" s="174"/>
      <c r="Q2456" s="174"/>
      <c r="R2456" s="174"/>
      <c r="S2456" s="174"/>
      <c r="T2456" s="174"/>
      <c r="U2456" s="174"/>
      <c r="V2456" s="174"/>
      <c r="W2456" s="174"/>
      <c r="X2456" s="174"/>
      <c r="Y2456" s="174"/>
      <c r="Z2456" s="174"/>
      <c r="AA2456" s="174"/>
      <c r="AB2456" s="174"/>
      <c r="AC2456" s="174"/>
      <c r="AD2456" s="174"/>
      <c r="AE2456" s="174"/>
      <c r="AF2456" s="174"/>
      <c r="AG2456" s="174"/>
      <c r="AH2456" s="174"/>
      <c r="AI2456" s="174"/>
      <c r="AJ2456" s="174"/>
      <c r="AK2456" s="174"/>
      <c r="AL2456" s="174"/>
      <c r="AM2456" s="174"/>
      <c r="AN2456" s="174"/>
      <c r="AO2456" s="174"/>
      <c r="AP2456" s="174"/>
      <c r="AQ2456" s="174"/>
      <c r="AR2456" s="174"/>
      <c r="AS2456" s="174"/>
      <c r="AT2456" s="174"/>
      <c r="AU2456" s="174"/>
      <c r="AV2456" s="174"/>
      <c r="AW2456" s="174"/>
      <c r="AX2456" s="174"/>
      <c r="AY2456" s="174"/>
      <c r="AZ2456" s="174"/>
      <c r="BA2456" s="174"/>
      <c r="BB2456" s="174"/>
      <c r="BC2456" s="174"/>
      <c r="BD2456" s="174"/>
      <c r="BE2456" s="174"/>
      <c r="BF2456" s="174"/>
      <c r="BG2456" s="174"/>
      <c r="BH2456" s="174"/>
      <c r="BI2456" s="174"/>
      <c r="BJ2456" s="174"/>
      <c r="BK2456" s="174"/>
      <c r="BL2456" s="174"/>
      <c r="BM2456" s="174"/>
      <c r="BN2456" s="174"/>
      <c r="BO2456" s="174"/>
      <c r="BP2456" s="174"/>
      <c r="BQ2456" s="174"/>
      <c r="BR2456" s="174"/>
      <c r="BS2456" s="174"/>
      <c r="BT2456" s="174"/>
    </row>
    <row r="2457" spans="1:72" s="177" customFormat="1">
      <c r="A2457" s="178"/>
      <c r="B2457" s="178"/>
      <c r="C2457" s="178"/>
      <c r="D2457" s="178"/>
      <c r="E2457" s="174"/>
      <c r="F2457" s="174"/>
      <c r="G2457" s="174"/>
      <c r="H2457" s="174"/>
      <c r="I2457" s="174"/>
      <c r="J2457" s="174"/>
      <c r="K2457" s="174"/>
      <c r="L2457" s="174"/>
      <c r="M2457" s="174"/>
      <c r="N2457" s="174"/>
      <c r="O2457" s="174"/>
      <c r="P2457" s="174"/>
      <c r="Q2457" s="174"/>
      <c r="R2457" s="174"/>
      <c r="S2457" s="174"/>
      <c r="T2457" s="174"/>
      <c r="U2457" s="174"/>
      <c r="V2457" s="174"/>
      <c r="W2457" s="174"/>
      <c r="X2457" s="174"/>
      <c r="Y2457" s="174"/>
      <c r="Z2457" s="174"/>
      <c r="AA2457" s="174"/>
      <c r="AB2457" s="174"/>
      <c r="AC2457" s="174"/>
      <c r="AD2457" s="174"/>
      <c r="AE2457" s="174"/>
      <c r="AF2457" s="174"/>
      <c r="AG2457" s="174"/>
      <c r="AH2457" s="174"/>
      <c r="AI2457" s="174"/>
      <c r="AJ2457" s="174"/>
      <c r="AK2457" s="174"/>
      <c r="AL2457" s="174"/>
      <c r="AM2457" s="174"/>
      <c r="AN2457" s="174"/>
      <c r="AO2457" s="174"/>
      <c r="AP2457" s="174"/>
      <c r="AQ2457" s="174"/>
      <c r="AR2457" s="174"/>
      <c r="AS2457" s="174"/>
      <c r="AT2457" s="174"/>
      <c r="AU2457" s="174"/>
      <c r="AV2457" s="174"/>
      <c r="AW2457" s="174"/>
      <c r="AX2457" s="174"/>
      <c r="AY2457" s="174"/>
      <c r="AZ2457" s="174"/>
      <c r="BA2457" s="174"/>
      <c r="BB2457" s="174"/>
      <c r="BC2457" s="174"/>
      <c r="BD2457" s="174"/>
      <c r="BE2457" s="174"/>
      <c r="BF2457" s="174"/>
      <c r="BG2457" s="174"/>
      <c r="BH2457" s="174"/>
      <c r="BI2457" s="174"/>
      <c r="BJ2457" s="174"/>
      <c r="BK2457" s="174"/>
      <c r="BL2457" s="174"/>
      <c r="BM2457" s="174"/>
      <c r="BN2457" s="174"/>
      <c r="BO2457" s="174"/>
      <c r="BP2457" s="174"/>
      <c r="BQ2457" s="174"/>
      <c r="BR2457" s="174"/>
      <c r="BS2457" s="174"/>
      <c r="BT2457" s="174"/>
    </row>
    <row r="2458" spans="1:72" s="177" customFormat="1">
      <c r="A2458" s="178"/>
      <c r="B2458" s="178"/>
      <c r="C2458" s="178"/>
      <c r="D2458" s="178"/>
      <c r="E2458" s="174"/>
      <c r="F2458" s="174"/>
      <c r="G2458" s="174"/>
      <c r="H2458" s="174"/>
      <c r="I2458" s="174"/>
      <c r="J2458" s="174"/>
      <c r="K2458" s="174"/>
      <c r="L2458" s="174"/>
      <c r="M2458" s="174"/>
      <c r="N2458" s="174"/>
      <c r="O2458" s="174"/>
      <c r="P2458" s="174"/>
      <c r="Q2458" s="174"/>
      <c r="R2458" s="174"/>
      <c r="S2458" s="174"/>
      <c r="T2458" s="174"/>
      <c r="U2458" s="174"/>
      <c r="V2458" s="174"/>
      <c r="W2458" s="174"/>
      <c r="X2458" s="174"/>
      <c r="Y2458" s="174"/>
      <c r="Z2458" s="174"/>
      <c r="AA2458" s="174"/>
      <c r="AB2458" s="174"/>
      <c r="AC2458" s="174"/>
      <c r="AD2458" s="174"/>
      <c r="AE2458" s="174"/>
      <c r="AF2458" s="174"/>
      <c r="AG2458" s="174"/>
      <c r="AH2458" s="174"/>
      <c r="AI2458" s="174"/>
      <c r="AJ2458" s="174"/>
      <c r="AK2458" s="174"/>
      <c r="AL2458" s="174"/>
      <c r="AM2458" s="174"/>
      <c r="AN2458" s="174"/>
      <c r="AO2458" s="174"/>
      <c r="AP2458" s="174"/>
      <c r="AQ2458" s="174"/>
      <c r="AR2458" s="174"/>
      <c r="AS2458" s="174"/>
      <c r="AT2458" s="174"/>
      <c r="AU2458" s="174"/>
      <c r="AV2458" s="174"/>
      <c r="AW2458" s="174"/>
      <c r="AX2458" s="174"/>
      <c r="AY2458" s="174"/>
      <c r="AZ2458" s="174"/>
      <c r="BA2458" s="174"/>
      <c r="BB2458" s="174"/>
      <c r="BC2458" s="174"/>
      <c r="BD2458" s="174"/>
      <c r="BE2458" s="174"/>
      <c r="BF2458" s="174"/>
      <c r="BG2458" s="174"/>
      <c r="BH2458" s="174"/>
      <c r="BI2458" s="174"/>
      <c r="BJ2458" s="174"/>
      <c r="BK2458" s="174"/>
      <c r="BL2458" s="174"/>
      <c r="BM2458" s="174"/>
      <c r="BN2458" s="174"/>
      <c r="BO2458" s="174"/>
      <c r="BP2458" s="174"/>
      <c r="BQ2458" s="174"/>
      <c r="BR2458" s="174"/>
      <c r="BS2458" s="174"/>
      <c r="BT2458" s="174"/>
    </row>
    <row r="2459" spans="1:72" s="177" customFormat="1">
      <c r="A2459" s="178"/>
      <c r="B2459" s="178"/>
      <c r="C2459" s="178"/>
      <c r="D2459" s="178"/>
      <c r="E2459" s="174"/>
      <c r="F2459" s="174"/>
      <c r="G2459" s="174"/>
      <c r="H2459" s="174"/>
      <c r="I2459" s="174"/>
      <c r="J2459" s="174"/>
      <c r="K2459" s="174"/>
      <c r="L2459" s="174"/>
      <c r="M2459" s="174"/>
      <c r="N2459" s="174"/>
      <c r="O2459" s="174"/>
      <c r="P2459" s="174"/>
      <c r="Q2459" s="174"/>
      <c r="R2459" s="174"/>
      <c r="S2459" s="174"/>
      <c r="T2459" s="174"/>
      <c r="U2459" s="174"/>
      <c r="V2459" s="174"/>
      <c r="W2459" s="174"/>
      <c r="X2459" s="174"/>
      <c r="Y2459" s="174"/>
      <c r="Z2459" s="174"/>
      <c r="AA2459" s="174"/>
      <c r="AB2459" s="174"/>
      <c r="AC2459" s="174"/>
      <c r="AD2459" s="174"/>
      <c r="AE2459" s="174"/>
      <c r="AF2459" s="174"/>
      <c r="AG2459" s="174"/>
      <c r="AH2459" s="174"/>
      <c r="AI2459" s="174"/>
      <c r="AJ2459" s="174"/>
      <c r="AK2459" s="174"/>
      <c r="AL2459" s="174"/>
      <c r="AM2459" s="174"/>
      <c r="AN2459" s="174"/>
      <c r="AO2459" s="174"/>
      <c r="AP2459" s="174"/>
      <c r="AQ2459" s="174"/>
      <c r="AR2459" s="174"/>
      <c r="AS2459" s="174"/>
      <c r="AT2459" s="174"/>
      <c r="AU2459" s="174"/>
      <c r="AV2459" s="174"/>
      <c r="AW2459" s="174"/>
      <c r="AX2459" s="174"/>
      <c r="AY2459" s="174"/>
      <c r="AZ2459" s="174"/>
      <c r="BA2459" s="174"/>
      <c r="BB2459" s="174"/>
      <c r="BC2459" s="174"/>
      <c r="BD2459" s="174"/>
      <c r="BE2459" s="174"/>
      <c r="BF2459" s="174"/>
      <c r="BG2459" s="174"/>
      <c r="BH2459" s="174"/>
      <c r="BI2459" s="174"/>
      <c r="BJ2459" s="174"/>
      <c r="BK2459" s="174"/>
      <c r="BL2459" s="174"/>
      <c r="BM2459" s="174"/>
      <c r="BN2459" s="174"/>
      <c r="BO2459" s="174"/>
      <c r="BP2459" s="174"/>
      <c r="BQ2459" s="174"/>
      <c r="BR2459" s="174"/>
      <c r="BS2459" s="174"/>
      <c r="BT2459" s="174"/>
    </row>
    <row r="2460" spans="1:72" s="177" customFormat="1">
      <c r="A2460" s="178"/>
      <c r="B2460" s="178"/>
      <c r="C2460" s="178"/>
      <c r="D2460" s="178"/>
      <c r="E2460" s="174"/>
      <c r="F2460" s="174"/>
      <c r="G2460" s="174"/>
      <c r="H2460" s="174"/>
      <c r="I2460" s="174"/>
      <c r="J2460" s="174"/>
      <c r="K2460" s="174"/>
      <c r="L2460" s="174"/>
      <c r="M2460" s="174"/>
      <c r="N2460" s="174"/>
      <c r="O2460" s="174"/>
      <c r="P2460" s="174"/>
      <c r="Q2460" s="174"/>
      <c r="R2460" s="174"/>
      <c r="S2460" s="174"/>
      <c r="T2460" s="174"/>
      <c r="U2460" s="174"/>
      <c r="V2460" s="174"/>
      <c r="W2460" s="174"/>
      <c r="X2460" s="174"/>
      <c r="Y2460" s="174"/>
      <c r="Z2460" s="174"/>
      <c r="AA2460" s="174"/>
      <c r="AB2460" s="174"/>
      <c r="AC2460" s="174"/>
      <c r="AD2460" s="174"/>
      <c r="AE2460" s="174"/>
      <c r="AF2460" s="174"/>
      <c r="AG2460" s="174"/>
      <c r="AH2460" s="174"/>
      <c r="AI2460" s="174"/>
      <c r="AJ2460" s="174"/>
      <c r="AK2460" s="174"/>
      <c r="AL2460" s="174"/>
      <c r="AM2460" s="174"/>
      <c r="AN2460" s="174"/>
      <c r="AO2460" s="174"/>
      <c r="AP2460" s="174"/>
      <c r="AQ2460" s="174"/>
      <c r="AR2460" s="174"/>
      <c r="AS2460" s="174"/>
      <c r="AT2460" s="174"/>
      <c r="AU2460" s="174"/>
      <c r="AV2460" s="174"/>
      <c r="AW2460" s="174"/>
      <c r="AX2460" s="174"/>
      <c r="AY2460" s="174"/>
      <c r="AZ2460" s="174"/>
      <c r="BA2460" s="174"/>
      <c r="BB2460" s="174"/>
      <c r="BC2460" s="174"/>
      <c r="BD2460" s="174"/>
      <c r="BE2460" s="174"/>
      <c r="BF2460" s="174"/>
      <c r="BG2460" s="174"/>
      <c r="BH2460" s="174"/>
      <c r="BI2460" s="174"/>
      <c r="BJ2460" s="174"/>
      <c r="BK2460" s="174"/>
      <c r="BL2460" s="174"/>
      <c r="BM2460" s="174"/>
      <c r="BN2460" s="174"/>
      <c r="BO2460" s="174"/>
      <c r="BP2460" s="174"/>
      <c r="BQ2460" s="174"/>
      <c r="BR2460" s="174"/>
      <c r="BS2460" s="174"/>
      <c r="BT2460" s="174"/>
    </row>
    <row r="2461" spans="1:72" s="177" customFormat="1">
      <c r="A2461" s="178"/>
      <c r="B2461" s="178"/>
      <c r="C2461" s="178"/>
      <c r="D2461" s="178"/>
      <c r="E2461" s="174"/>
      <c r="F2461" s="174"/>
      <c r="G2461" s="174"/>
      <c r="H2461" s="174"/>
      <c r="I2461" s="174"/>
      <c r="J2461" s="174"/>
      <c r="K2461" s="174"/>
      <c r="L2461" s="174"/>
      <c r="M2461" s="174"/>
      <c r="N2461" s="174"/>
      <c r="O2461" s="174"/>
      <c r="P2461" s="174"/>
      <c r="Q2461" s="174"/>
      <c r="R2461" s="174"/>
      <c r="S2461" s="174"/>
      <c r="T2461" s="174"/>
      <c r="U2461" s="174"/>
      <c r="V2461" s="174"/>
      <c r="W2461" s="174"/>
      <c r="X2461" s="174"/>
      <c r="Y2461" s="174"/>
      <c r="Z2461" s="174"/>
      <c r="AA2461" s="174"/>
      <c r="AB2461" s="174"/>
      <c r="AC2461" s="174"/>
      <c r="AD2461" s="174"/>
      <c r="AE2461" s="174"/>
      <c r="AF2461" s="174"/>
      <c r="AG2461" s="174"/>
      <c r="AH2461" s="174"/>
      <c r="AI2461" s="174"/>
      <c r="AJ2461" s="174"/>
      <c r="AK2461" s="174"/>
      <c r="AL2461" s="174"/>
      <c r="AM2461" s="174"/>
      <c r="AN2461" s="174"/>
      <c r="AO2461" s="174"/>
      <c r="AP2461" s="174"/>
      <c r="AQ2461" s="174"/>
      <c r="AR2461" s="174"/>
      <c r="AS2461" s="174"/>
      <c r="AT2461" s="174"/>
      <c r="AU2461" s="174"/>
      <c r="AV2461" s="174"/>
      <c r="AW2461" s="174"/>
      <c r="AX2461" s="174"/>
      <c r="AY2461" s="174"/>
      <c r="AZ2461" s="174"/>
      <c r="BA2461" s="174"/>
      <c r="BB2461" s="174"/>
      <c r="BC2461" s="174"/>
      <c r="BD2461" s="174"/>
      <c r="BE2461" s="174"/>
      <c r="BF2461" s="174"/>
      <c r="BG2461" s="174"/>
      <c r="BH2461" s="174"/>
      <c r="BI2461" s="174"/>
      <c r="BJ2461" s="174"/>
      <c r="BK2461" s="174"/>
      <c r="BL2461" s="174"/>
      <c r="BM2461" s="174"/>
      <c r="BN2461" s="174"/>
      <c r="BO2461" s="174"/>
      <c r="BP2461" s="174"/>
      <c r="BQ2461" s="174"/>
      <c r="BR2461" s="174"/>
      <c r="BS2461" s="174"/>
      <c r="BT2461" s="174"/>
    </row>
    <row r="2462" spans="1:72" s="177" customFormat="1">
      <c r="A2462" s="178"/>
      <c r="B2462" s="178"/>
      <c r="C2462" s="178"/>
      <c r="D2462" s="178"/>
      <c r="E2462" s="174"/>
      <c r="F2462" s="174"/>
      <c r="G2462" s="174"/>
      <c r="H2462" s="174"/>
      <c r="I2462" s="174"/>
      <c r="J2462" s="174"/>
      <c r="K2462" s="174"/>
      <c r="L2462" s="174"/>
      <c r="M2462" s="174"/>
      <c r="N2462" s="174"/>
      <c r="O2462" s="174"/>
      <c r="P2462" s="174"/>
      <c r="Q2462" s="174"/>
      <c r="R2462" s="174"/>
      <c r="S2462" s="174"/>
      <c r="T2462" s="174"/>
      <c r="U2462" s="174"/>
      <c r="V2462" s="174"/>
      <c r="W2462" s="174"/>
      <c r="X2462" s="174"/>
      <c r="Y2462" s="174"/>
      <c r="Z2462" s="174"/>
      <c r="AA2462" s="174"/>
      <c r="AB2462" s="174"/>
      <c r="AC2462" s="174"/>
      <c r="AD2462" s="174"/>
      <c r="AE2462" s="174"/>
      <c r="AF2462" s="174"/>
      <c r="AG2462" s="174"/>
      <c r="AH2462" s="174"/>
      <c r="AI2462" s="174"/>
      <c r="AJ2462" s="174"/>
      <c r="AK2462" s="174"/>
      <c r="AL2462" s="174"/>
      <c r="AM2462" s="174"/>
      <c r="AN2462" s="174"/>
      <c r="AO2462" s="174"/>
      <c r="AP2462" s="174"/>
      <c r="AQ2462" s="174"/>
      <c r="AR2462" s="174"/>
      <c r="AS2462" s="174"/>
      <c r="AT2462" s="174"/>
      <c r="AU2462" s="174"/>
      <c r="AV2462" s="174"/>
      <c r="AW2462" s="174"/>
      <c r="AX2462" s="174"/>
      <c r="AY2462" s="174"/>
      <c r="AZ2462" s="174"/>
      <c r="BA2462" s="174"/>
      <c r="BB2462" s="174"/>
      <c r="BC2462" s="174"/>
      <c r="BD2462" s="174"/>
      <c r="BE2462" s="174"/>
      <c r="BF2462" s="174"/>
      <c r="BG2462" s="174"/>
      <c r="BH2462" s="174"/>
      <c r="BI2462" s="174"/>
      <c r="BJ2462" s="174"/>
      <c r="BK2462" s="174"/>
      <c r="BL2462" s="174"/>
      <c r="BM2462" s="174"/>
      <c r="BN2462" s="174"/>
      <c r="BO2462" s="174"/>
      <c r="BP2462" s="174"/>
      <c r="BQ2462" s="174"/>
      <c r="BR2462" s="174"/>
      <c r="BS2462" s="174"/>
      <c r="BT2462" s="174"/>
    </row>
    <row r="2463" spans="1:72" s="177" customFormat="1">
      <c r="A2463" s="178"/>
      <c r="B2463" s="178"/>
      <c r="C2463" s="178"/>
      <c r="D2463" s="178"/>
      <c r="E2463" s="174"/>
      <c r="F2463" s="174"/>
      <c r="G2463" s="174"/>
      <c r="H2463" s="174"/>
      <c r="I2463" s="174"/>
      <c r="J2463" s="174"/>
      <c r="K2463" s="174"/>
      <c r="L2463" s="174"/>
      <c r="M2463" s="174"/>
      <c r="N2463" s="174"/>
      <c r="O2463" s="174"/>
      <c r="P2463" s="174"/>
      <c r="Q2463" s="174"/>
      <c r="R2463" s="174"/>
      <c r="S2463" s="174"/>
      <c r="T2463" s="174"/>
      <c r="U2463" s="174"/>
      <c r="V2463" s="174"/>
      <c r="W2463" s="174"/>
      <c r="X2463" s="174"/>
      <c r="Y2463" s="174"/>
      <c r="Z2463" s="174"/>
      <c r="AA2463" s="174"/>
      <c r="AB2463" s="174"/>
      <c r="AC2463" s="174"/>
      <c r="AD2463" s="174"/>
      <c r="AE2463" s="174"/>
      <c r="AF2463" s="174"/>
      <c r="AG2463" s="174"/>
      <c r="AH2463" s="174"/>
      <c r="AI2463" s="174"/>
      <c r="AJ2463" s="174"/>
      <c r="AK2463" s="174"/>
      <c r="AL2463" s="174"/>
      <c r="AM2463" s="174"/>
      <c r="AN2463" s="174"/>
      <c r="AO2463" s="174"/>
      <c r="AP2463" s="174"/>
      <c r="AQ2463" s="174"/>
      <c r="AR2463" s="174"/>
      <c r="AS2463" s="174"/>
      <c r="AT2463" s="174"/>
      <c r="AU2463" s="174"/>
      <c r="AV2463" s="174"/>
      <c r="AW2463" s="174"/>
      <c r="AX2463" s="174"/>
      <c r="AY2463" s="174"/>
      <c r="AZ2463" s="174"/>
      <c r="BA2463" s="174"/>
      <c r="BB2463" s="174"/>
      <c r="BC2463" s="174"/>
      <c r="BD2463" s="174"/>
      <c r="BE2463" s="174"/>
      <c r="BF2463" s="174"/>
      <c r="BG2463" s="174"/>
      <c r="BH2463" s="174"/>
      <c r="BI2463" s="174"/>
      <c r="BJ2463" s="174"/>
      <c r="BK2463" s="174"/>
      <c r="BL2463" s="174"/>
      <c r="BM2463" s="174"/>
      <c r="BN2463" s="174"/>
      <c r="BO2463" s="174"/>
      <c r="BP2463" s="174"/>
      <c r="BQ2463" s="174"/>
      <c r="BR2463" s="174"/>
      <c r="BS2463" s="174"/>
      <c r="BT2463" s="174"/>
    </row>
    <row r="2464" spans="1:72" s="177" customFormat="1">
      <c r="A2464" s="178"/>
      <c r="B2464" s="178"/>
      <c r="C2464" s="178"/>
      <c r="D2464" s="178"/>
      <c r="E2464" s="174"/>
      <c r="F2464" s="174"/>
      <c r="G2464" s="174"/>
      <c r="H2464" s="174"/>
      <c r="I2464" s="174"/>
      <c r="J2464" s="174"/>
      <c r="K2464" s="174"/>
      <c r="L2464" s="174"/>
      <c r="M2464" s="174"/>
      <c r="N2464" s="174"/>
      <c r="O2464" s="174"/>
      <c r="P2464" s="174"/>
      <c r="Q2464" s="174"/>
      <c r="R2464" s="174"/>
      <c r="S2464" s="174"/>
      <c r="T2464" s="174"/>
      <c r="U2464" s="174"/>
      <c r="V2464" s="174"/>
      <c r="W2464" s="174"/>
      <c r="X2464" s="174"/>
      <c r="Y2464" s="174"/>
      <c r="Z2464" s="174"/>
      <c r="AA2464" s="174"/>
      <c r="AB2464" s="174"/>
      <c r="AC2464" s="174"/>
      <c r="AD2464" s="174"/>
      <c r="AE2464" s="174"/>
      <c r="AF2464" s="174"/>
      <c r="AG2464" s="174"/>
      <c r="AH2464" s="174"/>
      <c r="AI2464" s="174"/>
      <c r="AJ2464" s="174"/>
      <c r="AK2464" s="174"/>
      <c r="AL2464" s="174"/>
      <c r="AM2464" s="174"/>
      <c r="AN2464" s="174"/>
      <c r="AO2464" s="174"/>
      <c r="AP2464" s="174"/>
      <c r="AQ2464" s="174"/>
      <c r="AR2464" s="174"/>
      <c r="AS2464" s="174"/>
      <c r="AT2464" s="174"/>
      <c r="AU2464" s="174"/>
      <c r="AV2464" s="174"/>
      <c r="AW2464" s="174"/>
      <c r="AX2464" s="174"/>
      <c r="AY2464" s="174"/>
      <c r="AZ2464" s="174"/>
      <c r="BA2464" s="174"/>
      <c r="BB2464" s="174"/>
      <c r="BC2464" s="174"/>
      <c r="BD2464" s="174"/>
      <c r="BE2464" s="174"/>
      <c r="BF2464" s="174"/>
      <c r="BG2464" s="174"/>
      <c r="BH2464" s="174"/>
      <c r="BI2464" s="174"/>
      <c r="BJ2464" s="174"/>
      <c r="BK2464" s="174"/>
      <c r="BL2464" s="174"/>
      <c r="BM2464" s="174"/>
      <c r="BN2464" s="174"/>
      <c r="BO2464" s="174"/>
      <c r="BP2464" s="174"/>
      <c r="BQ2464" s="174"/>
      <c r="BR2464" s="174"/>
      <c r="BS2464" s="174"/>
      <c r="BT2464" s="174"/>
    </row>
    <row r="2465" spans="1:72" s="177" customFormat="1">
      <c r="A2465" s="178"/>
      <c r="B2465" s="178"/>
      <c r="C2465" s="178"/>
      <c r="D2465" s="178"/>
      <c r="E2465" s="174"/>
      <c r="F2465" s="174"/>
      <c r="G2465" s="174"/>
      <c r="H2465" s="174"/>
      <c r="I2465" s="174"/>
      <c r="J2465" s="174"/>
      <c r="K2465" s="174"/>
      <c r="L2465" s="174"/>
      <c r="M2465" s="174"/>
      <c r="N2465" s="174"/>
      <c r="O2465" s="174"/>
      <c r="P2465" s="174"/>
      <c r="Q2465" s="174"/>
      <c r="R2465" s="174"/>
      <c r="S2465" s="174"/>
      <c r="T2465" s="174"/>
      <c r="U2465" s="174"/>
      <c r="V2465" s="174"/>
      <c r="W2465" s="174"/>
      <c r="X2465" s="174"/>
      <c r="Y2465" s="174"/>
      <c r="Z2465" s="174"/>
      <c r="AA2465" s="174"/>
      <c r="AB2465" s="174"/>
      <c r="AC2465" s="174"/>
      <c r="AD2465" s="174"/>
      <c r="AE2465" s="174"/>
      <c r="AF2465" s="174"/>
      <c r="AG2465" s="174"/>
      <c r="AH2465" s="174"/>
      <c r="AI2465" s="174"/>
      <c r="AJ2465" s="174"/>
      <c r="AK2465" s="174"/>
      <c r="AL2465" s="174"/>
      <c r="AM2465" s="174"/>
      <c r="AN2465" s="174"/>
      <c r="AO2465" s="174"/>
      <c r="AP2465" s="174"/>
      <c r="AQ2465" s="174"/>
      <c r="AR2465" s="174"/>
      <c r="AS2465" s="174"/>
      <c r="AT2465" s="174"/>
      <c r="AU2465" s="174"/>
      <c r="AV2465" s="174"/>
      <c r="AW2465" s="174"/>
      <c r="AX2465" s="174"/>
      <c r="AY2465" s="174"/>
      <c r="AZ2465" s="174"/>
      <c r="BA2465" s="174"/>
      <c r="BB2465" s="174"/>
      <c r="BC2465" s="174"/>
      <c r="BD2465" s="174"/>
      <c r="BE2465" s="174"/>
      <c r="BF2465" s="174"/>
      <c r="BG2465" s="174"/>
      <c r="BH2465" s="174"/>
      <c r="BI2465" s="174"/>
      <c r="BJ2465" s="174"/>
      <c r="BK2465" s="174"/>
      <c r="BL2465" s="174"/>
      <c r="BM2465" s="174"/>
      <c r="BN2465" s="174"/>
      <c r="BO2465" s="174"/>
      <c r="BP2465" s="174"/>
      <c r="BQ2465" s="174"/>
      <c r="BR2465" s="174"/>
      <c r="BS2465" s="174"/>
      <c r="BT2465" s="174"/>
    </row>
    <row r="2466" spans="1:72" s="177" customFormat="1">
      <c r="A2466" s="178"/>
      <c r="B2466" s="178"/>
      <c r="C2466" s="178"/>
      <c r="D2466" s="178"/>
      <c r="E2466" s="174"/>
      <c r="F2466" s="174"/>
      <c r="G2466" s="174"/>
      <c r="H2466" s="174"/>
      <c r="I2466" s="174"/>
      <c r="J2466" s="174"/>
      <c r="K2466" s="174"/>
      <c r="L2466" s="174"/>
      <c r="M2466" s="174"/>
      <c r="N2466" s="174"/>
      <c r="O2466" s="174"/>
      <c r="P2466" s="174"/>
      <c r="Q2466" s="174"/>
      <c r="R2466" s="174"/>
      <c r="S2466" s="174"/>
      <c r="T2466" s="174"/>
      <c r="U2466" s="174"/>
      <c r="V2466" s="174"/>
      <c r="W2466" s="174"/>
      <c r="X2466" s="174"/>
      <c r="Y2466" s="174"/>
      <c r="Z2466" s="174"/>
      <c r="AA2466" s="174"/>
      <c r="AB2466" s="174"/>
      <c r="AC2466" s="174"/>
      <c r="AD2466" s="174"/>
      <c r="AE2466" s="174"/>
      <c r="AF2466" s="174"/>
      <c r="AG2466" s="174"/>
      <c r="AH2466" s="174"/>
      <c r="AI2466" s="174"/>
      <c r="AJ2466" s="174"/>
      <c r="AK2466" s="174"/>
      <c r="AL2466" s="174"/>
      <c r="AM2466" s="174"/>
      <c r="AN2466" s="174"/>
      <c r="AO2466" s="174"/>
      <c r="AP2466" s="174"/>
      <c r="AQ2466" s="174"/>
      <c r="AR2466" s="174"/>
      <c r="AS2466" s="174"/>
      <c r="AT2466" s="174"/>
      <c r="AU2466" s="174"/>
      <c r="AV2466" s="174"/>
      <c r="AW2466" s="174"/>
      <c r="AX2466" s="174"/>
      <c r="AY2466" s="174"/>
      <c r="AZ2466" s="174"/>
      <c r="BA2466" s="174"/>
      <c r="BB2466" s="174"/>
      <c r="BC2466" s="174"/>
      <c r="BD2466" s="174"/>
      <c r="BE2466" s="174"/>
      <c r="BF2466" s="174"/>
      <c r="BG2466" s="174"/>
      <c r="BH2466" s="174"/>
      <c r="BI2466" s="174"/>
      <c r="BJ2466" s="174"/>
      <c r="BK2466" s="174"/>
      <c r="BL2466" s="174"/>
      <c r="BM2466" s="174"/>
      <c r="BN2466" s="174"/>
      <c r="BO2466" s="174"/>
      <c r="BP2466" s="174"/>
      <c r="BQ2466" s="174"/>
      <c r="BR2466" s="174"/>
      <c r="BS2466" s="174"/>
      <c r="BT2466" s="174"/>
    </row>
    <row r="2467" spans="1:72" s="177" customFormat="1">
      <c r="A2467" s="178"/>
      <c r="B2467" s="178"/>
      <c r="C2467" s="178"/>
      <c r="D2467" s="178"/>
      <c r="E2467" s="174"/>
      <c r="F2467" s="174"/>
      <c r="G2467" s="174"/>
      <c r="H2467" s="174"/>
      <c r="I2467" s="174"/>
      <c r="J2467" s="174"/>
      <c r="K2467" s="174"/>
      <c r="L2467" s="174"/>
      <c r="M2467" s="174"/>
      <c r="N2467" s="174"/>
      <c r="O2467" s="174"/>
      <c r="P2467" s="174"/>
      <c r="Q2467" s="174"/>
      <c r="R2467" s="174"/>
      <c r="S2467" s="174"/>
      <c r="T2467" s="174"/>
      <c r="U2467" s="174"/>
      <c r="V2467" s="174"/>
      <c r="W2467" s="174"/>
      <c r="X2467" s="174"/>
      <c r="Y2467" s="174"/>
      <c r="Z2467" s="174"/>
      <c r="AA2467" s="174"/>
      <c r="AB2467" s="174"/>
      <c r="AC2467" s="174"/>
      <c r="AD2467" s="174"/>
      <c r="AE2467" s="174"/>
      <c r="AF2467" s="174"/>
      <c r="AG2467" s="174"/>
      <c r="AH2467" s="174"/>
      <c r="AI2467" s="174"/>
      <c r="AJ2467" s="174"/>
      <c r="AK2467" s="174"/>
      <c r="AL2467" s="174"/>
      <c r="AM2467" s="174"/>
      <c r="AN2467" s="174"/>
      <c r="AO2467" s="174"/>
      <c r="AP2467" s="174"/>
      <c r="AQ2467" s="174"/>
      <c r="AR2467" s="174"/>
      <c r="AS2467" s="174"/>
      <c r="AT2467" s="174"/>
      <c r="AU2467" s="174"/>
      <c r="AV2467" s="174"/>
      <c r="AW2467" s="174"/>
      <c r="AX2467" s="174"/>
      <c r="AY2467" s="174"/>
      <c r="AZ2467" s="174"/>
      <c r="BA2467" s="174"/>
      <c r="BB2467" s="174"/>
      <c r="BC2467" s="174"/>
      <c r="BD2467" s="174"/>
      <c r="BE2467" s="174"/>
      <c r="BF2467" s="174"/>
      <c r="BG2467" s="174"/>
      <c r="BH2467" s="174"/>
      <c r="BI2467" s="174"/>
      <c r="BJ2467" s="174"/>
      <c r="BK2467" s="174"/>
      <c r="BL2467" s="174"/>
      <c r="BM2467" s="174"/>
      <c r="BN2467" s="174"/>
      <c r="BO2467" s="174"/>
      <c r="BP2467" s="174"/>
      <c r="BQ2467" s="174"/>
      <c r="BR2467" s="174"/>
      <c r="BS2467" s="174"/>
      <c r="BT2467" s="174"/>
    </row>
    <row r="2468" spans="1:72" s="177" customFormat="1">
      <c r="A2468" s="178"/>
      <c r="B2468" s="178"/>
      <c r="C2468" s="178"/>
      <c r="D2468" s="178"/>
      <c r="E2468" s="174"/>
      <c r="F2468" s="174"/>
      <c r="G2468" s="174"/>
      <c r="H2468" s="174"/>
      <c r="I2468" s="174"/>
      <c r="J2468" s="174"/>
      <c r="K2468" s="174"/>
      <c r="L2468" s="174"/>
      <c r="M2468" s="174"/>
      <c r="N2468" s="174"/>
      <c r="O2468" s="174"/>
      <c r="P2468" s="174"/>
      <c r="Q2468" s="174"/>
      <c r="R2468" s="174"/>
      <c r="S2468" s="174"/>
      <c r="T2468" s="174"/>
      <c r="U2468" s="174"/>
      <c r="V2468" s="174"/>
      <c r="W2468" s="174"/>
      <c r="X2468" s="174"/>
      <c r="Y2468" s="174"/>
      <c r="Z2468" s="174"/>
      <c r="AA2468" s="174"/>
      <c r="AB2468" s="174"/>
      <c r="AC2468" s="174"/>
      <c r="AD2468" s="174"/>
      <c r="AE2468" s="174"/>
      <c r="AF2468" s="174"/>
      <c r="AG2468" s="174"/>
      <c r="AH2468" s="174"/>
      <c r="AI2468" s="174"/>
      <c r="AJ2468" s="174"/>
      <c r="AK2468" s="174"/>
      <c r="AL2468" s="174"/>
      <c r="AM2468" s="174"/>
      <c r="AN2468" s="174"/>
      <c r="AO2468" s="174"/>
      <c r="AP2468" s="174"/>
      <c r="AQ2468" s="174"/>
      <c r="AR2468" s="174"/>
      <c r="AS2468" s="174"/>
      <c r="AT2468" s="174"/>
      <c r="AU2468" s="174"/>
      <c r="AV2468" s="174"/>
      <c r="AW2468" s="174"/>
      <c r="AX2468" s="174"/>
      <c r="AY2468" s="174"/>
      <c r="AZ2468" s="174"/>
      <c r="BA2468" s="174"/>
      <c r="BB2468" s="174"/>
      <c r="BC2468" s="174"/>
      <c r="BD2468" s="174"/>
      <c r="BE2468" s="174"/>
      <c r="BF2468" s="174"/>
      <c r="BG2468" s="174"/>
      <c r="BH2468" s="174"/>
      <c r="BI2468" s="174"/>
      <c r="BJ2468" s="174"/>
      <c r="BK2468" s="174"/>
      <c r="BL2468" s="174"/>
      <c r="BM2468" s="174"/>
      <c r="BN2468" s="174"/>
      <c r="BO2468" s="174"/>
      <c r="BP2468" s="174"/>
      <c r="BQ2468" s="174"/>
      <c r="BR2468" s="174"/>
      <c r="BS2468" s="174"/>
      <c r="BT2468" s="174"/>
    </row>
    <row r="2469" spans="1:72" s="177" customFormat="1">
      <c r="A2469" s="178"/>
      <c r="B2469" s="178"/>
      <c r="C2469" s="178"/>
      <c r="D2469" s="178"/>
      <c r="E2469" s="174"/>
      <c r="F2469" s="174"/>
      <c r="G2469" s="174"/>
      <c r="H2469" s="174"/>
      <c r="I2469" s="174"/>
      <c r="J2469" s="174"/>
      <c r="K2469" s="174"/>
      <c r="L2469" s="174"/>
      <c r="M2469" s="174"/>
      <c r="N2469" s="174"/>
      <c r="O2469" s="174"/>
      <c r="P2469" s="174"/>
      <c r="Q2469" s="174"/>
      <c r="R2469" s="174"/>
      <c r="S2469" s="174"/>
      <c r="T2469" s="174"/>
      <c r="U2469" s="174"/>
      <c r="V2469" s="174"/>
      <c r="W2469" s="174"/>
      <c r="X2469" s="174"/>
      <c r="Y2469" s="174"/>
      <c r="Z2469" s="174"/>
      <c r="AA2469" s="174"/>
      <c r="AB2469" s="174"/>
      <c r="AC2469" s="174"/>
      <c r="AD2469" s="174"/>
      <c r="AE2469" s="174"/>
      <c r="AF2469" s="174"/>
      <c r="AG2469" s="174"/>
      <c r="AH2469" s="174"/>
      <c r="AI2469" s="174"/>
      <c r="AJ2469" s="174"/>
      <c r="AK2469" s="174"/>
      <c r="AL2469" s="174"/>
      <c r="AM2469" s="174"/>
      <c r="AN2469" s="174"/>
      <c r="AO2469" s="174"/>
      <c r="AP2469" s="174"/>
      <c r="AQ2469" s="174"/>
      <c r="AR2469" s="174"/>
      <c r="AS2469" s="174"/>
      <c r="AT2469" s="174"/>
      <c r="AU2469" s="174"/>
      <c r="AV2469" s="174"/>
      <c r="AW2469" s="174"/>
      <c r="AX2469" s="174"/>
      <c r="AY2469" s="174"/>
      <c r="AZ2469" s="174"/>
      <c r="BA2469" s="174"/>
      <c r="BB2469" s="174"/>
      <c r="BC2469" s="174"/>
      <c r="BD2469" s="174"/>
      <c r="BE2469" s="174"/>
      <c r="BF2469" s="174"/>
      <c r="BG2469" s="174"/>
      <c r="BH2469" s="174"/>
      <c r="BI2469" s="174"/>
      <c r="BJ2469" s="174"/>
      <c r="BK2469" s="174"/>
      <c r="BL2469" s="174"/>
      <c r="BM2469" s="174"/>
      <c r="BN2469" s="174"/>
      <c r="BO2469" s="174"/>
      <c r="BP2469" s="174"/>
      <c r="BQ2469" s="174"/>
      <c r="BR2469" s="174"/>
      <c r="BS2469" s="174"/>
      <c r="BT2469" s="174"/>
    </row>
    <row r="2470" spans="1:72" s="177" customFormat="1">
      <c r="A2470" s="178"/>
      <c r="B2470" s="178"/>
      <c r="C2470" s="178"/>
      <c r="D2470" s="178"/>
      <c r="E2470" s="174"/>
      <c r="F2470" s="174"/>
      <c r="G2470" s="174"/>
      <c r="H2470" s="174"/>
      <c r="I2470" s="174"/>
      <c r="J2470" s="174"/>
      <c r="K2470" s="174"/>
      <c r="L2470" s="174"/>
      <c r="M2470" s="174"/>
      <c r="N2470" s="174"/>
      <c r="O2470" s="174"/>
      <c r="P2470" s="174"/>
      <c r="Q2470" s="174"/>
      <c r="R2470" s="174"/>
      <c r="S2470" s="174"/>
      <c r="T2470" s="174"/>
      <c r="U2470" s="174"/>
      <c r="V2470" s="174"/>
      <c r="W2470" s="174"/>
      <c r="X2470" s="174"/>
      <c r="Y2470" s="174"/>
      <c r="Z2470" s="174"/>
      <c r="AA2470" s="174"/>
      <c r="AB2470" s="174"/>
      <c r="AC2470" s="174"/>
      <c r="AD2470" s="174"/>
      <c r="AE2470" s="174"/>
      <c r="AF2470" s="174"/>
      <c r="AG2470" s="174"/>
      <c r="AH2470" s="174"/>
      <c r="AI2470" s="174"/>
      <c r="AJ2470" s="174"/>
      <c r="AK2470" s="174"/>
      <c r="AL2470" s="174"/>
      <c r="AM2470" s="174"/>
      <c r="AN2470" s="174"/>
      <c r="AO2470" s="174"/>
      <c r="AP2470" s="174"/>
      <c r="AQ2470" s="174"/>
      <c r="AR2470" s="174"/>
      <c r="AS2470" s="174"/>
      <c r="AT2470" s="174"/>
      <c r="AU2470" s="174"/>
      <c r="AV2470" s="174"/>
      <c r="AW2470" s="174"/>
      <c r="AX2470" s="174"/>
      <c r="AY2470" s="174"/>
      <c r="AZ2470" s="174"/>
      <c r="BA2470" s="174"/>
      <c r="BB2470" s="174"/>
      <c r="BC2470" s="174"/>
      <c r="BD2470" s="174"/>
      <c r="BE2470" s="174"/>
      <c r="BF2470" s="174"/>
      <c r="BG2470" s="174"/>
      <c r="BH2470" s="174"/>
      <c r="BI2470" s="174"/>
      <c r="BJ2470" s="174"/>
      <c r="BK2470" s="174"/>
      <c r="BL2470" s="174"/>
      <c r="BM2470" s="174"/>
      <c r="BN2470" s="174"/>
      <c r="BO2470" s="174"/>
      <c r="BP2470" s="174"/>
      <c r="BQ2470" s="174"/>
      <c r="BR2470" s="174"/>
      <c r="BS2470" s="174"/>
      <c r="BT2470" s="174"/>
    </row>
    <row r="2471" spans="1:72" s="177" customFormat="1">
      <c r="A2471" s="178"/>
      <c r="B2471" s="178"/>
      <c r="C2471" s="178"/>
      <c r="D2471" s="178"/>
      <c r="E2471" s="174"/>
      <c r="F2471" s="174"/>
      <c r="G2471" s="174"/>
      <c r="H2471" s="174"/>
      <c r="I2471" s="174"/>
      <c r="J2471" s="174"/>
      <c r="K2471" s="174"/>
      <c r="L2471" s="174"/>
      <c r="M2471" s="174"/>
      <c r="N2471" s="174"/>
      <c r="O2471" s="174"/>
      <c r="P2471" s="174"/>
      <c r="Q2471" s="174"/>
      <c r="R2471" s="174"/>
      <c r="S2471" s="174"/>
      <c r="T2471" s="174"/>
      <c r="U2471" s="174"/>
      <c r="V2471" s="174"/>
      <c r="W2471" s="174"/>
      <c r="X2471" s="174"/>
      <c r="Y2471" s="174"/>
      <c r="Z2471" s="174"/>
      <c r="AA2471" s="174"/>
      <c r="AB2471" s="174"/>
      <c r="AC2471" s="174"/>
      <c r="AD2471" s="174"/>
      <c r="AE2471" s="174"/>
      <c r="AF2471" s="174"/>
      <c r="AG2471" s="174"/>
      <c r="AH2471" s="174"/>
      <c r="AI2471" s="174"/>
      <c r="AJ2471" s="174"/>
      <c r="AK2471" s="174"/>
      <c r="AL2471" s="174"/>
      <c r="AM2471" s="174"/>
      <c r="AN2471" s="174"/>
      <c r="AO2471" s="174"/>
      <c r="AP2471" s="174"/>
      <c r="AQ2471" s="174"/>
      <c r="AR2471" s="174"/>
      <c r="AS2471" s="174"/>
      <c r="AT2471" s="174"/>
      <c r="AU2471" s="174"/>
      <c r="AV2471" s="174"/>
      <c r="AW2471" s="174"/>
      <c r="AX2471" s="174"/>
      <c r="AY2471" s="174"/>
      <c r="AZ2471" s="174"/>
      <c r="BA2471" s="174"/>
      <c r="BB2471" s="174"/>
      <c r="BC2471" s="174"/>
      <c r="BD2471" s="174"/>
      <c r="BE2471" s="174"/>
      <c r="BF2471" s="174"/>
      <c r="BG2471" s="174"/>
      <c r="BH2471" s="174"/>
      <c r="BI2471" s="174"/>
      <c r="BJ2471" s="174"/>
      <c r="BK2471" s="174"/>
      <c r="BL2471" s="174"/>
      <c r="BM2471" s="174"/>
      <c r="BN2471" s="174"/>
      <c r="BO2471" s="174"/>
      <c r="BP2471" s="174"/>
      <c r="BQ2471" s="174"/>
      <c r="BR2471" s="174"/>
      <c r="BS2471" s="174"/>
      <c r="BT2471" s="174"/>
    </row>
    <row r="2472" spans="1:72" s="177" customFormat="1">
      <c r="A2472" s="178"/>
      <c r="B2472" s="178"/>
      <c r="C2472" s="178"/>
      <c r="D2472" s="178"/>
      <c r="E2472" s="174"/>
      <c r="F2472" s="174"/>
      <c r="G2472" s="174"/>
      <c r="H2472" s="174"/>
      <c r="I2472" s="174"/>
      <c r="J2472" s="174"/>
      <c r="K2472" s="174"/>
      <c r="L2472" s="174"/>
      <c r="M2472" s="174"/>
      <c r="N2472" s="174"/>
      <c r="O2472" s="174"/>
      <c r="P2472" s="174"/>
      <c r="Q2472" s="174"/>
      <c r="R2472" s="174"/>
      <c r="S2472" s="174"/>
      <c r="T2472" s="174"/>
      <c r="U2472" s="174"/>
      <c r="V2472" s="174"/>
      <c r="W2472" s="174"/>
      <c r="X2472" s="174"/>
      <c r="Y2472" s="174"/>
      <c r="Z2472" s="174"/>
      <c r="AA2472" s="174"/>
      <c r="AB2472" s="174"/>
      <c r="AC2472" s="174"/>
      <c r="AD2472" s="174"/>
      <c r="AE2472" s="174"/>
      <c r="AF2472" s="174"/>
      <c r="AG2472" s="174"/>
      <c r="AH2472" s="174"/>
      <c r="AI2472" s="174"/>
      <c r="AJ2472" s="174"/>
      <c r="AK2472" s="174"/>
      <c r="AL2472" s="174"/>
      <c r="AM2472" s="174"/>
      <c r="AN2472" s="174"/>
      <c r="AO2472" s="174"/>
      <c r="AP2472" s="174"/>
      <c r="AQ2472" s="174"/>
      <c r="AR2472" s="174"/>
      <c r="AS2472" s="174"/>
      <c r="AT2472" s="174"/>
      <c r="AU2472" s="174"/>
      <c r="AV2472" s="174"/>
      <c r="AW2472" s="174"/>
      <c r="AX2472" s="174"/>
      <c r="AY2472" s="174"/>
      <c r="AZ2472" s="174"/>
      <c r="BA2472" s="174"/>
      <c r="BB2472" s="174"/>
      <c r="BC2472" s="174"/>
      <c r="BD2472" s="174"/>
      <c r="BE2472" s="174"/>
      <c r="BF2472" s="174"/>
      <c r="BG2472" s="174"/>
      <c r="BH2472" s="174"/>
      <c r="BI2472" s="174"/>
      <c r="BJ2472" s="174"/>
      <c r="BK2472" s="174"/>
      <c r="BL2472" s="174"/>
      <c r="BM2472" s="174"/>
      <c r="BN2472" s="174"/>
      <c r="BO2472" s="174"/>
      <c r="BP2472" s="174"/>
      <c r="BQ2472" s="174"/>
      <c r="BR2472" s="174"/>
      <c r="BS2472" s="174"/>
      <c r="BT2472" s="174"/>
    </row>
    <row r="2473" spans="1:72" s="177" customFormat="1">
      <c r="A2473" s="178"/>
      <c r="B2473" s="178"/>
      <c r="C2473" s="178"/>
      <c r="D2473" s="178"/>
      <c r="E2473" s="174"/>
      <c r="F2473" s="174"/>
      <c r="G2473" s="174"/>
      <c r="H2473" s="174"/>
      <c r="I2473" s="174"/>
      <c r="J2473" s="174"/>
      <c r="K2473" s="174"/>
      <c r="L2473" s="174"/>
      <c r="M2473" s="174"/>
      <c r="N2473" s="174"/>
      <c r="O2473" s="174"/>
      <c r="P2473" s="174"/>
      <c r="Q2473" s="174"/>
      <c r="R2473" s="174"/>
      <c r="S2473" s="174"/>
      <c r="T2473" s="174"/>
      <c r="U2473" s="174"/>
      <c r="V2473" s="174"/>
      <c r="W2473" s="174"/>
      <c r="X2473" s="174"/>
      <c r="Y2473" s="174"/>
      <c r="Z2473" s="174"/>
      <c r="AA2473" s="174"/>
      <c r="AB2473" s="174"/>
      <c r="AC2473" s="174"/>
      <c r="AD2473" s="174"/>
      <c r="AE2473" s="174"/>
      <c r="AF2473" s="174"/>
      <c r="AG2473" s="174"/>
      <c r="AH2473" s="174"/>
      <c r="AI2473" s="174"/>
      <c r="AJ2473" s="174"/>
      <c r="AK2473" s="174"/>
      <c r="AL2473" s="174"/>
      <c r="AM2473" s="174"/>
      <c r="AN2473" s="174"/>
      <c r="AO2473" s="174"/>
      <c r="AP2473" s="174"/>
      <c r="AQ2473" s="174"/>
      <c r="AR2473" s="174"/>
      <c r="AS2473" s="174"/>
      <c r="AT2473" s="174"/>
      <c r="AU2473" s="174"/>
      <c r="AV2473" s="174"/>
      <c r="AW2473" s="174"/>
      <c r="AX2473" s="174"/>
      <c r="AY2473" s="174"/>
      <c r="AZ2473" s="174"/>
      <c r="BA2473" s="174"/>
      <c r="BB2473" s="174"/>
      <c r="BC2473" s="174"/>
      <c r="BD2473" s="174"/>
      <c r="BE2473" s="174"/>
      <c r="BF2473" s="174"/>
      <c r="BG2473" s="174"/>
      <c r="BH2473" s="174"/>
      <c r="BI2473" s="174"/>
      <c r="BJ2473" s="174"/>
      <c r="BK2473" s="174"/>
      <c r="BL2473" s="174"/>
      <c r="BM2473" s="174"/>
      <c r="BN2473" s="174"/>
      <c r="BO2473" s="174"/>
      <c r="BP2473" s="174"/>
      <c r="BQ2473" s="174"/>
      <c r="BR2473" s="174"/>
      <c r="BS2473" s="174"/>
      <c r="BT2473" s="174"/>
    </row>
    <row r="2474" spans="1:72" s="177" customFormat="1">
      <c r="A2474" s="178"/>
      <c r="B2474" s="178"/>
      <c r="C2474" s="178"/>
      <c r="D2474" s="178"/>
      <c r="E2474" s="174"/>
      <c r="F2474" s="174"/>
      <c r="G2474" s="174"/>
      <c r="H2474" s="174"/>
      <c r="I2474" s="174"/>
      <c r="J2474" s="174"/>
      <c r="K2474" s="174"/>
      <c r="L2474" s="174"/>
      <c r="M2474" s="174"/>
      <c r="N2474" s="174"/>
      <c r="O2474" s="174"/>
      <c r="P2474" s="174"/>
      <c r="Q2474" s="174"/>
      <c r="R2474" s="174"/>
      <c r="S2474" s="174"/>
      <c r="T2474" s="174"/>
      <c r="U2474" s="174"/>
      <c r="V2474" s="174"/>
      <c r="W2474" s="174"/>
      <c r="X2474" s="174"/>
      <c r="Y2474" s="174"/>
      <c r="Z2474" s="174"/>
      <c r="AA2474" s="174"/>
      <c r="AB2474" s="174"/>
      <c r="AC2474" s="174"/>
      <c r="AD2474" s="174"/>
      <c r="AE2474" s="174"/>
      <c r="AF2474" s="174"/>
      <c r="AG2474" s="174"/>
      <c r="AH2474" s="174"/>
      <c r="AI2474" s="174"/>
      <c r="AJ2474" s="174"/>
      <c r="AK2474" s="174"/>
      <c r="AL2474" s="174"/>
      <c r="AM2474" s="174"/>
      <c r="AN2474" s="174"/>
      <c r="AO2474" s="174"/>
      <c r="AP2474" s="174"/>
      <c r="AQ2474" s="174"/>
      <c r="AR2474" s="174"/>
      <c r="AS2474" s="174"/>
      <c r="AT2474" s="174"/>
      <c r="AU2474" s="174"/>
      <c r="AV2474" s="174"/>
      <c r="AW2474" s="174"/>
      <c r="AX2474" s="174"/>
      <c r="AY2474" s="174"/>
      <c r="AZ2474" s="174"/>
      <c r="BA2474" s="174"/>
      <c r="BB2474" s="174"/>
      <c r="BC2474" s="174"/>
      <c r="BD2474" s="174"/>
      <c r="BE2474" s="174"/>
      <c r="BF2474" s="174"/>
      <c r="BG2474" s="174"/>
      <c r="BH2474" s="174"/>
      <c r="BI2474" s="174"/>
      <c r="BJ2474" s="174"/>
      <c r="BK2474" s="174"/>
      <c r="BL2474" s="174"/>
      <c r="BM2474" s="174"/>
      <c r="BN2474" s="174"/>
      <c r="BO2474" s="174"/>
      <c r="BP2474" s="174"/>
      <c r="BQ2474" s="174"/>
      <c r="BR2474" s="174"/>
      <c r="BS2474" s="174"/>
      <c r="BT2474" s="174"/>
    </row>
    <row r="2475" spans="1:72" s="177" customFormat="1">
      <c r="A2475" s="178"/>
      <c r="B2475" s="178"/>
      <c r="C2475" s="178"/>
      <c r="D2475" s="178"/>
      <c r="E2475" s="174"/>
      <c r="F2475" s="174"/>
      <c r="G2475" s="174"/>
      <c r="H2475" s="174"/>
      <c r="I2475" s="174"/>
      <c r="J2475" s="174"/>
      <c r="K2475" s="174"/>
      <c r="L2475" s="174"/>
      <c r="M2475" s="174"/>
      <c r="N2475" s="174"/>
      <c r="O2475" s="174"/>
      <c r="P2475" s="174"/>
      <c r="Q2475" s="174"/>
      <c r="R2475" s="174"/>
      <c r="S2475" s="174"/>
      <c r="T2475" s="174"/>
      <c r="U2475" s="174"/>
      <c r="V2475" s="174"/>
      <c r="W2475" s="174"/>
      <c r="X2475" s="174"/>
      <c r="Y2475" s="174"/>
      <c r="Z2475" s="174"/>
      <c r="AA2475" s="174"/>
      <c r="AB2475" s="174"/>
      <c r="AC2475" s="174"/>
      <c r="AD2475" s="174"/>
      <c r="AE2475" s="174"/>
      <c r="AF2475" s="174"/>
      <c r="AG2475" s="174"/>
      <c r="AH2475" s="174"/>
      <c r="AI2475" s="174"/>
      <c r="AJ2475" s="174"/>
      <c r="AK2475" s="174"/>
      <c r="AL2475" s="174"/>
      <c r="AM2475" s="174"/>
      <c r="AN2475" s="174"/>
      <c r="AO2475" s="174"/>
      <c r="AP2475" s="174"/>
      <c r="AQ2475" s="174"/>
      <c r="AR2475" s="174"/>
      <c r="AS2475" s="174"/>
      <c r="AT2475" s="174"/>
      <c r="AU2475" s="174"/>
      <c r="AV2475" s="174"/>
      <c r="AW2475" s="174"/>
      <c r="AX2475" s="174"/>
      <c r="AY2475" s="174"/>
      <c r="AZ2475" s="174"/>
      <c r="BA2475" s="174"/>
      <c r="BB2475" s="174"/>
      <c r="BC2475" s="174"/>
      <c r="BD2475" s="174"/>
      <c r="BE2475" s="174"/>
      <c r="BF2475" s="174"/>
      <c r="BG2475" s="174"/>
      <c r="BH2475" s="174"/>
      <c r="BI2475" s="174"/>
      <c r="BJ2475" s="174"/>
      <c r="BK2475" s="174"/>
      <c r="BL2475" s="174"/>
      <c r="BM2475" s="174"/>
      <c r="BN2475" s="174"/>
      <c r="BO2475" s="174"/>
      <c r="BP2475" s="174"/>
      <c r="BQ2475" s="174"/>
      <c r="BR2475" s="174"/>
      <c r="BS2475" s="174"/>
      <c r="BT2475" s="174"/>
    </row>
    <row r="2476" spans="1:72" s="177" customFormat="1">
      <c r="A2476" s="178"/>
      <c r="B2476" s="178"/>
      <c r="C2476" s="178"/>
      <c r="D2476" s="178"/>
      <c r="E2476" s="174"/>
      <c r="F2476" s="174"/>
      <c r="G2476" s="174"/>
      <c r="H2476" s="174"/>
      <c r="I2476" s="174"/>
      <c r="J2476" s="174"/>
      <c r="K2476" s="174"/>
      <c r="L2476" s="174"/>
      <c r="M2476" s="174"/>
      <c r="N2476" s="174"/>
      <c r="O2476" s="174"/>
      <c r="P2476" s="174"/>
      <c r="Q2476" s="174"/>
      <c r="R2476" s="174"/>
      <c r="S2476" s="174"/>
      <c r="T2476" s="174"/>
      <c r="U2476" s="174"/>
      <c r="V2476" s="174"/>
      <c r="W2476" s="174"/>
      <c r="X2476" s="174"/>
      <c r="Y2476" s="174"/>
      <c r="Z2476" s="174"/>
      <c r="AA2476" s="174"/>
      <c r="AB2476" s="174"/>
      <c r="AC2476" s="174"/>
      <c r="AD2476" s="174"/>
      <c r="AE2476" s="174"/>
      <c r="AF2476" s="174"/>
      <c r="AG2476" s="174"/>
      <c r="AH2476" s="174"/>
      <c r="AI2476" s="174"/>
      <c r="AJ2476" s="174"/>
      <c r="AK2476" s="174"/>
      <c r="AL2476" s="174"/>
      <c r="AM2476" s="174"/>
      <c r="AN2476" s="174"/>
      <c r="AO2476" s="174"/>
      <c r="AP2476" s="174"/>
      <c r="AQ2476" s="174"/>
      <c r="AR2476" s="174"/>
      <c r="AS2476" s="174"/>
      <c r="AT2476" s="174"/>
      <c r="AU2476" s="174"/>
      <c r="AV2476" s="174"/>
      <c r="AW2476" s="174"/>
      <c r="AX2476" s="174"/>
      <c r="AY2476" s="174"/>
      <c r="AZ2476" s="174"/>
      <c r="BA2476" s="174"/>
      <c r="BB2476" s="174"/>
      <c r="BC2476" s="174"/>
      <c r="BD2476" s="174"/>
      <c r="BE2476" s="174"/>
      <c r="BF2476" s="174"/>
      <c r="BG2476" s="174"/>
      <c r="BH2476" s="174"/>
      <c r="BI2476" s="174"/>
      <c r="BJ2476" s="174"/>
      <c r="BK2476" s="174"/>
      <c r="BL2476" s="174"/>
      <c r="BM2476" s="174"/>
      <c r="BN2476" s="174"/>
      <c r="BO2476" s="174"/>
      <c r="BP2476" s="174"/>
      <c r="BQ2476" s="174"/>
      <c r="BR2476" s="174"/>
      <c r="BS2476" s="174"/>
      <c r="BT2476" s="174"/>
    </row>
    <row r="2477" spans="1:72" s="177" customFormat="1">
      <c r="A2477" s="178"/>
      <c r="B2477" s="178"/>
      <c r="C2477" s="178"/>
      <c r="D2477" s="178"/>
      <c r="E2477" s="174"/>
      <c r="F2477" s="174"/>
      <c r="G2477" s="174"/>
      <c r="H2477" s="174"/>
      <c r="I2477" s="174"/>
      <c r="J2477" s="174"/>
      <c r="K2477" s="174"/>
      <c r="L2477" s="174"/>
      <c r="M2477" s="174"/>
      <c r="N2477" s="174"/>
      <c r="O2477" s="174"/>
      <c r="P2477" s="174"/>
      <c r="Q2477" s="174"/>
      <c r="R2477" s="174"/>
      <c r="S2477" s="174"/>
      <c r="T2477" s="174"/>
      <c r="U2477" s="174"/>
      <c r="V2477" s="174"/>
      <c r="W2477" s="174"/>
      <c r="X2477" s="174"/>
      <c r="Y2477" s="174"/>
      <c r="Z2477" s="174"/>
      <c r="AA2477" s="174"/>
      <c r="AB2477" s="174"/>
      <c r="AC2477" s="174"/>
      <c r="AD2477" s="174"/>
      <c r="AE2477" s="174"/>
      <c r="AF2477" s="174"/>
      <c r="AG2477" s="174"/>
      <c r="AH2477" s="174"/>
      <c r="AI2477" s="174"/>
      <c r="AJ2477" s="174"/>
      <c r="AK2477" s="174"/>
      <c r="AL2477" s="174"/>
      <c r="AM2477" s="174"/>
      <c r="AN2477" s="174"/>
      <c r="AO2477" s="174"/>
      <c r="AP2477" s="174"/>
      <c r="AQ2477" s="174"/>
      <c r="AR2477" s="174"/>
      <c r="AS2477" s="174"/>
      <c r="AT2477" s="174"/>
      <c r="AU2477" s="174"/>
      <c r="AV2477" s="174"/>
      <c r="AW2477" s="174"/>
      <c r="AX2477" s="174"/>
      <c r="AY2477" s="174"/>
      <c r="AZ2477" s="174"/>
      <c r="BA2477" s="174"/>
      <c r="BB2477" s="174"/>
      <c r="BC2477" s="174"/>
      <c r="BD2477" s="174"/>
      <c r="BE2477" s="174"/>
      <c r="BF2477" s="174"/>
      <c r="BG2477" s="174"/>
      <c r="BH2477" s="174"/>
      <c r="BI2477" s="174"/>
      <c r="BJ2477" s="174"/>
      <c r="BK2477" s="174"/>
      <c r="BL2477" s="174"/>
      <c r="BM2477" s="174"/>
      <c r="BN2477" s="174"/>
      <c r="BO2477" s="174"/>
      <c r="BP2477" s="174"/>
      <c r="BQ2477" s="174"/>
      <c r="BR2477" s="174"/>
      <c r="BS2477" s="174"/>
      <c r="BT2477" s="174"/>
    </row>
    <row r="2478" spans="1:72" s="177" customFormat="1">
      <c r="A2478" s="178"/>
      <c r="B2478" s="178"/>
      <c r="C2478" s="178"/>
      <c r="D2478" s="178"/>
      <c r="E2478" s="174"/>
      <c r="F2478" s="174"/>
      <c r="G2478" s="174"/>
      <c r="H2478" s="174"/>
      <c r="I2478" s="174"/>
      <c r="J2478" s="174"/>
      <c r="K2478" s="174"/>
      <c r="L2478" s="174"/>
      <c r="M2478" s="174"/>
      <c r="N2478" s="174"/>
      <c r="O2478" s="174"/>
      <c r="P2478" s="174"/>
      <c r="Q2478" s="174"/>
      <c r="R2478" s="174"/>
      <c r="S2478" s="174"/>
      <c r="T2478" s="174"/>
      <c r="U2478" s="174"/>
      <c r="V2478" s="174"/>
      <c r="W2478" s="174"/>
      <c r="X2478" s="174"/>
      <c r="Y2478" s="174"/>
      <c r="Z2478" s="174"/>
      <c r="AA2478" s="174"/>
      <c r="AB2478" s="174"/>
      <c r="AC2478" s="174"/>
      <c r="AD2478" s="174"/>
      <c r="AE2478" s="174"/>
      <c r="AF2478" s="174"/>
      <c r="AG2478" s="174"/>
      <c r="AH2478" s="174"/>
      <c r="AI2478" s="174"/>
      <c r="AJ2478" s="174"/>
      <c r="AK2478" s="174"/>
      <c r="AL2478" s="174"/>
      <c r="AM2478" s="174"/>
      <c r="AN2478" s="174"/>
      <c r="AO2478" s="174"/>
      <c r="AP2478" s="174"/>
      <c r="AQ2478" s="174"/>
      <c r="AR2478" s="174"/>
      <c r="AS2478" s="174"/>
      <c r="AT2478" s="174"/>
      <c r="AU2478" s="174"/>
      <c r="AV2478" s="174"/>
      <c r="AW2478" s="174"/>
      <c r="AX2478" s="174"/>
      <c r="AY2478" s="174"/>
      <c r="AZ2478" s="174"/>
      <c r="BA2478" s="174"/>
      <c r="BB2478" s="174"/>
      <c r="BC2478" s="174"/>
      <c r="BD2478" s="174"/>
      <c r="BE2478" s="174"/>
      <c r="BF2478" s="174"/>
      <c r="BG2478" s="174"/>
      <c r="BH2478" s="174"/>
      <c r="BI2478" s="174"/>
      <c r="BJ2478" s="174"/>
      <c r="BK2478" s="174"/>
      <c r="BL2478" s="174"/>
      <c r="BM2478" s="174"/>
      <c r="BN2478" s="174"/>
      <c r="BO2478" s="174"/>
      <c r="BP2478" s="174"/>
      <c r="BQ2478" s="174"/>
      <c r="BR2478" s="174"/>
      <c r="BS2478" s="174"/>
      <c r="BT2478" s="174"/>
    </row>
    <row r="2479" spans="1:72" s="177" customFormat="1">
      <c r="A2479" s="178"/>
      <c r="B2479" s="178"/>
      <c r="C2479" s="178"/>
      <c r="D2479" s="178"/>
      <c r="E2479" s="174"/>
      <c r="F2479" s="174"/>
      <c r="G2479" s="174"/>
      <c r="H2479" s="174"/>
      <c r="I2479" s="174"/>
      <c r="J2479" s="174"/>
      <c r="K2479" s="174"/>
      <c r="L2479" s="174"/>
      <c r="M2479" s="174"/>
      <c r="N2479" s="174"/>
      <c r="O2479" s="174"/>
      <c r="P2479" s="174"/>
      <c r="Q2479" s="174"/>
      <c r="R2479" s="174"/>
      <c r="S2479" s="174"/>
      <c r="T2479" s="174"/>
      <c r="U2479" s="174"/>
      <c r="V2479" s="174"/>
      <c r="W2479" s="174"/>
      <c r="X2479" s="174"/>
      <c r="Y2479" s="174"/>
      <c r="Z2479" s="174"/>
      <c r="AA2479" s="174"/>
      <c r="AB2479" s="174"/>
      <c r="AC2479" s="174"/>
      <c r="AD2479" s="174"/>
      <c r="AE2479" s="174"/>
      <c r="AF2479" s="174"/>
      <c r="AG2479" s="174"/>
      <c r="AH2479" s="174"/>
      <c r="AI2479" s="174"/>
      <c r="AJ2479" s="174"/>
      <c r="AK2479" s="174"/>
      <c r="AL2479" s="174"/>
      <c r="AM2479" s="174"/>
      <c r="AN2479" s="174"/>
      <c r="AO2479" s="174"/>
      <c r="AP2479" s="174"/>
      <c r="AQ2479" s="174"/>
      <c r="AR2479" s="174"/>
      <c r="AS2479" s="174"/>
      <c r="AT2479" s="174"/>
      <c r="AU2479" s="174"/>
      <c r="AV2479" s="174"/>
      <c r="AW2479" s="174"/>
      <c r="AX2479" s="174"/>
      <c r="AY2479" s="174"/>
      <c r="AZ2479" s="174"/>
      <c r="BA2479" s="174"/>
      <c r="BB2479" s="174"/>
      <c r="BC2479" s="174"/>
      <c r="BD2479" s="174"/>
      <c r="BE2479" s="174"/>
      <c r="BF2479" s="174"/>
      <c r="BG2479" s="174"/>
      <c r="BH2479" s="174"/>
      <c r="BI2479" s="174"/>
      <c r="BJ2479" s="174"/>
      <c r="BK2479" s="174"/>
      <c r="BL2479" s="174"/>
      <c r="BM2479" s="174"/>
      <c r="BN2479" s="174"/>
      <c r="BO2479" s="174"/>
      <c r="BP2479" s="174"/>
      <c r="BQ2479" s="174"/>
      <c r="BR2479" s="174"/>
      <c r="BS2479" s="174"/>
      <c r="BT2479" s="174"/>
    </row>
    <row r="2480" spans="1:72" s="177" customFormat="1">
      <c r="A2480" s="178"/>
      <c r="B2480" s="178"/>
      <c r="C2480" s="178"/>
      <c r="D2480" s="178"/>
      <c r="E2480" s="174"/>
      <c r="F2480" s="174"/>
      <c r="G2480" s="174"/>
      <c r="H2480" s="174"/>
      <c r="I2480" s="174"/>
      <c r="J2480" s="174"/>
      <c r="K2480" s="174"/>
      <c r="L2480" s="174"/>
      <c r="M2480" s="174"/>
      <c r="N2480" s="174"/>
      <c r="O2480" s="174"/>
      <c r="P2480" s="174"/>
      <c r="Q2480" s="174"/>
      <c r="R2480" s="174"/>
      <c r="S2480" s="174"/>
      <c r="T2480" s="174"/>
      <c r="U2480" s="174"/>
      <c r="V2480" s="174"/>
      <c r="W2480" s="174"/>
      <c r="X2480" s="174"/>
      <c r="Y2480" s="174"/>
      <c r="Z2480" s="174"/>
      <c r="AA2480" s="174"/>
      <c r="AB2480" s="174"/>
      <c r="AC2480" s="174"/>
      <c r="AD2480" s="174"/>
      <c r="AE2480" s="174"/>
      <c r="AF2480" s="174"/>
      <c r="AG2480" s="174"/>
      <c r="AH2480" s="174"/>
      <c r="AI2480" s="174"/>
      <c r="AJ2480" s="174"/>
      <c r="AK2480" s="174"/>
      <c r="AL2480" s="174"/>
      <c r="AM2480" s="174"/>
      <c r="AN2480" s="174"/>
      <c r="AO2480" s="174"/>
      <c r="AP2480" s="174"/>
      <c r="AQ2480" s="174"/>
      <c r="AR2480" s="174"/>
      <c r="AS2480" s="174"/>
      <c r="AT2480" s="174"/>
      <c r="AU2480" s="174"/>
      <c r="AV2480" s="174"/>
      <c r="AW2480" s="174"/>
      <c r="AX2480" s="174"/>
      <c r="AY2480" s="174"/>
      <c r="AZ2480" s="174"/>
      <c r="BA2480" s="174"/>
      <c r="BB2480" s="174"/>
      <c r="BC2480" s="174"/>
      <c r="BD2480" s="174"/>
      <c r="BE2480" s="174"/>
      <c r="BF2480" s="174"/>
      <c r="BG2480" s="174"/>
      <c r="BH2480" s="174"/>
      <c r="BI2480" s="174"/>
      <c r="BJ2480" s="174"/>
      <c r="BK2480" s="174"/>
      <c r="BL2480" s="174"/>
      <c r="BM2480" s="174"/>
      <c r="BN2480" s="174"/>
      <c r="BO2480" s="174"/>
      <c r="BP2480" s="174"/>
      <c r="BQ2480" s="174"/>
      <c r="BR2480" s="174"/>
      <c r="BS2480" s="174"/>
      <c r="BT2480" s="174"/>
    </row>
    <row r="2481" spans="1:72" s="177" customFormat="1">
      <c r="A2481" s="178"/>
      <c r="B2481" s="178"/>
      <c r="C2481" s="178"/>
      <c r="D2481" s="178"/>
      <c r="E2481" s="174"/>
      <c r="F2481" s="174"/>
      <c r="G2481" s="174"/>
      <c r="H2481" s="174"/>
      <c r="I2481" s="174"/>
      <c r="J2481" s="174"/>
      <c r="K2481" s="174"/>
      <c r="L2481" s="174"/>
      <c r="M2481" s="174"/>
      <c r="N2481" s="174"/>
      <c r="O2481" s="174"/>
      <c r="P2481" s="174"/>
      <c r="Q2481" s="174"/>
      <c r="R2481" s="174"/>
      <c r="S2481" s="174"/>
      <c r="T2481" s="174"/>
      <c r="U2481" s="174"/>
      <c r="V2481" s="174"/>
      <c r="W2481" s="174"/>
      <c r="X2481" s="174"/>
      <c r="Y2481" s="174"/>
      <c r="Z2481" s="174"/>
      <c r="AA2481" s="174"/>
      <c r="AB2481" s="174"/>
      <c r="AC2481" s="174"/>
      <c r="AD2481" s="174"/>
      <c r="AE2481" s="174"/>
      <c r="AF2481" s="174"/>
      <c r="AG2481" s="174"/>
      <c r="AH2481" s="174"/>
      <c r="AI2481" s="174"/>
      <c r="AJ2481" s="174"/>
      <c r="AK2481" s="174"/>
      <c r="AL2481" s="174"/>
      <c r="AM2481" s="174"/>
      <c r="AN2481" s="174"/>
      <c r="AO2481" s="174"/>
      <c r="AP2481" s="174"/>
      <c r="AQ2481" s="174"/>
      <c r="AR2481" s="174"/>
      <c r="AS2481" s="174"/>
      <c r="AT2481" s="174"/>
      <c r="AU2481" s="174"/>
      <c r="AV2481" s="174"/>
      <c r="AW2481" s="174"/>
      <c r="AX2481" s="174"/>
      <c r="AY2481" s="174"/>
      <c r="AZ2481" s="174"/>
      <c r="BA2481" s="174"/>
      <c r="BB2481" s="174"/>
      <c r="BC2481" s="174"/>
      <c r="BD2481" s="174"/>
      <c r="BE2481" s="174"/>
      <c r="BF2481" s="174"/>
      <c r="BG2481" s="174"/>
      <c r="BH2481" s="174"/>
      <c r="BI2481" s="174"/>
      <c r="BJ2481" s="174"/>
      <c r="BK2481" s="174"/>
      <c r="BL2481" s="174"/>
      <c r="BM2481" s="174"/>
      <c r="BN2481" s="174"/>
      <c r="BO2481" s="174"/>
      <c r="BP2481" s="174"/>
      <c r="BQ2481" s="174"/>
      <c r="BR2481" s="174"/>
      <c r="BS2481" s="174"/>
      <c r="BT2481" s="174"/>
    </row>
    <row r="2482" spans="1:72" s="177" customFormat="1">
      <c r="A2482" s="178"/>
      <c r="B2482" s="178"/>
      <c r="C2482" s="178"/>
      <c r="D2482" s="178"/>
      <c r="E2482" s="174"/>
      <c r="F2482" s="174"/>
      <c r="G2482" s="174"/>
      <c r="H2482" s="174"/>
      <c r="I2482" s="174"/>
      <c r="J2482" s="174"/>
      <c r="K2482" s="174"/>
      <c r="L2482" s="174"/>
      <c r="M2482" s="174"/>
      <c r="N2482" s="174"/>
      <c r="O2482" s="174"/>
      <c r="P2482" s="174"/>
      <c r="Q2482" s="174"/>
      <c r="R2482" s="174"/>
      <c r="S2482" s="174"/>
      <c r="T2482" s="174"/>
      <c r="U2482" s="174"/>
      <c r="V2482" s="174"/>
      <c r="W2482" s="174"/>
      <c r="X2482" s="174"/>
      <c r="Y2482" s="174"/>
      <c r="Z2482" s="174"/>
      <c r="AA2482" s="174"/>
      <c r="AB2482" s="174"/>
      <c r="AC2482" s="174"/>
      <c r="AD2482" s="174"/>
      <c r="AE2482" s="174"/>
      <c r="AF2482" s="174"/>
      <c r="AG2482" s="174"/>
      <c r="AH2482" s="174"/>
      <c r="AI2482" s="174"/>
      <c r="AJ2482" s="174"/>
      <c r="AK2482" s="174"/>
      <c r="AL2482" s="174"/>
      <c r="AM2482" s="174"/>
      <c r="AN2482" s="174"/>
      <c r="AO2482" s="174"/>
      <c r="AP2482" s="174"/>
      <c r="AQ2482" s="174"/>
      <c r="AR2482" s="174"/>
      <c r="AS2482" s="174"/>
      <c r="AT2482" s="174"/>
      <c r="AU2482" s="174"/>
      <c r="AV2482" s="174"/>
      <c r="AW2482" s="174"/>
      <c r="AX2482" s="174"/>
      <c r="AY2482" s="174"/>
      <c r="AZ2482" s="174"/>
      <c r="BA2482" s="174"/>
      <c r="BB2482" s="174"/>
      <c r="BC2482" s="174"/>
      <c r="BD2482" s="174"/>
      <c r="BE2482" s="174"/>
      <c r="BF2482" s="174"/>
      <c r="BG2482" s="174"/>
      <c r="BH2482" s="174"/>
      <c r="BI2482" s="174"/>
      <c r="BJ2482" s="174"/>
      <c r="BK2482" s="174"/>
      <c r="BL2482" s="174"/>
      <c r="BM2482" s="174"/>
      <c r="BN2482" s="174"/>
      <c r="BO2482" s="174"/>
      <c r="BP2482" s="174"/>
      <c r="BQ2482" s="174"/>
      <c r="BR2482" s="174"/>
      <c r="BS2482" s="174"/>
      <c r="BT2482" s="174"/>
    </row>
    <row r="2483" spans="1:72" s="177" customFormat="1">
      <c r="A2483" s="178"/>
      <c r="B2483" s="178"/>
      <c r="C2483" s="178"/>
      <c r="D2483" s="178"/>
      <c r="E2483" s="174"/>
      <c r="F2483" s="174"/>
      <c r="G2483" s="174"/>
      <c r="H2483" s="174"/>
      <c r="I2483" s="174"/>
      <c r="J2483" s="174"/>
      <c r="K2483" s="174"/>
      <c r="L2483" s="174"/>
      <c r="M2483" s="174"/>
      <c r="N2483" s="174"/>
      <c r="O2483" s="174"/>
      <c r="P2483" s="174"/>
      <c r="Q2483" s="174"/>
      <c r="R2483" s="174"/>
      <c r="S2483" s="174"/>
      <c r="T2483" s="174"/>
      <c r="U2483" s="174"/>
      <c r="V2483" s="174"/>
      <c r="W2483" s="174"/>
      <c r="X2483" s="174"/>
      <c r="Y2483" s="174"/>
      <c r="Z2483" s="174"/>
      <c r="AA2483" s="174"/>
      <c r="AB2483" s="174"/>
      <c r="AC2483" s="174"/>
      <c r="AD2483" s="174"/>
      <c r="AE2483" s="174"/>
      <c r="AF2483" s="174"/>
      <c r="AG2483" s="174"/>
      <c r="AH2483" s="174"/>
      <c r="AI2483" s="174"/>
      <c r="AJ2483" s="174"/>
      <c r="AK2483" s="174"/>
      <c r="AL2483" s="174"/>
      <c r="AM2483" s="174"/>
      <c r="AN2483" s="174"/>
      <c r="AO2483" s="174"/>
      <c r="AP2483" s="174"/>
      <c r="AQ2483" s="174"/>
      <c r="AR2483" s="174"/>
      <c r="AS2483" s="174"/>
      <c r="AT2483" s="174"/>
      <c r="AU2483" s="174"/>
      <c r="AV2483" s="174"/>
      <c r="AW2483" s="174"/>
      <c r="AX2483" s="174"/>
      <c r="AY2483" s="174"/>
      <c r="AZ2483" s="174"/>
      <c r="BA2483" s="174"/>
      <c r="BB2483" s="174"/>
      <c r="BC2483" s="174"/>
      <c r="BD2483" s="174"/>
      <c r="BE2483" s="174"/>
      <c r="BF2483" s="174"/>
      <c r="BG2483" s="174"/>
      <c r="BH2483" s="174"/>
      <c r="BI2483" s="174"/>
      <c r="BJ2483" s="174"/>
      <c r="BK2483" s="174"/>
      <c r="BL2483" s="174"/>
      <c r="BM2483" s="174"/>
      <c r="BN2483" s="174"/>
      <c r="BO2483" s="174"/>
      <c r="BP2483" s="174"/>
      <c r="BQ2483" s="174"/>
      <c r="BR2483" s="174"/>
      <c r="BS2483" s="174"/>
      <c r="BT2483" s="174"/>
    </row>
    <row r="2484" spans="1:72" s="177" customFormat="1">
      <c r="A2484" s="178"/>
      <c r="B2484" s="178"/>
      <c r="C2484" s="178"/>
      <c r="D2484" s="178"/>
      <c r="E2484" s="174"/>
      <c r="F2484" s="174"/>
      <c r="G2484" s="174"/>
      <c r="H2484" s="174"/>
      <c r="I2484" s="174"/>
      <c r="J2484" s="174"/>
      <c r="K2484" s="174"/>
      <c r="L2484" s="174"/>
      <c r="M2484" s="174"/>
      <c r="N2484" s="174"/>
      <c r="O2484" s="174"/>
      <c r="P2484" s="174"/>
      <c r="Q2484" s="174"/>
      <c r="R2484" s="174"/>
      <c r="S2484" s="174"/>
      <c r="T2484" s="174"/>
      <c r="U2484" s="174"/>
      <c r="V2484" s="174"/>
      <c r="W2484" s="174"/>
      <c r="X2484" s="174"/>
      <c r="Y2484" s="174"/>
      <c r="Z2484" s="174"/>
      <c r="AA2484" s="174"/>
      <c r="AB2484" s="174"/>
      <c r="AC2484" s="174"/>
      <c r="AD2484" s="174"/>
      <c r="AE2484" s="174"/>
      <c r="AF2484" s="174"/>
      <c r="AG2484" s="174"/>
      <c r="AH2484" s="174"/>
      <c r="AI2484" s="174"/>
      <c r="AJ2484" s="174"/>
      <c r="AK2484" s="174"/>
      <c r="AL2484" s="174"/>
      <c r="AM2484" s="174"/>
      <c r="AN2484" s="174"/>
      <c r="AO2484" s="174"/>
      <c r="AP2484" s="174"/>
      <c r="AQ2484" s="174"/>
      <c r="AR2484" s="174"/>
      <c r="AS2484" s="174"/>
      <c r="AT2484" s="174"/>
      <c r="AU2484" s="174"/>
      <c r="AV2484" s="174"/>
      <c r="AW2484" s="174"/>
      <c r="AX2484" s="174"/>
      <c r="AY2484" s="174"/>
      <c r="AZ2484" s="174"/>
      <c r="BA2484" s="174"/>
      <c r="BB2484" s="174"/>
      <c r="BC2484" s="174"/>
      <c r="BD2484" s="174"/>
      <c r="BE2484" s="174"/>
      <c r="BF2484" s="174"/>
      <c r="BG2484" s="174"/>
      <c r="BH2484" s="174"/>
      <c r="BI2484" s="174"/>
      <c r="BJ2484" s="174"/>
      <c r="BK2484" s="174"/>
      <c r="BL2484" s="174"/>
      <c r="BM2484" s="174"/>
      <c r="BN2484" s="174"/>
      <c r="BO2484" s="174"/>
      <c r="BP2484" s="174"/>
      <c r="BQ2484" s="174"/>
      <c r="BR2484" s="174"/>
      <c r="BS2484" s="174"/>
      <c r="BT2484" s="174"/>
    </row>
    <row r="2485" spans="1:72" s="177" customFormat="1">
      <c r="A2485" s="178"/>
      <c r="B2485" s="178"/>
      <c r="C2485" s="178"/>
      <c r="D2485" s="178"/>
      <c r="E2485" s="174"/>
      <c r="F2485" s="174"/>
      <c r="G2485" s="174"/>
      <c r="H2485" s="174"/>
      <c r="I2485" s="174"/>
      <c r="J2485" s="174"/>
      <c r="K2485" s="174"/>
      <c r="L2485" s="174"/>
      <c r="M2485" s="174"/>
      <c r="N2485" s="174"/>
      <c r="O2485" s="174"/>
      <c r="P2485" s="174"/>
      <c r="Q2485" s="174"/>
      <c r="R2485" s="174"/>
      <c r="S2485" s="174"/>
      <c r="T2485" s="174"/>
      <c r="U2485" s="174"/>
      <c r="V2485" s="174"/>
      <c r="W2485" s="174"/>
      <c r="X2485" s="174"/>
      <c r="Y2485" s="174"/>
      <c r="Z2485" s="174"/>
      <c r="AA2485" s="174"/>
      <c r="AB2485" s="174"/>
      <c r="AC2485" s="174"/>
      <c r="AD2485" s="174"/>
      <c r="AE2485" s="174"/>
      <c r="AF2485" s="174"/>
      <c r="AG2485" s="174"/>
      <c r="AH2485" s="174"/>
      <c r="AI2485" s="174"/>
      <c r="AJ2485" s="174"/>
      <c r="AK2485" s="174"/>
      <c r="AL2485" s="174"/>
      <c r="AM2485" s="174"/>
      <c r="AN2485" s="174"/>
      <c r="AO2485" s="174"/>
      <c r="AP2485" s="174"/>
      <c r="AQ2485" s="174"/>
      <c r="AR2485" s="174"/>
      <c r="AS2485" s="174"/>
      <c r="AT2485" s="174"/>
      <c r="AU2485" s="174"/>
      <c r="AV2485" s="174"/>
      <c r="AW2485" s="174"/>
      <c r="AX2485" s="174"/>
      <c r="AY2485" s="174"/>
      <c r="AZ2485" s="174"/>
      <c r="BA2485" s="174"/>
      <c r="BB2485" s="174"/>
      <c r="BC2485" s="174"/>
      <c r="BD2485" s="174"/>
      <c r="BE2485" s="174"/>
      <c r="BF2485" s="174"/>
      <c r="BG2485" s="174"/>
      <c r="BH2485" s="174"/>
      <c r="BI2485" s="174"/>
      <c r="BJ2485" s="174"/>
      <c r="BK2485" s="174"/>
      <c r="BL2485" s="174"/>
      <c r="BM2485" s="174"/>
      <c r="BN2485" s="174"/>
      <c r="BO2485" s="174"/>
      <c r="BP2485" s="174"/>
      <c r="BQ2485" s="174"/>
      <c r="BR2485" s="174"/>
      <c r="BS2485" s="174"/>
      <c r="BT2485" s="174"/>
    </row>
    <row r="2486" spans="1:72" s="177" customFormat="1">
      <c r="A2486" s="178"/>
      <c r="B2486" s="178"/>
      <c r="C2486" s="178"/>
      <c r="D2486" s="178"/>
      <c r="E2486" s="174"/>
      <c r="F2486" s="174"/>
      <c r="G2486" s="174"/>
      <c r="H2486" s="174"/>
      <c r="I2486" s="174"/>
      <c r="J2486" s="174"/>
      <c r="K2486" s="174"/>
      <c r="L2486" s="174"/>
      <c r="M2486" s="174"/>
      <c r="N2486" s="174"/>
      <c r="O2486" s="174"/>
      <c r="P2486" s="174"/>
      <c r="Q2486" s="174"/>
      <c r="R2486" s="174"/>
      <c r="S2486" s="174"/>
      <c r="T2486" s="174"/>
      <c r="U2486" s="174"/>
      <c r="V2486" s="174"/>
      <c r="W2486" s="174"/>
      <c r="X2486" s="174"/>
      <c r="Y2486" s="174"/>
      <c r="Z2486" s="174"/>
      <c r="AA2486" s="174"/>
      <c r="AB2486" s="174"/>
      <c r="AC2486" s="174"/>
      <c r="AD2486" s="174"/>
      <c r="AE2486" s="174"/>
      <c r="AF2486" s="174"/>
      <c r="AG2486" s="174"/>
      <c r="AH2486" s="174"/>
      <c r="AI2486" s="174"/>
      <c r="AJ2486" s="174"/>
      <c r="AK2486" s="174"/>
      <c r="AL2486" s="174"/>
      <c r="AM2486" s="174"/>
      <c r="AN2486" s="174"/>
      <c r="AO2486" s="174"/>
      <c r="AP2486" s="174"/>
      <c r="AQ2486" s="174"/>
      <c r="AR2486" s="174"/>
      <c r="AS2486" s="174"/>
      <c r="AT2486" s="174"/>
      <c r="AU2486" s="174"/>
      <c r="AV2486" s="174"/>
      <c r="AW2486" s="174"/>
      <c r="AX2486" s="174"/>
      <c r="AY2486" s="174"/>
      <c r="AZ2486" s="174"/>
      <c r="BA2486" s="174"/>
      <c r="BB2486" s="174"/>
      <c r="BC2486" s="174"/>
      <c r="BD2486" s="174"/>
      <c r="BE2486" s="174"/>
      <c r="BF2486" s="174"/>
      <c r="BG2486" s="174"/>
      <c r="BH2486" s="174"/>
      <c r="BI2486" s="174"/>
      <c r="BJ2486" s="174"/>
      <c r="BK2486" s="174"/>
      <c r="BL2486" s="174"/>
      <c r="BM2486" s="174"/>
      <c r="BN2486" s="174"/>
      <c r="BO2486" s="174"/>
      <c r="BP2486" s="174"/>
      <c r="BQ2486" s="174"/>
      <c r="BR2486" s="174"/>
      <c r="BS2486" s="174"/>
      <c r="BT2486" s="174"/>
    </row>
    <row r="2487" spans="1:72" s="177" customFormat="1">
      <c r="A2487" s="178"/>
      <c r="B2487" s="178"/>
      <c r="C2487" s="178"/>
      <c r="D2487" s="178"/>
      <c r="E2487" s="174"/>
      <c r="F2487" s="174"/>
      <c r="G2487" s="174"/>
      <c r="H2487" s="174"/>
      <c r="I2487" s="174"/>
      <c r="J2487" s="174"/>
      <c r="K2487" s="174"/>
      <c r="L2487" s="174"/>
      <c r="M2487" s="174"/>
      <c r="N2487" s="174"/>
      <c r="O2487" s="174"/>
      <c r="P2487" s="174"/>
      <c r="Q2487" s="174"/>
      <c r="R2487" s="174"/>
      <c r="S2487" s="174"/>
      <c r="T2487" s="174"/>
      <c r="U2487" s="174"/>
      <c r="V2487" s="174"/>
      <c r="W2487" s="174"/>
      <c r="X2487" s="174"/>
      <c r="Y2487" s="174"/>
      <c r="Z2487" s="174"/>
      <c r="AA2487" s="174"/>
      <c r="AB2487" s="174"/>
      <c r="AC2487" s="174"/>
      <c r="AD2487" s="174"/>
      <c r="AE2487" s="174"/>
      <c r="AF2487" s="174"/>
      <c r="AG2487" s="174"/>
      <c r="AH2487" s="174"/>
      <c r="AI2487" s="174"/>
      <c r="AJ2487" s="174"/>
      <c r="AK2487" s="174"/>
      <c r="AL2487" s="174"/>
      <c r="AM2487" s="174"/>
      <c r="AN2487" s="174"/>
      <c r="AO2487" s="174"/>
      <c r="AP2487" s="174"/>
      <c r="AQ2487" s="174"/>
      <c r="AR2487" s="174"/>
      <c r="AS2487" s="174"/>
      <c r="AT2487" s="174"/>
      <c r="AU2487" s="174"/>
      <c r="AV2487" s="174"/>
      <c r="AW2487" s="174"/>
      <c r="AX2487" s="174"/>
      <c r="AY2487" s="174"/>
      <c r="AZ2487" s="174"/>
      <c r="BA2487" s="174"/>
      <c r="BB2487" s="174"/>
      <c r="BC2487" s="174"/>
      <c r="BD2487" s="174"/>
      <c r="BE2487" s="174"/>
      <c r="BF2487" s="174"/>
      <c r="BG2487" s="174"/>
      <c r="BH2487" s="174"/>
      <c r="BI2487" s="174"/>
      <c r="BJ2487" s="174"/>
      <c r="BK2487" s="174"/>
      <c r="BL2487" s="174"/>
      <c r="BM2487" s="174"/>
      <c r="BN2487" s="174"/>
      <c r="BO2487" s="174"/>
      <c r="BP2487" s="174"/>
      <c r="BQ2487" s="174"/>
      <c r="BR2487" s="174"/>
      <c r="BS2487" s="174"/>
      <c r="BT2487" s="174"/>
    </row>
    <row r="2488" spans="1:72" s="177" customFormat="1">
      <c r="A2488" s="178"/>
      <c r="B2488" s="178"/>
      <c r="C2488" s="178"/>
      <c r="D2488" s="178"/>
      <c r="E2488" s="174"/>
      <c r="F2488" s="174"/>
      <c r="G2488" s="174"/>
      <c r="H2488" s="174"/>
      <c r="I2488" s="174"/>
      <c r="J2488" s="174"/>
      <c r="K2488" s="174"/>
      <c r="L2488" s="174"/>
      <c r="M2488" s="174"/>
      <c r="N2488" s="174"/>
      <c r="O2488" s="174"/>
      <c r="P2488" s="174"/>
      <c r="Q2488" s="174"/>
      <c r="R2488" s="174"/>
      <c r="S2488" s="174"/>
      <c r="T2488" s="174"/>
      <c r="U2488" s="174"/>
      <c r="V2488" s="174"/>
      <c r="W2488" s="174"/>
      <c r="X2488" s="174"/>
      <c r="Y2488" s="174"/>
      <c r="Z2488" s="174"/>
      <c r="AA2488" s="174"/>
      <c r="AB2488" s="174"/>
      <c r="AC2488" s="174"/>
      <c r="AD2488" s="174"/>
      <c r="AE2488" s="174"/>
      <c r="AF2488" s="174"/>
      <c r="AG2488" s="174"/>
      <c r="AH2488" s="174"/>
      <c r="AI2488" s="174"/>
      <c r="AJ2488" s="174"/>
      <c r="AK2488" s="174"/>
      <c r="AL2488" s="174"/>
      <c r="AM2488" s="174"/>
      <c r="AN2488" s="174"/>
      <c r="AO2488" s="174"/>
      <c r="AP2488" s="174"/>
      <c r="AQ2488" s="174"/>
      <c r="AR2488" s="174"/>
      <c r="AS2488" s="174"/>
      <c r="AT2488" s="174"/>
      <c r="AU2488" s="174"/>
      <c r="AV2488" s="174"/>
      <c r="AW2488" s="174"/>
      <c r="AX2488" s="174"/>
      <c r="AY2488" s="174"/>
      <c r="AZ2488" s="174"/>
      <c r="BA2488" s="174"/>
      <c r="BB2488" s="174"/>
      <c r="BC2488" s="174"/>
      <c r="BD2488" s="174"/>
      <c r="BE2488" s="174"/>
      <c r="BF2488" s="174"/>
      <c r="BG2488" s="174"/>
      <c r="BH2488" s="174"/>
      <c r="BI2488" s="174"/>
      <c r="BJ2488" s="174"/>
      <c r="BK2488" s="174"/>
      <c r="BL2488" s="174"/>
      <c r="BM2488" s="174"/>
      <c r="BN2488" s="174"/>
      <c r="BO2488" s="174"/>
      <c r="BP2488" s="174"/>
      <c r="BQ2488" s="174"/>
      <c r="BR2488" s="174"/>
      <c r="BS2488" s="174"/>
      <c r="BT2488" s="174"/>
    </row>
    <row r="2489" spans="1:72" s="177" customFormat="1">
      <c r="A2489" s="178"/>
      <c r="B2489" s="178"/>
      <c r="C2489" s="178"/>
      <c r="D2489" s="178"/>
      <c r="E2489" s="174"/>
      <c r="F2489" s="174"/>
      <c r="G2489" s="174"/>
      <c r="H2489" s="174"/>
      <c r="I2489" s="174"/>
      <c r="J2489" s="174"/>
      <c r="K2489" s="174"/>
      <c r="L2489" s="174"/>
      <c r="M2489" s="174"/>
      <c r="N2489" s="174"/>
      <c r="O2489" s="174"/>
      <c r="P2489" s="174"/>
      <c r="Q2489" s="174"/>
      <c r="R2489" s="174"/>
      <c r="S2489" s="174"/>
      <c r="T2489" s="174"/>
      <c r="U2489" s="174"/>
      <c r="V2489" s="174"/>
      <c r="W2489" s="174"/>
      <c r="X2489" s="174"/>
      <c r="Y2489" s="174"/>
      <c r="Z2489" s="174"/>
      <c r="AA2489" s="174"/>
      <c r="AB2489" s="174"/>
      <c r="AC2489" s="174"/>
      <c r="AD2489" s="174"/>
      <c r="AE2489" s="174"/>
      <c r="AF2489" s="174"/>
      <c r="AG2489" s="174"/>
      <c r="AH2489" s="174"/>
      <c r="AI2489" s="174"/>
      <c r="AJ2489" s="174"/>
      <c r="AK2489" s="174"/>
      <c r="AL2489" s="174"/>
      <c r="AM2489" s="174"/>
      <c r="AN2489" s="174"/>
      <c r="AO2489" s="174"/>
      <c r="AP2489" s="174"/>
      <c r="AQ2489" s="174"/>
      <c r="AR2489" s="174"/>
      <c r="AS2489" s="174"/>
      <c r="AT2489" s="174"/>
      <c r="AU2489" s="174"/>
      <c r="AV2489" s="174"/>
      <c r="AW2489" s="174"/>
      <c r="AX2489" s="174"/>
      <c r="AY2489" s="174"/>
      <c r="AZ2489" s="174"/>
      <c r="BA2489" s="174"/>
      <c r="BB2489" s="174"/>
      <c r="BC2489" s="174"/>
      <c r="BD2489" s="174"/>
      <c r="BE2489" s="174"/>
      <c r="BF2489" s="174"/>
      <c r="BG2489" s="174"/>
      <c r="BH2489" s="174"/>
      <c r="BI2489" s="174"/>
      <c r="BJ2489" s="174"/>
      <c r="BK2489" s="174"/>
      <c r="BL2489" s="174"/>
      <c r="BM2489" s="174"/>
      <c r="BN2489" s="174"/>
      <c r="BO2489" s="174"/>
      <c r="BP2489" s="174"/>
      <c r="BQ2489" s="174"/>
      <c r="BR2489" s="174"/>
      <c r="BS2489" s="174"/>
      <c r="BT2489" s="174"/>
    </row>
    <row r="2490" spans="1:72" s="177" customFormat="1">
      <c r="A2490" s="178"/>
      <c r="B2490" s="178"/>
      <c r="C2490" s="178"/>
      <c r="D2490" s="178"/>
      <c r="E2490" s="174"/>
      <c r="F2490" s="174"/>
      <c r="G2490" s="174"/>
      <c r="H2490" s="174"/>
      <c r="I2490" s="174"/>
      <c r="J2490" s="174"/>
      <c r="K2490" s="174"/>
      <c r="L2490" s="174"/>
      <c r="M2490" s="174"/>
      <c r="N2490" s="174"/>
      <c r="O2490" s="174"/>
      <c r="P2490" s="174"/>
      <c r="Q2490" s="174"/>
      <c r="R2490" s="174"/>
      <c r="S2490" s="174"/>
      <c r="T2490" s="174"/>
      <c r="U2490" s="174"/>
      <c r="V2490" s="174"/>
      <c r="W2490" s="174"/>
      <c r="X2490" s="174"/>
      <c r="Y2490" s="174"/>
      <c r="Z2490" s="174"/>
      <c r="AA2490" s="174"/>
      <c r="AB2490" s="174"/>
      <c r="AC2490" s="174"/>
      <c r="AD2490" s="174"/>
      <c r="AE2490" s="174"/>
      <c r="AF2490" s="174"/>
      <c r="AG2490" s="174"/>
      <c r="AH2490" s="174"/>
      <c r="AI2490" s="174"/>
      <c r="AJ2490" s="174"/>
      <c r="AK2490" s="174"/>
      <c r="AL2490" s="174"/>
      <c r="AM2490" s="174"/>
      <c r="AN2490" s="174"/>
      <c r="AO2490" s="174"/>
      <c r="AP2490" s="174"/>
      <c r="AQ2490" s="174"/>
      <c r="AR2490" s="174"/>
      <c r="AS2490" s="174"/>
      <c r="AT2490" s="174"/>
      <c r="AU2490" s="174"/>
      <c r="AV2490" s="174"/>
      <c r="AW2490" s="174"/>
      <c r="AX2490" s="174"/>
      <c r="AY2490" s="174"/>
      <c r="AZ2490" s="174"/>
      <c r="BA2490" s="174"/>
      <c r="BB2490" s="174"/>
      <c r="BC2490" s="174"/>
      <c r="BD2490" s="174"/>
      <c r="BE2490" s="174"/>
      <c r="BF2490" s="174"/>
      <c r="BG2490" s="174"/>
      <c r="BH2490" s="174"/>
      <c r="BI2490" s="174"/>
      <c r="BJ2490" s="174"/>
      <c r="BK2490" s="174"/>
      <c r="BL2490" s="174"/>
      <c r="BM2490" s="174"/>
      <c r="BN2490" s="174"/>
      <c r="BO2490" s="174"/>
      <c r="BP2490" s="174"/>
      <c r="BQ2490" s="174"/>
      <c r="BR2490" s="174"/>
      <c r="BS2490" s="174"/>
      <c r="BT2490" s="174"/>
    </row>
    <row r="2491" spans="1:72" s="177" customFormat="1">
      <c r="A2491" s="178"/>
      <c r="B2491" s="178"/>
      <c r="C2491" s="178"/>
      <c r="D2491" s="178"/>
      <c r="E2491" s="174"/>
      <c r="F2491" s="174"/>
      <c r="G2491" s="174"/>
      <c r="H2491" s="174"/>
      <c r="I2491" s="174"/>
      <c r="J2491" s="174"/>
      <c r="K2491" s="174"/>
      <c r="L2491" s="174"/>
      <c r="M2491" s="174"/>
      <c r="N2491" s="174"/>
      <c r="O2491" s="174"/>
      <c r="P2491" s="174"/>
      <c r="Q2491" s="174"/>
      <c r="R2491" s="174"/>
      <c r="S2491" s="174"/>
      <c r="T2491" s="174"/>
      <c r="U2491" s="174"/>
      <c r="V2491" s="174"/>
      <c r="W2491" s="174"/>
      <c r="X2491" s="174"/>
      <c r="Y2491" s="174"/>
      <c r="Z2491" s="174"/>
      <c r="AA2491" s="174"/>
      <c r="AB2491" s="174"/>
      <c r="AC2491" s="174"/>
      <c r="AD2491" s="174"/>
      <c r="AE2491" s="174"/>
      <c r="AF2491" s="174"/>
      <c r="AG2491" s="174"/>
      <c r="AH2491" s="174"/>
      <c r="AI2491" s="174"/>
      <c r="AJ2491" s="174"/>
      <c r="AK2491" s="174"/>
      <c r="AL2491" s="174"/>
      <c r="AM2491" s="174"/>
      <c r="AN2491" s="174"/>
      <c r="AO2491" s="174"/>
      <c r="AP2491" s="174"/>
      <c r="AQ2491" s="174"/>
      <c r="AR2491" s="174"/>
      <c r="AS2491" s="174"/>
      <c r="AT2491" s="174"/>
      <c r="AU2491" s="174"/>
      <c r="AV2491" s="174"/>
      <c r="AW2491" s="174"/>
      <c r="AX2491" s="174"/>
      <c r="AY2491" s="174"/>
      <c r="AZ2491" s="174"/>
      <c r="BA2491" s="174"/>
      <c r="BB2491" s="174"/>
      <c r="BC2491" s="174"/>
      <c r="BD2491" s="174"/>
      <c r="BE2491" s="174"/>
      <c r="BF2491" s="174"/>
      <c r="BG2491" s="174"/>
      <c r="BH2491" s="174"/>
      <c r="BI2491" s="174"/>
      <c r="BJ2491" s="174"/>
      <c r="BK2491" s="174"/>
      <c r="BL2491" s="174"/>
      <c r="BM2491" s="174"/>
      <c r="BN2491" s="174"/>
      <c r="BO2491" s="174"/>
      <c r="BP2491" s="174"/>
      <c r="BQ2491" s="174"/>
      <c r="BR2491" s="174"/>
      <c r="BS2491" s="174"/>
      <c r="BT2491" s="174"/>
    </row>
    <row r="2492" spans="1:72" s="177" customFormat="1">
      <c r="A2492" s="178"/>
      <c r="B2492" s="178"/>
      <c r="C2492" s="178"/>
      <c r="D2492" s="178"/>
      <c r="E2492" s="174"/>
      <c r="F2492" s="174"/>
      <c r="G2492" s="174"/>
      <c r="H2492" s="174"/>
      <c r="I2492" s="174"/>
      <c r="J2492" s="174"/>
      <c r="K2492" s="174"/>
      <c r="L2492" s="174"/>
      <c r="M2492" s="174"/>
      <c r="N2492" s="174"/>
      <c r="O2492" s="174"/>
      <c r="P2492" s="174"/>
      <c r="Q2492" s="174"/>
      <c r="R2492" s="174"/>
      <c r="S2492" s="174"/>
      <c r="T2492" s="174"/>
      <c r="U2492" s="174"/>
      <c r="V2492" s="174"/>
      <c r="W2492" s="174"/>
      <c r="X2492" s="174"/>
      <c r="Y2492" s="174"/>
      <c r="Z2492" s="174"/>
      <c r="AA2492" s="174"/>
      <c r="AB2492" s="174"/>
      <c r="AC2492" s="174"/>
      <c r="AD2492" s="174"/>
      <c r="AE2492" s="174"/>
      <c r="AF2492" s="174"/>
      <c r="AG2492" s="174"/>
      <c r="AH2492" s="174"/>
      <c r="AI2492" s="174"/>
      <c r="AJ2492" s="174"/>
      <c r="AK2492" s="174"/>
      <c r="AL2492" s="174"/>
      <c r="AM2492" s="174"/>
      <c r="AN2492" s="174"/>
      <c r="AO2492" s="174"/>
      <c r="AP2492" s="174"/>
      <c r="AQ2492" s="174"/>
      <c r="AR2492" s="174"/>
      <c r="AS2492" s="174"/>
      <c r="AT2492" s="174"/>
      <c r="AU2492" s="174"/>
      <c r="AV2492" s="174"/>
      <c r="AW2492" s="174"/>
      <c r="AX2492" s="174"/>
      <c r="AY2492" s="174"/>
      <c r="AZ2492" s="174"/>
      <c r="BA2492" s="174"/>
      <c r="BB2492" s="174"/>
      <c r="BC2492" s="174"/>
      <c r="BD2492" s="174"/>
      <c r="BE2492" s="174"/>
      <c r="BF2492" s="174"/>
      <c r="BG2492" s="174"/>
      <c r="BH2492" s="174"/>
      <c r="BI2492" s="174"/>
      <c r="BJ2492" s="174"/>
      <c r="BK2492" s="174"/>
      <c r="BL2492" s="174"/>
      <c r="BM2492" s="174"/>
      <c r="BN2492" s="174"/>
      <c r="BO2492" s="174"/>
      <c r="BP2492" s="174"/>
      <c r="BQ2492" s="174"/>
      <c r="BR2492" s="174"/>
      <c r="BS2492" s="174"/>
      <c r="BT2492" s="174"/>
    </row>
    <row r="2493" spans="1:72" s="177" customFormat="1">
      <c r="A2493" s="178"/>
      <c r="B2493" s="178"/>
      <c r="C2493" s="178"/>
      <c r="D2493" s="178"/>
      <c r="E2493" s="174"/>
      <c r="F2493" s="174"/>
      <c r="G2493" s="174"/>
      <c r="H2493" s="174"/>
      <c r="I2493" s="174"/>
      <c r="J2493" s="174"/>
      <c r="K2493" s="174"/>
      <c r="L2493" s="174"/>
      <c r="M2493" s="174"/>
      <c r="N2493" s="174"/>
      <c r="O2493" s="174"/>
      <c r="P2493" s="174"/>
      <c r="Q2493" s="174"/>
      <c r="R2493" s="174"/>
      <c r="S2493" s="174"/>
      <c r="T2493" s="174"/>
      <c r="U2493" s="174"/>
      <c r="V2493" s="174"/>
      <c r="W2493" s="174"/>
      <c r="X2493" s="174"/>
      <c r="Y2493" s="174"/>
      <c r="Z2493" s="174"/>
      <c r="AA2493" s="174"/>
      <c r="AB2493" s="174"/>
      <c r="AC2493" s="174"/>
      <c r="AD2493" s="174"/>
      <c r="AE2493" s="174"/>
      <c r="AF2493" s="174"/>
      <c r="AG2493" s="174"/>
      <c r="AH2493" s="174"/>
      <c r="AI2493" s="174"/>
      <c r="AJ2493" s="174"/>
      <c r="AK2493" s="174"/>
      <c r="AL2493" s="174"/>
      <c r="AM2493" s="174"/>
      <c r="AN2493" s="174"/>
      <c r="AO2493" s="174"/>
      <c r="AP2493" s="174"/>
      <c r="AQ2493" s="174"/>
      <c r="AR2493" s="174"/>
      <c r="AS2493" s="174"/>
      <c r="AT2493" s="174"/>
      <c r="AU2493" s="174"/>
      <c r="AV2493" s="174"/>
      <c r="AW2493" s="174"/>
      <c r="AX2493" s="174"/>
      <c r="AY2493" s="174"/>
      <c r="AZ2493" s="174"/>
      <c r="BA2493" s="174"/>
      <c r="BB2493" s="174"/>
      <c r="BC2493" s="174"/>
      <c r="BD2493" s="174"/>
      <c r="BE2493" s="174"/>
      <c r="BF2493" s="174"/>
      <c r="BG2493" s="174"/>
      <c r="BH2493" s="174"/>
      <c r="BI2493" s="174"/>
      <c r="BJ2493" s="174"/>
      <c r="BK2493" s="174"/>
      <c r="BL2493" s="174"/>
      <c r="BM2493" s="174"/>
      <c r="BN2493" s="174"/>
      <c r="BO2493" s="174"/>
      <c r="BP2493" s="174"/>
      <c r="BQ2493" s="174"/>
      <c r="BR2493" s="174"/>
      <c r="BS2493" s="174"/>
      <c r="BT2493" s="174"/>
    </row>
    <row r="2494" spans="1:72" s="177" customFormat="1">
      <c r="A2494" s="178"/>
      <c r="B2494" s="178"/>
      <c r="C2494" s="178"/>
      <c r="D2494" s="178"/>
      <c r="E2494" s="174"/>
      <c r="F2494" s="174"/>
      <c r="G2494" s="174"/>
      <c r="H2494" s="174"/>
      <c r="I2494" s="174"/>
      <c r="J2494" s="174"/>
      <c r="K2494" s="174"/>
      <c r="L2494" s="174"/>
      <c r="M2494" s="174"/>
      <c r="N2494" s="174"/>
      <c r="O2494" s="174"/>
      <c r="P2494" s="174"/>
      <c r="Q2494" s="174"/>
      <c r="R2494" s="174"/>
      <c r="S2494" s="174"/>
      <c r="T2494" s="174"/>
      <c r="U2494" s="174"/>
      <c r="V2494" s="174"/>
      <c r="W2494" s="174"/>
      <c r="X2494" s="174"/>
      <c r="Y2494" s="174"/>
      <c r="Z2494" s="174"/>
      <c r="AA2494" s="174"/>
      <c r="AB2494" s="174"/>
      <c r="AC2494" s="174"/>
      <c r="AD2494" s="174"/>
      <c r="AE2494" s="174"/>
      <c r="AF2494" s="174"/>
      <c r="AG2494" s="174"/>
      <c r="AH2494" s="174"/>
      <c r="AI2494" s="174"/>
      <c r="AJ2494" s="174"/>
      <c r="AK2494" s="174"/>
      <c r="AL2494" s="174"/>
      <c r="AM2494" s="174"/>
      <c r="AN2494" s="174"/>
      <c r="AO2494" s="174"/>
      <c r="AP2494" s="174"/>
      <c r="AQ2494" s="174"/>
      <c r="AR2494" s="174"/>
      <c r="AS2494" s="174"/>
      <c r="AT2494" s="174"/>
      <c r="AU2494" s="174"/>
      <c r="AV2494" s="174"/>
      <c r="AW2494" s="174"/>
      <c r="AX2494" s="174"/>
      <c r="AY2494" s="174"/>
      <c r="AZ2494" s="174"/>
      <c r="BA2494" s="174"/>
      <c r="BB2494" s="174"/>
      <c r="BC2494" s="174"/>
      <c r="BD2494" s="174"/>
      <c r="BE2494" s="174"/>
      <c r="BF2494" s="174"/>
      <c r="BG2494" s="174"/>
      <c r="BH2494" s="174"/>
      <c r="BI2494" s="174"/>
      <c r="BJ2494" s="174"/>
      <c r="BK2494" s="174"/>
      <c r="BL2494" s="174"/>
      <c r="BM2494" s="174"/>
      <c r="BN2494" s="174"/>
      <c r="BO2494" s="174"/>
      <c r="BP2494" s="174"/>
      <c r="BQ2494" s="174"/>
      <c r="BR2494" s="174"/>
      <c r="BS2494" s="174"/>
      <c r="BT2494" s="174"/>
    </row>
    <row r="2495" spans="1:72" s="177" customFormat="1">
      <c r="A2495" s="178"/>
      <c r="B2495" s="178"/>
      <c r="C2495" s="178"/>
      <c r="D2495" s="178"/>
      <c r="E2495" s="174"/>
      <c r="F2495" s="174"/>
      <c r="G2495" s="174"/>
      <c r="H2495" s="174"/>
      <c r="I2495" s="174"/>
      <c r="J2495" s="174"/>
      <c r="K2495" s="174"/>
      <c r="L2495" s="174"/>
      <c r="M2495" s="174"/>
      <c r="N2495" s="174"/>
      <c r="O2495" s="174"/>
      <c r="P2495" s="174"/>
      <c r="Q2495" s="174"/>
      <c r="R2495" s="174"/>
      <c r="S2495" s="174"/>
      <c r="T2495" s="174"/>
      <c r="U2495" s="174"/>
      <c r="V2495" s="174"/>
      <c r="W2495" s="174"/>
      <c r="X2495" s="174"/>
      <c r="Y2495" s="174"/>
      <c r="Z2495" s="174"/>
      <c r="AA2495" s="174"/>
      <c r="AB2495" s="174"/>
      <c r="AC2495" s="174"/>
      <c r="AD2495" s="174"/>
      <c r="AE2495" s="174"/>
      <c r="AF2495" s="174"/>
      <c r="AG2495" s="174"/>
      <c r="AH2495" s="174"/>
      <c r="AI2495" s="174"/>
      <c r="AJ2495" s="174"/>
      <c r="AK2495" s="174"/>
      <c r="AL2495" s="174"/>
      <c r="AM2495" s="174"/>
      <c r="AN2495" s="174"/>
      <c r="AO2495" s="174"/>
      <c r="AP2495" s="174"/>
      <c r="AQ2495" s="174"/>
      <c r="AR2495" s="174"/>
      <c r="AS2495" s="174"/>
      <c r="AT2495" s="174"/>
      <c r="AU2495" s="174"/>
      <c r="AV2495" s="174"/>
      <c r="AW2495" s="174"/>
      <c r="AX2495" s="174"/>
      <c r="AY2495" s="174"/>
      <c r="AZ2495" s="174"/>
      <c r="BA2495" s="174"/>
      <c r="BB2495" s="174"/>
      <c r="BC2495" s="174"/>
      <c r="BD2495" s="174"/>
      <c r="BE2495" s="174"/>
      <c r="BF2495" s="174"/>
      <c r="BG2495" s="174"/>
      <c r="BH2495" s="174"/>
      <c r="BI2495" s="174"/>
      <c r="BJ2495" s="174"/>
      <c r="BK2495" s="174"/>
      <c r="BL2495" s="174"/>
      <c r="BM2495" s="174"/>
      <c r="BN2495" s="174"/>
      <c r="BO2495" s="174"/>
      <c r="BP2495" s="174"/>
      <c r="BQ2495" s="174"/>
      <c r="BR2495" s="174"/>
      <c r="BS2495" s="174"/>
      <c r="BT2495" s="174"/>
    </row>
    <row r="2496" spans="1:72" s="177" customFormat="1">
      <c r="A2496" s="178"/>
      <c r="B2496" s="178"/>
      <c r="C2496" s="178"/>
      <c r="D2496" s="178"/>
      <c r="E2496" s="174"/>
      <c r="F2496" s="174"/>
      <c r="G2496" s="174"/>
      <c r="H2496" s="174"/>
      <c r="I2496" s="174"/>
      <c r="J2496" s="174"/>
      <c r="K2496" s="174"/>
      <c r="L2496" s="174"/>
      <c r="M2496" s="174"/>
      <c r="N2496" s="174"/>
      <c r="O2496" s="174"/>
      <c r="P2496" s="174"/>
      <c r="Q2496" s="174"/>
      <c r="R2496" s="174"/>
      <c r="S2496" s="174"/>
      <c r="T2496" s="174"/>
      <c r="U2496" s="174"/>
      <c r="V2496" s="174"/>
      <c r="W2496" s="174"/>
      <c r="X2496" s="174"/>
      <c r="Y2496" s="174"/>
      <c r="Z2496" s="174"/>
      <c r="AA2496" s="174"/>
      <c r="AB2496" s="174"/>
      <c r="AC2496" s="174"/>
      <c r="AD2496" s="174"/>
      <c r="AE2496" s="174"/>
      <c r="AF2496" s="174"/>
      <c r="AG2496" s="174"/>
      <c r="AH2496" s="174"/>
      <c r="AI2496" s="174"/>
      <c r="AJ2496" s="174"/>
      <c r="AK2496" s="174"/>
      <c r="AL2496" s="174"/>
      <c r="AM2496" s="174"/>
      <c r="AN2496" s="174"/>
      <c r="AO2496" s="174"/>
      <c r="AP2496" s="174"/>
      <c r="AQ2496" s="174"/>
      <c r="AR2496" s="174"/>
      <c r="AS2496" s="174"/>
      <c r="AT2496" s="174"/>
      <c r="AU2496" s="174"/>
      <c r="AV2496" s="174"/>
      <c r="AW2496" s="174"/>
      <c r="AX2496" s="174"/>
      <c r="AY2496" s="174"/>
      <c r="AZ2496" s="174"/>
      <c r="BA2496" s="174"/>
      <c r="BB2496" s="174"/>
      <c r="BC2496" s="174"/>
      <c r="BD2496" s="174"/>
      <c r="BE2496" s="174"/>
      <c r="BF2496" s="174"/>
      <c r="BG2496" s="174"/>
      <c r="BH2496" s="174"/>
      <c r="BI2496" s="174"/>
      <c r="BJ2496" s="174"/>
      <c r="BK2496" s="174"/>
      <c r="BL2496" s="174"/>
      <c r="BM2496" s="174"/>
      <c r="BN2496" s="174"/>
      <c r="BO2496" s="174"/>
      <c r="BP2496" s="174"/>
      <c r="BQ2496" s="174"/>
      <c r="BR2496" s="174"/>
      <c r="BS2496" s="174"/>
      <c r="BT2496" s="174"/>
    </row>
    <row r="2497" spans="1:72" s="177" customFormat="1">
      <c r="A2497" s="178"/>
      <c r="B2497" s="178"/>
      <c r="C2497" s="178"/>
      <c r="D2497" s="178"/>
      <c r="E2497" s="174"/>
      <c r="F2497" s="174"/>
      <c r="G2497" s="174"/>
      <c r="H2497" s="174"/>
      <c r="I2497" s="174"/>
      <c r="J2497" s="174"/>
      <c r="K2497" s="174"/>
      <c r="L2497" s="174"/>
      <c r="M2497" s="174"/>
      <c r="N2497" s="174"/>
      <c r="O2497" s="174"/>
      <c r="P2497" s="174"/>
      <c r="Q2497" s="174"/>
      <c r="R2497" s="174"/>
      <c r="S2497" s="174"/>
      <c r="T2497" s="174"/>
      <c r="U2497" s="174"/>
      <c r="V2497" s="174"/>
      <c r="W2497" s="174"/>
      <c r="X2497" s="174"/>
      <c r="Y2497" s="174"/>
      <c r="Z2497" s="174"/>
      <c r="AA2497" s="174"/>
      <c r="AB2497" s="174"/>
      <c r="AC2497" s="174"/>
      <c r="AD2497" s="174"/>
      <c r="AE2497" s="174"/>
      <c r="AF2497" s="174"/>
      <c r="AG2497" s="174"/>
      <c r="AH2497" s="174"/>
      <c r="AI2497" s="174"/>
      <c r="AJ2497" s="174"/>
      <c r="AK2497" s="174"/>
      <c r="AL2497" s="174"/>
      <c r="AM2497" s="174"/>
      <c r="AN2497" s="174"/>
      <c r="AO2497" s="174"/>
      <c r="AP2497" s="174"/>
      <c r="AQ2497" s="174"/>
      <c r="AR2497" s="174"/>
      <c r="AS2497" s="174"/>
      <c r="AT2497" s="174"/>
      <c r="AU2497" s="174"/>
      <c r="AV2497" s="174"/>
      <c r="AW2497" s="174"/>
      <c r="AX2497" s="174"/>
      <c r="AY2497" s="174"/>
      <c r="AZ2497" s="174"/>
      <c r="BA2497" s="174"/>
      <c r="BB2497" s="174"/>
      <c r="BC2497" s="174"/>
      <c r="BD2497" s="174"/>
      <c r="BE2497" s="174"/>
      <c r="BF2497" s="174"/>
      <c r="BG2497" s="174"/>
      <c r="BH2497" s="174"/>
      <c r="BI2497" s="174"/>
      <c r="BJ2497" s="174"/>
      <c r="BK2497" s="174"/>
      <c r="BL2497" s="174"/>
      <c r="BM2497" s="174"/>
      <c r="BN2497" s="174"/>
      <c r="BO2497" s="174"/>
      <c r="BP2497" s="174"/>
      <c r="BQ2497" s="174"/>
      <c r="BR2497" s="174"/>
      <c r="BS2497" s="174"/>
      <c r="BT2497" s="174"/>
    </row>
    <row r="2498" spans="1:72" s="177" customFormat="1">
      <c r="A2498" s="178"/>
      <c r="B2498" s="178"/>
      <c r="C2498" s="178"/>
      <c r="D2498" s="178"/>
      <c r="E2498" s="174"/>
      <c r="F2498" s="174"/>
      <c r="G2498" s="174"/>
      <c r="H2498" s="174"/>
      <c r="I2498" s="174"/>
      <c r="J2498" s="174"/>
      <c r="K2498" s="174"/>
      <c r="L2498" s="174"/>
      <c r="M2498" s="174"/>
      <c r="N2498" s="174"/>
      <c r="O2498" s="174"/>
      <c r="P2498" s="174"/>
      <c r="Q2498" s="174"/>
      <c r="R2498" s="174"/>
      <c r="S2498" s="174"/>
      <c r="T2498" s="174"/>
      <c r="U2498" s="174"/>
      <c r="V2498" s="174"/>
      <c r="W2498" s="174"/>
      <c r="X2498" s="174"/>
      <c r="Y2498" s="174"/>
      <c r="Z2498" s="174"/>
      <c r="AA2498" s="174"/>
      <c r="AB2498" s="174"/>
      <c r="AC2498" s="174"/>
      <c r="AD2498" s="174"/>
      <c r="AE2498" s="174"/>
      <c r="AF2498" s="174"/>
      <c r="AG2498" s="174"/>
      <c r="AH2498" s="174"/>
      <c r="AI2498" s="174"/>
      <c r="AJ2498" s="174"/>
      <c r="AK2498" s="174"/>
      <c r="AL2498" s="174"/>
      <c r="AM2498" s="174"/>
      <c r="AN2498" s="174"/>
      <c r="AO2498" s="174"/>
      <c r="AP2498" s="174"/>
      <c r="AQ2498" s="174"/>
      <c r="AR2498" s="174"/>
      <c r="AS2498" s="174"/>
      <c r="AT2498" s="174"/>
      <c r="AU2498" s="174"/>
      <c r="AV2498" s="174"/>
      <c r="AW2498" s="174"/>
      <c r="AX2498" s="174"/>
      <c r="AY2498" s="174"/>
      <c r="AZ2498" s="174"/>
      <c r="BA2498" s="174"/>
      <c r="BB2498" s="174"/>
      <c r="BC2498" s="174"/>
      <c r="BD2498" s="174"/>
      <c r="BE2498" s="174"/>
      <c r="BF2498" s="174"/>
      <c r="BG2498" s="174"/>
      <c r="BH2498" s="174"/>
      <c r="BI2498" s="174"/>
      <c r="BJ2498" s="174"/>
      <c r="BK2498" s="174"/>
      <c r="BL2498" s="174"/>
      <c r="BM2498" s="174"/>
      <c r="BN2498" s="174"/>
      <c r="BO2498" s="174"/>
      <c r="BP2498" s="174"/>
      <c r="BQ2498" s="174"/>
      <c r="BR2498" s="174"/>
      <c r="BS2498" s="174"/>
      <c r="BT2498" s="174"/>
    </row>
    <row r="2499" spans="1:72" s="177" customFormat="1">
      <c r="A2499" s="178"/>
      <c r="B2499" s="178"/>
      <c r="C2499" s="178"/>
      <c r="D2499" s="178"/>
      <c r="E2499" s="174"/>
      <c r="F2499" s="174"/>
      <c r="G2499" s="174"/>
      <c r="H2499" s="174"/>
      <c r="I2499" s="174"/>
      <c r="J2499" s="174"/>
      <c r="K2499" s="174"/>
      <c r="L2499" s="174"/>
      <c r="M2499" s="174"/>
      <c r="N2499" s="174"/>
      <c r="O2499" s="174"/>
      <c r="P2499" s="174"/>
      <c r="Q2499" s="174"/>
      <c r="R2499" s="174"/>
      <c r="S2499" s="174"/>
      <c r="T2499" s="174"/>
      <c r="U2499" s="174"/>
      <c r="V2499" s="174"/>
      <c r="W2499" s="174"/>
      <c r="X2499" s="174"/>
      <c r="Y2499" s="174"/>
      <c r="Z2499" s="174"/>
      <c r="AA2499" s="174"/>
      <c r="AB2499" s="174"/>
      <c r="AC2499" s="174"/>
      <c r="AD2499" s="174"/>
      <c r="AE2499" s="174"/>
      <c r="AF2499" s="174"/>
      <c r="AG2499" s="174"/>
      <c r="AH2499" s="174"/>
      <c r="AI2499" s="174"/>
      <c r="AJ2499" s="174"/>
      <c r="AK2499" s="174"/>
      <c r="AL2499" s="174"/>
      <c r="AM2499" s="174"/>
      <c r="AN2499" s="174"/>
      <c r="AO2499" s="174"/>
      <c r="AP2499" s="174"/>
      <c r="AQ2499" s="174"/>
      <c r="AR2499" s="174"/>
      <c r="AS2499" s="174"/>
      <c r="AT2499" s="174"/>
      <c r="AU2499" s="174"/>
      <c r="AV2499" s="174"/>
      <c r="AW2499" s="174"/>
      <c r="AX2499" s="174"/>
      <c r="AY2499" s="174"/>
      <c r="AZ2499" s="174"/>
      <c r="BA2499" s="174"/>
      <c r="BB2499" s="174"/>
      <c r="BC2499" s="174"/>
      <c r="BD2499" s="174"/>
      <c r="BE2499" s="174"/>
      <c r="BF2499" s="174"/>
      <c r="BG2499" s="174"/>
      <c r="BH2499" s="174"/>
      <c r="BI2499" s="174"/>
      <c r="BJ2499" s="174"/>
      <c r="BK2499" s="174"/>
      <c r="BL2499" s="174"/>
      <c r="BM2499" s="174"/>
      <c r="BN2499" s="174"/>
      <c r="BO2499" s="174"/>
      <c r="BP2499" s="174"/>
      <c r="BQ2499" s="174"/>
      <c r="BR2499" s="174"/>
      <c r="BS2499" s="174"/>
      <c r="BT2499" s="174"/>
    </row>
    <row r="2500" spans="1:72" s="177" customFormat="1">
      <c r="A2500" s="178"/>
      <c r="B2500" s="178"/>
      <c r="C2500" s="178"/>
      <c r="D2500" s="178"/>
      <c r="E2500" s="174"/>
      <c r="F2500" s="174"/>
      <c r="G2500" s="174"/>
      <c r="H2500" s="174"/>
      <c r="I2500" s="174"/>
      <c r="J2500" s="174"/>
      <c r="K2500" s="174"/>
      <c r="L2500" s="174"/>
      <c r="M2500" s="174"/>
      <c r="N2500" s="174"/>
      <c r="O2500" s="174"/>
      <c r="P2500" s="174"/>
      <c r="Q2500" s="174"/>
      <c r="R2500" s="174"/>
      <c r="S2500" s="174"/>
      <c r="T2500" s="174"/>
      <c r="U2500" s="174"/>
      <c r="V2500" s="174"/>
      <c r="W2500" s="174"/>
      <c r="X2500" s="174"/>
      <c r="Y2500" s="174"/>
      <c r="Z2500" s="174"/>
      <c r="AA2500" s="174"/>
      <c r="AB2500" s="174"/>
      <c r="AC2500" s="174"/>
      <c r="AD2500" s="174"/>
      <c r="AE2500" s="174"/>
      <c r="AF2500" s="174"/>
      <c r="AG2500" s="174"/>
      <c r="AH2500" s="174"/>
      <c r="AI2500" s="174"/>
      <c r="AJ2500" s="174"/>
      <c r="AK2500" s="174"/>
      <c r="AL2500" s="174"/>
      <c r="AM2500" s="174"/>
      <c r="AN2500" s="174"/>
      <c r="AO2500" s="174"/>
      <c r="AP2500" s="174"/>
      <c r="AQ2500" s="174"/>
      <c r="AR2500" s="174"/>
      <c r="AS2500" s="174"/>
      <c r="AT2500" s="174"/>
      <c r="AU2500" s="174"/>
      <c r="AV2500" s="174"/>
      <c r="AW2500" s="174"/>
      <c r="AX2500" s="174"/>
      <c r="AY2500" s="174"/>
      <c r="AZ2500" s="174"/>
      <c r="BA2500" s="174"/>
      <c r="BB2500" s="174"/>
      <c r="BC2500" s="174"/>
      <c r="BD2500" s="174"/>
      <c r="BE2500" s="174"/>
      <c r="BF2500" s="174"/>
      <c r="BG2500" s="174"/>
      <c r="BH2500" s="174"/>
      <c r="BI2500" s="174"/>
      <c r="BJ2500" s="174"/>
      <c r="BK2500" s="174"/>
      <c r="BL2500" s="174"/>
      <c r="BM2500" s="174"/>
      <c r="BN2500" s="174"/>
      <c r="BO2500" s="174"/>
      <c r="BP2500" s="174"/>
      <c r="BQ2500" s="174"/>
      <c r="BR2500" s="174"/>
      <c r="BS2500" s="174"/>
      <c r="BT2500" s="174"/>
    </row>
    <row r="2501" spans="1:72" s="177" customFormat="1">
      <c r="A2501" s="178"/>
      <c r="B2501" s="178"/>
      <c r="C2501" s="178"/>
      <c r="D2501" s="178"/>
      <c r="E2501" s="174"/>
      <c r="F2501" s="174"/>
      <c r="G2501" s="174"/>
      <c r="H2501" s="174"/>
      <c r="I2501" s="174"/>
      <c r="J2501" s="174"/>
      <c r="K2501" s="174"/>
      <c r="L2501" s="174"/>
      <c r="M2501" s="174"/>
      <c r="N2501" s="174"/>
      <c r="O2501" s="174"/>
      <c r="P2501" s="174"/>
      <c r="Q2501" s="174"/>
      <c r="R2501" s="174"/>
      <c r="S2501" s="174"/>
      <c r="T2501" s="174"/>
      <c r="U2501" s="174"/>
      <c r="V2501" s="174"/>
      <c r="W2501" s="174"/>
      <c r="X2501" s="174"/>
      <c r="Y2501" s="174"/>
      <c r="Z2501" s="174"/>
      <c r="AA2501" s="174"/>
      <c r="AB2501" s="174"/>
      <c r="AC2501" s="174"/>
      <c r="AD2501" s="174"/>
      <c r="AE2501" s="174"/>
      <c r="AF2501" s="174"/>
      <c r="AG2501" s="174"/>
      <c r="AH2501" s="174"/>
      <c r="AI2501" s="174"/>
      <c r="AJ2501" s="174"/>
      <c r="AK2501" s="174"/>
      <c r="AL2501" s="174"/>
      <c r="AM2501" s="174"/>
      <c r="AN2501" s="174"/>
      <c r="AO2501" s="174"/>
      <c r="AP2501" s="174"/>
      <c r="AQ2501" s="174"/>
      <c r="AR2501" s="174"/>
      <c r="AS2501" s="174"/>
      <c r="AT2501" s="174"/>
      <c r="AU2501" s="174"/>
      <c r="AV2501" s="174"/>
      <c r="AW2501" s="174"/>
      <c r="AX2501" s="174"/>
      <c r="AY2501" s="174"/>
      <c r="AZ2501" s="174"/>
      <c r="BA2501" s="174"/>
      <c r="BB2501" s="174"/>
      <c r="BC2501" s="174"/>
      <c r="BD2501" s="174"/>
      <c r="BE2501" s="174"/>
      <c r="BF2501" s="174"/>
      <c r="BG2501" s="174"/>
      <c r="BH2501" s="174"/>
      <c r="BI2501" s="174"/>
      <c r="BJ2501" s="174"/>
      <c r="BK2501" s="174"/>
      <c r="BL2501" s="174"/>
      <c r="BM2501" s="174"/>
      <c r="BN2501" s="174"/>
      <c r="BO2501" s="174"/>
      <c r="BP2501" s="174"/>
      <c r="BQ2501" s="174"/>
      <c r="BR2501" s="174"/>
      <c r="BS2501" s="174"/>
      <c r="BT2501" s="174"/>
    </row>
    <row r="2502" spans="1:72" s="177" customFormat="1">
      <c r="A2502" s="178"/>
      <c r="B2502" s="178"/>
      <c r="C2502" s="178"/>
      <c r="D2502" s="178"/>
      <c r="E2502" s="174"/>
      <c r="F2502" s="174"/>
      <c r="G2502" s="174"/>
      <c r="H2502" s="174"/>
      <c r="I2502" s="174"/>
      <c r="J2502" s="174"/>
      <c r="K2502" s="174"/>
      <c r="L2502" s="174"/>
      <c r="M2502" s="174"/>
      <c r="N2502" s="174"/>
      <c r="O2502" s="174"/>
      <c r="P2502" s="174"/>
      <c r="Q2502" s="174"/>
      <c r="R2502" s="174"/>
      <c r="S2502" s="174"/>
      <c r="T2502" s="174"/>
      <c r="U2502" s="174"/>
      <c r="V2502" s="174"/>
      <c r="W2502" s="174"/>
      <c r="X2502" s="174"/>
      <c r="Y2502" s="174"/>
      <c r="Z2502" s="174"/>
      <c r="AA2502" s="174"/>
      <c r="AB2502" s="174"/>
      <c r="AC2502" s="174"/>
      <c r="AD2502" s="174"/>
      <c r="AE2502" s="174"/>
      <c r="AF2502" s="174"/>
      <c r="AG2502" s="174"/>
      <c r="AH2502" s="174"/>
      <c r="AI2502" s="174"/>
      <c r="AJ2502" s="174"/>
      <c r="AK2502" s="174"/>
      <c r="AL2502" s="174"/>
      <c r="AM2502" s="174"/>
      <c r="AN2502" s="174"/>
      <c r="AO2502" s="174"/>
      <c r="AP2502" s="174"/>
      <c r="AQ2502" s="174"/>
      <c r="AR2502" s="174"/>
      <c r="AS2502" s="174"/>
      <c r="AT2502" s="174"/>
      <c r="AU2502" s="174"/>
      <c r="AV2502" s="174"/>
      <c r="AW2502" s="174"/>
      <c r="AX2502" s="174"/>
      <c r="AY2502" s="174"/>
      <c r="AZ2502" s="174"/>
      <c r="BA2502" s="174"/>
      <c r="BB2502" s="174"/>
      <c r="BC2502" s="174"/>
      <c r="BD2502" s="174"/>
      <c r="BE2502" s="174"/>
      <c r="BF2502" s="174"/>
      <c r="BG2502" s="174"/>
      <c r="BH2502" s="174"/>
      <c r="BI2502" s="174"/>
      <c r="BJ2502" s="174"/>
      <c r="BK2502" s="174"/>
      <c r="BL2502" s="174"/>
      <c r="BM2502" s="174"/>
      <c r="BN2502" s="174"/>
      <c r="BO2502" s="174"/>
      <c r="BP2502" s="174"/>
      <c r="BQ2502" s="174"/>
      <c r="BR2502" s="174"/>
      <c r="BS2502" s="174"/>
      <c r="BT2502" s="174"/>
    </row>
    <row r="2503" spans="1:72" s="177" customFormat="1">
      <c r="A2503" s="178"/>
      <c r="B2503" s="178"/>
      <c r="C2503" s="178"/>
      <c r="D2503" s="178"/>
      <c r="E2503" s="174"/>
      <c r="F2503" s="174"/>
      <c r="G2503" s="174"/>
      <c r="H2503" s="174"/>
      <c r="I2503" s="174"/>
      <c r="J2503" s="174"/>
      <c r="K2503" s="174"/>
      <c r="L2503" s="174"/>
      <c r="M2503" s="174"/>
      <c r="N2503" s="174"/>
      <c r="O2503" s="174"/>
      <c r="P2503" s="174"/>
      <c r="Q2503" s="174"/>
      <c r="R2503" s="174"/>
      <c r="S2503" s="174"/>
      <c r="T2503" s="174"/>
      <c r="U2503" s="174"/>
      <c r="V2503" s="174"/>
      <c r="W2503" s="174"/>
      <c r="X2503" s="174"/>
      <c r="Y2503" s="174"/>
      <c r="Z2503" s="174"/>
      <c r="AA2503" s="174"/>
      <c r="AB2503" s="174"/>
      <c r="AC2503" s="174"/>
      <c r="AD2503" s="174"/>
      <c r="AE2503" s="174"/>
      <c r="AF2503" s="174"/>
      <c r="AG2503" s="174"/>
      <c r="AH2503" s="174"/>
      <c r="AI2503" s="174"/>
      <c r="AJ2503" s="174"/>
      <c r="AK2503" s="174"/>
      <c r="AL2503" s="174"/>
      <c r="AM2503" s="174"/>
      <c r="AN2503" s="174"/>
      <c r="AO2503" s="174"/>
      <c r="AP2503" s="174"/>
      <c r="AQ2503" s="174"/>
      <c r="AR2503" s="174"/>
      <c r="AS2503" s="174"/>
      <c r="AT2503" s="174"/>
      <c r="AU2503" s="174"/>
      <c r="AV2503" s="174"/>
      <c r="AW2503" s="174"/>
      <c r="AX2503" s="174"/>
      <c r="AY2503" s="174"/>
      <c r="AZ2503" s="174"/>
      <c r="BA2503" s="174"/>
      <c r="BB2503" s="174"/>
      <c r="BC2503" s="174"/>
      <c r="BD2503" s="174"/>
      <c r="BE2503" s="174"/>
      <c r="BF2503" s="174"/>
      <c r="BG2503" s="174"/>
      <c r="BH2503" s="174"/>
      <c r="BI2503" s="174"/>
      <c r="BJ2503" s="174"/>
      <c r="BK2503" s="174"/>
      <c r="BL2503" s="174"/>
      <c r="BM2503" s="174"/>
      <c r="BN2503" s="174"/>
      <c r="BO2503" s="174"/>
      <c r="BP2503" s="174"/>
      <c r="BQ2503" s="174"/>
      <c r="BR2503" s="174"/>
      <c r="BS2503" s="174"/>
      <c r="BT2503" s="174"/>
    </row>
    <row r="2504" spans="1:72" s="177" customFormat="1">
      <c r="A2504" s="178"/>
      <c r="B2504" s="178"/>
      <c r="C2504" s="178"/>
      <c r="D2504" s="178"/>
      <c r="E2504" s="174"/>
      <c r="F2504" s="174"/>
      <c r="G2504" s="174"/>
      <c r="H2504" s="174"/>
      <c r="I2504" s="174"/>
      <c r="J2504" s="174"/>
      <c r="K2504" s="174"/>
      <c r="L2504" s="174"/>
      <c r="M2504" s="174"/>
      <c r="N2504" s="174"/>
      <c r="O2504" s="174"/>
      <c r="P2504" s="174"/>
      <c r="Q2504" s="174"/>
      <c r="R2504" s="174"/>
      <c r="S2504" s="174"/>
      <c r="T2504" s="174"/>
      <c r="U2504" s="174"/>
      <c r="V2504" s="174"/>
      <c r="W2504" s="174"/>
      <c r="X2504" s="174"/>
      <c r="Y2504" s="174"/>
      <c r="Z2504" s="174"/>
      <c r="AA2504" s="174"/>
      <c r="AB2504" s="174"/>
      <c r="AC2504" s="174"/>
      <c r="AD2504" s="174"/>
      <c r="AE2504" s="174"/>
      <c r="AF2504" s="174"/>
      <c r="AG2504" s="174"/>
      <c r="AH2504" s="174"/>
      <c r="AI2504" s="174"/>
      <c r="AJ2504" s="174"/>
      <c r="AK2504" s="174"/>
      <c r="AL2504" s="174"/>
      <c r="AM2504" s="174"/>
      <c r="AN2504" s="174"/>
      <c r="AO2504" s="174"/>
      <c r="AP2504" s="174"/>
      <c r="AQ2504" s="174"/>
      <c r="AR2504" s="174"/>
      <c r="AS2504" s="174"/>
      <c r="AT2504" s="174"/>
      <c r="AU2504" s="174"/>
      <c r="AV2504" s="174"/>
      <c r="AW2504" s="174"/>
      <c r="AX2504" s="174"/>
      <c r="AY2504" s="174"/>
      <c r="AZ2504" s="174"/>
      <c r="BA2504" s="174"/>
      <c r="BB2504" s="174"/>
      <c r="BC2504" s="174"/>
      <c r="BD2504" s="174"/>
      <c r="BE2504" s="174"/>
      <c r="BF2504" s="174"/>
      <c r="BG2504" s="174"/>
      <c r="BH2504" s="174"/>
      <c r="BI2504" s="174"/>
      <c r="BJ2504" s="174"/>
      <c r="BK2504" s="174"/>
      <c r="BL2504" s="174"/>
      <c r="BM2504" s="174"/>
      <c r="BN2504" s="174"/>
      <c r="BO2504" s="174"/>
      <c r="BP2504" s="174"/>
      <c r="BQ2504" s="174"/>
      <c r="BR2504" s="174"/>
      <c r="BS2504" s="174"/>
      <c r="BT2504" s="174"/>
    </row>
    <row r="2505" spans="1:72" s="177" customFormat="1">
      <c r="A2505" s="178"/>
      <c r="B2505" s="178"/>
      <c r="C2505" s="178"/>
      <c r="D2505" s="178"/>
      <c r="E2505" s="174"/>
      <c r="F2505" s="174"/>
      <c r="G2505" s="174"/>
      <c r="H2505" s="174"/>
      <c r="I2505" s="174"/>
      <c r="J2505" s="174"/>
      <c r="K2505" s="174"/>
      <c r="L2505" s="174"/>
      <c r="M2505" s="174"/>
      <c r="N2505" s="174"/>
      <c r="O2505" s="174"/>
      <c r="P2505" s="174"/>
      <c r="Q2505" s="174"/>
      <c r="R2505" s="174"/>
      <c r="S2505" s="174"/>
      <c r="T2505" s="174"/>
      <c r="U2505" s="174"/>
      <c r="V2505" s="174"/>
      <c r="W2505" s="174"/>
      <c r="X2505" s="174"/>
      <c r="Y2505" s="174"/>
      <c r="Z2505" s="174"/>
      <c r="AA2505" s="174"/>
      <c r="AB2505" s="174"/>
      <c r="AC2505" s="174"/>
      <c r="AD2505" s="174"/>
      <c r="AE2505" s="174"/>
      <c r="AF2505" s="174"/>
      <c r="AG2505" s="174"/>
      <c r="AH2505" s="174"/>
      <c r="AI2505" s="174"/>
      <c r="AJ2505" s="174"/>
      <c r="AK2505" s="174"/>
      <c r="AL2505" s="174"/>
      <c r="AM2505" s="174"/>
      <c r="AN2505" s="174"/>
      <c r="AO2505" s="174"/>
      <c r="AP2505" s="174"/>
      <c r="AQ2505" s="174"/>
      <c r="AR2505" s="174"/>
      <c r="AS2505" s="174"/>
      <c r="AT2505" s="174"/>
      <c r="AU2505" s="174"/>
      <c r="AV2505" s="174"/>
      <c r="AW2505" s="174"/>
      <c r="AX2505" s="174"/>
      <c r="AY2505" s="174"/>
      <c r="AZ2505" s="174"/>
      <c r="BA2505" s="174"/>
      <c r="BB2505" s="174"/>
      <c r="BC2505" s="174"/>
      <c r="BD2505" s="174"/>
      <c r="BE2505" s="174"/>
      <c r="BF2505" s="174"/>
      <c r="BG2505" s="174"/>
      <c r="BH2505" s="174"/>
      <c r="BI2505" s="174"/>
      <c r="BJ2505" s="174"/>
      <c r="BK2505" s="174"/>
      <c r="BL2505" s="174"/>
      <c r="BM2505" s="174"/>
      <c r="BN2505" s="174"/>
      <c r="BO2505" s="174"/>
      <c r="BP2505" s="174"/>
      <c r="BQ2505" s="174"/>
      <c r="BR2505" s="174"/>
      <c r="BS2505" s="174"/>
      <c r="BT2505" s="174"/>
    </row>
    <row r="2506" spans="1:72" s="177" customFormat="1">
      <c r="A2506" s="178"/>
      <c r="B2506" s="178"/>
      <c r="C2506" s="178"/>
      <c r="D2506" s="178"/>
      <c r="E2506" s="174"/>
      <c r="F2506" s="174"/>
      <c r="G2506" s="174"/>
      <c r="H2506" s="174"/>
      <c r="I2506" s="174"/>
      <c r="J2506" s="174"/>
      <c r="K2506" s="174"/>
      <c r="L2506" s="174"/>
      <c r="M2506" s="174"/>
      <c r="N2506" s="174"/>
      <c r="O2506" s="174"/>
      <c r="P2506" s="174"/>
      <c r="Q2506" s="174"/>
      <c r="R2506" s="174"/>
      <c r="S2506" s="174"/>
      <c r="T2506" s="174"/>
      <c r="U2506" s="174"/>
      <c r="V2506" s="174"/>
      <c r="W2506" s="174"/>
      <c r="X2506" s="174"/>
      <c r="Y2506" s="174"/>
      <c r="Z2506" s="174"/>
      <c r="AA2506" s="174"/>
      <c r="AB2506" s="174"/>
      <c r="AC2506" s="174"/>
      <c r="AD2506" s="174"/>
      <c r="AE2506" s="174"/>
      <c r="AF2506" s="174"/>
      <c r="AG2506" s="174"/>
      <c r="AH2506" s="174"/>
      <c r="AI2506" s="174"/>
      <c r="AJ2506" s="174"/>
      <c r="AK2506" s="174"/>
      <c r="AL2506" s="174"/>
      <c r="AM2506" s="174"/>
      <c r="AN2506" s="174"/>
      <c r="AO2506" s="174"/>
      <c r="AP2506" s="174"/>
      <c r="AQ2506" s="174"/>
      <c r="AR2506" s="174"/>
      <c r="AS2506" s="174"/>
      <c r="AT2506" s="174"/>
      <c r="AU2506" s="174"/>
      <c r="AV2506" s="174"/>
      <c r="AW2506" s="174"/>
      <c r="AX2506" s="174"/>
      <c r="AY2506" s="174"/>
      <c r="AZ2506" s="174"/>
      <c r="BA2506" s="174"/>
      <c r="BB2506" s="174"/>
      <c r="BC2506" s="174"/>
      <c r="BD2506" s="174"/>
      <c r="BE2506" s="174"/>
      <c r="BF2506" s="174"/>
      <c r="BG2506" s="174"/>
      <c r="BH2506" s="174"/>
      <c r="BI2506" s="174"/>
      <c r="BJ2506" s="174"/>
      <c r="BK2506" s="174"/>
      <c r="BL2506" s="174"/>
      <c r="BM2506" s="174"/>
      <c r="BN2506" s="174"/>
      <c r="BO2506" s="174"/>
      <c r="BP2506" s="174"/>
      <c r="BQ2506" s="174"/>
      <c r="BR2506" s="174"/>
      <c r="BS2506" s="174"/>
      <c r="BT2506" s="174"/>
    </row>
    <row r="2507" spans="1:72" s="177" customFormat="1">
      <c r="A2507" s="178"/>
      <c r="B2507" s="178"/>
      <c r="C2507" s="178"/>
      <c r="D2507" s="178"/>
      <c r="E2507" s="174"/>
      <c r="F2507" s="174"/>
      <c r="G2507" s="174"/>
      <c r="H2507" s="174"/>
      <c r="I2507" s="174"/>
      <c r="J2507" s="174"/>
      <c r="K2507" s="174"/>
      <c r="L2507" s="174"/>
      <c r="M2507" s="174"/>
      <c r="N2507" s="174"/>
      <c r="O2507" s="174"/>
      <c r="P2507" s="174"/>
      <c r="Q2507" s="174"/>
      <c r="R2507" s="174"/>
      <c r="S2507" s="174"/>
      <c r="T2507" s="174"/>
      <c r="U2507" s="174"/>
      <c r="V2507" s="174"/>
      <c r="W2507" s="174"/>
      <c r="X2507" s="174"/>
      <c r="Y2507" s="174"/>
      <c r="Z2507" s="174"/>
      <c r="AA2507" s="174"/>
      <c r="AB2507" s="174"/>
      <c r="AC2507" s="174"/>
      <c r="AD2507" s="174"/>
      <c r="AE2507" s="174"/>
      <c r="AF2507" s="174"/>
      <c r="AG2507" s="174"/>
      <c r="AH2507" s="174"/>
      <c r="AI2507" s="174"/>
      <c r="AJ2507" s="174"/>
      <c r="AK2507" s="174"/>
      <c r="AL2507" s="174"/>
      <c r="AM2507" s="174"/>
      <c r="AN2507" s="174"/>
      <c r="AO2507" s="174"/>
      <c r="AP2507" s="174"/>
      <c r="AQ2507" s="174"/>
      <c r="AR2507" s="174"/>
      <c r="AS2507" s="174"/>
      <c r="AT2507" s="174"/>
      <c r="AU2507" s="174"/>
      <c r="AV2507" s="174"/>
      <c r="AW2507" s="174"/>
      <c r="AX2507" s="174"/>
      <c r="AY2507" s="174"/>
      <c r="AZ2507" s="174"/>
      <c r="BA2507" s="174"/>
      <c r="BB2507" s="174"/>
      <c r="BC2507" s="174"/>
      <c r="BD2507" s="174"/>
      <c r="BE2507" s="174"/>
      <c r="BF2507" s="174"/>
      <c r="BG2507" s="174"/>
      <c r="BH2507" s="174"/>
      <c r="BI2507" s="174"/>
      <c r="BJ2507" s="174"/>
      <c r="BK2507" s="174"/>
      <c r="BL2507" s="174"/>
      <c r="BM2507" s="174"/>
      <c r="BN2507" s="174"/>
      <c r="BO2507" s="174"/>
      <c r="BP2507" s="174"/>
      <c r="BQ2507" s="174"/>
      <c r="BR2507" s="174"/>
      <c r="BS2507" s="174"/>
      <c r="BT2507" s="174"/>
    </row>
    <row r="2508" spans="1:72" s="177" customFormat="1">
      <c r="A2508" s="178"/>
      <c r="B2508" s="178"/>
      <c r="C2508" s="178"/>
      <c r="D2508" s="178"/>
      <c r="E2508" s="174"/>
      <c r="F2508" s="174"/>
      <c r="G2508" s="174"/>
      <c r="H2508" s="174"/>
      <c r="I2508" s="174"/>
      <c r="J2508" s="174"/>
      <c r="K2508" s="174"/>
      <c r="L2508" s="174"/>
      <c r="M2508" s="174"/>
      <c r="N2508" s="174"/>
      <c r="O2508" s="174"/>
      <c r="P2508" s="174"/>
      <c r="Q2508" s="174"/>
      <c r="R2508" s="174"/>
      <c r="S2508" s="174"/>
      <c r="T2508" s="174"/>
      <c r="U2508" s="174"/>
      <c r="V2508" s="174"/>
      <c r="W2508" s="174"/>
      <c r="X2508" s="174"/>
      <c r="Y2508" s="174"/>
      <c r="Z2508" s="174"/>
      <c r="AA2508" s="174"/>
      <c r="AB2508" s="174"/>
      <c r="AC2508" s="174"/>
      <c r="AD2508" s="174"/>
      <c r="AE2508" s="174"/>
      <c r="AF2508" s="174"/>
      <c r="AG2508" s="174"/>
      <c r="AH2508" s="174"/>
      <c r="AI2508" s="174"/>
      <c r="AJ2508" s="174"/>
      <c r="AK2508" s="174"/>
      <c r="AL2508" s="174"/>
      <c r="AM2508" s="174"/>
      <c r="AN2508" s="174"/>
      <c r="AO2508" s="174"/>
      <c r="AP2508" s="174"/>
      <c r="AQ2508" s="174"/>
      <c r="AR2508" s="174"/>
      <c r="AS2508" s="174"/>
      <c r="AT2508" s="174"/>
      <c r="AU2508" s="174"/>
      <c r="AV2508" s="174"/>
      <c r="AW2508" s="174"/>
      <c r="AX2508" s="174"/>
      <c r="AY2508" s="174"/>
      <c r="AZ2508" s="174"/>
      <c r="BA2508" s="174"/>
      <c r="BB2508" s="174"/>
      <c r="BC2508" s="174"/>
      <c r="BD2508" s="174"/>
      <c r="BE2508" s="174"/>
      <c r="BF2508" s="174"/>
      <c r="BG2508" s="174"/>
      <c r="BH2508" s="174"/>
      <c r="BI2508" s="174"/>
      <c r="BJ2508" s="174"/>
      <c r="BK2508" s="174"/>
      <c r="BL2508" s="174"/>
      <c r="BM2508" s="174"/>
      <c r="BN2508" s="174"/>
      <c r="BO2508" s="174"/>
      <c r="BP2508" s="174"/>
      <c r="BQ2508" s="174"/>
      <c r="BR2508" s="174"/>
      <c r="BS2508" s="174"/>
      <c r="BT2508" s="174"/>
    </row>
    <row r="2509" spans="1:72" s="177" customFormat="1">
      <c r="A2509" s="178"/>
      <c r="B2509" s="178"/>
      <c r="C2509" s="178"/>
      <c r="D2509" s="178"/>
      <c r="E2509" s="174"/>
      <c r="F2509" s="174"/>
      <c r="G2509" s="174"/>
      <c r="H2509" s="174"/>
      <c r="I2509" s="174"/>
      <c r="J2509" s="174"/>
      <c r="K2509" s="174"/>
      <c r="L2509" s="174"/>
      <c r="M2509" s="174"/>
      <c r="N2509" s="174"/>
      <c r="O2509" s="174"/>
      <c r="P2509" s="174"/>
      <c r="Q2509" s="174"/>
      <c r="R2509" s="174"/>
      <c r="S2509" s="174"/>
      <c r="T2509" s="174"/>
      <c r="U2509" s="174"/>
      <c r="V2509" s="174"/>
      <c r="W2509" s="174"/>
      <c r="X2509" s="174"/>
      <c r="Y2509" s="174"/>
      <c r="Z2509" s="174"/>
      <c r="AA2509" s="174"/>
      <c r="AB2509" s="174"/>
      <c r="AC2509" s="174"/>
      <c r="AD2509" s="174"/>
      <c r="AE2509" s="174"/>
      <c r="AF2509" s="174"/>
      <c r="AG2509" s="174"/>
      <c r="AH2509" s="174"/>
      <c r="AI2509" s="174"/>
      <c r="AJ2509" s="174"/>
      <c r="AK2509" s="174"/>
      <c r="AL2509" s="174"/>
      <c r="AM2509" s="174"/>
      <c r="AN2509" s="174"/>
      <c r="AO2509" s="174"/>
      <c r="AP2509" s="174"/>
      <c r="AQ2509" s="174"/>
      <c r="AR2509" s="174"/>
      <c r="AS2509" s="174"/>
      <c r="AT2509" s="174"/>
      <c r="AU2509" s="174"/>
      <c r="AV2509" s="174"/>
      <c r="AW2509" s="174"/>
      <c r="AX2509" s="174"/>
      <c r="AY2509" s="174"/>
      <c r="AZ2509" s="174"/>
      <c r="BA2509" s="174"/>
      <c r="BB2509" s="174"/>
      <c r="BC2509" s="174"/>
      <c r="BD2509" s="174"/>
      <c r="BE2509" s="174"/>
      <c r="BF2509" s="174"/>
      <c r="BG2509" s="174"/>
      <c r="BH2509" s="174"/>
      <c r="BI2509" s="174"/>
      <c r="BJ2509" s="174"/>
      <c r="BK2509" s="174"/>
      <c r="BL2509" s="174"/>
      <c r="BM2509" s="174"/>
      <c r="BN2509" s="174"/>
      <c r="BO2509" s="174"/>
      <c r="BP2509" s="174"/>
      <c r="BQ2509" s="174"/>
      <c r="BR2509" s="174"/>
      <c r="BS2509" s="174"/>
      <c r="BT2509" s="174"/>
    </row>
    <row r="2510" spans="1:72" s="177" customFormat="1">
      <c r="A2510" s="178"/>
      <c r="B2510" s="178"/>
      <c r="C2510" s="178"/>
      <c r="D2510" s="178"/>
      <c r="E2510" s="174"/>
      <c r="F2510" s="174"/>
      <c r="G2510" s="174"/>
      <c r="H2510" s="174"/>
      <c r="I2510" s="174"/>
      <c r="J2510" s="174"/>
      <c r="K2510" s="174"/>
      <c r="L2510" s="174"/>
      <c r="M2510" s="174"/>
      <c r="N2510" s="174"/>
      <c r="O2510" s="174"/>
      <c r="P2510" s="174"/>
      <c r="Q2510" s="174"/>
      <c r="R2510" s="174"/>
      <c r="S2510" s="174"/>
      <c r="T2510" s="174"/>
      <c r="U2510" s="174"/>
      <c r="V2510" s="174"/>
      <c r="W2510" s="174"/>
      <c r="X2510" s="174"/>
      <c r="Y2510" s="174"/>
      <c r="Z2510" s="174"/>
      <c r="AA2510" s="174"/>
      <c r="AB2510" s="174"/>
      <c r="AC2510" s="174"/>
      <c r="AD2510" s="174"/>
      <c r="AE2510" s="174"/>
      <c r="AF2510" s="174"/>
      <c r="AG2510" s="174"/>
      <c r="AH2510" s="174"/>
      <c r="AI2510" s="174"/>
      <c r="AJ2510" s="174"/>
      <c r="AK2510" s="174"/>
      <c r="AL2510" s="174"/>
      <c r="AM2510" s="174"/>
      <c r="AN2510" s="174"/>
      <c r="AO2510" s="174"/>
      <c r="AP2510" s="174"/>
      <c r="AQ2510" s="174"/>
      <c r="AR2510" s="174"/>
      <c r="AS2510" s="174"/>
      <c r="AT2510" s="174"/>
      <c r="AU2510" s="174"/>
      <c r="AV2510" s="174"/>
      <c r="AW2510" s="174"/>
      <c r="AX2510" s="174"/>
      <c r="AY2510" s="174"/>
      <c r="AZ2510" s="174"/>
      <c r="BA2510" s="174"/>
      <c r="BB2510" s="174"/>
      <c r="BC2510" s="174"/>
      <c r="BD2510" s="174"/>
      <c r="BE2510" s="174"/>
      <c r="BF2510" s="174"/>
      <c r="BG2510" s="174"/>
      <c r="BH2510" s="174"/>
      <c r="BI2510" s="174"/>
      <c r="BJ2510" s="174"/>
      <c r="BK2510" s="174"/>
      <c r="BL2510" s="174"/>
      <c r="BM2510" s="174"/>
      <c r="BN2510" s="174"/>
      <c r="BO2510" s="174"/>
      <c r="BP2510" s="174"/>
      <c r="BQ2510" s="174"/>
      <c r="BR2510" s="174"/>
      <c r="BS2510" s="174"/>
      <c r="BT2510" s="174"/>
    </row>
    <row r="2511" spans="1:72" s="177" customFormat="1">
      <c r="A2511" s="178"/>
      <c r="B2511" s="178"/>
      <c r="C2511" s="178"/>
      <c r="D2511" s="178"/>
      <c r="E2511" s="174"/>
      <c r="F2511" s="174"/>
      <c r="G2511" s="174"/>
      <c r="H2511" s="174"/>
      <c r="I2511" s="174"/>
      <c r="J2511" s="174"/>
      <c r="K2511" s="174"/>
      <c r="L2511" s="174"/>
      <c r="M2511" s="174"/>
      <c r="N2511" s="174"/>
      <c r="O2511" s="174"/>
      <c r="P2511" s="174"/>
      <c r="Q2511" s="174"/>
      <c r="R2511" s="174"/>
      <c r="S2511" s="174"/>
      <c r="T2511" s="174"/>
      <c r="U2511" s="174"/>
      <c r="V2511" s="174"/>
      <c r="W2511" s="174"/>
      <c r="X2511" s="174"/>
      <c r="Y2511" s="174"/>
      <c r="Z2511" s="174"/>
      <c r="AA2511" s="174"/>
      <c r="AB2511" s="174"/>
      <c r="AC2511" s="174"/>
      <c r="AD2511" s="174"/>
      <c r="AE2511" s="174"/>
      <c r="AF2511" s="174"/>
      <c r="AG2511" s="174"/>
      <c r="AH2511" s="174"/>
      <c r="AI2511" s="174"/>
      <c r="AJ2511" s="174"/>
      <c r="AK2511" s="174"/>
      <c r="AL2511" s="174"/>
      <c r="AM2511" s="174"/>
      <c r="AN2511" s="174"/>
      <c r="AO2511" s="174"/>
      <c r="AP2511" s="174"/>
      <c r="AQ2511" s="174"/>
      <c r="AR2511" s="174"/>
      <c r="AS2511" s="174"/>
      <c r="AT2511" s="174"/>
      <c r="AU2511" s="174"/>
      <c r="AV2511" s="174"/>
      <c r="AW2511" s="174"/>
      <c r="AX2511" s="174"/>
      <c r="AY2511" s="174"/>
      <c r="AZ2511" s="174"/>
      <c r="BA2511" s="174"/>
      <c r="BB2511" s="174"/>
      <c r="BC2511" s="174"/>
      <c r="BD2511" s="174"/>
      <c r="BE2511" s="174"/>
      <c r="BF2511" s="174"/>
      <c r="BG2511" s="174"/>
      <c r="BH2511" s="174"/>
      <c r="BI2511" s="174"/>
      <c r="BJ2511" s="174"/>
      <c r="BK2511" s="174"/>
      <c r="BL2511" s="174"/>
      <c r="BM2511" s="174"/>
      <c r="BN2511" s="174"/>
      <c r="BO2511" s="174"/>
      <c r="BP2511" s="174"/>
      <c r="BQ2511" s="174"/>
      <c r="BR2511" s="174"/>
      <c r="BS2511" s="174"/>
      <c r="BT2511" s="174"/>
    </row>
    <row r="2512" spans="1:72" s="177" customFormat="1">
      <c r="A2512" s="178"/>
      <c r="B2512" s="178"/>
      <c r="C2512" s="178"/>
      <c r="D2512" s="178"/>
      <c r="E2512" s="174"/>
      <c r="F2512" s="174"/>
      <c r="G2512" s="174"/>
      <c r="H2512" s="174"/>
      <c r="I2512" s="174"/>
      <c r="J2512" s="174"/>
      <c r="K2512" s="174"/>
      <c r="L2512" s="174"/>
      <c r="M2512" s="174"/>
      <c r="N2512" s="174"/>
      <c r="O2512" s="174"/>
      <c r="P2512" s="174"/>
      <c r="Q2512" s="174"/>
      <c r="R2512" s="174"/>
      <c r="S2512" s="174"/>
      <c r="T2512" s="174"/>
      <c r="U2512" s="174"/>
      <c r="V2512" s="174"/>
      <c r="W2512" s="174"/>
      <c r="X2512" s="174"/>
      <c r="Y2512" s="174"/>
      <c r="Z2512" s="174"/>
      <c r="AA2512" s="174"/>
      <c r="AB2512" s="174"/>
      <c r="AC2512" s="174"/>
      <c r="AD2512" s="174"/>
      <c r="AE2512" s="174"/>
      <c r="AF2512" s="174"/>
      <c r="AG2512" s="174"/>
      <c r="AH2512" s="174"/>
      <c r="AI2512" s="174"/>
      <c r="AJ2512" s="174"/>
      <c r="AK2512" s="174"/>
      <c r="AL2512" s="174"/>
      <c r="AM2512" s="174"/>
      <c r="AN2512" s="174"/>
      <c r="AO2512" s="174"/>
      <c r="AP2512" s="174"/>
      <c r="AQ2512" s="174"/>
      <c r="AR2512" s="174"/>
      <c r="AS2512" s="174"/>
      <c r="AT2512" s="174"/>
      <c r="AU2512" s="174"/>
      <c r="AV2512" s="174"/>
      <c r="AW2512" s="174"/>
      <c r="AX2512" s="174"/>
      <c r="AY2512" s="174"/>
      <c r="AZ2512" s="174"/>
      <c r="BA2512" s="174"/>
      <c r="BB2512" s="174"/>
      <c r="BC2512" s="174"/>
      <c r="BD2512" s="174"/>
      <c r="BE2512" s="174"/>
      <c r="BF2512" s="174"/>
      <c r="BG2512" s="174"/>
      <c r="BH2512" s="174"/>
      <c r="BI2512" s="174"/>
      <c r="BJ2512" s="174"/>
      <c r="BK2512" s="174"/>
      <c r="BL2512" s="174"/>
      <c r="BM2512" s="174"/>
      <c r="BN2512" s="174"/>
      <c r="BO2512" s="174"/>
      <c r="BP2512" s="174"/>
      <c r="BQ2512" s="174"/>
      <c r="BR2512" s="174"/>
      <c r="BS2512" s="174"/>
      <c r="BT2512" s="174"/>
    </row>
    <row r="2513" spans="1:72" s="177" customFormat="1">
      <c r="A2513" s="178"/>
      <c r="B2513" s="178"/>
      <c r="C2513" s="178"/>
      <c r="D2513" s="178"/>
      <c r="E2513" s="174"/>
      <c r="F2513" s="174"/>
      <c r="G2513" s="174"/>
      <c r="H2513" s="174"/>
      <c r="I2513" s="174"/>
      <c r="J2513" s="174"/>
      <c r="K2513" s="174"/>
      <c r="L2513" s="174"/>
      <c r="M2513" s="174"/>
      <c r="N2513" s="174"/>
      <c r="O2513" s="174"/>
      <c r="P2513" s="174"/>
      <c r="Q2513" s="174"/>
      <c r="R2513" s="174"/>
      <c r="S2513" s="174"/>
      <c r="T2513" s="174"/>
      <c r="U2513" s="174"/>
      <c r="V2513" s="174"/>
      <c r="W2513" s="174"/>
      <c r="X2513" s="174"/>
      <c r="Y2513" s="174"/>
      <c r="Z2513" s="174"/>
      <c r="AA2513" s="174"/>
      <c r="AB2513" s="174"/>
      <c r="AC2513" s="174"/>
      <c r="AD2513" s="174"/>
      <c r="AE2513" s="174"/>
      <c r="AF2513" s="174"/>
      <c r="AG2513" s="174"/>
      <c r="AH2513" s="174"/>
      <c r="AI2513" s="174"/>
      <c r="AJ2513" s="174"/>
      <c r="AK2513" s="174"/>
      <c r="AL2513" s="174"/>
      <c r="AM2513" s="174"/>
      <c r="AN2513" s="174"/>
      <c r="AO2513" s="174"/>
      <c r="AP2513" s="174"/>
      <c r="AQ2513" s="174"/>
      <c r="AR2513" s="174"/>
      <c r="AS2513" s="174"/>
      <c r="AT2513" s="174"/>
      <c r="AU2513" s="174"/>
      <c r="AV2513" s="174"/>
      <c r="AW2513" s="174"/>
      <c r="AX2513" s="174"/>
      <c r="AY2513" s="174"/>
      <c r="AZ2513" s="174"/>
      <c r="BA2513" s="174"/>
      <c r="BB2513" s="174"/>
      <c r="BC2513" s="174"/>
      <c r="BD2513" s="174"/>
      <c r="BE2513" s="174"/>
      <c r="BF2513" s="174"/>
      <c r="BG2513" s="174"/>
      <c r="BH2513" s="174"/>
      <c r="BI2513" s="174"/>
      <c r="BJ2513" s="174"/>
      <c r="BK2513" s="174"/>
      <c r="BL2513" s="174"/>
      <c r="BM2513" s="174"/>
      <c r="BN2513" s="174"/>
      <c r="BO2513" s="174"/>
      <c r="BP2513" s="174"/>
      <c r="BQ2513" s="174"/>
      <c r="BR2513" s="174"/>
      <c r="BS2513" s="174"/>
      <c r="BT2513" s="174"/>
    </row>
    <row r="2514" spans="1:72" s="177" customFormat="1">
      <c r="A2514" s="178"/>
      <c r="B2514" s="178"/>
      <c r="C2514" s="178"/>
      <c r="D2514" s="178"/>
      <c r="E2514" s="174"/>
      <c r="F2514" s="174"/>
      <c r="G2514" s="174"/>
      <c r="H2514" s="174"/>
      <c r="I2514" s="174"/>
      <c r="J2514" s="174"/>
      <c r="K2514" s="174"/>
      <c r="L2514" s="174"/>
      <c r="M2514" s="174"/>
      <c r="N2514" s="174"/>
      <c r="O2514" s="174"/>
      <c r="P2514" s="174"/>
      <c r="Q2514" s="174"/>
      <c r="R2514" s="174"/>
      <c r="S2514" s="174"/>
      <c r="T2514" s="174"/>
      <c r="U2514" s="174"/>
      <c r="V2514" s="174"/>
      <c r="W2514" s="174"/>
      <c r="X2514" s="174"/>
      <c r="Y2514" s="174"/>
      <c r="Z2514" s="174"/>
      <c r="AA2514" s="174"/>
      <c r="AB2514" s="174"/>
      <c r="AC2514" s="174"/>
      <c r="AD2514" s="174"/>
      <c r="AE2514" s="174"/>
      <c r="AF2514" s="174"/>
      <c r="AG2514" s="174"/>
      <c r="AH2514" s="174"/>
      <c r="AI2514" s="174"/>
      <c r="AJ2514" s="174"/>
      <c r="AK2514" s="174"/>
      <c r="AL2514" s="174"/>
      <c r="AM2514" s="174"/>
      <c r="AN2514" s="174"/>
      <c r="AO2514" s="174"/>
      <c r="AP2514" s="174"/>
      <c r="AQ2514" s="174"/>
      <c r="AR2514" s="174"/>
      <c r="AS2514" s="174"/>
      <c r="AT2514" s="174"/>
      <c r="AU2514" s="174"/>
      <c r="AV2514" s="174"/>
      <c r="AW2514" s="174"/>
      <c r="AX2514" s="174"/>
      <c r="AY2514" s="174"/>
      <c r="AZ2514" s="174"/>
      <c r="BA2514" s="174"/>
      <c r="BB2514" s="174"/>
      <c r="BC2514" s="174"/>
      <c r="BD2514" s="174"/>
      <c r="BE2514" s="174"/>
      <c r="BF2514" s="174"/>
      <c r="BG2514" s="174"/>
      <c r="BH2514" s="174"/>
      <c r="BI2514" s="174"/>
      <c r="BJ2514" s="174"/>
      <c r="BK2514" s="174"/>
      <c r="BL2514" s="174"/>
      <c r="BM2514" s="174"/>
      <c r="BN2514" s="174"/>
      <c r="BO2514" s="174"/>
      <c r="BP2514" s="174"/>
      <c r="BQ2514" s="174"/>
      <c r="BR2514" s="174"/>
      <c r="BS2514" s="174"/>
      <c r="BT2514" s="174"/>
    </row>
    <row r="2515" spans="1:72" s="177" customFormat="1">
      <c r="A2515" s="178"/>
      <c r="B2515" s="178"/>
      <c r="C2515" s="178"/>
      <c r="D2515" s="178"/>
      <c r="E2515" s="174"/>
      <c r="F2515" s="174"/>
      <c r="G2515" s="174"/>
      <c r="H2515" s="174"/>
      <c r="I2515" s="174"/>
      <c r="J2515" s="174"/>
      <c r="K2515" s="174"/>
      <c r="L2515" s="174"/>
      <c r="M2515" s="174"/>
      <c r="N2515" s="174"/>
      <c r="O2515" s="174"/>
      <c r="P2515" s="174"/>
      <c r="Q2515" s="174"/>
      <c r="R2515" s="174"/>
      <c r="S2515" s="174"/>
      <c r="T2515" s="174"/>
      <c r="U2515" s="174"/>
      <c r="V2515" s="174"/>
      <c r="W2515" s="174"/>
      <c r="X2515" s="174"/>
      <c r="Y2515" s="174"/>
      <c r="Z2515" s="174"/>
      <c r="AA2515" s="174"/>
      <c r="AB2515" s="174"/>
      <c r="AC2515" s="174"/>
      <c r="AD2515" s="174"/>
      <c r="AE2515" s="174"/>
      <c r="AF2515" s="174"/>
      <c r="AG2515" s="174"/>
      <c r="AH2515" s="174"/>
      <c r="AI2515" s="174"/>
      <c r="AJ2515" s="174"/>
      <c r="AK2515" s="174"/>
      <c r="AL2515" s="174"/>
      <c r="AM2515" s="174"/>
      <c r="AN2515" s="174"/>
      <c r="AO2515" s="174"/>
      <c r="AP2515" s="174"/>
      <c r="AQ2515" s="174"/>
      <c r="AR2515" s="174"/>
      <c r="AS2515" s="174"/>
      <c r="AT2515" s="174"/>
      <c r="AU2515" s="174"/>
      <c r="AV2515" s="174"/>
      <c r="AW2515" s="174"/>
      <c r="AX2515" s="174"/>
      <c r="AY2515" s="174"/>
      <c r="AZ2515" s="174"/>
      <c r="BA2515" s="174"/>
      <c r="BB2515" s="174"/>
      <c r="BC2515" s="174"/>
      <c r="BD2515" s="174"/>
      <c r="BE2515" s="174"/>
      <c r="BF2515" s="174"/>
      <c r="BG2515" s="174"/>
      <c r="BH2515" s="174"/>
      <c r="BI2515" s="174"/>
      <c r="BJ2515" s="174"/>
      <c r="BK2515" s="174"/>
      <c r="BL2515" s="174"/>
      <c r="BM2515" s="174"/>
      <c r="BN2515" s="174"/>
      <c r="BO2515" s="174"/>
      <c r="BP2515" s="174"/>
      <c r="BQ2515" s="174"/>
      <c r="BR2515" s="174"/>
      <c r="BS2515" s="174"/>
      <c r="BT2515" s="174"/>
    </row>
    <row r="2516" spans="1:72" s="177" customFormat="1">
      <c r="A2516" s="178"/>
      <c r="B2516" s="178"/>
      <c r="C2516" s="178"/>
      <c r="D2516" s="178"/>
      <c r="E2516" s="174"/>
      <c r="F2516" s="174"/>
      <c r="G2516" s="174"/>
      <c r="H2516" s="174"/>
      <c r="I2516" s="174"/>
      <c r="J2516" s="174"/>
      <c r="K2516" s="174"/>
      <c r="L2516" s="174"/>
      <c r="M2516" s="174"/>
      <c r="N2516" s="174"/>
      <c r="O2516" s="174"/>
      <c r="P2516" s="174"/>
      <c r="Q2516" s="174"/>
      <c r="R2516" s="174"/>
      <c r="S2516" s="174"/>
      <c r="T2516" s="174"/>
      <c r="U2516" s="174"/>
      <c r="V2516" s="174"/>
      <c r="W2516" s="174"/>
      <c r="X2516" s="174"/>
      <c r="Y2516" s="174"/>
      <c r="Z2516" s="174"/>
      <c r="AA2516" s="174"/>
      <c r="AB2516" s="174"/>
      <c r="AC2516" s="174"/>
      <c r="AD2516" s="174"/>
      <c r="AE2516" s="174"/>
      <c r="AF2516" s="174"/>
      <c r="AG2516" s="174"/>
      <c r="AH2516" s="174"/>
      <c r="AI2516" s="174"/>
      <c r="AJ2516" s="174"/>
      <c r="AK2516" s="174"/>
      <c r="AL2516" s="174"/>
      <c r="AM2516" s="174"/>
      <c r="AN2516" s="174"/>
      <c r="AO2516" s="174"/>
      <c r="AP2516" s="174"/>
      <c r="AQ2516" s="174"/>
      <c r="AR2516" s="174"/>
      <c r="AS2516" s="174"/>
      <c r="AT2516" s="174"/>
      <c r="AU2516" s="174"/>
      <c r="AV2516" s="174"/>
      <c r="AW2516" s="174"/>
      <c r="AX2516" s="174"/>
      <c r="AY2516" s="174"/>
      <c r="AZ2516" s="174"/>
      <c r="BA2516" s="174"/>
      <c r="BB2516" s="174"/>
      <c r="BC2516" s="174"/>
      <c r="BD2516" s="174"/>
      <c r="BE2516" s="174"/>
      <c r="BF2516" s="174"/>
      <c r="BG2516" s="174"/>
      <c r="BH2516" s="174"/>
      <c r="BI2516" s="174"/>
      <c r="BJ2516" s="174"/>
      <c r="BK2516" s="174"/>
      <c r="BL2516" s="174"/>
      <c r="BM2516" s="174"/>
      <c r="BN2516" s="174"/>
      <c r="BO2516" s="174"/>
      <c r="BP2516" s="174"/>
      <c r="BQ2516" s="174"/>
      <c r="BR2516" s="174"/>
      <c r="BS2516" s="174"/>
      <c r="BT2516" s="174"/>
    </row>
    <row r="2517" spans="1:72" s="177" customFormat="1">
      <c r="A2517" s="178"/>
      <c r="B2517" s="178"/>
      <c r="C2517" s="178"/>
      <c r="D2517" s="178"/>
      <c r="E2517" s="174"/>
      <c r="F2517" s="174"/>
      <c r="G2517" s="174"/>
      <c r="H2517" s="174"/>
      <c r="I2517" s="174"/>
      <c r="J2517" s="174"/>
      <c r="K2517" s="174"/>
      <c r="L2517" s="174"/>
      <c r="M2517" s="174"/>
      <c r="N2517" s="174"/>
      <c r="O2517" s="174"/>
      <c r="P2517" s="174"/>
      <c r="Q2517" s="174"/>
      <c r="R2517" s="174"/>
      <c r="S2517" s="174"/>
      <c r="T2517" s="174"/>
      <c r="U2517" s="174"/>
      <c r="V2517" s="174"/>
      <c r="W2517" s="174"/>
      <c r="X2517" s="174"/>
      <c r="Y2517" s="174"/>
      <c r="Z2517" s="174"/>
      <c r="AA2517" s="174"/>
      <c r="AB2517" s="174"/>
      <c r="AC2517" s="174"/>
      <c r="AD2517" s="174"/>
      <c r="AE2517" s="174"/>
      <c r="AF2517" s="174"/>
      <c r="AG2517" s="174"/>
      <c r="AH2517" s="174"/>
      <c r="AI2517" s="174"/>
      <c r="AJ2517" s="174"/>
      <c r="AK2517" s="174"/>
      <c r="AL2517" s="174"/>
      <c r="AM2517" s="174"/>
      <c r="AN2517" s="174"/>
      <c r="AO2517" s="174"/>
      <c r="AP2517" s="174"/>
      <c r="AQ2517" s="174"/>
      <c r="AR2517" s="174"/>
      <c r="AS2517" s="174"/>
      <c r="AT2517" s="174"/>
      <c r="AU2517" s="174"/>
      <c r="AV2517" s="174"/>
      <c r="AW2517" s="174"/>
      <c r="AX2517" s="174"/>
      <c r="AY2517" s="174"/>
      <c r="AZ2517" s="174"/>
      <c r="BA2517" s="174"/>
      <c r="BB2517" s="174"/>
      <c r="BC2517" s="174"/>
      <c r="BD2517" s="174"/>
      <c r="BE2517" s="174"/>
      <c r="BF2517" s="174"/>
      <c r="BG2517" s="174"/>
      <c r="BH2517" s="174"/>
      <c r="BI2517" s="174"/>
      <c r="BJ2517" s="174"/>
      <c r="BK2517" s="174"/>
      <c r="BL2517" s="174"/>
      <c r="BM2517" s="174"/>
      <c r="BN2517" s="174"/>
      <c r="BO2517" s="174"/>
      <c r="BP2517" s="174"/>
      <c r="BQ2517" s="174"/>
      <c r="BR2517" s="174"/>
      <c r="BS2517" s="174"/>
      <c r="BT2517" s="174"/>
    </row>
    <row r="2518" spans="1:72" s="177" customFormat="1">
      <c r="A2518" s="178"/>
      <c r="B2518" s="178"/>
      <c r="C2518" s="178"/>
      <c r="D2518" s="178"/>
      <c r="E2518" s="174"/>
      <c r="F2518" s="174"/>
      <c r="G2518" s="174"/>
      <c r="H2518" s="174"/>
      <c r="I2518" s="174"/>
      <c r="J2518" s="174"/>
      <c r="K2518" s="174"/>
      <c r="L2518" s="174"/>
      <c r="M2518" s="174"/>
      <c r="N2518" s="174"/>
      <c r="O2518" s="174"/>
      <c r="P2518" s="174"/>
      <c r="Q2518" s="174"/>
      <c r="R2518" s="174"/>
      <c r="S2518" s="174"/>
      <c r="T2518" s="174"/>
      <c r="U2518" s="174"/>
      <c r="V2518" s="174"/>
      <c r="W2518" s="174"/>
      <c r="X2518" s="174"/>
      <c r="Y2518" s="174"/>
      <c r="Z2518" s="174"/>
      <c r="AA2518" s="174"/>
      <c r="AB2518" s="174"/>
      <c r="AC2518" s="174"/>
      <c r="AD2518" s="174"/>
      <c r="AE2518" s="174"/>
      <c r="AF2518" s="174"/>
      <c r="AG2518" s="174"/>
      <c r="AH2518" s="174"/>
      <c r="AI2518" s="174"/>
      <c r="AJ2518" s="174"/>
      <c r="AK2518" s="174"/>
      <c r="AL2518" s="174"/>
      <c r="AM2518" s="174"/>
      <c r="AN2518" s="174"/>
      <c r="AO2518" s="174"/>
      <c r="AP2518" s="174"/>
      <c r="AQ2518" s="174"/>
      <c r="AR2518" s="174"/>
      <c r="AS2518" s="174"/>
      <c r="AT2518" s="174"/>
      <c r="AU2518" s="174"/>
      <c r="AV2518" s="174"/>
      <c r="AW2518" s="174"/>
      <c r="AX2518" s="174"/>
      <c r="AY2518" s="174"/>
      <c r="AZ2518" s="174"/>
      <c r="BA2518" s="174"/>
      <c r="BB2518" s="174"/>
      <c r="BC2518" s="174"/>
      <c r="BD2518" s="174"/>
      <c r="BE2518" s="174"/>
      <c r="BF2518" s="174"/>
      <c r="BG2518" s="174"/>
      <c r="BH2518" s="174"/>
      <c r="BI2518" s="174"/>
      <c r="BJ2518" s="174"/>
      <c r="BK2518" s="174"/>
      <c r="BL2518" s="174"/>
      <c r="BM2518" s="174"/>
      <c r="BN2518" s="174"/>
      <c r="BO2518" s="174"/>
      <c r="BP2518" s="174"/>
      <c r="BQ2518" s="174"/>
      <c r="BR2518" s="174"/>
      <c r="BS2518" s="174"/>
      <c r="BT2518" s="174"/>
    </row>
    <row r="2519" spans="1:72" s="177" customFormat="1">
      <c r="A2519" s="178"/>
      <c r="B2519" s="178"/>
      <c r="C2519" s="178"/>
      <c r="D2519" s="178"/>
      <c r="E2519" s="174"/>
      <c r="F2519" s="174"/>
      <c r="G2519" s="174"/>
      <c r="H2519" s="174"/>
      <c r="I2519" s="174"/>
      <c r="J2519" s="174"/>
      <c r="K2519" s="174"/>
      <c r="L2519" s="174"/>
      <c r="M2519" s="174"/>
      <c r="N2519" s="174"/>
      <c r="O2519" s="174"/>
      <c r="P2519" s="174"/>
      <c r="Q2519" s="174"/>
      <c r="R2519" s="174"/>
      <c r="S2519" s="174"/>
      <c r="T2519" s="174"/>
      <c r="U2519" s="174"/>
      <c r="V2519" s="174"/>
      <c r="W2519" s="174"/>
      <c r="X2519" s="174"/>
      <c r="Y2519" s="174"/>
      <c r="Z2519" s="174"/>
      <c r="AA2519" s="174"/>
      <c r="AB2519" s="174"/>
      <c r="AC2519" s="174"/>
      <c r="AD2519" s="174"/>
      <c r="AE2519" s="174"/>
      <c r="AF2519" s="174"/>
      <c r="AG2519" s="174"/>
      <c r="AH2519" s="174"/>
      <c r="AI2519" s="174"/>
      <c r="AJ2519" s="174"/>
      <c r="AK2519" s="174"/>
      <c r="AL2519" s="174"/>
      <c r="AM2519" s="174"/>
      <c r="AN2519" s="174"/>
      <c r="AO2519" s="174"/>
      <c r="AP2519" s="174"/>
      <c r="AQ2519" s="174"/>
      <c r="AR2519" s="174"/>
      <c r="AS2519" s="174"/>
      <c r="AT2519" s="174"/>
      <c r="AU2519" s="174"/>
      <c r="AV2519" s="174"/>
      <c r="AW2519" s="174"/>
      <c r="AX2519" s="174"/>
      <c r="AY2519" s="174"/>
      <c r="AZ2519" s="174"/>
      <c r="BA2519" s="174"/>
      <c r="BB2519" s="174"/>
      <c r="BC2519" s="174"/>
      <c r="BD2519" s="174"/>
      <c r="BE2519" s="174"/>
      <c r="BF2519" s="174"/>
      <c r="BG2519" s="174"/>
      <c r="BH2519" s="174"/>
      <c r="BI2519" s="174"/>
      <c r="BJ2519" s="174"/>
      <c r="BK2519" s="174"/>
      <c r="BL2519" s="174"/>
      <c r="BM2519" s="174"/>
      <c r="BN2519" s="174"/>
      <c r="BO2519" s="174"/>
      <c r="BP2519" s="174"/>
      <c r="BQ2519" s="174"/>
      <c r="BR2519" s="174"/>
      <c r="BS2519" s="174"/>
      <c r="BT2519" s="174"/>
    </row>
    <row r="2520" spans="1:72" s="177" customFormat="1">
      <c r="A2520" s="178"/>
      <c r="B2520" s="178"/>
      <c r="C2520" s="178"/>
      <c r="D2520" s="178"/>
      <c r="E2520" s="174"/>
      <c r="F2520" s="174"/>
      <c r="G2520" s="174"/>
      <c r="H2520" s="174"/>
      <c r="I2520" s="174"/>
      <c r="J2520" s="174"/>
      <c r="K2520" s="174"/>
      <c r="L2520" s="174"/>
      <c r="M2520" s="174"/>
      <c r="N2520" s="174"/>
      <c r="O2520" s="174"/>
      <c r="P2520" s="174"/>
      <c r="Q2520" s="174"/>
      <c r="R2520" s="174"/>
      <c r="S2520" s="174"/>
      <c r="T2520" s="174"/>
      <c r="U2520" s="174"/>
      <c r="V2520" s="174"/>
      <c r="W2520" s="174"/>
      <c r="X2520" s="174"/>
      <c r="Y2520" s="174"/>
      <c r="Z2520" s="174"/>
      <c r="AA2520" s="174"/>
      <c r="AB2520" s="174"/>
      <c r="AC2520" s="174"/>
      <c r="AD2520" s="174"/>
      <c r="AE2520" s="174"/>
      <c r="AF2520" s="174"/>
      <c r="AG2520" s="174"/>
      <c r="AH2520" s="174"/>
      <c r="AI2520" s="174"/>
      <c r="AJ2520" s="174"/>
      <c r="AK2520" s="174"/>
      <c r="AL2520" s="174"/>
      <c r="AM2520" s="174"/>
      <c r="AN2520" s="174"/>
      <c r="AO2520" s="174"/>
      <c r="AP2520" s="174"/>
      <c r="AQ2520" s="174"/>
      <c r="AR2520" s="174"/>
      <c r="AS2520" s="174"/>
      <c r="AT2520" s="174"/>
      <c r="AU2520" s="174"/>
      <c r="AV2520" s="174"/>
      <c r="AW2520" s="174"/>
      <c r="AX2520" s="174"/>
      <c r="AY2520" s="174"/>
      <c r="AZ2520" s="174"/>
      <c r="BA2520" s="174"/>
      <c r="BB2520" s="174"/>
      <c r="BC2520" s="174"/>
      <c r="BD2520" s="174"/>
      <c r="BE2520" s="174"/>
      <c r="BF2520" s="174"/>
      <c r="BG2520" s="174"/>
      <c r="BH2520" s="174"/>
      <c r="BI2520" s="174"/>
      <c r="BJ2520" s="174"/>
      <c r="BK2520" s="174"/>
      <c r="BL2520" s="174"/>
      <c r="BM2520" s="174"/>
      <c r="BN2520" s="174"/>
      <c r="BO2520" s="174"/>
      <c r="BP2520" s="174"/>
      <c r="BQ2520" s="174"/>
      <c r="BR2520" s="174"/>
      <c r="BS2520" s="174"/>
      <c r="BT2520" s="174"/>
    </row>
    <row r="2521" spans="1:72" s="177" customFormat="1">
      <c r="A2521" s="178"/>
      <c r="B2521" s="178"/>
      <c r="C2521" s="178"/>
      <c r="D2521" s="178"/>
      <c r="E2521" s="174"/>
      <c r="F2521" s="174"/>
      <c r="G2521" s="174"/>
      <c r="H2521" s="174"/>
      <c r="I2521" s="174"/>
      <c r="J2521" s="174"/>
      <c r="K2521" s="174"/>
      <c r="L2521" s="174"/>
      <c r="M2521" s="174"/>
      <c r="N2521" s="174"/>
      <c r="O2521" s="174"/>
      <c r="P2521" s="174"/>
      <c r="Q2521" s="174"/>
      <c r="R2521" s="174"/>
      <c r="S2521" s="174"/>
      <c r="T2521" s="174"/>
      <c r="U2521" s="174"/>
      <c r="V2521" s="174"/>
      <c r="W2521" s="174"/>
      <c r="X2521" s="174"/>
      <c r="Y2521" s="174"/>
      <c r="Z2521" s="174"/>
      <c r="AA2521" s="174"/>
      <c r="AB2521" s="174"/>
      <c r="AC2521" s="174"/>
      <c r="AD2521" s="174"/>
      <c r="AE2521" s="174"/>
      <c r="AF2521" s="174"/>
      <c r="AG2521" s="174"/>
      <c r="AH2521" s="174"/>
      <c r="AI2521" s="174"/>
      <c r="AJ2521" s="174"/>
      <c r="AK2521" s="174"/>
      <c r="AL2521" s="174"/>
      <c r="AM2521" s="174"/>
      <c r="AN2521" s="174"/>
      <c r="AO2521" s="174"/>
      <c r="AP2521" s="174"/>
      <c r="AQ2521" s="174"/>
      <c r="AR2521" s="174"/>
      <c r="AS2521" s="174"/>
      <c r="AT2521" s="174"/>
      <c r="AU2521" s="174"/>
      <c r="AV2521" s="174"/>
      <c r="AW2521" s="174"/>
      <c r="AX2521" s="174"/>
      <c r="AY2521" s="174"/>
      <c r="AZ2521" s="174"/>
      <c r="BA2521" s="174"/>
      <c r="BB2521" s="174"/>
      <c r="BC2521" s="174"/>
      <c r="BD2521" s="174"/>
      <c r="BE2521" s="174"/>
      <c r="BF2521" s="174"/>
      <c r="BG2521" s="174"/>
      <c r="BH2521" s="174"/>
      <c r="BI2521" s="174"/>
      <c r="BJ2521" s="174"/>
      <c r="BK2521" s="174"/>
      <c r="BL2521" s="174"/>
      <c r="BM2521" s="174"/>
      <c r="BN2521" s="174"/>
      <c r="BO2521" s="174"/>
      <c r="BP2521" s="174"/>
      <c r="BQ2521" s="174"/>
      <c r="BR2521" s="174"/>
      <c r="BS2521" s="174"/>
      <c r="BT2521" s="174"/>
    </row>
    <row r="2522" spans="1:72" s="177" customFormat="1">
      <c r="A2522" s="178"/>
      <c r="B2522" s="178"/>
      <c r="C2522" s="178"/>
      <c r="D2522" s="178"/>
      <c r="E2522" s="174"/>
      <c r="F2522" s="174"/>
      <c r="G2522" s="174"/>
      <c r="H2522" s="174"/>
      <c r="I2522" s="174"/>
      <c r="J2522" s="174"/>
      <c r="K2522" s="174"/>
      <c r="L2522" s="174"/>
      <c r="M2522" s="174"/>
      <c r="N2522" s="174"/>
      <c r="O2522" s="174"/>
      <c r="P2522" s="174"/>
      <c r="Q2522" s="174"/>
      <c r="R2522" s="174"/>
      <c r="S2522" s="174"/>
      <c r="T2522" s="174"/>
      <c r="U2522" s="174"/>
      <c r="V2522" s="174"/>
      <c r="W2522" s="174"/>
      <c r="X2522" s="174"/>
      <c r="Y2522" s="174"/>
      <c r="Z2522" s="174"/>
      <c r="AA2522" s="174"/>
      <c r="AB2522" s="174"/>
      <c r="AC2522" s="174"/>
      <c r="AD2522" s="174"/>
      <c r="AE2522" s="174"/>
      <c r="AF2522" s="174"/>
      <c r="AG2522" s="174"/>
      <c r="AH2522" s="174"/>
      <c r="AI2522" s="174"/>
      <c r="AJ2522" s="174"/>
      <c r="AK2522" s="174"/>
      <c r="AL2522" s="174"/>
      <c r="AM2522" s="174"/>
      <c r="AN2522" s="174"/>
      <c r="AO2522" s="174"/>
      <c r="AP2522" s="174"/>
      <c r="AQ2522" s="174"/>
      <c r="AR2522" s="174"/>
      <c r="AS2522" s="174"/>
      <c r="AT2522" s="174"/>
      <c r="AU2522" s="174"/>
      <c r="AV2522" s="174"/>
      <c r="AW2522" s="174"/>
      <c r="AX2522" s="174"/>
      <c r="AY2522" s="174"/>
      <c r="AZ2522" s="174"/>
      <c r="BA2522" s="174"/>
      <c r="BB2522" s="174"/>
      <c r="BC2522" s="174"/>
      <c r="BD2522" s="174"/>
      <c r="BE2522" s="174"/>
      <c r="BF2522" s="174"/>
      <c r="BG2522" s="174"/>
      <c r="BH2522" s="174"/>
      <c r="BI2522" s="174"/>
      <c r="BJ2522" s="174"/>
      <c r="BK2522" s="174"/>
      <c r="BL2522" s="174"/>
      <c r="BM2522" s="174"/>
      <c r="BN2522" s="174"/>
      <c r="BO2522" s="174"/>
      <c r="BP2522" s="174"/>
      <c r="BQ2522" s="174"/>
      <c r="BR2522" s="174"/>
      <c r="BS2522" s="174"/>
      <c r="BT2522" s="174"/>
    </row>
    <row r="2523" spans="1:72" s="177" customFormat="1">
      <c r="A2523" s="178"/>
      <c r="B2523" s="178"/>
      <c r="C2523" s="178"/>
      <c r="D2523" s="178"/>
      <c r="E2523" s="174"/>
      <c r="F2523" s="174"/>
      <c r="G2523" s="174"/>
      <c r="H2523" s="174"/>
      <c r="I2523" s="174"/>
      <c r="J2523" s="174"/>
      <c r="K2523" s="174"/>
      <c r="L2523" s="174"/>
      <c r="M2523" s="174"/>
      <c r="N2523" s="174"/>
      <c r="O2523" s="174"/>
      <c r="P2523" s="174"/>
      <c r="Q2523" s="174"/>
      <c r="R2523" s="174"/>
      <c r="S2523" s="174"/>
      <c r="T2523" s="174"/>
      <c r="U2523" s="174"/>
      <c r="V2523" s="174"/>
      <c r="W2523" s="174"/>
      <c r="X2523" s="174"/>
      <c r="Y2523" s="174"/>
      <c r="Z2523" s="174"/>
      <c r="AA2523" s="174"/>
      <c r="AB2523" s="174"/>
      <c r="AC2523" s="174"/>
      <c r="AD2523" s="174"/>
      <c r="AE2523" s="174"/>
      <c r="AF2523" s="174"/>
      <c r="AG2523" s="174"/>
      <c r="AH2523" s="174"/>
      <c r="AI2523" s="174"/>
      <c r="AJ2523" s="174"/>
      <c r="AK2523" s="174"/>
      <c r="AL2523" s="174"/>
      <c r="AM2523" s="174"/>
      <c r="AN2523" s="174"/>
      <c r="AO2523" s="174"/>
      <c r="AP2523" s="174"/>
      <c r="AQ2523" s="174"/>
      <c r="AR2523" s="174"/>
      <c r="AS2523" s="174"/>
      <c r="AT2523" s="174"/>
      <c r="AU2523" s="174"/>
      <c r="AV2523" s="174"/>
      <c r="AW2523" s="174"/>
      <c r="AX2523" s="174"/>
      <c r="AY2523" s="174"/>
      <c r="AZ2523" s="174"/>
      <c r="BA2523" s="174"/>
      <c r="BB2523" s="174"/>
      <c r="BC2523" s="174"/>
      <c r="BD2523" s="174"/>
      <c r="BE2523" s="174"/>
      <c r="BF2523" s="174"/>
      <c r="BG2523" s="174"/>
      <c r="BH2523" s="174"/>
      <c r="BI2523" s="174"/>
      <c r="BJ2523" s="174"/>
      <c r="BK2523" s="174"/>
      <c r="BL2523" s="174"/>
      <c r="BM2523" s="174"/>
      <c r="BN2523" s="174"/>
      <c r="BO2523" s="174"/>
      <c r="BP2523" s="174"/>
      <c r="BQ2523" s="174"/>
      <c r="BR2523" s="174"/>
      <c r="BS2523" s="174"/>
      <c r="BT2523" s="174"/>
    </row>
    <row r="2524" spans="1:72" s="177" customFormat="1">
      <c r="A2524" s="178"/>
      <c r="B2524" s="178"/>
      <c r="C2524" s="178"/>
      <c r="D2524" s="178"/>
      <c r="E2524" s="174"/>
      <c r="F2524" s="174"/>
      <c r="G2524" s="174"/>
      <c r="H2524" s="174"/>
      <c r="I2524" s="174"/>
      <c r="J2524" s="174"/>
      <c r="K2524" s="174"/>
      <c r="L2524" s="174"/>
      <c r="M2524" s="174"/>
      <c r="N2524" s="174"/>
      <c r="O2524" s="174"/>
      <c r="P2524" s="174"/>
      <c r="Q2524" s="174"/>
      <c r="R2524" s="174"/>
      <c r="S2524" s="174"/>
      <c r="T2524" s="174"/>
      <c r="U2524" s="174"/>
      <c r="V2524" s="174"/>
      <c r="W2524" s="174"/>
      <c r="X2524" s="174"/>
      <c r="Y2524" s="174"/>
      <c r="Z2524" s="174"/>
      <c r="AA2524" s="174"/>
      <c r="AB2524" s="174"/>
      <c r="AC2524" s="174"/>
      <c r="AD2524" s="174"/>
      <c r="AE2524" s="174"/>
      <c r="AF2524" s="174"/>
      <c r="AG2524" s="174"/>
      <c r="AH2524" s="174"/>
      <c r="AI2524" s="174"/>
      <c r="AJ2524" s="174"/>
      <c r="AK2524" s="174"/>
      <c r="AL2524" s="174"/>
      <c r="AM2524" s="174"/>
      <c r="AN2524" s="174"/>
      <c r="AO2524" s="174"/>
      <c r="AP2524" s="174"/>
      <c r="AQ2524" s="174"/>
      <c r="AR2524" s="174"/>
      <c r="AS2524" s="174"/>
      <c r="AT2524" s="174"/>
      <c r="AU2524" s="174"/>
      <c r="AV2524" s="174"/>
      <c r="AW2524" s="174"/>
      <c r="AX2524" s="174"/>
      <c r="AY2524" s="174"/>
      <c r="AZ2524" s="174"/>
      <c r="BA2524" s="174"/>
      <c r="BB2524" s="174"/>
      <c r="BC2524" s="174"/>
      <c r="BD2524" s="174"/>
      <c r="BE2524" s="174"/>
      <c r="BF2524" s="174"/>
      <c r="BG2524" s="174"/>
      <c r="BH2524" s="174"/>
      <c r="BI2524" s="174"/>
      <c r="BJ2524" s="174"/>
      <c r="BK2524" s="174"/>
      <c r="BL2524" s="174"/>
      <c r="BM2524" s="174"/>
      <c r="BN2524" s="174"/>
      <c r="BO2524" s="174"/>
      <c r="BP2524" s="174"/>
      <c r="BQ2524" s="174"/>
      <c r="BR2524" s="174"/>
      <c r="BS2524" s="174"/>
      <c r="BT2524" s="174"/>
    </row>
    <row r="2525" spans="1:72" s="177" customFormat="1">
      <c r="A2525" s="178"/>
      <c r="B2525" s="178"/>
      <c r="C2525" s="178"/>
      <c r="D2525" s="178"/>
      <c r="E2525" s="174"/>
      <c r="F2525" s="174"/>
      <c r="G2525" s="174"/>
      <c r="H2525" s="174"/>
      <c r="I2525" s="174"/>
      <c r="J2525" s="174"/>
      <c r="K2525" s="174"/>
      <c r="L2525" s="174"/>
      <c r="M2525" s="174"/>
      <c r="N2525" s="174"/>
      <c r="O2525" s="174"/>
      <c r="P2525" s="174"/>
      <c r="Q2525" s="174"/>
      <c r="R2525" s="174"/>
      <c r="S2525" s="174"/>
      <c r="T2525" s="174"/>
      <c r="U2525" s="174"/>
      <c r="V2525" s="174"/>
      <c r="W2525" s="174"/>
      <c r="X2525" s="174"/>
      <c r="Y2525" s="174"/>
      <c r="Z2525" s="174"/>
      <c r="AA2525" s="174"/>
      <c r="AB2525" s="174"/>
      <c r="AC2525" s="174"/>
      <c r="AD2525" s="174"/>
      <c r="AE2525" s="174"/>
      <c r="AF2525" s="174"/>
      <c r="AG2525" s="174"/>
      <c r="AH2525" s="174"/>
      <c r="AI2525" s="174"/>
      <c r="AJ2525" s="174"/>
      <c r="AK2525" s="174"/>
      <c r="AL2525" s="174"/>
      <c r="AM2525" s="174"/>
      <c r="AN2525" s="174"/>
      <c r="AO2525" s="174"/>
      <c r="AP2525" s="174"/>
      <c r="AQ2525" s="174"/>
      <c r="AR2525" s="174"/>
      <c r="AS2525" s="174"/>
      <c r="AT2525" s="174"/>
      <c r="AU2525" s="174"/>
      <c r="AV2525" s="174"/>
      <c r="AW2525" s="174"/>
      <c r="AX2525" s="174"/>
      <c r="AY2525" s="174"/>
      <c r="AZ2525" s="174"/>
      <c r="BA2525" s="174"/>
      <c r="BB2525" s="174"/>
      <c r="BC2525" s="174"/>
      <c r="BD2525" s="174"/>
      <c r="BE2525" s="174"/>
      <c r="BF2525" s="174"/>
      <c r="BG2525" s="174"/>
      <c r="BH2525" s="174"/>
      <c r="BI2525" s="174"/>
      <c r="BJ2525" s="174"/>
      <c r="BK2525" s="174"/>
      <c r="BL2525" s="174"/>
      <c r="BM2525" s="174"/>
      <c r="BN2525" s="174"/>
      <c r="BO2525" s="174"/>
      <c r="BP2525" s="174"/>
      <c r="BQ2525" s="174"/>
      <c r="BR2525" s="174"/>
      <c r="BS2525" s="174"/>
      <c r="BT2525" s="174"/>
    </row>
    <row r="2526" spans="1:72" s="177" customFormat="1">
      <c r="A2526" s="178"/>
      <c r="B2526" s="178"/>
      <c r="C2526" s="178"/>
      <c r="D2526" s="178"/>
      <c r="E2526" s="174"/>
      <c r="F2526" s="174"/>
      <c r="G2526" s="174"/>
      <c r="H2526" s="174"/>
      <c r="I2526" s="174"/>
      <c r="J2526" s="174"/>
      <c r="K2526" s="174"/>
      <c r="L2526" s="174"/>
      <c r="M2526" s="174"/>
      <c r="N2526" s="174"/>
      <c r="O2526" s="174"/>
      <c r="P2526" s="174"/>
      <c r="Q2526" s="174"/>
      <c r="R2526" s="174"/>
      <c r="S2526" s="174"/>
      <c r="T2526" s="174"/>
      <c r="U2526" s="174"/>
      <c r="V2526" s="174"/>
      <c r="W2526" s="174"/>
      <c r="X2526" s="174"/>
      <c r="Y2526" s="174"/>
      <c r="Z2526" s="174"/>
      <c r="AA2526" s="174"/>
      <c r="AB2526" s="174"/>
      <c r="AC2526" s="174"/>
      <c r="AD2526" s="174"/>
      <c r="AE2526" s="174"/>
      <c r="AF2526" s="174"/>
      <c r="AG2526" s="174"/>
      <c r="AH2526" s="174"/>
      <c r="AI2526" s="174"/>
      <c r="AJ2526" s="174"/>
      <c r="AK2526" s="174"/>
      <c r="AL2526" s="174"/>
      <c r="AM2526" s="174"/>
      <c r="AN2526" s="174"/>
      <c r="AO2526" s="174"/>
      <c r="AP2526" s="174"/>
      <c r="AQ2526" s="174"/>
      <c r="AR2526" s="174"/>
      <c r="AS2526" s="174"/>
      <c r="AT2526" s="174"/>
      <c r="AU2526" s="174"/>
      <c r="AV2526" s="174"/>
      <c r="AW2526" s="174"/>
      <c r="AX2526" s="174"/>
      <c r="AY2526" s="174"/>
      <c r="AZ2526" s="174"/>
      <c r="BA2526" s="174"/>
      <c r="BB2526" s="174"/>
      <c r="BC2526" s="174"/>
      <c r="BD2526" s="174"/>
      <c r="BE2526" s="174"/>
      <c r="BF2526" s="174"/>
      <c r="BG2526" s="174"/>
      <c r="BH2526" s="174"/>
      <c r="BI2526" s="174"/>
      <c r="BJ2526" s="174"/>
      <c r="BK2526" s="174"/>
      <c r="BL2526" s="174"/>
      <c r="BM2526" s="174"/>
      <c r="BN2526" s="174"/>
      <c r="BO2526" s="174"/>
      <c r="BP2526" s="174"/>
      <c r="BQ2526" s="174"/>
      <c r="BR2526" s="174"/>
      <c r="BS2526" s="174"/>
      <c r="BT2526" s="174"/>
    </row>
    <row r="2527" spans="1:72" s="177" customFormat="1">
      <c r="A2527" s="178"/>
      <c r="B2527" s="178"/>
      <c r="C2527" s="178"/>
      <c r="D2527" s="178"/>
      <c r="E2527" s="174"/>
      <c r="F2527" s="174"/>
      <c r="G2527" s="174"/>
      <c r="H2527" s="174"/>
      <c r="I2527" s="174"/>
      <c r="J2527" s="174"/>
      <c r="K2527" s="174"/>
      <c r="L2527" s="174"/>
      <c r="M2527" s="174"/>
      <c r="N2527" s="174"/>
      <c r="O2527" s="174"/>
      <c r="P2527" s="174"/>
      <c r="Q2527" s="174"/>
      <c r="R2527" s="174"/>
      <c r="S2527" s="174"/>
      <c r="T2527" s="174"/>
      <c r="U2527" s="174"/>
      <c r="V2527" s="174"/>
      <c r="W2527" s="174"/>
      <c r="X2527" s="174"/>
      <c r="Y2527" s="174"/>
      <c r="Z2527" s="174"/>
      <c r="AA2527" s="174"/>
      <c r="AB2527" s="174"/>
      <c r="AC2527" s="174"/>
      <c r="AD2527" s="174"/>
      <c r="AE2527" s="174"/>
      <c r="AF2527" s="174"/>
      <c r="AG2527" s="174"/>
      <c r="AH2527" s="174"/>
      <c r="AI2527" s="174"/>
      <c r="AJ2527" s="174"/>
      <c r="AK2527" s="174"/>
      <c r="AL2527" s="174"/>
      <c r="AM2527" s="174"/>
      <c r="AN2527" s="174"/>
      <c r="AO2527" s="174"/>
      <c r="AP2527" s="174"/>
      <c r="AQ2527" s="174"/>
      <c r="AR2527" s="174"/>
      <c r="AS2527" s="174"/>
      <c r="AT2527" s="174"/>
      <c r="AU2527" s="174"/>
      <c r="AV2527" s="174"/>
      <c r="AW2527" s="174"/>
      <c r="AX2527" s="174"/>
      <c r="AY2527" s="174"/>
      <c r="AZ2527" s="174"/>
      <c r="BA2527" s="174"/>
      <c r="BB2527" s="174"/>
      <c r="BC2527" s="174"/>
      <c r="BD2527" s="174"/>
      <c r="BE2527" s="174"/>
      <c r="BF2527" s="174"/>
      <c r="BG2527" s="174"/>
      <c r="BH2527" s="174"/>
      <c r="BI2527" s="174"/>
      <c r="BJ2527" s="174"/>
      <c r="BK2527" s="174"/>
      <c r="BL2527" s="174"/>
      <c r="BM2527" s="174"/>
      <c r="BN2527" s="174"/>
      <c r="BO2527" s="174"/>
      <c r="BP2527" s="174"/>
      <c r="BQ2527" s="174"/>
      <c r="BR2527" s="174"/>
      <c r="BS2527" s="174"/>
      <c r="BT2527" s="174"/>
    </row>
    <row r="2528" spans="1:72" s="177" customFormat="1">
      <c r="A2528" s="178"/>
      <c r="B2528" s="178"/>
      <c r="C2528" s="178"/>
      <c r="D2528" s="178"/>
      <c r="E2528" s="174"/>
      <c r="F2528" s="174"/>
      <c r="G2528" s="174"/>
      <c r="H2528" s="174"/>
      <c r="I2528" s="174"/>
      <c r="J2528" s="174"/>
      <c r="K2528" s="174"/>
      <c r="L2528" s="174"/>
      <c r="M2528" s="174"/>
      <c r="N2528" s="174"/>
      <c r="O2528" s="174"/>
      <c r="P2528" s="174"/>
      <c r="Q2528" s="174"/>
      <c r="R2528" s="174"/>
      <c r="S2528" s="174"/>
      <c r="T2528" s="174"/>
      <c r="U2528" s="174"/>
      <c r="V2528" s="174"/>
      <c r="W2528" s="174"/>
      <c r="X2528" s="174"/>
      <c r="Y2528" s="174"/>
      <c r="Z2528" s="174"/>
      <c r="AA2528" s="174"/>
      <c r="AB2528" s="174"/>
      <c r="AC2528" s="174"/>
      <c r="AD2528" s="174"/>
      <c r="AE2528" s="174"/>
      <c r="AF2528" s="174"/>
      <c r="AG2528" s="174"/>
      <c r="AH2528" s="174"/>
      <c r="AI2528" s="174"/>
      <c r="AJ2528" s="174"/>
      <c r="AK2528" s="174"/>
      <c r="AL2528" s="174"/>
      <c r="AM2528" s="174"/>
      <c r="AN2528" s="174"/>
      <c r="AO2528" s="174"/>
      <c r="AP2528" s="174"/>
      <c r="AQ2528" s="174"/>
      <c r="AR2528" s="174"/>
      <c r="AS2528" s="174"/>
      <c r="AT2528" s="174"/>
      <c r="AU2528" s="174"/>
      <c r="AV2528" s="174"/>
      <c r="AW2528" s="174"/>
      <c r="AX2528" s="174"/>
      <c r="AY2528" s="174"/>
      <c r="AZ2528" s="174"/>
      <c r="BA2528" s="174"/>
      <c r="BB2528" s="174"/>
      <c r="BC2528" s="174"/>
      <c r="BD2528" s="174"/>
      <c r="BE2528" s="174"/>
      <c r="BF2528" s="174"/>
      <c r="BG2528" s="174"/>
      <c r="BH2528" s="174"/>
      <c r="BI2528" s="174"/>
      <c r="BJ2528" s="174"/>
      <c r="BK2528" s="174"/>
      <c r="BL2528" s="174"/>
      <c r="BM2528" s="174"/>
      <c r="BN2528" s="174"/>
      <c r="BO2528" s="174"/>
      <c r="BP2528" s="174"/>
      <c r="BQ2528" s="174"/>
      <c r="BR2528" s="174"/>
      <c r="BS2528" s="174"/>
      <c r="BT2528" s="174"/>
    </row>
    <row r="2529" spans="1:72" s="177" customFormat="1">
      <c r="A2529" s="178"/>
      <c r="B2529" s="178"/>
      <c r="C2529" s="178"/>
      <c r="D2529" s="178"/>
      <c r="E2529" s="174"/>
      <c r="F2529" s="174"/>
      <c r="G2529" s="174"/>
      <c r="H2529" s="174"/>
      <c r="I2529" s="174"/>
      <c r="J2529" s="174"/>
      <c r="K2529" s="174"/>
      <c r="L2529" s="174"/>
      <c r="M2529" s="174"/>
      <c r="N2529" s="174"/>
      <c r="O2529" s="174"/>
      <c r="P2529" s="174"/>
      <c r="Q2529" s="174"/>
      <c r="R2529" s="174"/>
      <c r="S2529" s="174"/>
      <c r="T2529" s="174"/>
      <c r="U2529" s="174"/>
      <c r="V2529" s="174"/>
      <c r="W2529" s="174"/>
      <c r="X2529" s="174"/>
      <c r="Y2529" s="174"/>
      <c r="Z2529" s="174"/>
      <c r="AA2529" s="174"/>
      <c r="AB2529" s="174"/>
      <c r="AC2529" s="174"/>
      <c r="AD2529" s="174"/>
      <c r="AE2529" s="174"/>
      <c r="AF2529" s="174"/>
      <c r="AG2529" s="174"/>
      <c r="AH2529" s="174"/>
      <c r="AI2529" s="174"/>
      <c r="AJ2529" s="174"/>
      <c r="AK2529" s="174"/>
      <c r="AL2529" s="174"/>
      <c r="AM2529" s="174"/>
      <c r="AN2529" s="174"/>
      <c r="AO2529" s="174"/>
      <c r="AP2529" s="174"/>
      <c r="AQ2529" s="174"/>
      <c r="AR2529" s="174"/>
      <c r="AS2529" s="174"/>
      <c r="AT2529" s="174"/>
      <c r="AU2529" s="174"/>
      <c r="AV2529" s="174"/>
      <c r="AW2529" s="174"/>
      <c r="AX2529" s="174"/>
      <c r="AY2529" s="174"/>
      <c r="AZ2529" s="174"/>
      <c r="BA2529" s="174"/>
      <c r="BB2529" s="174"/>
      <c r="BC2529" s="174"/>
      <c r="BD2529" s="174"/>
      <c r="BE2529" s="174"/>
      <c r="BF2529" s="174"/>
      <c r="BG2529" s="174"/>
      <c r="BH2529" s="174"/>
      <c r="BI2529" s="174"/>
      <c r="BJ2529" s="174"/>
      <c r="BK2529" s="174"/>
      <c r="BL2529" s="174"/>
      <c r="BM2529" s="174"/>
      <c r="BN2529" s="174"/>
      <c r="BO2529" s="174"/>
      <c r="BP2529" s="174"/>
      <c r="BQ2529" s="174"/>
      <c r="BR2529" s="174"/>
      <c r="BS2529" s="174"/>
      <c r="BT2529" s="174"/>
    </row>
    <row r="2530" spans="1:72" s="177" customFormat="1">
      <c r="A2530" s="178"/>
      <c r="B2530" s="178"/>
      <c r="C2530" s="178"/>
      <c r="D2530" s="178"/>
      <c r="E2530" s="174"/>
      <c r="F2530" s="174"/>
      <c r="G2530" s="174"/>
      <c r="H2530" s="174"/>
      <c r="I2530" s="174"/>
      <c r="J2530" s="174"/>
      <c r="K2530" s="174"/>
      <c r="L2530" s="174"/>
      <c r="M2530" s="174"/>
      <c r="N2530" s="174"/>
      <c r="O2530" s="174"/>
      <c r="P2530" s="174"/>
      <c r="Q2530" s="174"/>
      <c r="R2530" s="174"/>
      <c r="S2530" s="174"/>
      <c r="T2530" s="174"/>
      <c r="U2530" s="174"/>
      <c r="V2530" s="174"/>
      <c r="W2530" s="174"/>
      <c r="X2530" s="174"/>
      <c r="Y2530" s="174"/>
      <c r="Z2530" s="174"/>
      <c r="AA2530" s="174"/>
      <c r="AB2530" s="174"/>
      <c r="AC2530" s="174"/>
      <c r="AD2530" s="174"/>
      <c r="AE2530" s="174"/>
      <c r="AF2530" s="174"/>
      <c r="AG2530" s="174"/>
      <c r="AH2530" s="174"/>
      <c r="AI2530" s="174"/>
      <c r="AJ2530" s="174"/>
      <c r="AK2530" s="174"/>
      <c r="AL2530" s="174"/>
      <c r="AM2530" s="174"/>
      <c r="AN2530" s="174"/>
      <c r="AO2530" s="174"/>
      <c r="AP2530" s="174"/>
      <c r="AQ2530" s="174"/>
      <c r="AR2530" s="174"/>
      <c r="AS2530" s="174"/>
      <c r="AT2530" s="174"/>
      <c r="AU2530" s="174"/>
      <c r="AV2530" s="174"/>
      <c r="AW2530" s="174"/>
      <c r="AX2530" s="174"/>
      <c r="AY2530" s="174"/>
      <c r="AZ2530" s="174"/>
      <c r="BA2530" s="174"/>
      <c r="BB2530" s="174"/>
      <c r="BC2530" s="174"/>
      <c r="BD2530" s="174"/>
      <c r="BE2530" s="174"/>
      <c r="BF2530" s="174"/>
      <c r="BG2530" s="174"/>
      <c r="BH2530" s="174"/>
      <c r="BI2530" s="174"/>
      <c r="BJ2530" s="174"/>
      <c r="BK2530" s="174"/>
      <c r="BL2530" s="174"/>
      <c r="BM2530" s="174"/>
      <c r="BN2530" s="174"/>
      <c r="BO2530" s="174"/>
      <c r="BP2530" s="174"/>
      <c r="BQ2530" s="174"/>
      <c r="BR2530" s="174"/>
      <c r="BS2530" s="174"/>
      <c r="BT2530" s="174"/>
    </row>
    <row r="2531" spans="1:72" s="177" customFormat="1">
      <c r="A2531" s="178"/>
      <c r="B2531" s="178"/>
      <c r="C2531" s="178"/>
      <c r="D2531" s="178"/>
      <c r="E2531" s="174"/>
      <c r="F2531" s="174"/>
      <c r="G2531" s="174"/>
      <c r="H2531" s="174"/>
      <c r="I2531" s="174"/>
      <c r="J2531" s="174"/>
      <c r="K2531" s="174"/>
      <c r="L2531" s="174"/>
      <c r="M2531" s="174"/>
      <c r="N2531" s="174"/>
      <c r="O2531" s="174"/>
      <c r="P2531" s="174"/>
      <c r="Q2531" s="174"/>
      <c r="R2531" s="174"/>
      <c r="S2531" s="174"/>
      <c r="T2531" s="174"/>
      <c r="U2531" s="174"/>
      <c r="V2531" s="174"/>
      <c r="W2531" s="174"/>
      <c r="X2531" s="174"/>
      <c r="Y2531" s="174"/>
      <c r="Z2531" s="174"/>
      <c r="AA2531" s="174"/>
      <c r="AB2531" s="174"/>
      <c r="AC2531" s="174"/>
      <c r="AD2531" s="174"/>
      <c r="AE2531" s="174"/>
      <c r="AF2531" s="174"/>
      <c r="AG2531" s="174"/>
      <c r="AH2531" s="174"/>
      <c r="AI2531" s="174"/>
      <c r="AJ2531" s="174"/>
      <c r="AK2531" s="174"/>
      <c r="AL2531" s="174"/>
      <c r="AM2531" s="174"/>
      <c r="AN2531" s="174"/>
      <c r="AO2531" s="174"/>
      <c r="AP2531" s="174"/>
      <c r="AQ2531" s="174"/>
      <c r="AR2531" s="174"/>
      <c r="AS2531" s="174"/>
      <c r="AT2531" s="174"/>
      <c r="AU2531" s="174"/>
      <c r="AV2531" s="174"/>
      <c r="AW2531" s="174"/>
      <c r="AX2531" s="174"/>
      <c r="AY2531" s="174"/>
      <c r="AZ2531" s="174"/>
      <c r="BA2531" s="174"/>
      <c r="BB2531" s="174"/>
      <c r="BC2531" s="174"/>
      <c r="BD2531" s="174"/>
      <c r="BE2531" s="174"/>
      <c r="BF2531" s="174"/>
      <c r="BG2531" s="174"/>
      <c r="BH2531" s="174"/>
      <c r="BI2531" s="174"/>
      <c r="BJ2531" s="174"/>
      <c r="BK2531" s="174"/>
      <c r="BL2531" s="174"/>
      <c r="BM2531" s="174"/>
      <c r="BN2531" s="174"/>
      <c r="BO2531" s="174"/>
      <c r="BP2531" s="174"/>
      <c r="BQ2531" s="174"/>
      <c r="BR2531" s="174"/>
      <c r="BS2531" s="174"/>
      <c r="BT2531" s="174"/>
    </row>
    <row r="2532" spans="1:72" s="177" customFormat="1">
      <c r="A2532" s="178"/>
      <c r="B2532" s="178"/>
      <c r="C2532" s="178"/>
      <c r="D2532" s="178"/>
      <c r="E2532" s="174"/>
      <c r="F2532" s="174"/>
      <c r="G2532" s="174"/>
      <c r="H2532" s="174"/>
      <c r="I2532" s="174"/>
      <c r="J2532" s="174"/>
      <c r="K2532" s="174"/>
      <c r="L2532" s="174"/>
      <c r="M2532" s="174"/>
      <c r="N2532" s="174"/>
      <c r="O2532" s="174"/>
      <c r="P2532" s="174"/>
      <c r="Q2532" s="174"/>
      <c r="R2532" s="174"/>
      <c r="S2532" s="174"/>
      <c r="T2532" s="174"/>
      <c r="U2532" s="174"/>
      <c r="V2532" s="174"/>
      <c r="W2532" s="174"/>
      <c r="X2532" s="174"/>
      <c r="Y2532" s="174"/>
      <c r="Z2532" s="174"/>
      <c r="AA2532" s="174"/>
      <c r="AB2532" s="174"/>
      <c r="AC2532" s="174"/>
      <c r="AD2532" s="174"/>
      <c r="AE2532" s="174"/>
      <c r="AF2532" s="174"/>
      <c r="AG2532" s="174"/>
      <c r="AH2532" s="174"/>
      <c r="AI2532" s="174"/>
      <c r="AJ2532" s="174"/>
      <c r="AK2532" s="174"/>
      <c r="AL2532" s="174"/>
      <c r="AM2532" s="174"/>
      <c r="AN2532" s="174"/>
      <c r="AO2532" s="174"/>
      <c r="AP2532" s="174"/>
      <c r="AQ2532" s="174"/>
      <c r="AR2532" s="174"/>
      <c r="AS2532" s="174"/>
      <c r="AT2532" s="174"/>
      <c r="AU2532" s="174"/>
      <c r="AV2532" s="174"/>
      <c r="AW2532" s="174"/>
      <c r="AX2532" s="174"/>
      <c r="AY2532" s="174"/>
      <c r="AZ2532" s="174"/>
      <c r="BA2532" s="174"/>
      <c r="BB2532" s="174"/>
      <c r="BC2532" s="174"/>
      <c r="BD2532" s="174"/>
      <c r="BE2532" s="174"/>
      <c r="BF2532" s="174"/>
      <c r="BG2532" s="174"/>
      <c r="BH2532" s="174"/>
      <c r="BI2532" s="174"/>
      <c r="BJ2532" s="174"/>
      <c r="BK2532" s="174"/>
      <c r="BL2532" s="174"/>
      <c r="BM2532" s="174"/>
      <c r="BN2532" s="174"/>
      <c r="BO2532" s="174"/>
      <c r="BP2532" s="174"/>
      <c r="BQ2532" s="174"/>
      <c r="BR2532" s="174"/>
      <c r="BS2532" s="174"/>
      <c r="BT2532" s="174"/>
    </row>
    <row r="2533" spans="1:72" s="177" customFormat="1">
      <c r="A2533" s="178"/>
      <c r="B2533" s="178"/>
      <c r="C2533" s="178"/>
      <c r="D2533" s="178"/>
      <c r="E2533" s="174"/>
      <c r="F2533" s="174"/>
      <c r="G2533" s="174"/>
      <c r="H2533" s="174"/>
      <c r="I2533" s="174"/>
      <c r="J2533" s="174"/>
      <c r="K2533" s="174"/>
      <c r="L2533" s="174"/>
      <c r="M2533" s="174"/>
      <c r="N2533" s="174"/>
      <c r="O2533" s="174"/>
      <c r="P2533" s="174"/>
      <c r="Q2533" s="174"/>
      <c r="R2533" s="174"/>
      <c r="S2533" s="174"/>
      <c r="T2533" s="174"/>
      <c r="U2533" s="174"/>
      <c r="V2533" s="174"/>
      <c r="W2533" s="174"/>
      <c r="X2533" s="174"/>
      <c r="Y2533" s="174"/>
      <c r="Z2533" s="174"/>
      <c r="AA2533" s="174"/>
      <c r="AB2533" s="174"/>
      <c r="AC2533" s="174"/>
      <c r="AD2533" s="174"/>
      <c r="AE2533" s="174"/>
      <c r="AF2533" s="174"/>
      <c r="AG2533" s="174"/>
      <c r="AH2533" s="174"/>
      <c r="AI2533" s="174"/>
      <c r="AJ2533" s="174"/>
      <c r="AK2533" s="174"/>
      <c r="AL2533" s="174"/>
      <c r="AM2533" s="174"/>
      <c r="AN2533" s="174"/>
      <c r="AO2533" s="174"/>
      <c r="AP2533" s="174"/>
      <c r="AQ2533" s="174"/>
      <c r="AR2533" s="174"/>
      <c r="AS2533" s="174"/>
      <c r="AT2533" s="174"/>
      <c r="AU2533" s="174"/>
      <c r="AV2533" s="174"/>
      <c r="AW2533" s="174"/>
      <c r="AX2533" s="174"/>
      <c r="AY2533" s="174"/>
      <c r="AZ2533" s="174"/>
      <c r="BA2533" s="174"/>
      <c r="BB2533" s="174"/>
      <c r="BC2533" s="174"/>
      <c r="BD2533" s="174"/>
      <c r="BE2533" s="174"/>
      <c r="BF2533" s="174"/>
      <c r="BG2533" s="174"/>
      <c r="BH2533" s="174"/>
      <c r="BI2533" s="174"/>
      <c r="BJ2533" s="174"/>
      <c r="BK2533" s="174"/>
      <c r="BL2533" s="174"/>
      <c r="BM2533" s="174"/>
      <c r="BN2533" s="174"/>
      <c r="BO2533" s="174"/>
      <c r="BP2533" s="174"/>
      <c r="BQ2533" s="174"/>
      <c r="BR2533" s="174"/>
      <c r="BS2533" s="174"/>
      <c r="BT2533" s="174"/>
    </row>
    <row r="2534" spans="1:72" s="177" customFormat="1">
      <c r="A2534" s="178"/>
      <c r="B2534" s="178"/>
      <c r="C2534" s="178"/>
      <c r="D2534" s="178"/>
      <c r="E2534" s="174"/>
      <c r="F2534" s="174"/>
      <c r="G2534" s="174"/>
      <c r="H2534" s="174"/>
      <c r="I2534" s="174"/>
      <c r="J2534" s="174"/>
      <c r="K2534" s="174"/>
      <c r="L2534" s="174"/>
      <c r="M2534" s="174"/>
      <c r="N2534" s="174"/>
      <c r="O2534" s="174"/>
      <c r="P2534" s="174"/>
      <c r="Q2534" s="174"/>
      <c r="R2534" s="174"/>
      <c r="S2534" s="174"/>
      <c r="T2534" s="174"/>
      <c r="U2534" s="174"/>
      <c r="V2534" s="174"/>
      <c r="W2534" s="174"/>
      <c r="X2534" s="174"/>
      <c r="Y2534" s="174"/>
      <c r="Z2534" s="174"/>
      <c r="AA2534" s="174"/>
      <c r="AB2534" s="174"/>
      <c r="AC2534" s="174"/>
      <c r="AD2534" s="174"/>
      <c r="AE2534" s="174"/>
      <c r="AF2534" s="174"/>
      <c r="AG2534" s="174"/>
      <c r="AH2534" s="174"/>
      <c r="AI2534" s="174"/>
      <c r="AJ2534" s="174"/>
      <c r="AK2534" s="174"/>
      <c r="AL2534" s="174"/>
      <c r="AM2534" s="174"/>
      <c r="AN2534" s="174"/>
      <c r="AO2534" s="174"/>
      <c r="AP2534" s="174"/>
      <c r="AQ2534" s="174"/>
      <c r="AR2534" s="174"/>
      <c r="AS2534" s="174"/>
      <c r="AT2534" s="174"/>
      <c r="AU2534" s="174"/>
      <c r="AV2534" s="174"/>
      <c r="AW2534" s="174"/>
      <c r="AX2534" s="174"/>
      <c r="AY2534" s="174"/>
      <c r="AZ2534" s="174"/>
      <c r="BA2534" s="174"/>
      <c r="BB2534" s="174"/>
      <c r="BC2534" s="174"/>
      <c r="BD2534" s="174"/>
      <c r="BE2534" s="174"/>
      <c r="BF2534" s="174"/>
      <c r="BG2534" s="174"/>
      <c r="BH2534" s="174"/>
      <c r="BI2534" s="174"/>
      <c r="BJ2534" s="174"/>
      <c r="BK2534" s="174"/>
      <c r="BL2534" s="174"/>
      <c r="BM2534" s="174"/>
      <c r="BN2534" s="174"/>
      <c r="BO2534" s="174"/>
      <c r="BP2534" s="174"/>
      <c r="BQ2534" s="174"/>
      <c r="BR2534" s="174"/>
      <c r="BS2534" s="174"/>
      <c r="BT2534" s="174"/>
    </row>
    <row r="2535" spans="1:72" s="177" customFormat="1">
      <c r="A2535" s="178"/>
      <c r="B2535" s="178"/>
      <c r="C2535" s="178"/>
      <c r="D2535" s="178"/>
      <c r="E2535" s="174"/>
      <c r="F2535" s="174"/>
      <c r="G2535" s="174"/>
      <c r="H2535" s="174"/>
      <c r="I2535" s="174"/>
      <c r="J2535" s="174"/>
      <c r="K2535" s="174"/>
      <c r="L2535" s="174"/>
      <c r="M2535" s="174"/>
      <c r="N2535" s="174"/>
      <c r="O2535" s="174"/>
      <c r="P2535" s="174"/>
      <c r="Q2535" s="174"/>
      <c r="R2535" s="174"/>
      <c r="S2535" s="174"/>
      <c r="T2535" s="174"/>
      <c r="U2535" s="174"/>
      <c r="V2535" s="174"/>
      <c r="W2535" s="174"/>
      <c r="X2535" s="174"/>
      <c r="Y2535" s="174"/>
      <c r="Z2535" s="174"/>
      <c r="AA2535" s="174"/>
      <c r="AB2535" s="174"/>
      <c r="AC2535" s="174"/>
      <c r="AD2535" s="174"/>
      <c r="AE2535" s="174"/>
      <c r="AF2535" s="174"/>
      <c r="AG2535" s="174"/>
      <c r="AH2535" s="174"/>
      <c r="AI2535" s="174"/>
      <c r="AJ2535" s="174"/>
      <c r="AK2535" s="174"/>
      <c r="AL2535" s="174"/>
      <c r="AM2535" s="174"/>
      <c r="AN2535" s="174"/>
      <c r="AO2535" s="174"/>
      <c r="AP2535" s="174"/>
      <c r="AQ2535" s="174"/>
      <c r="AR2535" s="174"/>
      <c r="AS2535" s="174"/>
      <c r="AT2535" s="174"/>
      <c r="AU2535" s="174"/>
      <c r="AV2535" s="174"/>
      <c r="AW2535" s="174"/>
      <c r="AX2535" s="174"/>
      <c r="AY2535" s="174"/>
      <c r="AZ2535" s="174"/>
      <c r="BA2535" s="174"/>
      <c r="BB2535" s="174"/>
      <c r="BC2535" s="174"/>
      <c r="BD2535" s="174"/>
      <c r="BE2535" s="174"/>
      <c r="BF2535" s="174"/>
      <c r="BG2535" s="174"/>
      <c r="BH2535" s="174"/>
      <c r="BI2535" s="174"/>
      <c r="BJ2535" s="174"/>
      <c r="BK2535" s="174"/>
      <c r="BL2535" s="174"/>
      <c r="BM2535" s="174"/>
      <c r="BN2535" s="174"/>
      <c r="BO2535" s="174"/>
      <c r="BP2535" s="174"/>
      <c r="BQ2535" s="174"/>
      <c r="BR2535" s="174"/>
      <c r="BS2535" s="174"/>
      <c r="BT2535" s="174"/>
    </row>
    <row r="2536" spans="1:72" s="177" customFormat="1">
      <c r="A2536" s="178"/>
      <c r="B2536" s="178"/>
      <c r="C2536" s="178"/>
      <c r="D2536" s="178"/>
      <c r="E2536" s="174"/>
      <c r="F2536" s="174"/>
      <c r="G2536" s="174"/>
      <c r="H2536" s="174"/>
      <c r="I2536" s="174"/>
      <c r="J2536" s="174"/>
      <c r="K2536" s="174"/>
      <c r="L2536" s="174"/>
      <c r="M2536" s="174"/>
      <c r="N2536" s="174"/>
      <c r="O2536" s="174"/>
      <c r="P2536" s="174"/>
      <c r="Q2536" s="174"/>
      <c r="R2536" s="174"/>
      <c r="S2536" s="174"/>
      <c r="T2536" s="174"/>
      <c r="U2536" s="174"/>
      <c r="V2536" s="174"/>
      <c r="W2536" s="174"/>
      <c r="X2536" s="174"/>
      <c r="Y2536" s="174"/>
      <c r="Z2536" s="174"/>
      <c r="AA2536" s="174"/>
      <c r="AB2536" s="174"/>
      <c r="AC2536" s="174"/>
      <c r="AD2536" s="174"/>
      <c r="AE2536" s="174"/>
      <c r="AF2536" s="174"/>
      <c r="AG2536" s="174"/>
      <c r="AH2536" s="174"/>
      <c r="AI2536" s="174"/>
      <c r="AJ2536" s="174"/>
      <c r="AK2536" s="174"/>
      <c r="AL2536" s="174"/>
      <c r="AM2536" s="174"/>
      <c r="AN2536" s="174"/>
      <c r="AO2536" s="174"/>
      <c r="AP2536" s="174"/>
      <c r="AQ2536" s="174"/>
      <c r="AR2536" s="174"/>
      <c r="AS2536" s="174"/>
      <c r="AT2536" s="174"/>
      <c r="AU2536" s="174"/>
      <c r="AV2536" s="174"/>
      <c r="AW2536" s="174"/>
      <c r="AX2536" s="174"/>
      <c r="AY2536" s="174"/>
      <c r="AZ2536" s="174"/>
      <c r="BA2536" s="174"/>
      <c r="BB2536" s="174"/>
      <c r="BC2536" s="174"/>
      <c r="BD2536" s="174"/>
      <c r="BE2536" s="174"/>
      <c r="BF2536" s="174"/>
      <c r="BG2536" s="174"/>
      <c r="BH2536" s="174"/>
      <c r="BI2536" s="174"/>
      <c r="BJ2536" s="174"/>
      <c r="BK2536" s="174"/>
      <c r="BL2536" s="174"/>
      <c r="BM2536" s="174"/>
      <c r="BN2536" s="174"/>
      <c r="BO2536" s="174"/>
      <c r="BP2536" s="174"/>
      <c r="BQ2536" s="174"/>
      <c r="BR2536" s="174"/>
      <c r="BS2536" s="174"/>
      <c r="BT2536" s="174"/>
    </row>
    <row r="2537" spans="1:72" s="177" customFormat="1">
      <c r="A2537" s="178"/>
      <c r="B2537" s="178"/>
      <c r="C2537" s="178"/>
      <c r="D2537" s="178"/>
      <c r="E2537" s="174"/>
      <c r="F2537" s="174"/>
      <c r="G2537" s="174"/>
      <c r="H2537" s="174"/>
      <c r="I2537" s="174"/>
      <c r="J2537" s="174"/>
      <c r="K2537" s="174"/>
      <c r="L2537" s="174"/>
      <c r="M2537" s="174"/>
      <c r="N2537" s="174"/>
      <c r="O2537" s="174"/>
      <c r="P2537" s="174"/>
      <c r="Q2537" s="174"/>
      <c r="R2537" s="174"/>
      <c r="S2537" s="174"/>
      <c r="T2537" s="174"/>
      <c r="U2537" s="174"/>
      <c r="V2537" s="174"/>
      <c r="W2537" s="174"/>
      <c r="X2537" s="174"/>
      <c r="Y2537" s="174"/>
      <c r="Z2537" s="174"/>
      <c r="AA2537" s="174"/>
      <c r="AB2537" s="174"/>
      <c r="AC2537" s="174"/>
      <c r="AD2537" s="174"/>
      <c r="AE2537" s="174"/>
      <c r="AF2537" s="174"/>
      <c r="AG2537" s="174"/>
      <c r="AH2537" s="174"/>
      <c r="AI2537" s="174"/>
      <c r="AJ2537" s="174"/>
      <c r="AK2537" s="174"/>
      <c r="AL2537" s="174"/>
      <c r="AM2537" s="174"/>
      <c r="AN2537" s="174"/>
      <c r="AO2537" s="174"/>
      <c r="AP2537" s="174"/>
      <c r="AQ2537" s="174"/>
      <c r="AR2537" s="174"/>
      <c r="AS2537" s="174"/>
      <c r="AT2537" s="174"/>
      <c r="AU2537" s="174"/>
      <c r="AV2537" s="174"/>
      <c r="AW2537" s="174"/>
      <c r="AX2537" s="174"/>
      <c r="AY2537" s="174"/>
      <c r="AZ2537" s="174"/>
      <c r="BA2537" s="174"/>
      <c r="BB2537" s="174"/>
      <c r="BC2537" s="174"/>
      <c r="BD2537" s="174"/>
      <c r="BE2537" s="174"/>
      <c r="BF2537" s="174"/>
      <c r="BG2537" s="174"/>
      <c r="BH2537" s="174"/>
      <c r="BI2537" s="174"/>
      <c r="BJ2537" s="174"/>
      <c r="BK2537" s="174"/>
      <c r="BL2537" s="174"/>
      <c r="BM2537" s="174"/>
      <c r="BN2537" s="174"/>
      <c r="BO2537" s="174"/>
      <c r="BP2537" s="174"/>
      <c r="BQ2537" s="174"/>
      <c r="BR2537" s="174"/>
      <c r="BS2537" s="174"/>
      <c r="BT2537" s="174"/>
    </row>
    <row r="2538" spans="1:72" s="177" customFormat="1">
      <c r="A2538" s="178"/>
      <c r="B2538" s="178"/>
      <c r="C2538" s="178"/>
      <c r="D2538" s="178"/>
      <c r="E2538" s="174"/>
      <c r="F2538" s="174"/>
      <c r="G2538" s="174"/>
      <c r="H2538" s="174"/>
      <c r="I2538" s="174"/>
      <c r="J2538" s="174"/>
      <c r="K2538" s="174"/>
      <c r="L2538" s="174"/>
      <c r="M2538" s="174"/>
      <c r="N2538" s="174"/>
      <c r="O2538" s="174"/>
      <c r="P2538" s="174"/>
      <c r="Q2538" s="174"/>
      <c r="R2538" s="174"/>
      <c r="S2538" s="174"/>
      <c r="T2538" s="174"/>
      <c r="U2538" s="174"/>
      <c r="V2538" s="174"/>
      <c r="W2538" s="174"/>
      <c r="X2538" s="174"/>
      <c r="Y2538" s="174"/>
      <c r="Z2538" s="174"/>
      <c r="AA2538" s="174"/>
      <c r="AB2538" s="174"/>
      <c r="AC2538" s="174"/>
      <c r="AD2538" s="174"/>
      <c r="AE2538" s="174"/>
      <c r="AF2538" s="174"/>
      <c r="AG2538" s="174"/>
      <c r="AH2538" s="174"/>
      <c r="AI2538" s="174"/>
      <c r="AJ2538" s="174"/>
      <c r="AK2538" s="174"/>
      <c r="AL2538" s="174"/>
      <c r="AM2538" s="174"/>
      <c r="AN2538" s="174"/>
      <c r="AO2538" s="174"/>
      <c r="AP2538" s="174"/>
      <c r="AQ2538" s="174"/>
      <c r="AR2538" s="174"/>
      <c r="AS2538" s="174"/>
      <c r="AT2538" s="174"/>
      <c r="AU2538" s="174"/>
      <c r="AV2538" s="174"/>
      <c r="AW2538" s="174"/>
      <c r="AX2538" s="174"/>
      <c r="AY2538" s="174"/>
      <c r="AZ2538" s="174"/>
      <c r="BA2538" s="174"/>
      <c r="BB2538" s="174"/>
      <c r="BC2538" s="174"/>
      <c r="BD2538" s="174"/>
      <c r="BE2538" s="174"/>
      <c r="BF2538" s="174"/>
      <c r="BG2538" s="174"/>
      <c r="BH2538" s="174"/>
      <c r="BI2538" s="174"/>
      <c r="BJ2538" s="174"/>
      <c r="BK2538" s="174"/>
      <c r="BL2538" s="174"/>
      <c r="BM2538" s="174"/>
      <c r="BN2538" s="174"/>
      <c r="BO2538" s="174"/>
      <c r="BP2538" s="174"/>
      <c r="BQ2538" s="174"/>
      <c r="BR2538" s="174"/>
      <c r="BS2538" s="174"/>
      <c r="BT2538" s="174"/>
    </row>
    <row r="2539" spans="1:72" s="177" customFormat="1">
      <c r="A2539" s="178"/>
      <c r="B2539" s="178"/>
      <c r="C2539" s="178"/>
      <c r="D2539" s="178"/>
      <c r="E2539" s="174"/>
      <c r="F2539" s="174"/>
      <c r="G2539" s="174"/>
      <c r="H2539" s="174"/>
      <c r="I2539" s="174"/>
      <c r="J2539" s="174"/>
      <c r="K2539" s="174"/>
      <c r="L2539" s="174"/>
      <c r="M2539" s="174"/>
      <c r="N2539" s="174"/>
      <c r="O2539" s="174"/>
      <c r="P2539" s="174"/>
      <c r="Q2539" s="174"/>
      <c r="R2539" s="174"/>
      <c r="S2539" s="174"/>
      <c r="T2539" s="174"/>
      <c r="U2539" s="174"/>
      <c r="V2539" s="174"/>
      <c r="W2539" s="174"/>
      <c r="X2539" s="174"/>
      <c r="Y2539" s="174"/>
      <c r="Z2539" s="174"/>
      <c r="AA2539" s="174"/>
      <c r="AB2539" s="174"/>
      <c r="AC2539" s="174"/>
      <c r="AD2539" s="174"/>
      <c r="AE2539" s="174"/>
      <c r="AF2539" s="174"/>
      <c r="AG2539" s="174"/>
      <c r="AH2539" s="174"/>
      <c r="AI2539" s="174"/>
      <c r="AJ2539" s="174"/>
      <c r="AK2539" s="174"/>
      <c r="AL2539" s="174"/>
      <c r="AM2539" s="174"/>
      <c r="AN2539" s="174"/>
      <c r="AO2539" s="174"/>
      <c r="AP2539" s="174"/>
      <c r="AQ2539" s="174"/>
      <c r="AR2539" s="174"/>
      <c r="AS2539" s="174"/>
      <c r="AT2539" s="174"/>
      <c r="AU2539" s="174"/>
      <c r="AV2539" s="174"/>
      <c r="AW2539" s="174"/>
      <c r="AX2539" s="174"/>
      <c r="AY2539" s="174"/>
      <c r="AZ2539" s="174"/>
      <c r="BA2539" s="174"/>
      <c r="BB2539" s="174"/>
      <c r="BC2539" s="174"/>
      <c r="BD2539" s="174"/>
      <c r="BE2539" s="174"/>
      <c r="BF2539" s="174"/>
      <c r="BG2539" s="174"/>
      <c r="BH2539" s="174"/>
      <c r="BI2539" s="174"/>
      <c r="BJ2539" s="174"/>
      <c r="BK2539" s="174"/>
      <c r="BL2539" s="174"/>
      <c r="BM2539" s="174"/>
      <c r="BN2539" s="174"/>
      <c r="BO2539" s="174"/>
      <c r="BP2539" s="174"/>
      <c r="BQ2539" s="174"/>
      <c r="BR2539" s="174"/>
      <c r="BS2539" s="174"/>
      <c r="BT2539" s="174"/>
    </row>
    <row r="2540" spans="1:72" s="177" customFormat="1">
      <c r="A2540" s="178"/>
      <c r="B2540" s="178"/>
      <c r="C2540" s="178"/>
      <c r="D2540" s="178"/>
      <c r="E2540" s="174"/>
      <c r="F2540" s="174"/>
      <c r="G2540" s="174"/>
      <c r="H2540" s="174"/>
      <c r="I2540" s="174"/>
      <c r="J2540" s="174"/>
      <c r="K2540" s="174"/>
      <c r="L2540" s="174"/>
      <c r="M2540" s="174"/>
      <c r="N2540" s="174"/>
      <c r="O2540" s="174"/>
      <c r="P2540" s="174"/>
      <c r="Q2540" s="174"/>
      <c r="R2540" s="174"/>
      <c r="S2540" s="174"/>
      <c r="T2540" s="174"/>
      <c r="U2540" s="174"/>
      <c r="V2540" s="174"/>
      <c r="W2540" s="174"/>
      <c r="X2540" s="174"/>
      <c r="Y2540" s="174"/>
      <c r="Z2540" s="174"/>
      <c r="AA2540" s="174"/>
      <c r="AB2540" s="174"/>
      <c r="AC2540" s="174"/>
      <c r="AD2540" s="174"/>
      <c r="AE2540" s="174"/>
      <c r="AF2540" s="174"/>
      <c r="AG2540" s="174"/>
      <c r="AH2540" s="174"/>
      <c r="AI2540" s="174"/>
      <c r="AJ2540" s="174"/>
      <c r="AK2540" s="174"/>
      <c r="AL2540" s="174"/>
      <c r="AM2540" s="174"/>
      <c r="AN2540" s="174"/>
      <c r="AO2540" s="174"/>
      <c r="AP2540" s="174"/>
      <c r="AQ2540" s="174"/>
      <c r="AR2540" s="174"/>
      <c r="AS2540" s="174"/>
      <c r="AT2540" s="174"/>
      <c r="AU2540" s="174"/>
      <c r="AV2540" s="174"/>
      <c r="AW2540" s="174"/>
      <c r="AX2540" s="174"/>
      <c r="AY2540" s="174"/>
      <c r="AZ2540" s="174"/>
      <c r="BA2540" s="174"/>
      <c r="BB2540" s="174"/>
      <c r="BC2540" s="174"/>
      <c r="BD2540" s="174"/>
      <c r="BE2540" s="174"/>
      <c r="BF2540" s="174"/>
      <c r="BG2540" s="174"/>
      <c r="BH2540" s="174"/>
      <c r="BI2540" s="174"/>
      <c r="BJ2540" s="174"/>
      <c r="BK2540" s="174"/>
      <c r="BL2540" s="174"/>
      <c r="BM2540" s="174"/>
      <c r="BN2540" s="174"/>
      <c r="BO2540" s="174"/>
      <c r="BP2540" s="174"/>
      <c r="BQ2540" s="174"/>
      <c r="BR2540" s="174"/>
      <c r="BS2540" s="174"/>
      <c r="BT2540" s="174"/>
    </row>
    <row r="2541" spans="1:72" s="177" customFormat="1">
      <c r="A2541" s="178"/>
      <c r="B2541" s="178"/>
      <c r="C2541" s="178"/>
      <c r="D2541" s="178"/>
      <c r="E2541" s="174"/>
      <c r="F2541" s="174"/>
      <c r="G2541" s="174"/>
      <c r="H2541" s="174"/>
      <c r="I2541" s="174"/>
      <c r="J2541" s="174"/>
      <c r="K2541" s="174"/>
      <c r="L2541" s="174"/>
      <c r="M2541" s="174"/>
      <c r="N2541" s="174"/>
      <c r="O2541" s="174"/>
      <c r="P2541" s="174"/>
      <c r="Q2541" s="174"/>
      <c r="R2541" s="174"/>
      <c r="S2541" s="174"/>
      <c r="T2541" s="174"/>
      <c r="U2541" s="174"/>
      <c r="V2541" s="174"/>
      <c r="W2541" s="174"/>
      <c r="X2541" s="174"/>
      <c r="Y2541" s="174"/>
      <c r="Z2541" s="174"/>
      <c r="AA2541" s="174"/>
      <c r="AB2541" s="174"/>
      <c r="AC2541" s="174"/>
      <c r="AD2541" s="174"/>
      <c r="AE2541" s="174"/>
      <c r="AF2541" s="174"/>
      <c r="AG2541" s="174"/>
      <c r="AH2541" s="174"/>
      <c r="AI2541" s="174"/>
      <c r="AJ2541" s="174"/>
      <c r="AK2541" s="174"/>
      <c r="AL2541" s="174"/>
      <c r="AM2541" s="174"/>
      <c r="AN2541" s="174"/>
      <c r="AO2541" s="174"/>
      <c r="AP2541" s="174"/>
      <c r="AQ2541" s="174"/>
      <c r="AR2541" s="174"/>
      <c r="AS2541" s="174"/>
      <c r="AT2541" s="174"/>
      <c r="AU2541" s="174"/>
      <c r="AV2541" s="174"/>
      <c r="AW2541" s="174"/>
      <c r="AX2541" s="174"/>
      <c r="AY2541" s="174"/>
      <c r="AZ2541" s="174"/>
      <c r="BA2541" s="174"/>
      <c r="BB2541" s="174"/>
      <c r="BC2541" s="174"/>
      <c r="BD2541" s="174"/>
      <c r="BE2541" s="174"/>
      <c r="BF2541" s="174"/>
      <c r="BG2541" s="174"/>
      <c r="BH2541" s="174"/>
      <c r="BI2541" s="174"/>
      <c r="BJ2541" s="174"/>
      <c r="BK2541" s="174"/>
      <c r="BL2541" s="174"/>
      <c r="BM2541" s="174"/>
      <c r="BN2541" s="174"/>
      <c r="BO2541" s="174"/>
      <c r="BP2541" s="174"/>
      <c r="BQ2541" s="174"/>
      <c r="BR2541" s="174"/>
      <c r="BS2541" s="174"/>
      <c r="BT2541" s="174"/>
    </row>
    <row r="2542" spans="1:72" s="177" customFormat="1">
      <c r="A2542" s="178"/>
      <c r="B2542" s="178"/>
      <c r="C2542" s="178"/>
      <c r="D2542" s="178"/>
      <c r="E2542" s="174"/>
      <c r="F2542" s="174"/>
      <c r="G2542" s="174"/>
      <c r="H2542" s="174"/>
      <c r="I2542" s="174"/>
      <c r="J2542" s="174"/>
      <c r="K2542" s="174"/>
      <c r="L2542" s="174"/>
      <c r="M2542" s="174"/>
      <c r="N2542" s="174"/>
      <c r="O2542" s="174"/>
      <c r="P2542" s="174"/>
      <c r="Q2542" s="174"/>
      <c r="R2542" s="174"/>
      <c r="S2542" s="174"/>
      <c r="T2542" s="174"/>
      <c r="U2542" s="174"/>
      <c r="V2542" s="174"/>
      <c r="W2542" s="174"/>
      <c r="X2542" s="174"/>
      <c r="Y2542" s="174"/>
      <c r="Z2542" s="174"/>
      <c r="AA2542" s="174"/>
      <c r="AB2542" s="174"/>
      <c r="AC2542" s="174"/>
      <c r="AD2542" s="174"/>
      <c r="AE2542" s="174"/>
      <c r="AF2542" s="174"/>
      <c r="AG2542" s="174"/>
      <c r="AH2542" s="174"/>
      <c r="AI2542" s="174"/>
      <c r="AJ2542" s="174"/>
      <c r="AK2542" s="174"/>
      <c r="AL2542" s="174"/>
      <c r="AM2542" s="174"/>
      <c r="AN2542" s="174"/>
      <c r="AO2542" s="174"/>
      <c r="AP2542" s="174"/>
      <c r="AQ2542" s="174"/>
      <c r="AR2542" s="174"/>
      <c r="AS2542" s="174"/>
      <c r="AT2542" s="174"/>
      <c r="AU2542" s="174"/>
      <c r="AV2542" s="174"/>
      <c r="AW2542" s="174"/>
      <c r="AX2542" s="174"/>
      <c r="AY2542" s="174"/>
      <c r="AZ2542" s="174"/>
      <c r="BA2542" s="174"/>
      <c r="BB2542" s="174"/>
      <c r="BC2542" s="174"/>
      <c r="BD2542" s="174"/>
      <c r="BE2542" s="174"/>
      <c r="BF2542" s="174"/>
      <c r="BG2542" s="174"/>
      <c r="BH2542" s="174"/>
      <c r="BI2542" s="174"/>
      <c r="BJ2542" s="174"/>
      <c r="BK2542" s="174"/>
      <c r="BL2542" s="174"/>
      <c r="BM2542" s="174"/>
      <c r="BN2542" s="174"/>
      <c r="BO2542" s="174"/>
      <c r="BP2542" s="174"/>
      <c r="BQ2542" s="174"/>
      <c r="BR2542" s="174"/>
      <c r="BS2542" s="174"/>
      <c r="BT2542" s="174"/>
    </row>
    <row r="2543" spans="1:72" s="177" customFormat="1">
      <c r="A2543" s="178"/>
      <c r="B2543" s="178"/>
      <c r="C2543" s="178"/>
      <c r="D2543" s="178"/>
      <c r="E2543" s="174"/>
      <c r="F2543" s="174"/>
      <c r="G2543" s="174"/>
      <c r="H2543" s="174"/>
      <c r="I2543" s="174"/>
      <c r="J2543" s="174"/>
      <c r="K2543" s="174"/>
      <c r="L2543" s="174"/>
      <c r="M2543" s="174"/>
      <c r="N2543" s="174"/>
      <c r="O2543" s="174"/>
      <c r="P2543" s="174"/>
      <c r="Q2543" s="174"/>
      <c r="R2543" s="174"/>
      <c r="S2543" s="174"/>
      <c r="T2543" s="174"/>
      <c r="U2543" s="174"/>
      <c r="V2543" s="174"/>
      <c r="W2543" s="174"/>
      <c r="X2543" s="174"/>
      <c r="Y2543" s="174"/>
      <c r="Z2543" s="174"/>
      <c r="AA2543" s="174"/>
      <c r="AB2543" s="174"/>
      <c r="AC2543" s="174"/>
      <c r="AD2543" s="174"/>
      <c r="AE2543" s="174"/>
      <c r="AF2543" s="174"/>
      <c r="AG2543" s="174"/>
      <c r="AH2543" s="174"/>
      <c r="AI2543" s="174"/>
      <c r="AJ2543" s="174"/>
      <c r="AK2543" s="174"/>
      <c r="AL2543" s="174"/>
      <c r="AM2543" s="174"/>
      <c r="AN2543" s="174"/>
      <c r="AO2543" s="174"/>
      <c r="AP2543" s="174"/>
      <c r="AQ2543" s="174"/>
      <c r="AR2543" s="174"/>
      <c r="AS2543" s="174"/>
      <c r="AT2543" s="174"/>
      <c r="AU2543" s="174"/>
      <c r="AV2543" s="174"/>
      <c r="AW2543" s="174"/>
      <c r="AX2543" s="174"/>
      <c r="AY2543" s="174"/>
      <c r="AZ2543" s="174"/>
      <c r="BA2543" s="174"/>
      <c r="BB2543" s="174"/>
      <c r="BC2543" s="174"/>
      <c r="BD2543" s="174"/>
      <c r="BE2543" s="174"/>
      <c r="BF2543" s="174"/>
      <c r="BG2543" s="174"/>
      <c r="BH2543" s="174"/>
      <c r="BI2543" s="174"/>
      <c r="BJ2543" s="174"/>
      <c r="BK2543" s="174"/>
      <c r="BL2543" s="174"/>
      <c r="BM2543" s="174"/>
      <c r="BN2543" s="174"/>
      <c r="BO2543" s="174"/>
      <c r="BP2543" s="174"/>
      <c r="BQ2543" s="174"/>
      <c r="BR2543" s="174"/>
      <c r="BS2543" s="174"/>
      <c r="BT2543" s="174"/>
    </row>
    <row r="2544" spans="1:72" s="177" customFormat="1">
      <c r="A2544" s="178"/>
      <c r="B2544" s="178"/>
      <c r="C2544" s="178"/>
      <c r="D2544" s="178"/>
      <c r="E2544" s="174"/>
      <c r="F2544" s="174"/>
      <c r="G2544" s="174"/>
      <c r="H2544" s="174"/>
      <c r="I2544" s="174"/>
      <c r="J2544" s="174"/>
      <c r="K2544" s="174"/>
      <c r="L2544" s="174"/>
      <c r="M2544" s="174"/>
      <c r="N2544" s="174"/>
      <c r="O2544" s="174"/>
      <c r="P2544" s="174"/>
      <c r="Q2544" s="174"/>
      <c r="R2544" s="174"/>
      <c r="S2544" s="174"/>
      <c r="T2544" s="174"/>
      <c r="U2544" s="174"/>
      <c r="V2544" s="174"/>
      <c r="W2544" s="174"/>
      <c r="X2544" s="174"/>
      <c r="Y2544" s="174"/>
      <c r="Z2544" s="174"/>
      <c r="AA2544" s="174"/>
      <c r="AB2544" s="174"/>
      <c r="AC2544" s="174"/>
      <c r="AD2544" s="174"/>
      <c r="AE2544" s="174"/>
      <c r="AF2544" s="174"/>
      <c r="AG2544" s="174"/>
      <c r="AH2544" s="174"/>
      <c r="AI2544" s="174"/>
      <c r="AJ2544" s="174"/>
      <c r="AK2544" s="174"/>
      <c r="AL2544" s="174"/>
      <c r="AM2544" s="174"/>
      <c r="AN2544" s="174"/>
      <c r="AO2544" s="174"/>
      <c r="AP2544" s="174"/>
      <c r="AQ2544" s="174"/>
      <c r="AR2544" s="174"/>
      <c r="AS2544" s="174"/>
      <c r="AT2544" s="174"/>
      <c r="AU2544" s="174"/>
      <c r="AV2544" s="174"/>
      <c r="AW2544" s="174"/>
      <c r="AX2544" s="174"/>
      <c r="AY2544" s="174"/>
      <c r="AZ2544" s="174"/>
      <c r="BA2544" s="174"/>
      <c r="BB2544" s="174"/>
      <c r="BC2544" s="174"/>
      <c r="BD2544" s="174"/>
      <c r="BE2544" s="174"/>
      <c r="BF2544" s="174"/>
      <c r="BG2544" s="174"/>
      <c r="BH2544" s="174"/>
      <c r="BI2544" s="174"/>
      <c r="BJ2544" s="174"/>
      <c r="BK2544" s="174"/>
      <c r="BL2544" s="174"/>
      <c r="BM2544" s="174"/>
      <c r="BN2544" s="174"/>
      <c r="BO2544" s="174"/>
      <c r="BP2544" s="174"/>
      <c r="BQ2544" s="174"/>
      <c r="BR2544" s="174"/>
      <c r="BS2544" s="174"/>
      <c r="BT2544" s="174"/>
    </row>
    <row r="2545" spans="1:72" s="177" customFormat="1">
      <c r="A2545" s="178"/>
      <c r="B2545" s="178"/>
      <c r="C2545" s="178"/>
      <c r="D2545" s="178"/>
      <c r="E2545" s="174"/>
      <c r="F2545" s="174"/>
      <c r="G2545" s="174"/>
      <c r="H2545" s="174"/>
      <c r="I2545" s="174"/>
      <c r="J2545" s="174"/>
      <c r="K2545" s="174"/>
      <c r="L2545" s="174"/>
      <c r="M2545" s="174"/>
      <c r="N2545" s="174"/>
      <c r="O2545" s="174"/>
      <c r="P2545" s="174"/>
      <c r="Q2545" s="174"/>
      <c r="R2545" s="174"/>
      <c r="S2545" s="174"/>
      <c r="T2545" s="174"/>
      <c r="U2545" s="174"/>
      <c r="V2545" s="174"/>
      <c r="W2545" s="174"/>
      <c r="X2545" s="174"/>
      <c r="Y2545" s="174"/>
      <c r="Z2545" s="174"/>
      <c r="AA2545" s="174"/>
      <c r="AB2545" s="174"/>
      <c r="AC2545" s="174"/>
      <c r="AD2545" s="174"/>
      <c r="AE2545" s="174"/>
      <c r="AF2545" s="174"/>
      <c r="AG2545" s="174"/>
      <c r="AH2545" s="174"/>
      <c r="AI2545" s="174"/>
      <c r="AJ2545" s="174"/>
      <c r="AK2545" s="174"/>
      <c r="AL2545" s="174"/>
      <c r="AM2545" s="174"/>
      <c r="AN2545" s="174"/>
      <c r="AO2545" s="174"/>
      <c r="AP2545" s="174"/>
      <c r="AQ2545" s="174"/>
      <c r="AR2545" s="174"/>
      <c r="AS2545" s="174"/>
      <c r="AT2545" s="174"/>
      <c r="AU2545" s="174"/>
      <c r="AV2545" s="174"/>
      <c r="AW2545" s="174"/>
      <c r="AX2545" s="174"/>
      <c r="AY2545" s="174"/>
      <c r="AZ2545" s="174"/>
      <c r="BA2545" s="174"/>
      <c r="BB2545" s="174"/>
      <c r="BC2545" s="174"/>
      <c r="BD2545" s="174"/>
      <c r="BE2545" s="174"/>
      <c r="BF2545" s="174"/>
      <c r="BG2545" s="174"/>
      <c r="BH2545" s="174"/>
      <c r="BI2545" s="174"/>
      <c r="BJ2545" s="174"/>
      <c r="BK2545" s="174"/>
      <c r="BL2545" s="174"/>
      <c r="BM2545" s="174"/>
      <c r="BN2545" s="174"/>
      <c r="BO2545" s="174"/>
      <c r="BP2545" s="174"/>
      <c r="BQ2545" s="174"/>
      <c r="BR2545" s="174"/>
      <c r="BS2545" s="174"/>
      <c r="BT2545" s="174"/>
    </row>
    <row r="2546" spans="1:72" s="177" customFormat="1">
      <c r="A2546" s="178"/>
      <c r="B2546" s="178"/>
      <c r="C2546" s="178"/>
      <c r="D2546" s="178"/>
      <c r="E2546" s="174"/>
      <c r="F2546" s="174"/>
      <c r="G2546" s="174"/>
      <c r="H2546" s="174"/>
      <c r="I2546" s="174"/>
      <c r="J2546" s="174"/>
      <c r="K2546" s="174"/>
      <c r="L2546" s="174"/>
      <c r="M2546" s="174"/>
      <c r="N2546" s="174"/>
      <c r="O2546" s="174"/>
      <c r="P2546" s="174"/>
      <c r="Q2546" s="174"/>
      <c r="R2546" s="174"/>
      <c r="S2546" s="174"/>
      <c r="T2546" s="174"/>
      <c r="U2546" s="174"/>
      <c r="V2546" s="174"/>
      <c r="W2546" s="174"/>
      <c r="X2546" s="174"/>
      <c r="Y2546" s="174"/>
      <c r="Z2546" s="174"/>
      <c r="AA2546" s="174"/>
      <c r="AB2546" s="174"/>
      <c r="AC2546" s="174"/>
      <c r="AD2546" s="174"/>
      <c r="AE2546" s="174"/>
      <c r="AF2546" s="174"/>
      <c r="AG2546" s="174"/>
      <c r="AH2546" s="174"/>
      <c r="AI2546" s="174"/>
      <c r="AJ2546" s="174"/>
      <c r="AK2546" s="174"/>
      <c r="AL2546" s="174"/>
      <c r="AM2546" s="174"/>
      <c r="AN2546" s="174"/>
      <c r="AO2546" s="174"/>
      <c r="AP2546" s="174"/>
      <c r="AQ2546" s="174"/>
      <c r="AR2546" s="174"/>
      <c r="AS2546" s="174"/>
      <c r="AT2546" s="174"/>
      <c r="AU2546" s="174"/>
      <c r="AV2546" s="174"/>
      <c r="AW2546" s="174"/>
      <c r="AX2546" s="174"/>
      <c r="AY2546" s="174"/>
      <c r="AZ2546" s="174"/>
      <c r="BA2546" s="174"/>
      <c r="BB2546" s="174"/>
      <c r="BC2546" s="174"/>
      <c r="BD2546" s="174"/>
      <c r="BE2546" s="174"/>
      <c r="BF2546" s="174"/>
      <c r="BG2546" s="174"/>
      <c r="BH2546" s="174"/>
      <c r="BI2546" s="174"/>
      <c r="BJ2546" s="174"/>
      <c r="BK2546" s="174"/>
      <c r="BL2546" s="174"/>
      <c r="BM2546" s="174"/>
      <c r="BN2546" s="174"/>
      <c r="BO2546" s="174"/>
      <c r="BP2546" s="174"/>
      <c r="BQ2546" s="174"/>
      <c r="BR2546" s="174"/>
      <c r="BS2546" s="174"/>
      <c r="BT2546" s="174"/>
    </row>
    <row r="2547" spans="1:72" s="177" customFormat="1">
      <c r="A2547" s="178"/>
      <c r="B2547" s="178"/>
      <c r="C2547" s="178"/>
      <c r="D2547" s="178"/>
      <c r="E2547" s="174"/>
      <c r="F2547" s="174"/>
      <c r="G2547" s="174"/>
      <c r="H2547" s="174"/>
      <c r="I2547" s="174"/>
      <c r="J2547" s="174"/>
      <c r="K2547" s="174"/>
      <c r="L2547" s="174"/>
      <c r="M2547" s="174"/>
      <c r="N2547" s="174"/>
      <c r="O2547" s="174"/>
      <c r="P2547" s="174"/>
      <c r="Q2547" s="174"/>
      <c r="R2547" s="174"/>
      <c r="S2547" s="174"/>
      <c r="T2547" s="174"/>
      <c r="U2547" s="174"/>
      <c r="V2547" s="174"/>
      <c r="W2547" s="174"/>
      <c r="X2547" s="174"/>
      <c r="Y2547" s="174"/>
      <c r="Z2547" s="174"/>
      <c r="AA2547" s="174"/>
      <c r="AB2547" s="174"/>
      <c r="AC2547" s="174"/>
      <c r="AD2547" s="174"/>
      <c r="AE2547" s="174"/>
      <c r="AF2547" s="174"/>
      <c r="AG2547" s="174"/>
      <c r="AH2547" s="174"/>
      <c r="AI2547" s="174"/>
      <c r="AJ2547" s="174"/>
      <c r="AK2547" s="174"/>
      <c r="AL2547" s="174"/>
      <c r="AM2547" s="174"/>
      <c r="AN2547" s="174"/>
      <c r="AO2547" s="174"/>
      <c r="AP2547" s="174"/>
      <c r="AQ2547" s="174"/>
      <c r="AR2547" s="174"/>
      <c r="AS2547" s="174"/>
      <c r="AT2547" s="174"/>
      <c r="AU2547" s="174"/>
      <c r="AV2547" s="174"/>
      <c r="AW2547" s="174"/>
      <c r="AX2547" s="174"/>
      <c r="AY2547" s="174"/>
      <c r="AZ2547" s="174"/>
      <c r="BA2547" s="174"/>
      <c r="BB2547" s="174"/>
      <c r="BC2547" s="174"/>
      <c r="BD2547" s="174"/>
      <c r="BE2547" s="174"/>
      <c r="BF2547" s="174"/>
      <c r="BG2547" s="174"/>
      <c r="BH2547" s="174"/>
      <c r="BI2547" s="174"/>
      <c r="BJ2547" s="174"/>
      <c r="BK2547" s="174"/>
      <c r="BL2547" s="174"/>
      <c r="BM2547" s="174"/>
      <c r="BN2547" s="174"/>
      <c r="BO2547" s="174"/>
      <c r="BP2547" s="174"/>
      <c r="BQ2547" s="174"/>
      <c r="BR2547" s="174"/>
      <c r="BS2547" s="174"/>
      <c r="BT2547" s="174"/>
    </row>
    <row r="2548" spans="1:72" s="177" customFormat="1">
      <c r="A2548" s="178"/>
      <c r="B2548" s="178"/>
      <c r="C2548" s="178"/>
      <c r="D2548" s="178"/>
      <c r="E2548" s="174"/>
      <c r="F2548" s="174"/>
      <c r="G2548" s="174"/>
      <c r="H2548" s="174"/>
      <c r="I2548" s="174"/>
      <c r="J2548" s="174"/>
      <c r="K2548" s="174"/>
      <c r="L2548" s="174"/>
      <c r="M2548" s="174"/>
      <c r="N2548" s="174"/>
      <c r="O2548" s="174"/>
      <c r="P2548" s="174"/>
      <c r="Q2548" s="174"/>
      <c r="R2548" s="174"/>
      <c r="S2548" s="174"/>
      <c r="T2548" s="174"/>
      <c r="U2548" s="174"/>
      <c r="V2548" s="174"/>
      <c r="W2548" s="174"/>
      <c r="X2548" s="174"/>
      <c r="Y2548" s="174"/>
      <c r="Z2548" s="174"/>
      <c r="AA2548" s="174"/>
      <c r="AB2548" s="174"/>
      <c r="AC2548" s="174"/>
      <c r="AD2548" s="174"/>
      <c r="AE2548" s="174"/>
      <c r="AF2548" s="174"/>
      <c r="AG2548" s="174"/>
      <c r="AH2548" s="174"/>
      <c r="AI2548" s="174"/>
      <c r="AJ2548" s="174"/>
      <c r="AK2548" s="174"/>
      <c r="AL2548" s="174"/>
      <c r="AM2548" s="174"/>
      <c r="AN2548" s="174"/>
      <c r="AO2548" s="174"/>
      <c r="AP2548" s="174"/>
      <c r="AQ2548" s="174"/>
      <c r="AR2548" s="174"/>
      <c r="AS2548" s="174"/>
      <c r="AT2548" s="174"/>
      <c r="AU2548" s="174"/>
      <c r="AV2548" s="174"/>
      <c r="AW2548" s="174"/>
      <c r="AX2548" s="174"/>
      <c r="AY2548" s="174"/>
      <c r="AZ2548" s="174"/>
      <c r="BA2548" s="174"/>
      <c r="BB2548" s="174"/>
      <c r="BC2548" s="174"/>
      <c r="BD2548" s="174"/>
      <c r="BE2548" s="174"/>
      <c r="BF2548" s="174"/>
      <c r="BG2548" s="174"/>
      <c r="BH2548" s="174"/>
      <c r="BI2548" s="174"/>
      <c r="BJ2548" s="174"/>
      <c r="BK2548" s="174"/>
      <c r="BL2548" s="174"/>
      <c r="BM2548" s="174"/>
      <c r="BN2548" s="174"/>
      <c r="BO2548" s="174"/>
      <c r="BP2548" s="174"/>
      <c r="BQ2548" s="174"/>
      <c r="BR2548" s="174"/>
      <c r="BS2548" s="174"/>
      <c r="BT2548" s="174"/>
    </row>
    <row r="2549" spans="1:72" s="177" customFormat="1">
      <c r="A2549" s="178"/>
      <c r="B2549" s="178"/>
      <c r="C2549" s="178"/>
      <c r="D2549" s="178"/>
      <c r="E2549" s="174"/>
      <c r="F2549" s="174"/>
      <c r="G2549" s="174"/>
      <c r="H2549" s="174"/>
      <c r="I2549" s="174"/>
      <c r="J2549" s="174"/>
      <c r="K2549" s="174"/>
      <c r="L2549" s="174"/>
      <c r="M2549" s="174"/>
      <c r="N2549" s="174"/>
      <c r="O2549" s="174"/>
      <c r="P2549" s="174"/>
      <c r="Q2549" s="174"/>
      <c r="R2549" s="174"/>
      <c r="S2549" s="174"/>
      <c r="T2549" s="174"/>
      <c r="U2549" s="174"/>
      <c r="V2549" s="174"/>
      <c r="W2549" s="174"/>
      <c r="X2549" s="174"/>
      <c r="Y2549" s="174"/>
      <c r="Z2549" s="174"/>
      <c r="AA2549" s="174"/>
      <c r="AB2549" s="174"/>
      <c r="AC2549" s="174"/>
      <c r="AD2549" s="174"/>
      <c r="AE2549" s="174"/>
      <c r="AF2549" s="174"/>
      <c r="AG2549" s="174"/>
      <c r="AH2549" s="174"/>
      <c r="AI2549" s="174"/>
      <c r="AJ2549" s="174"/>
      <c r="AK2549" s="174"/>
      <c r="AL2549" s="174"/>
      <c r="AM2549" s="174"/>
      <c r="AN2549" s="174"/>
      <c r="AO2549" s="174"/>
      <c r="AP2549" s="174"/>
      <c r="AQ2549" s="174"/>
      <c r="AR2549" s="174"/>
      <c r="AS2549" s="174"/>
      <c r="AT2549" s="174"/>
      <c r="AU2549" s="174"/>
      <c r="AV2549" s="174"/>
      <c r="AW2549" s="174"/>
      <c r="AX2549" s="174"/>
      <c r="AY2549" s="174"/>
      <c r="AZ2549" s="174"/>
      <c r="BA2549" s="174"/>
      <c r="BB2549" s="174"/>
      <c r="BC2549" s="174"/>
      <c r="BD2549" s="174"/>
      <c r="BE2549" s="174"/>
      <c r="BF2549" s="174"/>
      <c r="BG2549" s="174"/>
      <c r="BH2549" s="174"/>
      <c r="BI2549" s="174"/>
      <c r="BJ2549" s="174"/>
      <c r="BK2549" s="174"/>
      <c r="BL2549" s="174"/>
      <c r="BM2549" s="174"/>
      <c r="BN2549" s="174"/>
      <c r="BO2549" s="174"/>
      <c r="BP2549" s="174"/>
      <c r="BQ2549" s="174"/>
      <c r="BR2549" s="174"/>
      <c r="BS2549" s="174"/>
      <c r="BT2549" s="174"/>
    </row>
    <row r="2550" spans="1:72" s="177" customFormat="1">
      <c r="A2550" s="178"/>
      <c r="B2550" s="178"/>
      <c r="C2550" s="178"/>
      <c r="D2550" s="178"/>
      <c r="E2550" s="174"/>
      <c r="F2550" s="174"/>
      <c r="G2550" s="174"/>
      <c r="H2550" s="174"/>
      <c r="I2550" s="174"/>
      <c r="J2550" s="174"/>
      <c r="K2550" s="174"/>
      <c r="L2550" s="174"/>
      <c r="M2550" s="174"/>
      <c r="N2550" s="174"/>
      <c r="O2550" s="174"/>
      <c r="P2550" s="174"/>
      <c r="Q2550" s="174"/>
      <c r="R2550" s="174"/>
      <c r="S2550" s="174"/>
      <c r="T2550" s="174"/>
      <c r="U2550" s="174"/>
      <c r="V2550" s="174"/>
      <c r="W2550" s="174"/>
      <c r="X2550" s="174"/>
      <c r="Y2550" s="174"/>
      <c r="Z2550" s="174"/>
      <c r="AA2550" s="174"/>
      <c r="AB2550" s="174"/>
      <c r="AC2550" s="174"/>
      <c r="AD2550" s="174"/>
      <c r="AE2550" s="174"/>
      <c r="AF2550" s="174"/>
      <c r="AG2550" s="174"/>
      <c r="AH2550" s="174"/>
      <c r="AI2550" s="174"/>
      <c r="AJ2550" s="174"/>
      <c r="AK2550" s="174"/>
      <c r="AL2550" s="174"/>
      <c r="AM2550" s="174"/>
      <c r="AN2550" s="174"/>
      <c r="AO2550" s="174"/>
      <c r="AP2550" s="174"/>
      <c r="AQ2550" s="174"/>
      <c r="AR2550" s="174"/>
      <c r="AS2550" s="174"/>
      <c r="AT2550" s="174"/>
      <c r="AU2550" s="174"/>
      <c r="AV2550" s="174"/>
      <c r="AW2550" s="174"/>
      <c r="AX2550" s="174"/>
      <c r="AY2550" s="174"/>
      <c r="AZ2550" s="174"/>
      <c r="BA2550" s="174"/>
      <c r="BB2550" s="174"/>
      <c r="BC2550" s="174"/>
      <c r="BD2550" s="174"/>
      <c r="BE2550" s="174"/>
      <c r="BF2550" s="174"/>
      <c r="BG2550" s="174"/>
      <c r="BH2550" s="174"/>
      <c r="BI2550" s="174"/>
      <c r="BJ2550" s="174"/>
      <c r="BK2550" s="174"/>
      <c r="BL2550" s="174"/>
      <c r="BM2550" s="174"/>
      <c r="BN2550" s="174"/>
      <c r="BO2550" s="174"/>
      <c r="BP2550" s="174"/>
      <c r="BQ2550" s="174"/>
      <c r="BR2550" s="174"/>
      <c r="BS2550" s="174"/>
      <c r="BT2550" s="174"/>
    </row>
    <row r="2551" spans="1:72" s="177" customFormat="1">
      <c r="A2551" s="178"/>
      <c r="B2551" s="178"/>
      <c r="C2551" s="178"/>
      <c r="D2551" s="178"/>
      <c r="E2551" s="174"/>
      <c r="F2551" s="174"/>
      <c r="G2551" s="174"/>
      <c r="H2551" s="174"/>
      <c r="I2551" s="174"/>
      <c r="J2551" s="174"/>
      <c r="K2551" s="174"/>
      <c r="L2551" s="174"/>
      <c r="M2551" s="174"/>
      <c r="N2551" s="174"/>
      <c r="O2551" s="174"/>
      <c r="P2551" s="174"/>
      <c r="Q2551" s="174"/>
      <c r="R2551" s="174"/>
      <c r="S2551" s="174"/>
      <c r="T2551" s="174"/>
      <c r="U2551" s="174"/>
      <c r="V2551" s="174"/>
      <c r="W2551" s="174"/>
      <c r="X2551" s="174"/>
      <c r="Y2551" s="174"/>
      <c r="Z2551" s="174"/>
      <c r="AA2551" s="174"/>
      <c r="AB2551" s="174"/>
      <c r="AC2551" s="174"/>
      <c r="AD2551" s="174"/>
      <c r="AE2551" s="174"/>
      <c r="AF2551" s="174"/>
      <c r="AG2551" s="174"/>
      <c r="AH2551" s="174"/>
      <c r="AI2551" s="174"/>
      <c r="AJ2551" s="174"/>
      <c r="AK2551" s="174"/>
      <c r="AL2551" s="174"/>
      <c r="AM2551" s="174"/>
      <c r="AN2551" s="174"/>
      <c r="AO2551" s="174"/>
      <c r="AP2551" s="174"/>
      <c r="AQ2551" s="174"/>
      <c r="AR2551" s="174"/>
      <c r="AS2551" s="174"/>
      <c r="AT2551" s="174"/>
      <c r="AU2551" s="174"/>
      <c r="AV2551" s="174"/>
      <c r="AW2551" s="174"/>
      <c r="AX2551" s="174"/>
      <c r="AY2551" s="174"/>
      <c r="AZ2551" s="174"/>
      <c r="BA2551" s="174"/>
      <c r="BB2551" s="174"/>
      <c r="BC2551" s="174"/>
      <c r="BD2551" s="174"/>
      <c r="BE2551" s="174"/>
      <c r="BF2551" s="174"/>
      <c r="BG2551" s="174"/>
      <c r="BH2551" s="174"/>
      <c r="BI2551" s="174"/>
      <c r="BJ2551" s="174"/>
      <c r="BK2551" s="174"/>
      <c r="BL2551" s="174"/>
      <c r="BM2551" s="174"/>
      <c r="BN2551" s="174"/>
      <c r="BO2551" s="174"/>
      <c r="BP2551" s="174"/>
      <c r="BQ2551" s="174"/>
      <c r="BR2551" s="174"/>
      <c r="BS2551" s="174"/>
      <c r="BT2551" s="174"/>
    </row>
    <row r="2552" spans="1:72" s="177" customFormat="1">
      <c r="A2552" s="178"/>
      <c r="B2552" s="178"/>
      <c r="C2552" s="178"/>
      <c r="D2552" s="178"/>
      <c r="E2552" s="174"/>
      <c r="F2552" s="174"/>
      <c r="G2552" s="174"/>
      <c r="H2552" s="174"/>
      <c r="I2552" s="174"/>
      <c r="J2552" s="174"/>
      <c r="K2552" s="174"/>
      <c r="L2552" s="174"/>
      <c r="M2552" s="174"/>
      <c r="N2552" s="174"/>
      <c r="O2552" s="174"/>
      <c r="P2552" s="174"/>
      <c r="Q2552" s="174"/>
      <c r="R2552" s="174"/>
      <c r="S2552" s="174"/>
      <c r="T2552" s="174"/>
      <c r="U2552" s="174"/>
      <c r="V2552" s="174"/>
      <c r="W2552" s="174"/>
      <c r="X2552" s="174"/>
      <c r="Y2552" s="174"/>
      <c r="Z2552" s="174"/>
      <c r="AA2552" s="174"/>
      <c r="AB2552" s="174"/>
      <c r="AC2552" s="174"/>
      <c r="AD2552" s="174"/>
      <c r="AE2552" s="174"/>
      <c r="AF2552" s="174"/>
      <c r="AG2552" s="174"/>
      <c r="AH2552" s="174"/>
      <c r="AI2552" s="174"/>
      <c r="AJ2552" s="174"/>
      <c r="AK2552" s="174"/>
      <c r="AL2552" s="174"/>
      <c r="AM2552" s="174"/>
      <c r="AN2552" s="174"/>
      <c r="AO2552" s="174"/>
      <c r="AP2552" s="174"/>
      <c r="AQ2552" s="174"/>
      <c r="AR2552" s="174"/>
      <c r="AS2552" s="174"/>
      <c r="AT2552" s="174"/>
      <c r="AU2552" s="174"/>
      <c r="AV2552" s="174"/>
      <c r="AW2552" s="174"/>
      <c r="AX2552" s="174"/>
      <c r="AY2552" s="174"/>
      <c r="AZ2552" s="174"/>
      <c r="BA2552" s="174"/>
      <c r="BB2552" s="174"/>
      <c r="BC2552" s="174"/>
      <c r="BD2552" s="174"/>
      <c r="BE2552" s="174"/>
      <c r="BF2552" s="174"/>
      <c r="BG2552" s="174"/>
      <c r="BH2552" s="174"/>
      <c r="BI2552" s="174"/>
      <c r="BJ2552" s="174"/>
      <c r="BK2552" s="174"/>
      <c r="BL2552" s="174"/>
      <c r="BM2552" s="174"/>
      <c r="BN2552" s="174"/>
      <c r="BO2552" s="174"/>
      <c r="BP2552" s="174"/>
      <c r="BQ2552" s="174"/>
      <c r="BR2552" s="174"/>
      <c r="BS2552" s="174"/>
      <c r="BT2552" s="174"/>
    </row>
    <row r="2553" spans="1:72" s="177" customFormat="1">
      <c r="A2553" s="178"/>
      <c r="B2553" s="178"/>
      <c r="C2553" s="178"/>
      <c r="D2553" s="178"/>
      <c r="E2553" s="174"/>
      <c r="F2553" s="174"/>
      <c r="G2553" s="174"/>
      <c r="H2553" s="174"/>
      <c r="I2553" s="174"/>
      <c r="J2553" s="174"/>
      <c r="K2553" s="174"/>
      <c r="L2553" s="174"/>
      <c r="M2553" s="174"/>
      <c r="N2553" s="174"/>
      <c r="O2553" s="174"/>
      <c r="P2553" s="174"/>
      <c r="Q2553" s="174"/>
      <c r="R2553" s="174"/>
      <c r="S2553" s="174"/>
      <c r="T2553" s="174"/>
      <c r="U2553" s="174"/>
      <c r="V2553" s="174"/>
      <c r="W2553" s="174"/>
      <c r="X2553" s="174"/>
      <c r="Y2553" s="174"/>
      <c r="Z2553" s="174"/>
      <c r="AA2553" s="174"/>
      <c r="AB2553" s="174"/>
      <c r="AC2553" s="174"/>
      <c r="AD2553" s="174"/>
      <c r="AE2553" s="174"/>
      <c r="AF2553" s="174"/>
      <c r="AG2553" s="174"/>
      <c r="AH2553" s="174"/>
      <c r="AI2553" s="174"/>
      <c r="AJ2553" s="174"/>
      <c r="AK2553" s="174"/>
      <c r="AL2553" s="174"/>
      <c r="AM2553" s="174"/>
      <c r="AN2553" s="174"/>
      <c r="AO2553" s="174"/>
      <c r="AP2553" s="174"/>
      <c r="AQ2553" s="174"/>
      <c r="AR2553" s="174"/>
      <c r="AS2553" s="174"/>
      <c r="AT2553" s="174"/>
      <c r="AU2553" s="174"/>
      <c r="AV2553" s="174"/>
      <c r="AW2553" s="174"/>
      <c r="AX2553" s="174"/>
      <c r="AY2553" s="174"/>
      <c r="AZ2553" s="174"/>
      <c r="BA2553" s="174"/>
      <c r="BB2553" s="174"/>
      <c r="BC2553" s="174"/>
      <c r="BD2553" s="174"/>
      <c r="BE2553" s="174"/>
      <c r="BF2553" s="174"/>
      <c r="BG2553" s="174"/>
      <c r="BH2553" s="174"/>
      <c r="BI2553" s="174"/>
      <c r="BJ2553" s="174"/>
      <c r="BK2553" s="174"/>
      <c r="BL2553" s="174"/>
      <c r="BM2553" s="174"/>
      <c r="BN2553" s="174"/>
      <c r="BO2553" s="174"/>
      <c r="BP2553" s="174"/>
      <c r="BQ2553" s="174"/>
      <c r="BR2553" s="174"/>
      <c r="BS2553" s="174"/>
      <c r="BT2553" s="174"/>
    </row>
    <row r="2554" spans="1:72" s="177" customFormat="1">
      <c r="A2554" s="178"/>
      <c r="B2554" s="178"/>
      <c r="C2554" s="178"/>
      <c r="D2554" s="178"/>
      <c r="E2554" s="174"/>
      <c r="F2554" s="174"/>
      <c r="G2554" s="174"/>
      <c r="H2554" s="174"/>
      <c r="I2554" s="174"/>
      <c r="J2554" s="174"/>
      <c r="K2554" s="174"/>
      <c r="L2554" s="174"/>
      <c r="M2554" s="174"/>
      <c r="N2554" s="174"/>
      <c r="O2554" s="174"/>
      <c r="P2554" s="174"/>
      <c r="Q2554" s="174"/>
      <c r="R2554" s="174"/>
      <c r="S2554" s="174"/>
      <c r="T2554" s="174"/>
      <c r="U2554" s="174"/>
      <c r="V2554" s="174"/>
      <c r="W2554" s="174"/>
      <c r="X2554" s="174"/>
      <c r="Y2554" s="174"/>
      <c r="Z2554" s="174"/>
      <c r="AA2554" s="174"/>
      <c r="AB2554" s="174"/>
      <c r="AC2554" s="174"/>
      <c r="AD2554" s="174"/>
      <c r="AE2554" s="174"/>
      <c r="AF2554" s="174"/>
      <c r="AG2554" s="174"/>
      <c r="AH2554" s="174"/>
      <c r="AI2554" s="174"/>
      <c r="AJ2554" s="174"/>
      <c r="AK2554" s="174"/>
      <c r="AL2554" s="174"/>
      <c r="AM2554" s="174"/>
      <c r="AN2554" s="174"/>
      <c r="AO2554" s="174"/>
      <c r="AP2554" s="174"/>
      <c r="AQ2554" s="174"/>
      <c r="AR2554" s="174"/>
      <c r="AS2554" s="174"/>
      <c r="AT2554" s="174"/>
      <c r="AU2554" s="174"/>
      <c r="AV2554" s="174"/>
      <c r="AW2554" s="174"/>
      <c r="AX2554" s="174"/>
      <c r="AY2554" s="174"/>
      <c r="AZ2554" s="174"/>
      <c r="BA2554" s="174"/>
      <c r="BB2554" s="174"/>
      <c r="BC2554" s="174"/>
      <c r="BD2554" s="174"/>
      <c r="BE2554" s="174"/>
      <c r="BF2554" s="174"/>
      <c r="BG2554" s="174"/>
      <c r="BH2554" s="174"/>
      <c r="BI2554" s="174"/>
      <c r="BJ2554" s="174"/>
      <c r="BK2554" s="174"/>
      <c r="BL2554" s="174"/>
      <c r="BM2554" s="174"/>
      <c r="BN2554" s="174"/>
      <c r="BO2554" s="174"/>
      <c r="BP2554" s="174"/>
      <c r="BQ2554" s="174"/>
      <c r="BR2554" s="174"/>
      <c r="BS2554" s="174"/>
      <c r="BT2554" s="174"/>
    </row>
    <row r="2555" spans="1:72" s="177" customFormat="1">
      <c r="A2555" s="178"/>
      <c r="B2555" s="178"/>
      <c r="C2555" s="178"/>
      <c r="D2555" s="178"/>
      <c r="E2555" s="174"/>
      <c r="F2555" s="174"/>
      <c r="G2555" s="174"/>
      <c r="H2555" s="174"/>
      <c r="I2555" s="174"/>
      <c r="J2555" s="174"/>
      <c r="K2555" s="174"/>
      <c r="L2555" s="174"/>
      <c r="M2555" s="174"/>
      <c r="N2555" s="174"/>
      <c r="O2555" s="174"/>
      <c r="P2555" s="174"/>
      <c r="Q2555" s="174"/>
      <c r="R2555" s="174"/>
      <c r="S2555" s="174"/>
      <c r="T2555" s="174"/>
      <c r="U2555" s="174"/>
      <c r="V2555" s="174"/>
      <c r="W2555" s="174"/>
      <c r="X2555" s="174"/>
      <c r="Y2555" s="174"/>
      <c r="Z2555" s="174"/>
      <c r="AA2555" s="174"/>
      <c r="AB2555" s="174"/>
      <c r="AC2555" s="174"/>
      <c r="AD2555" s="174"/>
      <c r="AE2555" s="174"/>
      <c r="AF2555" s="174"/>
      <c r="AG2555" s="174"/>
      <c r="AH2555" s="174"/>
      <c r="AI2555" s="174"/>
      <c r="AJ2555" s="174"/>
      <c r="AK2555" s="174"/>
      <c r="AL2555" s="174"/>
      <c r="AM2555" s="174"/>
      <c r="AN2555" s="174"/>
      <c r="AO2555" s="174"/>
      <c r="AP2555" s="174"/>
      <c r="AQ2555" s="174"/>
      <c r="AR2555" s="174"/>
      <c r="AS2555" s="174"/>
      <c r="AT2555" s="174"/>
      <c r="AU2555" s="174"/>
      <c r="AV2555" s="174"/>
      <c r="AW2555" s="174"/>
      <c r="AX2555" s="174"/>
      <c r="AY2555" s="174"/>
      <c r="AZ2555" s="174"/>
      <c r="BA2555" s="174"/>
      <c r="BB2555" s="174"/>
      <c r="BC2555" s="174"/>
      <c r="BD2555" s="174"/>
      <c r="BE2555" s="174"/>
      <c r="BF2555" s="174"/>
      <c r="BG2555" s="174"/>
      <c r="BH2555" s="174"/>
      <c r="BI2555" s="174"/>
      <c r="BJ2555" s="174"/>
      <c r="BK2555" s="174"/>
      <c r="BL2555" s="174"/>
      <c r="BM2555" s="174"/>
      <c r="BN2555" s="174"/>
      <c r="BO2555" s="174"/>
      <c r="BP2555" s="174"/>
      <c r="BQ2555" s="174"/>
      <c r="BR2555" s="174"/>
      <c r="BS2555" s="174"/>
      <c r="BT2555" s="174"/>
    </row>
    <row r="2556" spans="1:72" s="177" customFormat="1">
      <c r="A2556" s="178"/>
      <c r="B2556" s="178"/>
      <c r="C2556" s="178"/>
      <c r="D2556" s="178"/>
      <c r="E2556" s="174"/>
      <c r="F2556" s="174"/>
      <c r="G2556" s="174"/>
      <c r="H2556" s="174"/>
      <c r="I2556" s="174"/>
      <c r="J2556" s="174"/>
      <c r="K2556" s="174"/>
      <c r="L2556" s="174"/>
      <c r="M2556" s="174"/>
      <c r="N2556" s="174"/>
      <c r="O2556" s="174"/>
      <c r="P2556" s="174"/>
      <c r="Q2556" s="174"/>
      <c r="R2556" s="174"/>
      <c r="S2556" s="174"/>
      <c r="T2556" s="174"/>
      <c r="U2556" s="174"/>
      <c r="V2556" s="174"/>
      <c r="W2556" s="174"/>
      <c r="X2556" s="174"/>
      <c r="Y2556" s="174"/>
      <c r="Z2556" s="174"/>
      <c r="AA2556" s="174"/>
      <c r="AB2556" s="174"/>
      <c r="AC2556" s="174"/>
      <c r="AD2556" s="174"/>
      <c r="AE2556" s="174"/>
      <c r="AF2556" s="174"/>
      <c r="AG2556" s="174"/>
      <c r="AH2556" s="174"/>
      <c r="AI2556" s="174"/>
      <c r="AJ2556" s="174"/>
      <c r="AK2556" s="174"/>
      <c r="AL2556" s="174"/>
      <c r="AM2556" s="174"/>
      <c r="AN2556" s="174"/>
      <c r="AO2556" s="174"/>
      <c r="AP2556" s="174"/>
      <c r="AQ2556" s="174"/>
      <c r="AR2556" s="174"/>
      <c r="AS2556" s="174"/>
      <c r="AT2556" s="174"/>
      <c r="AU2556" s="174"/>
      <c r="AV2556" s="174"/>
      <c r="AW2556" s="174"/>
      <c r="AX2556" s="174"/>
      <c r="AY2556" s="174"/>
      <c r="AZ2556" s="174"/>
      <c r="BA2556" s="174"/>
      <c r="BB2556" s="174"/>
      <c r="BC2556" s="174"/>
      <c r="BD2556" s="174"/>
      <c r="BE2556" s="174"/>
      <c r="BF2556" s="174"/>
      <c r="BG2556" s="174"/>
      <c r="BH2556" s="174"/>
      <c r="BI2556" s="174"/>
      <c r="BJ2556" s="174"/>
      <c r="BK2556" s="174"/>
      <c r="BL2556" s="174"/>
      <c r="BM2556" s="174"/>
      <c r="BN2556" s="174"/>
      <c r="BO2556" s="174"/>
      <c r="BP2556" s="174"/>
      <c r="BQ2556" s="174"/>
      <c r="BR2556" s="174"/>
      <c r="BS2556" s="174"/>
      <c r="BT2556" s="174"/>
    </row>
    <row r="2557" spans="1:72" s="177" customFormat="1">
      <c r="A2557" s="178"/>
      <c r="B2557" s="178"/>
      <c r="C2557" s="178"/>
      <c r="D2557" s="178"/>
      <c r="E2557" s="174"/>
      <c r="F2557" s="174"/>
      <c r="G2557" s="174"/>
      <c r="H2557" s="174"/>
      <c r="I2557" s="174"/>
      <c r="J2557" s="174"/>
      <c r="K2557" s="174"/>
      <c r="L2557" s="174"/>
      <c r="M2557" s="174"/>
      <c r="N2557" s="174"/>
      <c r="O2557" s="174"/>
      <c r="P2557" s="174"/>
      <c r="Q2557" s="174"/>
      <c r="R2557" s="174"/>
      <c r="S2557" s="174"/>
      <c r="T2557" s="174"/>
      <c r="U2557" s="174"/>
      <c r="V2557" s="174"/>
      <c r="W2557" s="174"/>
      <c r="X2557" s="174"/>
      <c r="Y2557" s="174"/>
      <c r="Z2557" s="174"/>
      <c r="AA2557" s="174"/>
      <c r="AB2557" s="174"/>
      <c r="AC2557" s="174"/>
      <c r="AD2557" s="174"/>
      <c r="AE2557" s="174"/>
      <c r="AF2557" s="174"/>
      <c r="AG2557" s="174"/>
      <c r="AH2557" s="174"/>
      <c r="AI2557" s="174"/>
      <c r="AJ2557" s="174"/>
      <c r="AK2557" s="174"/>
      <c r="AL2557" s="174"/>
      <c r="AM2557" s="174"/>
      <c r="AN2557" s="174"/>
      <c r="AO2557" s="174"/>
      <c r="AP2557" s="174"/>
      <c r="AQ2557" s="174"/>
      <c r="AR2557" s="174"/>
      <c r="AS2557" s="174"/>
      <c r="AT2557" s="174"/>
      <c r="AU2557" s="174"/>
      <c r="AV2557" s="174"/>
      <c r="AW2557" s="174"/>
      <c r="AX2557" s="174"/>
      <c r="AY2557" s="174"/>
      <c r="AZ2557" s="174"/>
      <c r="BA2557" s="174"/>
      <c r="BB2557" s="174"/>
      <c r="BC2557" s="174"/>
      <c r="BD2557" s="174"/>
      <c r="BE2557" s="174"/>
      <c r="BF2557" s="174"/>
      <c r="BG2557" s="174"/>
      <c r="BH2557" s="174"/>
      <c r="BI2557" s="174"/>
      <c r="BJ2557" s="174"/>
      <c r="BK2557" s="174"/>
      <c r="BL2557" s="174"/>
      <c r="BM2557" s="174"/>
      <c r="BN2557" s="174"/>
      <c r="BO2557" s="174"/>
      <c r="BP2557" s="174"/>
      <c r="BQ2557" s="174"/>
      <c r="BR2557" s="174"/>
      <c r="BS2557" s="174"/>
      <c r="BT2557" s="174"/>
    </row>
    <row r="2558" spans="1:72" s="177" customFormat="1">
      <c r="A2558" s="178"/>
      <c r="B2558" s="178"/>
      <c r="C2558" s="178"/>
      <c r="D2558" s="178"/>
      <c r="E2558" s="174"/>
      <c r="F2558" s="174"/>
      <c r="G2558" s="174"/>
      <c r="H2558" s="174"/>
      <c r="I2558" s="174"/>
      <c r="J2558" s="174"/>
      <c r="K2558" s="174"/>
      <c r="L2558" s="174"/>
      <c r="M2558" s="174"/>
      <c r="N2558" s="174"/>
      <c r="O2558" s="174"/>
      <c r="P2558" s="174"/>
      <c r="Q2558" s="174"/>
      <c r="R2558" s="174"/>
      <c r="S2558" s="174"/>
      <c r="T2558" s="174"/>
      <c r="U2558" s="174"/>
      <c r="V2558" s="174"/>
      <c r="W2558" s="174"/>
      <c r="X2558" s="174"/>
      <c r="Y2558" s="174"/>
      <c r="Z2558" s="174"/>
      <c r="AA2558" s="174"/>
      <c r="AB2558" s="174"/>
      <c r="AC2558" s="174"/>
      <c r="AD2558" s="174"/>
      <c r="AE2558" s="174"/>
      <c r="AF2558" s="174"/>
      <c r="AG2558" s="174"/>
      <c r="AH2558" s="174"/>
      <c r="AI2558" s="174"/>
      <c r="AJ2558" s="174"/>
      <c r="AK2558" s="174"/>
      <c r="AL2558" s="174"/>
      <c r="AM2558" s="174"/>
      <c r="AN2558" s="174"/>
      <c r="AO2558" s="174"/>
      <c r="AP2558" s="174"/>
      <c r="AQ2558" s="174"/>
      <c r="AR2558" s="174"/>
      <c r="AS2558" s="174"/>
      <c r="AT2558" s="174"/>
      <c r="AU2558" s="174"/>
      <c r="AV2558" s="174"/>
      <c r="AW2558" s="174"/>
      <c r="AX2558" s="174"/>
      <c r="AY2558" s="174"/>
      <c r="AZ2558" s="174"/>
      <c r="BA2558" s="174"/>
      <c r="BB2558" s="174"/>
      <c r="BC2558" s="174"/>
      <c r="BD2558" s="174"/>
      <c r="BE2558" s="174"/>
      <c r="BF2558" s="174"/>
      <c r="BG2558" s="174"/>
      <c r="BH2558" s="174"/>
      <c r="BI2558" s="174"/>
      <c r="BJ2558" s="174"/>
      <c r="BK2558" s="174"/>
      <c r="BL2558" s="174"/>
      <c r="BM2558" s="174"/>
      <c r="BN2558" s="174"/>
      <c r="BO2558" s="174"/>
      <c r="BP2558" s="174"/>
      <c r="BQ2558" s="174"/>
      <c r="BR2558" s="174"/>
      <c r="BS2558" s="174"/>
      <c r="BT2558" s="174"/>
    </row>
    <row r="2559" spans="1:72" s="177" customFormat="1">
      <c r="A2559" s="178"/>
      <c r="B2559" s="178"/>
      <c r="C2559" s="178"/>
      <c r="D2559" s="178"/>
      <c r="E2559" s="174"/>
      <c r="F2559" s="174"/>
      <c r="G2559" s="174"/>
      <c r="H2559" s="174"/>
      <c r="I2559" s="174"/>
      <c r="J2559" s="174"/>
      <c r="K2559" s="174"/>
      <c r="L2559" s="174"/>
      <c r="M2559" s="174"/>
      <c r="N2559" s="174"/>
      <c r="O2559" s="174"/>
      <c r="P2559" s="174"/>
      <c r="Q2559" s="174"/>
      <c r="R2559" s="174"/>
      <c r="S2559" s="174"/>
      <c r="T2559" s="174"/>
      <c r="U2559" s="174"/>
      <c r="V2559" s="174"/>
      <c r="W2559" s="174"/>
      <c r="X2559" s="174"/>
      <c r="Y2559" s="174"/>
      <c r="Z2559" s="174"/>
      <c r="AA2559" s="174"/>
      <c r="AB2559" s="174"/>
      <c r="AC2559" s="174"/>
      <c r="AD2559" s="174"/>
      <c r="AE2559" s="174"/>
      <c r="AF2559" s="174"/>
      <c r="AG2559" s="174"/>
      <c r="AH2559" s="174"/>
      <c r="AI2559" s="174"/>
      <c r="AJ2559" s="174"/>
      <c r="AK2559" s="174"/>
      <c r="AL2559" s="174"/>
      <c r="AM2559" s="174"/>
      <c r="AN2559" s="174"/>
      <c r="AO2559" s="174"/>
      <c r="AP2559" s="174"/>
      <c r="AQ2559" s="174"/>
      <c r="AR2559" s="174"/>
      <c r="AS2559" s="174"/>
      <c r="AT2559" s="174"/>
      <c r="AU2559" s="174"/>
      <c r="AV2559" s="174"/>
      <c r="AW2559" s="174"/>
      <c r="AX2559" s="174"/>
      <c r="AY2559" s="174"/>
      <c r="AZ2559" s="174"/>
      <c r="BA2559" s="174"/>
      <c r="BB2559" s="174"/>
      <c r="BC2559" s="174"/>
      <c r="BD2559" s="174"/>
      <c r="BE2559" s="174"/>
      <c r="BF2559" s="174"/>
      <c r="BG2559" s="174"/>
      <c r="BH2559" s="174"/>
      <c r="BI2559" s="174"/>
      <c r="BJ2559" s="174"/>
      <c r="BK2559" s="174"/>
      <c r="BL2559" s="174"/>
      <c r="BM2559" s="174"/>
      <c r="BN2559" s="174"/>
      <c r="BO2559" s="174"/>
      <c r="BP2559" s="174"/>
      <c r="BQ2559" s="174"/>
      <c r="BR2559" s="174"/>
      <c r="BS2559" s="174"/>
      <c r="BT2559" s="174"/>
    </row>
    <row r="2560" spans="1:72" s="177" customFormat="1">
      <c r="A2560" s="178"/>
      <c r="B2560" s="178"/>
      <c r="C2560" s="178"/>
      <c r="D2560" s="178"/>
      <c r="E2560" s="174"/>
      <c r="F2560" s="174"/>
      <c r="G2560" s="174"/>
      <c r="H2560" s="174"/>
      <c r="I2560" s="174"/>
      <c r="J2560" s="174"/>
      <c r="K2560" s="174"/>
      <c r="L2560" s="174"/>
      <c r="M2560" s="174"/>
      <c r="N2560" s="174"/>
      <c r="O2560" s="174"/>
      <c r="P2560" s="174"/>
      <c r="Q2560" s="174"/>
      <c r="R2560" s="174"/>
      <c r="S2560" s="174"/>
      <c r="T2560" s="174"/>
      <c r="U2560" s="174"/>
      <c r="V2560" s="174"/>
      <c r="W2560" s="174"/>
      <c r="X2560" s="174"/>
      <c r="Y2560" s="174"/>
      <c r="Z2560" s="174"/>
      <c r="AA2560" s="174"/>
      <c r="AB2560" s="174"/>
      <c r="AC2560" s="174"/>
      <c r="AD2560" s="174"/>
      <c r="AE2560" s="174"/>
      <c r="AF2560" s="174"/>
      <c r="AG2560" s="174"/>
      <c r="AH2560" s="174"/>
      <c r="AI2560" s="174"/>
      <c r="AJ2560" s="174"/>
      <c r="AK2560" s="174"/>
      <c r="AL2560" s="174"/>
      <c r="AM2560" s="174"/>
      <c r="AN2560" s="174"/>
      <c r="AO2560" s="174"/>
      <c r="AP2560" s="174"/>
      <c r="AQ2560" s="174"/>
      <c r="AR2560" s="174"/>
      <c r="AS2560" s="174"/>
      <c r="AT2560" s="174"/>
      <c r="AU2560" s="174"/>
      <c r="AV2560" s="174"/>
      <c r="AW2560" s="174"/>
      <c r="AX2560" s="174"/>
      <c r="AY2560" s="174"/>
      <c r="AZ2560" s="174"/>
      <c r="BA2560" s="174"/>
      <c r="BB2560" s="174"/>
      <c r="BC2560" s="174"/>
      <c r="BD2560" s="174"/>
      <c r="BE2560" s="174"/>
      <c r="BF2560" s="174"/>
      <c r="BG2560" s="174"/>
      <c r="BH2560" s="174"/>
      <c r="BI2560" s="174"/>
      <c r="BJ2560" s="174"/>
      <c r="BK2560" s="174"/>
      <c r="BL2560" s="174"/>
      <c r="BM2560" s="174"/>
      <c r="BN2560" s="174"/>
      <c r="BO2560" s="174"/>
      <c r="BP2560" s="174"/>
      <c r="BQ2560" s="174"/>
      <c r="BR2560" s="174"/>
      <c r="BS2560" s="174"/>
      <c r="BT2560" s="174"/>
    </row>
    <row r="2561" spans="1:72" s="177" customFormat="1">
      <c r="A2561" s="178"/>
      <c r="B2561" s="178"/>
      <c r="C2561" s="178"/>
      <c r="D2561" s="178"/>
      <c r="E2561" s="174"/>
      <c r="F2561" s="174"/>
      <c r="G2561" s="174"/>
      <c r="H2561" s="174"/>
      <c r="I2561" s="174"/>
      <c r="J2561" s="174"/>
      <c r="K2561" s="174"/>
      <c r="L2561" s="174"/>
      <c r="M2561" s="174"/>
      <c r="N2561" s="174"/>
      <c r="O2561" s="174"/>
      <c r="P2561" s="174"/>
      <c r="Q2561" s="174"/>
      <c r="R2561" s="174"/>
      <c r="S2561" s="174"/>
      <c r="T2561" s="174"/>
      <c r="U2561" s="174"/>
      <c r="V2561" s="174"/>
      <c r="W2561" s="174"/>
      <c r="X2561" s="174"/>
      <c r="Y2561" s="174"/>
      <c r="Z2561" s="174"/>
      <c r="AA2561" s="174"/>
      <c r="AB2561" s="174"/>
      <c r="AC2561" s="174"/>
      <c r="AD2561" s="174"/>
      <c r="AE2561" s="174"/>
      <c r="AF2561" s="174"/>
      <c r="AG2561" s="174"/>
      <c r="AH2561" s="174"/>
      <c r="AI2561" s="174"/>
      <c r="AJ2561" s="174"/>
      <c r="AK2561" s="174"/>
      <c r="AL2561" s="174"/>
      <c r="AM2561" s="174"/>
      <c r="AN2561" s="174"/>
      <c r="AO2561" s="174"/>
      <c r="AP2561" s="174"/>
      <c r="AQ2561" s="174"/>
      <c r="AR2561" s="174"/>
      <c r="AS2561" s="174"/>
      <c r="AT2561" s="174"/>
      <c r="AU2561" s="174"/>
      <c r="AV2561" s="174"/>
      <c r="AW2561" s="174"/>
      <c r="AX2561" s="174"/>
      <c r="AY2561" s="174"/>
      <c r="AZ2561" s="174"/>
      <c r="BA2561" s="174"/>
      <c r="BB2561" s="174"/>
      <c r="BC2561" s="174"/>
      <c r="BD2561" s="174"/>
      <c r="BE2561" s="174"/>
      <c r="BF2561" s="174"/>
      <c r="BG2561" s="174"/>
      <c r="BH2561" s="174"/>
      <c r="BI2561" s="174"/>
      <c r="BJ2561" s="174"/>
      <c r="BK2561" s="174"/>
      <c r="BL2561" s="174"/>
      <c r="BM2561" s="174"/>
      <c r="BN2561" s="174"/>
      <c r="BO2561" s="174"/>
      <c r="BP2561" s="174"/>
      <c r="BQ2561" s="174"/>
      <c r="BR2561" s="174"/>
      <c r="BS2561" s="174"/>
      <c r="BT2561" s="174"/>
    </row>
    <row r="2562" spans="1:72" s="177" customFormat="1">
      <c r="A2562" s="178"/>
      <c r="B2562" s="178"/>
      <c r="C2562" s="178"/>
      <c r="D2562" s="178"/>
      <c r="E2562" s="174"/>
      <c r="F2562" s="174"/>
      <c r="G2562" s="174"/>
      <c r="H2562" s="174"/>
      <c r="I2562" s="174"/>
      <c r="J2562" s="174"/>
      <c r="K2562" s="174"/>
      <c r="L2562" s="174"/>
      <c r="M2562" s="174"/>
      <c r="N2562" s="174"/>
      <c r="O2562" s="174"/>
      <c r="P2562" s="174"/>
      <c r="Q2562" s="174"/>
      <c r="R2562" s="174"/>
      <c r="S2562" s="174"/>
      <c r="T2562" s="174"/>
      <c r="U2562" s="174"/>
      <c r="V2562" s="174"/>
      <c r="W2562" s="174"/>
      <c r="X2562" s="174"/>
      <c r="Y2562" s="174"/>
      <c r="Z2562" s="174"/>
      <c r="AA2562" s="174"/>
      <c r="AB2562" s="174"/>
      <c r="AC2562" s="174"/>
      <c r="AD2562" s="174"/>
      <c r="AE2562" s="174"/>
      <c r="AF2562" s="174"/>
      <c r="AG2562" s="174"/>
      <c r="AH2562" s="174"/>
      <c r="AI2562" s="174"/>
      <c r="AJ2562" s="174"/>
      <c r="AK2562" s="174"/>
      <c r="AL2562" s="174"/>
      <c r="AM2562" s="174"/>
      <c r="AN2562" s="174"/>
      <c r="AO2562" s="174"/>
      <c r="AP2562" s="174"/>
      <c r="AQ2562" s="174"/>
      <c r="AR2562" s="174"/>
      <c r="AS2562" s="174"/>
      <c r="AT2562" s="174"/>
      <c r="AU2562" s="174"/>
      <c r="AV2562" s="174"/>
      <c r="AW2562" s="174"/>
      <c r="AX2562" s="174"/>
      <c r="AY2562" s="174"/>
      <c r="AZ2562" s="174"/>
      <c r="BA2562" s="174"/>
      <c r="BB2562" s="174"/>
      <c r="BC2562" s="174"/>
      <c r="BD2562" s="174"/>
      <c r="BE2562" s="174"/>
      <c r="BF2562" s="174"/>
      <c r="BG2562" s="174"/>
      <c r="BH2562" s="174"/>
      <c r="BI2562" s="174"/>
      <c r="BJ2562" s="174"/>
      <c r="BK2562" s="174"/>
      <c r="BL2562" s="174"/>
      <c r="BM2562" s="174"/>
      <c r="BN2562" s="174"/>
      <c r="BO2562" s="174"/>
      <c r="BP2562" s="174"/>
      <c r="BQ2562" s="174"/>
      <c r="BR2562" s="174"/>
      <c r="BS2562" s="174"/>
      <c r="BT2562" s="174"/>
    </row>
    <row r="2563" spans="1:72" s="177" customFormat="1">
      <c r="A2563" s="178"/>
      <c r="B2563" s="178"/>
      <c r="C2563" s="178"/>
      <c r="D2563" s="178"/>
      <c r="E2563" s="174"/>
      <c r="F2563" s="174"/>
      <c r="G2563" s="174"/>
      <c r="H2563" s="174"/>
      <c r="I2563" s="174"/>
      <c r="J2563" s="174"/>
      <c r="K2563" s="174"/>
      <c r="L2563" s="174"/>
      <c r="M2563" s="174"/>
      <c r="N2563" s="174"/>
      <c r="O2563" s="174"/>
      <c r="P2563" s="174"/>
      <c r="Q2563" s="174"/>
      <c r="R2563" s="174"/>
      <c r="S2563" s="174"/>
      <c r="T2563" s="174"/>
      <c r="U2563" s="174"/>
      <c r="V2563" s="174"/>
      <c r="W2563" s="174"/>
      <c r="X2563" s="174"/>
      <c r="Y2563" s="174"/>
      <c r="Z2563" s="174"/>
      <c r="AA2563" s="174"/>
      <c r="AB2563" s="174"/>
      <c r="AC2563" s="174"/>
      <c r="AD2563" s="174"/>
      <c r="AE2563" s="174"/>
      <c r="AF2563" s="174"/>
      <c r="AG2563" s="174"/>
      <c r="AH2563" s="174"/>
      <c r="AI2563" s="174"/>
      <c r="AJ2563" s="174"/>
      <c r="AK2563" s="174"/>
      <c r="AL2563" s="174"/>
      <c r="AM2563" s="174"/>
      <c r="AN2563" s="174"/>
      <c r="AO2563" s="174"/>
      <c r="AP2563" s="174"/>
      <c r="AQ2563" s="174"/>
      <c r="AR2563" s="174"/>
      <c r="AS2563" s="174"/>
      <c r="AT2563" s="174"/>
      <c r="AU2563" s="174"/>
      <c r="AV2563" s="174"/>
      <c r="AW2563" s="174"/>
      <c r="AX2563" s="174"/>
      <c r="AY2563" s="174"/>
      <c r="AZ2563" s="174"/>
      <c r="BA2563" s="174"/>
      <c r="BB2563" s="174"/>
      <c r="BC2563" s="174"/>
      <c r="BD2563" s="174"/>
      <c r="BE2563" s="174"/>
      <c r="BF2563" s="174"/>
      <c r="BG2563" s="174"/>
      <c r="BH2563" s="174"/>
      <c r="BI2563" s="174"/>
      <c r="BJ2563" s="174"/>
      <c r="BK2563" s="174"/>
      <c r="BL2563" s="174"/>
      <c r="BM2563" s="174"/>
      <c r="BN2563" s="174"/>
      <c r="BO2563" s="174"/>
      <c r="BP2563" s="174"/>
      <c r="BQ2563" s="174"/>
      <c r="BR2563" s="174"/>
      <c r="BS2563" s="174"/>
      <c r="BT2563" s="174"/>
    </row>
    <row r="2564" spans="1:72" s="177" customFormat="1">
      <c r="A2564" s="178"/>
      <c r="B2564" s="178"/>
      <c r="C2564" s="178"/>
      <c r="D2564" s="178"/>
      <c r="E2564" s="174"/>
      <c r="F2564" s="174"/>
      <c r="G2564" s="174"/>
      <c r="H2564" s="174"/>
      <c r="I2564" s="174"/>
      <c r="J2564" s="174"/>
      <c r="K2564" s="174"/>
      <c r="L2564" s="174"/>
      <c r="M2564" s="174"/>
      <c r="N2564" s="174"/>
      <c r="O2564" s="174"/>
      <c r="P2564" s="174"/>
      <c r="Q2564" s="174"/>
      <c r="R2564" s="174"/>
      <c r="S2564" s="174"/>
      <c r="T2564" s="174"/>
      <c r="U2564" s="174"/>
      <c r="V2564" s="174"/>
      <c r="W2564" s="174"/>
      <c r="X2564" s="174"/>
      <c r="Y2564" s="174"/>
      <c r="Z2564" s="174"/>
      <c r="AA2564" s="174"/>
      <c r="AB2564" s="174"/>
      <c r="AC2564" s="174"/>
      <c r="AD2564" s="174"/>
      <c r="AE2564" s="174"/>
      <c r="AF2564" s="174"/>
      <c r="AG2564" s="174"/>
      <c r="AH2564" s="174"/>
      <c r="AI2564" s="174"/>
      <c r="AJ2564" s="174"/>
      <c r="AK2564" s="174"/>
      <c r="AL2564" s="174"/>
      <c r="AM2564" s="174"/>
      <c r="AN2564" s="174"/>
      <c r="AO2564" s="174"/>
      <c r="AP2564" s="174"/>
      <c r="AQ2564" s="174"/>
      <c r="AR2564" s="174"/>
      <c r="AS2564" s="174"/>
      <c r="AT2564" s="174"/>
      <c r="AU2564" s="174"/>
      <c r="AV2564" s="174"/>
      <c r="AW2564" s="174"/>
      <c r="AX2564" s="174"/>
      <c r="AY2564" s="174"/>
      <c r="AZ2564" s="174"/>
      <c r="BA2564" s="174"/>
      <c r="BB2564" s="174"/>
      <c r="BC2564" s="174"/>
      <c r="BD2564" s="174"/>
      <c r="BE2564" s="174"/>
      <c r="BF2564" s="174"/>
      <c r="BG2564" s="174"/>
      <c r="BH2564" s="174"/>
      <c r="BI2564" s="174"/>
      <c r="BJ2564" s="174"/>
      <c r="BK2564" s="174"/>
      <c r="BL2564" s="174"/>
      <c r="BM2564" s="174"/>
      <c r="BN2564" s="174"/>
      <c r="BO2564" s="174"/>
      <c r="BP2564" s="174"/>
      <c r="BQ2564" s="174"/>
      <c r="BR2564" s="174"/>
      <c r="BS2564" s="174"/>
      <c r="BT2564" s="174"/>
    </row>
    <row r="2565" spans="1:72" s="177" customFormat="1">
      <c r="A2565" s="178"/>
      <c r="B2565" s="178"/>
      <c r="C2565" s="178"/>
      <c r="D2565" s="178"/>
      <c r="E2565" s="174"/>
      <c r="F2565" s="174"/>
      <c r="G2565" s="174"/>
      <c r="H2565" s="174"/>
      <c r="I2565" s="174"/>
      <c r="J2565" s="174"/>
      <c r="K2565" s="174"/>
      <c r="L2565" s="174"/>
      <c r="M2565" s="174"/>
      <c r="N2565" s="174"/>
      <c r="O2565" s="174"/>
      <c r="P2565" s="174"/>
      <c r="Q2565" s="174"/>
      <c r="R2565" s="174"/>
      <c r="S2565" s="174"/>
      <c r="T2565" s="174"/>
      <c r="U2565" s="174"/>
      <c r="V2565" s="174"/>
      <c r="W2565" s="174"/>
      <c r="X2565" s="174"/>
      <c r="Y2565" s="174"/>
      <c r="Z2565" s="174"/>
      <c r="AA2565" s="174"/>
      <c r="AB2565" s="174"/>
      <c r="AC2565" s="174"/>
      <c r="AD2565" s="174"/>
      <c r="AE2565" s="174"/>
      <c r="AF2565" s="174"/>
      <c r="AG2565" s="174"/>
      <c r="AH2565" s="174"/>
      <c r="AI2565" s="174"/>
      <c r="AJ2565" s="174"/>
      <c r="AK2565" s="174"/>
      <c r="AL2565" s="174"/>
      <c r="AM2565" s="174"/>
      <c r="AN2565" s="174"/>
      <c r="AO2565" s="174"/>
      <c r="AP2565" s="174"/>
      <c r="AQ2565" s="174"/>
      <c r="AR2565" s="174"/>
      <c r="AS2565" s="174"/>
      <c r="AT2565" s="174"/>
      <c r="AU2565" s="174"/>
      <c r="AV2565" s="174"/>
      <c r="AW2565" s="174"/>
      <c r="AX2565" s="174"/>
      <c r="AY2565" s="174"/>
      <c r="AZ2565" s="174"/>
      <c r="BA2565" s="174"/>
      <c r="BB2565" s="174"/>
      <c r="BC2565" s="174"/>
      <c r="BD2565" s="174"/>
      <c r="BE2565" s="174"/>
      <c r="BF2565" s="174"/>
      <c r="BG2565" s="174"/>
      <c r="BH2565" s="174"/>
      <c r="BI2565" s="174"/>
      <c r="BJ2565" s="174"/>
      <c r="BK2565" s="174"/>
      <c r="BL2565" s="174"/>
      <c r="BM2565" s="174"/>
      <c r="BN2565" s="174"/>
      <c r="BO2565" s="174"/>
      <c r="BP2565" s="174"/>
      <c r="BQ2565" s="174"/>
      <c r="BR2565" s="174"/>
      <c r="BS2565" s="174"/>
      <c r="BT2565" s="174"/>
    </row>
    <row r="2566" spans="1:72" s="177" customFormat="1">
      <c r="A2566" s="178"/>
      <c r="B2566" s="178"/>
      <c r="C2566" s="178"/>
      <c r="D2566" s="178"/>
      <c r="E2566" s="174"/>
      <c r="F2566" s="174"/>
      <c r="G2566" s="174"/>
      <c r="H2566" s="174"/>
      <c r="I2566" s="174"/>
      <c r="J2566" s="174"/>
      <c r="K2566" s="174"/>
      <c r="L2566" s="174"/>
      <c r="M2566" s="174"/>
      <c r="N2566" s="174"/>
      <c r="O2566" s="174"/>
      <c r="P2566" s="174"/>
      <c r="Q2566" s="174"/>
      <c r="R2566" s="174"/>
      <c r="S2566" s="174"/>
      <c r="T2566" s="174"/>
      <c r="U2566" s="174"/>
      <c r="V2566" s="174"/>
      <c r="W2566" s="174"/>
      <c r="X2566" s="174"/>
      <c r="Y2566" s="174"/>
      <c r="Z2566" s="174"/>
      <c r="AA2566" s="174"/>
      <c r="AB2566" s="174"/>
      <c r="AC2566" s="174"/>
      <c r="AD2566" s="174"/>
      <c r="AE2566" s="174"/>
      <c r="AF2566" s="174"/>
      <c r="AG2566" s="174"/>
      <c r="AH2566" s="174"/>
      <c r="AI2566" s="174"/>
      <c r="AJ2566" s="174"/>
      <c r="AK2566" s="174"/>
      <c r="AL2566" s="174"/>
      <c r="AM2566" s="174"/>
      <c r="AN2566" s="174"/>
      <c r="AO2566" s="174"/>
      <c r="AP2566" s="174"/>
      <c r="AQ2566" s="174"/>
      <c r="AR2566" s="174"/>
      <c r="AS2566" s="174"/>
      <c r="AT2566" s="174"/>
      <c r="AU2566" s="174"/>
      <c r="AV2566" s="174"/>
      <c r="AW2566" s="174"/>
      <c r="AX2566" s="174"/>
      <c r="AY2566" s="174"/>
      <c r="AZ2566" s="174"/>
      <c r="BA2566" s="174"/>
      <c r="BB2566" s="174"/>
      <c r="BC2566" s="174"/>
      <c r="BD2566" s="174"/>
      <c r="BE2566" s="174"/>
      <c r="BF2566" s="174"/>
      <c r="BG2566" s="174"/>
      <c r="BH2566" s="174"/>
      <c r="BI2566" s="174"/>
      <c r="BJ2566" s="174"/>
      <c r="BK2566" s="174"/>
      <c r="BL2566" s="174"/>
      <c r="BM2566" s="174"/>
      <c r="BN2566" s="174"/>
      <c r="BO2566" s="174"/>
      <c r="BP2566" s="174"/>
      <c r="BQ2566" s="174"/>
      <c r="BR2566" s="174"/>
      <c r="BS2566" s="174"/>
      <c r="BT2566" s="174"/>
    </row>
    <row r="2567" spans="1:72" s="177" customFormat="1">
      <c r="A2567" s="178"/>
      <c r="B2567" s="178"/>
      <c r="C2567" s="178"/>
      <c r="D2567" s="178"/>
      <c r="E2567" s="174"/>
      <c r="F2567" s="174"/>
      <c r="G2567" s="174"/>
      <c r="H2567" s="174"/>
      <c r="I2567" s="174"/>
      <c r="J2567" s="174"/>
      <c r="K2567" s="174"/>
      <c r="L2567" s="174"/>
      <c r="M2567" s="174"/>
      <c r="N2567" s="174"/>
      <c r="O2567" s="174"/>
      <c r="P2567" s="174"/>
      <c r="Q2567" s="174"/>
      <c r="R2567" s="174"/>
      <c r="S2567" s="174"/>
      <c r="T2567" s="174"/>
      <c r="U2567" s="174"/>
      <c r="V2567" s="174"/>
      <c r="W2567" s="174"/>
      <c r="X2567" s="174"/>
      <c r="Y2567" s="174"/>
      <c r="Z2567" s="174"/>
      <c r="AA2567" s="174"/>
      <c r="AB2567" s="174"/>
      <c r="AC2567" s="174"/>
      <c r="AD2567" s="174"/>
      <c r="AE2567" s="174"/>
      <c r="AF2567" s="174"/>
      <c r="AG2567" s="174"/>
      <c r="AH2567" s="174"/>
      <c r="AI2567" s="174"/>
      <c r="AJ2567" s="174"/>
      <c r="AK2567" s="174"/>
      <c r="AL2567" s="174"/>
      <c r="AM2567" s="174"/>
      <c r="AN2567" s="174"/>
      <c r="AO2567" s="174"/>
      <c r="AP2567" s="174"/>
      <c r="AQ2567" s="174"/>
      <c r="AR2567" s="174"/>
      <c r="AS2567" s="174"/>
      <c r="AT2567" s="174"/>
      <c r="AU2567" s="174"/>
      <c r="AV2567" s="174"/>
      <c r="AW2567" s="174"/>
      <c r="AX2567" s="174"/>
      <c r="AY2567" s="174"/>
      <c r="AZ2567" s="174"/>
      <c r="BA2567" s="174"/>
      <c r="BB2567" s="174"/>
      <c r="BC2567" s="174"/>
      <c r="BD2567" s="174"/>
      <c r="BE2567" s="174"/>
      <c r="BF2567" s="174"/>
      <c r="BG2567" s="174"/>
      <c r="BH2567" s="174"/>
      <c r="BI2567" s="174"/>
      <c r="BJ2567" s="174"/>
      <c r="BK2567" s="174"/>
      <c r="BL2567" s="174"/>
      <c r="BM2567" s="174"/>
      <c r="BN2567" s="174"/>
      <c r="BO2567" s="174"/>
      <c r="BP2567" s="174"/>
      <c r="BQ2567" s="174"/>
      <c r="BR2567" s="174"/>
      <c r="BS2567" s="174"/>
      <c r="BT2567" s="174"/>
    </row>
    <row r="2568" spans="1:72" s="177" customFormat="1">
      <c r="A2568" s="178"/>
      <c r="B2568" s="178"/>
      <c r="C2568" s="178"/>
      <c r="D2568" s="178"/>
      <c r="E2568" s="174"/>
      <c r="F2568" s="174"/>
      <c r="G2568" s="174"/>
      <c r="H2568" s="174"/>
      <c r="I2568" s="174"/>
      <c r="J2568" s="174"/>
      <c r="K2568" s="174"/>
      <c r="L2568" s="174"/>
      <c r="M2568" s="174"/>
      <c r="N2568" s="174"/>
      <c r="O2568" s="174"/>
      <c r="P2568" s="174"/>
      <c r="Q2568" s="174"/>
      <c r="R2568" s="174"/>
      <c r="S2568" s="174"/>
      <c r="T2568" s="174"/>
      <c r="U2568" s="174"/>
      <c r="V2568" s="174"/>
      <c r="W2568" s="174"/>
      <c r="X2568" s="174"/>
      <c r="Y2568" s="174"/>
      <c r="Z2568" s="174"/>
      <c r="AA2568" s="174"/>
      <c r="AB2568" s="174"/>
      <c r="AC2568" s="174"/>
      <c r="AD2568" s="174"/>
      <c r="AE2568" s="174"/>
      <c r="AF2568" s="174"/>
      <c r="AG2568" s="174"/>
      <c r="AH2568" s="174"/>
      <c r="AI2568" s="174"/>
      <c r="AJ2568" s="174"/>
      <c r="AK2568" s="174"/>
      <c r="AL2568" s="174"/>
      <c r="AM2568" s="174"/>
      <c r="AN2568" s="174"/>
      <c r="AO2568" s="174"/>
      <c r="AP2568" s="174"/>
      <c r="AQ2568" s="174"/>
      <c r="AR2568" s="174"/>
      <c r="AS2568" s="174"/>
      <c r="AT2568" s="174"/>
      <c r="AU2568" s="174"/>
      <c r="AV2568" s="174"/>
      <c r="AW2568" s="174"/>
      <c r="AX2568" s="174"/>
      <c r="AY2568" s="174"/>
      <c r="AZ2568" s="174"/>
      <c r="BA2568" s="174"/>
      <c r="BB2568" s="174"/>
      <c r="BC2568" s="174"/>
      <c r="BD2568" s="174"/>
      <c r="BE2568" s="174"/>
      <c r="BF2568" s="174"/>
      <c r="BG2568" s="174"/>
      <c r="BH2568" s="174"/>
      <c r="BI2568" s="174"/>
      <c r="BJ2568" s="174"/>
      <c r="BK2568" s="174"/>
      <c r="BL2568" s="174"/>
      <c r="BM2568" s="174"/>
      <c r="BN2568" s="174"/>
      <c r="BO2568" s="174"/>
      <c r="BP2568" s="174"/>
      <c r="BQ2568" s="174"/>
      <c r="BR2568" s="174"/>
      <c r="BS2568" s="174"/>
      <c r="BT2568" s="174"/>
    </row>
    <row r="2569" spans="1:72" s="177" customFormat="1">
      <c r="A2569" s="178"/>
      <c r="B2569" s="178"/>
      <c r="C2569" s="178"/>
      <c r="D2569" s="178"/>
      <c r="E2569" s="174"/>
      <c r="F2569" s="174"/>
      <c r="G2569" s="174"/>
      <c r="H2569" s="174"/>
      <c r="I2569" s="174"/>
      <c r="J2569" s="174"/>
      <c r="K2569" s="174"/>
      <c r="L2569" s="174"/>
      <c r="M2569" s="174"/>
      <c r="N2569" s="174"/>
      <c r="O2569" s="174"/>
      <c r="P2569" s="174"/>
      <c r="Q2569" s="174"/>
      <c r="R2569" s="174"/>
      <c r="S2569" s="174"/>
      <c r="T2569" s="174"/>
      <c r="U2569" s="174"/>
      <c r="V2569" s="174"/>
      <c r="W2569" s="174"/>
      <c r="X2569" s="174"/>
      <c r="Y2569" s="174"/>
      <c r="Z2569" s="174"/>
      <c r="AA2569" s="174"/>
      <c r="AB2569" s="174"/>
      <c r="AC2569" s="174"/>
      <c r="AD2569" s="174"/>
      <c r="AE2569" s="174"/>
      <c r="AF2569" s="174"/>
      <c r="AG2569" s="174"/>
      <c r="AH2569" s="174"/>
      <c r="AI2569" s="174"/>
      <c r="AJ2569" s="174"/>
      <c r="AK2569" s="174"/>
      <c r="AL2569" s="174"/>
      <c r="AM2569" s="174"/>
      <c r="AN2569" s="174"/>
      <c r="AO2569" s="174"/>
      <c r="AP2569" s="174"/>
      <c r="AQ2569" s="174"/>
      <c r="AR2569" s="174"/>
      <c r="AS2569" s="174"/>
      <c r="AT2569" s="174"/>
      <c r="AU2569" s="174"/>
      <c r="AV2569" s="174"/>
      <c r="AW2569" s="174"/>
      <c r="AX2569" s="174"/>
      <c r="AY2569" s="174"/>
      <c r="AZ2569" s="174"/>
      <c r="BA2569" s="174"/>
      <c r="BB2569" s="174"/>
      <c r="BC2569" s="174"/>
      <c r="BD2569" s="174"/>
      <c r="BE2569" s="174"/>
      <c r="BF2569" s="174"/>
      <c r="BG2569" s="174"/>
      <c r="BH2569" s="174"/>
      <c r="BI2569" s="174"/>
      <c r="BJ2569" s="174"/>
      <c r="BK2569" s="174"/>
      <c r="BL2569" s="174"/>
      <c r="BM2569" s="174"/>
      <c r="BN2569" s="174"/>
      <c r="BO2569" s="174"/>
      <c r="BP2569" s="174"/>
      <c r="BQ2569" s="174"/>
      <c r="BR2569" s="174"/>
      <c r="BS2569" s="174"/>
      <c r="BT2569" s="174"/>
    </row>
    <row r="2570" spans="1:72" s="177" customFormat="1">
      <c r="A2570" s="178"/>
      <c r="B2570" s="178"/>
      <c r="C2570" s="178"/>
      <c r="D2570" s="178"/>
      <c r="E2570" s="174"/>
      <c r="F2570" s="174"/>
      <c r="G2570" s="174"/>
      <c r="H2570" s="174"/>
      <c r="I2570" s="174"/>
      <c r="J2570" s="174"/>
      <c r="K2570" s="174"/>
      <c r="L2570" s="174"/>
      <c r="M2570" s="174"/>
      <c r="N2570" s="174"/>
      <c r="O2570" s="174"/>
      <c r="P2570" s="174"/>
      <c r="Q2570" s="174"/>
      <c r="R2570" s="174"/>
      <c r="S2570" s="174"/>
      <c r="T2570" s="174"/>
      <c r="U2570" s="174"/>
      <c r="V2570" s="174"/>
      <c r="W2570" s="174"/>
      <c r="X2570" s="174"/>
      <c r="Y2570" s="174"/>
      <c r="Z2570" s="174"/>
      <c r="AA2570" s="174"/>
      <c r="AB2570" s="174"/>
      <c r="AC2570" s="174"/>
      <c r="AD2570" s="174"/>
      <c r="AE2570" s="174"/>
      <c r="AF2570" s="174"/>
      <c r="AG2570" s="174"/>
      <c r="AH2570" s="174"/>
      <c r="AI2570" s="174"/>
      <c r="AJ2570" s="174"/>
      <c r="AK2570" s="174"/>
      <c r="AL2570" s="174"/>
      <c r="AM2570" s="174"/>
      <c r="AN2570" s="174"/>
      <c r="AO2570" s="174"/>
      <c r="AP2570" s="174"/>
      <c r="AQ2570" s="174"/>
      <c r="AR2570" s="174"/>
      <c r="AS2570" s="174"/>
      <c r="AT2570" s="174"/>
      <c r="AU2570" s="174"/>
      <c r="AV2570" s="174"/>
      <c r="AW2570" s="174"/>
      <c r="AX2570" s="174"/>
      <c r="AY2570" s="174"/>
      <c r="AZ2570" s="174"/>
      <c r="BA2570" s="174"/>
      <c r="BB2570" s="174"/>
      <c r="BC2570" s="174"/>
      <c r="BD2570" s="174"/>
      <c r="BE2570" s="174"/>
      <c r="BF2570" s="174"/>
      <c r="BG2570" s="174"/>
      <c r="BH2570" s="174"/>
      <c r="BI2570" s="174"/>
      <c r="BJ2570" s="174"/>
      <c r="BK2570" s="174"/>
      <c r="BL2570" s="174"/>
      <c r="BM2570" s="174"/>
      <c r="BN2570" s="174"/>
      <c r="BO2570" s="174"/>
      <c r="BP2570" s="174"/>
      <c r="BQ2570" s="174"/>
      <c r="BR2570" s="174"/>
      <c r="BS2570" s="174"/>
      <c r="BT2570" s="174"/>
    </row>
    <row r="2571" spans="1:72" s="177" customFormat="1">
      <c r="A2571" s="178"/>
      <c r="B2571" s="178"/>
      <c r="C2571" s="178"/>
      <c r="D2571" s="178"/>
      <c r="E2571" s="174"/>
      <c r="F2571" s="174"/>
      <c r="G2571" s="174"/>
      <c r="H2571" s="174"/>
      <c r="I2571" s="174"/>
      <c r="J2571" s="174"/>
      <c r="K2571" s="174"/>
      <c r="L2571" s="174"/>
      <c r="M2571" s="174"/>
      <c r="N2571" s="174"/>
      <c r="O2571" s="174"/>
      <c r="P2571" s="174"/>
      <c r="Q2571" s="174"/>
      <c r="R2571" s="174"/>
      <c r="S2571" s="174"/>
      <c r="T2571" s="174"/>
      <c r="U2571" s="174"/>
      <c r="V2571" s="174"/>
      <c r="W2571" s="174"/>
      <c r="X2571" s="174"/>
      <c r="Y2571" s="174"/>
      <c r="Z2571" s="174"/>
      <c r="AA2571" s="174"/>
      <c r="AB2571" s="174"/>
      <c r="AC2571" s="174"/>
      <c r="AD2571" s="174"/>
      <c r="AE2571" s="174"/>
      <c r="AF2571" s="174"/>
      <c r="AG2571" s="174"/>
      <c r="AH2571" s="174"/>
      <c r="AI2571" s="174"/>
      <c r="AJ2571" s="174"/>
      <c r="AK2571" s="174"/>
      <c r="AL2571" s="174"/>
      <c r="AM2571" s="174"/>
      <c r="AN2571" s="174"/>
      <c r="AO2571" s="174"/>
      <c r="AP2571" s="174"/>
      <c r="AQ2571" s="174"/>
      <c r="AR2571" s="174"/>
      <c r="AS2571" s="174"/>
      <c r="AT2571" s="174"/>
      <c r="AU2571" s="174"/>
      <c r="AV2571" s="174"/>
      <c r="AW2571" s="174"/>
      <c r="AX2571" s="174"/>
      <c r="AY2571" s="174"/>
      <c r="AZ2571" s="174"/>
      <c r="BA2571" s="174"/>
      <c r="BB2571" s="174"/>
      <c r="BC2571" s="174"/>
      <c r="BD2571" s="174"/>
      <c r="BE2571" s="174"/>
      <c r="BF2571" s="174"/>
      <c r="BG2571" s="174"/>
      <c r="BH2571" s="174"/>
      <c r="BI2571" s="174"/>
      <c r="BJ2571" s="174"/>
      <c r="BK2571" s="174"/>
      <c r="BL2571" s="174"/>
      <c r="BM2571" s="174"/>
      <c r="BN2571" s="174"/>
      <c r="BO2571" s="174"/>
      <c r="BP2571" s="174"/>
      <c r="BQ2571" s="174"/>
      <c r="BR2571" s="174"/>
      <c r="BS2571" s="174"/>
      <c r="BT2571" s="174"/>
    </row>
    <row r="2572" spans="1:72" s="177" customFormat="1">
      <c r="A2572" s="178"/>
      <c r="B2572" s="178"/>
      <c r="C2572" s="178"/>
      <c r="D2572" s="178"/>
      <c r="E2572" s="174"/>
      <c r="F2572" s="174"/>
      <c r="G2572" s="174"/>
      <c r="H2572" s="174"/>
      <c r="I2572" s="174"/>
      <c r="J2572" s="174"/>
      <c r="K2572" s="174"/>
      <c r="L2572" s="174"/>
      <c r="M2572" s="174"/>
      <c r="N2572" s="174"/>
      <c r="O2572" s="174"/>
      <c r="P2572" s="174"/>
      <c r="Q2572" s="174"/>
      <c r="R2572" s="174"/>
      <c r="S2572" s="174"/>
      <c r="T2572" s="174"/>
      <c r="U2572" s="174"/>
      <c r="V2572" s="174"/>
      <c r="W2572" s="174"/>
      <c r="X2572" s="174"/>
      <c r="Y2572" s="174"/>
      <c r="Z2572" s="174"/>
      <c r="AA2572" s="174"/>
      <c r="AB2572" s="174"/>
      <c r="AC2572" s="174"/>
      <c r="AD2572" s="174"/>
      <c r="AE2572" s="174"/>
      <c r="AF2572" s="174"/>
      <c r="AG2572" s="174"/>
      <c r="AH2572" s="174"/>
      <c r="AI2572" s="174"/>
      <c r="AJ2572" s="174"/>
      <c r="AK2572" s="174"/>
      <c r="AL2572" s="174"/>
      <c r="AM2572" s="174"/>
      <c r="AN2572" s="174"/>
      <c r="AO2572" s="174"/>
      <c r="AP2572" s="174"/>
      <c r="AQ2572" s="174"/>
      <c r="AR2572" s="174"/>
      <c r="AS2572" s="174"/>
      <c r="AT2572" s="174"/>
      <c r="AU2572" s="174"/>
      <c r="AV2572" s="174"/>
      <c r="AW2572" s="174"/>
      <c r="AX2572" s="174"/>
      <c r="AY2572" s="174"/>
      <c r="AZ2572" s="174"/>
      <c r="BA2572" s="174"/>
      <c r="BB2572" s="174"/>
      <c r="BC2572" s="174"/>
      <c r="BD2572" s="174"/>
      <c r="BE2572" s="174"/>
      <c r="BF2572" s="174"/>
      <c r="BG2572" s="174"/>
      <c r="BH2572" s="174"/>
      <c r="BI2572" s="174"/>
      <c r="BJ2572" s="174"/>
      <c r="BK2572" s="174"/>
      <c r="BL2572" s="174"/>
      <c r="BM2572" s="174"/>
      <c r="BN2572" s="174"/>
      <c r="BO2572" s="174"/>
      <c r="BP2572" s="174"/>
      <c r="BQ2572" s="174"/>
      <c r="BR2572" s="174"/>
      <c r="BS2572" s="174"/>
      <c r="BT2572" s="174"/>
    </row>
    <row r="2573" spans="1:72" s="177" customFormat="1">
      <c r="A2573" s="178"/>
      <c r="B2573" s="178"/>
      <c r="C2573" s="178"/>
      <c r="D2573" s="178"/>
      <c r="E2573" s="174"/>
      <c r="F2573" s="174"/>
      <c r="G2573" s="174"/>
      <c r="H2573" s="174"/>
      <c r="I2573" s="174"/>
      <c r="J2573" s="174"/>
      <c r="K2573" s="174"/>
      <c r="L2573" s="174"/>
      <c r="M2573" s="174"/>
      <c r="N2573" s="174"/>
      <c r="O2573" s="174"/>
      <c r="P2573" s="174"/>
      <c r="Q2573" s="174"/>
      <c r="R2573" s="174"/>
      <c r="S2573" s="174"/>
      <c r="T2573" s="174"/>
      <c r="U2573" s="174"/>
      <c r="V2573" s="174"/>
      <c r="W2573" s="174"/>
      <c r="X2573" s="174"/>
      <c r="Y2573" s="174"/>
      <c r="Z2573" s="174"/>
      <c r="AA2573" s="174"/>
      <c r="AB2573" s="174"/>
      <c r="AC2573" s="174"/>
      <c r="AD2573" s="174"/>
      <c r="AE2573" s="174"/>
      <c r="AF2573" s="174"/>
      <c r="AG2573" s="174"/>
      <c r="AH2573" s="174"/>
      <c r="AI2573" s="174"/>
      <c r="AJ2573" s="174"/>
      <c r="AK2573" s="174"/>
      <c r="AL2573" s="174"/>
      <c r="AM2573" s="174"/>
      <c r="AN2573" s="174"/>
      <c r="AO2573" s="174"/>
      <c r="AP2573" s="174"/>
      <c r="AQ2573" s="174"/>
      <c r="AR2573" s="174"/>
      <c r="AS2573" s="174"/>
      <c r="AT2573" s="174"/>
      <c r="AU2573" s="174"/>
      <c r="AV2573" s="174"/>
      <c r="AW2573" s="174"/>
      <c r="AX2573" s="174"/>
      <c r="AY2573" s="174"/>
      <c r="AZ2573" s="174"/>
      <c r="BA2573" s="174"/>
      <c r="BB2573" s="174"/>
      <c r="BC2573" s="174"/>
      <c r="BD2573" s="174"/>
      <c r="BE2573" s="174"/>
      <c r="BF2573" s="174"/>
      <c r="BG2573" s="174"/>
      <c r="BH2573" s="174"/>
      <c r="BI2573" s="174"/>
      <c r="BJ2573" s="174"/>
      <c r="BK2573" s="174"/>
      <c r="BL2573" s="174"/>
      <c r="BM2573" s="174"/>
      <c r="BN2573" s="174"/>
      <c r="BO2573" s="174"/>
      <c r="BP2573" s="174"/>
      <c r="BQ2573" s="174"/>
      <c r="BR2573" s="174"/>
      <c r="BS2573" s="174"/>
      <c r="BT2573" s="174"/>
    </row>
    <row r="2574" spans="1:72" s="177" customFormat="1">
      <c r="A2574" s="178"/>
      <c r="B2574" s="178"/>
      <c r="C2574" s="178"/>
      <c r="D2574" s="178"/>
      <c r="E2574" s="174"/>
      <c r="F2574" s="174"/>
      <c r="G2574" s="174"/>
      <c r="H2574" s="174"/>
      <c r="I2574" s="174"/>
      <c r="J2574" s="174"/>
      <c r="K2574" s="174"/>
      <c r="L2574" s="174"/>
      <c r="M2574" s="174"/>
      <c r="N2574" s="174"/>
      <c r="O2574" s="174"/>
      <c r="P2574" s="174"/>
      <c r="Q2574" s="174"/>
      <c r="R2574" s="174"/>
      <c r="S2574" s="174"/>
      <c r="T2574" s="174"/>
      <c r="U2574" s="174"/>
      <c r="V2574" s="174"/>
      <c r="W2574" s="174"/>
      <c r="X2574" s="174"/>
      <c r="Y2574" s="174"/>
      <c r="Z2574" s="174"/>
      <c r="AA2574" s="174"/>
      <c r="AB2574" s="174"/>
      <c r="AC2574" s="174"/>
      <c r="AD2574" s="174"/>
      <c r="AE2574" s="174"/>
      <c r="AF2574" s="174"/>
      <c r="AG2574" s="174"/>
      <c r="AH2574" s="174"/>
      <c r="AI2574" s="174"/>
      <c r="AJ2574" s="174"/>
      <c r="AK2574" s="174"/>
      <c r="AL2574" s="174"/>
      <c r="AM2574" s="174"/>
      <c r="AN2574" s="174"/>
      <c r="AO2574" s="174"/>
      <c r="AP2574" s="174"/>
      <c r="AQ2574" s="174"/>
      <c r="AR2574" s="174"/>
      <c r="AS2574" s="174"/>
      <c r="AT2574" s="174"/>
      <c r="AU2574" s="174"/>
      <c r="AV2574" s="174"/>
      <c r="AW2574" s="174"/>
      <c r="AX2574" s="174"/>
      <c r="AY2574" s="174"/>
      <c r="AZ2574" s="174"/>
      <c r="BA2574" s="174"/>
      <c r="BB2574" s="174"/>
      <c r="BC2574" s="174"/>
      <c r="BD2574" s="174"/>
      <c r="BE2574" s="174"/>
      <c r="BF2574" s="174"/>
      <c r="BG2574" s="174"/>
      <c r="BH2574" s="174"/>
      <c r="BI2574" s="174"/>
      <c r="BJ2574" s="174"/>
      <c r="BK2574" s="174"/>
      <c r="BL2574" s="174"/>
      <c r="BM2574" s="174"/>
      <c r="BN2574" s="174"/>
      <c r="BO2574" s="174"/>
      <c r="BP2574" s="174"/>
      <c r="BQ2574" s="174"/>
      <c r="BR2574" s="174"/>
      <c r="BS2574" s="174"/>
      <c r="BT2574" s="174"/>
    </row>
    <row r="2575" spans="1:72" s="177" customFormat="1">
      <c r="A2575" s="178"/>
      <c r="B2575" s="178"/>
      <c r="C2575" s="178"/>
      <c r="D2575" s="178"/>
      <c r="E2575" s="174"/>
      <c r="F2575" s="174"/>
      <c r="G2575" s="174"/>
      <c r="H2575" s="174"/>
      <c r="I2575" s="174"/>
      <c r="J2575" s="174"/>
      <c r="K2575" s="174"/>
      <c r="L2575" s="174"/>
      <c r="M2575" s="174"/>
      <c r="N2575" s="174"/>
      <c r="O2575" s="174"/>
      <c r="P2575" s="174"/>
      <c r="Q2575" s="174"/>
      <c r="R2575" s="174"/>
      <c r="S2575" s="174"/>
      <c r="T2575" s="174"/>
      <c r="U2575" s="174"/>
      <c r="V2575" s="174"/>
      <c r="W2575" s="174"/>
      <c r="X2575" s="174"/>
      <c r="Y2575" s="174"/>
      <c r="Z2575" s="174"/>
      <c r="AA2575" s="174"/>
      <c r="AB2575" s="174"/>
      <c r="AC2575" s="174"/>
      <c r="AD2575" s="174"/>
      <c r="AE2575" s="174"/>
      <c r="AF2575" s="174"/>
      <c r="AG2575" s="174"/>
      <c r="AH2575" s="174"/>
      <c r="AI2575" s="174"/>
      <c r="AJ2575" s="174"/>
      <c r="AK2575" s="174"/>
      <c r="AL2575" s="174"/>
      <c r="AM2575" s="174"/>
      <c r="AN2575" s="174"/>
      <c r="AO2575" s="174"/>
      <c r="AP2575" s="174"/>
      <c r="AQ2575" s="174"/>
      <c r="AR2575" s="174"/>
      <c r="AS2575" s="174"/>
      <c r="AT2575" s="174"/>
      <c r="AU2575" s="174"/>
      <c r="AV2575" s="174"/>
      <c r="AW2575" s="174"/>
      <c r="AX2575" s="174"/>
      <c r="AY2575" s="174"/>
      <c r="AZ2575" s="174"/>
      <c r="BA2575" s="174"/>
      <c r="BB2575" s="174"/>
      <c r="BC2575" s="174"/>
      <c r="BD2575" s="174"/>
      <c r="BE2575" s="174"/>
      <c r="BF2575" s="174"/>
      <c r="BG2575" s="174"/>
      <c r="BH2575" s="174"/>
      <c r="BI2575" s="174"/>
      <c r="BJ2575" s="174"/>
      <c r="BK2575" s="174"/>
      <c r="BL2575" s="174"/>
      <c r="BM2575" s="174"/>
      <c r="BN2575" s="174"/>
      <c r="BO2575" s="174"/>
      <c r="BP2575" s="174"/>
      <c r="BQ2575" s="174"/>
      <c r="BR2575" s="174"/>
      <c r="BS2575" s="174"/>
      <c r="BT2575" s="174"/>
    </row>
    <row r="2576" spans="1:72" s="177" customFormat="1">
      <c r="A2576" s="178"/>
      <c r="B2576" s="178"/>
      <c r="C2576" s="178"/>
      <c r="D2576" s="178"/>
      <c r="E2576" s="174"/>
      <c r="F2576" s="174"/>
      <c r="G2576" s="174"/>
      <c r="H2576" s="174"/>
      <c r="I2576" s="174"/>
      <c r="J2576" s="174"/>
      <c r="K2576" s="174"/>
      <c r="L2576" s="174"/>
      <c r="M2576" s="174"/>
      <c r="N2576" s="174"/>
      <c r="O2576" s="174"/>
      <c r="P2576" s="174"/>
      <c r="Q2576" s="174"/>
      <c r="R2576" s="174"/>
      <c r="S2576" s="174"/>
      <c r="T2576" s="174"/>
      <c r="U2576" s="174"/>
      <c r="V2576" s="174"/>
      <c r="W2576" s="174"/>
      <c r="X2576" s="174"/>
      <c r="Y2576" s="174"/>
      <c r="Z2576" s="174"/>
      <c r="AA2576" s="174"/>
      <c r="AB2576" s="174"/>
      <c r="AC2576" s="174"/>
      <c r="AD2576" s="174"/>
      <c r="AE2576" s="174"/>
      <c r="AF2576" s="174"/>
      <c r="AG2576" s="174"/>
      <c r="AH2576" s="174"/>
      <c r="AI2576" s="174"/>
      <c r="AJ2576" s="174"/>
      <c r="AK2576" s="174"/>
      <c r="AL2576" s="174"/>
      <c r="AM2576" s="174"/>
      <c r="AN2576" s="174"/>
      <c r="AO2576" s="174"/>
      <c r="AP2576" s="174"/>
      <c r="AQ2576" s="174"/>
      <c r="AR2576" s="174"/>
      <c r="AS2576" s="174"/>
      <c r="AT2576" s="174"/>
      <c r="AU2576" s="174"/>
      <c r="AV2576" s="174"/>
      <c r="AW2576" s="174"/>
      <c r="AX2576" s="174"/>
      <c r="AY2576" s="174"/>
      <c r="AZ2576" s="174"/>
      <c r="BA2576" s="174"/>
      <c r="BB2576" s="174"/>
      <c r="BC2576" s="174"/>
      <c r="BD2576" s="174"/>
      <c r="BE2576" s="174"/>
      <c r="BF2576" s="174"/>
      <c r="BG2576" s="174"/>
      <c r="BH2576" s="174"/>
      <c r="BI2576" s="174"/>
      <c r="BJ2576" s="174"/>
      <c r="BK2576" s="174"/>
      <c r="BL2576" s="174"/>
      <c r="BM2576" s="174"/>
      <c r="BN2576" s="174"/>
      <c r="BO2576" s="174"/>
      <c r="BP2576" s="174"/>
      <c r="BQ2576" s="174"/>
      <c r="BR2576" s="174"/>
      <c r="BS2576" s="174"/>
      <c r="BT2576" s="174"/>
    </row>
    <row r="2577" spans="1:72" s="177" customFormat="1">
      <c r="A2577" s="178"/>
      <c r="B2577" s="178"/>
      <c r="C2577" s="178"/>
      <c r="D2577" s="178"/>
      <c r="E2577" s="174"/>
      <c r="F2577" s="174"/>
      <c r="G2577" s="174"/>
      <c r="H2577" s="174"/>
      <c r="I2577" s="174"/>
      <c r="J2577" s="174"/>
      <c r="K2577" s="174"/>
      <c r="L2577" s="174"/>
      <c r="M2577" s="174"/>
      <c r="N2577" s="174"/>
      <c r="O2577" s="174"/>
      <c r="P2577" s="174"/>
      <c r="Q2577" s="174"/>
      <c r="R2577" s="174"/>
      <c r="S2577" s="174"/>
      <c r="T2577" s="174"/>
      <c r="U2577" s="174"/>
      <c r="V2577" s="174"/>
      <c r="W2577" s="174"/>
      <c r="X2577" s="174"/>
      <c r="Y2577" s="174"/>
      <c r="Z2577" s="174"/>
      <c r="AA2577" s="174"/>
      <c r="AB2577" s="174"/>
      <c r="AC2577" s="174"/>
      <c r="AD2577" s="174"/>
      <c r="AE2577" s="174"/>
      <c r="AF2577" s="174"/>
      <c r="AG2577" s="174"/>
      <c r="AH2577" s="174"/>
      <c r="AI2577" s="174"/>
      <c r="AJ2577" s="174"/>
      <c r="AK2577" s="174"/>
      <c r="AL2577" s="174"/>
      <c r="AM2577" s="174"/>
      <c r="AN2577" s="174"/>
      <c r="AO2577" s="174"/>
      <c r="AP2577" s="174"/>
      <c r="AQ2577" s="174"/>
      <c r="AR2577" s="174"/>
      <c r="AS2577" s="174"/>
      <c r="AT2577" s="174"/>
      <c r="AU2577" s="174"/>
      <c r="AV2577" s="174"/>
      <c r="AW2577" s="174"/>
      <c r="AX2577" s="174"/>
      <c r="AY2577" s="174"/>
      <c r="AZ2577" s="174"/>
      <c r="BA2577" s="174"/>
      <c r="BB2577" s="174"/>
      <c r="BC2577" s="174"/>
      <c r="BD2577" s="174"/>
      <c r="BE2577" s="174"/>
      <c r="BF2577" s="174"/>
      <c r="BG2577" s="174"/>
      <c r="BH2577" s="174"/>
      <c r="BI2577" s="174"/>
      <c r="BJ2577" s="174"/>
      <c r="BK2577" s="174"/>
      <c r="BL2577" s="174"/>
      <c r="BM2577" s="174"/>
      <c r="BN2577" s="174"/>
      <c r="BO2577" s="174"/>
      <c r="BP2577" s="174"/>
      <c r="BQ2577" s="174"/>
      <c r="BR2577" s="174"/>
      <c r="BS2577" s="174"/>
      <c r="BT2577" s="174"/>
    </row>
    <row r="2578" spans="1:72" s="177" customFormat="1">
      <c r="A2578" s="178"/>
      <c r="B2578" s="178"/>
      <c r="C2578" s="178"/>
      <c r="D2578" s="178"/>
      <c r="E2578" s="174"/>
      <c r="F2578" s="174"/>
      <c r="G2578" s="174"/>
      <c r="H2578" s="174"/>
      <c r="I2578" s="174"/>
      <c r="J2578" s="174"/>
      <c r="K2578" s="174"/>
      <c r="L2578" s="174"/>
      <c r="M2578" s="174"/>
      <c r="N2578" s="174"/>
      <c r="O2578" s="174"/>
      <c r="P2578" s="174"/>
      <c r="Q2578" s="174"/>
      <c r="R2578" s="174"/>
      <c r="S2578" s="174"/>
      <c r="T2578" s="174"/>
      <c r="U2578" s="174"/>
      <c r="V2578" s="174"/>
      <c r="W2578" s="174"/>
      <c r="X2578" s="174"/>
      <c r="Y2578" s="174"/>
      <c r="Z2578" s="174"/>
      <c r="AA2578" s="174"/>
      <c r="AB2578" s="174"/>
      <c r="AC2578" s="174"/>
      <c r="AD2578" s="174"/>
      <c r="AE2578" s="174"/>
      <c r="AF2578" s="174"/>
      <c r="AG2578" s="174"/>
      <c r="AH2578" s="174"/>
      <c r="AI2578" s="174"/>
      <c r="AJ2578" s="174"/>
      <c r="AK2578" s="174"/>
      <c r="AL2578" s="174"/>
      <c r="AM2578" s="174"/>
      <c r="AN2578" s="174"/>
      <c r="AO2578" s="174"/>
      <c r="AP2578" s="174"/>
      <c r="AQ2578" s="174"/>
      <c r="AR2578" s="174"/>
      <c r="AS2578" s="174"/>
      <c r="AT2578" s="174"/>
      <c r="AU2578" s="174"/>
      <c r="AV2578" s="174"/>
      <c r="AW2578" s="174"/>
      <c r="AX2578" s="174"/>
      <c r="AY2578" s="174"/>
      <c r="AZ2578" s="174"/>
      <c r="BA2578" s="174"/>
      <c r="BB2578" s="174"/>
      <c r="BC2578" s="174"/>
      <c r="BD2578" s="174"/>
      <c r="BE2578" s="174"/>
      <c r="BF2578" s="174"/>
      <c r="BG2578" s="174"/>
      <c r="BH2578" s="174"/>
      <c r="BI2578" s="174"/>
      <c r="BJ2578" s="174"/>
      <c r="BK2578" s="174"/>
      <c r="BL2578" s="174"/>
      <c r="BM2578" s="174"/>
      <c r="BN2578" s="174"/>
      <c r="BO2578" s="174"/>
      <c r="BP2578" s="174"/>
      <c r="BQ2578" s="174"/>
      <c r="BR2578" s="174"/>
      <c r="BS2578" s="174"/>
      <c r="BT2578" s="174"/>
    </row>
    <row r="2579" spans="1:72" s="177" customFormat="1">
      <c r="A2579" s="178"/>
      <c r="B2579" s="178"/>
      <c r="C2579" s="178"/>
      <c r="D2579" s="178"/>
      <c r="E2579" s="174"/>
      <c r="F2579" s="174"/>
      <c r="G2579" s="174"/>
      <c r="H2579" s="174"/>
      <c r="I2579" s="174"/>
      <c r="J2579" s="174"/>
      <c r="K2579" s="174"/>
      <c r="L2579" s="174"/>
      <c r="M2579" s="174"/>
      <c r="N2579" s="174"/>
      <c r="O2579" s="174"/>
      <c r="P2579" s="174"/>
      <c r="Q2579" s="174"/>
      <c r="R2579" s="174"/>
      <c r="S2579" s="174"/>
      <c r="T2579" s="174"/>
      <c r="U2579" s="174"/>
      <c r="V2579" s="174"/>
      <c r="W2579" s="174"/>
      <c r="X2579" s="174"/>
      <c r="Y2579" s="174"/>
      <c r="Z2579" s="174"/>
      <c r="AA2579" s="174"/>
      <c r="AB2579" s="174"/>
      <c r="AC2579" s="174"/>
      <c r="AD2579" s="174"/>
      <c r="AE2579" s="174"/>
      <c r="AF2579" s="174"/>
      <c r="AG2579" s="174"/>
      <c r="AH2579" s="174"/>
      <c r="AI2579" s="174"/>
      <c r="AJ2579" s="174"/>
      <c r="AK2579" s="174"/>
      <c r="AL2579" s="174"/>
      <c r="AM2579" s="174"/>
      <c r="AN2579" s="174"/>
      <c r="AO2579" s="174"/>
      <c r="AP2579" s="174"/>
      <c r="AQ2579" s="174"/>
      <c r="AR2579" s="174"/>
      <c r="AS2579" s="174"/>
      <c r="AT2579" s="174"/>
      <c r="AU2579" s="174"/>
      <c r="AV2579" s="174"/>
      <c r="AW2579" s="174"/>
      <c r="AX2579" s="174"/>
      <c r="AY2579" s="174"/>
      <c r="AZ2579" s="174"/>
      <c r="BA2579" s="174"/>
      <c r="BB2579" s="174"/>
      <c r="BC2579" s="174"/>
      <c r="BD2579" s="174"/>
      <c r="BE2579" s="174"/>
      <c r="BF2579" s="174"/>
      <c r="BG2579" s="174"/>
      <c r="BH2579" s="174"/>
      <c r="BI2579" s="174"/>
      <c r="BJ2579" s="174"/>
      <c r="BK2579" s="174"/>
      <c r="BL2579" s="174"/>
      <c r="BM2579" s="174"/>
      <c r="BN2579" s="174"/>
      <c r="BO2579" s="174"/>
      <c r="BP2579" s="174"/>
      <c r="BQ2579" s="174"/>
      <c r="BR2579" s="174"/>
      <c r="BS2579" s="174"/>
      <c r="BT2579" s="174"/>
    </row>
    <row r="2580" spans="1:72" s="177" customFormat="1">
      <c r="A2580" s="178"/>
      <c r="B2580" s="178"/>
      <c r="C2580" s="178"/>
      <c r="D2580" s="178"/>
      <c r="E2580" s="174"/>
      <c r="F2580" s="174"/>
      <c r="G2580" s="174"/>
      <c r="H2580" s="174"/>
      <c r="I2580" s="174"/>
      <c r="J2580" s="174"/>
      <c r="K2580" s="174"/>
      <c r="L2580" s="174"/>
      <c r="M2580" s="174"/>
      <c r="N2580" s="174"/>
      <c r="O2580" s="174"/>
      <c r="P2580" s="174"/>
      <c r="Q2580" s="174"/>
      <c r="R2580" s="174"/>
      <c r="S2580" s="174"/>
      <c r="T2580" s="174"/>
      <c r="U2580" s="174"/>
      <c r="V2580" s="174"/>
      <c r="W2580" s="174"/>
      <c r="X2580" s="174"/>
      <c r="Y2580" s="174"/>
      <c r="Z2580" s="174"/>
      <c r="AA2580" s="174"/>
      <c r="AB2580" s="174"/>
      <c r="AC2580" s="174"/>
      <c r="AD2580" s="174"/>
      <c r="AE2580" s="174"/>
      <c r="AF2580" s="174"/>
      <c r="AG2580" s="174"/>
      <c r="AH2580" s="174"/>
      <c r="AI2580" s="174"/>
      <c r="AJ2580" s="174"/>
      <c r="AK2580" s="174"/>
      <c r="AL2580" s="174"/>
      <c r="AM2580" s="174"/>
      <c r="AN2580" s="174"/>
      <c r="AO2580" s="174"/>
      <c r="AP2580" s="174"/>
      <c r="AQ2580" s="174"/>
      <c r="AR2580" s="174"/>
      <c r="AS2580" s="174"/>
      <c r="AT2580" s="174"/>
      <c r="AU2580" s="174"/>
      <c r="AV2580" s="174"/>
      <c r="AW2580" s="174"/>
      <c r="AX2580" s="174"/>
      <c r="AY2580" s="174"/>
      <c r="AZ2580" s="174"/>
      <c r="BA2580" s="174"/>
      <c r="BB2580" s="174"/>
      <c r="BC2580" s="174"/>
      <c r="BD2580" s="174"/>
      <c r="BE2580" s="174"/>
      <c r="BF2580" s="174"/>
      <c r="BG2580" s="174"/>
      <c r="BH2580" s="174"/>
      <c r="BI2580" s="174"/>
      <c r="BJ2580" s="174"/>
      <c r="BK2580" s="174"/>
      <c r="BL2580" s="174"/>
      <c r="BM2580" s="174"/>
      <c r="BN2580" s="174"/>
      <c r="BO2580" s="174"/>
      <c r="BP2580" s="174"/>
      <c r="BQ2580" s="174"/>
      <c r="BR2580" s="174"/>
      <c r="BS2580" s="174"/>
      <c r="BT2580" s="174"/>
    </row>
    <row r="2581" spans="1:72" s="177" customFormat="1">
      <c r="A2581" s="178"/>
      <c r="B2581" s="178"/>
      <c r="C2581" s="178"/>
      <c r="D2581" s="178"/>
      <c r="E2581" s="174"/>
      <c r="F2581" s="174"/>
      <c r="G2581" s="174"/>
      <c r="H2581" s="174"/>
      <c r="I2581" s="174"/>
      <c r="J2581" s="174"/>
      <c r="K2581" s="174"/>
      <c r="L2581" s="174"/>
      <c r="M2581" s="174"/>
      <c r="N2581" s="174"/>
      <c r="O2581" s="174"/>
      <c r="P2581" s="174"/>
      <c r="Q2581" s="174"/>
      <c r="R2581" s="174"/>
      <c r="S2581" s="174"/>
      <c r="T2581" s="174"/>
      <c r="U2581" s="174"/>
      <c r="V2581" s="174"/>
      <c r="W2581" s="174"/>
      <c r="X2581" s="174"/>
      <c r="Y2581" s="174"/>
      <c r="Z2581" s="174"/>
      <c r="AA2581" s="174"/>
      <c r="AB2581" s="174"/>
      <c r="AC2581" s="174"/>
      <c r="AD2581" s="174"/>
      <c r="AE2581" s="174"/>
      <c r="AF2581" s="174"/>
      <c r="AG2581" s="174"/>
      <c r="AH2581" s="174"/>
      <c r="AI2581" s="174"/>
      <c r="AJ2581" s="174"/>
      <c r="AK2581" s="174"/>
      <c r="AL2581" s="174"/>
      <c r="AM2581" s="174"/>
      <c r="AN2581" s="174"/>
      <c r="AO2581" s="174"/>
      <c r="AP2581" s="174"/>
      <c r="AQ2581" s="174"/>
      <c r="AR2581" s="174"/>
      <c r="AS2581" s="174"/>
      <c r="AT2581" s="174"/>
      <c r="AU2581" s="174"/>
      <c r="AV2581" s="174"/>
      <c r="AW2581" s="174"/>
      <c r="AX2581" s="174"/>
      <c r="AY2581" s="174"/>
      <c r="AZ2581" s="174"/>
      <c r="BA2581" s="174"/>
      <c r="BB2581" s="174"/>
      <c r="BC2581" s="174"/>
      <c r="BD2581" s="174"/>
      <c r="BE2581" s="174"/>
      <c r="BF2581" s="174"/>
      <c r="BG2581" s="174"/>
      <c r="BH2581" s="174"/>
      <c r="BI2581" s="174"/>
      <c r="BJ2581" s="174"/>
      <c r="BK2581" s="174"/>
      <c r="BL2581" s="174"/>
      <c r="BM2581" s="174"/>
      <c r="BN2581" s="174"/>
      <c r="BO2581" s="174"/>
      <c r="BP2581" s="174"/>
      <c r="BQ2581" s="174"/>
      <c r="BR2581" s="174"/>
      <c r="BS2581" s="174"/>
      <c r="BT2581" s="174"/>
    </row>
    <row r="2582" spans="1:72" s="177" customFormat="1">
      <c r="A2582" s="178"/>
      <c r="B2582" s="178"/>
      <c r="C2582" s="178"/>
      <c r="D2582" s="178"/>
      <c r="E2582" s="174"/>
      <c r="F2582" s="174"/>
      <c r="G2582" s="174"/>
      <c r="H2582" s="174"/>
      <c r="I2582" s="174"/>
      <c r="J2582" s="174"/>
      <c r="K2582" s="174"/>
      <c r="L2582" s="174"/>
      <c r="M2582" s="174"/>
      <c r="N2582" s="174"/>
      <c r="O2582" s="174"/>
      <c r="P2582" s="174"/>
      <c r="Q2582" s="174"/>
      <c r="R2582" s="174"/>
      <c r="S2582" s="174"/>
      <c r="T2582" s="174"/>
      <c r="U2582" s="174"/>
      <c r="V2582" s="174"/>
      <c r="W2582" s="174"/>
      <c r="X2582" s="174"/>
      <c r="Y2582" s="174"/>
      <c r="Z2582" s="174"/>
      <c r="AA2582" s="174"/>
      <c r="AB2582" s="174"/>
      <c r="AC2582" s="174"/>
      <c r="AD2582" s="174"/>
      <c r="AE2582" s="174"/>
      <c r="AF2582" s="174"/>
      <c r="AG2582" s="174"/>
      <c r="AH2582" s="174"/>
      <c r="AI2582" s="174"/>
      <c r="AJ2582" s="174"/>
      <c r="AK2582" s="174"/>
      <c r="AL2582" s="174"/>
      <c r="AM2582" s="174"/>
      <c r="AN2582" s="174"/>
      <c r="AO2582" s="174"/>
      <c r="AP2582" s="174"/>
      <c r="AQ2582" s="174"/>
      <c r="AR2582" s="174"/>
      <c r="AS2582" s="174"/>
      <c r="AT2582" s="174"/>
      <c r="AU2582" s="174"/>
      <c r="AV2582" s="174"/>
      <c r="AW2582" s="174"/>
      <c r="AX2582" s="174"/>
      <c r="AY2582" s="174"/>
      <c r="AZ2582" s="174"/>
      <c r="BA2582" s="174"/>
      <c r="BB2582" s="174"/>
      <c r="BC2582" s="174"/>
      <c r="BD2582" s="174"/>
      <c r="BE2582" s="174"/>
      <c r="BF2582" s="174"/>
      <c r="BG2582" s="174"/>
      <c r="BH2582" s="174"/>
      <c r="BI2582" s="174"/>
      <c r="BJ2582" s="174"/>
      <c r="BK2582" s="174"/>
      <c r="BL2582" s="174"/>
      <c r="BM2582" s="174"/>
      <c r="BN2582" s="174"/>
      <c r="BO2582" s="174"/>
      <c r="BP2582" s="174"/>
      <c r="BQ2582" s="174"/>
      <c r="BR2582" s="174"/>
      <c r="BS2582" s="174"/>
      <c r="BT2582" s="174"/>
    </row>
    <row r="2583" spans="1:72" s="177" customFormat="1">
      <c r="A2583" s="178"/>
      <c r="B2583" s="178"/>
      <c r="C2583" s="178"/>
      <c r="D2583" s="178"/>
      <c r="E2583" s="174"/>
      <c r="F2583" s="174"/>
      <c r="G2583" s="174"/>
      <c r="H2583" s="174"/>
      <c r="I2583" s="174"/>
      <c r="J2583" s="174"/>
      <c r="K2583" s="174"/>
      <c r="L2583" s="174"/>
      <c r="M2583" s="174"/>
      <c r="N2583" s="174"/>
      <c r="O2583" s="174"/>
      <c r="P2583" s="174"/>
      <c r="Q2583" s="174"/>
      <c r="R2583" s="174"/>
      <c r="S2583" s="174"/>
      <c r="T2583" s="174"/>
      <c r="U2583" s="174"/>
      <c r="V2583" s="174"/>
      <c r="W2583" s="174"/>
      <c r="X2583" s="174"/>
      <c r="Y2583" s="174"/>
      <c r="Z2583" s="174"/>
      <c r="AA2583" s="174"/>
      <c r="AB2583" s="174"/>
      <c r="AC2583" s="174"/>
      <c r="AD2583" s="174"/>
      <c r="AE2583" s="174"/>
      <c r="AF2583" s="174"/>
      <c r="AG2583" s="174"/>
      <c r="AH2583" s="174"/>
      <c r="AI2583" s="174"/>
      <c r="AJ2583" s="174"/>
      <c r="AK2583" s="174"/>
      <c r="AL2583" s="174"/>
      <c r="AM2583" s="174"/>
      <c r="AN2583" s="174"/>
      <c r="AO2583" s="174"/>
      <c r="AP2583" s="174"/>
      <c r="AQ2583" s="174"/>
      <c r="AR2583" s="174"/>
      <c r="AS2583" s="174"/>
      <c r="AT2583" s="174"/>
      <c r="AU2583" s="174"/>
      <c r="AV2583" s="174"/>
      <c r="AW2583" s="174"/>
      <c r="AX2583" s="174"/>
      <c r="AY2583" s="174"/>
      <c r="AZ2583" s="174"/>
      <c r="BA2583" s="174"/>
      <c r="BB2583" s="174"/>
      <c r="BC2583" s="174"/>
      <c r="BD2583" s="174"/>
      <c r="BE2583" s="174"/>
      <c r="BF2583" s="174"/>
      <c r="BG2583" s="174"/>
      <c r="BH2583" s="174"/>
      <c r="BI2583" s="174"/>
      <c r="BJ2583" s="174"/>
      <c r="BK2583" s="174"/>
      <c r="BL2583" s="174"/>
      <c r="BM2583" s="174"/>
      <c r="BN2583" s="174"/>
      <c r="BO2583" s="174"/>
      <c r="BP2583" s="174"/>
      <c r="BQ2583" s="174"/>
      <c r="BR2583" s="174"/>
      <c r="BS2583" s="174"/>
      <c r="BT2583" s="174"/>
    </row>
    <row r="2584" spans="1:72" s="177" customFormat="1">
      <c r="A2584" s="178"/>
      <c r="B2584" s="178"/>
      <c r="C2584" s="178"/>
      <c r="D2584" s="178"/>
      <c r="E2584" s="174"/>
      <c r="F2584" s="174"/>
      <c r="G2584" s="174"/>
      <c r="H2584" s="174"/>
      <c r="I2584" s="174"/>
      <c r="J2584" s="174"/>
      <c r="K2584" s="174"/>
      <c r="L2584" s="174"/>
      <c r="M2584" s="174"/>
      <c r="N2584" s="174"/>
      <c r="O2584" s="174"/>
      <c r="P2584" s="174"/>
      <c r="Q2584" s="174"/>
      <c r="R2584" s="174"/>
      <c r="S2584" s="174"/>
      <c r="T2584" s="174"/>
      <c r="U2584" s="174"/>
      <c r="V2584" s="174"/>
      <c r="W2584" s="174"/>
      <c r="X2584" s="174"/>
      <c r="Y2584" s="174"/>
      <c r="Z2584" s="174"/>
      <c r="AA2584" s="174"/>
      <c r="AB2584" s="174"/>
      <c r="AC2584" s="174"/>
      <c r="AD2584" s="174"/>
      <c r="AE2584" s="174"/>
      <c r="AF2584" s="174"/>
      <c r="AG2584" s="174"/>
      <c r="AH2584" s="174"/>
      <c r="AI2584" s="174"/>
      <c r="AJ2584" s="174"/>
      <c r="AK2584" s="174"/>
      <c r="AL2584" s="174"/>
      <c r="AM2584" s="174"/>
      <c r="AN2584" s="174"/>
      <c r="AO2584" s="174"/>
      <c r="AP2584" s="174"/>
      <c r="AQ2584" s="174"/>
      <c r="AR2584" s="174"/>
      <c r="AS2584" s="174"/>
      <c r="AT2584" s="174"/>
      <c r="AU2584" s="174"/>
      <c r="AV2584" s="174"/>
      <c r="AW2584" s="174"/>
      <c r="AX2584" s="174"/>
      <c r="AY2584" s="174"/>
      <c r="AZ2584" s="174"/>
      <c r="BA2584" s="174"/>
      <c r="BB2584" s="174"/>
      <c r="BC2584" s="174"/>
      <c r="BD2584" s="174"/>
      <c r="BE2584" s="174"/>
      <c r="BF2584" s="174"/>
      <c r="BG2584" s="174"/>
      <c r="BH2584" s="174"/>
      <c r="BI2584" s="174"/>
      <c r="BJ2584" s="174"/>
      <c r="BK2584" s="174"/>
      <c r="BL2584" s="174"/>
      <c r="BM2584" s="174"/>
      <c r="BN2584" s="174"/>
      <c r="BO2584" s="174"/>
      <c r="BP2584" s="174"/>
      <c r="BQ2584" s="174"/>
      <c r="BR2584" s="174"/>
      <c r="BS2584" s="174"/>
      <c r="BT2584" s="174"/>
    </row>
    <row r="2585" spans="1:72" s="177" customFormat="1">
      <c r="A2585" s="178"/>
      <c r="B2585" s="178"/>
      <c r="C2585" s="178"/>
      <c r="D2585" s="178"/>
      <c r="E2585" s="174"/>
      <c r="F2585" s="174"/>
      <c r="G2585" s="174"/>
      <c r="H2585" s="174"/>
      <c r="I2585" s="174"/>
      <c r="J2585" s="174"/>
      <c r="K2585" s="174"/>
      <c r="L2585" s="174"/>
      <c r="M2585" s="174"/>
      <c r="N2585" s="174"/>
      <c r="O2585" s="174"/>
      <c r="P2585" s="174"/>
      <c r="Q2585" s="174"/>
      <c r="R2585" s="174"/>
      <c r="S2585" s="174"/>
      <c r="T2585" s="174"/>
      <c r="U2585" s="174"/>
      <c r="V2585" s="174"/>
      <c r="W2585" s="174"/>
      <c r="X2585" s="174"/>
      <c r="Y2585" s="174"/>
      <c r="Z2585" s="174"/>
      <c r="AA2585" s="174"/>
      <c r="AB2585" s="174"/>
      <c r="AC2585" s="174"/>
      <c r="AD2585" s="174"/>
      <c r="AE2585" s="174"/>
      <c r="AF2585" s="174"/>
      <c r="AG2585" s="174"/>
      <c r="AH2585" s="174"/>
      <c r="AI2585" s="174"/>
      <c r="AJ2585" s="174"/>
      <c r="AK2585" s="174"/>
      <c r="AL2585" s="174"/>
      <c r="AM2585" s="174"/>
      <c r="AN2585" s="174"/>
      <c r="AO2585" s="174"/>
      <c r="AP2585" s="174"/>
      <c r="AQ2585" s="174"/>
      <c r="AR2585" s="174"/>
      <c r="AS2585" s="174"/>
      <c r="AT2585" s="174"/>
      <c r="AU2585" s="174"/>
      <c r="AV2585" s="174"/>
      <c r="AW2585" s="174"/>
      <c r="AX2585" s="174"/>
      <c r="AY2585" s="174"/>
      <c r="AZ2585" s="174"/>
      <c r="BA2585" s="174"/>
      <c r="BB2585" s="174"/>
      <c r="BC2585" s="174"/>
      <c r="BD2585" s="174"/>
      <c r="BE2585" s="174"/>
      <c r="BF2585" s="174"/>
      <c r="BG2585" s="174"/>
      <c r="BH2585" s="174"/>
      <c r="BI2585" s="174"/>
      <c r="BJ2585" s="174"/>
      <c r="BK2585" s="174"/>
      <c r="BL2585" s="174"/>
      <c r="BM2585" s="174"/>
      <c r="BN2585" s="174"/>
      <c r="BO2585" s="174"/>
      <c r="BP2585" s="174"/>
      <c r="BQ2585" s="174"/>
      <c r="BR2585" s="174"/>
      <c r="BS2585" s="174"/>
      <c r="BT2585" s="174"/>
    </row>
    <row r="2586" spans="1:72" s="177" customFormat="1">
      <c r="A2586" s="178"/>
      <c r="B2586" s="178"/>
      <c r="C2586" s="178"/>
      <c r="D2586" s="178"/>
      <c r="E2586" s="174"/>
      <c r="F2586" s="174"/>
      <c r="G2586" s="174"/>
      <c r="H2586" s="174"/>
      <c r="I2586" s="174"/>
      <c r="J2586" s="174"/>
      <c r="K2586" s="174"/>
      <c r="L2586" s="174"/>
      <c r="M2586" s="174"/>
      <c r="N2586" s="174"/>
      <c r="O2586" s="174"/>
      <c r="P2586" s="174"/>
      <c r="Q2586" s="174"/>
      <c r="R2586" s="174"/>
      <c r="S2586" s="174"/>
      <c r="T2586" s="174"/>
      <c r="U2586" s="174"/>
      <c r="V2586" s="174"/>
      <c r="W2586" s="174"/>
      <c r="X2586" s="174"/>
      <c r="Y2586" s="174"/>
      <c r="Z2586" s="174"/>
      <c r="AA2586" s="174"/>
      <c r="AB2586" s="174"/>
      <c r="AC2586" s="174"/>
      <c r="AD2586" s="174"/>
      <c r="AE2586" s="174"/>
      <c r="AF2586" s="174"/>
      <c r="AG2586" s="174"/>
      <c r="AH2586" s="174"/>
      <c r="AI2586" s="174"/>
      <c r="AJ2586" s="174"/>
      <c r="AK2586" s="174"/>
      <c r="AL2586" s="174"/>
      <c r="AM2586" s="174"/>
      <c r="AN2586" s="174"/>
      <c r="AO2586" s="174"/>
      <c r="AP2586" s="174"/>
      <c r="AQ2586" s="174"/>
      <c r="AR2586" s="174"/>
      <c r="AS2586" s="174"/>
      <c r="AT2586" s="174"/>
      <c r="AU2586" s="174"/>
      <c r="AV2586" s="174"/>
      <c r="AW2586" s="174"/>
      <c r="AX2586" s="174"/>
      <c r="AY2586" s="174"/>
      <c r="AZ2586" s="174"/>
      <c r="BA2586" s="174"/>
      <c r="BB2586" s="174"/>
      <c r="BC2586" s="174"/>
      <c r="BD2586" s="174"/>
      <c r="BE2586" s="174"/>
      <c r="BF2586" s="174"/>
      <c r="BG2586" s="174"/>
      <c r="BH2586" s="174"/>
      <c r="BI2586" s="174"/>
      <c r="BJ2586" s="174"/>
      <c r="BK2586" s="174"/>
      <c r="BL2586" s="174"/>
      <c r="BM2586" s="174"/>
      <c r="BN2586" s="174"/>
      <c r="BO2586" s="174"/>
      <c r="BP2586" s="174"/>
      <c r="BQ2586" s="174"/>
      <c r="BR2586" s="174"/>
      <c r="BS2586" s="174"/>
      <c r="BT2586" s="174"/>
    </row>
    <row r="2587" spans="1:72" s="177" customFormat="1">
      <c r="A2587" s="178"/>
      <c r="B2587" s="178"/>
      <c r="C2587" s="178"/>
      <c r="D2587" s="178"/>
      <c r="E2587" s="174"/>
      <c r="F2587" s="174"/>
      <c r="G2587" s="174"/>
      <c r="H2587" s="174"/>
      <c r="I2587" s="174"/>
      <c r="J2587" s="174"/>
      <c r="K2587" s="174"/>
      <c r="L2587" s="174"/>
      <c r="M2587" s="174"/>
      <c r="N2587" s="174"/>
      <c r="O2587" s="174"/>
      <c r="P2587" s="174"/>
      <c r="Q2587" s="174"/>
      <c r="R2587" s="174"/>
      <c r="S2587" s="174"/>
      <c r="T2587" s="174"/>
      <c r="U2587" s="174"/>
      <c r="V2587" s="174"/>
      <c r="W2587" s="174"/>
      <c r="X2587" s="174"/>
      <c r="Y2587" s="174"/>
      <c r="Z2587" s="174"/>
      <c r="AA2587" s="174"/>
      <c r="AB2587" s="174"/>
      <c r="AC2587" s="174"/>
      <c r="AD2587" s="174"/>
      <c r="AE2587" s="174"/>
      <c r="AF2587" s="174"/>
      <c r="AG2587" s="174"/>
      <c r="AH2587" s="174"/>
      <c r="AI2587" s="174"/>
      <c r="AJ2587" s="174"/>
      <c r="AK2587" s="174"/>
      <c r="AL2587" s="174"/>
      <c r="AM2587" s="174"/>
      <c r="AN2587" s="174"/>
      <c r="AO2587" s="174"/>
      <c r="AP2587" s="174"/>
      <c r="AQ2587" s="174"/>
      <c r="AR2587" s="174"/>
      <c r="AS2587" s="174"/>
      <c r="AT2587" s="174"/>
      <c r="AU2587" s="174"/>
      <c r="AV2587" s="174"/>
      <c r="AW2587" s="174"/>
      <c r="AX2587" s="174"/>
      <c r="AY2587" s="174"/>
      <c r="AZ2587" s="174"/>
      <c r="BA2587" s="174"/>
      <c r="BB2587" s="174"/>
      <c r="BC2587" s="174"/>
      <c r="BD2587" s="174"/>
      <c r="BE2587" s="174"/>
      <c r="BF2587" s="174"/>
      <c r="BG2587" s="174"/>
      <c r="BH2587" s="174"/>
      <c r="BI2587" s="174"/>
      <c r="BJ2587" s="174"/>
      <c r="BK2587" s="174"/>
      <c r="BL2587" s="174"/>
      <c r="BM2587" s="174"/>
      <c r="BN2587" s="174"/>
      <c r="BO2587" s="174"/>
      <c r="BP2587" s="174"/>
      <c r="BQ2587" s="174"/>
      <c r="BR2587" s="174"/>
      <c r="BS2587" s="174"/>
      <c r="BT2587" s="174"/>
    </row>
    <row r="2588" spans="1:72" s="177" customFormat="1">
      <c r="A2588" s="178"/>
      <c r="B2588" s="178"/>
      <c r="C2588" s="178"/>
      <c r="D2588" s="178"/>
      <c r="E2588" s="174"/>
      <c r="F2588" s="174"/>
      <c r="G2588" s="174"/>
      <c r="H2588" s="174"/>
      <c r="I2588" s="174"/>
      <c r="J2588" s="174"/>
      <c r="K2588" s="174"/>
      <c r="L2588" s="174"/>
      <c r="M2588" s="174"/>
      <c r="N2588" s="174"/>
      <c r="O2588" s="174"/>
      <c r="P2588" s="174"/>
      <c r="Q2588" s="174"/>
      <c r="R2588" s="174"/>
      <c r="S2588" s="174"/>
      <c r="T2588" s="174"/>
      <c r="U2588" s="174"/>
      <c r="V2588" s="174"/>
      <c r="W2588" s="174"/>
      <c r="X2588" s="174"/>
      <c r="Y2588" s="174"/>
      <c r="Z2588" s="174"/>
      <c r="AA2588" s="174"/>
      <c r="AB2588" s="174"/>
      <c r="AC2588" s="174"/>
      <c r="AD2588" s="174"/>
      <c r="AE2588" s="174"/>
      <c r="AF2588" s="174"/>
      <c r="AG2588" s="174"/>
      <c r="AH2588" s="174"/>
      <c r="AI2588" s="174"/>
      <c r="AJ2588" s="174"/>
      <c r="AK2588" s="174"/>
      <c r="AL2588" s="174"/>
      <c r="AM2588" s="174"/>
      <c r="AN2588" s="174"/>
      <c r="AO2588" s="174"/>
      <c r="AP2588" s="174"/>
      <c r="AQ2588" s="174"/>
      <c r="AR2588" s="174"/>
      <c r="AS2588" s="174"/>
      <c r="AT2588" s="174"/>
      <c r="AU2588" s="174"/>
      <c r="AV2588" s="174"/>
      <c r="AW2588" s="174"/>
      <c r="AX2588" s="174"/>
      <c r="AY2588" s="174"/>
      <c r="AZ2588" s="174"/>
      <c r="BA2588" s="174"/>
      <c r="BB2588" s="174"/>
      <c r="BC2588" s="174"/>
      <c r="BD2588" s="174"/>
      <c r="BE2588" s="174"/>
      <c r="BF2588" s="174"/>
      <c r="BG2588" s="174"/>
      <c r="BH2588" s="174"/>
      <c r="BI2588" s="174"/>
      <c r="BJ2588" s="174"/>
      <c r="BK2588" s="174"/>
      <c r="BL2588" s="174"/>
      <c r="BM2588" s="174"/>
      <c r="BN2588" s="174"/>
      <c r="BO2588" s="174"/>
      <c r="BP2588" s="174"/>
      <c r="BQ2588" s="174"/>
      <c r="BR2588" s="174"/>
      <c r="BS2588" s="174"/>
      <c r="BT2588" s="174"/>
    </row>
    <row r="2589" spans="1:72" s="177" customFormat="1">
      <c r="A2589" s="178"/>
      <c r="B2589" s="178"/>
      <c r="C2589" s="178"/>
      <c r="D2589" s="178"/>
      <c r="E2589" s="174"/>
      <c r="F2589" s="174"/>
      <c r="G2589" s="174"/>
      <c r="H2589" s="174"/>
      <c r="I2589" s="174"/>
      <c r="J2589" s="174"/>
      <c r="K2589" s="174"/>
      <c r="L2589" s="174"/>
      <c r="M2589" s="174"/>
      <c r="N2589" s="174"/>
      <c r="O2589" s="174"/>
      <c r="P2589" s="174"/>
      <c r="Q2589" s="174"/>
      <c r="R2589" s="174"/>
      <c r="S2589" s="174"/>
      <c r="T2589" s="174"/>
      <c r="U2589" s="174"/>
      <c r="V2589" s="174"/>
      <c r="W2589" s="174"/>
      <c r="X2589" s="174"/>
      <c r="Y2589" s="174"/>
      <c r="Z2589" s="174"/>
      <c r="AA2589" s="174"/>
      <c r="AB2589" s="174"/>
      <c r="AC2589" s="174"/>
      <c r="AD2589" s="174"/>
      <c r="AE2589" s="174"/>
      <c r="AF2589" s="174"/>
      <c r="AG2589" s="174"/>
      <c r="AH2589" s="174"/>
      <c r="AI2589" s="174"/>
      <c r="AJ2589" s="174"/>
      <c r="AK2589" s="174"/>
      <c r="AL2589" s="174"/>
      <c r="AM2589" s="174"/>
      <c r="AN2589" s="174"/>
      <c r="AO2589" s="174"/>
      <c r="AP2589" s="174"/>
      <c r="AQ2589" s="174"/>
      <c r="AR2589" s="174"/>
      <c r="AS2589" s="174"/>
      <c r="AT2589" s="174"/>
      <c r="AU2589" s="174"/>
      <c r="AV2589" s="174"/>
      <c r="AW2589" s="174"/>
      <c r="AX2589" s="174"/>
      <c r="AY2589" s="174"/>
      <c r="AZ2589" s="174"/>
      <c r="BA2589" s="174"/>
      <c r="BB2589" s="174"/>
      <c r="BC2589" s="174"/>
      <c r="BD2589" s="174"/>
      <c r="BE2589" s="174"/>
      <c r="BF2589" s="174"/>
      <c r="BG2589" s="174"/>
      <c r="BH2589" s="174"/>
      <c r="BI2589" s="174"/>
      <c r="BJ2589" s="174"/>
      <c r="BK2589" s="174"/>
      <c r="BL2589" s="174"/>
      <c r="BM2589" s="174"/>
      <c r="BN2589" s="174"/>
      <c r="BO2589" s="174"/>
      <c r="BP2589" s="174"/>
      <c r="BQ2589" s="174"/>
      <c r="BR2589" s="174"/>
      <c r="BS2589" s="174"/>
      <c r="BT2589" s="174"/>
    </row>
    <row r="2590" spans="1:72" s="177" customFormat="1">
      <c r="A2590" s="178"/>
      <c r="B2590" s="178"/>
      <c r="C2590" s="178"/>
      <c r="D2590" s="178"/>
      <c r="E2590" s="174"/>
      <c r="F2590" s="174"/>
      <c r="G2590" s="174"/>
      <c r="H2590" s="174"/>
      <c r="I2590" s="174"/>
      <c r="J2590" s="174"/>
      <c r="K2590" s="174"/>
      <c r="L2590" s="174"/>
      <c r="M2590" s="174"/>
      <c r="N2590" s="174"/>
      <c r="O2590" s="174"/>
      <c r="P2590" s="174"/>
      <c r="Q2590" s="174"/>
      <c r="R2590" s="174"/>
      <c r="S2590" s="174"/>
      <c r="T2590" s="174"/>
      <c r="U2590" s="174"/>
      <c r="V2590" s="174"/>
      <c r="W2590" s="174"/>
      <c r="X2590" s="174"/>
      <c r="Y2590" s="174"/>
      <c r="Z2590" s="174"/>
      <c r="AA2590" s="174"/>
      <c r="AB2590" s="174"/>
      <c r="AC2590" s="174"/>
      <c r="AD2590" s="174"/>
      <c r="AE2590" s="174"/>
      <c r="AF2590" s="174"/>
      <c r="AG2590" s="174"/>
      <c r="AH2590" s="174"/>
      <c r="AI2590" s="174"/>
      <c r="AJ2590" s="174"/>
      <c r="AK2590" s="174"/>
      <c r="AL2590" s="174"/>
      <c r="AM2590" s="174"/>
      <c r="AN2590" s="174"/>
      <c r="AO2590" s="174"/>
      <c r="AP2590" s="174"/>
      <c r="AQ2590" s="174"/>
      <c r="AR2590" s="174"/>
      <c r="AS2590" s="174"/>
      <c r="AT2590" s="174"/>
      <c r="AU2590" s="174"/>
      <c r="AV2590" s="174"/>
      <c r="AW2590" s="174"/>
      <c r="AX2590" s="174"/>
      <c r="AY2590" s="174"/>
      <c r="AZ2590" s="174"/>
      <c r="BA2590" s="174"/>
      <c r="BB2590" s="174"/>
      <c r="BC2590" s="174"/>
      <c r="BD2590" s="174"/>
      <c r="BE2590" s="174"/>
      <c r="BF2590" s="174"/>
      <c r="BG2590" s="174"/>
      <c r="BH2590" s="174"/>
      <c r="BI2590" s="174"/>
      <c r="BJ2590" s="174"/>
      <c r="BK2590" s="174"/>
      <c r="BL2590" s="174"/>
      <c r="BM2590" s="174"/>
      <c r="BN2590" s="174"/>
      <c r="BO2590" s="174"/>
      <c r="BP2590" s="174"/>
      <c r="BQ2590" s="174"/>
      <c r="BR2590" s="174"/>
      <c r="BS2590" s="174"/>
      <c r="BT2590" s="174"/>
    </row>
    <row r="2591" spans="1:72" s="177" customFormat="1">
      <c r="A2591" s="178"/>
      <c r="B2591" s="178"/>
      <c r="C2591" s="178"/>
      <c r="D2591" s="178"/>
      <c r="E2591" s="174"/>
      <c r="F2591" s="174"/>
      <c r="G2591" s="174"/>
      <c r="H2591" s="174"/>
      <c r="I2591" s="174"/>
      <c r="J2591" s="174"/>
      <c r="K2591" s="174"/>
      <c r="L2591" s="174"/>
      <c r="M2591" s="174"/>
      <c r="N2591" s="174"/>
      <c r="O2591" s="174"/>
      <c r="P2591" s="174"/>
      <c r="Q2591" s="174"/>
      <c r="R2591" s="174"/>
      <c r="S2591" s="174"/>
      <c r="T2591" s="174"/>
      <c r="U2591" s="174"/>
      <c r="V2591" s="174"/>
      <c r="W2591" s="174"/>
      <c r="X2591" s="174"/>
      <c r="Y2591" s="174"/>
      <c r="Z2591" s="174"/>
      <c r="AA2591" s="174"/>
      <c r="AB2591" s="174"/>
      <c r="AC2591" s="174"/>
      <c r="AD2591" s="174"/>
      <c r="AE2591" s="174"/>
      <c r="AF2591" s="174"/>
      <c r="AG2591" s="174"/>
      <c r="AH2591" s="174"/>
      <c r="AI2591" s="174"/>
      <c r="AJ2591" s="174"/>
      <c r="AK2591" s="174"/>
      <c r="AL2591" s="174"/>
      <c r="AM2591" s="174"/>
      <c r="AN2591" s="174"/>
      <c r="AO2591" s="174"/>
      <c r="AP2591" s="174"/>
      <c r="AQ2591" s="174"/>
      <c r="AR2591" s="174"/>
      <c r="AS2591" s="174"/>
      <c r="AT2591" s="174"/>
      <c r="AU2591" s="174"/>
      <c r="AV2591" s="174"/>
      <c r="AW2591" s="174"/>
      <c r="AX2591" s="174"/>
      <c r="AY2591" s="174"/>
      <c r="AZ2591" s="174"/>
      <c r="BA2591" s="174"/>
      <c r="BB2591" s="174"/>
      <c r="BC2591" s="174"/>
      <c r="BD2591" s="174"/>
      <c r="BE2591" s="174"/>
      <c r="BF2591" s="174"/>
      <c r="BG2591" s="174"/>
      <c r="BH2591" s="174"/>
      <c r="BI2591" s="174"/>
      <c r="BJ2591" s="174"/>
      <c r="BK2591" s="174"/>
      <c r="BL2591" s="174"/>
      <c r="BM2591" s="174"/>
      <c r="BN2591" s="174"/>
      <c r="BO2591" s="174"/>
      <c r="BP2591" s="174"/>
      <c r="BQ2591" s="174"/>
      <c r="BR2591" s="174"/>
      <c r="BS2591" s="174"/>
      <c r="BT2591" s="174"/>
    </row>
    <row r="2592" spans="1:72" s="177" customFormat="1">
      <c r="A2592" s="178"/>
      <c r="B2592" s="178"/>
      <c r="C2592" s="178"/>
      <c r="D2592" s="178"/>
      <c r="E2592" s="174"/>
      <c r="F2592" s="174"/>
      <c r="G2592" s="174"/>
      <c r="H2592" s="174"/>
      <c r="I2592" s="174"/>
      <c r="J2592" s="174"/>
      <c r="K2592" s="174"/>
      <c r="L2592" s="174"/>
      <c r="M2592" s="174"/>
      <c r="N2592" s="174"/>
      <c r="O2592" s="174"/>
      <c r="P2592" s="174"/>
      <c r="Q2592" s="174"/>
      <c r="R2592" s="174"/>
      <c r="S2592" s="174"/>
      <c r="T2592" s="174"/>
      <c r="U2592" s="174"/>
      <c r="V2592" s="174"/>
      <c r="W2592" s="174"/>
      <c r="X2592" s="174"/>
      <c r="Y2592" s="174"/>
      <c r="Z2592" s="174"/>
      <c r="AA2592" s="174"/>
      <c r="AB2592" s="174"/>
      <c r="AC2592" s="174"/>
      <c r="AD2592" s="174"/>
      <c r="AE2592" s="174"/>
      <c r="AF2592" s="174"/>
      <c r="AG2592" s="174"/>
      <c r="AH2592" s="174"/>
      <c r="AI2592" s="174"/>
      <c r="AJ2592" s="174"/>
      <c r="AK2592" s="174"/>
      <c r="AL2592" s="174"/>
      <c r="AM2592" s="174"/>
      <c r="AN2592" s="174"/>
      <c r="AO2592" s="174"/>
      <c r="AP2592" s="174"/>
      <c r="AQ2592" s="174"/>
      <c r="AR2592" s="174"/>
      <c r="AS2592" s="174"/>
      <c r="AT2592" s="174"/>
      <c r="AU2592" s="174"/>
      <c r="AV2592" s="174"/>
      <c r="AW2592" s="174"/>
      <c r="AX2592" s="174"/>
      <c r="AY2592" s="174"/>
      <c r="AZ2592" s="174"/>
      <c r="BA2592" s="174"/>
      <c r="BB2592" s="174"/>
      <c r="BC2592" s="174"/>
      <c r="BD2592" s="174"/>
      <c r="BE2592" s="174"/>
      <c r="BF2592" s="174"/>
      <c r="BG2592" s="174"/>
      <c r="BH2592" s="174"/>
      <c r="BI2592" s="174"/>
      <c r="BJ2592" s="174"/>
      <c r="BK2592" s="174"/>
      <c r="BL2592" s="174"/>
      <c r="BM2592" s="174"/>
      <c r="BN2592" s="174"/>
      <c r="BO2592" s="174"/>
      <c r="BP2592" s="174"/>
      <c r="BQ2592" s="174"/>
      <c r="BR2592" s="174"/>
      <c r="BS2592" s="174"/>
      <c r="BT2592" s="174"/>
    </row>
    <row r="2593" spans="1:72" s="177" customFormat="1">
      <c r="A2593" s="178"/>
      <c r="B2593" s="178"/>
      <c r="C2593" s="178"/>
      <c r="D2593" s="178"/>
      <c r="E2593" s="174"/>
      <c r="F2593" s="174"/>
      <c r="G2593" s="174"/>
      <c r="H2593" s="174"/>
      <c r="I2593" s="174"/>
      <c r="J2593" s="174"/>
      <c r="K2593" s="174"/>
      <c r="L2593" s="174"/>
      <c r="M2593" s="174"/>
      <c r="N2593" s="174"/>
      <c r="O2593" s="174"/>
      <c r="P2593" s="174"/>
      <c r="Q2593" s="174"/>
      <c r="R2593" s="174"/>
      <c r="S2593" s="174"/>
      <c r="T2593" s="174"/>
      <c r="U2593" s="174"/>
      <c r="V2593" s="174"/>
      <c r="W2593" s="174"/>
      <c r="X2593" s="174"/>
      <c r="Y2593" s="174"/>
      <c r="Z2593" s="174"/>
      <c r="AA2593" s="174"/>
      <c r="AB2593" s="174"/>
      <c r="AC2593" s="174"/>
      <c r="AD2593" s="174"/>
      <c r="AE2593" s="174"/>
      <c r="AF2593" s="174"/>
      <c r="AG2593" s="174"/>
      <c r="AH2593" s="174"/>
      <c r="AI2593" s="174"/>
      <c r="AJ2593" s="174"/>
      <c r="AK2593" s="174"/>
      <c r="AL2593" s="174"/>
      <c r="AM2593" s="174"/>
      <c r="AN2593" s="174"/>
      <c r="AO2593" s="174"/>
      <c r="AP2593" s="174"/>
      <c r="AQ2593" s="174"/>
      <c r="AR2593" s="174"/>
      <c r="AS2593" s="174"/>
      <c r="AT2593" s="174"/>
      <c r="AU2593" s="174"/>
      <c r="AV2593" s="174"/>
      <c r="AW2593" s="174"/>
      <c r="AX2593" s="174"/>
      <c r="AY2593" s="174"/>
      <c r="AZ2593" s="174"/>
      <c r="BA2593" s="174"/>
      <c r="BB2593" s="174"/>
      <c r="BC2593" s="174"/>
      <c r="BD2593" s="174"/>
      <c r="BE2593" s="174"/>
      <c r="BF2593" s="174"/>
      <c r="BG2593" s="174"/>
      <c r="BH2593" s="174"/>
      <c r="BI2593" s="174"/>
      <c r="BJ2593" s="174"/>
      <c r="BK2593" s="174"/>
      <c r="BL2593" s="174"/>
      <c r="BM2593" s="174"/>
      <c r="BN2593" s="174"/>
      <c r="BO2593" s="174"/>
      <c r="BP2593" s="174"/>
      <c r="BQ2593" s="174"/>
      <c r="BR2593" s="174"/>
      <c r="BS2593" s="174"/>
      <c r="BT2593" s="174"/>
    </row>
    <row r="2594" spans="1:72" s="177" customFormat="1">
      <c r="A2594" s="178"/>
      <c r="B2594" s="178"/>
      <c r="C2594" s="178"/>
      <c r="D2594" s="178"/>
      <c r="E2594" s="174"/>
      <c r="F2594" s="174"/>
      <c r="G2594" s="174"/>
      <c r="H2594" s="174"/>
      <c r="I2594" s="174"/>
      <c r="J2594" s="174"/>
      <c r="K2594" s="174"/>
      <c r="L2594" s="174"/>
      <c r="M2594" s="174"/>
      <c r="N2594" s="174"/>
      <c r="O2594" s="174"/>
      <c r="P2594" s="174"/>
      <c r="Q2594" s="174"/>
      <c r="R2594" s="174"/>
      <c r="S2594" s="174"/>
      <c r="T2594" s="174"/>
      <c r="U2594" s="174"/>
      <c r="V2594" s="174"/>
      <c r="W2594" s="174"/>
      <c r="X2594" s="174"/>
      <c r="Y2594" s="174"/>
      <c r="Z2594" s="174"/>
      <c r="AA2594" s="174"/>
      <c r="AB2594" s="174"/>
      <c r="AC2594" s="174"/>
      <c r="AD2594" s="174"/>
      <c r="AE2594" s="174"/>
      <c r="AF2594" s="174"/>
      <c r="AG2594" s="174"/>
      <c r="AH2594" s="174"/>
      <c r="AI2594" s="174"/>
      <c r="AJ2594" s="174"/>
      <c r="AK2594" s="174"/>
      <c r="AL2594" s="174"/>
      <c r="AM2594" s="174"/>
      <c r="AN2594" s="174"/>
      <c r="AO2594" s="174"/>
      <c r="AP2594" s="174"/>
      <c r="AQ2594" s="174"/>
      <c r="AR2594" s="174"/>
      <c r="AS2594" s="174"/>
      <c r="AT2594" s="174"/>
      <c r="AU2594" s="174"/>
      <c r="AV2594" s="174"/>
      <c r="AW2594" s="174"/>
      <c r="AX2594" s="174"/>
      <c r="AY2594" s="174"/>
      <c r="AZ2594" s="174"/>
      <c r="BA2594" s="174"/>
      <c r="BB2594" s="174"/>
      <c r="BC2594" s="174"/>
      <c r="BD2594" s="174"/>
      <c r="BE2594" s="174"/>
      <c r="BF2594" s="174"/>
      <c r="BG2594" s="174"/>
      <c r="BH2594" s="174"/>
      <c r="BI2594" s="174"/>
      <c r="BJ2594" s="174"/>
      <c r="BK2594" s="174"/>
      <c r="BL2594" s="174"/>
      <c r="BM2594" s="174"/>
      <c r="BN2594" s="174"/>
      <c r="BO2594" s="174"/>
      <c r="BP2594" s="174"/>
      <c r="BQ2594" s="174"/>
      <c r="BR2594" s="174"/>
      <c r="BS2594" s="174"/>
      <c r="BT2594" s="174"/>
    </row>
    <row r="2595" spans="1:72" s="177" customFormat="1">
      <c r="A2595" s="178"/>
      <c r="B2595" s="178"/>
      <c r="C2595" s="178"/>
      <c r="D2595" s="178"/>
      <c r="E2595" s="174"/>
      <c r="F2595" s="174"/>
      <c r="G2595" s="174"/>
      <c r="H2595" s="174"/>
      <c r="I2595" s="174"/>
      <c r="J2595" s="174"/>
      <c r="K2595" s="174"/>
      <c r="L2595" s="174"/>
      <c r="M2595" s="174"/>
      <c r="N2595" s="174"/>
      <c r="O2595" s="174"/>
      <c r="P2595" s="174"/>
      <c r="Q2595" s="174"/>
      <c r="R2595" s="174"/>
      <c r="S2595" s="174"/>
      <c r="T2595" s="174"/>
      <c r="U2595" s="174"/>
      <c r="V2595" s="174"/>
      <c r="W2595" s="174"/>
      <c r="X2595" s="174"/>
      <c r="Y2595" s="174"/>
      <c r="Z2595" s="174"/>
      <c r="AA2595" s="174"/>
      <c r="AB2595" s="174"/>
      <c r="AC2595" s="174"/>
      <c r="AD2595" s="174"/>
      <c r="AE2595" s="174"/>
      <c r="AF2595" s="174"/>
      <c r="AG2595" s="174"/>
      <c r="AH2595" s="174"/>
      <c r="AI2595" s="174"/>
      <c r="AJ2595" s="174"/>
      <c r="AK2595" s="174"/>
      <c r="AL2595" s="174"/>
      <c r="AM2595" s="174"/>
      <c r="AN2595" s="174"/>
      <c r="AO2595" s="174"/>
      <c r="AP2595" s="174"/>
      <c r="AQ2595" s="174"/>
      <c r="AR2595" s="174"/>
      <c r="AS2595" s="174"/>
      <c r="AT2595" s="174"/>
      <c r="AU2595" s="174"/>
      <c r="AV2595" s="174"/>
      <c r="AW2595" s="174"/>
      <c r="AX2595" s="174"/>
      <c r="AY2595" s="174"/>
      <c r="AZ2595" s="174"/>
      <c r="BA2595" s="174"/>
      <c r="BB2595" s="174"/>
      <c r="BC2595" s="174"/>
      <c r="BD2595" s="174"/>
      <c r="BE2595" s="174"/>
      <c r="BF2595" s="174"/>
      <c r="BG2595" s="174"/>
      <c r="BH2595" s="174"/>
      <c r="BI2595" s="174"/>
      <c r="BJ2595" s="174"/>
      <c r="BK2595" s="174"/>
      <c r="BL2595" s="174"/>
      <c r="BM2595" s="174"/>
      <c r="BN2595" s="174"/>
      <c r="BO2595" s="174"/>
      <c r="BP2595" s="174"/>
      <c r="BQ2595" s="174"/>
      <c r="BR2595" s="174"/>
      <c r="BS2595" s="174"/>
      <c r="BT2595" s="174"/>
    </row>
    <row r="2596" spans="1:72" s="177" customFormat="1">
      <c r="A2596" s="178"/>
      <c r="B2596" s="178"/>
      <c r="C2596" s="178"/>
      <c r="D2596" s="178"/>
      <c r="E2596" s="174"/>
      <c r="F2596" s="174"/>
      <c r="G2596" s="174"/>
      <c r="H2596" s="174"/>
      <c r="I2596" s="174"/>
      <c r="J2596" s="174"/>
      <c r="K2596" s="174"/>
      <c r="L2596" s="174"/>
      <c r="M2596" s="174"/>
      <c r="N2596" s="174"/>
      <c r="O2596" s="174"/>
      <c r="P2596" s="174"/>
      <c r="Q2596" s="174"/>
      <c r="R2596" s="174"/>
      <c r="S2596" s="174"/>
      <c r="T2596" s="174"/>
      <c r="U2596" s="174"/>
      <c r="V2596" s="174"/>
      <c r="W2596" s="174"/>
      <c r="X2596" s="174"/>
      <c r="Y2596" s="174"/>
      <c r="Z2596" s="174"/>
      <c r="AA2596" s="174"/>
      <c r="AB2596" s="174"/>
      <c r="AC2596" s="174"/>
      <c r="AD2596" s="174"/>
      <c r="AE2596" s="174"/>
      <c r="AF2596" s="174"/>
      <c r="AG2596" s="174"/>
      <c r="AH2596" s="174"/>
      <c r="AI2596" s="174"/>
      <c r="AJ2596" s="174"/>
      <c r="AK2596" s="174"/>
      <c r="AL2596" s="174"/>
      <c r="AM2596" s="174"/>
      <c r="AN2596" s="174"/>
      <c r="AO2596" s="174"/>
      <c r="AP2596" s="174"/>
      <c r="AQ2596" s="174"/>
      <c r="AR2596" s="174"/>
      <c r="AS2596" s="174"/>
      <c r="AT2596" s="174"/>
      <c r="AU2596" s="174"/>
      <c r="AV2596" s="174"/>
      <c r="AW2596" s="174"/>
      <c r="AX2596" s="174"/>
      <c r="AY2596" s="174"/>
      <c r="AZ2596" s="174"/>
      <c r="BA2596" s="174"/>
      <c r="BB2596" s="174"/>
      <c r="BC2596" s="174"/>
      <c r="BD2596" s="174"/>
      <c r="BE2596" s="174"/>
      <c r="BF2596" s="174"/>
      <c r="BG2596" s="174"/>
      <c r="BH2596" s="174"/>
      <c r="BI2596" s="174"/>
      <c r="BJ2596" s="174"/>
      <c r="BK2596" s="174"/>
      <c r="BL2596" s="174"/>
      <c r="BM2596" s="174"/>
      <c r="BN2596" s="174"/>
      <c r="BO2596" s="174"/>
      <c r="BP2596" s="174"/>
      <c r="BQ2596" s="174"/>
      <c r="BR2596" s="174"/>
      <c r="BS2596" s="174"/>
      <c r="BT2596" s="174"/>
    </row>
    <row r="2597" spans="1:72" s="177" customFormat="1">
      <c r="A2597" s="178"/>
      <c r="B2597" s="178"/>
      <c r="C2597" s="178"/>
      <c r="D2597" s="178"/>
      <c r="E2597" s="174"/>
      <c r="F2597" s="174"/>
      <c r="G2597" s="174"/>
      <c r="H2597" s="174"/>
      <c r="I2597" s="174"/>
      <c r="J2597" s="174"/>
      <c r="K2597" s="174"/>
      <c r="L2597" s="174"/>
      <c r="M2597" s="174"/>
      <c r="N2597" s="174"/>
      <c r="O2597" s="174"/>
      <c r="P2597" s="174"/>
      <c r="Q2597" s="174"/>
      <c r="R2597" s="174"/>
      <c r="S2597" s="174"/>
      <c r="T2597" s="174"/>
      <c r="U2597" s="174"/>
      <c r="V2597" s="174"/>
      <c r="W2597" s="174"/>
      <c r="X2597" s="174"/>
      <c r="Y2597" s="174"/>
      <c r="Z2597" s="174"/>
      <c r="AA2597" s="174"/>
      <c r="AB2597" s="174"/>
      <c r="AC2597" s="174"/>
      <c r="AD2597" s="174"/>
      <c r="AE2597" s="174"/>
      <c r="AF2597" s="174"/>
      <c r="AG2597" s="174"/>
      <c r="AH2597" s="174"/>
      <c r="AI2597" s="174"/>
      <c r="AJ2597" s="174"/>
      <c r="AK2597" s="174"/>
      <c r="AL2597" s="174"/>
      <c r="AM2597" s="174"/>
      <c r="AN2597" s="174"/>
      <c r="AO2597" s="174"/>
      <c r="AP2597" s="174"/>
      <c r="AQ2597" s="174"/>
      <c r="AR2597" s="174"/>
      <c r="AS2597" s="174"/>
      <c r="AT2597" s="174"/>
      <c r="AU2597" s="174"/>
      <c r="AV2597" s="174"/>
      <c r="AW2597" s="174"/>
      <c r="AX2597" s="174"/>
      <c r="AY2597" s="174"/>
      <c r="AZ2597" s="174"/>
      <c r="BA2597" s="174"/>
      <c r="BB2597" s="174"/>
      <c r="BC2597" s="174"/>
      <c r="BD2597" s="174"/>
      <c r="BE2597" s="174"/>
      <c r="BF2597" s="174"/>
      <c r="BG2597" s="174"/>
      <c r="BH2597" s="174"/>
      <c r="BI2597" s="174"/>
      <c r="BJ2597" s="174"/>
      <c r="BK2597" s="174"/>
      <c r="BL2597" s="174"/>
      <c r="BM2597" s="174"/>
      <c r="BN2597" s="174"/>
      <c r="BO2597" s="174"/>
      <c r="BP2597" s="174"/>
      <c r="BQ2597" s="174"/>
      <c r="BR2597" s="174"/>
      <c r="BS2597" s="174"/>
      <c r="BT2597" s="174"/>
    </row>
    <row r="2598" spans="1:72" s="177" customFormat="1">
      <c r="A2598" s="178"/>
      <c r="B2598" s="178"/>
      <c r="C2598" s="178"/>
      <c r="D2598" s="178"/>
      <c r="E2598" s="174"/>
      <c r="F2598" s="174"/>
      <c r="G2598" s="174"/>
      <c r="H2598" s="174"/>
      <c r="I2598" s="174"/>
      <c r="J2598" s="174"/>
      <c r="K2598" s="174"/>
      <c r="L2598" s="174"/>
      <c r="M2598" s="174"/>
      <c r="N2598" s="174"/>
      <c r="O2598" s="174"/>
      <c r="P2598" s="174"/>
      <c r="Q2598" s="174"/>
      <c r="R2598" s="174"/>
      <c r="S2598" s="174"/>
      <c r="T2598" s="174"/>
      <c r="U2598" s="174"/>
      <c r="V2598" s="174"/>
      <c r="W2598" s="174"/>
      <c r="X2598" s="174"/>
      <c r="Y2598" s="174"/>
      <c r="Z2598" s="174"/>
      <c r="AA2598" s="174"/>
      <c r="AB2598" s="174"/>
      <c r="AC2598" s="174"/>
      <c r="AD2598" s="174"/>
      <c r="AE2598" s="174"/>
      <c r="AF2598" s="174"/>
      <c r="AG2598" s="174"/>
      <c r="AH2598" s="174"/>
      <c r="AI2598" s="174"/>
      <c r="AJ2598" s="174"/>
      <c r="AK2598" s="174"/>
      <c r="AL2598" s="174"/>
      <c r="AM2598" s="174"/>
      <c r="AN2598" s="174"/>
      <c r="AO2598" s="174"/>
      <c r="AP2598" s="174"/>
      <c r="AQ2598" s="174"/>
      <c r="AR2598" s="174"/>
      <c r="AS2598" s="174"/>
      <c r="AT2598" s="174"/>
      <c r="AU2598" s="174"/>
      <c r="AV2598" s="174"/>
      <c r="AW2598" s="174"/>
      <c r="AX2598" s="174"/>
      <c r="AY2598" s="174"/>
      <c r="AZ2598" s="174"/>
      <c r="BA2598" s="174"/>
      <c r="BB2598" s="174"/>
      <c r="BC2598" s="174"/>
      <c r="BD2598" s="174"/>
      <c r="BE2598" s="174"/>
      <c r="BF2598" s="174"/>
      <c r="BG2598" s="174"/>
      <c r="BH2598" s="174"/>
      <c r="BI2598" s="174"/>
      <c r="BJ2598" s="174"/>
      <c r="BK2598" s="174"/>
      <c r="BL2598" s="174"/>
      <c r="BM2598" s="174"/>
      <c r="BN2598" s="174"/>
      <c r="BO2598" s="174"/>
      <c r="BP2598" s="174"/>
      <c r="BQ2598" s="174"/>
      <c r="BR2598" s="174"/>
      <c r="BS2598" s="174"/>
      <c r="BT2598" s="174"/>
    </row>
    <row r="2599" spans="1:72" s="177" customFormat="1">
      <c r="A2599" s="178"/>
      <c r="B2599" s="178"/>
      <c r="C2599" s="178"/>
      <c r="D2599" s="178"/>
      <c r="E2599" s="174"/>
      <c r="F2599" s="174"/>
      <c r="G2599" s="174"/>
      <c r="H2599" s="174"/>
      <c r="I2599" s="174"/>
      <c r="J2599" s="174"/>
      <c r="K2599" s="174"/>
      <c r="L2599" s="174"/>
      <c r="M2599" s="174"/>
      <c r="N2599" s="174"/>
      <c r="O2599" s="174"/>
      <c r="P2599" s="174"/>
      <c r="Q2599" s="174"/>
      <c r="R2599" s="174"/>
      <c r="S2599" s="174"/>
      <c r="T2599" s="174"/>
      <c r="U2599" s="174"/>
      <c r="V2599" s="174"/>
      <c r="W2599" s="174"/>
      <c r="X2599" s="174"/>
      <c r="Y2599" s="174"/>
      <c r="Z2599" s="174"/>
      <c r="AA2599" s="174"/>
      <c r="AB2599" s="174"/>
      <c r="AC2599" s="174"/>
      <c r="AD2599" s="174"/>
      <c r="AE2599" s="174"/>
      <c r="AF2599" s="174"/>
      <c r="AG2599" s="174"/>
      <c r="AH2599" s="174"/>
      <c r="AI2599" s="174"/>
      <c r="AJ2599" s="174"/>
      <c r="AK2599" s="174"/>
      <c r="AL2599" s="174"/>
      <c r="AM2599" s="174"/>
      <c r="AN2599" s="174"/>
      <c r="AO2599" s="174"/>
      <c r="AP2599" s="174"/>
      <c r="AQ2599" s="174"/>
      <c r="AR2599" s="174"/>
      <c r="AS2599" s="174"/>
      <c r="AT2599" s="174"/>
      <c r="AU2599" s="174"/>
      <c r="AV2599" s="174"/>
      <c r="AW2599" s="174"/>
      <c r="AX2599" s="174"/>
      <c r="AY2599" s="174"/>
      <c r="AZ2599" s="174"/>
      <c r="BA2599" s="174"/>
      <c r="BB2599" s="174"/>
      <c r="BC2599" s="174"/>
      <c r="BD2599" s="174"/>
      <c r="BE2599" s="174"/>
      <c r="BF2599" s="174"/>
      <c r="BG2599" s="174"/>
      <c r="BH2599" s="174"/>
      <c r="BI2599" s="174"/>
      <c r="BJ2599" s="174"/>
      <c r="BK2599" s="174"/>
      <c r="BL2599" s="174"/>
      <c r="BM2599" s="174"/>
      <c r="BN2599" s="174"/>
      <c r="BO2599" s="174"/>
      <c r="BP2599" s="174"/>
      <c r="BQ2599" s="174"/>
      <c r="BR2599" s="174"/>
      <c r="BS2599" s="174"/>
      <c r="BT2599" s="174"/>
    </row>
    <row r="2600" spans="1:72" s="177" customFormat="1">
      <c r="A2600" s="178"/>
      <c r="B2600" s="178"/>
      <c r="C2600" s="178"/>
      <c r="D2600" s="178"/>
      <c r="E2600" s="174"/>
      <c r="F2600" s="174"/>
      <c r="G2600" s="174"/>
      <c r="H2600" s="174"/>
      <c r="I2600" s="174"/>
      <c r="J2600" s="174"/>
      <c r="K2600" s="174"/>
      <c r="L2600" s="174"/>
      <c r="M2600" s="174"/>
      <c r="N2600" s="174"/>
      <c r="O2600" s="174"/>
      <c r="P2600" s="174"/>
      <c r="Q2600" s="174"/>
      <c r="R2600" s="174"/>
      <c r="S2600" s="174"/>
      <c r="T2600" s="174"/>
      <c r="U2600" s="174"/>
      <c r="V2600" s="174"/>
      <c r="W2600" s="174"/>
      <c r="X2600" s="174"/>
      <c r="Y2600" s="174"/>
      <c r="Z2600" s="174"/>
      <c r="AA2600" s="174"/>
      <c r="AB2600" s="174"/>
      <c r="AC2600" s="174"/>
      <c r="AD2600" s="174"/>
      <c r="AE2600" s="174"/>
      <c r="AF2600" s="174"/>
      <c r="AG2600" s="174"/>
      <c r="AH2600" s="174"/>
      <c r="AI2600" s="174"/>
      <c r="AJ2600" s="174"/>
      <c r="AK2600" s="174"/>
      <c r="AL2600" s="174"/>
      <c r="AM2600" s="174"/>
      <c r="AN2600" s="174"/>
      <c r="AO2600" s="174"/>
      <c r="AP2600" s="174"/>
      <c r="AQ2600" s="174"/>
      <c r="AR2600" s="174"/>
      <c r="AS2600" s="174"/>
      <c r="AT2600" s="174"/>
      <c r="AU2600" s="174"/>
      <c r="AV2600" s="174"/>
      <c r="AW2600" s="174"/>
      <c r="AX2600" s="174"/>
      <c r="AY2600" s="174"/>
      <c r="AZ2600" s="174"/>
      <c r="BA2600" s="174"/>
      <c r="BB2600" s="174"/>
      <c r="BC2600" s="174"/>
      <c r="BD2600" s="174"/>
      <c r="BE2600" s="174"/>
      <c r="BF2600" s="174"/>
      <c r="BG2600" s="174"/>
      <c r="BH2600" s="174"/>
      <c r="BI2600" s="174"/>
      <c r="BJ2600" s="174"/>
      <c r="BK2600" s="174"/>
      <c r="BL2600" s="174"/>
      <c r="BM2600" s="174"/>
      <c r="BN2600" s="174"/>
      <c r="BO2600" s="174"/>
      <c r="BP2600" s="174"/>
      <c r="BQ2600" s="174"/>
      <c r="BR2600" s="174"/>
      <c r="BS2600" s="174"/>
      <c r="BT2600" s="174"/>
    </row>
    <row r="2601" spans="1:72" s="177" customFormat="1">
      <c r="A2601" s="178"/>
      <c r="B2601" s="178"/>
      <c r="C2601" s="178"/>
      <c r="D2601" s="178"/>
      <c r="E2601" s="174"/>
      <c r="F2601" s="174"/>
      <c r="G2601" s="174"/>
      <c r="H2601" s="174"/>
      <c r="I2601" s="174"/>
      <c r="J2601" s="174"/>
      <c r="K2601" s="174"/>
      <c r="L2601" s="174"/>
      <c r="M2601" s="174"/>
      <c r="N2601" s="174"/>
      <c r="O2601" s="174"/>
      <c r="P2601" s="174"/>
      <c r="Q2601" s="174"/>
      <c r="R2601" s="174"/>
      <c r="S2601" s="174"/>
      <c r="T2601" s="174"/>
      <c r="U2601" s="174"/>
      <c r="V2601" s="174"/>
      <c r="W2601" s="174"/>
      <c r="X2601" s="174"/>
      <c r="Y2601" s="174"/>
      <c r="Z2601" s="174"/>
      <c r="AA2601" s="174"/>
      <c r="AB2601" s="174"/>
      <c r="AC2601" s="174"/>
      <c r="AD2601" s="174"/>
      <c r="AE2601" s="174"/>
      <c r="AF2601" s="174"/>
      <c r="AG2601" s="174"/>
      <c r="AH2601" s="174"/>
      <c r="AI2601" s="174"/>
      <c r="AJ2601" s="174"/>
      <c r="AK2601" s="174"/>
      <c r="AL2601" s="174"/>
      <c r="AM2601" s="174"/>
      <c r="AN2601" s="174"/>
      <c r="AO2601" s="174"/>
      <c r="AP2601" s="174"/>
      <c r="AQ2601" s="174"/>
      <c r="AR2601" s="174"/>
      <c r="AS2601" s="174"/>
      <c r="AT2601" s="174"/>
      <c r="AU2601" s="174"/>
      <c r="AV2601" s="174"/>
      <c r="AW2601" s="174"/>
      <c r="AX2601" s="174"/>
      <c r="AY2601" s="174"/>
      <c r="AZ2601" s="174"/>
      <c r="BA2601" s="174"/>
      <c r="BB2601" s="174"/>
      <c r="BC2601" s="174"/>
      <c r="BD2601" s="174"/>
      <c r="BE2601" s="174"/>
      <c r="BF2601" s="174"/>
      <c r="BG2601" s="174"/>
      <c r="BH2601" s="174"/>
      <c r="BI2601" s="174"/>
      <c r="BJ2601" s="174"/>
      <c r="BK2601" s="174"/>
      <c r="BL2601" s="174"/>
      <c r="BM2601" s="174"/>
      <c r="BN2601" s="174"/>
      <c r="BO2601" s="174"/>
      <c r="BP2601" s="174"/>
      <c r="BQ2601" s="174"/>
      <c r="BR2601" s="174"/>
      <c r="BS2601" s="174"/>
      <c r="BT2601" s="174"/>
    </row>
    <row r="2602" spans="1:72" s="177" customFormat="1">
      <c r="A2602" s="178"/>
      <c r="B2602" s="178"/>
      <c r="C2602" s="178"/>
      <c r="D2602" s="178"/>
      <c r="E2602" s="174"/>
      <c r="F2602" s="174"/>
      <c r="G2602" s="174"/>
      <c r="H2602" s="174"/>
      <c r="I2602" s="174"/>
      <c r="J2602" s="174"/>
      <c r="K2602" s="174"/>
      <c r="L2602" s="174"/>
      <c r="M2602" s="174"/>
      <c r="N2602" s="174"/>
      <c r="O2602" s="174"/>
      <c r="P2602" s="174"/>
      <c r="Q2602" s="174"/>
      <c r="R2602" s="174"/>
      <c r="S2602" s="174"/>
      <c r="T2602" s="174"/>
      <c r="U2602" s="174"/>
      <c r="V2602" s="174"/>
      <c r="W2602" s="174"/>
      <c r="X2602" s="174"/>
      <c r="Y2602" s="174"/>
      <c r="Z2602" s="174"/>
      <c r="AA2602" s="174"/>
      <c r="AB2602" s="174"/>
      <c r="AC2602" s="174"/>
      <c r="AD2602" s="174"/>
      <c r="AE2602" s="174"/>
      <c r="AF2602" s="174"/>
      <c r="AG2602" s="174"/>
      <c r="AH2602" s="174"/>
      <c r="AI2602" s="174"/>
      <c r="AJ2602" s="174"/>
      <c r="AK2602" s="174"/>
      <c r="AL2602" s="174"/>
      <c r="AM2602" s="174"/>
      <c r="AN2602" s="174"/>
      <c r="AO2602" s="174"/>
      <c r="AP2602" s="174"/>
      <c r="AQ2602" s="174"/>
      <c r="AR2602" s="174"/>
      <c r="AS2602" s="174"/>
      <c r="AT2602" s="174"/>
      <c r="AU2602" s="174"/>
      <c r="AV2602" s="174"/>
      <c r="AW2602" s="174"/>
      <c r="AX2602" s="174"/>
      <c r="AY2602" s="174"/>
      <c r="AZ2602" s="174"/>
      <c r="BA2602" s="174"/>
      <c r="BB2602" s="174"/>
      <c r="BC2602" s="174"/>
      <c r="BD2602" s="174"/>
      <c r="BE2602" s="174"/>
      <c r="BF2602" s="174"/>
      <c r="BG2602" s="174"/>
      <c r="BH2602" s="174"/>
      <c r="BI2602" s="174"/>
      <c r="BJ2602" s="174"/>
      <c r="BK2602" s="174"/>
      <c r="BL2602" s="174"/>
      <c r="BM2602" s="174"/>
      <c r="BN2602" s="174"/>
      <c r="BO2602" s="174"/>
      <c r="BP2602" s="174"/>
      <c r="BQ2602" s="174"/>
      <c r="BR2602" s="174"/>
      <c r="BS2602" s="174"/>
      <c r="BT2602" s="174"/>
    </row>
    <row r="2603" spans="1:72" s="177" customFormat="1">
      <c r="A2603" s="178"/>
      <c r="B2603" s="178"/>
      <c r="C2603" s="178"/>
      <c r="D2603" s="178"/>
      <c r="E2603" s="174"/>
      <c r="F2603" s="174"/>
      <c r="G2603" s="174"/>
      <c r="H2603" s="174"/>
      <c r="I2603" s="174"/>
      <c r="J2603" s="174"/>
      <c r="K2603" s="174"/>
      <c r="L2603" s="174"/>
      <c r="M2603" s="174"/>
      <c r="N2603" s="174"/>
      <c r="O2603" s="174"/>
      <c r="P2603" s="174"/>
      <c r="Q2603" s="174"/>
      <c r="R2603" s="174"/>
      <c r="S2603" s="174"/>
      <c r="T2603" s="174"/>
      <c r="U2603" s="174"/>
      <c r="V2603" s="174"/>
      <c r="W2603" s="174"/>
      <c r="X2603" s="174"/>
      <c r="Y2603" s="174"/>
      <c r="Z2603" s="174"/>
      <c r="AA2603" s="174"/>
      <c r="AB2603" s="174"/>
      <c r="AC2603" s="174"/>
      <c r="AD2603" s="174"/>
      <c r="AE2603" s="174"/>
      <c r="AF2603" s="174"/>
      <c r="AG2603" s="174"/>
      <c r="AH2603" s="174"/>
      <c r="AI2603" s="174"/>
      <c r="AJ2603" s="174"/>
      <c r="AK2603" s="174"/>
      <c r="AL2603" s="174"/>
      <c r="AM2603" s="174"/>
      <c r="AN2603" s="174"/>
      <c r="AO2603" s="174"/>
      <c r="AP2603" s="174"/>
      <c r="AQ2603" s="174"/>
      <c r="AR2603" s="174"/>
      <c r="AS2603" s="174"/>
      <c r="AT2603" s="174"/>
      <c r="AU2603" s="174"/>
      <c r="AV2603" s="174"/>
      <c r="AW2603" s="174"/>
      <c r="AX2603" s="174"/>
      <c r="AY2603" s="174"/>
      <c r="AZ2603" s="174"/>
      <c r="BA2603" s="174"/>
      <c r="BB2603" s="174"/>
      <c r="BC2603" s="174"/>
      <c r="BD2603" s="174"/>
      <c r="BE2603" s="174"/>
      <c r="BF2603" s="174"/>
      <c r="BG2603" s="174"/>
      <c r="BH2603" s="174"/>
      <c r="BI2603" s="174"/>
      <c r="BJ2603" s="174"/>
      <c r="BK2603" s="174"/>
      <c r="BL2603" s="174"/>
      <c r="BM2603" s="174"/>
      <c r="BN2603" s="174"/>
      <c r="BO2603" s="174"/>
      <c r="BP2603" s="174"/>
      <c r="BQ2603" s="174"/>
      <c r="BR2603" s="174"/>
      <c r="BS2603" s="174"/>
      <c r="BT2603" s="174"/>
    </row>
    <row r="2604" spans="1:72" s="177" customFormat="1">
      <c r="A2604" s="178"/>
      <c r="B2604" s="178"/>
      <c r="C2604" s="178"/>
      <c r="D2604" s="178"/>
      <c r="E2604" s="174"/>
      <c r="F2604" s="174"/>
      <c r="G2604" s="174"/>
      <c r="H2604" s="174"/>
      <c r="I2604" s="174"/>
      <c r="J2604" s="174"/>
      <c r="K2604" s="174"/>
      <c r="L2604" s="174"/>
      <c r="M2604" s="174"/>
      <c r="N2604" s="174"/>
      <c r="O2604" s="174"/>
      <c r="P2604" s="174"/>
      <c r="Q2604" s="174"/>
      <c r="R2604" s="174"/>
      <c r="S2604" s="174"/>
      <c r="T2604" s="174"/>
      <c r="U2604" s="174"/>
      <c r="V2604" s="174"/>
      <c r="W2604" s="174"/>
      <c r="X2604" s="174"/>
      <c r="Y2604" s="174"/>
      <c r="Z2604" s="174"/>
      <c r="AA2604" s="174"/>
      <c r="AB2604" s="174"/>
      <c r="AC2604" s="174"/>
      <c r="AD2604" s="174"/>
      <c r="AE2604" s="174"/>
      <c r="AF2604" s="174"/>
      <c r="AG2604" s="174"/>
      <c r="AH2604" s="174"/>
      <c r="AI2604" s="174"/>
      <c r="AJ2604" s="174"/>
      <c r="AK2604" s="174"/>
      <c r="AL2604" s="174"/>
      <c r="AM2604" s="174"/>
      <c r="AN2604" s="174"/>
      <c r="AO2604" s="174"/>
      <c r="AP2604" s="174"/>
      <c r="AQ2604" s="174"/>
      <c r="AR2604" s="174"/>
      <c r="AS2604" s="174"/>
      <c r="AT2604" s="174"/>
      <c r="AU2604" s="174"/>
      <c r="AV2604" s="174"/>
      <c r="AW2604" s="174"/>
      <c r="AX2604" s="174"/>
      <c r="AY2604" s="174"/>
      <c r="AZ2604" s="174"/>
      <c r="BA2604" s="174"/>
      <c r="BB2604" s="174"/>
      <c r="BC2604" s="174"/>
      <c r="BD2604" s="174"/>
      <c r="BE2604" s="174"/>
      <c r="BF2604" s="174"/>
      <c r="BG2604" s="174"/>
      <c r="BH2604" s="174"/>
      <c r="BI2604" s="174"/>
      <c r="BJ2604" s="174"/>
      <c r="BK2604" s="174"/>
      <c r="BL2604" s="174"/>
      <c r="BM2604" s="174"/>
      <c r="BN2604" s="174"/>
      <c r="BO2604" s="174"/>
      <c r="BP2604" s="174"/>
      <c r="BQ2604" s="174"/>
      <c r="BR2604" s="174"/>
      <c r="BS2604" s="174"/>
      <c r="BT2604" s="174"/>
    </row>
    <row r="2605" spans="1:72" s="177" customFormat="1">
      <c r="A2605" s="178"/>
      <c r="B2605" s="178"/>
      <c r="C2605" s="178"/>
      <c r="D2605" s="178"/>
      <c r="E2605" s="174"/>
      <c r="F2605" s="174"/>
      <c r="G2605" s="174"/>
      <c r="H2605" s="174"/>
      <c r="I2605" s="174"/>
      <c r="J2605" s="174"/>
      <c r="K2605" s="174"/>
      <c r="L2605" s="174"/>
      <c r="M2605" s="174"/>
      <c r="N2605" s="174"/>
      <c r="O2605" s="174"/>
      <c r="P2605" s="174"/>
      <c r="Q2605" s="174"/>
      <c r="R2605" s="174"/>
      <c r="S2605" s="174"/>
      <c r="T2605" s="174"/>
      <c r="U2605" s="174"/>
      <c r="V2605" s="174"/>
      <c r="W2605" s="174"/>
      <c r="X2605" s="174"/>
      <c r="Y2605" s="174"/>
      <c r="Z2605" s="174"/>
      <c r="AA2605" s="174"/>
      <c r="AB2605" s="174"/>
      <c r="AC2605" s="174"/>
      <c r="AD2605" s="174"/>
      <c r="AE2605" s="174"/>
      <c r="AF2605" s="174"/>
      <c r="AG2605" s="174"/>
      <c r="AH2605" s="174"/>
      <c r="AI2605" s="174"/>
      <c r="AJ2605" s="174"/>
      <c r="AK2605" s="174"/>
      <c r="AL2605" s="174"/>
      <c r="AM2605" s="174"/>
      <c r="AN2605" s="174"/>
      <c r="AO2605" s="174"/>
      <c r="AP2605" s="174"/>
      <c r="AQ2605" s="174"/>
      <c r="AR2605" s="174"/>
      <c r="AS2605" s="174"/>
      <c r="AT2605" s="174"/>
      <c r="AU2605" s="174"/>
      <c r="AV2605" s="174"/>
      <c r="AW2605" s="174"/>
      <c r="AX2605" s="174"/>
      <c r="AY2605" s="174"/>
      <c r="AZ2605" s="174"/>
      <c r="BA2605" s="174"/>
      <c r="BB2605" s="174"/>
      <c r="BC2605" s="174"/>
      <c r="BD2605" s="174"/>
      <c r="BE2605" s="174"/>
      <c r="BF2605" s="174"/>
      <c r="BG2605" s="174"/>
      <c r="BH2605" s="174"/>
      <c r="BI2605" s="174"/>
      <c r="BJ2605" s="174"/>
      <c r="BK2605" s="174"/>
      <c r="BL2605" s="174"/>
      <c r="BM2605" s="174"/>
      <c r="BN2605" s="174"/>
      <c r="BO2605" s="174"/>
      <c r="BP2605" s="174"/>
      <c r="BQ2605" s="174"/>
      <c r="BR2605" s="174"/>
      <c r="BS2605" s="174"/>
      <c r="BT2605" s="174"/>
    </row>
    <row r="2606" spans="1:72" s="177" customFormat="1">
      <c r="A2606" s="178"/>
      <c r="B2606" s="178"/>
      <c r="C2606" s="178"/>
      <c r="D2606" s="178"/>
      <c r="E2606" s="174"/>
      <c r="F2606" s="174"/>
      <c r="G2606" s="174"/>
      <c r="H2606" s="174"/>
      <c r="I2606" s="174"/>
      <c r="J2606" s="174"/>
      <c r="K2606" s="174"/>
      <c r="L2606" s="174"/>
      <c r="M2606" s="174"/>
      <c r="N2606" s="174"/>
      <c r="O2606" s="174"/>
      <c r="P2606" s="174"/>
      <c r="Q2606" s="174"/>
      <c r="R2606" s="174"/>
      <c r="S2606" s="174"/>
      <c r="T2606" s="174"/>
      <c r="U2606" s="174"/>
      <c r="V2606" s="174"/>
      <c r="W2606" s="174"/>
      <c r="X2606" s="174"/>
      <c r="Y2606" s="174"/>
      <c r="Z2606" s="174"/>
      <c r="AA2606" s="174"/>
      <c r="AB2606" s="174"/>
      <c r="AC2606" s="174"/>
      <c r="AD2606" s="174"/>
      <c r="AE2606" s="174"/>
      <c r="AF2606" s="174"/>
      <c r="AG2606" s="174"/>
      <c r="AH2606" s="174"/>
      <c r="AI2606" s="174"/>
      <c r="AJ2606" s="174"/>
      <c r="AK2606" s="174"/>
      <c r="AL2606" s="174"/>
      <c r="AM2606" s="174"/>
      <c r="AN2606" s="174"/>
      <c r="AO2606" s="174"/>
      <c r="AP2606" s="174"/>
      <c r="AQ2606" s="174"/>
      <c r="AR2606" s="174"/>
      <c r="AS2606" s="174"/>
      <c r="AT2606" s="174"/>
      <c r="AU2606" s="174"/>
      <c r="AV2606" s="174"/>
      <c r="AW2606" s="174"/>
      <c r="AX2606" s="174"/>
      <c r="AY2606" s="174"/>
      <c r="AZ2606" s="174"/>
      <c r="BA2606" s="174"/>
      <c r="BB2606" s="174"/>
      <c r="BC2606" s="174"/>
      <c r="BD2606" s="174"/>
      <c r="BE2606" s="174"/>
      <c r="BF2606" s="174"/>
      <c r="BG2606" s="174"/>
      <c r="BH2606" s="174"/>
      <c r="BI2606" s="174"/>
      <c r="BJ2606" s="174"/>
      <c r="BK2606" s="174"/>
      <c r="BL2606" s="174"/>
      <c r="BM2606" s="174"/>
      <c r="BN2606" s="174"/>
      <c r="BO2606" s="174"/>
      <c r="BP2606" s="174"/>
      <c r="BQ2606" s="174"/>
      <c r="BR2606" s="174"/>
      <c r="BS2606" s="174"/>
      <c r="BT2606" s="174"/>
    </row>
    <row r="2607" spans="1:72" s="177" customFormat="1">
      <c r="A2607" s="178"/>
      <c r="B2607" s="178"/>
      <c r="C2607" s="178"/>
      <c r="D2607" s="178"/>
      <c r="E2607" s="174"/>
      <c r="F2607" s="174"/>
      <c r="G2607" s="174"/>
      <c r="H2607" s="174"/>
      <c r="I2607" s="174"/>
      <c r="J2607" s="174"/>
      <c r="K2607" s="174"/>
      <c r="L2607" s="174"/>
      <c r="M2607" s="174"/>
      <c r="N2607" s="174"/>
      <c r="O2607" s="174"/>
      <c r="P2607" s="174"/>
      <c r="Q2607" s="174"/>
      <c r="R2607" s="174"/>
      <c r="S2607" s="174"/>
      <c r="T2607" s="174"/>
      <c r="U2607" s="174"/>
      <c r="V2607" s="174"/>
      <c r="W2607" s="174"/>
      <c r="X2607" s="174"/>
      <c r="Y2607" s="174"/>
      <c r="Z2607" s="174"/>
      <c r="AA2607" s="174"/>
      <c r="AB2607" s="174"/>
      <c r="AC2607" s="174"/>
      <c r="AD2607" s="174"/>
      <c r="AE2607" s="174"/>
      <c r="AF2607" s="174"/>
      <c r="AG2607" s="174"/>
      <c r="AH2607" s="174"/>
      <c r="AI2607" s="174"/>
      <c r="AJ2607" s="174"/>
      <c r="AK2607" s="174"/>
      <c r="AL2607" s="174"/>
      <c r="AM2607" s="174"/>
      <c r="AN2607" s="174"/>
      <c r="AO2607" s="174"/>
      <c r="AP2607" s="174"/>
      <c r="AQ2607" s="174"/>
      <c r="AR2607" s="174"/>
      <c r="AS2607" s="174"/>
      <c r="AT2607" s="174"/>
      <c r="AU2607" s="174"/>
      <c r="AV2607" s="174"/>
      <c r="AW2607" s="174"/>
      <c r="AX2607" s="174"/>
      <c r="AY2607" s="174"/>
      <c r="AZ2607" s="174"/>
      <c r="BA2607" s="174"/>
      <c r="BB2607" s="174"/>
      <c r="BC2607" s="174"/>
      <c r="BD2607" s="174"/>
      <c r="BE2607" s="174"/>
      <c r="BF2607" s="174"/>
      <c r="BG2607" s="174"/>
      <c r="BH2607" s="174"/>
      <c r="BI2607" s="174"/>
      <c r="BJ2607" s="174"/>
      <c r="BK2607" s="174"/>
      <c r="BL2607" s="174"/>
      <c r="BM2607" s="174"/>
      <c r="BN2607" s="174"/>
      <c r="BO2607" s="174"/>
      <c r="BP2607" s="174"/>
      <c r="BQ2607" s="174"/>
      <c r="BR2607" s="174"/>
      <c r="BS2607" s="174"/>
      <c r="BT2607" s="174"/>
    </row>
    <row r="2608" spans="1:72" s="177" customFormat="1">
      <c r="A2608" s="178"/>
      <c r="B2608" s="178"/>
      <c r="C2608" s="178"/>
      <c r="D2608" s="178"/>
      <c r="E2608" s="174"/>
      <c r="F2608" s="174"/>
      <c r="G2608" s="174"/>
      <c r="H2608" s="174"/>
      <c r="I2608" s="174"/>
      <c r="J2608" s="174"/>
      <c r="K2608" s="174"/>
      <c r="L2608" s="174"/>
      <c r="M2608" s="174"/>
      <c r="N2608" s="174"/>
      <c r="O2608" s="174"/>
      <c r="P2608" s="174"/>
      <c r="Q2608" s="174"/>
      <c r="R2608" s="174"/>
      <c r="S2608" s="174"/>
      <c r="T2608" s="174"/>
      <c r="U2608" s="174"/>
      <c r="V2608" s="174"/>
      <c r="W2608" s="174"/>
      <c r="X2608" s="174"/>
      <c r="Y2608" s="174"/>
      <c r="Z2608" s="174"/>
      <c r="AA2608" s="174"/>
      <c r="AB2608" s="174"/>
      <c r="AC2608" s="174"/>
      <c r="AD2608" s="174"/>
      <c r="AE2608" s="174"/>
      <c r="AF2608" s="174"/>
      <c r="AG2608" s="174"/>
      <c r="AH2608" s="174"/>
      <c r="AI2608" s="174"/>
      <c r="AJ2608" s="174"/>
      <c r="AK2608" s="174"/>
      <c r="AL2608" s="174"/>
      <c r="AM2608" s="174"/>
      <c r="AN2608" s="174"/>
      <c r="AO2608" s="174"/>
      <c r="AP2608" s="174"/>
      <c r="AQ2608" s="174"/>
      <c r="AR2608" s="174"/>
      <c r="AS2608" s="174"/>
      <c r="AT2608" s="174"/>
      <c r="AU2608" s="174"/>
      <c r="AV2608" s="174"/>
      <c r="AW2608" s="174"/>
      <c r="AX2608" s="174"/>
      <c r="AY2608" s="174"/>
      <c r="AZ2608" s="174"/>
      <c r="BA2608" s="174"/>
      <c r="BB2608" s="174"/>
      <c r="BC2608" s="174"/>
      <c r="BD2608" s="174"/>
      <c r="BE2608" s="174"/>
      <c r="BF2608" s="174"/>
      <c r="BG2608" s="174"/>
      <c r="BH2608" s="174"/>
      <c r="BI2608" s="174"/>
      <c r="BJ2608" s="174"/>
      <c r="BK2608" s="174"/>
      <c r="BL2608" s="174"/>
      <c r="BM2608" s="174"/>
      <c r="BN2608" s="174"/>
      <c r="BO2608" s="174"/>
      <c r="BP2608" s="174"/>
      <c r="BQ2608" s="174"/>
      <c r="BR2608" s="174"/>
      <c r="BS2608" s="174"/>
      <c r="BT2608" s="174"/>
    </row>
    <row r="2609" spans="1:72" s="177" customFormat="1">
      <c r="A2609" s="178"/>
      <c r="B2609" s="178"/>
      <c r="C2609" s="178"/>
      <c r="D2609" s="178"/>
      <c r="E2609" s="174"/>
      <c r="F2609" s="174"/>
      <c r="G2609" s="174"/>
      <c r="H2609" s="174"/>
      <c r="I2609" s="174"/>
      <c r="J2609" s="174"/>
      <c r="K2609" s="174"/>
      <c r="L2609" s="174"/>
      <c r="M2609" s="174"/>
      <c r="N2609" s="174"/>
      <c r="O2609" s="174"/>
      <c r="P2609" s="174"/>
      <c r="Q2609" s="174"/>
      <c r="R2609" s="174"/>
      <c r="S2609" s="174"/>
      <c r="T2609" s="174"/>
      <c r="U2609" s="174"/>
      <c r="V2609" s="174"/>
      <c r="W2609" s="174"/>
      <c r="X2609" s="174"/>
      <c r="Y2609" s="174"/>
      <c r="Z2609" s="174"/>
      <c r="AA2609" s="174"/>
      <c r="AB2609" s="174"/>
      <c r="AC2609" s="174"/>
      <c r="AD2609" s="174"/>
      <c r="AE2609" s="174"/>
      <c r="AF2609" s="174"/>
      <c r="AG2609" s="174"/>
      <c r="AH2609" s="174"/>
      <c r="AI2609" s="174"/>
      <c r="AJ2609" s="174"/>
      <c r="AK2609" s="174"/>
      <c r="AL2609" s="174"/>
      <c r="AM2609" s="174"/>
      <c r="AN2609" s="174"/>
      <c r="AO2609" s="174"/>
      <c r="AP2609" s="174"/>
      <c r="AQ2609" s="174"/>
      <c r="AR2609" s="174"/>
      <c r="AS2609" s="174"/>
      <c r="AT2609" s="174"/>
      <c r="AU2609" s="174"/>
      <c r="AV2609" s="174"/>
      <c r="AW2609" s="174"/>
      <c r="AX2609" s="174"/>
      <c r="AY2609" s="174"/>
      <c r="AZ2609" s="174"/>
      <c r="BA2609" s="174"/>
      <c r="BB2609" s="174"/>
      <c r="BC2609" s="174"/>
      <c r="BD2609" s="174"/>
      <c r="BE2609" s="174"/>
      <c r="BF2609" s="174"/>
      <c r="BG2609" s="174"/>
      <c r="BH2609" s="174"/>
      <c r="BI2609" s="174"/>
      <c r="BJ2609" s="174"/>
      <c r="BK2609" s="174"/>
      <c r="BL2609" s="174"/>
      <c r="BM2609" s="174"/>
      <c r="BN2609" s="174"/>
      <c r="BO2609" s="174"/>
      <c r="BP2609" s="174"/>
      <c r="BQ2609" s="174"/>
      <c r="BR2609" s="174"/>
      <c r="BS2609" s="174"/>
      <c r="BT2609" s="174"/>
    </row>
    <row r="2610" spans="1:72" s="177" customFormat="1">
      <c r="A2610" s="178"/>
      <c r="B2610" s="178"/>
      <c r="C2610" s="178"/>
      <c r="D2610" s="178"/>
      <c r="E2610" s="174"/>
      <c r="F2610" s="174"/>
      <c r="G2610" s="174"/>
      <c r="H2610" s="174"/>
      <c r="I2610" s="174"/>
      <c r="J2610" s="174"/>
      <c r="K2610" s="174"/>
      <c r="L2610" s="174"/>
      <c r="M2610" s="174"/>
      <c r="N2610" s="174"/>
      <c r="O2610" s="174"/>
      <c r="P2610" s="174"/>
      <c r="Q2610" s="174"/>
      <c r="R2610" s="174"/>
      <c r="S2610" s="174"/>
      <c r="T2610" s="174"/>
      <c r="U2610" s="174"/>
      <c r="V2610" s="174"/>
      <c r="W2610" s="174"/>
      <c r="X2610" s="174"/>
      <c r="Y2610" s="174"/>
      <c r="Z2610" s="174"/>
      <c r="AA2610" s="174"/>
      <c r="AB2610" s="174"/>
      <c r="AC2610" s="174"/>
      <c r="AD2610" s="174"/>
      <c r="AE2610" s="174"/>
      <c r="AF2610" s="174"/>
      <c r="AG2610" s="174"/>
      <c r="AH2610" s="174"/>
      <c r="AI2610" s="174"/>
      <c r="AJ2610" s="174"/>
      <c r="AK2610" s="174"/>
      <c r="AL2610" s="174"/>
      <c r="AM2610" s="174"/>
      <c r="AN2610" s="174"/>
      <c r="AO2610" s="174"/>
      <c r="AP2610" s="174"/>
      <c r="AQ2610" s="174"/>
      <c r="AR2610" s="174"/>
      <c r="AS2610" s="174"/>
      <c r="AT2610" s="174"/>
      <c r="AU2610" s="174"/>
      <c r="AV2610" s="174"/>
      <c r="AW2610" s="174"/>
      <c r="AX2610" s="174"/>
      <c r="AY2610" s="174"/>
      <c r="AZ2610" s="174"/>
      <c r="BA2610" s="174"/>
      <c r="BB2610" s="174"/>
      <c r="BC2610" s="174"/>
      <c r="BD2610" s="174"/>
      <c r="BE2610" s="174"/>
      <c r="BF2610" s="174"/>
      <c r="BG2610" s="174"/>
      <c r="BH2610" s="174"/>
      <c r="BI2610" s="174"/>
      <c r="BJ2610" s="174"/>
      <c r="BK2610" s="174"/>
      <c r="BL2610" s="174"/>
      <c r="BM2610" s="174"/>
      <c r="BN2610" s="174"/>
      <c r="BO2610" s="174"/>
      <c r="BP2610" s="174"/>
      <c r="BQ2610" s="174"/>
      <c r="BR2610" s="174"/>
      <c r="BS2610" s="174"/>
      <c r="BT2610" s="174"/>
    </row>
    <row r="2611" spans="1:72" s="177" customFormat="1">
      <c r="A2611" s="178"/>
      <c r="B2611" s="178"/>
      <c r="C2611" s="178"/>
      <c r="D2611" s="178"/>
      <c r="E2611" s="174"/>
      <c r="F2611" s="174"/>
      <c r="G2611" s="174"/>
      <c r="H2611" s="174"/>
      <c r="I2611" s="174"/>
      <c r="J2611" s="174"/>
      <c r="K2611" s="174"/>
      <c r="L2611" s="174"/>
      <c r="M2611" s="174"/>
      <c r="N2611" s="174"/>
      <c r="O2611" s="174"/>
      <c r="P2611" s="174"/>
      <c r="Q2611" s="174"/>
      <c r="R2611" s="174"/>
      <c r="S2611" s="174"/>
      <c r="T2611" s="174"/>
      <c r="U2611" s="174"/>
      <c r="V2611" s="174"/>
      <c r="W2611" s="174"/>
      <c r="X2611" s="174"/>
      <c r="Y2611" s="174"/>
      <c r="Z2611" s="174"/>
      <c r="AA2611" s="174"/>
      <c r="AB2611" s="174"/>
      <c r="AC2611" s="174"/>
      <c r="AD2611" s="174"/>
      <c r="AE2611" s="174"/>
      <c r="AF2611" s="174"/>
      <c r="AG2611" s="174"/>
      <c r="AH2611" s="174"/>
      <c r="AI2611" s="174"/>
      <c r="AJ2611" s="174"/>
      <c r="AK2611" s="174"/>
      <c r="AL2611" s="174"/>
      <c r="AM2611" s="174"/>
      <c r="AN2611" s="174"/>
      <c r="AO2611" s="174"/>
      <c r="AP2611" s="174"/>
      <c r="AQ2611" s="174"/>
      <c r="AR2611" s="174"/>
      <c r="AS2611" s="174"/>
      <c r="AT2611" s="174"/>
      <c r="AU2611" s="174"/>
      <c r="AV2611" s="174"/>
      <c r="AW2611" s="174"/>
      <c r="AX2611" s="174"/>
      <c r="AY2611" s="174"/>
      <c r="AZ2611" s="174"/>
      <c r="BA2611" s="174"/>
      <c r="BB2611" s="174"/>
      <c r="BC2611" s="174"/>
      <c r="BD2611" s="174"/>
      <c r="BE2611" s="174"/>
      <c r="BF2611" s="174"/>
      <c r="BG2611" s="174"/>
      <c r="BH2611" s="174"/>
      <c r="BI2611" s="174"/>
      <c r="BJ2611" s="174"/>
      <c r="BK2611" s="174"/>
      <c r="BL2611" s="174"/>
      <c r="BM2611" s="174"/>
      <c r="BN2611" s="174"/>
      <c r="BO2611" s="174"/>
      <c r="BP2611" s="174"/>
      <c r="BQ2611" s="174"/>
      <c r="BR2611" s="174"/>
      <c r="BS2611" s="174"/>
      <c r="BT2611" s="174"/>
    </row>
    <row r="2612" spans="1:72" s="177" customFormat="1">
      <c r="A2612" s="178"/>
      <c r="B2612" s="178"/>
      <c r="C2612" s="178"/>
      <c r="D2612" s="178"/>
      <c r="E2612" s="174"/>
      <c r="F2612" s="174"/>
      <c r="G2612" s="174"/>
      <c r="H2612" s="174"/>
      <c r="I2612" s="174"/>
      <c r="J2612" s="174"/>
      <c r="K2612" s="174"/>
      <c r="L2612" s="174"/>
      <c r="M2612" s="174"/>
      <c r="N2612" s="174"/>
      <c r="O2612" s="174"/>
      <c r="P2612" s="174"/>
      <c r="Q2612" s="174"/>
      <c r="R2612" s="174"/>
      <c r="S2612" s="174"/>
      <c r="T2612" s="174"/>
      <c r="U2612" s="174"/>
      <c r="V2612" s="174"/>
      <c r="W2612" s="174"/>
      <c r="X2612" s="174"/>
      <c r="Y2612" s="174"/>
      <c r="Z2612" s="174"/>
      <c r="AA2612" s="174"/>
      <c r="AB2612" s="174"/>
      <c r="AC2612" s="174"/>
      <c r="AD2612" s="174"/>
      <c r="AE2612" s="174"/>
      <c r="AF2612" s="174"/>
      <c r="AG2612" s="174"/>
      <c r="AH2612" s="174"/>
      <c r="AI2612" s="174"/>
      <c r="AJ2612" s="174"/>
      <c r="AK2612" s="174"/>
      <c r="AL2612" s="174"/>
      <c r="AM2612" s="174"/>
      <c r="AN2612" s="174"/>
      <c r="AO2612" s="174"/>
      <c r="AP2612" s="174"/>
      <c r="AQ2612" s="174"/>
      <c r="AR2612" s="174"/>
      <c r="AS2612" s="174"/>
      <c r="AT2612" s="174"/>
      <c r="AU2612" s="174"/>
      <c r="AV2612" s="174"/>
      <c r="AW2612" s="174"/>
      <c r="AX2612" s="174"/>
      <c r="AY2612" s="174"/>
      <c r="AZ2612" s="174"/>
      <c r="BA2612" s="174"/>
      <c r="BB2612" s="174"/>
      <c r="BC2612" s="174"/>
      <c r="BD2612" s="174"/>
      <c r="BE2612" s="174"/>
      <c r="BF2612" s="174"/>
      <c r="BG2612" s="174"/>
      <c r="BH2612" s="174"/>
      <c r="BI2612" s="174"/>
      <c r="BJ2612" s="174"/>
      <c r="BK2612" s="174"/>
      <c r="BL2612" s="174"/>
      <c r="BM2612" s="174"/>
      <c r="BN2612" s="174"/>
      <c r="BO2612" s="174"/>
      <c r="BP2612" s="174"/>
      <c r="BQ2612" s="174"/>
      <c r="BR2612" s="174"/>
      <c r="BS2612" s="174"/>
      <c r="BT2612" s="174"/>
    </row>
    <row r="2613" spans="1:72" s="177" customFormat="1">
      <c r="A2613" s="178"/>
      <c r="B2613" s="178"/>
      <c r="C2613" s="178"/>
      <c r="D2613" s="178"/>
      <c r="E2613" s="174"/>
      <c r="F2613" s="174"/>
      <c r="G2613" s="174"/>
      <c r="H2613" s="174"/>
      <c r="I2613" s="174"/>
      <c r="J2613" s="174"/>
      <c r="K2613" s="174"/>
      <c r="L2613" s="174"/>
      <c r="M2613" s="174"/>
      <c r="N2613" s="174"/>
      <c r="O2613" s="174"/>
      <c r="P2613" s="174"/>
      <c r="Q2613" s="174"/>
      <c r="R2613" s="174"/>
      <c r="S2613" s="174"/>
      <c r="T2613" s="174"/>
      <c r="U2613" s="174"/>
      <c r="V2613" s="174"/>
      <c r="W2613" s="174"/>
      <c r="X2613" s="174"/>
      <c r="Y2613" s="174"/>
      <c r="Z2613" s="174"/>
      <c r="AA2613" s="174"/>
      <c r="AB2613" s="174"/>
      <c r="AC2613" s="174"/>
      <c r="AD2613" s="174"/>
      <c r="AE2613" s="174"/>
      <c r="AF2613" s="174"/>
      <c r="AG2613" s="174"/>
      <c r="AH2613" s="174"/>
      <c r="AI2613" s="174"/>
      <c r="AJ2613" s="174"/>
      <c r="AK2613" s="174"/>
      <c r="AL2613" s="174"/>
      <c r="AM2613" s="174"/>
      <c r="AN2613" s="174"/>
      <c r="AO2613" s="174"/>
      <c r="AP2613" s="174"/>
      <c r="AQ2613" s="174"/>
      <c r="AR2613" s="174"/>
      <c r="AS2613" s="174"/>
      <c r="AT2613" s="174"/>
      <c r="AU2613" s="174"/>
      <c r="AV2613" s="174"/>
      <c r="AW2613" s="174"/>
      <c r="AX2613" s="174"/>
      <c r="AY2613" s="174"/>
      <c r="AZ2613" s="174"/>
      <c r="BA2613" s="174"/>
      <c r="BB2613" s="174"/>
      <c r="BC2613" s="174"/>
      <c r="BD2613" s="174"/>
      <c r="BE2613" s="174"/>
      <c r="BF2613" s="174"/>
      <c r="BG2613" s="174"/>
      <c r="BH2613" s="174"/>
      <c r="BI2613" s="174"/>
      <c r="BJ2613" s="174"/>
      <c r="BK2613" s="174"/>
      <c r="BL2613" s="174"/>
      <c r="BM2613" s="174"/>
      <c r="BN2613" s="174"/>
      <c r="BO2613" s="174"/>
      <c r="BP2613" s="174"/>
      <c r="BQ2613" s="174"/>
      <c r="BR2613" s="174"/>
      <c r="BS2613" s="174"/>
      <c r="BT2613" s="174"/>
    </row>
    <row r="2614" spans="1:72" s="177" customFormat="1">
      <c r="A2614" s="178"/>
      <c r="B2614" s="178"/>
      <c r="C2614" s="178"/>
      <c r="D2614" s="178"/>
      <c r="E2614" s="174"/>
      <c r="F2614" s="174"/>
      <c r="G2614" s="174"/>
      <c r="H2614" s="174"/>
      <c r="I2614" s="174"/>
      <c r="J2614" s="174"/>
      <c r="K2614" s="174"/>
      <c r="L2614" s="174"/>
      <c r="M2614" s="174"/>
      <c r="N2614" s="174"/>
      <c r="O2614" s="174"/>
      <c r="P2614" s="174"/>
      <c r="Q2614" s="174"/>
      <c r="R2614" s="174"/>
      <c r="S2614" s="174"/>
      <c r="T2614" s="174"/>
      <c r="U2614" s="174"/>
      <c r="V2614" s="174"/>
      <c r="W2614" s="174"/>
      <c r="X2614" s="174"/>
      <c r="Y2614" s="174"/>
      <c r="Z2614" s="174"/>
      <c r="AA2614" s="174"/>
      <c r="AB2614" s="174"/>
      <c r="AC2614" s="174"/>
      <c r="AD2614" s="174"/>
      <c r="AE2614" s="174"/>
      <c r="AF2614" s="174"/>
      <c r="AG2614" s="174"/>
      <c r="AH2614" s="174"/>
      <c r="AI2614" s="174"/>
      <c r="AJ2614" s="174"/>
      <c r="AK2614" s="174"/>
      <c r="AL2614" s="174"/>
      <c r="AM2614" s="174"/>
      <c r="AN2614" s="174"/>
      <c r="AO2614" s="174"/>
      <c r="AP2614" s="174"/>
      <c r="AQ2614" s="174"/>
      <c r="AR2614" s="174"/>
      <c r="AS2614" s="174"/>
      <c r="AT2614" s="174"/>
      <c r="AU2614" s="174"/>
      <c r="AV2614" s="174"/>
      <c r="AW2614" s="174"/>
      <c r="AX2614" s="174"/>
      <c r="AY2614" s="174"/>
      <c r="AZ2614" s="174"/>
      <c r="BA2614" s="174"/>
      <c r="BB2614" s="174"/>
      <c r="BC2614" s="174"/>
      <c r="BD2614" s="174"/>
      <c r="BE2614" s="174"/>
      <c r="BF2614" s="174"/>
      <c r="BG2614" s="174"/>
      <c r="BH2614" s="174"/>
      <c r="BI2614" s="174"/>
      <c r="BJ2614" s="174"/>
      <c r="BK2614" s="174"/>
      <c r="BL2614" s="174"/>
      <c r="BM2614" s="174"/>
      <c r="BN2614" s="174"/>
      <c r="BO2614" s="174"/>
      <c r="BP2614" s="174"/>
      <c r="BQ2614" s="174"/>
      <c r="BR2614" s="174"/>
      <c r="BS2614" s="174"/>
      <c r="BT2614" s="174"/>
    </row>
    <row r="2615" spans="1:72" s="177" customFormat="1">
      <c r="A2615" s="178"/>
      <c r="B2615" s="178"/>
      <c r="C2615" s="178"/>
      <c r="D2615" s="178"/>
      <c r="E2615" s="174"/>
      <c r="F2615" s="174"/>
      <c r="G2615" s="174"/>
      <c r="H2615" s="174"/>
      <c r="I2615" s="174"/>
      <c r="J2615" s="174"/>
      <c r="K2615" s="174"/>
      <c r="L2615" s="174"/>
      <c r="M2615" s="174"/>
      <c r="N2615" s="174"/>
      <c r="O2615" s="174"/>
      <c r="P2615" s="174"/>
      <c r="Q2615" s="174"/>
      <c r="R2615" s="174"/>
      <c r="S2615" s="174"/>
      <c r="T2615" s="174"/>
      <c r="U2615" s="174"/>
      <c r="V2615" s="174"/>
      <c r="W2615" s="174"/>
      <c r="X2615" s="174"/>
      <c r="Y2615" s="174"/>
      <c r="Z2615" s="174"/>
      <c r="AA2615" s="174"/>
      <c r="AB2615" s="174"/>
      <c r="AC2615" s="174"/>
      <c r="AD2615" s="174"/>
      <c r="AE2615" s="174"/>
      <c r="AF2615" s="174"/>
      <c r="AG2615" s="174"/>
      <c r="AH2615" s="174"/>
      <c r="AI2615" s="174"/>
      <c r="AJ2615" s="174"/>
      <c r="AK2615" s="174"/>
      <c r="AL2615" s="174"/>
      <c r="AM2615" s="174"/>
      <c r="AN2615" s="174"/>
      <c r="AO2615" s="174"/>
      <c r="AP2615" s="174"/>
      <c r="AQ2615" s="174"/>
      <c r="AR2615" s="174"/>
      <c r="AS2615" s="174"/>
      <c r="AT2615" s="174"/>
      <c r="AU2615" s="174"/>
      <c r="AV2615" s="174"/>
      <c r="AW2615" s="174"/>
      <c r="AX2615" s="174"/>
      <c r="AY2615" s="174"/>
      <c r="AZ2615" s="174"/>
      <c r="BA2615" s="174"/>
      <c r="BB2615" s="174"/>
      <c r="BC2615" s="174"/>
      <c r="BD2615" s="174"/>
      <c r="BE2615" s="174"/>
      <c r="BF2615" s="174"/>
      <c r="BG2615" s="174"/>
      <c r="BH2615" s="174"/>
      <c r="BI2615" s="174"/>
      <c r="BJ2615" s="174"/>
      <c r="BK2615" s="174"/>
      <c r="BL2615" s="174"/>
      <c r="BM2615" s="174"/>
      <c r="BN2615" s="174"/>
      <c r="BO2615" s="174"/>
      <c r="BP2615" s="174"/>
      <c r="BQ2615" s="174"/>
      <c r="BR2615" s="174"/>
      <c r="BS2615" s="174"/>
      <c r="BT2615" s="174"/>
    </row>
    <row r="2616" spans="1:72" s="177" customFormat="1">
      <c r="A2616" s="178"/>
      <c r="B2616" s="178"/>
      <c r="C2616" s="178"/>
      <c r="D2616" s="178"/>
      <c r="E2616" s="174"/>
      <c r="F2616" s="174"/>
      <c r="G2616" s="174"/>
      <c r="H2616" s="174"/>
      <c r="I2616" s="174"/>
      <c r="J2616" s="174"/>
      <c r="K2616" s="174"/>
      <c r="L2616" s="174"/>
      <c r="M2616" s="174"/>
      <c r="N2616" s="174"/>
      <c r="O2616" s="174"/>
      <c r="P2616" s="174"/>
      <c r="Q2616" s="174"/>
      <c r="R2616" s="174"/>
      <c r="S2616" s="174"/>
      <c r="T2616" s="174"/>
      <c r="U2616" s="174"/>
      <c r="V2616" s="174"/>
      <c r="W2616" s="174"/>
      <c r="X2616" s="174"/>
      <c r="Y2616" s="174"/>
      <c r="Z2616" s="174"/>
      <c r="AA2616" s="174"/>
      <c r="AB2616" s="174"/>
      <c r="AC2616" s="174"/>
      <c r="AD2616" s="174"/>
      <c r="AE2616" s="174"/>
      <c r="AF2616" s="174"/>
      <c r="AG2616" s="174"/>
      <c r="AH2616" s="174"/>
      <c r="AI2616" s="174"/>
      <c r="AJ2616" s="174"/>
      <c r="AK2616" s="174"/>
      <c r="AL2616" s="174"/>
      <c r="AM2616" s="174"/>
      <c r="AN2616" s="174"/>
      <c r="AO2616" s="174"/>
      <c r="AP2616" s="174"/>
      <c r="AQ2616" s="174"/>
      <c r="AR2616" s="174"/>
      <c r="AS2616" s="174"/>
      <c r="AT2616" s="174"/>
      <c r="AU2616" s="174"/>
      <c r="AV2616" s="174"/>
      <c r="AW2616" s="174"/>
      <c r="AX2616" s="174"/>
      <c r="AY2616" s="174"/>
      <c r="AZ2616" s="174"/>
      <c r="BA2616" s="174"/>
      <c r="BB2616" s="174"/>
      <c r="BC2616" s="174"/>
      <c r="BD2616" s="174"/>
      <c r="BE2616" s="174"/>
      <c r="BF2616" s="174"/>
      <c r="BG2616" s="174"/>
      <c r="BH2616" s="174"/>
      <c r="BI2616" s="174"/>
      <c r="BJ2616" s="174"/>
      <c r="BK2616" s="174"/>
      <c r="BL2616" s="174"/>
      <c r="BM2616" s="174"/>
      <c r="BN2616" s="174"/>
      <c r="BO2616" s="174"/>
      <c r="BP2616" s="174"/>
      <c r="BQ2616" s="174"/>
      <c r="BR2616" s="174"/>
      <c r="BS2616" s="174"/>
      <c r="BT2616" s="174"/>
    </row>
    <row r="2617" spans="1:72" s="177" customFormat="1">
      <c r="A2617" s="178"/>
      <c r="B2617" s="178"/>
      <c r="C2617" s="178"/>
      <c r="D2617" s="178"/>
      <c r="E2617" s="174"/>
      <c r="F2617" s="174"/>
      <c r="G2617" s="174"/>
      <c r="H2617" s="174"/>
      <c r="I2617" s="174"/>
      <c r="J2617" s="174"/>
      <c r="K2617" s="174"/>
      <c r="L2617" s="174"/>
      <c r="M2617" s="174"/>
      <c r="N2617" s="174"/>
      <c r="O2617" s="174"/>
      <c r="P2617" s="174"/>
      <c r="Q2617" s="174"/>
      <c r="R2617" s="174"/>
      <c r="S2617" s="174"/>
      <c r="T2617" s="174"/>
      <c r="U2617" s="174"/>
      <c r="V2617" s="174"/>
      <c r="W2617" s="174"/>
      <c r="X2617" s="174"/>
      <c r="Y2617" s="174"/>
      <c r="Z2617" s="174"/>
      <c r="AA2617" s="174"/>
      <c r="AB2617" s="174"/>
      <c r="AC2617" s="174"/>
      <c r="AD2617" s="174"/>
      <c r="AE2617" s="174"/>
      <c r="AF2617" s="174"/>
      <c r="AG2617" s="174"/>
      <c r="AH2617" s="174"/>
      <c r="AI2617" s="174"/>
      <c r="AJ2617" s="174"/>
      <c r="AK2617" s="174"/>
      <c r="AL2617" s="174"/>
      <c r="AM2617" s="174"/>
      <c r="AN2617" s="174"/>
      <c r="AO2617" s="174"/>
      <c r="AP2617" s="174"/>
      <c r="AQ2617" s="174"/>
      <c r="AR2617" s="174"/>
      <c r="AS2617" s="174"/>
      <c r="AT2617" s="174"/>
      <c r="AU2617" s="174"/>
      <c r="AV2617" s="174"/>
      <c r="AW2617" s="174"/>
      <c r="AX2617" s="174"/>
      <c r="AY2617" s="174"/>
      <c r="AZ2617" s="174"/>
      <c r="BA2617" s="174"/>
      <c r="BB2617" s="174"/>
      <c r="BC2617" s="174"/>
      <c r="BD2617" s="174"/>
      <c r="BE2617" s="174"/>
      <c r="BF2617" s="174"/>
      <c r="BG2617" s="174"/>
      <c r="BH2617" s="174"/>
      <c r="BI2617" s="174"/>
      <c r="BJ2617" s="174"/>
      <c r="BK2617" s="174"/>
      <c r="BL2617" s="174"/>
      <c r="BM2617" s="174"/>
      <c r="BN2617" s="174"/>
      <c r="BO2617" s="174"/>
      <c r="BP2617" s="174"/>
      <c r="BQ2617" s="174"/>
      <c r="BR2617" s="174"/>
      <c r="BS2617" s="174"/>
      <c r="BT2617" s="174"/>
    </row>
    <row r="2618" spans="1:72" s="177" customFormat="1">
      <c r="A2618" s="178"/>
      <c r="B2618" s="178"/>
      <c r="C2618" s="178"/>
      <c r="D2618" s="178"/>
      <c r="E2618" s="174"/>
      <c r="F2618" s="174"/>
      <c r="G2618" s="174"/>
      <c r="H2618" s="174"/>
      <c r="I2618" s="174"/>
      <c r="J2618" s="174"/>
      <c r="K2618" s="174"/>
      <c r="L2618" s="174"/>
      <c r="M2618" s="174"/>
      <c r="N2618" s="174"/>
      <c r="O2618" s="174"/>
      <c r="P2618" s="174"/>
      <c r="Q2618" s="174"/>
      <c r="R2618" s="174"/>
      <c r="S2618" s="174"/>
      <c r="T2618" s="174"/>
      <c r="U2618" s="174"/>
      <c r="V2618" s="174"/>
      <c r="W2618" s="174"/>
      <c r="X2618" s="174"/>
      <c r="Y2618" s="174"/>
      <c r="Z2618" s="174"/>
      <c r="AA2618" s="174"/>
      <c r="AB2618" s="174"/>
      <c r="AC2618" s="174"/>
      <c r="AD2618" s="174"/>
      <c r="AE2618" s="174"/>
      <c r="AF2618" s="174"/>
      <c r="AG2618" s="174"/>
      <c r="AH2618" s="174"/>
      <c r="AI2618" s="174"/>
      <c r="AJ2618" s="174"/>
      <c r="AK2618" s="174"/>
      <c r="AL2618" s="174"/>
      <c r="AM2618" s="174"/>
      <c r="AN2618" s="174"/>
      <c r="AO2618" s="174"/>
      <c r="AP2618" s="174"/>
      <c r="AQ2618" s="174"/>
      <c r="AR2618" s="174"/>
      <c r="AS2618" s="174"/>
      <c r="AT2618" s="174"/>
      <c r="AU2618" s="174"/>
      <c r="AV2618" s="174"/>
      <c r="AW2618" s="174"/>
      <c r="AX2618" s="174"/>
      <c r="AY2618" s="174"/>
      <c r="AZ2618" s="174"/>
      <c r="BA2618" s="174"/>
      <c r="BB2618" s="174"/>
      <c r="BC2618" s="174"/>
      <c r="BD2618" s="174"/>
      <c r="BE2618" s="174"/>
      <c r="BF2618" s="174"/>
      <c r="BG2618" s="174"/>
      <c r="BH2618" s="174"/>
      <c r="BI2618" s="174"/>
      <c r="BJ2618" s="174"/>
      <c r="BK2618" s="174"/>
      <c r="BL2618" s="174"/>
      <c r="BM2618" s="174"/>
      <c r="BN2618" s="174"/>
      <c r="BO2618" s="174"/>
      <c r="BP2618" s="174"/>
      <c r="BQ2618" s="174"/>
      <c r="BR2618" s="174"/>
      <c r="BS2618" s="174"/>
      <c r="BT2618" s="174"/>
    </row>
    <row r="2619" spans="1:72" s="177" customFormat="1">
      <c r="A2619" s="178"/>
      <c r="B2619" s="178"/>
      <c r="C2619" s="178"/>
      <c r="D2619" s="178"/>
      <c r="E2619" s="174"/>
      <c r="F2619" s="174"/>
      <c r="G2619" s="174"/>
      <c r="H2619" s="174"/>
      <c r="I2619" s="174"/>
      <c r="J2619" s="174"/>
      <c r="K2619" s="174"/>
      <c r="L2619" s="174"/>
      <c r="M2619" s="174"/>
      <c r="N2619" s="174"/>
      <c r="O2619" s="174"/>
      <c r="P2619" s="174"/>
      <c r="Q2619" s="174"/>
      <c r="R2619" s="174"/>
      <c r="S2619" s="174"/>
      <c r="T2619" s="174"/>
      <c r="U2619" s="174"/>
      <c r="V2619" s="174"/>
      <c r="W2619" s="174"/>
      <c r="X2619" s="174"/>
      <c r="Y2619" s="174"/>
      <c r="Z2619" s="174"/>
      <c r="AA2619" s="174"/>
      <c r="AB2619" s="174"/>
      <c r="AC2619" s="174"/>
      <c r="AD2619" s="174"/>
      <c r="AE2619" s="174"/>
      <c r="AF2619" s="174"/>
      <c r="AG2619" s="174"/>
      <c r="AH2619" s="174"/>
      <c r="AI2619" s="174"/>
      <c r="AJ2619" s="174"/>
      <c r="AK2619" s="174"/>
      <c r="AL2619" s="174"/>
      <c r="AM2619" s="174"/>
      <c r="AN2619" s="174"/>
      <c r="AO2619" s="174"/>
      <c r="AP2619" s="174"/>
      <c r="AQ2619" s="174"/>
      <c r="AR2619" s="174"/>
      <c r="AS2619" s="174"/>
      <c r="AT2619" s="174"/>
      <c r="AU2619" s="174"/>
      <c r="AV2619" s="174"/>
      <c r="AW2619" s="174"/>
      <c r="AX2619" s="174"/>
      <c r="AY2619" s="174"/>
      <c r="AZ2619" s="174"/>
      <c r="BA2619" s="174"/>
      <c r="BB2619" s="174"/>
      <c r="BC2619" s="174"/>
      <c r="BD2619" s="174"/>
      <c r="BE2619" s="174"/>
      <c r="BF2619" s="174"/>
      <c r="BG2619" s="174"/>
      <c r="BH2619" s="174"/>
      <c r="BI2619" s="174"/>
      <c r="BJ2619" s="174"/>
      <c r="BK2619" s="174"/>
      <c r="BL2619" s="174"/>
      <c r="BM2619" s="174"/>
      <c r="BN2619" s="174"/>
      <c r="BO2619" s="174"/>
      <c r="BP2619" s="174"/>
      <c r="BQ2619" s="174"/>
      <c r="BR2619" s="174"/>
      <c r="BS2619" s="174"/>
      <c r="BT2619" s="174"/>
    </row>
    <row r="2620" spans="1:72" s="177" customFormat="1">
      <c r="A2620" s="178"/>
      <c r="B2620" s="178"/>
      <c r="C2620" s="178"/>
      <c r="D2620" s="178"/>
      <c r="E2620" s="174"/>
      <c r="F2620" s="174"/>
      <c r="G2620" s="174"/>
      <c r="H2620" s="174"/>
      <c r="I2620" s="174"/>
      <c r="J2620" s="174"/>
      <c r="K2620" s="174"/>
      <c r="L2620" s="174"/>
      <c r="M2620" s="174"/>
      <c r="N2620" s="174"/>
      <c r="O2620" s="174"/>
      <c r="P2620" s="174"/>
      <c r="Q2620" s="174"/>
      <c r="R2620" s="174"/>
      <c r="S2620" s="174"/>
      <c r="T2620" s="174"/>
      <c r="U2620" s="174"/>
      <c r="V2620" s="174"/>
      <c r="W2620" s="174"/>
      <c r="X2620" s="174"/>
      <c r="Y2620" s="174"/>
      <c r="Z2620" s="174"/>
      <c r="AA2620" s="174"/>
      <c r="AB2620" s="174"/>
      <c r="AC2620" s="174"/>
      <c r="AD2620" s="174"/>
      <c r="AE2620" s="174"/>
      <c r="AF2620" s="174"/>
      <c r="AG2620" s="174"/>
      <c r="AH2620" s="174"/>
      <c r="AI2620" s="174"/>
      <c r="AJ2620" s="174"/>
      <c r="AK2620" s="174"/>
      <c r="AL2620" s="174"/>
      <c r="AM2620" s="174"/>
      <c r="AN2620" s="174"/>
      <c r="AO2620" s="174"/>
      <c r="AP2620" s="174"/>
      <c r="AQ2620" s="174"/>
      <c r="AR2620" s="174"/>
      <c r="AS2620" s="174"/>
      <c r="AT2620" s="174"/>
      <c r="AU2620" s="174"/>
      <c r="AV2620" s="174"/>
      <c r="AW2620" s="174"/>
      <c r="AX2620" s="174"/>
      <c r="AY2620" s="174"/>
      <c r="AZ2620" s="174"/>
      <c r="BA2620" s="174"/>
      <c r="BB2620" s="174"/>
      <c r="BC2620" s="174"/>
      <c r="BD2620" s="174"/>
      <c r="BE2620" s="174"/>
      <c r="BF2620" s="174"/>
      <c r="BG2620" s="174"/>
      <c r="BH2620" s="174"/>
      <c r="BI2620" s="174"/>
      <c r="BJ2620" s="174"/>
      <c r="BK2620" s="174"/>
      <c r="BL2620" s="174"/>
      <c r="BM2620" s="174"/>
      <c r="BN2620" s="174"/>
      <c r="BO2620" s="174"/>
      <c r="BP2620" s="174"/>
      <c r="BQ2620" s="174"/>
      <c r="BR2620" s="174"/>
      <c r="BS2620" s="174"/>
      <c r="BT2620" s="174"/>
    </row>
    <row r="2621" spans="1:72" s="177" customFormat="1">
      <c r="A2621" s="178"/>
      <c r="B2621" s="178"/>
      <c r="C2621" s="178"/>
      <c r="D2621" s="178"/>
      <c r="E2621" s="174"/>
      <c r="F2621" s="174"/>
      <c r="G2621" s="174"/>
      <c r="H2621" s="174"/>
      <c r="I2621" s="174"/>
      <c r="J2621" s="174"/>
      <c r="K2621" s="174"/>
      <c r="L2621" s="174"/>
      <c r="M2621" s="174"/>
      <c r="N2621" s="174"/>
      <c r="O2621" s="174"/>
      <c r="P2621" s="174"/>
      <c r="Q2621" s="174"/>
      <c r="R2621" s="174"/>
      <c r="S2621" s="174"/>
      <c r="T2621" s="174"/>
      <c r="U2621" s="174"/>
      <c r="V2621" s="174"/>
      <c r="W2621" s="174"/>
      <c r="X2621" s="174"/>
      <c r="Y2621" s="174"/>
      <c r="Z2621" s="174"/>
      <c r="AA2621" s="174"/>
      <c r="AB2621" s="174"/>
      <c r="AC2621" s="174"/>
      <c r="AD2621" s="174"/>
      <c r="AE2621" s="174"/>
      <c r="AF2621" s="174"/>
      <c r="AG2621" s="174"/>
      <c r="AH2621" s="174"/>
      <c r="AI2621" s="174"/>
      <c r="AJ2621" s="174"/>
      <c r="AK2621" s="174"/>
      <c r="AL2621" s="174"/>
      <c r="AM2621" s="174"/>
      <c r="AN2621" s="174"/>
      <c r="AO2621" s="174"/>
      <c r="AP2621" s="174"/>
      <c r="AQ2621" s="174"/>
      <c r="AR2621" s="174"/>
      <c r="AS2621" s="174"/>
      <c r="AT2621" s="174"/>
      <c r="AU2621" s="174"/>
      <c r="AV2621" s="174"/>
      <c r="AW2621" s="174"/>
      <c r="AX2621" s="174"/>
      <c r="AY2621" s="174"/>
      <c r="AZ2621" s="174"/>
      <c r="BA2621" s="174"/>
      <c r="BB2621" s="174"/>
      <c r="BC2621" s="174"/>
      <c r="BD2621" s="174"/>
      <c r="BE2621" s="174"/>
      <c r="BF2621" s="174"/>
      <c r="BG2621" s="174"/>
      <c r="BH2621" s="174"/>
      <c r="BI2621" s="174"/>
      <c r="BJ2621" s="174"/>
      <c r="BK2621" s="174"/>
      <c r="BL2621" s="174"/>
      <c r="BM2621" s="174"/>
      <c r="BN2621" s="174"/>
      <c r="BO2621" s="174"/>
      <c r="BP2621" s="174"/>
      <c r="BQ2621" s="174"/>
      <c r="BR2621" s="174"/>
      <c r="BS2621" s="174"/>
      <c r="BT2621" s="174"/>
    </row>
    <row r="2622" spans="1:72" s="177" customFormat="1">
      <c r="A2622" s="178"/>
      <c r="B2622" s="178"/>
      <c r="C2622" s="178"/>
      <c r="D2622" s="178"/>
      <c r="E2622" s="174"/>
      <c r="F2622" s="174"/>
      <c r="G2622" s="174"/>
      <c r="H2622" s="174"/>
      <c r="I2622" s="174"/>
      <c r="J2622" s="174"/>
      <c r="K2622" s="174"/>
      <c r="L2622" s="174"/>
      <c r="M2622" s="174"/>
      <c r="N2622" s="174"/>
      <c r="O2622" s="174"/>
      <c r="P2622" s="174"/>
      <c r="Q2622" s="174"/>
      <c r="R2622" s="174"/>
      <c r="S2622" s="174"/>
      <c r="T2622" s="174"/>
      <c r="U2622" s="174"/>
      <c r="V2622" s="174"/>
      <c r="W2622" s="174"/>
      <c r="X2622" s="174"/>
      <c r="Y2622" s="174"/>
      <c r="Z2622" s="174"/>
      <c r="AA2622" s="174"/>
      <c r="AB2622" s="174"/>
      <c r="AC2622" s="174"/>
      <c r="AD2622" s="174"/>
      <c r="AE2622" s="174"/>
      <c r="AF2622" s="174"/>
      <c r="AG2622" s="174"/>
      <c r="AH2622" s="174"/>
      <c r="AI2622" s="174"/>
      <c r="AJ2622" s="174"/>
      <c r="AK2622" s="174"/>
      <c r="AL2622" s="174"/>
      <c r="AM2622" s="174"/>
      <c r="AN2622" s="174"/>
      <c r="AO2622" s="174"/>
      <c r="AP2622" s="174"/>
      <c r="AQ2622" s="174"/>
      <c r="AR2622" s="174"/>
      <c r="AS2622" s="174"/>
      <c r="AT2622" s="174"/>
      <c r="AU2622" s="174"/>
      <c r="AV2622" s="174"/>
      <c r="AW2622" s="174"/>
      <c r="AX2622" s="174"/>
      <c r="AY2622" s="174"/>
      <c r="AZ2622" s="174"/>
      <c r="BA2622" s="174"/>
      <c r="BB2622" s="174"/>
      <c r="BC2622" s="174"/>
      <c r="BD2622" s="174"/>
      <c r="BE2622" s="174"/>
      <c r="BF2622" s="174"/>
      <c r="BG2622" s="174"/>
      <c r="BH2622" s="174"/>
      <c r="BI2622" s="174"/>
      <c r="BJ2622" s="174"/>
      <c r="BK2622" s="174"/>
      <c r="BL2622" s="174"/>
      <c r="BM2622" s="174"/>
      <c r="BN2622" s="174"/>
      <c r="BO2622" s="174"/>
      <c r="BP2622" s="174"/>
      <c r="BQ2622" s="174"/>
      <c r="BR2622" s="174"/>
      <c r="BS2622" s="174"/>
      <c r="BT2622" s="174"/>
    </row>
    <row r="2623" spans="1:72" s="177" customFormat="1">
      <c r="A2623" s="178"/>
      <c r="B2623" s="178"/>
      <c r="C2623" s="178"/>
      <c r="D2623" s="178"/>
      <c r="E2623" s="174"/>
      <c r="F2623" s="174"/>
      <c r="G2623" s="174"/>
      <c r="H2623" s="174"/>
      <c r="I2623" s="174"/>
      <c r="J2623" s="174"/>
      <c r="K2623" s="174"/>
      <c r="L2623" s="174"/>
      <c r="M2623" s="174"/>
      <c r="N2623" s="174"/>
      <c r="O2623" s="174"/>
      <c r="P2623" s="174"/>
      <c r="Q2623" s="174"/>
      <c r="R2623" s="174"/>
      <c r="S2623" s="174"/>
      <c r="T2623" s="174"/>
      <c r="U2623" s="174"/>
      <c r="V2623" s="174"/>
      <c r="W2623" s="174"/>
      <c r="X2623" s="174"/>
      <c r="Y2623" s="174"/>
      <c r="Z2623" s="174"/>
      <c r="AA2623" s="174"/>
      <c r="AB2623" s="174"/>
      <c r="AC2623" s="174"/>
      <c r="AD2623" s="174"/>
      <c r="AE2623" s="174"/>
      <c r="AF2623" s="174"/>
      <c r="AG2623" s="174"/>
      <c r="AH2623" s="174"/>
      <c r="AI2623" s="174"/>
      <c r="AJ2623" s="174"/>
      <c r="AK2623" s="174"/>
      <c r="AL2623" s="174"/>
      <c r="AM2623" s="174"/>
      <c r="AN2623" s="174"/>
      <c r="AO2623" s="174"/>
      <c r="AP2623" s="174"/>
      <c r="AQ2623" s="174"/>
      <c r="AR2623" s="174"/>
      <c r="AS2623" s="174"/>
      <c r="AT2623" s="174"/>
      <c r="AU2623" s="174"/>
      <c r="AV2623" s="174"/>
      <c r="AW2623" s="174"/>
      <c r="AX2623" s="174"/>
      <c r="AY2623" s="174"/>
      <c r="AZ2623" s="174"/>
      <c r="BA2623" s="174"/>
      <c r="BB2623" s="174"/>
      <c r="BC2623" s="174"/>
      <c r="BD2623" s="174"/>
      <c r="BE2623" s="174"/>
      <c r="BF2623" s="174"/>
      <c r="BG2623" s="174"/>
      <c r="BH2623" s="174"/>
      <c r="BI2623" s="174"/>
      <c r="BJ2623" s="174"/>
      <c r="BK2623" s="174"/>
      <c r="BL2623" s="174"/>
      <c r="BM2623" s="174"/>
      <c r="BN2623" s="174"/>
      <c r="BO2623" s="174"/>
      <c r="BP2623" s="174"/>
      <c r="BQ2623" s="174"/>
      <c r="BR2623" s="174"/>
      <c r="BS2623" s="174"/>
      <c r="BT2623" s="174"/>
    </row>
    <row r="2624" spans="1:72" s="177" customFormat="1">
      <c r="A2624" s="178"/>
      <c r="B2624" s="178"/>
      <c r="C2624" s="178"/>
      <c r="D2624" s="178"/>
      <c r="E2624" s="174"/>
      <c r="F2624" s="174"/>
      <c r="G2624" s="174"/>
      <c r="H2624" s="174"/>
      <c r="I2624" s="174"/>
      <c r="J2624" s="174"/>
      <c r="K2624" s="174"/>
      <c r="L2624" s="174"/>
      <c r="M2624" s="174"/>
      <c r="N2624" s="174"/>
      <c r="O2624" s="174"/>
      <c r="P2624" s="174"/>
      <c r="Q2624" s="174"/>
      <c r="R2624" s="174"/>
      <c r="S2624" s="174"/>
      <c r="T2624" s="174"/>
      <c r="U2624" s="174"/>
      <c r="V2624" s="174"/>
      <c r="W2624" s="174"/>
      <c r="X2624" s="174"/>
      <c r="Y2624" s="174"/>
      <c r="Z2624" s="174"/>
      <c r="AA2624" s="174"/>
      <c r="AB2624" s="174"/>
      <c r="AC2624" s="174"/>
      <c r="AD2624" s="174"/>
      <c r="AE2624" s="174"/>
      <c r="AF2624" s="174"/>
      <c r="AG2624" s="174"/>
      <c r="AH2624" s="174"/>
      <c r="AI2624" s="174"/>
      <c r="AJ2624" s="174"/>
      <c r="AK2624" s="174"/>
      <c r="AL2624" s="174"/>
      <c r="AM2624" s="174"/>
      <c r="AN2624" s="174"/>
      <c r="AO2624" s="174"/>
      <c r="AP2624" s="174"/>
      <c r="AQ2624" s="174"/>
      <c r="AR2624" s="174"/>
      <c r="AS2624" s="174"/>
      <c r="AT2624" s="174"/>
      <c r="AU2624" s="174"/>
      <c r="AV2624" s="174"/>
      <c r="AW2624" s="174"/>
      <c r="AX2624" s="174"/>
      <c r="AY2624" s="174"/>
      <c r="AZ2624" s="174"/>
      <c r="BA2624" s="174"/>
      <c r="BB2624" s="174"/>
      <c r="BC2624" s="174"/>
      <c r="BD2624" s="174"/>
      <c r="BE2624" s="174"/>
      <c r="BF2624" s="174"/>
      <c r="BG2624" s="174"/>
      <c r="BH2624" s="174"/>
      <c r="BI2624" s="174"/>
      <c r="BJ2624" s="174"/>
      <c r="BK2624" s="174"/>
      <c r="BL2624" s="174"/>
      <c r="BM2624" s="174"/>
      <c r="BN2624" s="174"/>
      <c r="BO2624" s="174"/>
      <c r="BP2624" s="174"/>
      <c r="BQ2624" s="174"/>
      <c r="BR2624" s="174"/>
      <c r="BS2624" s="174"/>
      <c r="BT2624" s="174"/>
    </row>
    <row r="2625" spans="1:72" s="177" customFormat="1">
      <c r="A2625" s="178"/>
      <c r="B2625" s="178"/>
      <c r="C2625" s="178"/>
      <c r="D2625" s="178"/>
      <c r="E2625" s="174"/>
      <c r="F2625" s="174"/>
      <c r="G2625" s="174"/>
      <c r="H2625" s="174"/>
      <c r="I2625" s="174"/>
      <c r="J2625" s="174"/>
      <c r="K2625" s="174"/>
      <c r="L2625" s="174"/>
      <c r="M2625" s="174"/>
      <c r="N2625" s="174"/>
      <c r="O2625" s="174"/>
      <c r="P2625" s="174"/>
      <c r="Q2625" s="174"/>
      <c r="R2625" s="174"/>
      <c r="S2625" s="174"/>
      <c r="T2625" s="174"/>
      <c r="U2625" s="174"/>
      <c r="V2625" s="174"/>
      <c r="W2625" s="174"/>
      <c r="X2625" s="174"/>
      <c r="Y2625" s="174"/>
      <c r="Z2625" s="174"/>
      <c r="AA2625" s="174"/>
      <c r="AB2625" s="174"/>
      <c r="AC2625" s="174"/>
      <c r="AD2625" s="174"/>
      <c r="AE2625" s="174"/>
      <c r="AF2625" s="174"/>
      <c r="AG2625" s="174"/>
      <c r="AH2625" s="174"/>
      <c r="AI2625" s="174"/>
      <c r="AJ2625" s="174"/>
      <c r="AK2625" s="174"/>
      <c r="AL2625" s="174"/>
      <c r="AM2625" s="174"/>
      <c r="AN2625" s="174"/>
      <c r="AO2625" s="174"/>
      <c r="AP2625" s="174"/>
      <c r="AQ2625" s="174"/>
      <c r="AR2625" s="174"/>
      <c r="AS2625" s="174"/>
      <c r="AT2625" s="174"/>
      <c r="AU2625" s="174"/>
      <c r="AV2625" s="174"/>
      <c r="AW2625" s="174"/>
      <c r="AX2625" s="174"/>
      <c r="AY2625" s="174"/>
      <c r="AZ2625" s="174"/>
      <c r="BA2625" s="174"/>
      <c r="BB2625" s="174"/>
      <c r="BC2625" s="174"/>
      <c r="BD2625" s="174"/>
      <c r="BE2625" s="174"/>
      <c r="BF2625" s="174"/>
      <c r="BG2625" s="174"/>
      <c r="BH2625" s="174"/>
      <c r="BI2625" s="174"/>
      <c r="BJ2625" s="174"/>
      <c r="BK2625" s="174"/>
      <c r="BL2625" s="174"/>
      <c r="BM2625" s="174"/>
      <c r="BN2625" s="174"/>
      <c r="BO2625" s="174"/>
      <c r="BP2625" s="174"/>
      <c r="BQ2625" s="174"/>
      <c r="BR2625" s="174"/>
      <c r="BS2625" s="174"/>
      <c r="BT2625" s="174"/>
    </row>
    <row r="2626" spans="1:72" s="177" customFormat="1">
      <c r="A2626" s="178"/>
      <c r="B2626" s="178"/>
      <c r="C2626" s="178"/>
      <c r="D2626" s="178"/>
      <c r="E2626" s="174"/>
      <c r="F2626" s="174"/>
      <c r="G2626" s="174"/>
      <c r="H2626" s="174"/>
      <c r="I2626" s="174"/>
      <c r="J2626" s="174"/>
      <c r="K2626" s="174"/>
      <c r="L2626" s="174"/>
      <c r="M2626" s="174"/>
      <c r="N2626" s="174"/>
      <c r="O2626" s="174"/>
      <c r="P2626" s="174"/>
      <c r="Q2626" s="174"/>
      <c r="R2626" s="174"/>
      <c r="S2626" s="174"/>
      <c r="T2626" s="174"/>
      <c r="U2626" s="174"/>
      <c r="V2626" s="174"/>
      <c r="W2626" s="174"/>
      <c r="X2626" s="174"/>
      <c r="Y2626" s="174"/>
      <c r="Z2626" s="174"/>
      <c r="AA2626" s="174"/>
      <c r="AB2626" s="174"/>
      <c r="AC2626" s="174"/>
      <c r="AD2626" s="174"/>
      <c r="AE2626" s="174"/>
      <c r="AF2626" s="174"/>
      <c r="AG2626" s="174"/>
      <c r="AH2626" s="174"/>
      <c r="AI2626" s="174"/>
      <c r="AJ2626" s="174"/>
      <c r="AK2626" s="174"/>
      <c r="AL2626" s="174"/>
      <c r="AM2626" s="174"/>
      <c r="AN2626" s="174"/>
      <c r="AO2626" s="174"/>
      <c r="AP2626" s="174"/>
      <c r="AQ2626" s="174"/>
      <c r="AR2626" s="174"/>
      <c r="AS2626" s="174"/>
      <c r="AT2626" s="174"/>
      <c r="AU2626" s="174"/>
      <c r="AV2626" s="174"/>
      <c r="AW2626" s="174"/>
      <c r="AX2626" s="174"/>
      <c r="AY2626" s="174"/>
      <c r="AZ2626" s="174"/>
      <c r="BA2626" s="174"/>
      <c r="BB2626" s="174"/>
      <c r="BC2626" s="174"/>
      <c r="BD2626" s="174"/>
      <c r="BE2626" s="174"/>
      <c r="BF2626" s="174"/>
      <c r="BG2626" s="174"/>
      <c r="BH2626" s="174"/>
      <c r="BI2626" s="174"/>
      <c r="BJ2626" s="174"/>
      <c r="BK2626" s="174"/>
      <c r="BL2626" s="174"/>
      <c r="BM2626" s="174"/>
      <c r="BN2626" s="174"/>
      <c r="BO2626" s="174"/>
      <c r="BP2626" s="174"/>
      <c r="BQ2626" s="174"/>
      <c r="BR2626" s="174"/>
      <c r="BS2626" s="174"/>
      <c r="BT2626" s="174"/>
    </row>
    <row r="2627" spans="1:72" s="177" customFormat="1">
      <c r="A2627" s="178"/>
      <c r="B2627" s="178"/>
      <c r="C2627" s="178"/>
      <c r="D2627" s="178"/>
      <c r="E2627" s="174"/>
      <c r="F2627" s="174"/>
      <c r="G2627" s="174"/>
      <c r="H2627" s="174"/>
      <c r="I2627" s="174"/>
      <c r="J2627" s="174"/>
      <c r="K2627" s="174"/>
      <c r="L2627" s="174"/>
      <c r="M2627" s="174"/>
      <c r="N2627" s="174"/>
      <c r="O2627" s="174"/>
      <c r="P2627" s="174"/>
      <c r="Q2627" s="174"/>
      <c r="R2627" s="174"/>
      <c r="S2627" s="174"/>
      <c r="T2627" s="174"/>
      <c r="U2627" s="174"/>
      <c r="V2627" s="174"/>
      <c r="W2627" s="174"/>
      <c r="X2627" s="174"/>
      <c r="Y2627" s="174"/>
      <c r="Z2627" s="174"/>
      <c r="AA2627" s="174"/>
      <c r="AB2627" s="174"/>
      <c r="AC2627" s="174"/>
      <c r="AD2627" s="174"/>
      <c r="AE2627" s="174"/>
      <c r="AF2627" s="174"/>
      <c r="AG2627" s="174"/>
      <c r="AH2627" s="174"/>
      <c r="AI2627" s="174"/>
      <c r="AJ2627" s="174"/>
      <c r="AK2627" s="174"/>
      <c r="AL2627" s="174"/>
      <c r="AM2627" s="174"/>
      <c r="AN2627" s="174"/>
      <c r="AO2627" s="174"/>
      <c r="AP2627" s="174"/>
      <c r="AQ2627" s="174"/>
      <c r="AR2627" s="174"/>
      <c r="AS2627" s="174"/>
      <c r="AT2627" s="174"/>
      <c r="AU2627" s="174"/>
      <c r="AV2627" s="174"/>
      <c r="AW2627" s="174"/>
      <c r="AX2627" s="174"/>
      <c r="AY2627" s="174"/>
      <c r="AZ2627" s="174"/>
      <c r="BA2627" s="174"/>
      <c r="BB2627" s="174"/>
      <c r="BC2627" s="174"/>
      <c r="BD2627" s="174"/>
      <c r="BE2627" s="174"/>
      <c r="BF2627" s="174"/>
      <c r="BG2627" s="174"/>
      <c r="BH2627" s="174"/>
      <c r="BI2627" s="174"/>
      <c r="BJ2627" s="174"/>
      <c r="BK2627" s="174"/>
      <c r="BL2627" s="174"/>
      <c r="BM2627" s="174"/>
      <c r="BN2627" s="174"/>
      <c r="BO2627" s="174"/>
      <c r="BP2627" s="174"/>
      <c r="BQ2627" s="174"/>
      <c r="BR2627" s="174"/>
      <c r="BS2627" s="174"/>
      <c r="BT2627" s="174"/>
    </row>
    <row r="2628" spans="1:72" s="177" customFormat="1">
      <c r="A2628" s="178"/>
      <c r="B2628" s="178"/>
      <c r="C2628" s="178"/>
      <c r="D2628" s="178"/>
      <c r="E2628" s="174"/>
      <c r="F2628" s="174"/>
      <c r="G2628" s="174"/>
      <c r="H2628" s="174"/>
      <c r="I2628" s="174"/>
      <c r="J2628" s="174"/>
      <c r="K2628" s="174"/>
      <c r="L2628" s="174"/>
      <c r="M2628" s="174"/>
      <c r="N2628" s="174"/>
      <c r="O2628" s="174"/>
      <c r="P2628" s="174"/>
      <c r="Q2628" s="174"/>
      <c r="R2628" s="174"/>
      <c r="S2628" s="174"/>
      <c r="T2628" s="174"/>
      <c r="U2628" s="174"/>
      <c r="V2628" s="174"/>
      <c r="W2628" s="174"/>
      <c r="X2628" s="174"/>
      <c r="Y2628" s="174"/>
      <c r="Z2628" s="174"/>
      <c r="AA2628" s="174"/>
      <c r="AB2628" s="174"/>
      <c r="AC2628" s="174"/>
      <c r="AD2628" s="174"/>
      <c r="AE2628" s="174"/>
      <c r="AF2628" s="174"/>
      <c r="AG2628" s="174"/>
      <c r="AH2628" s="174"/>
      <c r="AI2628" s="174"/>
      <c r="AJ2628" s="174"/>
      <c r="AK2628" s="174"/>
      <c r="AL2628" s="174"/>
      <c r="AM2628" s="174"/>
      <c r="AN2628" s="174"/>
      <c r="AO2628" s="174"/>
      <c r="AP2628" s="174"/>
      <c r="AQ2628" s="174"/>
      <c r="AR2628" s="174"/>
      <c r="AS2628" s="174"/>
      <c r="AT2628" s="174"/>
      <c r="AU2628" s="174"/>
      <c r="AV2628" s="174"/>
      <c r="AW2628" s="174"/>
      <c r="AX2628" s="174"/>
      <c r="AY2628" s="174"/>
      <c r="AZ2628" s="174"/>
      <c r="BA2628" s="174"/>
      <c r="BB2628" s="174"/>
      <c r="BC2628" s="174"/>
      <c r="BD2628" s="174"/>
      <c r="BE2628" s="174"/>
      <c r="BF2628" s="174"/>
      <c r="BG2628" s="174"/>
      <c r="BH2628" s="174"/>
      <c r="BI2628" s="174"/>
      <c r="BJ2628" s="174"/>
      <c r="BK2628" s="174"/>
      <c r="BL2628" s="174"/>
      <c r="BM2628" s="174"/>
      <c r="BN2628" s="174"/>
      <c r="BO2628" s="174"/>
      <c r="BP2628" s="174"/>
      <c r="BQ2628" s="174"/>
      <c r="BR2628" s="174"/>
      <c r="BS2628" s="174"/>
      <c r="BT2628" s="174"/>
    </row>
    <row r="2629" spans="1:72" s="177" customFormat="1">
      <c r="A2629" s="178"/>
      <c r="B2629" s="178"/>
      <c r="C2629" s="178"/>
      <c r="D2629" s="178"/>
      <c r="E2629" s="174"/>
      <c r="F2629" s="174"/>
      <c r="G2629" s="174"/>
      <c r="H2629" s="174"/>
      <c r="I2629" s="174"/>
      <c r="J2629" s="174"/>
      <c r="K2629" s="174"/>
      <c r="L2629" s="174"/>
      <c r="M2629" s="174"/>
      <c r="N2629" s="174"/>
      <c r="O2629" s="174"/>
      <c r="P2629" s="174"/>
      <c r="Q2629" s="174"/>
      <c r="R2629" s="174"/>
      <c r="S2629" s="174"/>
      <c r="T2629" s="174"/>
      <c r="U2629" s="174"/>
      <c r="V2629" s="174"/>
      <c r="W2629" s="174"/>
      <c r="X2629" s="174"/>
      <c r="Y2629" s="174"/>
      <c r="Z2629" s="174"/>
      <c r="AA2629" s="174"/>
      <c r="AB2629" s="174"/>
      <c r="AC2629" s="174"/>
      <c r="AD2629" s="174"/>
      <c r="AE2629" s="174"/>
      <c r="AF2629" s="174"/>
      <c r="AG2629" s="174"/>
      <c r="AH2629" s="174"/>
      <c r="AI2629" s="174"/>
      <c r="AJ2629" s="174"/>
      <c r="AK2629" s="174"/>
      <c r="AL2629" s="174"/>
      <c r="AM2629" s="174"/>
      <c r="AN2629" s="174"/>
      <c r="AO2629" s="174"/>
      <c r="AP2629" s="174"/>
      <c r="AQ2629" s="174"/>
      <c r="AR2629" s="174"/>
      <c r="AS2629" s="174"/>
      <c r="AT2629" s="174"/>
      <c r="AU2629" s="174"/>
      <c r="AV2629" s="174"/>
      <c r="AW2629" s="174"/>
      <c r="AX2629" s="174"/>
      <c r="AY2629" s="174"/>
      <c r="AZ2629" s="174"/>
      <c r="BA2629" s="174"/>
      <c r="BB2629" s="174"/>
      <c r="BC2629" s="174"/>
      <c r="BD2629" s="174"/>
      <c r="BE2629" s="174"/>
      <c r="BF2629" s="174"/>
      <c r="BG2629" s="174"/>
      <c r="BH2629" s="174"/>
      <c r="BI2629" s="174"/>
      <c r="BJ2629" s="174"/>
      <c r="BK2629" s="174"/>
      <c r="BL2629" s="174"/>
      <c r="BM2629" s="174"/>
      <c r="BN2629" s="174"/>
      <c r="BO2629" s="174"/>
      <c r="BP2629" s="174"/>
      <c r="BQ2629" s="174"/>
      <c r="BR2629" s="174"/>
      <c r="BS2629" s="174"/>
      <c r="BT2629" s="174"/>
    </row>
    <row r="2630" spans="1:72" s="177" customFormat="1">
      <c r="A2630" s="178"/>
      <c r="B2630" s="178"/>
      <c r="C2630" s="178"/>
      <c r="D2630" s="178"/>
      <c r="E2630" s="174"/>
      <c r="F2630" s="174"/>
      <c r="G2630" s="174"/>
      <c r="H2630" s="174"/>
      <c r="I2630" s="174"/>
      <c r="J2630" s="174"/>
      <c r="K2630" s="174"/>
      <c r="L2630" s="174"/>
      <c r="M2630" s="174"/>
      <c r="N2630" s="174"/>
      <c r="O2630" s="174"/>
      <c r="P2630" s="174"/>
      <c r="Q2630" s="174"/>
      <c r="R2630" s="174"/>
      <c r="S2630" s="174"/>
      <c r="T2630" s="174"/>
      <c r="U2630" s="174"/>
      <c r="V2630" s="174"/>
      <c r="W2630" s="174"/>
      <c r="X2630" s="174"/>
      <c r="Y2630" s="174"/>
      <c r="Z2630" s="174"/>
      <c r="AA2630" s="174"/>
      <c r="AB2630" s="174"/>
      <c r="AC2630" s="174"/>
      <c r="AD2630" s="174"/>
      <c r="AE2630" s="174"/>
      <c r="AF2630" s="174"/>
      <c r="AG2630" s="174"/>
      <c r="AH2630" s="174"/>
      <c r="AI2630" s="174"/>
      <c r="AJ2630" s="174"/>
      <c r="AK2630" s="174"/>
      <c r="AL2630" s="174"/>
      <c r="AM2630" s="174"/>
      <c r="AN2630" s="174"/>
      <c r="AO2630" s="174"/>
      <c r="AP2630" s="174"/>
      <c r="AQ2630" s="174"/>
      <c r="AR2630" s="174"/>
      <c r="AS2630" s="174"/>
      <c r="AT2630" s="174"/>
      <c r="AU2630" s="174"/>
      <c r="AV2630" s="174"/>
      <c r="AW2630" s="174"/>
      <c r="AX2630" s="174"/>
      <c r="AY2630" s="174"/>
      <c r="AZ2630" s="174"/>
      <c r="BA2630" s="174"/>
      <c r="BB2630" s="174"/>
      <c r="BC2630" s="174"/>
      <c r="BD2630" s="174"/>
      <c r="BE2630" s="174"/>
      <c r="BF2630" s="174"/>
      <c r="BG2630" s="174"/>
      <c r="BH2630" s="174"/>
      <c r="BI2630" s="174"/>
      <c r="BJ2630" s="174"/>
      <c r="BK2630" s="174"/>
      <c r="BL2630" s="174"/>
      <c r="BM2630" s="174"/>
      <c r="BN2630" s="174"/>
      <c r="BO2630" s="174"/>
      <c r="BP2630" s="174"/>
      <c r="BQ2630" s="174"/>
      <c r="BR2630" s="174"/>
      <c r="BS2630" s="174"/>
      <c r="BT2630" s="174"/>
    </row>
    <row r="2631" spans="1:72" s="177" customFormat="1">
      <c r="A2631" s="178"/>
      <c r="B2631" s="178"/>
      <c r="C2631" s="178"/>
      <c r="D2631" s="178"/>
      <c r="E2631" s="174"/>
      <c r="F2631" s="174"/>
      <c r="G2631" s="174"/>
      <c r="H2631" s="174"/>
      <c r="I2631" s="174"/>
      <c r="J2631" s="174"/>
      <c r="K2631" s="174"/>
      <c r="L2631" s="174"/>
      <c r="M2631" s="174"/>
      <c r="N2631" s="174"/>
      <c r="O2631" s="174"/>
      <c r="P2631" s="174"/>
      <c r="Q2631" s="174"/>
      <c r="R2631" s="174"/>
      <c r="S2631" s="174"/>
      <c r="T2631" s="174"/>
      <c r="U2631" s="174"/>
      <c r="V2631" s="174"/>
      <c r="W2631" s="174"/>
      <c r="X2631" s="174"/>
      <c r="Y2631" s="174"/>
      <c r="Z2631" s="174"/>
      <c r="AA2631" s="174"/>
      <c r="AB2631" s="174"/>
      <c r="AC2631" s="174"/>
      <c r="AD2631" s="174"/>
      <c r="AE2631" s="174"/>
      <c r="AF2631" s="174"/>
      <c r="AG2631" s="174"/>
      <c r="AH2631" s="174"/>
      <c r="AI2631" s="174"/>
      <c r="AJ2631" s="174"/>
      <c r="AK2631" s="174"/>
      <c r="AL2631" s="174"/>
      <c r="AM2631" s="174"/>
      <c r="AN2631" s="174"/>
      <c r="AO2631" s="174"/>
      <c r="AP2631" s="174"/>
      <c r="AQ2631" s="174"/>
      <c r="AR2631" s="174"/>
      <c r="AS2631" s="174"/>
      <c r="AT2631" s="174"/>
      <c r="AU2631" s="174"/>
      <c r="AV2631" s="174"/>
      <c r="AW2631" s="174"/>
      <c r="AX2631" s="174"/>
      <c r="AY2631" s="174"/>
      <c r="AZ2631" s="174"/>
      <c r="BA2631" s="174"/>
      <c r="BB2631" s="174"/>
      <c r="BC2631" s="174"/>
      <c r="BD2631" s="174"/>
      <c r="BE2631" s="174"/>
      <c r="BF2631" s="174"/>
      <c r="BG2631" s="174"/>
      <c r="BH2631" s="174"/>
      <c r="BI2631" s="174"/>
      <c r="BJ2631" s="174"/>
      <c r="BK2631" s="174"/>
      <c r="BL2631" s="174"/>
      <c r="BM2631" s="174"/>
      <c r="BN2631" s="174"/>
      <c r="BO2631" s="174"/>
      <c r="BP2631" s="174"/>
      <c r="BQ2631" s="174"/>
      <c r="BR2631" s="174"/>
      <c r="BS2631" s="174"/>
      <c r="BT2631" s="174"/>
    </row>
    <row r="2632" spans="1:72" s="177" customFormat="1">
      <c r="A2632" s="178"/>
      <c r="B2632" s="178"/>
      <c r="C2632" s="178"/>
      <c r="D2632" s="178"/>
      <c r="E2632" s="174"/>
      <c r="F2632" s="174"/>
      <c r="G2632" s="174"/>
      <c r="H2632" s="174"/>
      <c r="I2632" s="174"/>
      <c r="J2632" s="174"/>
      <c r="K2632" s="174"/>
      <c r="L2632" s="174"/>
      <c r="M2632" s="174"/>
      <c r="N2632" s="174"/>
      <c r="O2632" s="174"/>
      <c r="P2632" s="174"/>
      <c r="Q2632" s="174"/>
      <c r="R2632" s="174"/>
      <c r="S2632" s="174"/>
      <c r="T2632" s="174"/>
      <c r="U2632" s="174"/>
      <c r="V2632" s="174"/>
      <c r="W2632" s="174"/>
      <c r="X2632" s="174"/>
      <c r="Y2632" s="174"/>
      <c r="Z2632" s="174"/>
      <c r="AA2632" s="174"/>
      <c r="AB2632" s="174"/>
      <c r="AC2632" s="174"/>
      <c r="AD2632" s="174"/>
      <c r="AE2632" s="174"/>
      <c r="AF2632" s="174"/>
      <c r="AG2632" s="174"/>
      <c r="AH2632" s="174"/>
      <c r="AI2632" s="174"/>
      <c r="AJ2632" s="174"/>
      <c r="AK2632" s="174"/>
      <c r="AL2632" s="174"/>
      <c r="AM2632" s="174"/>
      <c r="AN2632" s="174"/>
      <c r="AO2632" s="174"/>
      <c r="AP2632" s="174"/>
      <c r="AQ2632" s="174"/>
      <c r="AR2632" s="174"/>
      <c r="AS2632" s="174"/>
      <c r="AT2632" s="174"/>
      <c r="AU2632" s="174"/>
      <c r="AV2632" s="174"/>
      <c r="AW2632" s="174"/>
      <c r="AX2632" s="174"/>
      <c r="AY2632" s="174"/>
      <c r="AZ2632" s="174"/>
      <c r="BA2632" s="174"/>
      <c r="BB2632" s="174"/>
      <c r="BC2632" s="174"/>
      <c r="BD2632" s="174"/>
      <c r="BE2632" s="174"/>
      <c r="BF2632" s="174"/>
      <c r="BG2632" s="174"/>
      <c r="BH2632" s="174"/>
      <c r="BI2632" s="174"/>
      <c r="BJ2632" s="174"/>
      <c r="BK2632" s="174"/>
      <c r="BL2632" s="174"/>
      <c r="BM2632" s="174"/>
      <c r="BN2632" s="174"/>
      <c r="BO2632" s="174"/>
      <c r="BP2632" s="174"/>
      <c r="BQ2632" s="174"/>
      <c r="BR2632" s="174"/>
      <c r="BS2632" s="174"/>
      <c r="BT2632" s="174"/>
    </row>
    <row r="2633" spans="1:72" s="177" customFormat="1">
      <c r="A2633" s="178"/>
      <c r="B2633" s="178"/>
      <c r="C2633" s="178"/>
      <c r="D2633" s="178"/>
      <c r="E2633" s="174"/>
      <c r="F2633" s="174"/>
      <c r="G2633" s="174"/>
      <c r="H2633" s="174"/>
      <c r="I2633" s="174"/>
      <c r="J2633" s="174"/>
      <c r="K2633" s="174"/>
      <c r="L2633" s="174"/>
      <c r="M2633" s="174"/>
      <c r="N2633" s="174"/>
      <c r="O2633" s="174"/>
      <c r="P2633" s="174"/>
      <c r="Q2633" s="174"/>
      <c r="R2633" s="174"/>
      <c r="S2633" s="174"/>
      <c r="T2633" s="174"/>
      <c r="U2633" s="174"/>
      <c r="V2633" s="174"/>
      <c r="W2633" s="174"/>
      <c r="X2633" s="174"/>
      <c r="Y2633" s="174"/>
      <c r="Z2633" s="174"/>
      <c r="AA2633" s="174"/>
      <c r="AB2633" s="174"/>
      <c r="AC2633" s="174"/>
      <c r="AD2633" s="174"/>
      <c r="AE2633" s="174"/>
      <c r="AF2633" s="174"/>
      <c r="AG2633" s="174"/>
      <c r="AH2633" s="174"/>
      <c r="AI2633" s="174"/>
      <c r="AJ2633" s="174"/>
      <c r="AK2633" s="174"/>
      <c r="AL2633" s="174"/>
      <c r="AM2633" s="174"/>
      <c r="AN2633" s="174"/>
      <c r="AO2633" s="174"/>
      <c r="AP2633" s="174"/>
      <c r="AQ2633" s="174"/>
      <c r="AR2633" s="174"/>
      <c r="AS2633" s="174"/>
      <c r="AT2633" s="174"/>
      <c r="AU2633" s="174"/>
      <c r="AV2633" s="174"/>
      <c r="AW2633" s="174"/>
      <c r="AX2633" s="174"/>
      <c r="AY2633" s="174"/>
      <c r="AZ2633" s="174"/>
      <c r="BA2633" s="174"/>
      <c r="BB2633" s="174"/>
      <c r="BC2633" s="174"/>
      <c r="BD2633" s="174"/>
      <c r="BE2633" s="174"/>
      <c r="BF2633" s="174"/>
      <c r="BG2633" s="174"/>
      <c r="BH2633" s="174"/>
      <c r="BI2633" s="174"/>
      <c r="BJ2633" s="174"/>
      <c r="BK2633" s="174"/>
      <c r="BL2633" s="174"/>
      <c r="BM2633" s="174"/>
      <c r="BN2633" s="174"/>
      <c r="BO2633" s="174"/>
      <c r="BP2633" s="174"/>
      <c r="BQ2633" s="174"/>
      <c r="BR2633" s="174"/>
      <c r="BS2633" s="174"/>
      <c r="BT2633" s="174"/>
    </row>
    <row r="2634" spans="1:72" s="177" customFormat="1">
      <c r="A2634" s="178"/>
      <c r="B2634" s="178"/>
      <c r="C2634" s="178"/>
      <c r="D2634" s="178"/>
      <c r="E2634" s="174"/>
      <c r="F2634" s="174"/>
      <c r="G2634" s="174"/>
      <c r="H2634" s="174"/>
      <c r="I2634" s="174"/>
      <c r="J2634" s="174"/>
      <c r="K2634" s="174"/>
      <c r="L2634" s="174"/>
      <c r="M2634" s="174"/>
      <c r="N2634" s="174"/>
      <c r="O2634" s="174"/>
      <c r="P2634" s="174"/>
      <c r="Q2634" s="174"/>
      <c r="R2634" s="174"/>
      <c r="S2634" s="174"/>
      <c r="T2634" s="174"/>
      <c r="U2634" s="174"/>
      <c r="V2634" s="174"/>
      <c r="W2634" s="174"/>
      <c r="X2634" s="174"/>
      <c r="Y2634" s="174"/>
      <c r="Z2634" s="174"/>
      <c r="AA2634" s="174"/>
      <c r="AB2634" s="174"/>
      <c r="AC2634" s="174"/>
      <c r="AD2634" s="174"/>
      <c r="AE2634" s="174"/>
      <c r="AF2634" s="174"/>
      <c r="AG2634" s="174"/>
      <c r="AH2634" s="174"/>
      <c r="AI2634" s="174"/>
      <c r="AJ2634" s="174"/>
      <c r="AK2634" s="174"/>
      <c r="AL2634" s="174"/>
      <c r="AM2634" s="174"/>
      <c r="AN2634" s="174"/>
      <c r="AO2634" s="174"/>
      <c r="AP2634" s="174"/>
      <c r="AQ2634" s="174"/>
      <c r="AR2634" s="174"/>
      <c r="AS2634" s="174"/>
      <c r="AT2634" s="174"/>
      <c r="AU2634" s="174"/>
      <c r="AV2634" s="174"/>
      <c r="AW2634" s="174"/>
      <c r="AX2634" s="174"/>
      <c r="AY2634" s="174"/>
      <c r="AZ2634" s="174"/>
      <c r="BA2634" s="174"/>
      <c r="BB2634" s="174"/>
      <c r="BC2634" s="174"/>
      <c r="BD2634" s="174"/>
      <c r="BE2634" s="174"/>
      <c r="BF2634" s="174"/>
      <c r="BG2634" s="174"/>
      <c r="BH2634" s="174"/>
      <c r="BI2634" s="174"/>
      <c r="BJ2634" s="174"/>
      <c r="BK2634" s="174"/>
      <c r="BL2634" s="174"/>
      <c r="BM2634" s="174"/>
      <c r="BN2634" s="174"/>
      <c r="BO2634" s="174"/>
      <c r="BP2634" s="174"/>
      <c r="BQ2634" s="174"/>
      <c r="BR2634" s="174"/>
      <c r="BS2634" s="174"/>
      <c r="BT2634" s="174"/>
    </row>
    <row r="2635" spans="1:72" s="177" customFormat="1">
      <c r="A2635" s="178"/>
      <c r="B2635" s="178"/>
      <c r="C2635" s="178"/>
      <c r="D2635" s="178"/>
      <c r="E2635" s="174"/>
      <c r="F2635" s="174"/>
      <c r="G2635" s="174"/>
      <c r="H2635" s="174"/>
      <c r="I2635" s="174"/>
      <c r="J2635" s="174"/>
      <c r="K2635" s="174"/>
      <c r="L2635" s="174"/>
      <c r="M2635" s="174"/>
      <c r="N2635" s="174"/>
      <c r="O2635" s="174"/>
      <c r="P2635" s="174"/>
      <c r="Q2635" s="174"/>
      <c r="R2635" s="174"/>
      <c r="S2635" s="174"/>
      <c r="T2635" s="174"/>
      <c r="U2635" s="174"/>
      <c r="V2635" s="174"/>
      <c r="W2635" s="174"/>
      <c r="X2635" s="174"/>
      <c r="Y2635" s="174"/>
      <c r="Z2635" s="174"/>
      <c r="AA2635" s="174"/>
      <c r="AB2635" s="174"/>
      <c r="AC2635" s="174"/>
      <c r="AD2635" s="174"/>
      <c r="AE2635" s="174"/>
      <c r="AF2635" s="174"/>
      <c r="AG2635" s="174"/>
      <c r="AH2635" s="174"/>
      <c r="AI2635" s="174"/>
      <c r="AJ2635" s="174"/>
      <c r="AK2635" s="174"/>
      <c r="AL2635" s="174"/>
      <c r="AM2635" s="174"/>
      <c r="AN2635" s="174"/>
      <c r="AO2635" s="174"/>
      <c r="AP2635" s="174"/>
      <c r="AQ2635" s="174"/>
      <c r="AR2635" s="174"/>
      <c r="AS2635" s="174"/>
      <c r="AT2635" s="174"/>
      <c r="AU2635" s="174"/>
      <c r="AV2635" s="174"/>
      <c r="AW2635" s="174"/>
      <c r="AX2635" s="174"/>
      <c r="AY2635" s="174"/>
      <c r="AZ2635" s="174"/>
      <c r="BA2635" s="174"/>
      <c r="BB2635" s="174"/>
      <c r="BC2635" s="174"/>
      <c r="BD2635" s="174"/>
      <c r="BE2635" s="174"/>
      <c r="BF2635" s="174"/>
      <c r="BG2635" s="174"/>
      <c r="BH2635" s="174"/>
      <c r="BI2635" s="174"/>
      <c r="BJ2635" s="174"/>
      <c r="BK2635" s="174"/>
      <c r="BL2635" s="174"/>
      <c r="BM2635" s="174"/>
      <c r="BN2635" s="174"/>
      <c r="BO2635" s="174"/>
      <c r="BP2635" s="174"/>
      <c r="BQ2635" s="174"/>
      <c r="BR2635" s="174"/>
      <c r="BS2635" s="174"/>
      <c r="BT2635" s="174"/>
    </row>
    <row r="2636" spans="1:72" s="177" customFormat="1">
      <c r="A2636" s="178"/>
      <c r="B2636" s="178"/>
      <c r="C2636" s="178"/>
      <c r="D2636" s="178"/>
      <c r="E2636" s="174"/>
      <c r="F2636" s="174"/>
      <c r="G2636" s="174"/>
      <c r="H2636" s="174"/>
      <c r="I2636" s="174"/>
      <c r="J2636" s="174"/>
      <c r="K2636" s="174"/>
      <c r="L2636" s="174"/>
      <c r="M2636" s="174"/>
      <c r="N2636" s="174"/>
      <c r="O2636" s="174"/>
      <c r="P2636" s="174"/>
      <c r="Q2636" s="174"/>
      <c r="R2636" s="174"/>
      <c r="S2636" s="174"/>
      <c r="T2636" s="174"/>
      <c r="U2636" s="174"/>
      <c r="V2636" s="174"/>
      <c r="W2636" s="174"/>
      <c r="X2636" s="174"/>
      <c r="Y2636" s="174"/>
      <c r="Z2636" s="174"/>
      <c r="AA2636" s="174"/>
      <c r="AB2636" s="174"/>
      <c r="AC2636" s="174"/>
      <c r="AD2636" s="174"/>
      <c r="AE2636" s="174"/>
      <c r="AF2636" s="174"/>
      <c r="AG2636" s="174"/>
      <c r="AH2636" s="174"/>
      <c r="AI2636" s="174"/>
      <c r="AJ2636" s="174"/>
      <c r="AK2636" s="174"/>
      <c r="AL2636" s="174"/>
      <c r="AM2636" s="174"/>
      <c r="AN2636" s="174"/>
      <c r="AO2636" s="174"/>
      <c r="AP2636" s="174"/>
      <c r="AQ2636" s="174"/>
      <c r="AR2636" s="174"/>
      <c r="AS2636" s="174"/>
      <c r="AT2636" s="174"/>
      <c r="AU2636" s="174"/>
      <c r="AV2636" s="174"/>
      <c r="AW2636" s="174"/>
      <c r="AX2636" s="174"/>
      <c r="AY2636" s="174"/>
      <c r="AZ2636" s="174"/>
      <c r="BA2636" s="174"/>
      <c r="BB2636" s="174"/>
      <c r="BC2636" s="174"/>
      <c r="BD2636" s="174"/>
      <c r="BE2636" s="174"/>
      <c r="BF2636" s="174"/>
      <c r="BG2636" s="174"/>
      <c r="BH2636" s="174"/>
      <c r="BI2636" s="174"/>
      <c r="BJ2636" s="174"/>
      <c r="BK2636" s="174"/>
      <c r="BL2636" s="174"/>
      <c r="BM2636" s="174"/>
      <c r="BN2636" s="174"/>
      <c r="BO2636" s="174"/>
      <c r="BP2636" s="174"/>
      <c r="BQ2636" s="174"/>
      <c r="BR2636" s="174"/>
      <c r="BS2636" s="174"/>
      <c r="BT2636" s="174"/>
    </row>
    <row r="2637" spans="1:72" s="177" customFormat="1">
      <c r="A2637" s="178"/>
      <c r="B2637" s="178"/>
      <c r="C2637" s="178"/>
      <c r="D2637" s="178"/>
      <c r="E2637" s="174"/>
      <c r="F2637" s="174"/>
      <c r="G2637" s="174"/>
      <c r="H2637" s="174"/>
      <c r="I2637" s="174"/>
      <c r="J2637" s="174"/>
      <c r="K2637" s="174"/>
      <c r="L2637" s="174"/>
      <c r="M2637" s="174"/>
      <c r="N2637" s="174"/>
      <c r="O2637" s="174"/>
      <c r="P2637" s="174"/>
      <c r="Q2637" s="174"/>
      <c r="R2637" s="174"/>
      <c r="S2637" s="174"/>
      <c r="T2637" s="174"/>
      <c r="U2637" s="174"/>
      <c r="V2637" s="174"/>
      <c r="W2637" s="174"/>
      <c r="X2637" s="174"/>
      <c r="Y2637" s="174"/>
      <c r="Z2637" s="174"/>
      <c r="AA2637" s="174"/>
      <c r="AB2637" s="174"/>
      <c r="AC2637" s="174"/>
      <c r="AD2637" s="174"/>
      <c r="AE2637" s="174"/>
      <c r="AF2637" s="174"/>
      <c r="AG2637" s="174"/>
      <c r="AH2637" s="174"/>
      <c r="AI2637" s="174"/>
      <c r="AJ2637" s="174"/>
      <c r="AK2637" s="174"/>
      <c r="AL2637" s="174"/>
      <c r="AM2637" s="174"/>
      <c r="AN2637" s="174"/>
      <c r="AO2637" s="174"/>
      <c r="AP2637" s="174"/>
      <c r="AQ2637" s="174"/>
      <c r="AR2637" s="174"/>
      <c r="AS2637" s="174"/>
      <c r="AT2637" s="174"/>
      <c r="AU2637" s="174"/>
      <c r="AV2637" s="174"/>
      <c r="AW2637" s="174"/>
      <c r="AX2637" s="174"/>
      <c r="AY2637" s="174"/>
      <c r="AZ2637" s="174"/>
      <c r="BA2637" s="174"/>
      <c r="BB2637" s="174"/>
      <c r="BC2637" s="174"/>
      <c r="BD2637" s="174"/>
      <c r="BE2637" s="174"/>
      <c r="BF2637" s="174"/>
      <c r="BG2637" s="174"/>
      <c r="BH2637" s="174"/>
      <c r="BI2637" s="174"/>
      <c r="BJ2637" s="174"/>
      <c r="BK2637" s="174"/>
      <c r="BL2637" s="174"/>
      <c r="BM2637" s="174"/>
      <c r="BN2637" s="174"/>
      <c r="BO2637" s="174"/>
      <c r="BP2637" s="174"/>
      <c r="BQ2637" s="174"/>
      <c r="BR2637" s="174"/>
      <c r="BS2637" s="174"/>
      <c r="BT2637" s="174"/>
    </row>
    <row r="2638" spans="1:72" s="177" customFormat="1">
      <c r="A2638" s="178"/>
      <c r="B2638" s="178"/>
      <c r="C2638" s="178"/>
      <c r="D2638" s="178"/>
      <c r="E2638" s="174"/>
      <c r="F2638" s="174"/>
      <c r="G2638" s="174"/>
      <c r="H2638" s="174"/>
      <c r="I2638" s="174"/>
      <c r="J2638" s="174"/>
      <c r="K2638" s="174"/>
      <c r="L2638" s="174"/>
      <c r="M2638" s="174"/>
      <c r="N2638" s="174"/>
      <c r="O2638" s="174"/>
      <c r="P2638" s="174"/>
      <c r="Q2638" s="174"/>
      <c r="R2638" s="174"/>
      <c r="S2638" s="174"/>
      <c r="T2638" s="174"/>
      <c r="U2638" s="174"/>
      <c r="V2638" s="174"/>
      <c r="W2638" s="174"/>
      <c r="X2638" s="174"/>
      <c r="Y2638" s="174"/>
      <c r="Z2638" s="174"/>
      <c r="AA2638" s="174"/>
      <c r="AB2638" s="174"/>
      <c r="AC2638" s="174"/>
      <c r="AD2638" s="174"/>
      <c r="AE2638" s="174"/>
      <c r="AF2638" s="174"/>
      <c r="AG2638" s="174"/>
      <c r="AH2638" s="174"/>
      <c r="AI2638" s="174"/>
      <c r="AJ2638" s="174"/>
      <c r="AK2638" s="174"/>
      <c r="AL2638" s="174"/>
      <c r="AM2638" s="174"/>
      <c r="AN2638" s="174"/>
      <c r="AO2638" s="174"/>
      <c r="AP2638" s="174"/>
      <c r="AQ2638" s="174"/>
      <c r="AR2638" s="174"/>
      <c r="AS2638" s="174"/>
      <c r="AT2638" s="174"/>
      <c r="AU2638" s="174"/>
      <c r="AV2638" s="174"/>
      <c r="AW2638" s="174"/>
      <c r="AX2638" s="174"/>
      <c r="AY2638" s="174"/>
      <c r="AZ2638" s="174"/>
      <c r="BA2638" s="174"/>
      <c r="BB2638" s="174"/>
      <c r="BC2638" s="174"/>
      <c r="BD2638" s="174"/>
      <c r="BE2638" s="174"/>
      <c r="BF2638" s="174"/>
      <c r="BG2638" s="174"/>
      <c r="BH2638" s="174"/>
      <c r="BI2638" s="174"/>
      <c r="BJ2638" s="174"/>
      <c r="BK2638" s="174"/>
      <c r="BL2638" s="174"/>
      <c r="BM2638" s="174"/>
      <c r="BN2638" s="174"/>
      <c r="BO2638" s="174"/>
      <c r="BP2638" s="174"/>
      <c r="BQ2638" s="174"/>
      <c r="BR2638" s="174"/>
      <c r="BS2638" s="174"/>
      <c r="BT2638" s="174"/>
    </row>
    <row r="2639" spans="1:72" s="177" customFormat="1">
      <c r="A2639" s="178"/>
      <c r="B2639" s="178"/>
      <c r="C2639" s="178"/>
      <c r="D2639" s="178"/>
      <c r="E2639" s="174"/>
      <c r="F2639" s="174"/>
      <c r="G2639" s="174"/>
      <c r="H2639" s="174"/>
      <c r="I2639" s="174"/>
      <c r="J2639" s="174"/>
      <c r="K2639" s="174"/>
      <c r="L2639" s="174"/>
      <c r="M2639" s="174"/>
      <c r="N2639" s="174"/>
      <c r="O2639" s="174"/>
      <c r="P2639" s="174"/>
      <c r="Q2639" s="174"/>
      <c r="R2639" s="174"/>
      <c r="S2639" s="174"/>
      <c r="T2639" s="174"/>
      <c r="U2639" s="174"/>
      <c r="V2639" s="174"/>
      <c r="W2639" s="174"/>
      <c r="X2639" s="174"/>
      <c r="Y2639" s="174"/>
      <c r="Z2639" s="174"/>
      <c r="AA2639" s="174"/>
      <c r="AB2639" s="174"/>
      <c r="AC2639" s="174"/>
      <c r="AD2639" s="174"/>
      <c r="AE2639" s="174"/>
      <c r="AF2639" s="174"/>
      <c r="AG2639" s="174"/>
      <c r="AH2639" s="174"/>
      <c r="AI2639" s="174"/>
      <c r="AJ2639" s="174"/>
      <c r="AK2639" s="174"/>
      <c r="AL2639" s="174"/>
      <c r="AM2639" s="174"/>
      <c r="AN2639" s="174"/>
      <c r="AO2639" s="174"/>
      <c r="AP2639" s="174"/>
      <c r="AQ2639" s="174"/>
      <c r="AR2639" s="174"/>
      <c r="AS2639" s="174"/>
      <c r="AT2639" s="174"/>
      <c r="AU2639" s="174"/>
      <c r="AV2639" s="174"/>
      <c r="AW2639" s="174"/>
      <c r="AX2639" s="174"/>
      <c r="AY2639" s="174"/>
      <c r="AZ2639" s="174"/>
      <c r="BA2639" s="174"/>
      <c r="BB2639" s="174"/>
      <c r="BC2639" s="174"/>
      <c r="BD2639" s="174"/>
      <c r="BE2639" s="174"/>
      <c r="BF2639" s="174"/>
      <c r="BG2639" s="174"/>
      <c r="BH2639" s="174"/>
      <c r="BI2639" s="174"/>
      <c r="BJ2639" s="174"/>
      <c r="BK2639" s="174"/>
      <c r="BL2639" s="174"/>
      <c r="BM2639" s="174"/>
      <c r="BN2639" s="174"/>
      <c r="BO2639" s="174"/>
      <c r="BP2639" s="174"/>
      <c r="BQ2639" s="174"/>
      <c r="BR2639" s="174"/>
      <c r="BS2639" s="174"/>
      <c r="BT2639" s="174"/>
    </row>
    <row r="2640" spans="1:72" s="177" customFormat="1">
      <c r="A2640" s="178"/>
      <c r="B2640" s="178"/>
      <c r="C2640" s="178"/>
      <c r="D2640" s="178"/>
      <c r="E2640" s="174"/>
      <c r="F2640" s="174"/>
      <c r="G2640" s="174"/>
      <c r="H2640" s="174"/>
      <c r="I2640" s="174"/>
      <c r="J2640" s="174"/>
      <c r="K2640" s="174"/>
      <c r="L2640" s="174"/>
      <c r="M2640" s="174"/>
      <c r="N2640" s="174"/>
      <c r="O2640" s="174"/>
      <c r="P2640" s="174"/>
      <c r="Q2640" s="174"/>
      <c r="R2640" s="174"/>
      <c r="S2640" s="174"/>
      <c r="T2640" s="174"/>
      <c r="U2640" s="174"/>
      <c r="V2640" s="174"/>
      <c r="W2640" s="174"/>
      <c r="X2640" s="174"/>
      <c r="Y2640" s="174"/>
      <c r="Z2640" s="174"/>
      <c r="AA2640" s="174"/>
      <c r="AB2640" s="174"/>
      <c r="AC2640" s="174"/>
      <c r="AD2640" s="174"/>
      <c r="AE2640" s="174"/>
      <c r="AF2640" s="174"/>
      <c r="AG2640" s="174"/>
      <c r="AH2640" s="174"/>
      <c r="AI2640" s="174"/>
      <c r="AJ2640" s="174"/>
      <c r="AK2640" s="174"/>
      <c r="AL2640" s="174"/>
      <c r="AM2640" s="174"/>
      <c r="AN2640" s="174"/>
      <c r="AO2640" s="174"/>
      <c r="AP2640" s="174"/>
      <c r="AQ2640" s="174"/>
      <c r="AR2640" s="174"/>
      <c r="AS2640" s="174"/>
      <c r="AT2640" s="174"/>
      <c r="AU2640" s="174"/>
      <c r="AV2640" s="174"/>
      <c r="AW2640" s="174"/>
      <c r="AX2640" s="174"/>
      <c r="AY2640" s="174"/>
      <c r="AZ2640" s="174"/>
      <c r="BA2640" s="174"/>
      <c r="BB2640" s="174"/>
      <c r="BC2640" s="174"/>
      <c r="BD2640" s="174"/>
      <c r="BE2640" s="174"/>
      <c r="BF2640" s="174"/>
      <c r="BG2640" s="174"/>
      <c r="BH2640" s="174"/>
      <c r="BI2640" s="174"/>
      <c r="BJ2640" s="174"/>
      <c r="BK2640" s="174"/>
      <c r="BL2640" s="174"/>
      <c r="BM2640" s="174"/>
      <c r="BN2640" s="174"/>
      <c r="BO2640" s="174"/>
      <c r="BP2640" s="174"/>
      <c r="BQ2640" s="174"/>
      <c r="BR2640" s="174"/>
      <c r="BS2640" s="174"/>
      <c r="BT2640" s="174"/>
    </row>
    <row r="2641" spans="1:72" s="177" customFormat="1">
      <c r="A2641" s="178"/>
      <c r="B2641" s="178"/>
      <c r="C2641" s="178"/>
      <c r="D2641" s="178"/>
      <c r="E2641" s="174"/>
      <c r="F2641" s="174"/>
      <c r="G2641" s="174"/>
      <c r="H2641" s="174"/>
      <c r="I2641" s="174"/>
      <c r="J2641" s="174"/>
      <c r="K2641" s="174"/>
      <c r="L2641" s="174"/>
      <c r="M2641" s="174"/>
      <c r="N2641" s="174"/>
      <c r="O2641" s="174"/>
      <c r="P2641" s="174"/>
      <c r="Q2641" s="174"/>
      <c r="R2641" s="174"/>
      <c r="S2641" s="174"/>
      <c r="T2641" s="174"/>
      <c r="U2641" s="174"/>
      <c r="V2641" s="174"/>
      <c r="W2641" s="174"/>
      <c r="X2641" s="174"/>
      <c r="Y2641" s="174"/>
      <c r="Z2641" s="174"/>
      <c r="AA2641" s="174"/>
      <c r="AB2641" s="174"/>
      <c r="AC2641" s="174"/>
      <c r="AD2641" s="174"/>
      <c r="AE2641" s="174"/>
      <c r="AF2641" s="174"/>
      <c r="AG2641" s="174"/>
      <c r="AH2641" s="174"/>
      <c r="AI2641" s="174"/>
      <c r="AJ2641" s="174"/>
      <c r="AK2641" s="174"/>
      <c r="AL2641" s="174"/>
      <c r="AM2641" s="174"/>
      <c r="AN2641" s="174"/>
      <c r="AO2641" s="174"/>
      <c r="AP2641" s="174"/>
      <c r="AQ2641" s="174"/>
      <c r="AR2641" s="174"/>
      <c r="AS2641" s="174"/>
      <c r="AT2641" s="174"/>
      <c r="AU2641" s="174"/>
      <c r="AV2641" s="174"/>
      <c r="AW2641" s="174"/>
      <c r="AX2641" s="174"/>
      <c r="AY2641" s="174"/>
      <c r="AZ2641" s="174"/>
      <c r="BA2641" s="174"/>
      <c r="BB2641" s="174"/>
      <c r="BC2641" s="174"/>
      <c r="BD2641" s="174"/>
      <c r="BE2641" s="174"/>
      <c r="BF2641" s="174"/>
      <c r="BG2641" s="174"/>
      <c r="BH2641" s="174"/>
      <c r="BI2641" s="174"/>
      <c r="BJ2641" s="174"/>
      <c r="BK2641" s="174"/>
      <c r="BL2641" s="174"/>
      <c r="BM2641" s="174"/>
      <c r="BN2641" s="174"/>
      <c r="BO2641" s="174"/>
      <c r="BP2641" s="174"/>
      <c r="BQ2641" s="174"/>
      <c r="BR2641" s="174"/>
      <c r="BS2641" s="174"/>
      <c r="BT2641" s="174"/>
    </row>
    <row r="2642" spans="1:72" s="177" customFormat="1">
      <c r="A2642" s="178"/>
      <c r="B2642" s="178"/>
      <c r="C2642" s="178"/>
      <c r="D2642" s="178"/>
      <c r="E2642" s="174"/>
      <c r="F2642" s="174"/>
      <c r="G2642" s="174"/>
      <c r="H2642" s="174"/>
      <c r="I2642" s="174"/>
      <c r="J2642" s="174"/>
      <c r="K2642" s="174"/>
      <c r="L2642" s="174"/>
      <c r="M2642" s="174"/>
      <c r="N2642" s="174"/>
      <c r="O2642" s="174"/>
      <c r="P2642" s="174"/>
      <c r="Q2642" s="174"/>
      <c r="R2642" s="174"/>
      <c r="S2642" s="174"/>
      <c r="T2642" s="174"/>
      <c r="U2642" s="174"/>
      <c r="V2642" s="174"/>
      <c r="W2642" s="174"/>
      <c r="X2642" s="174"/>
      <c r="Y2642" s="174"/>
      <c r="Z2642" s="174"/>
      <c r="AA2642" s="174"/>
      <c r="AB2642" s="174"/>
      <c r="AC2642" s="174"/>
      <c r="AD2642" s="174"/>
      <c r="AE2642" s="174"/>
      <c r="AF2642" s="174"/>
      <c r="AG2642" s="174"/>
      <c r="AH2642" s="174"/>
      <c r="AI2642" s="174"/>
      <c r="AJ2642" s="174"/>
      <c r="AK2642" s="174"/>
      <c r="AL2642" s="174"/>
      <c r="AM2642" s="174"/>
      <c r="AN2642" s="174"/>
      <c r="AO2642" s="174"/>
      <c r="AP2642" s="174"/>
      <c r="AQ2642" s="174"/>
      <c r="AR2642" s="174"/>
      <c r="AS2642" s="174"/>
      <c r="AT2642" s="174"/>
      <c r="AU2642" s="174"/>
      <c r="AV2642" s="174"/>
      <c r="AW2642" s="174"/>
      <c r="AX2642" s="174"/>
      <c r="AY2642" s="174"/>
      <c r="AZ2642" s="174"/>
      <c r="BA2642" s="174"/>
      <c r="BB2642" s="174"/>
      <c r="BC2642" s="174"/>
      <c r="BD2642" s="174"/>
      <c r="BE2642" s="174"/>
      <c r="BF2642" s="174"/>
      <c r="BG2642" s="174"/>
      <c r="BH2642" s="174"/>
      <c r="BI2642" s="174"/>
      <c r="BJ2642" s="174"/>
      <c r="BK2642" s="174"/>
      <c r="BL2642" s="174"/>
      <c r="BM2642" s="174"/>
      <c r="BN2642" s="174"/>
      <c r="BO2642" s="174"/>
      <c r="BP2642" s="174"/>
      <c r="BQ2642" s="174"/>
      <c r="BR2642" s="174"/>
      <c r="BS2642" s="174"/>
      <c r="BT2642" s="174"/>
    </row>
    <row r="2643" spans="1:72" s="177" customFormat="1">
      <c r="A2643" s="178"/>
      <c r="B2643" s="178"/>
      <c r="C2643" s="178"/>
      <c r="D2643" s="178"/>
      <c r="E2643" s="174"/>
      <c r="F2643" s="174"/>
      <c r="G2643" s="174"/>
      <c r="H2643" s="174"/>
      <c r="I2643" s="174"/>
      <c r="J2643" s="174"/>
      <c r="K2643" s="174"/>
      <c r="L2643" s="174"/>
      <c r="M2643" s="174"/>
      <c r="N2643" s="174"/>
      <c r="O2643" s="174"/>
      <c r="P2643" s="174"/>
      <c r="Q2643" s="174"/>
      <c r="R2643" s="174"/>
      <c r="S2643" s="174"/>
      <c r="T2643" s="174"/>
      <c r="U2643" s="174"/>
      <c r="V2643" s="174"/>
      <c r="W2643" s="174"/>
      <c r="X2643" s="174"/>
      <c r="Y2643" s="174"/>
      <c r="Z2643" s="174"/>
      <c r="AA2643" s="174"/>
      <c r="AB2643" s="174"/>
      <c r="AC2643" s="174"/>
      <c r="AD2643" s="174"/>
      <c r="AE2643" s="174"/>
      <c r="AF2643" s="174"/>
      <c r="AG2643" s="174"/>
      <c r="AH2643" s="174"/>
      <c r="AI2643" s="174"/>
      <c r="AJ2643" s="174"/>
      <c r="AK2643" s="174"/>
      <c r="AL2643" s="174"/>
      <c r="AM2643" s="174"/>
      <c r="AN2643" s="174"/>
      <c r="AO2643" s="174"/>
      <c r="AP2643" s="174"/>
      <c r="AQ2643" s="174"/>
      <c r="AR2643" s="174"/>
      <c r="AS2643" s="174"/>
      <c r="AT2643" s="174"/>
      <c r="AU2643" s="174"/>
      <c r="AV2643" s="174"/>
      <c r="AW2643" s="174"/>
      <c r="AX2643" s="174"/>
      <c r="AY2643" s="174"/>
      <c r="AZ2643" s="174"/>
      <c r="BA2643" s="174"/>
      <c r="BB2643" s="174"/>
      <c r="BC2643" s="174"/>
      <c r="BD2643" s="174"/>
      <c r="BE2643" s="174"/>
      <c r="BF2643" s="174"/>
      <c r="BG2643" s="174"/>
      <c r="BH2643" s="174"/>
      <c r="BI2643" s="174"/>
      <c r="BJ2643" s="174"/>
      <c r="BK2643" s="174"/>
      <c r="BL2643" s="174"/>
      <c r="BM2643" s="174"/>
      <c r="BN2643" s="174"/>
      <c r="BO2643" s="174"/>
      <c r="BP2643" s="174"/>
      <c r="BQ2643" s="174"/>
      <c r="BR2643" s="174"/>
      <c r="BS2643" s="174"/>
      <c r="BT2643" s="174"/>
    </row>
    <row r="2644" spans="1:72" s="177" customFormat="1">
      <c r="A2644" s="178"/>
      <c r="B2644" s="178"/>
      <c r="C2644" s="178"/>
      <c r="D2644" s="178"/>
      <c r="E2644" s="174"/>
      <c r="F2644" s="174"/>
      <c r="G2644" s="174"/>
      <c r="H2644" s="174"/>
      <c r="I2644" s="174"/>
      <c r="J2644" s="174"/>
      <c r="K2644" s="174"/>
      <c r="L2644" s="174"/>
      <c r="M2644" s="174"/>
      <c r="N2644" s="174"/>
      <c r="O2644" s="174"/>
      <c r="P2644" s="174"/>
      <c r="Q2644" s="174"/>
      <c r="R2644" s="174"/>
      <c r="S2644" s="174"/>
      <c r="T2644" s="174"/>
      <c r="U2644" s="174"/>
      <c r="V2644" s="174"/>
      <c r="W2644" s="174"/>
      <c r="X2644" s="174"/>
      <c r="Y2644" s="174"/>
      <c r="Z2644" s="174"/>
      <c r="AA2644" s="174"/>
      <c r="AB2644" s="174"/>
      <c r="AC2644" s="174"/>
      <c r="AD2644" s="174"/>
      <c r="AE2644" s="174"/>
      <c r="AF2644" s="174"/>
      <c r="AG2644" s="174"/>
      <c r="AH2644" s="174"/>
      <c r="AI2644" s="174"/>
      <c r="AJ2644" s="174"/>
      <c r="AK2644" s="174"/>
      <c r="AL2644" s="174"/>
      <c r="AM2644" s="174"/>
      <c r="AN2644" s="174"/>
      <c r="AO2644" s="174"/>
      <c r="AP2644" s="174"/>
      <c r="AQ2644" s="174"/>
      <c r="AR2644" s="174"/>
      <c r="AS2644" s="174"/>
      <c r="AT2644" s="174"/>
      <c r="AU2644" s="174"/>
      <c r="AV2644" s="174"/>
      <c r="AW2644" s="174"/>
      <c r="AX2644" s="174"/>
      <c r="AY2644" s="174"/>
      <c r="AZ2644" s="174"/>
      <c r="BA2644" s="174"/>
      <c r="BB2644" s="174"/>
      <c r="BC2644" s="174"/>
      <c r="BD2644" s="174"/>
      <c r="BE2644" s="174"/>
      <c r="BF2644" s="174"/>
      <c r="BG2644" s="174"/>
      <c r="BH2644" s="174"/>
      <c r="BI2644" s="174"/>
      <c r="BJ2644" s="174"/>
      <c r="BK2644" s="174"/>
      <c r="BL2644" s="174"/>
      <c r="BM2644" s="174"/>
      <c r="BN2644" s="174"/>
      <c r="BO2644" s="174"/>
      <c r="BP2644" s="174"/>
      <c r="BQ2644" s="174"/>
      <c r="BR2644" s="174"/>
      <c r="BS2644" s="174"/>
      <c r="BT2644" s="174"/>
    </row>
    <row r="2645" spans="1:72" s="177" customFormat="1">
      <c r="A2645" s="178"/>
      <c r="B2645" s="178"/>
      <c r="C2645" s="178"/>
      <c r="D2645" s="178"/>
      <c r="E2645" s="174"/>
      <c r="F2645" s="174"/>
      <c r="G2645" s="174"/>
      <c r="H2645" s="174"/>
      <c r="I2645" s="174"/>
      <c r="J2645" s="174"/>
      <c r="K2645" s="174"/>
      <c r="L2645" s="174"/>
      <c r="M2645" s="174"/>
      <c r="N2645" s="174"/>
      <c r="O2645" s="174"/>
      <c r="P2645" s="174"/>
      <c r="Q2645" s="174"/>
      <c r="R2645" s="174"/>
      <c r="S2645" s="174"/>
      <c r="T2645" s="174"/>
      <c r="U2645" s="174"/>
      <c r="V2645" s="174"/>
      <c r="W2645" s="174"/>
      <c r="X2645" s="174"/>
      <c r="Y2645" s="174"/>
      <c r="Z2645" s="174"/>
      <c r="AA2645" s="174"/>
      <c r="AB2645" s="174"/>
      <c r="AC2645" s="174"/>
      <c r="AD2645" s="174"/>
      <c r="AE2645" s="174"/>
      <c r="AF2645" s="174"/>
      <c r="AG2645" s="174"/>
      <c r="AH2645" s="174"/>
      <c r="AI2645" s="174"/>
      <c r="AJ2645" s="174"/>
      <c r="AK2645" s="174"/>
      <c r="AL2645" s="174"/>
      <c r="AM2645" s="174"/>
      <c r="AN2645" s="174"/>
      <c r="AO2645" s="174"/>
      <c r="AP2645" s="174"/>
      <c r="AQ2645" s="174"/>
      <c r="AR2645" s="174"/>
      <c r="AS2645" s="174"/>
      <c r="AT2645" s="174"/>
      <c r="AU2645" s="174"/>
      <c r="AV2645" s="174"/>
      <c r="AW2645" s="174"/>
      <c r="AX2645" s="174"/>
      <c r="AY2645" s="174"/>
      <c r="AZ2645" s="174"/>
      <c r="BA2645" s="174"/>
      <c r="BB2645" s="174"/>
      <c r="BC2645" s="174"/>
      <c r="BD2645" s="174"/>
      <c r="BE2645" s="174"/>
      <c r="BF2645" s="174"/>
      <c r="BG2645" s="174"/>
      <c r="BH2645" s="174"/>
      <c r="BI2645" s="174"/>
      <c r="BJ2645" s="174"/>
      <c r="BK2645" s="174"/>
      <c r="BL2645" s="174"/>
      <c r="BM2645" s="174"/>
      <c r="BN2645" s="174"/>
      <c r="BO2645" s="174"/>
      <c r="BP2645" s="174"/>
      <c r="BQ2645" s="174"/>
      <c r="BR2645" s="174"/>
      <c r="BS2645" s="174"/>
      <c r="BT2645" s="174"/>
    </row>
    <row r="2646" spans="1:72" s="177" customFormat="1">
      <c r="A2646" s="178"/>
      <c r="B2646" s="178"/>
      <c r="C2646" s="178"/>
      <c r="D2646" s="178"/>
      <c r="E2646" s="174"/>
      <c r="F2646" s="174"/>
      <c r="G2646" s="174"/>
      <c r="H2646" s="174"/>
      <c r="I2646" s="174"/>
      <c r="J2646" s="174"/>
      <c r="K2646" s="174"/>
      <c r="L2646" s="174"/>
      <c r="M2646" s="174"/>
      <c r="N2646" s="174"/>
      <c r="O2646" s="174"/>
      <c r="P2646" s="174"/>
      <c r="Q2646" s="174"/>
      <c r="R2646" s="174"/>
      <c r="S2646" s="174"/>
      <c r="T2646" s="174"/>
      <c r="U2646" s="174"/>
      <c r="V2646" s="174"/>
      <c r="W2646" s="174"/>
      <c r="X2646" s="174"/>
      <c r="Y2646" s="174"/>
      <c r="Z2646" s="174"/>
      <c r="AA2646" s="174"/>
      <c r="AB2646" s="174"/>
      <c r="AC2646" s="174"/>
      <c r="AD2646" s="174"/>
      <c r="AE2646" s="174"/>
      <c r="AF2646" s="174"/>
      <c r="AG2646" s="174"/>
      <c r="AH2646" s="174"/>
      <c r="AI2646" s="174"/>
      <c r="AJ2646" s="174"/>
      <c r="AK2646" s="174"/>
      <c r="AL2646" s="174"/>
      <c r="AM2646" s="174"/>
      <c r="AN2646" s="174"/>
      <c r="AO2646" s="174"/>
      <c r="AP2646" s="174"/>
      <c r="AQ2646" s="174"/>
      <c r="AR2646" s="174"/>
      <c r="AS2646" s="174"/>
      <c r="AT2646" s="174"/>
      <c r="AU2646" s="174"/>
      <c r="AV2646" s="174"/>
      <c r="AW2646" s="174"/>
      <c r="AX2646" s="174"/>
      <c r="AY2646" s="174"/>
      <c r="AZ2646" s="174"/>
      <c r="BA2646" s="174"/>
      <c r="BB2646" s="174"/>
      <c r="BC2646" s="174"/>
      <c r="BD2646" s="174"/>
      <c r="BE2646" s="174"/>
      <c r="BF2646" s="174"/>
      <c r="BG2646" s="174"/>
      <c r="BH2646" s="174"/>
      <c r="BI2646" s="174"/>
      <c r="BJ2646" s="174"/>
      <c r="BK2646" s="174"/>
      <c r="BL2646" s="174"/>
      <c r="BM2646" s="174"/>
      <c r="BN2646" s="174"/>
      <c r="BO2646" s="174"/>
      <c r="BP2646" s="174"/>
      <c r="BQ2646" s="174"/>
      <c r="BR2646" s="174"/>
      <c r="BS2646" s="174"/>
      <c r="BT2646" s="174"/>
    </row>
    <row r="2647" spans="1:72" s="177" customFormat="1">
      <c r="A2647" s="178"/>
      <c r="B2647" s="178"/>
      <c r="C2647" s="178"/>
      <c r="D2647" s="178"/>
      <c r="E2647" s="174"/>
      <c r="F2647" s="174"/>
      <c r="G2647" s="174"/>
      <c r="H2647" s="174"/>
      <c r="I2647" s="174"/>
      <c r="J2647" s="174"/>
      <c r="K2647" s="174"/>
      <c r="L2647" s="174"/>
      <c r="M2647" s="174"/>
      <c r="N2647" s="174"/>
      <c r="O2647" s="174"/>
      <c r="P2647" s="174"/>
      <c r="Q2647" s="174"/>
      <c r="R2647" s="174"/>
      <c r="S2647" s="174"/>
      <c r="T2647" s="174"/>
      <c r="U2647" s="174"/>
      <c r="V2647" s="174"/>
      <c r="W2647" s="174"/>
      <c r="X2647" s="174"/>
      <c r="Y2647" s="174"/>
      <c r="Z2647" s="174"/>
      <c r="AA2647" s="174"/>
      <c r="AB2647" s="174"/>
      <c r="AC2647" s="174"/>
      <c r="AD2647" s="174"/>
      <c r="AE2647" s="174"/>
      <c r="AF2647" s="174"/>
      <c r="AG2647" s="174"/>
      <c r="AH2647" s="174"/>
      <c r="AI2647" s="174"/>
      <c r="AJ2647" s="174"/>
      <c r="AK2647" s="174"/>
      <c r="AL2647" s="174"/>
      <c r="AM2647" s="174"/>
      <c r="AN2647" s="174"/>
      <c r="AO2647" s="174"/>
      <c r="AP2647" s="174"/>
      <c r="AQ2647" s="174"/>
      <c r="AR2647" s="174"/>
      <c r="AS2647" s="174"/>
      <c r="AT2647" s="174"/>
      <c r="AU2647" s="174"/>
      <c r="AV2647" s="174"/>
      <c r="AW2647" s="174"/>
      <c r="AX2647" s="174"/>
      <c r="AY2647" s="174"/>
      <c r="AZ2647" s="174"/>
      <c r="BA2647" s="174"/>
      <c r="BB2647" s="174"/>
      <c r="BC2647" s="174"/>
      <c r="BD2647" s="174"/>
      <c r="BE2647" s="174"/>
      <c r="BF2647" s="174"/>
      <c r="BG2647" s="174"/>
      <c r="BH2647" s="174"/>
      <c r="BI2647" s="174"/>
      <c r="BJ2647" s="174"/>
      <c r="BK2647" s="174"/>
      <c r="BL2647" s="174"/>
      <c r="BM2647" s="174"/>
      <c r="BN2647" s="174"/>
      <c r="BO2647" s="174"/>
      <c r="BP2647" s="174"/>
      <c r="BQ2647" s="174"/>
      <c r="BR2647" s="174"/>
      <c r="BS2647" s="174"/>
      <c r="BT2647" s="174"/>
    </row>
    <row r="2648" spans="1:72" s="177" customFormat="1">
      <c r="A2648" s="178"/>
      <c r="B2648" s="178"/>
      <c r="C2648" s="178"/>
      <c r="D2648" s="178"/>
      <c r="E2648" s="174"/>
      <c r="F2648" s="174"/>
      <c r="G2648" s="174"/>
      <c r="H2648" s="174"/>
      <c r="I2648" s="174"/>
      <c r="J2648" s="174"/>
      <c r="K2648" s="174"/>
      <c r="L2648" s="174"/>
      <c r="M2648" s="174"/>
      <c r="N2648" s="174"/>
      <c r="O2648" s="174"/>
      <c r="P2648" s="174"/>
      <c r="Q2648" s="174"/>
      <c r="R2648" s="174"/>
      <c r="S2648" s="174"/>
      <c r="T2648" s="174"/>
      <c r="U2648" s="174"/>
      <c r="V2648" s="174"/>
      <c r="W2648" s="174"/>
      <c r="X2648" s="174"/>
      <c r="Y2648" s="174"/>
      <c r="Z2648" s="174"/>
      <c r="AA2648" s="174"/>
      <c r="AB2648" s="174"/>
      <c r="AC2648" s="174"/>
      <c r="AD2648" s="174"/>
      <c r="AE2648" s="174"/>
      <c r="AF2648" s="174"/>
      <c r="AG2648" s="174"/>
      <c r="AH2648" s="174"/>
      <c r="AI2648" s="174"/>
      <c r="AJ2648" s="174"/>
      <c r="AK2648" s="174"/>
      <c r="AL2648" s="174"/>
      <c r="AM2648" s="174"/>
      <c r="AN2648" s="174"/>
      <c r="AO2648" s="174"/>
      <c r="AP2648" s="174"/>
      <c r="AQ2648" s="174"/>
      <c r="AR2648" s="174"/>
      <c r="AS2648" s="174"/>
      <c r="AT2648" s="174"/>
      <c r="AU2648" s="174"/>
      <c r="AV2648" s="174"/>
      <c r="AW2648" s="174"/>
      <c r="AX2648" s="174"/>
      <c r="AY2648" s="174"/>
      <c r="AZ2648" s="174"/>
      <c r="BA2648" s="174"/>
      <c r="BB2648" s="174"/>
      <c r="BC2648" s="174"/>
      <c r="BD2648" s="174"/>
      <c r="BE2648" s="174"/>
      <c r="BF2648" s="174"/>
      <c r="BG2648" s="174"/>
      <c r="BH2648" s="174"/>
      <c r="BI2648" s="174"/>
      <c r="BJ2648" s="174"/>
      <c r="BK2648" s="174"/>
      <c r="BL2648" s="174"/>
      <c r="BM2648" s="174"/>
      <c r="BN2648" s="174"/>
      <c r="BO2648" s="174"/>
      <c r="BP2648" s="174"/>
      <c r="BQ2648" s="174"/>
      <c r="BR2648" s="174"/>
      <c r="BS2648" s="174"/>
      <c r="BT2648" s="174"/>
    </row>
    <row r="2649" spans="1:72" s="177" customFormat="1">
      <c r="A2649" s="178"/>
      <c r="B2649" s="178"/>
      <c r="C2649" s="178"/>
      <c r="D2649" s="178"/>
      <c r="E2649" s="174"/>
      <c r="F2649" s="174"/>
      <c r="G2649" s="174"/>
      <c r="H2649" s="174"/>
      <c r="I2649" s="174"/>
      <c r="J2649" s="174"/>
      <c r="K2649" s="174"/>
      <c r="L2649" s="174"/>
      <c r="M2649" s="174"/>
      <c r="N2649" s="174"/>
      <c r="O2649" s="174"/>
      <c r="P2649" s="174"/>
      <c r="Q2649" s="174"/>
      <c r="R2649" s="174"/>
      <c r="S2649" s="174"/>
      <c r="T2649" s="174"/>
      <c r="U2649" s="174"/>
      <c r="V2649" s="174"/>
      <c r="W2649" s="174"/>
      <c r="X2649" s="174"/>
      <c r="Y2649" s="174"/>
      <c r="Z2649" s="174"/>
      <c r="AA2649" s="174"/>
      <c r="AB2649" s="174"/>
      <c r="AC2649" s="174"/>
      <c r="AD2649" s="174"/>
      <c r="AE2649" s="174"/>
      <c r="AF2649" s="174"/>
      <c r="AG2649" s="174"/>
      <c r="AH2649" s="174"/>
      <c r="AI2649" s="174"/>
      <c r="AJ2649" s="174"/>
      <c r="AK2649" s="174"/>
      <c r="AL2649" s="174"/>
      <c r="AM2649" s="174"/>
      <c r="AN2649" s="174"/>
      <c r="AO2649" s="174"/>
      <c r="AP2649" s="174"/>
      <c r="AQ2649" s="174"/>
      <c r="AR2649" s="174"/>
      <c r="AS2649" s="174"/>
      <c r="AT2649" s="174"/>
      <c r="AU2649" s="174"/>
      <c r="AV2649" s="174"/>
      <c r="AW2649" s="174"/>
      <c r="AX2649" s="174"/>
      <c r="AY2649" s="174"/>
      <c r="AZ2649" s="174"/>
      <c r="BA2649" s="174"/>
      <c r="BB2649" s="174"/>
      <c r="BC2649" s="174"/>
      <c r="BD2649" s="174"/>
      <c r="BE2649" s="174"/>
      <c r="BF2649" s="174"/>
      <c r="BG2649" s="174"/>
      <c r="BH2649" s="174"/>
      <c r="BI2649" s="174"/>
      <c r="BJ2649" s="174"/>
      <c r="BK2649" s="174"/>
      <c r="BL2649" s="174"/>
      <c r="BM2649" s="174"/>
      <c r="BN2649" s="174"/>
      <c r="BO2649" s="174"/>
      <c r="BP2649" s="174"/>
      <c r="BQ2649" s="174"/>
      <c r="BR2649" s="174"/>
      <c r="BS2649" s="174"/>
      <c r="BT2649" s="174"/>
    </row>
    <row r="2650" spans="1:72" s="177" customFormat="1">
      <c r="A2650" s="178"/>
      <c r="B2650" s="178"/>
      <c r="C2650" s="178"/>
      <c r="D2650" s="178"/>
      <c r="E2650" s="174"/>
      <c r="F2650" s="174"/>
      <c r="G2650" s="174"/>
      <c r="H2650" s="174"/>
      <c r="I2650" s="174"/>
      <c r="J2650" s="174"/>
      <c r="K2650" s="174"/>
      <c r="L2650" s="174"/>
      <c r="M2650" s="174"/>
      <c r="N2650" s="174"/>
      <c r="O2650" s="174"/>
      <c r="P2650" s="174"/>
      <c r="Q2650" s="174"/>
      <c r="R2650" s="174"/>
      <c r="S2650" s="174"/>
      <c r="T2650" s="174"/>
      <c r="U2650" s="174"/>
      <c r="V2650" s="174"/>
      <c r="W2650" s="174"/>
      <c r="X2650" s="174"/>
      <c r="Y2650" s="174"/>
      <c r="Z2650" s="174"/>
      <c r="AA2650" s="174"/>
      <c r="AB2650" s="174"/>
      <c r="AC2650" s="174"/>
      <c r="AD2650" s="174"/>
      <c r="AE2650" s="174"/>
      <c r="AF2650" s="174"/>
      <c r="AG2650" s="174"/>
      <c r="AH2650" s="174"/>
      <c r="AI2650" s="174"/>
      <c r="AJ2650" s="174"/>
      <c r="AK2650" s="174"/>
      <c r="AL2650" s="174"/>
      <c r="AM2650" s="174"/>
      <c r="AN2650" s="174"/>
      <c r="AO2650" s="174"/>
      <c r="AP2650" s="174"/>
      <c r="AQ2650" s="174"/>
      <c r="AR2650" s="174"/>
      <c r="AS2650" s="174"/>
      <c r="AT2650" s="174"/>
      <c r="AU2650" s="174"/>
      <c r="AV2650" s="174"/>
      <c r="AW2650" s="174"/>
      <c r="AX2650" s="174"/>
      <c r="AY2650" s="174"/>
      <c r="AZ2650" s="174"/>
      <c r="BA2650" s="174"/>
      <c r="BB2650" s="174"/>
      <c r="BC2650" s="174"/>
      <c r="BD2650" s="174"/>
      <c r="BE2650" s="174"/>
      <c r="BF2650" s="174"/>
      <c r="BG2650" s="174"/>
      <c r="BH2650" s="174"/>
      <c r="BI2650" s="174"/>
      <c r="BJ2650" s="174"/>
      <c r="BK2650" s="174"/>
      <c r="BL2650" s="174"/>
      <c r="BM2650" s="174"/>
      <c r="BN2650" s="174"/>
      <c r="BO2650" s="174"/>
      <c r="BP2650" s="174"/>
      <c r="BQ2650" s="174"/>
      <c r="BR2650" s="174"/>
      <c r="BS2650" s="174"/>
      <c r="BT2650" s="174"/>
    </row>
    <row r="2651" spans="1:72" s="177" customFormat="1">
      <c r="A2651" s="178"/>
      <c r="B2651" s="178"/>
      <c r="C2651" s="178"/>
      <c r="D2651" s="178"/>
      <c r="E2651" s="174"/>
      <c r="F2651" s="174"/>
      <c r="G2651" s="174"/>
      <c r="H2651" s="174"/>
      <c r="I2651" s="174"/>
      <c r="J2651" s="174"/>
      <c r="K2651" s="174"/>
      <c r="L2651" s="174"/>
      <c r="M2651" s="174"/>
      <c r="N2651" s="174"/>
      <c r="O2651" s="174"/>
      <c r="P2651" s="174"/>
      <c r="Q2651" s="174"/>
      <c r="R2651" s="174"/>
      <c r="S2651" s="174"/>
      <c r="T2651" s="174"/>
      <c r="U2651" s="174"/>
      <c r="V2651" s="174"/>
      <c r="W2651" s="174"/>
      <c r="X2651" s="174"/>
      <c r="Y2651" s="174"/>
      <c r="Z2651" s="174"/>
      <c r="AA2651" s="174"/>
      <c r="AB2651" s="174"/>
      <c r="AC2651" s="174"/>
      <c r="AD2651" s="174"/>
      <c r="AE2651" s="174"/>
      <c r="AF2651" s="174"/>
      <c r="AG2651" s="174"/>
      <c r="AH2651" s="174"/>
      <c r="AI2651" s="174"/>
      <c r="AJ2651" s="174"/>
      <c r="AK2651" s="174"/>
      <c r="AL2651" s="174"/>
      <c r="AM2651" s="174"/>
      <c r="AN2651" s="174"/>
      <c r="AO2651" s="174"/>
      <c r="AP2651" s="174"/>
      <c r="AQ2651" s="174"/>
      <c r="AR2651" s="174"/>
      <c r="AS2651" s="174"/>
      <c r="AT2651" s="174"/>
      <c r="AU2651" s="174"/>
      <c r="AV2651" s="174"/>
      <c r="AW2651" s="174"/>
      <c r="AX2651" s="174"/>
      <c r="AY2651" s="174"/>
      <c r="AZ2651" s="174"/>
      <c r="BA2651" s="174"/>
      <c r="BB2651" s="174"/>
      <c r="BC2651" s="174"/>
      <c r="BD2651" s="174"/>
      <c r="BE2651" s="174"/>
      <c r="BF2651" s="174"/>
      <c r="BG2651" s="174"/>
      <c r="BH2651" s="174"/>
      <c r="BI2651" s="174"/>
      <c r="BJ2651" s="174"/>
      <c r="BK2651" s="174"/>
      <c r="BL2651" s="174"/>
      <c r="BM2651" s="174"/>
      <c r="BN2651" s="174"/>
      <c r="BO2651" s="174"/>
      <c r="BP2651" s="174"/>
      <c r="BQ2651" s="174"/>
      <c r="BR2651" s="174"/>
      <c r="BS2651" s="174"/>
      <c r="BT2651" s="174"/>
    </row>
    <row r="2652" spans="1:72" s="177" customFormat="1">
      <c r="A2652" s="178"/>
      <c r="B2652" s="178"/>
      <c r="C2652" s="178"/>
      <c r="D2652" s="178"/>
      <c r="E2652" s="174"/>
      <c r="F2652" s="174"/>
      <c r="G2652" s="174"/>
      <c r="H2652" s="174"/>
      <c r="I2652" s="174"/>
      <c r="J2652" s="174"/>
      <c r="K2652" s="174"/>
      <c r="L2652" s="174"/>
      <c r="M2652" s="174"/>
      <c r="N2652" s="174"/>
      <c r="O2652" s="174"/>
      <c r="P2652" s="174"/>
      <c r="Q2652" s="174"/>
      <c r="R2652" s="174"/>
      <c r="S2652" s="174"/>
      <c r="T2652" s="174"/>
      <c r="U2652" s="174"/>
      <c r="V2652" s="174"/>
      <c r="W2652" s="174"/>
      <c r="X2652" s="174"/>
      <c r="Y2652" s="174"/>
      <c r="Z2652" s="174"/>
      <c r="AA2652" s="174"/>
      <c r="AB2652" s="174"/>
      <c r="AC2652" s="174"/>
      <c r="AD2652" s="174"/>
      <c r="AE2652" s="174"/>
      <c r="AF2652" s="174"/>
      <c r="AG2652" s="174"/>
      <c r="AH2652" s="174"/>
      <c r="AI2652" s="174"/>
      <c r="AJ2652" s="174"/>
      <c r="AK2652" s="174"/>
      <c r="AL2652" s="174"/>
      <c r="AM2652" s="174"/>
      <c r="AN2652" s="174"/>
      <c r="AO2652" s="174"/>
      <c r="AP2652" s="174"/>
      <c r="AQ2652" s="174"/>
      <c r="AR2652" s="174"/>
      <c r="AS2652" s="174"/>
      <c r="AT2652" s="174"/>
      <c r="AU2652" s="174"/>
      <c r="AV2652" s="174"/>
      <c r="AW2652" s="174"/>
      <c r="AX2652" s="174"/>
      <c r="AY2652" s="174"/>
      <c r="AZ2652" s="174"/>
      <c r="BA2652" s="174"/>
      <c r="BB2652" s="174"/>
      <c r="BC2652" s="174"/>
      <c r="BD2652" s="174"/>
      <c r="BE2652" s="174"/>
      <c r="BF2652" s="174"/>
      <c r="BG2652" s="174"/>
      <c r="BH2652" s="174"/>
      <c r="BI2652" s="174"/>
      <c r="BJ2652" s="174"/>
      <c r="BK2652" s="174"/>
      <c r="BL2652" s="174"/>
      <c r="BM2652" s="174"/>
      <c r="BN2652" s="174"/>
      <c r="BO2652" s="174"/>
      <c r="BP2652" s="174"/>
      <c r="BQ2652" s="174"/>
      <c r="BR2652" s="174"/>
      <c r="BS2652" s="174"/>
      <c r="BT2652" s="174"/>
    </row>
    <row r="2653" spans="1:72" s="177" customFormat="1">
      <c r="A2653" s="178"/>
      <c r="B2653" s="178"/>
      <c r="C2653" s="178"/>
      <c r="D2653" s="178"/>
      <c r="E2653" s="174"/>
      <c r="F2653" s="174"/>
      <c r="G2653" s="174"/>
      <c r="H2653" s="174"/>
      <c r="I2653" s="174"/>
      <c r="J2653" s="174"/>
      <c r="K2653" s="174"/>
      <c r="L2653" s="174"/>
      <c r="M2653" s="174"/>
      <c r="N2653" s="174"/>
      <c r="O2653" s="174"/>
      <c r="P2653" s="174"/>
      <c r="Q2653" s="174"/>
      <c r="R2653" s="174"/>
      <c r="S2653" s="174"/>
      <c r="T2653" s="174"/>
      <c r="U2653" s="174"/>
      <c r="V2653" s="174"/>
      <c r="W2653" s="174"/>
      <c r="X2653" s="174"/>
      <c r="Y2653" s="174"/>
      <c r="Z2653" s="174"/>
      <c r="AA2653" s="174"/>
      <c r="AB2653" s="174"/>
      <c r="AC2653" s="174"/>
      <c r="AD2653" s="174"/>
      <c r="AE2653" s="174"/>
      <c r="AF2653" s="174"/>
      <c r="AG2653" s="174"/>
      <c r="AH2653" s="174"/>
      <c r="AI2653" s="174"/>
      <c r="AJ2653" s="174"/>
      <c r="AK2653" s="174"/>
      <c r="AL2653" s="174"/>
      <c r="AM2653" s="174"/>
      <c r="AN2653" s="174"/>
      <c r="AO2653" s="174"/>
      <c r="AP2653" s="174"/>
      <c r="AQ2653" s="174"/>
      <c r="AR2653" s="174"/>
      <c r="AS2653" s="174"/>
      <c r="AT2653" s="174"/>
      <c r="AU2653" s="174"/>
      <c r="AV2653" s="174"/>
      <c r="AW2653" s="174"/>
      <c r="AX2653" s="174"/>
      <c r="AY2653" s="174"/>
      <c r="AZ2653" s="174"/>
      <c r="BA2653" s="174"/>
      <c r="BB2653" s="174"/>
      <c r="BC2653" s="174"/>
      <c r="BD2653" s="174"/>
      <c r="BE2653" s="174"/>
      <c r="BF2653" s="174"/>
      <c r="BG2653" s="174"/>
      <c r="BH2653" s="174"/>
      <c r="BI2653" s="174"/>
      <c r="BJ2653" s="174"/>
      <c r="BK2653" s="174"/>
      <c r="BL2653" s="174"/>
      <c r="BM2653" s="174"/>
      <c r="BN2653" s="174"/>
      <c r="BO2653" s="174"/>
      <c r="BP2653" s="174"/>
      <c r="BQ2653" s="174"/>
      <c r="BR2653" s="174"/>
      <c r="BS2653" s="174"/>
      <c r="BT2653" s="174"/>
    </row>
    <row r="2654" spans="1:72" s="177" customFormat="1">
      <c r="A2654" s="178"/>
      <c r="B2654" s="178"/>
      <c r="C2654" s="178"/>
      <c r="D2654" s="178"/>
      <c r="E2654" s="174"/>
      <c r="F2654" s="174"/>
      <c r="G2654" s="174"/>
      <c r="H2654" s="174"/>
      <c r="I2654" s="174"/>
      <c r="J2654" s="174"/>
      <c r="K2654" s="174"/>
      <c r="L2654" s="174"/>
      <c r="M2654" s="174"/>
      <c r="N2654" s="174"/>
      <c r="O2654" s="174"/>
      <c r="P2654" s="174"/>
      <c r="Q2654" s="174"/>
      <c r="R2654" s="174"/>
      <c r="S2654" s="174"/>
      <c r="T2654" s="174"/>
      <c r="U2654" s="174"/>
      <c r="V2654" s="174"/>
      <c r="W2654" s="174"/>
      <c r="X2654" s="174"/>
      <c r="Y2654" s="174"/>
      <c r="Z2654" s="174"/>
      <c r="AA2654" s="174"/>
      <c r="AB2654" s="174"/>
      <c r="AC2654" s="174"/>
      <c r="AD2654" s="174"/>
      <c r="AE2654" s="174"/>
      <c r="AF2654" s="174"/>
      <c r="AG2654" s="174"/>
      <c r="AH2654" s="174"/>
      <c r="AI2654" s="174"/>
      <c r="AJ2654" s="174"/>
      <c r="AK2654" s="174"/>
      <c r="AL2654" s="174"/>
      <c r="AM2654" s="174"/>
      <c r="AN2654" s="174"/>
      <c r="AO2654" s="174"/>
      <c r="AP2654" s="174"/>
      <c r="AQ2654" s="174"/>
      <c r="AR2654" s="174"/>
      <c r="AS2654" s="174"/>
      <c r="AT2654" s="174"/>
      <c r="AU2654" s="174"/>
      <c r="AV2654" s="174"/>
      <c r="AW2654" s="174"/>
      <c r="AX2654" s="174"/>
      <c r="AY2654" s="174"/>
      <c r="AZ2654" s="174"/>
      <c r="BA2654" s="174"/>
      <c r="BB2654" s="174"/>
      <c r="BC2654" s="174"/>
      <c r="BD2654" s="174"/>
      <c r="BE2654" s="174"/>
      <c r="BF2654" s="174"/>
      <c r="BG2654" s="174"/>
      <c r="BH2654" s="174"/>
      <c r="BI2654" s="174"/>
      <c r="BJ2654" s="174"/>
      <c r="BK2654" s="174"/>
      <c r="BL2654" s="174"/>
      <c r="BM2654" s="174"/>
      <c r="BN2654" s="174"/>
      <c r="BO2654" s="174"/>
      <c r="BP2654" s="174"/>
      <c r="BQ2654" s="174"/>
      <c r="BR2654" s="174"/>
      <c r="BS2654" s="174"/>
      <c r="BT2654" s="174"/>
    </row>
    <row r="2655" spans="1:72" s="177" customFormat="1">
      <c r="A2655" s="178"/>
      <c r="B2655" s="178"/>
      <c r="C2655" s="178"/>
      <c r="D2655" s="178"/>
      <c r="E2655" s="174"/>
      <c r="F2655" s="174"/>
      <c r="G2655" s="174"/>
      <c r="H2655" s="174"/>
      <c r="I2655" s="174"/>
      <c r="J2655" s="174"/>
      <c r="K2655" s="174"/>
      <c r="L2655" s="174"/>
      <c r="M2655" s="174"/>
      <c r="N2655" s="174"/>
      <c r="O2655" s="174"/>
      <c r="P2655" s="174"/>
      <c r="Q2655" s="174"/>
      <c r="R2655" s="174"/>
      <c r="S2655" s="174"/>
      <c r="T2655" s="174"/>
      <c r="U2655" s="174"/>
      <c r="V2655" s="174"/>
      <c r="W2655" s="174"/>
      <c r="X2655" s="174"/>
      <c r="Y2655" s="174"/>
      <c r="Z2655" s="174"/>
      <c r="AA2655" s="174"/>
      <c r="AB2655" s="174"/>
      <c r="AC2655" s="174"/>
      <c r="AD2655" s="174"/>
      <c r="AE2655" s="174"/>
      <c r="AF2655" s="174"/>
      <c r="AG2655" s="174"/>
      <c r="AH2655" s="174"/>
      <c r="AI2655" s="174"/>
      <c r="AJ2655" s="174"/>
      <c r="AK2655" s="174"/>
      <c r="AL2655" s="174"/>
      <c r="AM2655" s="174"/>
      <c r="AN2655" s="174"/>
      <c r="AO2655" s="174"/>
      <c r="AP2655" s="174"/>
      <c r="AQ2655" s="174"/>
      <c r="AR2655" s="174"/>
      <c r="AS2655" s="174"/>
      <c r="AT2655" s="174"/>
      <c r="AU2655" s="174"/>
      <c r="AV2655" s="174"/>
      <c r="AW2655" s="174"/>
      <c r="AX2655" s="174"/>
      <c r="AY2655" s="174"/>
      <c r="AZ2655" s="174"/>
      <c r="BA2655" s="174"/>
      <c r="BB2655" s="174"/>
      <c r="BC2655" s="174"/>
      <c r="BD2655" s="174"/>
      <c r="BE2655" s="174"/>
      <c r="BF2655" s="174"/>
      <c r="BG2655" s="174"/>
      <c r="BH2655" s="174"/>
      <c r="BI2655" s="174"/>
      <c r="BJ2655" s="174"/>
      <c r="BK2655" s="174"/>
      <c r="BL2655" s="174"/>
      <c r="BM2655" s="174"/>
      <c r="BN2655" s="174"/>
      <c r="BO2655" s="174"/>
      <c r="BP2655" s="174"/>
      <c r="BQ2655" s="174"/>
      <c r="BR2655" s="174"/>
      <c r="BS2655" s="174"/>
      <c r="BT2655" s="174"/>
    </row>
    <row r="2656" spans="1:72" s="177" customFormat="1">
      <c r="A2656" s="178"/>
      <c r="B2656" s="178"/>
      <c r="C2656" s="178"/>
      <c r="D2656" s="178"/>
      <c r="E2656" s="174"/>
      <c r="F2656" s="174"/>
      <c r="G2656" s="174"/>
      <c r="H2656" s="174"/>
      <c r="I2656" s="174"/>
      <c r="J2656" s="174"/>
      <c r="K2656" s="174"/>
      <c r="L2656" s="174"/>
      <c r="M2656" s="174"/>
      <c r="N2656" s="174"/>
      <c r="O2656" s="174"/>
      <c r="P2656" s="174"/>
      <c r="Q2656" s="174"/>
      <c r="R2656" s="174"/>
      <c r="S2656" s="174"/>
      <c r="T2656" s="174"/>
      <c r="U2656" s="174"/>
      <c r="V2656" s="174"/>
      <c r="W2656" s="174"/>
      <c r="X2656" s="174"/>
      <c r="Y2656" s="174"/>
      <c r="Z2656" s="174"/>
      <c r="AA2656" s="174"/>
      <c r="AB2656" s="174"/>
      <c r="AC2656" s="174"/>
      <c r="AD2656" s="174"/>
      <c r="AE2656" s="174"/>
      <c r="AF2656" s="174"/>
      <c r="AG2656" s="174"/>
      <c r="AH2656" s="174"/>
      <c r="AI2656" s="174"/>
      <c r="AJ2656" s="174"/>
      <c r="AK2656" s="174"/>
      <c r="AL2656" s="174"/>
      <c r="AM2656" s="174"/>
      <c r="AN2656" s="174"/>
      <c r="AO2656" s="174"/>
      <c r="AP2656" s="174"/>
      <c r="AQ2656" s="174"/>
      <c r="AR2656" s="174"/>
      <c r="AS2656" s="174"/>
      <c r="AT2656" s="174"/>
      <c r="AU2656" s="174"/>
      <c r="AV2656" s="174"/>
      <c r="AW2656" s="174"/>
      <c r="AX2656" s="174"/>
      <c r="AY2656" s="174"/>
      <c r="AZ2656" s="174"/>
      <c r="BA2656" s="174"/>
      <c r="BB2656" s="174"/>
      <c r="BC2656" s="174"/>
      <c r="BD2656" s="174"/>
      <c r="BE2656" s="174"/>
      <c r="BF2656" s="174"/>
      <c r="BG2656" s="174"/>
      <c r="BH2656" s="174"/>
      <c r="BI2656" s="174"/>
      <c r="BJ2656" s="174"/>
      <c r="BK2656" s="174"/>
      <c r="BL2656" s="174"/>
      <c r="BM2656" s="174"/>
      <c r="BN2656" s="174"/>
      <c r="BO2656" s="174"/>
      <c r="BP2656" s="174"/>
      <c r="BQ2656" s="174"/>
      <c r="BR2656" s="174"/>
      <c r="BS2656" s="174"/>
      <c r="BT2656" s="174"/>
    </row>
    <row r="2657" spans="1:72" s="177" customFormat="1">
      <c r="A2657" s="178"/>
      <c r="B2657" s="178"/>
      <c r="C2657" s="178"/>
      <c r="D2657" s="178"/>
      <c r="E2657" s="174"/>
      <c r="F2657" s="174"/>
      <c r="G2657" s="174"/>
      <c r="H2657" s="174"/>
      <c r="I2657" s="174"/>
      <c r="J2657" s="174"/>
      <c r="K2657" s="174"/>
      <c r="L2657" s="174"/>
      <c r="M2657" s="174"/>
      <c r="N2657" s="174"/>
      <c r="O2657" s="174"/>
      <c r="P2657" s="174"/>
      <c r="Q2657" s="174"/>
      <c r="R2657" s="174"/>
      <c r="S2657" s="174"/>
      <c r="T2657" s="174"/>
      <c r="U2657" s="174"/>
      <c r="V2657" s="174"/>
      <c r="W2657" s="174"/>
      <c r="X2657" s="174"/>
      <c r="Y2657" s="174"/>
      <c r="Z2657" s="174"/>
      <c r="AA2657" s="174"/>
      <c r="AB2657" s="174"/>
      <c r="AC2657" s="174"/>
      <c r="AD2657" s="174"/>
      <c r="AE2657" s="174"/>
      <c r="AF2657" s="174"/>
      <c r="AG2657" s="174"/>
      <c r="AH2657" s="174"/>
      <c r="AI2657" s="174"/>
      <c r="AJ2657" s="174"/>
      <c r="AK2657" s="174"/>
      <c r="AL2657" s="174"/>
      <c r="AM2657" s="174"/>
      <c r="AN2657" s="174"/>
      <c r="AO2657" s="174"/>
      <c r="AP2657" s="174"/>
      <c r="AQ2657" s="174"/>
      <c r="AR2657" s="174"/>
      <c r="AS2657" s="174"/>
      <c r="AT2657" s="174"/>
      <c r="AU2657" s="174"/>
      <c r="AV2657" s="174"/>
      <c r="AW2657" s="174"/>
      <c r="AX2657" s="174"/>
      <c r="AY2657" s="174"/>
      <c r="AZ2657" s="174"/>
      <c r="BA2657" s="174"/>
      <c r="BB2657" s="174"/>
      <c r="BC2657" s="174"/>
      <c r="BD2657" s="174"/>
      <c r="BE2657" s="174"/>
      <c r="BF2657" s="174"/>
      <c r="BG2657" s="174"/>
      <c r="BH2657" s="174"/>
      <c r="BI2657" s="174"/>
      <c r="BJ2657" s="174"/>
      <c r="BK2657" s="174"/>
      <c r="BL2657" s="174"/>
      <c r="BM2657" s="174"/>
      <c r="BN2657" s="174"/>
      <c r="BO2657" s="174"/>
      <c r="BP2657" s="174"/>
      <c r="BQ2657" s="174"/>
      <c r="BR2657" s="174"/>
      <c r="BS2657" s="174"/>
      <c r="BT2657" s="174"/>
    </row>
    <row r="2658" spans="1:72" s="177" customFormat="1">
      <c r="A2658" s="178"/>
      <c r="B2658" s="178"/>
      <c r="C2658" s="178"/>
      <c r="D2658" s="178"/>
      <c r="E2658" s="174"/>
      <c r="F2658" s="174"/>
      <c r="G2658" s="174"/>
      <c r="H2658" s="174"/>
      <c r="I2658" s="174"/>
      <c r="J2658" s="174"/>
      <c r="K2658" s="174"/>
      <c r="L2658" s="174"/>
      <c r="M2658" s="174"/>
      <c r="N2658" s="174"/>
      <c r="O2658" s="174"/>
      <c r="P2658" s="174"/>
      <c r="Q2658" s="174"/>
      <c r="R2658" s="174"/>
      <c r="S2658" s="174"/>
      <c r="T2658" s="174"/>
      <c r="U2658" s="174"/>
      <c r="V2658" s="174"/>
      <c r="W2658" s="174"/>
      <c r="X2658" s="174"/>
      <c r="Y2658" s="174"/>
      <c r="Z2658" s="174"/>
      <c r="AA2658" s="174"/>
      <c r="AB2658" s="174"/>
      <c r="AC2658" s="174"/>
      <c r="AD2658" s="174"/>
      <c r="AE2658" s="174"/>
      <c r="AF2658" s="174"/>
      <c r="AG2658" s="174"/>
      <c r="AH2658" s="174"/>
      <c r="AI2658" s="174"/>
      <c r="AJ2658" s="174"/>
      <c r="AK2658" s="174"/>
      <c r="AL2658" s="174"/>
      <c r="AM2658" s="174"/>
      <c r="AN2658" s="174"/>
      <c r="AO2658" s="174"/>
      <c r="AP2658" s="174"/>
      <c r="AQ2658" s="174"/>
      <c r="AR2658" s="174"/>
      <c r="AS2658" s="174"/>
      <c r="AT2658" s="174"/>
      <c r="AU2658" s="174"/>
      <c r="AV2658" s="174"/>
      <c r="AW2658" s="174"/>
      <c r="AX2658" s="174"/>
      <c r="AY2658" s="174"/>
      <c r="AZ2658" s="174"/>
      <c r="BA2658" s="174"/>
      <c r="BB2658" s="174"/>
      <c r="BC2658" s="174"/>
      <c r="BD2658" s="174"/>
      <c r="BE2658" s="174"/>
      <c r="BF2658" s="174"/>
      <c r="BG2658" s="174"/>
      <c r="BH2658" s="174"/>
      <c r="BI2658" s="174"/>
      <c r="BJ2658" s="174"/>
      <c r="BK2658" s="174"/>
      <c r="BL2658" s="174"/>
      <c r="BM2658" s="174"/>
      <c r="BN2658" s="174"/>
      <c r="BO2658" s="174"/>
      <c r="BP2658" s="174"/>
      <c r="BQ2658" s="174"/>
      <c r="BR2658" s="174"/>
      <c r="BS2658" s="174"/>
      <c r="BT2658" s="174"/>
    </row>
    <row r="2659" spans="1:72" s="177" customFormat="1">
      <c r="A2659" s="178"/>
      <c r="B2659" s="178"/>
      <c r="C2659" s="178"/>
      <c r="D2659" s="178"/>
      <c r="E2659" s="174"/>
      <c r="F2659" s="174"/>
      <c r="G2659" s="174"/>
      <c r="H2659" s="174"/>
      <c r="I2659" s="174"/>
      <c r="J2659" s="174"/>
      <c r="K2659" s="174"/>
      <c r="L2659" s="174"/>
      <c r="M2659" s="174"/>
      <c r="N2659" s="174"/>
      <c r="O2659" s="174"/>
      <c r="P2659" s="174"/>
      <c r="Q2659" s="174"/>
      <c r="R2659" s="174"/>
      <c r="S2659" s="174"/>
      <c r="T2659" s="174"/>
      <c r="U2659" s="174"/>
      <c r="V2659" s="174"/>
      <c r="W2659" s="174"/>
      <c r="X2659" s="174"/>
      <c r="Y2659" s="174"/>
      <c r="Z2659" s="174"/>
      <c r="AA2659" s="174"/>
      <c r="AB2659" s="174"/>
      <c r="AC2659" s="174"/>
      <c r="AD2659" s="174"/>
      <c r="AE2659" s="174"/>
      <c r="AF2659" s="174"/>
      <c r="AG2659" s="174"/>
      <c r="AH2659" s="174"/>
      <c r="AI2659" s="174"/>
      <c r="AJ2659" s="174"/>
      <c r="AK2659" s="174"/>
      <c r="AL2659" s="174"/>
      <c r="AM2659" s="174"/>
      <c r="AN2659" s="174"/>
      <c r="AO2659" s="174"/>
      <c r="AP2659" s="174"/>
      <c r="AQ2659" s="174"/>
      <c r="AR2659" s="174"/>
      <c r="AS2659" s="174"/>
      <c r="AT2659" s="174"/>
      <c r="AU2659" s="174"/>
      <c r="AV2659" s="174"/>
      <c r="AW2659" s="174"/>
      <c r="AX2659" s="174"/>
      <c r="AY2659" s="174"/>
      <c r="AZ2659" s="174"/>
      <c r="BA2659" s="174"/>
      <c r="BB2659" s="174"/>
      <c r="BC2659" s="174"/>
      <c r="BD2659" s="174"/>
      <c r="BE2659" s="174"/>
      <c r="BF2659" s="174"/>
      <c r="BG2659" s="174"/>
      <c r="BH2659" s="174"/>
      <c r="BI2659" s="174"/>
      <c r="BJ2659" s="174"/>
      <c r="BK2659" s="174"/>
      <c r="BL2659" s="174"/>
      <c r="BM2659" s="174"/>
      <c r="BN2659" s="174"/>
      <c r="BO2659" s="174"/>
      <c r="BP2659" s="174"/>
      <c r="BQ2659" s="174"/>
      <c r="BR2659" s="174"/>
      <c r="BS2659" s="174"/>
      <c r="BT2659" s="174"/>
    </row>
    <row r="2660" spans="1:72" s="177" customFormat="1">
      <c r="A2660" s="178"/>
      <c r="B2660" s="178"/>
      <c r="C2660" s="178"/>
      <c r="D2660" s="178"/>
      <c r="E2660" s="174"/>
      <c r="F2660" s="174"/>
      <c r="G2660" s="174"/>
      <c r="H2660" s="174"/>
      <c r="I2660" s="174"/>
      <c r="J2660" s="174"/>
      <c r="K2660" s="174"/>
      <c r="L2660" s="174"/>
      <c r="M2660" s="174"/>
      <c r="N2660" s="174"/>
      <c r="O2660" s="174"/>
      <c r="P2660" s="174"/>
      <c r="Q2660" s="174"/>
      <c r="R2660" s="174"/>
      <c r="S2660" s="174"/>
      <c r="T2660" s="174"/>
      <c r="U2660" s="174"/>
      <c r="V2660" s="174"/>
      <c r="W2660" s="174"/>
      <c r="X2660" s="174"/>
      <c r="Y2660" s="174"/>
      <c r="Z2660" s="174"/>
      <c r="AA2660" s="174"/>
      <c r="AB2660" s="174"/>
      <c r="AC2660" s="174"/>
      <c r="AD2660" s="174"/>
      <c r="AE2660" s="174"/>
      <c r="AF2660" s="174"/>
      <c r="AG2660" s="174"/>
      <c r="AH2660" s="174"/>
      <c r="AI2660" s="174"/>
      <c r="AJ2660" s="174"/>
      <c r="AK2660" s="174"/>
      <c r="AL2660" s="174"/>
      <c r="AM2660" s="174"/>
      <c r="AN2660" s="174"/>
      <c r="AO2660" s="174"/>
      <c r="AP2660" s="174"/>
      <c r="AQ2660" s="174"/>
      <c r="AR2660" s="174"/>
      <c r="AS2660" s="174"/>
      <c r="AT2660" s="174"/>
      <c r="AU2660" s="174"/>
      <c r="AV2660" s="174"/>
      <c r="AW2660" s="174"/>
      <c r="AX2660" s="174"/>
      <c r="AY2660" s="174"/>
      <c r="AZ2660" s="174"/>
      <c r="BA2660" s="174"/>
      <c r="BB2660" s="174"/>
      <c r="BC2660" s="174"/>
      <c r="BD2660" s="174"/>
      <c r="BE2660" s="174"/>
      <c r="BF2660" s="174"/>
      <c r="BG2660" s="174"/>
      <c r="BH2660" s="174"/>
      <c r="BI2660" s="174"/>
      <c r="BJ2660" s="174"/>
      <c r="BK2660" s="174"/>
      <c r="BL2660" s="174"/>
      <c r="BM2660" s="174"/>
      <c r="BN2660" s="174"/>
      <c r="BO2660" s="174"/>
      <c r="BP2660" s="174"/>
      <c r="BQ2660" s="174"/>
      <c r="BR2660" s="174"/>
      <c r="BS2660" s="174"/>
      <c r="BT2660" s="174"/>
    </row>
    <row r="2661" spans="1:72" s="177" customFormat="1">
      <c r="A2661" s="178"/>
      <c r="B2661" s="178"/>
      <c r="C2661" s="178"/>
      <c r="D2661" s="178"/>
      <c r="E2661" s="174"/>
      <c r="F2661" s="174"/>
      <c r="G2661" s="174"/>
      <c r="H2661" s="174"/>
      <c r="I2661" s="174"/>
      <c r="J2661" s="174"/>
      <c r="K2661" s="174"/>
      <c r="L2661" s="174"/>
      <c r="M2661" s="174"/>
      <c r="N2661" s="174"/>
      <c r="O2661" s="174"/>
      <c r="P2661" s="174"/>
      <c r="Q2661" s="174"/>
      <c r="R2661" s="174"/>
      <c r="S2661" s="174"/>
      <c r="T2661" s="174"/>
      <c r="U2661" s="174"/>
      <c r="V2661" s="174"/>
      <c r="W2661" s="174"/>
      <c r="X2661" s="174"/>
      <c r="Y2661" s="174"/>
      <c r="Z2661" s="174"/>
      <c r="AA2661" s="174"/>
      <c r="AB2661" s="174"/>
      <c r="AC2661" s="174"/>
      <c r="AD2661" s="174"/>
      <c r="AE2661" s="174"/>
      <c r="AF2661" s="174"/>
      <c r="AG2661" s="174"/>
      <c r="AH2661" s="174"/>
      <c r="AI2661" s="174"/>
      <c r="AJ2661" s="174"/>
      <c r="AK2661" s="174"/>
      <c r="AL2661" s="174"/>
      <c r="AM2661" s="174"/>
      <c r="AN2661" s="174"/>
      <c r="AO2661" s="174"/>
      <c r="AP2661" s="174"/>
      <c r="AQ2661" s="174"/>
      <c r="AR2661" s="174"/>
      <c r="AS2661" s="174"/>
      <c r="AT2661" s="174"/>
      <c r="AU2661" s="174"/>
      <c r="AV2661" s="174"/>
      <c r="AW2661" s="174"/>
      <c r="AX2661" s="174"/>
      <c r="AY2661" s="174"/>
      <c r="AZ2661" s="174"/>
      <c r="BA2661" s="174"/>
      <c r="BB2661" s="174"/>
      <c r="BC2661" s="174"/>
      <c r="BD2661" s="174"/>
      <c r="BE2661" s="174"/>
      <c r="BF2661" s="174"/>
      <c r="BG2661" s="174"/>
      <c r="BH2661" s="174"/>
      <c r="BI2661" s="174"/>
      <c r="BJ2661" s="174"/>
      <c r="BK2661" s="174"/>
      <c r="BL2661" s="174"/>
      <c r="BM2661" s="174"/>
      <c r="BN2661" s="174"/>
      <c r="BO2661" s="174"/>
      <c r="BP2661" s="174"/>
      <c r="BQ2661" s="174"/>
      <c r="BR2661" s="174"/>
      <c r="BS2661" s="174"/>
      <c r="BT2661" s="174"/>
    </row>
    <row r="2662" spans="1:72" s="177" customFormat="1">
      <c r="A2662" s="178"/>
      <c r="B2662" s="178"/>
      <c r="C2662" s="178"/>
      <c r="D2662" s="178"/>
      <c r="E2662" s="174"/>
      <c r="F2662" s="174"/>
      <c r="G2662" s="174"/>
      <c r="H2662" s="174"/>
      <c r="I2662" s="174"/>
      <c r="J2662" s="174"/>
      <c r="K2662" s="174"/>
      <c r="L2662" s="174"/>
      <c r="M2662" s="174"/>
      <c r="N2662" s="174"/>
      <c r="O2662" s="174"/>
      <c r="P2662" s="174"/>
      <c r="Q2662" s="174"/>
      <c r="R2662" s="174"/>
      <c r="S2662" s="174"/>
      <c r="T2662" s="174"/>
      <c r="U2662" s="174"/>
      <c r="V2662" s="174"/>
      <c r="W2662" s="174"/>
      <c r="X2662" s="174"/>
      <c r="Y2662" s="174"/>
      <c r="Z2662" s="174"/>
      <c r="AA2662" s="174"/>
      <c r="AB2662" s="174"/>
      <c r="AC2662" s="174"/>
      <c r="AD2662" s="174"/>
      <c r="AE2662" s="174"/>
      <c r="AF2662" s="174"/>
      <c r="AG2662" s="174"/>
      <c r="AH2662" s="174"/>
      <c r="AI2662" s="174"/>
      <c r="AJ2662" s="174"/>
      <c r="AK2662" s="174"/>
      <c r="AL2662" s="174"/>
      <c r="AM2662" s="174"/>
      <c r="AN2662" s="174"/>
      <c r="AO2662" s="174"/>
      <c r="AP2662" s="174"/>
      <c r="AQ2662" s="174"/>
      <c r="AR2662" s="174"/>
      <c r="AS2662" s="174"/>
      <c r="AT2662" s="174"/>
      <c r="AU2662" s="174"/>
      <c r="AV2662" s="174"/>
      <c r="AW2662" s="174"/>
      <c r="AX2662" s="174"/>
      <c r="AY2662" s="174"/>
      <c r="AZ2662" s="174"/>
      <c r="BA2662" s="174"/>
      <c r="BB2662" s="174"/>
      <c r="BC2662" s="174"/>
      <c r="BD2662" s="174"/>
      <c r="BE2662" s="174"/>
      <c r="BF2662" s="174"/>
      <c r="BG2662" s="174"/>
      <c r="BH2662" s="174"/>
      <c r="BI2662" s="174"/>
      <c r="BJ2662" s="174"/>
      <c r="BK2662" s="174"/>
      <c r="BL2662" s="174"/>
      <c r="BM2662" s="174"/>
      <c r="BN2662" s="174"/>
      <c r="BO2662" s="174"/>
      <c r="BP2662" s="174"/>
      <c r="BQ2662" s="174"/>
      <c r="BR2662" s="174"/>
      <c r="BS2662" s="174"/>
      <c r="BT2662" s="174"/>
    </row>
    <row r="2663" spans="1:72" s="177" customFormat="1">
      <c r="A2663" s="178"/>
      <c r="B2663" s="178"/>
      <c r="C2663" s="178"/>
      <c r="D2663" s="178"/>
      <c r="E2663" s="174"/>
      <c r="F2663" s="174"/>
      <c r="G2663" s="174"/>
      <c r="H2663" s="174"/>
      <c r="I2663" s="174"/>
      <c r="J2663" s="174"/>
      <c r="K2663" s="174"/>
      <c r="L2663" s="174"/>
      <c r="M2663" s="174"/>
      <c r="N2663" s="174"/>
      <c r="O2663" s="174"/>
      <c r="P2663" s="174"/>
      <c r="Q2663" s="174"/>
      <c r="R2663" s="174"/>
      <c r="S2663" s="174"/>
      <c r="T2663" s="174"/>
      <c r="U2663" s="174"/>
      <c r="V2663" s="174"/>
      <c r="W2663" s="174"/>
      <c r="X2663" s="174"/>
      <c r="Y2663" s="174"/>
      <c r="Z2663" s="174"/>
      <c r="AA2663" s="174"/>
      <c r="AB2663" s="174"/>
      <c r="AC2663" s="174"/>
      <c r="AD2663" s="174"/>
      <c r="AE2663" s="174"/>
      <c r="AF2663" s="174"/>
      <c r="AG2663" s="174"/>
      <c r="AH2663" s="174"/>
      <c r="AI2663" s="174"/>
      <c r="AJ2663" s="174"/>
      <c r="AK2663" s="174"/>
      <c r="AL2663" s="174"/>
      <c r="AM2663" s="174"/>
      <c r="AN2663" s="174"/>
      <c r="AO2663" s="174"/>
      <c r="AP2663" s="174"/>
      <c r="AQ2663" s="174"/>
      <c r="AR2663" s="174"/>
      <c r="AS2663" s="174"/>
      <c r="AT2663" s="174"/>
      <c r="AU2663" s="174"/>
      <c r="AV2663" s="174"/>
      <c r="AW2663" s="174"/>
      <c r="AX2663" s="174"/>
      <c r="AY2663" s="174"/>
      <c r="AZ2663" s="174"/>
      <c r="BA2663" s="174"/>
      <c r="BB2663" s="174"/>
      <c r="BC2663" s="174"/>
      <c r="BD2663" s="174"/>
      <c r="BE2663" s="174"/>
      <c r="BF2663" s="174"/>
      <c r="BG2663" s="174"/>
      <c r="BH2663" s="174"/>
      <c r="BI2663" s="174"/>
      <c r="BJ2663" s="174"/>
      <c r="BK2663" s="174"/>
      <c r="BL2663" s="174"/>
      <c r="BM2663" s="174"/>
      <c r="BN2663" s="174"/>
      <c r="BO2663" s="174"/>
      <c r="BP2663" s="174"/>
      <c r="BQ2663" s="174"/>
      <c r="BR2663" s="174"/>
      <c r="BS2663" s="174"/>
      <c r="BT2663" s="174"/>
    </row>
    <row r="2664" spans="1:72" s="177" customFormat="1">
      <c r="A2664" s="178"/>
      <c r="B2664" s="178"/>
      <c r="C2664" s="178"/>
      <c r="D2664" s="178"/>
      <c r="E2664" s="174"/>
      <c r="F2664" s="174"/>
      <c r="G2664" s="174"/>
      <c r="H2664" s="174"/>
      <c r="I2664" s="174"/>
      <c r="J2664" s="174"/>
      <c r="K2664" s="174"/>
      <c r="L2664" s="174"/>
      <c r="M2664" s="174"/>
      <c r="N2664" s="174"/>
      <c r="O2664" s="174"/>
      <c r="P2664" s="174"/>
      <c r="Q2664" s="174"/>
      <c r="R2664" s="174"/>
      <c r="S2664" s="174"/>
      <c r="T2664" s="174"/>
      <c r="U2664" s="174"/>
      <c r="V2664" s="174"/>
      <c r="W2664" s="174"/>
      <c r="X2664" s="174"/>
      <c r="Y2664" s="174"/>
      <c r="Z2664" s="174"/>
      <c r="AA2664" s="174"/>
      <c r="AB2664" s="174"/>
      <c r="AC2664" s="174"/>
      <c r="AD2664" s="174"/>
      <c r="AE2664" s="174"/>
      <c r="AF2664" s="174"/>
      <c r="AG2664" s="174"/>
      <c r="AH2664" s="174"/>
      <c r="AI2664" s="174"/>
      <c r="AJ2664" s="174"/>
      <c r="AK2664" s="174"/>
      <c r="AL2664" s="174"/>
      <c r="AM2664" s="174"/>
      <c r="AN2664" s="174"/>
      <c r="AO2664" s="174"/>
      <c r="AP2664" s="174"/>
      <c r="AQ2664" s="174"/>
      <c r="AR2664" s="174"/>
      <c r="AS2664" s="174"/>
      <c r="AT2664" s="174"/>
      <c r="AU2664" s="174"/>
      <c r="AV2664" s="174"/>
      <c r="AW2664" s="174"/>
      <c r="AX2664" s="174"/>
      <c r="AY2664" s="174"/>
      <c r="AZ2664" s="174"/>
      <c r="BA2664" s="174"/>
      <c r="BB2664" s="174"/>
      <c r="BC2664" s="174"/>
      <c r="BD2664" s="174"/>
      <c r="BE2664" s="174"/>
      <c r="BF2664" s="174"/>
      <c r="BG2664" s="174"/>
      <c r="BH2664" s="174"/>
      <c r="BI2664" s="174"/>
      <c r="BJ2664" s="174"/>
      <c r="BK2664" s="174"/>
      <c r="BL2664" s="174"/>
      <c r="BM2664" s="174"/>
      <c r="BN2664" s="174"/>
      <c r="BO2664" s="174"/>
      <c r="BP2664" s="174"/>
      <c r="BQ2664" s="174"/>
      <c r="BR2664" s="174"/>
      <c r="BS2664" s="174"/>
      <c r="BT2664" s="174"/>
    </row>
    <row r="2665" spans="1:72" s="177" customFormat="1">
      <c r="A2665" s="178"/>
      <c r="B2665" s="178"/>
      <c r="C2665" s="178"/>
      <c r="D2665" s="178"/>
      <c r="E2665" s="174"/>
      <c r="F2665" s="174"/>
      <c r="G2665" s="174"/>
      <c r="H2665" s="174"/>
      <c r="I2665" s="174"/>
      <c r="J2665" s="174"/>
      <c r="K2665" s="174"/>
      <c r="L2665" s="174"/>
      <c r="M2665" s="174"/>
      <c r="N2665" s="174"/>
      <c r="O2665" s="174"/>
      <c r="P2665" s="174"/>
      <c r="Q2665" s="174"/>
      <c r="R2665" s="174"/>
      <c r="S2665" s="174"/>
      <c r="T2665" s="174"/>
      <c r="U2665" s="174"/>
      <c r="V2665" s="174"/>
      <c r="W2665" s="174"/>
      <c r="X2665" s="174"/>
      <c r="Y2665" s="174"/>
      <c r="Z2665" s="174"/>
      <c r="AA2665" s="174"/>
      <c r="AB2665" s="174"/>
      <c r="AC2665" s="174"/>
      <c r="AD2665" s="174"/>
      <c r="AE2665" s="174"/>
      <c r="AF2665" s="174"/>
      <c r="AG2665" s="174"/>
      <c r="AH2665" s="174"/>
      <c r="AI2665" s="174"/>
      <c r="AJ2665" s="174"/>
      <c r="AK2665" s="174"/>
      <c r="AL2665" s="174"/>
      <c r="AM2665" s="174"/>
      <c r="AN2665" s="174"/>
      <c r="AO2665" s="174"/>
      <c r="AP2665" s="174"/>
      <c r="AQ2665" s="174"/>
      <c r="AR2665" s="174"/>
      <c r="AS2665" s="174"/>
      <c r="AT2665" s="174"/>
      <c r="AU2665" s="174"/>
      <c r="AV2665" s="174"/>
      <c r="AW2665" s="174"/>
      <c r="AX2665" s="174"/>
      <c r="AY2665" s="174"/>
      <c r="AZ2665" s="174"/>
      <c r="BA2665" s="174"/>
      <c r="BB2665" s="174"/>
      <c r="BC2665" s="174"/>
      <c r="BD2665" s="174"/>
      <c r="BE2665" s="174"/>
      <c r="BF2665" s="174"/>
      <c r="BG2665" s="174"/>
      <c r="BH2665" s="174"/>
      <c r="BI2665" s="174"/>
      <c r="BJ2665" s="174"/>
      <c r="BK2665" s="174"/>
      <c r="BL2665" s="174"/>
      <c r="BM2665" s="174"/>
      <c r="BN2665" s="174"/>
      <c r="BO2665" s="174"/>
      <c r="BP2665" s="174"/>
      <c r="BQ2665" s="174"/>
      <c r="BR2665" s="174"/>
      <c r="BS2665" s="174"/>
      <c r="BT2665" s="174"/>
    </row>
    <row r="2666" spans="1:72" s="177" customFormat="1">
      <c r="A2666" s="178"/>
      <c r="B2666" s="178"/>
      <c r="C2666" s="178"/>
      <c r="D2666" s="178"/>
      <c r="E2666" s="174"/>
      <c r="F2666" s="174"/>
      <c r="G2666" s="174"/>
      <c r="H2666" s="174"/>
      <c r="I2666" s="174"/>
      <c r="J2666" s="174"/>
      <c r="K2666" s="174"/>
      <c r="L2666" s="174"/>
      <c r="M2666" s="174"/>
      <c r="N2666" s="174"/>
      <c r="O2666" s="174"/>
      <c r="P2666" s="174"/>
      <c r="Q2666" s="174"/>
      <c r="R2666" s="174"/>
      <c r="S2666" s="174"/>
      <c r="T2666" s="174"/>
      <c r="U2666" s="174"/>
      <c r="V2666" s="174"/>
      <c r="W2666" s="174"/>
      <c r="X2666" s="174"/>
      <c r="Y2666" s="174"/>
      <c r="Z2666" s="174"/>
      <c r="AA2666" s="174"/>
      <c r="AB2666" s="174"/>
      <c r="AC2666" s="174"/>
      <c r="AD2666" s="174"/>
      <c r="AE2666" s="174"/>
      <c r="AF2666" s="174"/>
      <c r="AG2666" s="174"/>
      <c r="AH2666" s="174"/>
      <c r="AI2666" s="174"/>
      <c r="AJ2666" s="174"/>
      <c r="AK2666" s="174"/>
      <c r="AL2666" s="174"/>
      <c r="AM2666" s="174"/>
      <c r="AN2666" s="174"/>
      <c r="AO2666" s="174"/>
      <c r="AP2666" s="174"/>
      <c r="AQ2666" s="174"/>
      <c r="AR2666" s="174"/>
      <c r="AS2666" s="174"/>
      <c r="AT2666" s="174"/>
      <c r="AU2666" s="174"/>
      <c r="AV2666" s="174"/>
      <c r="AW2666" s="174"/>
      <c r="AX2666" s="174"/>
      <c r="AY2666" s="174"/>
      <c r="AZ2666" s="174"/>
      <c r="BA2666" s="174"/>
      <c r="BB2666" s="174"/>
      <c r="BC2666" s="174"/>
      <c r="BD2666" s="174"/>
      <c r="BE2666" s="174"/>
      <c r="BF2666" s="174"/>
      <c r="BG2666" s="174"/>
      <c r="BH2666" s="174"/>
      <c r="BI2666" s="174"/>
      <c r="BJ2666" s="174"/>
      <c r="BK2666" s="174"/>
      <c r="BL2666" s="174"/>
      <c r="BM2666" s="174"/>
      <c r="BN2666" s="174"/>
      <c r="BO2666" s="174"/>
      <c r="BP2666" s="174"/>
      <c r="BQ2666" s="174"/>
      <c r="BR2666" s="174"/>
      <c r="BS2666" s="174"/>
      <c r="BT2666" s="174"/>
    </row>
    <row r="2667" spans="1:72" s="177" customFormat="1">
      <c r="A2667" s="178"/>
      <c r="B2667" s="178"/>
      <c r="C2667" s="178"/>
      <c r="D2667" s="178"/>
      <c r="E2667" s="174"/>
      <c r="F2667" s="174"/>
      <c r="G2667" s="174"/>
      <c r="H2667" s="174"/>
      <c r="I2667" s="174"/>
      <c r="J2667" s="174"/>
      <c r="K2667" s="174"/>
      <c r="L2667" s="174"/>
      <c r="M2667" s="174"/>
      <c r="N2667" s="174"/>
      <c r="O2667" s="174"/>
      <c r="P2667" s="174"/>
      <c r="Q2667" s="174"/>
      <c r="R2667" s="174"/>
      <c r="S2667" s="174"/>
      <c r="T2667" s="174"/>
      <c r="U2667" s="174"/>
      <c r="V2667" s="174"/>
      <c r="W2667" s="174"/>
      <c r="X2667" s="174"/>
      <c r="Y2667" s="174"/>
      <c r="Z2667" s="174"/>
      <c r="AA2667" s="174"/>
      <c r="AB2667" s="174"/>
      <c r="AC2667" s="174"/>
      <c r="AD2667" s="174"/>
      <c r="AE2667" s="174"/>
      <c r="AF2667" s="174"/>
      <c r="AG2667" s="174"/>
      <c r="AH2667" s="174"/>
      <c r="AI2667" s="174"/>
      <c r="AJ2667" s="174"/>
      <c r="AK2667" s="174"/>
      <c r="AL2667" s="174"/>
      <c r="AM2667" s="174"/>
      <c r="AN2667" s="174"/>
      <c r="AO2667" s="174"/>
      <c r="AP2667" s="174"/>
      <c r="AQ2667" s="174"/>
      <c r="AR2667" s="174"/>
      <c r="AS2667" s="174"/>
      <c r="AT2667" s="174"/>
      <c r="AU2667" s="174"/>
      <c r="AV2667" s="174"/>
      <c r="AW2667" s="174"/>
      <c r="AX2667" s="174"/>
      <c r="AY2667" s="174"/>
      <c r="AZ2667" s="174"/>
      <c r="BA2667" s="174"/>
      <c r="BB2667" s="174"/>
      <c r="BC2667" s="174"/>
      <c r="BD2667" s="174"/>
      <c r="BE2667" s="174"/>
      <c r="BF2667" s="174"/>
      <c r="BG2667" s="174"/>
      <c r="BH2667" s="174"/>
      <c r="BI2667" s="174"/>
      <c r="BJ2667" s="174"/>
      <c r="BK2667" s="174"/>
      <c r="BL2667" s="174"/>
      <c r="BM2667" s="174"/>
      <c r="BN2667" s="174"/>
      <c r="BO2667" s="174"/>
      <c r="BP2667" s="174"/>
      <c r="BQ2667" s="174"/>
      <c r="BR2667" s="174"/>
      <c r="BS2667" s="174"/>
      <c r="BT2667" s="174"/>
    </row>
    <row r="2668" spans="1:72" s="177" customFormat="1">
      <c r="A2668" s="178"/>
      <c r="B2668" s="178"/>
      <c r="C2668" s="178"/>
      <c r="D2668" s="178"/>
      <c r="E2668" s="174"/>
      <c r="F2668" s="174"/>
      <c r="G2668" s="174"/>
      <c r="H2668" s="174"/>
      <c r="I2668" s="174"/>
      <c r="J2668" s="174"/>
      <c r="K2668" s="174"/>
      <c r="L2668" s="174"/>
      <c r="M2668" s="174"/>
      <c r="N2668" s="174"/>
      <c r="O2668" s="174"/>
      <c r="P2668" s="174"/>
      <c r="Q2668" s="174"/>
      <c r="R2668" s="174"/>
      <c r="S2668" s="174"/>
      <c r="T2668" s="174"/>
      <c r="U2668" s="174"/>
      <c r="V2668" s="174"/>
      <c r="W2668" s="174"/>
      <c r="X2668" s="174"/>
      <c r="Y2668" s="174"/>
      <c r="Z2668" s="174"/>
      <c r="AA2668" s="174"/>
      <c r="AB2668" s="174"/>
      <c r="AC2668" s="174"/>
      <c r="AD2668" s="174"/>
      <c r="AE2668" s="174"/>
      <c r="AF2668" s="174"/>
      <c r="AG2668" s="174"/>
      <c r="AH2668" s="174"/>
      <c r="AI2668" s="174"/>
      <c r="AJ2668" s="174"/>
      <c r="AK2668" s="174"/>
      <c r="AL2668" s="174"/>
      <c r="AM2668" s="174"/>
      <c r="AN2668" s="174"/>
      <c r="AO2668" s="174"/>
      <c r="AP2668" s="174"/>
      <c r="AQ2668" s="174"/>
      <c r="AR2668" s="174"/>
      <c r="AS2668" s="174"/>
      <c r="AT2668" s="174"/>
      <c r="AU2668" s="174"/>
      <c r="AV2668" s="174"/>
      <c r="AW2668" s="174"/>
      <c r="AX2668" s="174"/>
      <c r="AY2668" s="174"/>
      <c r="AZ2668" s="174"/>
      <c r="BA2668" s="174"/>
      <c r="BB2668" s="174"/>
      <c r="BC2668" s="174"/>
      <c r="BD2668" s="174"/>
      <c r="BE2668" s="174"/>
      <c r="BF2668" s="174"/>
      <c r="BG2668" s="174"/>
      <c r="BH2668" s="174"/>
      <c r="BI2668" s="174"/>
      <c r="BJ2668" s="174"/>
      <c r="BK2668" s="174"/>
      <c r="BL2668" s="174"/>
      <c r="BM2668" s="174"/>
      <c r="BN2668" s="174"/>
      <c r="BO2668" s="174"/>
      <c r="BP2668" s="174"/>
      <c r="BQ2668" s="174"/>
      <c r="BR2668" s="174"/>
      <c r="BS2668" s="174"/>
      <c r="BT2668" s="174"/>
    </row>
    <row r="2669" spans="1:72" s="177" customFormat="1">
      <c r="A2669" s="178"/>
      <c r="B2669" s="178"/>
      <c r="C2669" s="178"/>
      <c r="D2669" s="178"/>
      <c r="E2669" s="174"/>
      <c r="F2669" s="174"/>
      <c r="G2669" s="174"/>
      <c r="H2669" s="174"/>
      <c r="I2669" s="174"/>
      <c r="J2669" s="174"/>
      <c r="K2669" s="174"/>
      <c r="L2669" s="174"/>
      <c r="M2669" s="174"/>
      <c r="N2669" s="174"/>
      <c r="O2669" s="174"/>
      <c r="P2669" s="174"/>
      <c r="Q2669" s="174"/>
      <c r="R2669" s="174"/>
      <c r="S2669" s="174"/>
      <c r="T2669" s="174"/>
      <c r="U2669" s="174"/>
      <c r="V2669" s="174"/>
      <c r="W2669" s="174"/>
      <c r="X2669" s="174"/>
      <c r="Y2669" s="174"/>
      <c r="Z2669" s="174"/>
      <c r="AA2669" s="174"/>
      <c r="AB2669" s="174"/>
      <c r="AC2669" s="174"/>
      <c r="AD2669" s="174"/>
      <c r="AE2669" s="174"/>
      <c r="AF2669" s="174"/>
      <c r="AG2669" s="174"/>
      <c r="AH2669" s="174"/>
      <c r="AI2669" s="174"/>
      <c r="AJ2669" s="174"/>
      <c r="AK2669" s="174"/>
      <c r="AL2669" s="174"/>
      <c r="AM2669" s="174"/>
      <c r="AN2669" s="174"/>
      <c r="AO2669" s="174"/>
      <c r="AP2669" s="174"/>
      <c r="AQ2669" s="174"/>
      <c r="AR2669" s="174"/>
      <c r="AS2669" s="174"/>
      <c r="AT2669" s="174"/>
      <c r="AU2669" s="174"/>
      <c r="AV2669" s="174"/>
      <c r="AW2669" s="174"/>
      <c r="AX2669" s="174"/>
      <c r="AY2669" s="174"/>
      <c r="AZ2669" s="174"/>
      <c r="BA2669" s="174"/>
      <c r="BB2669" s="174"/>
      <c r="BC2669" s="174"/>
      <c r="BD2669" s="174"/>
      <c r="BE2669" s="174"/>
      <c r="BF2669" s="174"/>
      <c r="BG2669" s="174"/>
      <c r="BH2669" s="174"/>
      <c r="BI2669" s="174"/>
      <c r="BJ2669" s="174"/>
      <c r="BK2669" s="174"/>
      <c r="BL2669" s="174"/>
      <c r="BM2669" s="174"/>
      <c r="BN2669" s="174"/>
      <c r="BO2669" s="174"/>
      <c r="BP2669" s="174"/>
      <c r="BQ2669" s="174"/>
      <c r="BR2669" s="174"/>
      <c r="BS2669" s="174"/>
      <c r="BT2669" s="174"/>
    </row>
    <row r="2670" spans="1:72" s="177" customFormat="1">
      <c r="A2670" s="178"/>
      <c r="B2670" s="178"/>
      <c r="C2670" s="178"/>
      <c r="D2670" s="178"/>
      <c r="E2670" s="174"/>
      <c r="F2670" s="174"/>
      <c r="G2670" s="174"/>
      <c r="H2670" s="174"/>
      <c r="I2670" s="174"/>
      <c r="J2670" s="174"/>
      <c r="K2670" s="174"/>
      <c r="L2670" s="174"/>
      <c r="M2670" s="174"/>
      <c r="N2670" s="174"/>
      <c r="O2670" s="174"/>
      <c r="P2670" s="174"/>
      <c r="Q2670" s="174"/>
      <c r="R2670" s="174"/>
      <c r="S2670" s="174"/>
      <c r="T2670" s="174"/>
      <c r="U2670" s="174"/>
      <c r="V2670" s="174"/>
      <c r="W2670" s="174"/>
      <c r="X2670" s="174"/>
      <c r="Y2670" s="174"/>
      <c r="Z2670" s="174"/>
      <c r="AA2670" s="174"/>
      <c r="AB2670" s="174"/>
      <c r="AC2670" s="174"/>
      <c r="AD2670" s="174"/>
      <c r="AE2670" s="174"/>
      <c r="AF2670" s="174"/>
      <c r="AG2670" s="174"/>
      <c r="AH2670" s="174"/>
      <c r="AI2670" s="174"/>
      <c r="AJ2670" s="174"/>
      <c r="AK2670" s="174"/>
      <c r="AL2670" s="174"/>
      <c r="AM2670" s="174"/>
      <c r="AN2670" s="174"/>
      <c r="AO2670" s="174"/>
      <c r="AP2670" s="174"/>
      <c r="AQ2670" s="174"/>
      <c r="AR2670" s="174"/>
      <c r="AS2670" s="174"/>
      <c r="AT2670" s="174"/>
      <c r="AU2670" s="174"/>
      <c r="AV2670" s="174"/>
      <c r="AW2670" s="174"/>
      <c r="AX2670" s="174"/>
      <c r="AY2670" s="174"/>
      <c r="AZ2670" s="174"/>
      <c r="BA2670" s="174"/>
      <c r="BB2670" s="174"/>
      <c r="BC2670" s="174"/>
      <c r="BD2670" s="174"/>
      <c r="BE2670" s="174"/>
      <c r="BF2670" s="174"/>
      <c r="BG2670" s="174"/>
      <c r="BH2670" s="174"/>
      <c r="BI2670" s="174"/>
      <c r="BJ2670" s="174"/>
      <c r="BK2670" s="174"/>
      <c r="BL2670" s="174"/>
      <c r="BM2670" s="174"/>
      <c r="BN2670" s="174"/>
      <c r="BO2670" s="174"/>
      <c r="BP2670" s="174"/>
      <c r="BQ2670" s="174"/>
      <c r="BR2670" s="174"/>
      <c r="BS2670" s="174"/>
      <c r="BT2670" s="174"/>
    </row>
    <row r="2671" spans="1:72" s="177" customFormat="1">
      <c r="A2671" s="178"/>
      <c r="B2671" s="178"/>
      <c r="C2671" s="178"/>
      <c r="D2671" s="178"/>
      <c r="E2671" s="174"/>
      <c r="F2671" s="174"/>
      <c r="G2671" s="174"/>
      <c r="H2671" s="174"/>
      <c r="I2671" s="174"/>
      <c r="J2671" s="174"/>
      <c r="K2671" s="174"/>
      <c r="L2671" s="174"/>
      <c r="M2671" s="174"/>
      <c r="N2671" s="174"/>
      <c r="O2671" s="174"/>
      <c r="P2671" s="174"/>
      <c r="Q2671" s="174"/>
      <c r="R2671" s="174"/>
      <c r="S2671" s="174"/>
      <c r="T2671" s="174"/>
      <c r="U2671" s="174"/>
      <c r="V2671" s="174"/>
      <c r="W2671" s="174"/>
      <c r="X2671" s="174"/>
      <c r="Y2671" s="174"/>
      <c r="Z2671" s="174"/>
      <c r="AA2671" s="174"/>
      <c r="AB2671" s="174"/>
      <c r="AC2671" s="174"/>
      <c r="AD2671" s="174"/>
      <c r="AE2671" s="174"/>
      <c r="AF2671" s="174"/>
      <c r="AG2671" s="174"/>
      <c r="AH2671" s="174"/>
      <c r="AI2671" s="174"/>
      <c r="AJ2671" s="174"/>
      <c r="AK2671" s="174"/>
      <c r="AL2671" s="174"/>
      <c r="AM2671" s="174"/>
      <c r="AN2671" s="174"/>
      <c r="AO2671" s="174"/>
      <c r="AP2671" s="174"/>
      <c r="AQ2671" s="174"/>
      <c r="AR2671" s="174"/>
      <c r="AS2671" s="174"/>
      <c r="AT2671" s="174"/>
      <c r="AU2671" s="174"/>
      <c r="AV2671" s="174"/>
      <c r="AW2671" s="174"/>
      <c r="AX2671" s="174"/>
      <c r="AY2671" s="174"/>
      <c r="AZ2671" s="174"/>
      <c r="BA2671" s="174"/>
      <c r="BB2671" s="174"/>
      <c r="BC2671" s="174"/>
      <c r="BD2671" s="174"/>
      <c r="BE2671" s="174"/>
      <c r="BF2671" s="174"/>
      <c r="BG2671" s="174"/>
      <c r="BH2671" s="174"/>
      <c r="BI2671" s="174"/>
      <c r="BJ2671" s="174"/>
      <c r="BK2671" s="174"/>
      <c r="BL2671" s="174"/>
      <c r="BM2671" s="174"/>
      <c r="BN2671" s="174"/>
      <c r="BO2671" s="174"/>
      <c r="BP2671" s="174"/>
      <c r="BQ2671" s="174"/>
      <c r="BR2671" s="174"/>
      <c r="BS2671" s="174"/>
      <c r="BT2671" s="174"/>
    </row>
    <row r="2672" spans="1:72" s="177" customFormat="1">
      <c r="A2672" s="178"/>
      <c r="B2672" s="178"/>
      <c r="C2672" s="178"/>
      <c r="D2672" s="178"/>
      <c r="E2672" s="174"/>
      <c r="F2672" s="174"/>
      <c r="G2672" s="174"/>
      <c r="H2672" s="174"/>
      <c r="I2672" s="174"/>
      <c r="J2672" s="174"/>
      <c r="K2672" s="174"/>
      <c r="L2672" s="174"/>
      <c r="M2672" s="174"/>
      <c r="N2672" s="174"/>
      <c r="O2672" s="174"/>
      <c r="P2672" s="174"/>
      <c r="Q2672" s="174"/>
      <c r="R2672" s="174"/>
      <c r="S2672" s="174"/>
      <c r="T2672" s="174"/>
      <c r="U2672" s="174"/>
      <c r="V2672" s="174"/>
      <c r="W2672" s="174"/>
      <c r="X2672" s="174"/>
      <c r="Y2672" s="174"/>
      <c r="Z2672" s="174"/>
      <c r="AA2672" s="174"/>
      <c r="AB2672" s="174"/>
      <c r="AC2672" s="174"/>
      <c r="AD2672" s="174"/>
      <c r="AE2672" s="174"/>
      <c r="AF2672" s="174"/>
      <c r="AG2672" s="174"/>
      <c r="AH2672" s="174"/>
      <c r="AI2672" s="174"/>
      <c r="AJ2672" s="174"/>
      <c r="AK2672" s="174"/>
      <c r="AL2672" s="174"/>
      <c r="AM2672" s="174"/>
      <c r="AN2672" s="174"/>
      <c r="AO2672" s="174"/>
      <c r="AP2672" s="174"/>
      <c r="AQ2672" s="174"/>
      <c r="AR2672" s="174"/>
      <c r="AS2672" s="174"/>
      <c r="AT2672" s="174"/>
      <c r="AU2672" s="174"/>
      <c r="AV2672" s="174"/>
      <c r="AW2672" s="174"/>
      <c r="AX2672" s="174"/>
      <c r="AY2672" s="174"/>
      <c r="AZ2672" s="174"/>
      <c r="BA2672" s="174"/>
      <c r="BB2672" s="174"/>
      <c r="BC2672" s="174"/>
      <c r="BD2672" s="174"/>
      <c r="BE2672" s="174"/>
      <c r="BF2672" s="174"/>
      <c r="BG2672" s="174"/>
      <c r="BH2672" s="174"/>
      <c r="BI2672" s="174"/>
      <c r="BJ2672" s="174"/>
      <c r="BK2672" s="174"/>
      <c r="BL2672" s="174"/>
      <c r="BM2672" s="174"/>
      <c r="BN2672" s="174"/>
      <c r="BO2672" s="174"/>
      <c r="BP2672" s="174"/>
      <c r="BQ2672" s="174"/>
      <c r="BR2672" s="174"/>
      <c r="BS2672" s="174"/>
      <c r="BT2672" s="174"/>
    </row>
    <row r="2673" spans="1:72" s="177" customFormat="1">
      <c r="A2673" s="178"/>
      <c r="B2673" s="178"/>
      <c r="C2673" s="178"/>
      <c r="D2673" s="178"/>
      <c r="E2673" s="174"/>
      <c r="F2673" s="174"/>
      <c r="G2673" s="174"/>
      <c r="H2673" s="174"/>
      <c r="I2673" s="174"/>
      <c r="J2673" s="174"/>
      <c r="K2673" s="174"/>
      <c r="L2673" s="174"/>
      <c r="M2673" s="174"/>
      <c r="N2673" s="174"/>
      <c r="O2673" s="174"/>
      <c r="P2673" s="174"/>
      <c r="Q2673" s="174"/>
      <c r="R2673" s="174"/>
      <c r="S2673" s="174"/>
      <c r="T2673" s="174"/>
      <c r="U2673" s="174"/>
      <c r="V2673" s="174"/>
      <c r="W2673" s="174"/>
      <c r="X2673" s="174"/>
      <c r="Y2673" s="174"/>
      <c r="Z2673" s="174"/>
      <c r="AA2673" s="174"/>
      <c r="AB2673" s="174"/>
      <c r="AC2673" s="174"/>
      <c r="AD2673" s="174"/>
      <c r="AE2673" s="174"/>
      <c r="AF2673" s="174"/>
      <c r="AG2673" s="174"/>
      <c r="AH2673" s="174"/>
      <c r="AI2673" s="174"/>
      <c r="AJ2673" s="174"/>
      <c r="AK2673" s="174"/>
      <c r="AL2673" s="174"/>
      <c r="AM2673" s="174"/>
      <c r="AN2673" s="174"/>
      <c r="AO2673" s="174"/>
      <c r="AP2673" s="174"/>
      <c r="AQ2673" s="174"/>
      <c r="AR2673" s="174"/>
      <c r="AS2673" s="174"/>
      <c r="AT2673" s="174"/>
      <c r="AU2673" s="174"/>
      <c r="AV2673" s="174"/>
      <c r="AW2673" s="174"/>
      <c r="AX2673" s="174"/>
      <c r="AY2673" s="174"/>
      <c r="AZ2673" s="174"/>
      <c r="BA2673" s="174"/>
      <c r="BB2673" s="174"/>
      <c r="BC2673" s="174"/>
      <c r="BD2673" s="174"/>
      <c r="BE2673" s="174"/>
      <c r="BF2673" s="174"/>
      <c r="BG2673" s="174"/>
      <c r="BH2673" s="174"/>
      <c r="BI2673" s="174"/>
      <c r="BJ2673" s="174"/>
      <c r="BK2673" s="174"/>
      <c r="BL2673" s="174"/>
      <c r="BM2673" s="174"/>
      <c r="BN2673" s="174"/>
      <c r="BO2673" s="174"/>
      <c r="BP2673" s="174"/>
      <c r="BQ2673" s="174"/>
      <c r="BR2673" s="174"/>
      <c r="BS2673" s="174"/>
      <c r="BT2673" s="174"/>
    </row>
    <row r="2674" spans="1:72" s="177" customFormat="1">
      <c r="A2674" s="178"/>
      <c r="B2674" s="178"/>
      <c r="C2674" s="178"/>
      <c r="D2674" s="178"/>
      <c r="E2674" s="174"/>
      <c r="F2674" s="174"/>
      <c r="G2674" s="174"/>
      <c r="H2674" s="174"/>
      <c r="I2674" s="174"/>
      <c r="J2674" s="174"/>
      <c r="K2674" s="174"/>
      <c r="L2674" s="174"/>
      <c r="M2674" s="174"/>
      <c r="N2674" s="174"/>
      <c r="O2674" s="174"/>
      <c r="P2674" s="174"/>
      <c r="Q2674" s="174"/>
      <c r="R2674" s="174"/>
      <c r="S2674" s="174"/>
      <c r="T2674" s="174"/>
      <c r="U2674" s="174"/>
      <c r="V2674" s="174"/>
      <c r="W2674" s="174"/>
      <c r="X2674" s="174"/>
      <c r="Y2674" s="174"/>
      <c r="Z2674" s="174"/>
      <c r="AA2674" s="174"/>
      <c r="AB2674" s="174"/>
      <c r="AC2674" s="174"/>
      <c r="AD2674" s="174"/>
      <c r="AE2674" s="174"/>
      <c r="AF2674" s="174"/>
      <c r="AG2674" s="174"/>
      <c r="AH2674" s="174"/>
      <c r="AI2674" s="174"/>
      <c r="AJ2674" s="174"/>
      <c r="AK2674" s="174"/>
      <c r="AL2674" s="174"/>
      <c r="AM2674" s="174"/>
      <c r="AN2674" s="174"/>
      <c r="AO2674" s="174"/>
      <c r="AP2674" s="174"/>
      <c r="AQ2674" s="174"/>
      <c r="AR2674" s="174"/>
      <c r="AS2674" s="174"/>
      <c r="AT2674" s="174"/>
      <c r="AU2674" s="174"/>
      <c r="AV2674" s="174"/>
      <c r="AW2674" s="174"/>
      <c r="AX2674" s="174"/>
      <c r="AY2674" s="174"/>
      <c r="AZ2674" s="174"/>
      <c r="BA2674" s="174"/>
      <c r="BB2674" s="174"/>
      <c r="BC2674" s="174"/>
      <c r="BD2674" s="174"/>
      <c r="BE2674" s="174"/>
      <c r="BF2674" s="174"/>
      <c r="BG2674" s="174"/>
      <c r="BH2674" s="174"/>
      <c r="BI2674" s="174"/>
      <c r="BJ2674" s="174"/>
      <c r="BK2674" s="174"/>
      <c r="BL2674" s="174"/>
      <c r="BM2674" s="174"/>
      <c r="BN2674" s="174"/>
      <c r="BO2674" s="174"/>
      <c r="BP2674" s="174"/>
      <c r="BQ2674" s="174"/>
      <c r="BR2674" s="174"/>
      <c r="BS2674" s="174"/>
      <c r="BT2674" s="174"/>
    </row>
    <row r="2675" spans="1:72" s="177" customFormat="1">
      <c r="A2675" s="178"/>
      <c r="B2675" s="178"/>
      <c r="C2675" s="178"/>
      <c r="D2675" s="178"/>
      <c r="E2675" s="174"/>
      <c r="F2675" s="174"/>
      <c r="G2675" s="174"/>
      <c r="H2675" s="174"/>
      <c r="I2675" s="174"/>
      <c r="J2675" s="174"/>
      <c r="K2675" s="174"/>
      <c r="L2675" s="174"/>
      <c r="M2675" s="174"/>
      <c r="N2675" s="174"/>
      <c r="O2675" s="174"/>
      <c r="P2675" s="174"/>
      <c r="Q2675" s="174"/>
      <c r="R2675" s="174"/>
      <c r="S2675" s="174"/>
      <c r="T2675" s="174"/>
      <c r="U2675" s="174"/>
      <c r="V2675" s="174"/>
      <c r="W2675" s="174"/>
      <c r="X2675" s="174"/>
      <c r="Y2675" s="174"/>
      <c r="Z2675" s="174"/>
      <c r="AA2675" s="174"/>
      <c r="AB2675" s="174"/>
      <c r="AC2675" s="174"/>
      <c r="AD2675" s="174"/>
      <c r="AE2675" s="174"/>
      <c r="AF2675" s="174"/>
      <c r="AG2675" s="174"/>
      <c r="AH2675" s="174"/>
      <c r="AI2675" s="174"/>
      <c r="AJ2675" s="174"/>
      <c r="AK2675" s="174"/>
      <c r="AL2675" s="174"/>
      <c r="AM2675" s="174"/>
      <c r="AN2675" s="174"/>
      <c r="AO2675" s="174"/>
      <c r="AP2675" s="174"/>
      <c r="AQ2675" s="174"/>
      <c r="AR2675" s="174"/>
      <c r="AS2675" s="174"/>
      <c r="AT2675" s="174"/>
      <c r="AU2675" s="174"/>
      <c r="AV2675" s="174"/>
      <c r="AW2675" s="174"/>
      <c r="AX2675" s="174"/>
      <c r="AY2675" s="174"/>
      <c r="AZ2675" s="174"/>
      <c r="BA2675" s="174"/>
      <c r="BB2675" s="174"/>
      <c r="BC2675" s="174"/>
      <c r="BD2675" s="174"/>
      <c r="BE2675" s="174"/>
      <c r="BF2675" s="174"/>
      <c r="BG2675" s="174"/>
      <c r="BH2675" s="174"/>
      <c r="BI2675" s="174"/>
      <c r="BJ2675" s="174"/>
      <c r="BK2675" s="174"/>
      <c r="BL2675" s="174"/>
      <c r="BM2675" s="174"/>
      <c r="BN2675" s="174"/>
      <c r="BO2675" s="174"/>
      <c r="BP2675" s="174"/>
      <c r="BQ2675" s="174"/>
      <c r="BR2675" s="174"/>
      <c r="BS2675" s="174"/>
      <c r="BT2675" s="174"/>
    </row>
    <row r="2676" spans="1:72" s="177" customFormat="1">
      <c r="A2676" s="178"/>
      <c r="B2676" s="178"/>
      <c r="C2676" s="178"/>
      <c r="D2676" s="178"/>
      <c r="E2676" s="174"/>
      <c r="F2676" s="174"/>
      <c r="G2676" s="174"/>
      <c r="H2676" s="174"/>
      <c r="I2676" s="174"/>
      <c r="J2676" s="174"/>
      <c r="K2676" s="174"/>
      <c r="L2676" s="174"/>
      <c r="M2676" s="174"/>
      <c r="N2676" s="174"/>
      <c r="O2676" s="174"/>
      <c r="P2676" s="174"/>
      <c r="Q2676" s="174"/>
      <c r="R2676" s="174"/>
      <c r="S2676" s="174"/>
      <c r="T2676" s="174"/>
      <c r="U2676" s="174"/>
      <c r="V2676" s="174"/>
      <c r="W2676" s="174"/>
      <c r="X2676" s="174"/>
      <c r="Y2676" s="174"/>
      <c r="Z2676" s="174"/>
      <c r="AA2676" s="174"/>
      <c r="AB2676" s="174"/>
      <c r="AC2676" s="174"/>
      <c r="AD2676" s="174"/>
      <c r="AE2676" s="174"/>
      <c r="AF2676" s="174"/>
      <c r="AG2676" s="174"/>
      <c r="AH2676" s="174"/>
      <c r="AI2676" s="174"/>
      <c r="AJ2676" s="174"/>
      <c r="AK2676" s="174"/>
      <c r="AL2676" s="174"/>
      <c r="AM2676" s="174"/>
      <c r="AN2676" s="174"/>
      <c r="AO2676" s="174"/>
      <c r="AP2676" s="174"/>
      <c r="AQ2676" s="174"/>
      <c r="AR2676" s="174"/>
      <c r="AS2676" s="174"/>
      <c r="AT2676" s="174"/>
      <c r="AU2676" s="174"/>
      <c r="AV2676" s="174"/>
      <c r="AW2676" s="174"/>
      <c r="AX2676" s="174"/>
      <c r="AY2676" s="174"/>
      <c r="AZ2676" s="174"/>
      <c r="BA2676" s="174"/>
      <c r="BB2676" s="174"/>
      <c r="BC2676" s="174"/>
      <c r="BD2676" s="174"/>
      <c r="BE2676" s="174"/>
      <c r="BF2676" s="174"/>
      <c r="BG2676" s="174"/>
      <c r="BH2676" s="174"/>
      <c r="BI2676" s="174"/>
      <c r="BJ2676" s="174"/>
      <c r="BK2676" s="174"/>
      <c r="BL2676" s="174"/>
      <c r="BM2676" s="174"/>
      <c r="BN2676" s="174"/>
      <c r="BO2676" s="174"/>
      <c r="BP2676" s="174"/>
      <c r="BQ2676" s="174"/>
      <c r="BR2676" s="174"/>
      <c r="BS2676" s="174"/>
      <c r="BT2676" s="174"/>
    </row>
    <row r="2677" spans="1:72" s="177" customFormat="1">
      <c r="A2677" s="178"/>
      <c r="B2677" s="178"/>
      <c r="C2677" s="178"/>
      <c r="D2677" s="178"/>
      <c r="E2677" s="174"/>
      <c r="F2677" s="174"/>
      <c r="G2677" s="174"/>
      <c r="H2677" s="174"/>
      <c r="I2677" s="174"/>
      <c r="J2677" s="174"/>
      <c r="K2677" s="174"/>
      <c r="L2677" s="174"/>
      <c r="M2677" s="174"/>
      <c r="N2677" s="174"/>
      <c r="O2677" s="174"/>
      <c r="P2677" s="174"/>
      <c r="Q2677" s="174"/>
      <c r="R2677" s="174"/>
      <c r="S2677" s="174"/>
      <c r="T2677" s="174"/>
      <c r="U2677" s="174"/>
      <c r="V2677" s="174"/>
      <c r="W2677" s="174"/>
      <c r="X2677" s="174"/>
      <c r="Y2677" s="174"/>
      <c r="Z2677" s="174"/>
      <c r="AA2677" s="174"/>
      <c r="AB2677" s="174"/>
      <c r="AC2677" s="174"/>
      <c r="AD2677" s="174"/>
      <c r="AE2677" s="174"/>
      <c r="AF2677" s="174"/>
      <c r="AG2677" s="174"/>
      <c r="AH2677" s="174"/>
      <c r="AI2677" s="174"/>
      <c r="AJ2677" s="174"/>
      <c r="AK2677" s="174"/>
      <c r="AL2677" s="174"/>
      <c r="AM2677" s="174"/>
      <c r="AN2677" s="174"/>
      <c r="AO2677" s="174"/>
      <c r="AP2677" s="174"/>
      <c r="AQ2677" s="174"/>
      <c r="AR2677" s="174"/>
      <c r="AS2677" s="174"/>
      <c r="AT2677" s="174"/>
      <c r="AU2677" s="174"/>
      <c r="AV2677" s="174"/>
      <c r="AW2677" s="174"/>
      <c r="AX2677" s="174"/>
      <c r="AY2677" s="174"/>
      <c r="AZ2677" s="174"/>
      <c r="BA2677" s="174"/>
      <c r="BB2677" s="174"/>
      <c r="BC2677" s="174"/>
      <c r="BD2677" s="174"/>
      <c r="BE2677" s="174"/>
      <c r="BF2677" s="174"/>
      <c r="BG2677" s="174"/>
      <c r="BH2677" s="174"/>
      <c r="BI2677" s="174"/>
      <c r="BJ2677" s="174"/>
      <c r="BK2677" s="174"/>
      <c r="BL2677" s="174"/>
      <c r="BM2677" s="174"/>
      <c r="BN2677" s="174"/>
      <c r="BO2677" s="174"/>
      <c r="BP2677" s="174"/>
      <c r="BQ2677" s="174"/>
      <c r="BR2677" s="174"/>
      <c r="BS2677" s="174"/>
      <c r="BT2677" s="174"/>
    </row>
    <row r="2678" spans="1:72" s="177" customFormat="1">
      <c r="A2678" s="178"/>
      <c r="B2678" s="178"/>
      <c r="C2678" s="178"/>
      <c r="D2678" s="178"/>
      <c r="E2678" s="174"/>
      <c r="F2678" s="174"/>
      <c r="G2678" s="174"/>
      <c r="H2678" s="174"/>
      <c r="I2678" s="174"/>
      <c r="J2678" s="174"/>
      <c r="K2678" s="174"/>
      <c r="L2678" s="174"/>
      <c r="M2678" s="174"/>
      <c r="N2678" s="174"/>
      <c r="O2678" s="174"/>
      <c r="P2678" s="174"/>
      <c r="Q2678" s="174"/>
      <c r="R2678" s="174"/>
      <c r="S2678" s="174"/>
      <c r="T2678" s="174"/>
      <c r="U2678" s="174"/>
      <c r="V2678" s="174"/>
      <c r="W2678" s="174"/>
      <c r="X2678" s="174"/>
      <c r="Y2678" s="174"/>
      <c r="Z2678" s="174"/>
      <c r="AA2678" s="174"/>
      <c r="AB2678" s="174"/>
      <c r="AC2678" s="174"/>
      <c r="AD2678" s="174"/>
      <c r="AE2678" s="174"/>
      <c r="AF2678" s="174"/>
      <c r="AG2678" s="174"/>
      <c r="AH2678" s="174"/>
      <c r="AI2678" s="174"/>
      <c r="AJ2678" s="174"/>
      <c r="AK2678" s="174"/>
      <c r="AL2678" s="174"/>
      <c r="AM2678" s="174"/>
      <c r="AN2678" s="174"/>
      <c r="AO2678" s="174"/>
      <c r="AP2678" s="174"/>
      <c r="AQ2678" s="174"/>
      <c r="AR2678" s="174"/>
      <c r="AS2678" s="174"/>
      <c r="AT2678" s="174"/>
      <c r="AU2678" s="174"/>
      <c r="AV2678" s="174"/>
      <c r="AW2678" s="174"/>
      <c r="AX2678" s="174"/>
      <c r="AY2678" s="174"/>
      <c r="AZ2678" s="174"/>
      <c r="BA2678" s="174"/>
      <c r="BB2678" s="174"/>
      <c r="BC2678" s="174"/>
      <c r="BD2678" s="174"/>
      <c r="BE2678" s="174"/>
      <c r="BF2678" s="174"/>
      <c r="BG2678" s="174"/>
      <c r="BH2678" s="174"/>
      <c r="BI2678" s="174"/>
      <c r="BJ2678" s="174"/>
      <c r="BK2678" s="174"/>
      <c r="BL2678" s="174"/>
      <c r="BM2678" s="174"/>
      <c r="BN2678" s="174"/>
      <c r="BO2678" s="174"/>
      <c r="BP2678" s="174"/>
      <c r="BQ2678" s="174"/>
      <c r="BR2678" s="174"/>
      <c r="BS2678" s="174"/>
      <c r="BT2678" s="174"/>
    </row>
    <row r="2679" spans="1:72" s="177" customFormat="1">
      <c r="A2679" s="178"/>
      <c r="B2679" s="178"/>
      <c r="C2679" s="178"/>
      <c r="D2679" s="178"/>
      <c r="E2679" s="174"/>
      <c r="F2679" s="174"/>
      <c r="G2679" s="174"/>
      <c r="H2679" s="174"/>
      <c r="I2679" s="174"/>
      <c r="J2679" s="174"/>
      <c r="K2679" s="174"/>
      <c r="L2679" s="174"/>
      <c r="M2679" s="174"/>
      <c r="N2679" s="174"/>
      <c r="O2679" s="174"/>
      <c r="P2679" s="174"/>
      <c r="Q2679" s="174"/>
      <c r="R2679" s="174"/>
      <c r="S2679" s="174"/>
      <c r="T2679" s="174"/>
      <c r="U2679" s="174"/>
      <c r="V2679" s="174"/>
      <c r="W2679" s="174"/>
      <c r="X2679" s="174"/>
      <c r="Y2679" s="174"/>
      <c r="Z2679" s="174"/>
      <c r="AA2679" s="174"/>
      <c r="AB2679" s="174"/>
      <c r="AC2679" s="174"/>
      <c r="AD2679" s="174"/>
      <c r="AE2679" s="174"/>
      <c r="AF2679" s="174"/>
      <c r="AG2679" s="174"/>
      <c r="AH2679" s="174"/>
      <c r="AI2679" s="174"/>
      <c r="AJ2679" s="174"/>
      <c r="AK2679" s="174"/>
      <c r="AL2679" s="174"/>
      <c r="AM2679" s="174"/>
      <c r="AN2679" s="174"/>
      <c r="AO2679" s="174"/>
      <c r="AP2679" s="174"/>
      <c r="AQ2679" s="174"/>
      <c r="AR2679" s="174"/>
      <c r="AS2679" s="174"/>
      <c r="AT2679" s="174"/>
      <c r="AU2679" s="174"/>
      <c r="AV2679" s="174"/>
      <c r="AW2679" s="174"/>
      <c r="AX2679" s="174"/>
      <c r="AY2679" s="174"/>
      <c r="AZ2679" s="174"/>
      <c r="BA2679" s="174"/>
      <c r="BB2679" s="174"/>
      <c r="BC2679" s="174"/>
      <c r="BD2679" s="174"/>
      <c r="BE2679" s="174"/>
      <c r="BF2679" s="174"/>
      <c r="BG2679" s="174"/>
      <c r="BH2679" s="174"/>
      <c r="BI2679" s="174"/>
      <c r="BJ2679" s="174"/>
      <c r="BK2679" s="174"/>
      <c r="BL2679" s="174"/>
      <c r="BM2679" s="174"/>
      <c r="BN2679" s="174"/>
      <c r="BO2679" s="174"/>
      <c r="BP2679" s="174"/>
      <c r="BQ2679" s="174"/>
      <c r="BR2679" s="174"/>
      <c r="BS2679" s="174"/>
      <c r="BT2679" s="174"/>
    </row>
    <row r="2680" spans="1:72" s="177" customFormat="1">
      <c r="A2680" s="178"/>
      <c r="B2680" s="178"/>
      <c r="C2680" s="178"/>
      <c r="D2680" s="178"/>
      <c r="E2680" s="174"/>
      <c r="F2680" s="174"/>
      <c r="G2680" s="174"/>
      <c r="H2680" s="174"/>
      <c r="I2680" s="174"/>
      <c r="J2680" s="174"/>
      <c r="K2680" s="174"/>
      <c r="L2680" s="174"/>
      <c r="M2680" s="174"/>
      <c r="N2680" s="174"/>
      <c r="O2680" s="174"/>
      <c r="P2680" s="174"/>
      <c r="Q2680" s="174"/>
      <c r="R2680" s="174"/>
      <c r="S2680" s="174"/>
      <c r="T2680" s="174"/>
      <c r="U2680" s="174"/>
      <c r="V2680" s="174"/>
      <c r="W2680" s="174"/>
      <c r="X2680" s="174"/>
      <c r="Y2680" s="174"/>
      <c r="Z2680" s="174"/>
      <c r="AA2680" s="174"/>
      <c r="AB2680" s="174"/>
      <c r="AC2680" s="174"/>
      <c r="AD2680" s="174"/>
      <c r="AE2680" s="174"/>
      <c r="AF2680" s="174"/>
      <c r="AG2680" s="174"/>
      <c r="AH2680" s="174"/>
      <c r="AI2680" s="174"/>
      <c r="AJ2680" s="174"/>
      <c r="AK2680" s="174"/>
      <c r="AL2680" s="174"/>
      <c r="AM2680" s="174"/>
      <c r="AN2680" s="174"/>
      <c r="AO2680" s="174"/>
      <c r="AP2680" s="174"/>
      <c r="AQ2680" s="174"/>
      <c r="AR2680" s="174"/>
      <c r="AS2680" s="174"/>
      <c r="AT2680" s="174"/>
      <c r="AU2680" s="174"/>
      <c r="AV2680" s="174"/>
      <c r="AW2680" s="174"/>
      <c r="AX2680" s="174"/>
      <c r="AY2680" s="174"/>
      <c r="AZ2680" s="174"/>
      <c r="BA2680" s="174"/>
      <c r="BB2680" s="174"/>
      <c r="BC2680" s="174"/>
      <c r="BD2680" s="174"/>
      <c r="BE2680" s="174"/>
      <c r="BF2680" s="174"/>
      <c r="BG2680" s="174"/>
      <c r="BH2680" s="174"/>
      <c r="BI2680" s="174"/>
      <c r="BJ2680" s="174"/>
      <c r="BK2680" s="174"/>
      <c r="BL2680" s="174"/>
      <c r="BM2680" s="174"/>
      <c r="BN2680" s="174"/>
      <c r="BO2680" s="174"/>
      <c r="BP2680" s="174"/>
      <c r="BQ2680" s="174"/>
      <c r="BR2680" s="174"/>
      <c r="BS2680" s="174"/>
      <c r="BT2680" s="174"/>
    </row>
    <row r="2681" spans="1:72" s="177" customFormat="1">
      <c r="A2681" s="178"/>
      <c r="B2681" s="178"/>
      <c r="C2681" s="178"/>
      <c r="D2681" s="178"/>
      <c r="E2681" s="174"/>
      <c r="F2681" s="174"/>
      <c r="G2681" s="174"/>
      <c r="H2681" s="174"/>
      <c r="I2681" s="174"/>
      <c r="J2681" s="174"/>
      <c r="K2681" s="174"/>
      <c r="L2681" s="174"/>
      <c r="M2681" s="174"/>
      <c r="N2681" s="174"/>
      <c r="O2681" s="174"/>
      <c r="P2681" s="174"/>
      <c r="Q2681" s="174"/>
      <c r="R2681" s="174"/>
      <c r="S2681" s="174"/>
      <c r="T2681" s="174"/>
      <c r="U2681" s="174"/>
      <c r="V2681" s="174"/>
      <c r="W2681" s="174"/>
      <c r="X2681" s="174"/>
      <c r="Y2681" s="174"/>
      <c r="Z2681" s="174"/>
      <c r="AA2681" s="174"/>
      <c r="AB2681" s="174"/>
      <c r="AC2681" s="174"/>
      <c r="AD2681" s="174"/>
      <c r="AE2681" s="174"/>
      <c r="AF2681" s="174"/>
      <c r="AG2681" s="174"/>
      <c r="AH2681" s="174"/>
      <c r="AI2681" s="174"/>
      <c r="AJ2681" s="174"/>
      <c r="AK2681" s="174"/>
      <c r="AL2681" s="174"/>
      <c r="AM2681" s="174"/>
      <c r="AN2681" s="174"/>
      <c r="AO2681" s="174"/>
      <c r="AP2681" s="174"/>
      <c r="AQ2681" s="174"/>
      <c r="AR2681" s="174"/>
      <c r="AS2681" s="174"/>
      <c r="AT2681" s="174"/>
      <c r="AU2681" s="174"/>
      <c r="AV2681" s="174"/>
      <c r="AW2681" s="174"/>
      <c r="AX2681" s="174"/>
      <c r="AY2681" s="174"/>
      <c r="AZ2681" s="174"/>
      <c r="BA2681" s="174"/>
      <c r="BB2681" s="174"/>
      <c r="BC2681" s="174"/>
      <c r="BD2681" s="174"/>
      <c r="BE2681" s="174"/>
      <c r="BF2681" s="174"/>
      <c r="BG2681" s="174"/>
      <c r="BH2681" s="174"/>
      <c r="BI2681" s="174"/>
      <c r="BJ2681" s="174"/>
      <c r="BK2681" s="174"/>
      <c r="BL2681" s="174"/>
      <c r="BM2681" s="174"/>
      <c r="BN2681" s="174"/>
      <c r="BO2681" s="174"/>
      <c r="BP2681" s="174"/>
      <c r="BQ2681" s="174"/>
      <c r="BR2681" s="174"/>
      <c r="BS2681" s="174"/>
      <c r="BT2681" s="174"/>
    </row>
    <row r="2682" spans="1:72" s="177" customFormat="1">
      <c r="A2682" s="178"/>
      <c r="B2682" s="178"/>
      <c r="C2682" s="178"/>
      <c r="D2682" s="178"/>
      <c r="E2682" s="174"/>
      <c r="F2682" s="174"/>
      <c r="G2682" s="174"/>
      <c r="H2682" s="174"/>
      <c r="I2682" s="174"/>
      <c r="J2682" s="174"/>
      <c r="K2682" s="174"/>
      <c r="L2682" s="174"/>
      <c r="M2682" s="174"/>
      <c r="N2682" s="174"/>
      <c r="O2682" s="174"/>
      <c r="P2682" s="174"/>
      <c r="Q2682" s="174"/>
      <c r="R2682" s="174"/>
      <c r="S2682" s="174"/>
      <c r="T2682" s="174"/>
      <c r="U2682" s="174"/>
      <c r="V2682" s="174"/>
      <c r="W2682" s="174"/>
      <c r="X2682" s="174"/>
      <c r="Y2682" s="174"/>
      <c r="Z2682" s="174"/>
      <c r="AA2682" s="174"/>
      <c r="AB2682" s="174"/>
      <c r="AC2682" s="174"/>
      <c r="AD2682" s="174"/>
      <c r="AE2682" s="174"/>
      <c r="AF2682" s="174"/>
      <c r="AG2682" s="174"/>
      <c r="AH2682" s="174"/>
      <c r="AI2682" s="174"/>
      <c r="AJ2682" s="174"/>
      <c r="AK2682" s="174"/>
      <c r="AL2682" s="174"/>
      <c r="AM2682" s="174"/>
      <c r="AN2682" s="174"/>
      <c r="AO2682" s="174"/>
      <c r="AP2682" s="174"/>
      <c r="AQ2682" s="174"/>
      <c r="AR2682" s="174"/>
      <c r="AS2682" s="174"/>
      <c r="AT2682" s="174"/>
      <c r="AU2682" s="174"/>
      <c r="AV2682" s="174"/>
      <c r="AW2682" s="174"/>
      <c r="AX2682" s="174"/>
      <c r="AY2682" s="174"/>
      <c r="AZ2682" s="174"/>
      <c r="BA2682" s="174"/>
      <c r="BB2682" s="174"/>
      <c r="BC2682" s="174"/>
      <c r="BD2682" s="174"/>
      <c r="BE2682" s="174"/>
      <c r="BF2682" s="174"/>
      <c r="BG2682" s="174"/>
      <c r="BH2682" s="174"/>
      <c r="BI2682" s="174"/>
      <c r="BJ2682" s="174"/>
      <c r="BK2682" s="174"/>
      <c r="BL2682" s="174"/>
      <c r="BM2682" s="174"/>
      <c r="BN2682" s="174"/>
      <c r="BO2682" s="174"/>
      <c r="BP2682" s="174"/>
      <c r="BQ2682" s="174"/>
      <c r="BR2682" s="174"/>
      <c r="BS2682" s="174"/>
      <c r="BT2682" s="174"/>
    </row>
    <row r="2683" spans="1:72" s="177" customFormat="1">
      <c r="A2683" s="178"/>
      <c r="B2683" s="178"/>
      <c r="C2683" s="178"/>
      <c r="D2683" s="178"/>
      <c r="E2683" s="174"/>
      <c r="F2683" s="174"/>
      <c r="G2683" s="174"/>
      <c r="H2683" s="174"/>
      <c r="I2683" s="174"/>
      <c r="J2683" s="174"/>
      <c r="K2683" s="174"/>
      <c r="L2683" s="174"/>
      <c r="M2683" s="174"/>
      <c r="N2683" s="174"/>
      <c r="O2683" s="174"/>
      <c r="P2683" s="174"/>
      <c r="Q2683" s="174"/>
      <c r="R2683" s="174"/>
      <c r="S2683" s="174"/>
      <c r="T2683" s="174"/>
      <c r="U2683" s="174"/>
      <c r="V2683" s="174"/>
      <c r="W2683" s="174"/>
      <c r="X2683" s="174"/>
      <c r="Y2683" s="174"/>
      <c r="Z2683" s="174"/>
      <c r="AA2683" s="174"/>
      <c r="AB2683" s="174"/>
      <c r="AC2683" s="174"/>
      <c r="AD2683" s="174"/>
      <c r="AE2683" s="174"/>
      <c r="AF2683" s="174"/>
      <c r="AG2683" s="174"/>
      <c r="AH2683" s="174"/>
      <c r="AI2683" s="174"/>
      <c r="AJ2683" s="174"/>
      <c r="AK2683" s="174"/>
      <c r="AL2683" s="174"/>
      <c r="AM2683" s="174"/>
      <c r="AN2683" s="174"/>
      <c r="AO2683" s="174"/>
      <c r="AP2683" s="174"/>
      <c r="AQ2683" s="174"/>
      <c r="AR2683" s="174"/>
      <c r="AS2683" s="174"/>
      <c r="AT2683" s="174"/>
      <c r="AU2683" s="174"/>
      <c r="AV2683" s="174"/>
      <c r="AW2683" s="174"/>
      <c r="AX2683" s="174"/>
      <c r="AY2683" s="174"/>
      <c r="AZ2683" s="174"/>
      <c r="BA2683" s="174"/>
      <c r="BB2683" s="174"/>
      <c r="BC2683" s="174"/>
      <c r="BD2683" s="174"/>
      <c r="BE2683" s="174"/>
      <c r="BF2683" s="174"/>
      <c r="BG2683" s="174"/>
      <c r="BH2683" s="174"/>
      <c r="BI2683" s="174"/>
      <c r="BJ2683" s="174"/>
      <c r="BK2683" s="174"/>
      <c r="BL2683" s="174"/>
      <c r="BM2683" s="174"/>
      <c r="BN2683" s="174"/>
      <c r="BO2683" s="174"/>
      <c r="BP2683" s="174"/>
      <c r="BQ2683" s="174"/>
      <c r="BR2683" s="174"/>
      <c r="BS2683" s="174"/>
      <c r="BT2683" s="174"/>
    </row>
    <row r="2684" spans="1:72" s="177" customFormat="1">
      <c r="A2684" s="178"/>
      <c r="B2684" s="178"/>
      <c r="C2684" s="178"/>
      <c r="D2684" s="178"/>
      <c r="E2684" s="174"/>
      <c r="F2684" s="174"/>
      <c r="G2684" s="174"/>
      <c r="H2684" s="174"/>
      <c r="I2684" s="174"/>
      <c r="J2684" s="174"/>
      <c r="K2684" s="174"/>
      <c r="L2684" s="174"/>
      <c r="M2684" s="174"/>
      <c r="N2684" s="174"/>
      <c r="O2684" s="174"/>
      <c r="P2684" s="174"/>
      <c r="Q2684" s="174"/>
      <c r="R2684" s="174"/>
      <c r="S2684" s="174"/>
      <c r="T2684" s="174"/>
      <c r="U2684" s="174"/>
      <c r="V2684" s="174"/>
      <c r="W2684" s="174"/>
      <c r="X2684" s="174"/>
      <c r="Y2684" s="174"/>
      <c r="Z2684" s="174"/>
      <c r="AA2684" s="174"/>
      <c r="AB2684" s="174"/>
      <c r="AC2684" s="174"/>
      <c r="AD2684" s="174"/>
      <c r="AE2684" s="174"/>
      <c r="AF2684" s="174"/>
      <c r="AG2684" s="174"/>
      <c r="AH2684" s="174"/>
      <c r="AI2684" s="174"/>
      <c r="AJ2684" s="174"/>
      <c r="AK2684" s="174"/>
      <c r="AL2684" s="174"/>
      <c r="AM2684" s="174"/>
      <c r="AN2684" s="174"/>
      <c r="AO2684" s="174"/>
      <c r="AP2684" s="174"/>
      <c r="AQ2684" s="174"/>
      <c r="AR2684" s="174"/>
      <c r="AS2684" s="174"/>
      <c r="AT2684" s="174"/>
      <c r="AU2684" s="174"/>
      <c r="AV2684" s="174"/>
      <c r="AW2684" s="174"/>
      <c r="AX2684" s="174"/>
      <c r="AY2684" s="174"/>
      <c r="AZ2684" s="174"/>
      <c r="BA2684" s="174"/>
      <c r="BB2684" s="174"/>
      <c r="BC2684" s="174"/>
      <c r="BD2684" s="174"/>
      <c r="BE2684" s="174"/>
      <c r="BF2684" s="174"/>
      <c r="BG2684" s="174"/>
      <c r="BH2684" s="174"/>
      <c r="BI2684" s="174"/>
      <c r="BJ2684" s="174"/>
      <c r="BK2684" s="174"/>
      <c r="BL2684" s="174"/>
      <c r="BM2684" s="174"/>
      <c r="BN2684" s="174"/>
      <c r="BO2684" s="174"/>
      <c r="BP2684" s="174"/>
      <c r="BQ2684" s="174"/>
      <c r="BR2684" s="174"/>
      <c r="BS2684" s="174"/>
      <c r="BT2684" s="174"/>
    </row>
    <row r="2685" spans="1:72" s="177" customFormat="1">
      <c r="A2685" s="178"/>
      <c r="B2685" s="178"/>
      <c r="C2685" s="178"/>
      <c r="D2685" s="178"/>
      <c r="E2685" s="174"/>
      <c r="F2685" s="174"/>
      <c r="G2685" s="174"/>
      <c r="H2685" s="174"/>
      <c r="I2685" s="174"/>
      <c r="J2685" s="174"/>
      <c r="K2685" s="174"/>
      <c r="L2685" s="174"/>
      <c r="M2685" s="174"/>
      <c r="N2685" s="174"/>
      <c r="O2685" s="174"/>
      <c r="P2685" s="174"/>
      <c r="Q2685" s="174"/>
      <c r="R2685" s="174"/>
      <c r="S2685" s="174"/>
      <c r="T2685" s="174"/>
      <c r="U2685" s="174"/>
      <c r="V2685" s="174"/>
      <c r="W2685" s="174"/>
      <c r="X2685" s="174"/>
      <c r="Y2685" s="174"/>
      <c r="Z2685" s="174"/>
      <c r="AA2685" s="174"/>
      <c r="AB2685" s="174"/>
      <c r="AC2685" s="174"/>
      <c r="AD2685" s="174"/>
      <c r="AE2685" s="174"/>
      <c r="AF2685" s="174"/>
      <c r="AG2685" s="174"/>
      <c r="AH2685" s="174"/>
      <c r="AI2685" s="174"/>
      <c r="AJ2685" s="174"/>
      <c r="AK2685" s="174"/>
      <c r="AL2685" s="174"/>
      <c r="AM2685" s="174"/>
      <c r="AN2685" s="174"/>
      <c r="AO2685" s="174"/>
      <c r="AP2685" s="174"/>
      <c r="AQ2685" s="174"/>
      <c r="AR2685" s="174"/>
      <c r="AS2685" s="174"/>
      <c r="AT2685" s="174"/>
      <c r="AU2685" s="174"/>
      <c r="AV2685" s="174"/>
      <c r="AW2685" s="174"/>
      <c r="AX2685" s="174"/>
      <c r="AY2685" s="174"/>
      <c r="AZ2685" s="174"/>
      <c r="BA2685" s="174"/>
      <c r="BB2685" s="174"/>
      <c r="BC2685" s="174"/>
      <c r="BD2685" s="174"/>
      <c r="BE2685" s="174"/>
      <c r="BF2685" s="174"/>
      <c r="BG2685" s="174"/>
      <c r="BH2685" s="174"/>
      <c r="BI2685" s="174"/>
      <c r="BJ2685" s="174"/>
      <c r="BK2685" s="174"/>
      <c r="BL2685" s="174"/>
      <c r="BM2685" s="174"/>
      <c r="BN2685" s="174"/>
      <c r="BO2685" s="174"/>
      <c r="BP2685" s="174"/>
      <c r="BQ2685" s="174"/>
      <c r="BR2685" s="174"/>
      <c r="BS2685" s="174"/>
      <c r="BT2685" s="174"/>
    </row>
    <row r="2686" spans="1:72" s="177" customFormat="1">
      <c r="A2686" s="178"/>
      <c r="B2686" s="178"/>
      <c r="C2686" s="178"/>
      <c r="D2686" s="178"/>
      <c r="E2686" s="174"/>
      <c r="F2686" s="174"/>
      <c r="G2686" s="174"/>
      <c r="H2686" s="174"/>
      <c r="I2686" s="174"/>
      <c r="J2686" s="174"/>
      <c r="K2686" s="174"/>
      <c r="L2686" s="174"/>
      <c r="M2686" s="174"/>
      <c r="N2686" s="174"/>
      <c r="O2686" s="174"/>
      <c r="P2686" s="174"/>
      <c r="Q2686" s="174"/>
      <c r="R2686" s="174"/>
      <c r="S2686" s="174"/>
      <c r="T2686" s="174"/>
      <c r="U2686" s="174"/>
      <c r="V2686" s="174"/>
      <c r="W2686" s="174"/>
      <c r="X2686" s="174"/>
      <c r="Y2686" s="174"/>
      <c r="Z2686" s="174"/>
      <c r="AA2686" s="174"/>
      <c r="AB2686" s="174"/>
      <c r="AC2686" s="174"/>
      <c r="AD2686" s="174"/>
      <c r="AE2686" s="174"/>
      <c r="AF2686" s="174"/>
      <c r="AG2686" s="174"/>
      <c r="AH2686" s="174"/>
      <c r="AI2686" s="174"/>
      <c r="AJ2686" s="174"/>
      <c r="AK2686" s="174"/>
      <c r="AL2686" s="174"/>
      <c r="AM2686" s="174"/>
      <c r="AN2686" s="174"/>
      <c r="AO2686" s="174"/>
      <c r="AP2686" s="174"/>
      <c r="AQ2686" s="174"/>
      <c r="AR2686" s="174"/>
      <c r="AS2686" s="174"/>
      <c r="AT2686" s="174"/>
      <c r="AU2686" s="174"/>
      <c r="AV2686" s="174"/>
      <c r="AW2686" s="174"/>
      <c r="AX2686" s="174"/>
      <c r="AY2686" s="174"/>
      <c r="AZ2686" s="174"/>
      <c r="BA2686" s="174"/>
      <c r="BB2686" s="174"/>
      <c r="BC2686" s="174"/>
      <c r="BD2686" s="174"/>
      <c r="BE2686" s="174"/>
      <c r="BF2686" s="174"/>
      <c r="BG2686" s="174"/>
      <c r="BH2686" s="174"/>
      <c r="BI2686" s="174"/>
      <c r="BJ2686" s="174"/>
      <c r="BK2686" s="174"/>
      <c r="BL2686" s="174"/>
      <c r="BM2686" s="174"/>
      <c r="BN2686" s="174"/>
      <c r="BO2686" s="174"/>
      <c r="BP2686" s="174"/>
      <c r="BQ2686" s="174"/>
      <c r="BR2686" s="174"/>
      <c r="BS2686" s="174"/>
      <c r="BT2686" s="174"/>
    </row>
    <row r="2687" spans="1:72" s="177" customFormat="1">
      <c r="A2687" s="178"/>
      <c r="B2687" s="178"/>
      <c r="C2687" s="178"/>
      <c r="D2687" s="178"/>
      <c r="E2687" s="174"/>
      <c r="F2687" s="174"/>
      <c r="G2687" s="174"/>
      <c r="H2687" s="174"/>
      <c r="I2687" s="174"/>
      <c r="J2687" s="174"/>
      <c r="K2687" s="174"/>
      <c r="L2687" s="174"/>
      <c r="M2687" s="174"/>
      <c r="N2687" s="174"/>
      <c r="O2687" s="174"/>
      <c r="P2687" s="174"/>
      <c r="Q2687" s="174"/>
      <c r="R2687" s="174"/>
      <c r="S2687" s="174"/>
      <c r="T2687" s="174"/>
      <c r="U2687" s="174"/>
      <c r="V2687" s="174"/>
      <c r="W2687" s="174"/>
      <c r="X2687" s="174"/>
      <c r="Y2687" s="174"/>
      <c r="Z2687" s="174"/>
      <c r="AA2687" s="174"/>
      <c r="AB2687" s="174"/>
      <c r="AC2687" s="174"/>
      <c r="AD2687" s="174"/>
      <c r="AE2687" s="174"/>
      <c r="AF2687" s="174"/>
      <c r="AG2687" s="174"/>
      <c r="AH2687" s="174"/>
      <c r="AI2687" s="174"/>
      <c r="AJ2687" s="174"/>
      <c r="AK2687" s="174"/>
      <c r="AL2687" s="174"/>
      <c r="AM2687" s="174"/>
      <c r="AN2687" s="174"/>
      <c r="AO2687" s="174"/>
      <c r="AP2687" s="174"/>
      <c r="AQ2687" s="174"/>
      <c r="AR2687" s="174"/>
      <c r="AS2687" s="174"/>
      <c r="AT2687" s="174"/>
      <c r="AU2687" s="174"/>
      <c r="AV2687" s="174"/>
      <c r="AW2687" s="174"/>
      <c r="AX2687" s="174"/>
      <c r="AY2687" s="174"/>
      <c r="AZ2687" s="174"/>
      <c r="BA2687" s="174"/>
      <c r="BB2687" s="174"/>
      <c r="BC2687" s="174"/>
      <c r="BD2687" s="174"/>
      <c r="BE2687" s="174"/>
      <c r="BF2687" s="174"/>
      <c r="BG2687" s="174"/>
      <c r="BH2687" s="174"/>
      <c r="BI2687" s="174"/>
      <c r="BJ2687" s="174"/>
      <c r="BK2687" s="174"/>
      <c r="BL2687" s="174"/>
      <c r="BM2687" s="174"/>
      <c r="BN2687" s="174"/>
      <c r="BO2687" s="174"/>
      <c r="BP2687" s="174"/>
      <c r="BQ2687" s="174"/>
      <c r="BR2687" s="174"/>
      <c r="BS2687" s="174"/>
      <c r="BT2687" s="174"/>
    </row>
    <row r="2688" spans="1:72" s="177" customFormat="1">
      <c r="A2688" s="178"/>
      <c r="B2688" s="178"/>
      <c r="C2688" s="178"/>
      <c r="D2688" s="178"/>
      <c r="E2688" s="174"/>
      <c r="F2688" s="174"/>
      <c r="G2688" s="174"/>
      <c r="H2688" s="174"/>
      <c r="I2688" s="174"/>
      <c r="J2688" s="174"/>
      <c r="K2688" s="174"/>
      <c r="L2688" s="174"/>
      <c r="M2688" s="174"/>
      <c r="N2688" s="174"/>
      <c r="O2688" s="174"/>
      <c r="P2688" s="174"/>
      <c r="Q2688" s="174"/>
      <c r="R2688" s="174"/>
      <c r="S2688" s="174"/>
      <c r="T2688" s="174"/>
      <c r="U2688" s="174"/>
      <c r="V2688" s="174"/>
      <c r="W2688" s="174"/>
      <c r="X2688" s="174"/>
      <c r="Y2688" s="174"/>
      <c r="Z2688" s="174"/>
      <c r="AA2688" s="174"/>
      <c r="AB2688" s="174"/>
      <c r="AC2688" s="174"/>
      <c r="AD2688" s="174"/>
      <c r="AE2688" s="174"/>
      <c r="AF2688" s="174"/>
      <c r="AG2688" s="174"/>
      <c r="AH2688" s="174"/>
      <c r="AI2688" s="174"/>
      <c r="AJ2688" s="174"/>
      <c r="AK2688" s="174"/>
      <c r="AL2688" s="174"/>
      <c r="AM2688" s="174"/>
      <c r="AN2688" s="174"/>
      <c r="AO2688" s="174"/>
      <c r="AP2688" s="174"/>
      <c r="AQ2688" s="174"/>
      <c r="AR2688" s="174"/>
      <c r="AS2688" s="174"/>
      <c r="AT2688" s="174"/>
      <c r="AU2688" s="174"/>
      <c r="AV2688" s="174"/>
      <c r="AW2688" s="174"/>
      <c r="AX2688" s="174"/>
      <c r="AY2688" s="174"/>
      <c r="AZ2688" s="174"/>
      <c r="BA2688" s="174"/>
      <c r="BB2688" s="174"/>
      <c r="BC2688" s="174"/>
      <c r="BD2688" s="174"/>
      <c r="BE2688" s="174"/>
      <c r="BF2688" s="174"/>
      <c r="BG2688" s="174"/>
      <c r="BH2688" s="174"/>
      <c r="BI2688" s="174"/>
      <c r="BJ2688" s="174"/>
      <c r="BK2688" s="174"/>
      <c r="BL2688" s="174"/>
      <c r="BM2688" s="174"/>
      <c r="BN2688" s="174"/>
      <c r="BO2688" s="174"/>
      <c r="BP2688" s="174"/>
      <c r="BQ2688" s="174"/>
      <c r="BR2688" s="174"/>
      <c r="BS2688" s="174"/>
      <c r="BT2688" s="174"/>
    </row>
    <row r="2689" spans="1:72" s="177" customFormat="1">
      <c r="A2689" s="178"/>
      <c r="B2689" s="178"/>
      <c r="C2689" s="178"/>
      <c r="D2689" s="178"/>
      <c r="E2689" s="174"/>
      <c r="F2689" s="174"/>
      <c r="G2689" s="174"/>
      <c r="H2689" s="174"/>
      <c r="I2689" s="174"/>
      <c r="J2689" s="174"/>
      <c r="K2689" s="174"/>
      <c r="L2689" s="174"/>
      <c r="M2689" s="174"/>
      <c r="N2689" s="174"/>
      <c r="O2689" s="174"/>
      <c r="P2689" s="174"/>
      <c r="Q2689" s="174"/>
      <c r="R2689" s="174"/>
      <c r="S2689" s="174"/>
      <c r="T2689" s="174"/>
      <c r="U2689" s="174"/>
      <c r="V2689" s="174"/>
      <c r="W2689" s="174"/>
      <c r="X2689" s="174"/>
      <c r="Y2689" s="174"/>
      <c r="Z2689" s="174"/>
      <c r="AA2689" s="174"/>
      <c r="AB2689" s="174"/>
      <c r="AC2689" s="174"/>
      <c r="AD2689" s="174"/>
      <c r="AE2689" s="174"/>
      <c r="AF2689" s="174"/>
      <c r="AG2689" s="174"/>
      <c r="AH2689" s="174"/>
      <c r="AI2689" s="174"/>
      <c r="AJ2689" s="174"/>
      <c r="AK2689" s="174"/>
      <c r="AL2689" s="174"/>
      <c r="AM2689" s="174"/>
      <c r="AN2689" s="174"/>
      <c r="AO2689" s="174"/>
      <c r="AP2689" s="174"/>
      <c r="AQ2689" s="174"/>
      <c r="AR2689" s="174"/>
      <c r="AS2689" s="174"/>
      <c r="AT2689" s="174"/>
      <c r="AU2689" s="174"/>
      <c r="AV2689" s="174"/>
      <c r="AW2689" s="174"/>
      <c r="AX2689" s="174"/>
      <c r="AY2689" s="174"/>
      <c r="AZ2689" s="174"/>
      <c r="BA2689" s="174"/>
      <c r="BB2689" s="174"/>
      <c r="BC2689" s="174"/>
      <c r="BD2689" s="174"/>
      <c r="BE2689" s="174"/>
      <c r="BF2689" s="174"/>
      <c r="BG2689" s="174"/>
      <c r="BH2689" s="174"/>
      <c r="BI2689" s="174"/>
      <c r="BJ2689" s="174"/>
      <c r="BK2689" s="174"/>
      <c r="BL2689" s="174"/>
      <c r="BM2689" s="174"/>
      <c r="BN2689" s="174"/>
      <c r="BO2689" s="174"/>
      <c r="BP2689" s="174"/>
      <c r="BQ2689" s="174"/>
      <c r="BR2689" s="174"/>
      <c r="BS2689" s="174"/>
      <c r="BT2689" s="174"/>
    </row>
    <row r="2690" spans="1:72" s="177" customFormat="1">
      <c r="A2690" s="178"/>
      <c r="B2690" s="178"/>
      <c r="C2690" s="178"/>
      <c r="D2690" s="178"/>
      <c r="E2690" s="174"/>
      <c r="F2690" s="174"/>
      <c r="G2690" s="174"/>
      <c r="H2690" s="174"/>
      <c r="I2690" s="174"/>
      <c r="J2690" s="174"/>
      <c r="K2690" s="174"/>
      <c r="L2690" s="174"/>
      <c r="M2690" s="174"/>
      <c r="N2690" s="174"/>
      <c r="O2690" s="174"/>
      <c r="P2690" s="174"/>
      <c r="Q2690" s="174"/>
      <c r="R2690" s="174"/>
      <c r="S2690" s="174"/>
      <c r="T2690" s="174"/>
      <c r="U2690" s="174"/>
      <c r="V2690" s="174"/>
      <c r="W2690" s="174"/>
      <c r="X2690" s="174"/>
      <c r="Y2690" s="174"/>
      <c r="Z2690" s="174"/>
      <c r="AA2690" s="174"/>
      <c r="AB2690" s="174"/>
      <c r="AC2690" s="174"/>
      <c r="AD2690" s="174"/>
      <c r="AE2690" s="174"/>
      <c r="AF2690" s="174"/>
      <c r="AG2690" s="174"/>
      <c r="AH2690" s="174"/>
      <c r="AI2690" s="174"/>
      <c r="AJ2690" s="174"/>
      <c r="AK2690" s="174"/>
      <c r="AL2690" s="174"/>
      <c r="AM2690" s="174"/>
      <c r="AN2690" s="174"/>
      <c r="AO2690" s="174"/>
      <c r="AP2690" s="174"/>
      <c r="AQ2690" s="174"/>
      <c r="AR2690" s="174"/>
      <c r="AS2690" s="174"/>
      <c r="AT2690" s="174"/>
      <c r="AU2690" s="174"/>
      <c r="AV2690" s="174"/>
      <c r="AW2690" s="174"/>
      <c r="AX2690" s="174"/>
      <c r="AY2690" s="174"/>
      <c r="AZ2690" s="174"/>
      <c r="BA2690" s="174"/>
      <c r="BB2690" s="174"/>
      <c r="BC2690" s="174"/>
      <c r="BD2690" s="174"/>
      <c r="BE2690" s="174"/>
      <c r="BF2690" s="174"/>
      <c r="BG2690" s="174"/>
      <c r="BH2690" s="174"/>
      <c r="BI2690" s="174"/>
      <c r="BJ2690" s="174"/>
      <c r="BK2690" s="174"/>
      <c r="BL2690" s="174"/>
      <c r="BM2690" s="174"/>
      <c r="BN2690" s="174"/>
      <c r="BO2690" s="174"/>
      <c r="BP2690" s="174"/>
      <c r="BQ2690" s="174"/>
      <c r="BR2690" s="174"/>
      <c r="BS2690" s="174"/>
      <c r="BT2690" s="174"/>
    </row>
    <row r="2691" spans="1:72" s="177" customFormat="1">
      <c r="A2691" s="178"/>
      <c r="B2691" s="178"/>
      <c r="C2691" s="178"/>
      <c r="D2691" s="178"/>
      <c r="E2691" s="174"/>
      <c r="F2691" s="174"/>
      <c r="G2691" s="174"/>
      <c r="H2691" s="174"/>
      <c r="I2691" s="174"/>
      <c r="J2691" s="174"/>
      <c r="K2691" s="174"/>
      <c r="L2691" s="174"/>
      <c r="M2691" s="174"/>
      <c r="N2691" s="174"/>
      <c r="O2691" s="174"/>
      <c r="P2691" s="174"/>
      <c r="Q2691" s="174"/>
      <c r="R2691" s="174"/>
      <c r="S2691" s="174"/>
      <c r="T2691" s="174"/>
      <c r="U2691" s="174"/>
      <c r="V2691" s="174"/>
      <c r="W2691" s="174"/>
      <c r="X2691" s="174"/>
      <c r="Y2691" s="174"/>
      <c r="Z2691" s="174"/>
      <c r="AA2691" s="174"/>
      <c r="AB2691" s="174"/>
      <c r="AC2691" s="174"/>
      <c r="AD2691" s="174"/>
      <c r="AE2691" s="174"/>
      <c r="AF2691" s="174"/>
      <c r="AG2691" s="174"/>
      <c r="AH2691" s="174"/>
      <c r="AI2691" s="174"/>
      <c r="AJ2691" s="174"/>
      <c r="AK2691" s="174"/>
      <c r="AL2691" s="174"/>
      <c r="AM2691" s="174"/>
      <c r="AN2691" s="174"/>
      <c r="AO2691" s="174"/>
      <c r="AP2691" s="174"/>
      <c r="AQ2691" s="174"/>
      <c r="AR2691" s="174"/>
      <c r="AS2691" s="174"/>
      <c r="AT2691" s="174"/>
      <c r="AU2691" s="174"/>
      <c r="AV2691" s="174"/>
      <c r="AW2691" s="174"/>
      <c r="AX2691" s="174"/>
      <c r="AY2691" s="174"/>
      <c r="AZ2691" s="174"/>
      <c r="BA2691" s="174"/>
      <c r="BB2691" s="174"/>
      <c r="BC2691" s="174"/>
      <c r="BD2691" s="174"/>
      <c r="BE2691" s="174"/>
      <c r="BF2691" s="174"/>
      <c r="BG2691" s="174"/>
      <c r="BH2691" s="174"/>
      <c r="BI2691" s="174"/>
      <c r="BJ2691" s="174"/>
      <c r="BK2691" s="174"/>
      <c r="BL2691" s="174"/>
      <c r="BM2691" s="174"/>
      <c r="BN2691" s="174"/>
      <c r="BO2691" s="174"/>
      <c r="BP2691" s="174"/>
      <c r="BQ2691" s="174"/>
      <c r="BR2691" s="174"/>
      <c r="BS2691" s="174"/>
      <c r="BT2691" s="174"/>
    </row>
    <row r="2692" spans="1:72" s="177" customFormat="1">
      <c r="A2692" s="178"/>
      <c r="B2692" s="178"/>
      <c r="C2692" s="178"/>
      <c r="D2692" s="178"/>
      <c r="E2692" s="174"/>
      <c r="F2692" s="174"/>
      <c r="G2692" s="174"/>
      <c r="H2692" s="174"/>
      <c r="I2692" s="174"/>
      <c r="J2692" s="174"/>
      <c r="K2692" s="174"/>
      <c r="L2692" s="174"/>
      <c r="M2692" s="174"/>
      <c r="N2692" s="174"/>
      <c r="O2692" s="174"/>
      <c r="P2692" s="174"/>
      <c r="Q2692" s="174"/>
      <c r="R2692" s="174"/>
      <c r="S2692" s="174"/>
      <c r="T2692" s="174"/>
      <c r="U2692" s="174"/>
      <c r="V2692" s="174"/>
      <c r="W2692" s="174"/>
      <c r="X2692" s="174"/>
      <c r="Y2692" s="174"/>
      <c r="Z2692" s="174"/>
      <c r="AA2692" s="174"/>
      <c r="AB2692" s="174"/>
      <c r="AC2692" s="174"/>
      <c r="AD2692" s="174"/>
      <c r="AE2692" s="174"/>
      <c r="AF2692" s="174"/>
      <c r="AG2692" s="174"/>
      <c r="AH2692" s="174"/>
      <c r="AI2692" s="174"/>
      <c r="AJ2692" s="174"/>
      <c r="AK2692" s="174"/>
      <c r="AL2692" s="174"/>
      <c r="AM2692" s="174"/>
      <c r="AN2692" s="174"/>
      <c r="AO2692" s="174"/>
      <c r="AP2692" s="174"/>
      <c r="AQ2692" s="174"/>
      <c r="AR2692" s="174"/>
      <c r="AS2692" s="174"/>
      <c r="AT2692" s="174"/>
      <c r="AU2692" s="174"/>
      <c r="AV2692" s="174"/>
      <c r="AW2692" s="174"/>
      <c r="AX2692" s="174"/>
      <c r="AY2692" s="174"/>
      <c r="AZ2692" s="174"/>
      <c r="BA2692" s="174"/>
      <c r="BB2692" s="174"/>
      <c r="BC2692" s="174"/>
      <c r="BD2692" s="174"/>
      <c r="BE2692" s="174"/>
      <c r="BF2692" s="174"/>
      <c r="BG2692" s="174"/>
      <c r="BH2692" s="174"/>
      <c r="BI2692" s="174"/>
      <c r="BJ2692" s="174"/>
      <c r="BK2692" s="174"/>
      <c r="BL2692" s="174"/>
      <c r="BM2692" s="174"/>
      <c r="BN2692" s="174"/>
      <c r="BO2692" s="174"/>
      <c r="BP2692" s="174"/>
      <c r="BQ2692" s="174"/>
      <c r="BR2692" s="174"/>
      <c r="BS2692" s="174"/>
      <c r="BT2692" s="174"/>
    </row>
    <row r="2693" spans="1:72" s="177" customFormat="1">
      <c r="A2693" s="178"/>
      <c r="B2693" s="178"/>
      <c r="C2693" s="178"/>
      <c r="D2693" s="178"/>
      <c r="E2693" s="174"/>
      <c r="F2693" s="174"/>
      <c r="G2693" s="174"/>
      <c r="H2693" s="174"/>
      <c r="I2693" s="174"/>
      <c r="J2693" s="174"/>
      <c r="K2693" s="174"/>
      <c r="L2693" s="174"/>
      <c r="M2693" s="174"/>
      <c r="N2693" s="174"/>
      <c r="O2693" s="174"/>
      <c r="P2693" s="174"/>
      <c r="Q2693" s="174"/>
      <c r="R2693" s="174"/>
      <c r="S2693" s="174"/>
      <c r="T2693" s="174"/>
      <c r="U2693" s="174"/>
      <c r="V2693" s="174"/>
      <c r="W2693" s="174"/>
      <c r="X2693" s="174"/>
      <c r="Y2693" s="174"/>
      <c r="Z2693" s="174"/>
      <c r="AA2693" s="174"/>
      <c r="AB2693" s="174"/>
      <c r="AC2693" s="174"/>
      <c r="AD2693" s="174"/>
      <c r="AE2693" s="174"/>
      <c r="AF2693" s="174"/>
      <c r="AG2693" s="174"/>
      <c r="AH2693" s="174"/>
      <c r="AI2693" s="174"/>
      <c r="AJ2693" s="174"/>
      <c r="AK2693" s="174"/>
      <c r="AL2693" s="174"/>
      <c r="AM2693" s="174"/>
      <c r="AN2693" s="174"/>
      <c r="AO2693" s="174"/>
      <c r="AP2693" s="174"/>
      <c r="AQ2693" s="174"/>
      <c r="AR2693" s="174"/>
      <c r="AS2693" s="174"/>
      <c r="AT2693" s="174"/>
      <c r="AU2693" s="174"/>
      <c r="AV2693" s="174"/>
      <c r="AW2693" s="174"/>
      <c r="AX2693" s="174"/>
      <c r="AY2693" s="174"/>
      <c r="AZ2693" s="174"/>
      <c r="BA2693" s="174"/>
      <c r="BB2693" s="174"/>
      <c r="BC2693" s="174"/>
      <c r="BD2693" s="174"/>
      <c r="BE2693" s="174"/>
      <c r="BF2693" s="174"/>
      <c r="BG2693" s="174"/>
      <c r="BH2693" s="174"/>
      <c r="BI2693" s="174"/>
      <c r="BJ2693" s="174"/>
      <c r="BK2693" s="174"/>
      <c r="BL2693" s="174"/>
      <c r="BM2693" s="174"/>
      <c r="BN2693" s="174"/>
      <c r="BO2693" s="174"/>
      <c r="BP2693" s="174"/>
      <c r="BQ2693" s="174"/>
      <c r="BR2693" s="174"/>
      <c r="BS2693" s="174"/>
      <c r="BT2693" s="174"/>
    </row>
    <row r="2694" spans="1:72" s="177" customFormat="1">
      <c r="A2694" s="178"/>
      <c r="B2694" s="178"/>
      <c r="C2694" s="178"/>
      <c r="D2694" s="178"/>
      <c r="E2694" s="174"/>
      <c r="F2694" s="174"/>
      <c r="G2694" s="174"/>
      <c r="H2694" s="174"/>
      <c r="I2694" s="174"/>
      <c r="J2694" s="174"/>
      <c r="K2694" s="174"/>
      <c r="L2694" s="174"/>
      <c r="M2694" s="174"/>
      <c r="N2694" s="174"/>
      <c r="O2694" s="174"/>
      <c r="P2694" s="174"/>
      <c r="Q2694" s="174"/>
      <c r="R2694" s="174"/>
      <c r="S2694" s="174"/>
      <c r="T2694" s="174"/>
      <c r="U2694" s="174"/>
      <c r="V2694" s="174"/>
      <c r="W2694" s="174"/>
      <c r="X2694" s="174"/>
      <c r="Y2694" s="174"/>
      <c r="Z2694" s="174"/>
      <c r="AA2694" s="174"/>
      <c r="AB2694" s="174"/>
      <c r="AC2694" s="174"/>
      <c r="AD2694" s="174"/>
      <c r="AE2694" s="174"/>
      <c r="AF2694" s="174"/>
      <c r="AG2694" s="174"/>
      <c r="AH2694" s="174"/>
      <c r="AI2694" s="174"/>
      <c r="AJ2694" s="174"/>
      <c r="AK2694" s="174"/>
      <c r="AL2694" s="174"/>
      <c r="AM2694" s="174"/>
      <c r="AN2694" s="174"/>
      <c r="AO2694" s="174"/>
      <c r="AP2694" s="174"/>
      <c r="AQ2694" s="174"/>
      <c r="AR2694" s="174"/>
      <c r="AS2694" s="174"/>
      <c r="AT2694" s="174"/>
      <c r="AU2694" s="174"/>
      <c r="AV2694" s="174"/>
      <c r="AW2694" s="174"/>
      <c r="AX2694" s="174"/>
      <c r="AY2694" s="174"/>
      <c r="AZ2694" s="174"/>
      <c r="BA2694" s="174"/>
      <c r="BB2694" s="174"/>
      <c r="BC2694" s="174"/>
      <c r="BD2694" s="174"/>
      <c r="BE2694" s="174"/>
      <c r="BF2694" s="174"/>
      <c r="BG2694" s="174"/>
      <c r="BH2694" s="174"/>
      <c r="BI2694" s="174"/>
      <c r="BJ2694" s="174"/>
      <c r="BK2694" s="174"/>
      <c r="BL2694" s="174"/>
      <c r="BM2694" s="174"/>
      <c r="BN2694" s="174"/>
      <c r="BO2694" s="174"/>
      <c r="BP2694" s="174"/>
      <c r="BQ2694" s="174"/>
      <c r="BR2694" s="174"/>
      <c r="BS2694" s="174"/>
      <c r="BT2694" s="174"/>
    </row>
    <row r="2695" spans="1:72" s="177" customFormat="1">
      <c r="A2695" s="178"/>
      <c r="B2695" s="178"/>
      <c r="C2695" s="178"/>
      <c r="D2695" s="178"/>
      <c r="E2695" s="174"/>
      <c r="F2695" s="174"/>
      <c r="G2695" s="174"/>
      <c r="H2695" s="174"/>
      <c r="I2695" s="174"/>
      <c r="J2695" s="174"/>
      <c r="K2695" s="174"/>
      <c r="L2695" s="174"/>
      <c r="M2695" s="174"/>
      <c r="N2695" s="174"/>
      <c r="O2695" s="174"/>
      <c r="P2695" s="174"/>
      <c r="Q2695" s="174"/>
      <c r="R2695" s="174"/>
      <c r="S2695" s="174"/>
      <c r="T2695" s="174"/>
      <c r="U2695" s="174"/>
      <c r="V2695" s="174"/>
      <c r="W2695" s="174"/>
      <c r="X2695" s="174"/>
      <c r="Y2695" s="174"/>
      <c r="Z2695" s="174"/>
      <c r="AA2695" s="174"/>
      <c r="AB2695" s="174"/>
      <c r="AC2695" s="174"/>
      <c r="AD2695" s="174"/>
      <c r="AE2695" s="174"/>
      <c r="AF2695" s="174"/>
      <c r="AG2695" s="174"/>
      <c r="AH2695" s="174"/>
      <c r="AI2695" s="174"/>
      <c r="AJ2695" s="174"/>
      <c r="AK2695" s="174"/>
      <c r="AL2695" s="174"/>
      <c r="AM2695" s="174"/>
      <c r="AN2695" s="174"/>
      <c r="AO2695" s="174"/>
      <c r="AP2695" s="174"/>
      <c r="AQ2695" s="174"/>
      <c r="AR2695" s="174"/>
      <c r="AS2695" s="174"/>
      <c r="AT2695" s="174"/>
      <c r="AU2695" s="174"/>
      <c r="AV2695" s="174"/>
      <c r="AW2695" s="174"/>
      <c r="AX2695" s="174"/>
      <c r="AY2695" s="174"/>
      <c r="AZ2695" s="174"/>
      <c r="BA2695" s="174"/>
      <c r="BB2695" s="174"/>
      <c r="BC2695" s="174"/>
      <c r="BD2695" s="174"/>
      <c r="BE2695" s="174"/>
      <c r="BF2695" s="174"/>
      <c r="BG2695" s="174"/>
      <c r="BH2695" s="174"/>
      <c r="BI2695" s="174"/>
      <c r="BJ2695" s="174"/>
      <c r="BK2695" s="174"/>
      <c r="BL2695" s="174"/>
      <c r="BM2695" s="174"/>
      <c r="BN2695" s="174"/>
      <c r="BO2695" s="174"/>
      <c r="BP2695" s="174"/>
      <c r="BQ2695" s="174"/>
      <c r="BR2695" s="174"/>
      <c r="BS2695" s="174"/>
      <c r="BT2695" s="174"/>
    </row>
    <row r="2696" spans="1:72" s="177" customFormat="1">
      <c r="A2696" s="178"/>
      <c r="B2696" s="178"/>
      <c r="C2696" s="178"/>
      <c r="D2696" s="178"/>
      <c r="E2696" s="174"/>
      <c r="F2696" s="174"/>
      <c r="G2696" s="174"/>
      <c r="H2696" s="174"/>
      <c r="I2696" s="174"/>
      <c r="J2696" s="174"/>
      <c r="K2696" s="174"/>
      <c r="L2696" s="174"/>
      <c r="M2696" s="174"/>
      <c r="N2696" s="174"/>
      <c r="O2696" s="174"/>
      <c r="P2696" s="174"/>
      <c r="Q2696" s="174"/>
      <c r="R2696" s="174"/>
      <c r="S2696" s="174"/>
      <c r="T2696" s="174"/>
      <c r="U2696" s="174"/>
      <c r="V2696" s="174"/>
      <c r="W2696" s="174"/>
      <c r="X2696" s="174"/>
      <c r="Y2696" s="174"/>
      <c r="Z2696" s="174"/>
      <c r="AA2696" s="174"/>
      <c r="AB2696" s="174"/>
      <c r="AC2696" s="174"/>
      <c r="AD2696" s="174"/>
      <c r="AE2696" s="174"/>
      <c r="AF2696" s="174"/>
      <c r="AG2696" s="174"/>
      <c r="AH2696" s="174"/>
      <c r="AI2696" s="174"/>
      <c r="AJ2696" s="174"/>
      <c r="AK2696" s="174"/>
      <c r="AL2696" s="174"/>
      <c r="AM2696" s="174"/>
      <c r="AN2696" s="174"/>
      <c r="AO2696" s="174"/>
      <c r="AP2696" s="174"/>
      <c r="AQ2696" s="174"/>
      <c r="AR2696" s="174"/>
      <c r="AS2696" s="174"/>
      <c r="AT2696" s="174"/>
      <c r="AU2696" s="174"/>
      <c r="AV2696" s="174"/>
      <c r="AW2696" s="174"/>
      <c r="AX2696" s="174"/>
      <c r="AY2696" s="174"/>
      <c r="AZ2696" s="174"/>
      <c r="BA2696" s="174"/>
      <c r="BB2696" s="174"/>
      <c r="BC2696" s="174"/>
      <c r="BD2696" s="174"/>
      <c r="BE2696" s="174"/>
      <c r="BF2696" s="174"/>
      <c r="BG2696" s="174"/>
      <c r="BH2696" s="174"/>
      <c r="BI2696" s="174"/>
      <c r="BJ2696" s="174"/>
      <c r="BK2696" s="174"/>
      <c r="BL2696" s="174"/>
      <c r="BM2696" s="174"/>
      <c r="BN2696" s="174"/>
      <c r="BO2696" s="174"/>
      <c r="BP2696" s="174"/>
      <c r="BQ2696" s="174"/>
      <c r="BR2696" s="174"/>
      <c r="BS2696" s="174"/>
      <c r="BT2696" s="174"/>
    </row>
    <row r="2697" spans="1:72" s="177" customFormat="1">
      <c r="A2697" s="178"/>
      <c r="B2697" s="178"/>
      <c r="C2697" s="178"/>
      <c r="D2697" s="178"/>
      <c r="E2697" s="174"/>
      <c r="F2697" s="174"/>
      <c r="G2697" s="174"/>
      <c r="H2697" s="174"/>
      <c r="I2697" s="174"/>
      <c r="J2697" s="174"/>
      <c r="K2697" s="174"/>
      <c r="L2697" s="174"/>
      <c r="M2697" s="174"/>
      <c r="N2697" s="174"/>
      <c r="O2697" s="174"/>
      <c r="P2697" s="174"/>
      <c r="Q2697" s="174"/>
      <c r="R2697" s="174"/>
      <c r="S2697" s="174"/>
      <c r="T2697" s="174"/>
      <c r="U2697" s="174"/>
      <c r="V2697" s="174"/>
      <c r="W2697" s="174"/>
      <c r="X2697" s="174"/>
      <c r="Y2697" s="174"/>
      <c r="Z2697" s="174"/>
      <c r="AA2697" s="174"/>
      <c r="AB2697" s="174"/>
      <c r="AC2697" s="174"/>
      <c r="AD2697" s="174"/>
      <c r="AE2697" s="174"/>
      <c r="AF2697" s="174"/>
      <c r="AG2697" s="174"/>
      <c r="AH2697" s="174"/>
      <c r="AI2697" s="174"/>
      <c r="AJ2697" s="174"/>
      <c r="AK2697" s="174"/>
      <c r="AL2697" s="174"/>
      <c r="AM2697" s="174"/>
      <c r="AN2697" s="174"/>
      <c r="AO2697" s="174"/>
      <c r="AP2697" s="174"/>
      <c r="AQ2697" s="174"/>
      <c r="AR2697" s="174"/>
      <c r="AS2697" s="174"/>
      <c r="AT2697" s="174"/>
      <c r="AU2697" s="174"/>
      <c r="AV2697" s="174"/>
      <c r="AW2697" s="174"/>
      <c r="AX2697" s="174"/>
      <c r="AY2697" s="174"/>
      <c r="AZ2697" s="174"/>
      <c r="BA2697" s="174"/>
      <c r="BB2697" s="174"/>
      <c r="BC2697" s="174"/>
      <c r="BD2697" s="174"/>
      <c r="BE2697" s="174"/>
      <c r="BF2697" s="174"/>
      <c r="BG2697" s="174"/>
      <c r="BH2697" s="174"/>
      <c r="BI2697" s="174"/>
      <c r="BJ2697" s="174"/>
      <c r="BK2697" s="174"/>
      <c r="BL2697" s="174"/>
      <c r="BM2697" s="174"/>
      <c r="BN2697" s="174"/>
      <c r="BO2697" s="174"/>
      <c r="BP2697" s="174"/>
      <c r="BQ2697" s="174"/>
      <c r="BR2697" s="174"/>
      <c r="BS2697" s="174"/>
      <c r="BT2697" s="174"/>
    </row>
    <row r="2698" spans="1:72" s="177" customFormat="1">
      <c r="A2698" s="178"/>
      <c r="B2698" s="178"/>
      <c r="C2698" s="178"/>
      <c r="D2698" s="178"/>
      <c r="E2698" s="174"/>
      <c r="F2698" s="174"/>
      <c r="G2698" s="174"/>
      <c r="H2698" s="174"/>
      <c r="I2698" s="174"/>
      <c r="J2698" s="174"/>
      <c r="K2698" s="174"/>
      <c r="L2698" s="174"/>
      <c r="M2698" s="174"/>
      <c r="N2698" s="174"/>
      <c r="O2698" s="174"/>
      <c r="P2698" s="174"/>
      <c r="Q2698" s="174"/>
      <c r="R2698" s="174"/>
      <c r="S2698" s="174"/>
      <c r="T2698" s="174"/>
      <c r="U2698" s="174"/>
      <c r="V2698" s="174"/>
      <c r="W2698" s="174"/>
      <c r="X2698" s="174"/>
      <c r="Y2698" s="174"/>
      <c r="Z2698" s="174"/>
      <c r="AA2698" s="174"/>
      <c r="AB2698" s="174"/>
      <c r="AC2698" s="174"/>
      <c r="AD2698" s="174"/>
      <c r="AE2698" s="174"/>
      <c r="AF2698" s="174"/>
      <c r="AG2698" s="174"/>
      <c r="AH2698" s="174"/>
      <c r="AI2698" s="174"/>
      <c r="AJ2698" s="174"/>
      <c r="AK2698" s="174"/>
      <c r="AL2698" s="174"/>
      <c r="AM2698" s="174"/>
      <c r="AN2698" s="174"/>
      <c r="AO2698" s="174"/>
      <c r="AP2698" s="174"/>
      <c r="AQ2698" s="174"/>
      <c r="AR2698" s="174"/>
      <c r="AS2698" s="174"/>
      <c r="AT2698" s="174"/>
      <c r="AU2698" s="174"/>
      <c r="AV2698" s="174"/>
      <c r="AW2698" s="174"/>
      <c r="AX2698" s="174"/>
      <c r="AY2698" s="174"/>
      <c r="AZ2698" s="174"/>
      <c r="BA2698" s="174"/>
      <c r="BB2698" s="174"/>
      <c r="BC2698" s="174"/>
      <c r="BD2698" s="174"/>
      <c r="BE2698" s="174"/>
      <c r="BF2698" s="174"/>
      <c r="BG2698" s="174"/>
      <c r="BH2698" s="174"/>
      <c r="BI2698" s="174"/>
      <c r="BJ2698" s="174"/>
      <c r="BK2698" s="174"/>
      <c r="BL2698" s="174"/>
      <c r="BM2698" s="174"/>
      <c r="BN2698" s="174"/>
      <c r="BO2698" s="174"/>
      <c r="BP2698" s="174"/>
      <c r="BQ2698" s="174"/>
      <c r="BR2698" s="174"/>
      <c r="BS2698" s="174"/>
      <c r="BT2698" s="174"/>
    </row>
    <row r="2699" spans="1:72" s="177" customFormat="1">
      <c r="A2699" s="178"/>
      <c r="B2699" s="178"/>
      <c r="C2699" s="178"/>
      <c r="D2699" s="178"/>
      <c r="E2699" s="174"/>
      <c r="F2699" s="174"/>
      <c r="G2699" s="174"/>
      <c r="H2699" s="174"/>
      <c r="I2699" s="174"/>
      <c r="J2699" s="174"/>
      <c r="K2699" s="174"/>
      <c r="L2699" s="174"/>
      <c r="M2699" s="174"/>
      <c r="N2699" s="174"/>
      <c r="O2699" s="174"/>
      <c r="P2699" s="174"/>
      <c r="Q2699" s="174"/>
      <c r="R2699" s="174"/>
      <c r="S2699" s="174"/>
      <c r="T2699" s="174"/>
      <c r="U2699" s="174"/>
      <c r="V2699" s="174"/>
      <c r="W2699" s="174"/>
      <c r="X2699" s="174"/>
      <c r="Y2699" s="174"/>
      <c r="Z2699" s="174"/>
      <c r="AA2699" s="174"/>
      <c r="AB2699" s="174"/>
      <c r="AC2699" s="174"/>
      <c r="AD2699" s="174"/>
      <c r="AE2699" s="174"/>
      <c r="AF2699" s="174"/>
      <c r="AG2699" s="174"/>
      <c r="AH2699" s="174"/>
      <c r="AI2699" s="174"/>
      <c r="AJ2699" s="174"/>
      <c r="AK2699" s="174"/>
      <c r="AL2699" s="174"/>
      <c r="AM2699" s="174"/>
      <c r="AN2699" s="174"/>
      <c r="AO2699" s="174"/>
      <c r="AP2699" s="174"/>
      <c r="AQ2699" s="174"/>
      <c r="AR2699" s="174"/>
      <c r="AS2699" s="174"/>
      <c r="AT2699" s="174"/>
      <c r="AU2699" s="174"/>
      <c r="AV2699" s="174"/>
      <c r="AW2699" s="174"/>
      <c r="AX2699" s="174"/>
      <c r="AY2699" s="174"/>
      <c r="AZ2699" s="174"/>
      <c r="BA2699" s="174"/>
      <c r="BB2699" s="174"/>
      <c r="BC2699" s="174"/>
      <c r="BD2699" s="174"/>
      <c r="BE2699" s="174"/>
      <c r="BF2699" s="174"/>
      <c r="BG2699" s="174"/>
      <c r="BH2699" s="174"/>
      <c r="BI2699" s="174"/>
      <c r="BJ2699" s="174"/>
      <c r="BK2699" s="174"/>
      <c r="BL2699" s="174"/>
      <c r="BM2699" s="174"/>
      <c r="BN2699" s="174"/>
      <c r="BO2699" s="174"/>
      <c r="BP2699" s="174"/>
      <c r="BQ2699" s="174"/>
      <c r="BR2699" s="174"/>
      <c r="BS2699" s="174"/>
      <c r="BT2699" s="174"/>
    </row>
    <row r="2700" spans="1:72" s="177" customFormat="1">
      <c r="A2700" s="178"/>
      <c r="B2700" s="178"/>
      <c r="C2700" s="178"/>
      <c r="D2700" s="178"/>
      <c r="E2700" s="174"/>
      <c r="F2700" s="174"/>
      <c r="G2700" s="174"/>
      <c r="H2700" s="174"/>
      <c r="I2700" s="174"/>
      <c r="J2700" s="174"/>
      <c r="K2700" s="174"/>
      <c r="L2700" s="174"/>
      <c r="M2700" s="174"/>
      <c r="N2700" s="174"/>
      <c r="O2700" s="174"/>
      <c r="P2700" s="174"/>
      <c r="Q2700" s="174"/>
      <c r="R2700" s="174"/>
      <c r="S2700" s="174"/>
      <c r="T2700" s="174"/>
      <c r="U2700" s="174"/>
      <c r="V2700" s="174"/>
      <c r="W2700" s="174"/>
      <c r="X2700" s="174"/>
      <c r="Y2700" s="174"/>
      <c r="Z2700" s="174"/>
      <c r="AA2700" s="174"/>
      <c r="AB2700" s="174"/>
      <c r="AC2700" s="174"/>
      <c r="AD2700" s="174"/>
      <c r="AE2700" s="174"/>
      <c r="AF2700" s="174"/>
      <c r="AG2700" s="174"/>
      <c r="AH2700" s="174"/>
      <c r="AI2700" s="174"/>
      <c r="AJ2700" s="174"/>
      <c r="AK2700" s="174"/>
      <c r="AL2700" s="174"/>
      <c r="AM2700" s="174"/>
      <c r="AN2700" s="174"/>
      <c r="AO2700" s="174"/>
      <c r="AP2700" s="174"/>
      <c r="AQ2700" s="174"/>
      <c r="AR2700" s="174"/>
      <c r="AS2700" s="174"/>
      <c r="AT2700" s="174"/>
      <c r="AU2700" s="174"/>
      <c r="AV2700" s="174"/>
      <c r="AW2700" s="174"/>
      <c r="AX2700" s="174"/>
      <c r="AY2700" s="174"/>
      <c r="AZ2700" s="174"/>
      <c r="BA2700" s="174"/>
      <c r="BB2700" s="174"/>
      <c r="BC2700" s="174"/>
      <c r="BD2700" s="174"/>
      <c r="BE2700" s="174"/>
      <c r="BF2700" s="174"/>
      <c r="BG2700" s="174"/>
      <c r="BH2700" s="174"/>
      <c r="BI2700" s="174"/>
      <c r="BJ2700" s="174"/>
      <c r="BK2700" s="174"/>
      <c r="BL2700" s="174"/>
      <c r="BM2700" s="174"/>
      <c r="BN2700" s="174"/>
      <c r="BO2700" s="174"/>
      <c r="BP2700" s="174"/>
      <c r="BQ2700" s="174"/>
      <c r="BR2700" s="174"/>
      <c r="BS2700" s="174"/>
      <c r="BT2700" s="174"/>
    </row>
    <row r="2701" spans="1:72" s="177" customFormat="1">
      <c r="A2701" s="178"/>
      <c r="B2701" s="178"/>
      <c r="C2701" s="178"/>
      <c r="D2701" s="178"/>
      <c r="E2701" s="174"/>
      <c r="F2701" s="174"/>
      <c r="G2701" s="174"/>
      <c r="H2701" s="174"/>
      <c r="I2701" s="174"/>
      <c r="J2701" s="174"/>
      <c r="K2701" s="174"/>
      <c r="L2701" s="174"/>
      <c r="M2701" s="174"/>
      <c r="N2701" s="174"/>
      <c r="O2701" s="174"/>
      <c r="P2701" s="174"/>
      <c r="Q2701" s="174"/>
      <c r="R2701" s="174"/>
      <c r="S2701" s="174"/>
      <c r="T2701" s="174"/>
      <c r="U2701" s="174"/>
      <c r="V2701" s="174"/>
      <c r="W2701" s="174"/>
      <c r="X2701" s="174"/>
      <c r="Y2701" s="174"/>
      <c r="Z2701" s="174"/>
      <c r="AA2701" s="174"/>
      <c r="AB2701" s="174"/>
      <c r="AC2701" s="174"/>
      <c r="AD2701" s="174"/>
      <c r="AE2701" s="174"/>
      <c r="AF2701" s="174"/>
      <c r="AG2701" s="174"/>
      <c r="AH2701" s="174"/>
      <c r="AI2701" s="174"/>
      <c r="AJ2701" s="174"/>
      <c r="AK2701" s="174"/>
      <c r="AL2701" s="174"/>
      <c r="AM2701" s="174"/>
      <c r="AN2701" s="174"/>
      <c r="AO2701" s="174"/>
      <c r="AP2701" s="174"/>
      <c r="AQ2701" s="174"/>
      <c r="AR2701" s="174"/>
      <c r="AS2701" s="174"/>
      <c r="AT2701" s="174"/>
      <c r="AU2701" s="174"/>
      <c r="AV2701" s="174"/>
      <c r="AW2701" s="174"/>
      <c r="AX2701" s="174"/>
      <c r="AY2701" s="174"/>
      <c r="AZ2701" s="174"/>
      <c r="BA2701" s="174"/>
      <c r="BB2701" s="174"/>
      <c r="BC2701" s="174"/>
      <c r="BD2701" s="174"/>
      <c r="BE2701" s="174"/>
      <c r="BF2701" s="174"/>
      <c r="BG2701" s="174"/>
      <c r="BH2701" s="174"/>
      <c r="BI2701" s="174"/>
      <c r="BJ2701" s="174"/>
      <c r="BK2701" s="174"/>
      <c r="BL2701" s="174"/>
      <c r="BM2701" s="174"/>
      <c r="BN2701" s="174"/>
      <c r="BO2701" s="174"/>
      <c r="BP2701" s="174"/>
      <c r="BQ2701" s="174"/>
      <c r="BR2701" s="174"/>
      <c r="BS2701" s="174"/>
      <c r="BT2701" s="174"/>
    </row>
    <row r="2702" spans="1:72" s="177" customFormat="1">
      <c r="A2702" s="178"/>
      <c r="B2702" s="178"/>
      <c r="C2702" s="178"/>
      <c r="D2702" s="178"/>
      <c r="E2702" s="174"/>
      <c r="F2702" s="174"/>
      <c r="G2702" s="174"/>
      <c r="H2702" s="174"/>
      <c r="I2702" s="174"/>
      <c r="J2702" s="174"/>
      <c r="K2702" s="174"/>
      <c r="L2702" s="174"/>
      <c r="M2702" s="174"/>
      <c r="N2702" s="174"/>
      <c r="O2702" s="174"/>
      <c r="P2702" s="174"/>
      <c r="Q2702" s="174"/>
      <c r="R2702" s="174"/>
      <c r="S2702" s="174"/>
      <c r="T2702" s="174"/>
      <c r="U2702" s="174"/>
      <c r="V2702" s="174"/>
      <c r="W2702" s="174"/>
      <c r="X2702" s="174"/>
      <c r="Y2702" s="174"/>
      <c r="Z2702" s="174"/>
      <c r="AA2702" s="174"/>
      <c r="AB2702" s="174"/>
      <c r="AC2702" s="174"/>
      <c r="AD2702" s="174"/>
      <c r="AE2702" s="174"/>
      <c r="AF2702" s="174"/>
      <c r="AG2702" s="174"/>
      <c r="AH2702" s="174"/>
      <c r="AI2702" s="174"/>
      <c r="AJ2702" s="174"/>
      <c r="AK2702" s="174"/>
      <c r="AL2702" s="174"/>
      <c r="AM2702" s="174"/>
      <c r="AN2702" s="174"/>
      <c r="AO2702" s="174"/>
      <c r="AP2702" s="174"/>
      <c r="AQ2702" s="174"/>
      <c r="AR2702" s="174"/>
      <c r="AS2702" s="174"/>
      <c r="AT2702" s="174"/>
      <c r="AU2702" s="174"/>
      <c r="AV2702" s="174"/>
      <c r="AW2702" s="174"/>
      <c r="AX2702" s="174"/>
      <c r="AY2702" s="174"/>
      <c r="AZ2702" s="174"/>
      <c r="BA2702" s="174"/>
      <c r="BB2702" s="174"/>
      <c r="BC2702" s="174"/>
      <c r="BD2702" s="174"/>
      <c r="BE2702" s="174"/>
      <c r="BF2702" s="174"/>
      <c r="BG2702" s="174"/>
      <c r="BH2702" s="174"/>
      <c r="BI2702" s="174"/>
      <c r="BJ2702" s="174"/>
      <c r="BK2702" s="174"/>
      <c r="BL2702" s="174"/>
      <c r="BM2702" s="174"/>
      <c r="BN2702" s="174"/>
      <c r="BO2702" s="174"/>
      <c r="BP2702" s="174"/>
      <c r="BQ2702" s="174"/>
      <c r="BR2702" s="174"/>
      <c r="BS2702" s="174"/>
      <c r="BT2702" s="174"/>
    </row>
    <row r="2703" spans="1:72" s="177" customFormat="1">
      <c r="A2703" s="178"/>
      <c r="B2703" s="178"/>
      <c r="C2703" s="178"/>
      <c r="D2703" s="178"/>
      <c r="E2703" s="174"/>
      <c r="F2703" s="174"/>
      <c r="G2703" s="174"/>
      <c r="H2703" s="174"/>
      <c r="I2703" s="174"/>
      <c r="J2703" s="174"/>
      <c r="K2703" s="174"/>
      <c r="L2703" s="174"/>
      <c r="M2703" s="174"/>
      <c r="N2703" s="174"/>
      <c r="O2703" s="174"/>
      <c r="P2703" s="174"/>
      <c r="Q2703" s="174"/>
      <c r="R2703" s="174"/>
      <c r="S2703" s="174"/>
      <c r="T2703" s="174"/>
      <c r="U2703" s="174"/>
      <c r="V2703" s="174"/>
      <c r="W2703" s="174"/>
      <c r="X2703" s="174"/>
      <c r="Y2703" s="174"/>
      <c r="Z2703" s="174"/>
      <c r="AA2703" s="174"/>
      <c r="AB2703" s="174"/>
      <c r="AC2703" s="174"/>
      <c r="AD2703" s="174"/>
      <c r="AE2703" s="174"/>
      <c r="AF2703" s="174"/>
      <c r="AG2703" s="174"/>
      <c r="AH2703" s="174"/>
      <c r="AI2703" s="174"/>
      <c r="AJ2703" s="174"/>
      <c r="AK2703" s="174"/>
      <c r="AL2703" s="174"/>
      <c r="AM2703" s="174"/>
      <c r="AN2703" s="174"/>
      <c r="AO2703" s="174"/>
      <c r="AP2703" s="174"/>
      <c r="AQ2703" s="174"/>
      <c r="AR2703" s="174"/>
      <c r="AS2703" s="174"/>
      <c r="AT2703" s="174"/>
      <c r="AU2703" s="174"/>
      <c r="AV2703" s="174"/>
      <c r="AW2703" s="174"/>
      <c r="AX2703" s="174"/>
      <c r="AY2703" s="174"/>
      <c r="AZ2703" s="174"/>
      <c r="BA2703" s="174"/>
      <c r="BB2703" s="174"/>
      <c r="BC2703" s="174"/>
      <c r="BD2703" s="174"/>
      <c r="BE2703" s="174"/>
      <c r="BF2703" s="174"/>
      <c r="BG2703" s="174"/>
      <c r="BH2703" s="174"/>
      <c r="BI2703" s="174"/>
      <c r="BJ2703" s="174"/>
      <c r="BK2703" s="174"/>
      <c r="BL2703" s="174"/>
      <c r="BM2703" s="174"/>
      <c r="BN2703" s="174"/>
      <c r="BO2703" s="174"/>
      <c r="BP2703" s="174"/>
      <c r="BQ2703" s="174"/>
      <c r="BR2703" s="174"/>
      <c r="BS2703" s="174"/>
      <c r="BT2703" s="174"/>
    </row>
    <row r="2704" spans="1:72" s="177" customFormat="1">
      <c r="A2704" s="178"/>
      <c r="B2704" s="178"/>
      <c r="C2704" s="178"/>
      <c r="D2704" s="178"/>
      <c r="E2704" s="174"/>
      <c r="F2704" s="174"/>
      <c r="G2704" s="174"/>
      <c r="H2704" s="174"/>
      <c r="I2704" s="174"/>
      <c r="J2704" s="174"/>
      <c r="K2704" s="174"/>
      <c r="L2704" s="174"/>
      <c r="M2704" s="174"/>
      <c r="N2704" s="174"/>
      <c r="O2704" s="174"/>
      <c r="P2704" s="174"/>
      <c r="Q2704" s="174"/>
      <c r="R2704" s="174"/>
      <c r="S2704" s="174"/>
      <c r="T2704" s="174"/>
      <c r="U2704" s="174"/>
      <c r="V2704" s="174"/>
      <c r="W2704" s="174"/>
      <c r="X2704" s="174"/>
      <c r="Y2704" s="174"/>
      <c r="Z2704" s="174"/>
      <c r="AA2704" s="174"/>
      <c r="AB2704" s="174"/>
      <c r="AC2704" s="174"/>
      <c r="AD2704" s="174"/>
      <c r="AE2704" s="174"/>
      <c r="AF2704" s="174"/>
      <c r="AG2704" s="174"/>
      <c r="AH2704" s="174"/>
      <c r="AI2704" s="174"/>
      <c r="AJ2704" s="174"/>
      <c r="AK2704" s="174"/>
      <c r="AL2704" s="174"/>
      <c r="AM2704" s="174"/>
      <c r="AN2704" s="174"/>
      <c r="AO2704" s="174"/>
      <c r="AP2704" s="174"/>
      <c r="AQ2704" s="174"/>
      <c r="AR2704" s="174"/>
      <c r="AS2704" s="174"/>
      <c r="AT2704" s="174"/>
      <c r="AU2704" s="174"/>
      <c r="AV2704" s="174"/>
      <c r="AW2704" s="174"/>
      <c r="AX2704" s="174"/>
      <c r="AY2704" s="174"/>
      <c r="AZ2704" s="174"/>
      <c r="BA2704" s="174"/>
      <c r="BB2704" s="174"/>
      <c r="BC2704" s="174"/>
      <c r="BD2704" s="174"/>
      <c r="BE2704" s="174"/>
      <c r="BF2704" s="174"/>
      <c r="BG2704" s="174"/>
      <c r="BH2704" s="174"/>
      <c r="BI2704" s="174"/>
      <c r="BJ2704" s="174"/>
      <c r="BK2704" s="174"/>
      <c r="BL2704" s="174"/>
      <c r="BM2704" s="174"/>
      <c r="BN2704" s="174"/>
      <c r="BO2704" s="174"/>
      <c r="BP2704" s="174"/>
      <c r="BQ2704" s="174"/>
      <c r="BR2704" s="174"/>
      <c r="BS2704" s="174"/>
      <c r="BT2704" s="174"/>
    </row>
    <row r="2705" spans="1:72" s="177" customFormat="1">
      <c r="A2705" s="178"/>
      <c r="B2705" s="178"/>
      <c r="C2705" s="178"/>
      <c r="D2705" s="178"/>
      <c r="E2705" s="174"/>
      <c r="F2705" s="174"/>
      <c r="G2705" s="174"/>
      <c r="H2705" s="174"/>
      <c r="I2705" s="174"/>
      <c r="J2705" s="174"/>
      <c r="K2705" s="174"/>
      <c r="L2705" s="174"/>
      <c r="M2705" s="174"/>
      <c r="N2705" s="174"/>
      <c r="O2705" s="174"/>
      <c r="P2705" s="174"/>
      <c r="Q2705" s="174"/>
      <c r="R2705" s="174"/>
      <c r="S2705" s="174"/>
      <c r="T2705" s="174"/>
      <c r="U2705" s="174"/>
      <c r="V2705" s="174"/>
      <c r="W2705" s="174"/>
      <c r="X2705" s="174"/>
      <c r="Y2705" s="174"/>
      <c r="Z2705" s="174"/>
      <c r="AA2705" s="174"/>
      <c r="AB2705" s="174"/>
      <c r="AC2705" s="174"/>
      <c r="AD2705" s="174"/>
      <c r="AE2705" s="174"/>
      <c r="AF2705" s="174"/>
      <c r="AG2705" s="174"/>
      <c r="AH2705" s="174"/>
      <c r="AI2705" s="174"/>
      <c r="AJ2705" s="174"/>
      <c r="AK2705" s="174"/>
      <c r="AL2705" s="174"/>
      <c r="AM2705" s="174"/>
      <c r="AN2705" s="174"/>
      <c r="AO2705" s="174"/>
      <c r="AP2705" s="174"/>
      <c r="AQ2705" s="174"/>
      <c r="AR2705" s="174"/>
      <c r="AS2705" s="174"/>
      <c r="AT2705" s="174"/>
      <c r="AU2705" s="174"/>
      <c r="AV2705" s="174"/>
      <c r="AW2705" s="174"/>
      <c r="AX2705" s="174"/>
      <c r="AY2705" s="174"/>
      <c r="AZ2705" s="174"/>
      <c r="BA2705" s="174"/>
      <c r="BB2705" s="174"/>
      <c r="BC2705" s="174"/>
      <c r="BD2705" s="174"/>
      <c r="BE2705" s="174"/>
      <c r="BF2705" s="174"/>
      <c r="BG2705" s="174"/>
      <c r="BH2705" s="174"/>
      <c r="BI2705" s="174"/>
      <c r="BJ2705" s="174"/>
      <c r="BK2705" s="174"/>
      <c r="BL2705" s="174"/>
      <c r="BM2705" s="174"/>
      <c r="BN2705" s="174"/>
      <c r="BO2705" s="174"/>
      <c r="BP2705" s="174"/>
      <c r="BQ2705" s="174"/>
      <c r="BR2705" s="174"/>
      <c r="BS2705" s="174"/>
      <c r="BT2705" s="174"/>
    </row>
    <row r="2706" spans="1:72" s="177" customFormat="1">
      <c r="A2706" s="178"/>
      <c r="B2706" s="178"/>
      <c r="C2706" s="178"/>
      <c r="D2706" s="178"/>
      <c r="E2706" s="174"/>
      <c r="F2706" s="174"/>
      <c r="G2706" s="174"/>
      <c r="H2706" s="174"/>
      <c r="I2706" s="174"/>
      <c r="J2706" s="174"/>
      <c r="K2706" s="174"/>
      <c r="L2706" s="174"/>
      <c r="M2706" s="174"/>
      <c r="N2706" s="174"/>
      <c r="O2706" s="174"/>
      <c r="P2706" s="174"/>
      <c r="Q2706" s="174"/>
      <c r="R2706" s="174"/>
      <c r="S2706" s="174"/>
      <c r="T2706" s="174"/>
      <c r="U2706" s="174"/>
      <c r="V2706" s="174"/>
      <c r="W2706" s="174"/>
      <c r="X2706" s="174"/>
      <c r="Y2706" s="174"/>
      <c r="Z2706" s="174"/>
      <c r="AA2706" s="174"/>
      <c r="AB2706" s="174"/>
      <c r="AC2706" s="174"/>
      <c r="AD2706" s="174"/>
      <c r="AE2706" s="174"/>
      <c r="AF2706" s="174"/>
      <c r="AG2706" s="174"/>
      <c r="AH2706" s="174"/>
      <c r="AI2706" s="174"/>
      <c r="AJ2706" s="174"/>
      <c r="AK2706" s="174"/>
      <c r="AL2706" s="174"/>
      <c r="AM2706" s="174"/>
      <c r="AN2706" s="174"/>
      <c r="AO2706" s="174"/>
      <c r="AP2706" s="174"/>
      <c r="AQ2706" s="174"/>
      <c r="AR2706" s="174"/>
      <c r="AS2706" s="174"/>
      <c r="AT2706" s="174"/>
      <c r="AU2706" s="174"/>
      <c r="AV2706" s="174"/>
      <c r="AW2706" s="174"/>
      <c r="AX2706" s="174"/>
      <c r="AY2706" s="174"/>
      <c r="AZ2706" s="174"/>
      <c r="BA2706" s="174"/>
      <c r="BB2706" s="174"/>
      <c r="BC2706" s="174"/>
      <c r="BD2706" s="174"/>
      <c r="BE2706" s="174"/>
      <c r="BF2706" s="174"/>
      <c r="BG2706" s="174"/>
      <c r="BH2706" s="174"/>
      <c r="BI2706" s="174"/>
      <c r="BJ2706" s="174"/>
      <c r="BK2706" s="174"/>
      <c r="BL2706" s="174"/>
      <c r="BM2706" s="174"/>
      <c r="BN2706" s="174"/>
      <c r="BO2706" s="174"/>
      <c r="BP2706" s="174"/>
      <c r="BQ2706" s="174"/>
      <c r="BR2706" s="174"/>
      <c r="BS2706" s="174"/>
      <c r="BT2706" s="174"/>
    </row>
    <row r="2707" spans="1:72" s="177" customFormat="1">
      <c r="A2707" s="178"/>
      <c r="B2707" s="178"/>
      <c r="C2707" s="178"/>
      <c r="D2707" s="178"/>
      <c r="E2707" s="174"/>
      <c r="F2707" s="174"/>
      <c r="G2707" s="174"/>
      <c r="H2707" s="174"/>
      <c r="I2707" s="174"/>
      <c r="J2707" s="174"/>
      <c r="K2707" s="174"/>
      <c r="L2707" s="174"/>
      <c r="M2707" s="174"/>
      <c r="N2707" s="174"/>
      <c r="O2707" s="174"/>
      <c r="P2707" s="174"/>
      <c r="Q2707" s="174"/>
      <c r="R2707" s="174"/>
      <c r="S2707" s="174"/>
      <c r="T2707" s="174"/>
      <c r="U2707" s="174"/>
      <c r="V2707" s="174"/>
      <c r="W2707" s="174"/>
      <c r="X2707" s="174"/>
      <c r="Y2707" s="174"/>
      <c r="Z2707" s="174"/>
      <c r="AA2707" s="174"/>
      <c r="AB2707" s="174"/>
      <c r="AC2707" s="174"/>
      <c r="AD2707" s="174"/>
      <c r="AE2707" s="174"/>
      <c r="AF2707" s="174"/>
      <c r="AG2707" s="174"/>
      <c r="AH2707" s="174"/>
      <c r="AI2707" s="174"/>
      <c r="AJ2707" s="174"/>
      <c r="AK2707" s="174"/>
      <c r="AL2707" s="174"/>
      <c r="AM2707" s="174"/>
      <c r="AN2707" s="174"/>
      <c r="AO2707" s="174"/>
      <c r="AP2707" s="174"/>
      <c r="AQ2707" s="174"/>
      <c r="AR2707" s="174"/>
      <c r="AS2707" s="174"/>
      <c r="AT2707" s="174"/>
      <c r="AU2707" s="174"/>
      <c r="AV2707" s="174"/>
      <c r="AW2707" s="174"/>
      <c r="AX2707" s="174"/>
      <c r="AY2707" s="174"/>
      <c r="AZ2707" s="174"/>
      <c r="BA2707" s="174"/>
      <c r="BB2707" s="174"/>
      <c r="BC2707" s="174"/>
      <c r="BD2707" s="174"/>
      <c r="BE2707" s="174"/>
      <c r="BF2707" s="174"/>
      <c r="BG2707" s="174"/>
      <c r="BH2707" s="174"/>
      <c r="BI2707" s="174"/>
      <c r="BJ2707" s="174"/>
      <c r="BK2707" s="174"/>
      <c r="BL2707" s="174"/>
      <c r="BM2707" s="174"/>
      <c r="BN2707" s="174"/>
      <c r="BO2707" s="174"/>
      <c r="BP2707" s="174"/>
      <c r="BQ2707" s="174"/>
      <c r="BR2707" s="174"/>
      <c r="BS2707" s="174"/>
      <c r="BT2707" s="174"/>
    </row>
    <row r="2708" spans="1:72" s="177" customFormat="1">
      <c r="A2708" s="178"/>
      <c r="B2708" s="178"/>
      <c r="C2708" s="178"/>
      <c r="D2708" s="178"/>
      <c r="E2708" s="174"/>
      <c r="F2708" s="174"/>
      <c r="G2708" s="174"/>
      <c r="H2708" s="174"/>
      <c r="I2708" s="174"/>
      <c r="J2708" s="174"/>
      <c r="K2708" s="174"/>
      <c r="L2708" s="174"/>
      <c r="M2708" s="174"/>
      <c r="N2708" s="174"/>
      <c r="O2708" s="174"/>
      <c r="P2708" s="174"/>
      <c r="Q2708" s="174"/>
      <c r="R2708" s="174"/>
      <c r="S2708" s="174"/>
      <c r="T2708" s="174"/>
      <c r="U2708" s="174"/>
      <c r="V2708" s="174"/>
      <c r="W2708" s="174"/>
      <c r="X2708" s="174"/>
      <c r="Y2708" s="174"/>
      <c r="Z2708" s="174"/>
      <c r="AA2708" s="174"/>
      <c r="AB2708" s="174"/>
      <c r="AC2708" s="174"/>
      <c r="AD2708" s="174"/>
      <c r="AE2708" s="174"/>
      <c r="AF2708" s="174"/>
      <c r="AG2708" s="174"/>
      <c r="AH2708" s="174"/>
      <c r="AI2708" s="174"/>
      <c r="AJ2708" s="174"/>
      <c r="AK2708" s="174"/>
      <c r="AL2708" s="174"/>
      <c r="AM2708" s="174"/>
      <c r="AN2708" s="174"/>
      <c r="AO2708" s="174"/>
      <c r="AP2708" s="174"/>
      <c r="AQ2708" s="174"/>
      <c r="AR2708" s="174"/>
      <c r="AS2708" s="174"/>
      <c r="AT2708" s="174"/>
      <c r="AU2708" s="174"/>
      <c r="AV2708" s="174"/>
      <c r="AW2708" s="174"/>
      <c r="AX2708" s="174"/>
      <c r="AY2708" s="174"/>
      <c r="AZ2708" s="174"/>
      <c r="BA2708" s="174"/>
      <c r="BB2708" s="174"/>
      <c r="BC2708" s="174"/>
      <c r="BD2708" s="174"/>
      <c r="BE2708" s="174"/>
      <c r="BF2708" s="174"/>
      <c r="BG2708" s="174"/>
      <c r="BH2708" s="174"/>
      <c r="BI2708" s="174"/>
      <c r="BJ2708" s="174"/>
      <c r="BK2708" s="174"/>
      <c r="BL2708" s="174"/>
      <c r="BM2708" s="174"/>
      <c r="BN2708" s="174"/>
      <c r="BO2708" s="174"/>
      <c r="BP2708" s="174"/>
      <c r="BQ2708" s="174"/>
      <c r="BR2708" s="174"/>
      <c r="BS2708" s="174"/>
      <c r="BT2708" s="174"/>
    </row>
    <row r="2709" spans="1:72" s="177" customFormat="1">
      <c r="A2709" s="178"/>
      <c r="B2709" s="178"/>
      <c r="C2709" s="178"/>
      <c r="D2709" s="178"/>
      <c r="E2709" s="174"/>
      <c r="F2709" s="174"/>
      <c r="G2709" s="174"/>
      <c r="H2709" s="174"/>
      <c r="I2709" s="174"/>
      <c r="J2709" s="174"/>
      <c r="K2709" s="174"/>
      <c r="L2709" s="174"/>
      <c r="M2709" s="174"/>
      <c r="N2709" s="174"/>
      <c r="O2709" s="174"/>
      <c r="P2709" s="174"/>
      <c r="Q2709" s="174"/>
      <c r="R2709" s="174"/>
      <c r="S2709" s="174"/>
      <c r="T2709" s="174"/>
      <c r="U2709" s="174"/>
      <c r="V2709" s="174"/>
      <c r="W2709" s="174"/>
      <c r="X2709" s="174"/>
      <c r="Y2709" s="174"/>
      <c r="Z2709" s="174"/>
      <c r="AA2709" s="174"/>
      <c r="AB2709" s="174"/>
      <c r="AC2709" s="174"/>
      <c r="AD2709" s="174"/>
      <c r="AE2709" s="174"/>
      <c r="AF2709" s="174"/>
      <c r="AG2709" s="174"/>
      <c r="AH2709" s="174"/>
      <c r="AI2709" s="174"/>
      <c r="AJ2709" s="174"/>
      <c r="AK2709" s="174"/>
      <c r="AL2709" s="174"/>
      <c r="AM2709" s="174"/>
      <c r="AN2709" s="174"/>
      <c r="AO2709" s="174"/>
      <c r="AP2709" s="174"/>
      <c r="AQ2709" s="174"/>
      <c r="AR2709" s="174"/>
      <c r="AS2709" s="174"/>
      <c r="AT2709" s="174"/>
      <c r="AU2709" s="174"/>
      <c r="AV2709" s="174"/>
      <c r="AW2709" s="174"/>
      <c r="AX2709" s="174"/>
      <c r="AY2709" s="174"/>
      <c r="AZ2709" s="174"/>
      <c r="BA2709" s="174"/>
      <c r="BB2709" s="174"/>
      <c r="BC2709" s="174"/>
      <c r="BD2709" s="174"/>
      <c r="BE2709" s="174"/>
      <c r="BF2709" s="174"/>
      <c r="BG2709" s="174"/>
      <c r="BH2709" s="174"/>
      <c r="BI2709" s="174"/>
      <c r="BJ2709" s="174"/>
      <c r="BK2709" s="174"/>
      <c r="BL2709" s="174"/>
      <c r="BM2709" s="174"/>
      <c r="BN2709" s="174"/>
      <c r="BO2709" s="174"/>
      <c r="BP2709" s="174"/>
      <c r="BQ2709" s="174"/>
      <c r="BR2709" s="174"/>
      <c r="BS2709" s="174"/>
      <c r="BT2709" s="174"/>
    </row>
    <row r="2710" spans="1:72" s="177" customFormat="1">
      <c r="A2710" s="178"/>
      <c r="B2710" s="178"/>
      <c r="C2710" s="178"/>
      <c r="D2710" s="178"/>
      <c r="E2710" s="174"/>
      <c r="F2710" s="174"/>
      <c r="G2710" s="174"/>
      <c r="H2710" s="174"/>
      <c r="I2710" s="174"/>
      <c r="J2710" s="174"/>
      <c r="K2710" s="174"/>
      <c r="L2710" s="174"/>
      <c r="M2710" s="174"/>
      <c r="N2710" s="174"/>
      <c r="O2710" s="174"/>
      <c r="P2710" s="174"/>
      <c r="Q2710" s="174"/>
      <c r="R2710" s="174"/>
      <c r="S2710" s="174"/>
      <c r="T2710" s="174"/>
      <c r="U2710" s="174"/>
      <c r="V2710" s="174"/>
      <c r="W2710" s="174"/>
      <c r="X2710" s="174"/>
      <c r="Y2710" s="174"/>
      <c r="Z2710" s="174"/>
      <c r="AA2710" s="174"/>
      <c r="AB2710" s="174"/>
      <c r="AC2710" s="174"/>
      <c r="AD2710" s="174"/>
      <c r="AE2710" s="174"/>
      <c r="AF2710" s="174"/>
      <c r="AG2710" s="174"/>
      <c r="AH2710" s="174"/>
      <c r="AI2710" s="174"/>
      <c r="AJ2710" s="174"/>
      <c r="AK2710" s="174"/>
      <c r="AL2710" s="174"/>
      <c r="AM2710" s="174"/>
      <c r="AN2710" s="174"/>
      <c r="AO2710" s="174"/>
      <c r="AP2710" s="174"/>
      <c r="AQ2710" s="174"/>
      <c r="AR2710" s="174"/>
      <c r="AS2710" s="174"/>
      <c r="AT2710" s="174"/>
      <c r="AU2710" s="174"/>
      <c r="AV2710" s="174"/>
      <c r="AW2710" s="174"/>
      <c r="AX2710" s="174"/>
      <c r="AY2710" s="174"/>
      <c r="AZ2710" s="174"/>
      <c r="BA2710" s="174"/>
      <c r="BB2710" s="174"/>
      <c r="BC2710" s="174"/>
      <c r="BD2710" s="174"/>
      <c r="BE2710" s="174"/>
      <c r="BF2710" s="174"/>
      <c r="BG2710" s="174"/>
      <c r="BH2710" s="174"/>
      <c r="BI2710" s="174"/>
      <c r="BJ2710" s="174"/>
      <c r="BK2710" s="174"/>
      <c r="BL2710" s="174"/>
      <c r="BM2710" s="174"/>
      <c r="BN2710" s="174"/>
      <c r="BO2710" s="174"/>
      <c r="BP2710" s="174"/>
      <c r="BQ2710" s="174"/>
      <c r="BR2710" s="174"/>
      <c r="BS2710" s="174"/>
      <c r="BT2710" s="174"/>
    </row>
    <row r="2711" spans="1:72" s="177" customFormat="1">
      <c r="A2711" s="178"/>
      <c r="B2711" s="178"/>
      <c r="C2711" s="178"/>
      <c r="D2711" s="178"/>
      <c r="E2711" s="174"/>
      <c r="F2711" s="174"/>
      <c r="G2711" s="174"/>
      <c r="H2711" s="174"/>
      <c r="I2711" s="174"/>
      <c r="J2711" s="174"/>
      <c r="K2711" s="174"/>
      <c r="L2711" s="174"/>
      <c r="M2711" s="174"/>
      <c r="N2711" s="174"/>
      <c r="O2711" s="174"/>
      <c r="P2711" s="174"/>
      <c r="Q2711" s="174"/>
      <c r="R2711" s="174"/>
      <c r="S2711" s="174"/>
      <c r="T2711" s="174"/>
      <c r="U2711" s="174"/>
      <c r="V2711" s="174"/>
      <c r="W2711" s="174"/>
      <c r="X2711" s="174"/>
      <c r="Y2711" s="174"/>
      <c r="Z2711" s="174"/>
      <c r="AA2711" s="174"/>
      <c r="AB2711" s="174"/>
      <c r="AC2711" s="174"/>
      <c r="AD2711" s="174"/>
      <c r="AE2711" s="174"/>
      <c r="AF2711" s="174"/>
      <c r="AG2711" s="174"/>
      <c r="AH2711" s="174"/>
      <c r="AI2711" s="174"/>
      <c r="AJ2711" s="174"/>
      <c r="AK2711" s="174"/>
      <c r="AL2711" s="174"/>
      <c r="AM2711" s="174"/>
      <c r="AN2711" s="174"/>
      <c r="AO2711" s="174"/>
      <c r="AP2711" s="174"/>
      <c r="AQ2711" s="174"/>
      <c r="AR2711" s="174"/>
      <c r="AS2711" s="174"/>
      <c r="AT2711" s="174"/>
      <c r="AU2711" s="174"/>
      <c r="AV2711" s="174"/>
      <c r="AW2711" s="174"/>
      <c r="AX2711" s="174"/>
      <c r="AY2711" s="174"/>
      <c r="AZ2711" s="174"/>
      <c r="BA2711" s="174"/>
      <c r="BB2711" s="174"/>
      <c r="BC2711" s="174"/>
      <c r="BD2711" s="174"/>
      <c r="BE2711" s="174"/>
      <c r="BF2711" s="174"/>
      <c r="BG2711" s="174"/>
      <c r="BH2711" s="174"/>
      <c r="BI2711" s="174"/>
      <c r="BJ2711" s="174"/>
      <c r="BK2711" s="174"/>
      <c r="BL2711" s="174"/>
      <c r="BM2711" s="174"/>
      <c r="BN2711" s="174"/>
      <c r="BO2711" s="174"/>
      <c r="BP2711" s="174"/>
      <c r="BQ2711" s="174"/>
      <c r="BR2711" s="174"/>
      <c r="BS2711" s="174"/>
      <c r="BT2711" s="174"/>
    </row>
    <row r="2712" spans="1:72" s="177" customFormat="1">
      <c r="A2712" s="178"/>
      <c r="B2712" s="178"/>
      <c r="C2712" s="178"/>
      <c r="D2712" s="178"/>
      <c r="E2712" s="174"/>
      <c r="F2712" s="174"/>
      <c r="G2712" s="174"/>
      <c r="H2712" s="174"/>
      <c r="I2712" s="174"/>
      <c r="J2712" s="174"/>
      <c r="K2712" s="174"/>
      <c r="L2712" s="174"/>
      <c r="M2712" s="174"/>
      <c r="N2712" s="174"/>
      <c r="O2712" s="174"/>
      <c r="P2712" s="174"/>
      <c r="Q2712" s="174"/>
      <c r="R2712" s="174"/>
      <c r="S2712" s="174"/>
      <c r="T2712" s="174"/>
      <c r="U2712" s="174"/>
      <c r="V2712" s="174"/>
      <c r="W2712" s="174"/>
      <c r="X2712" s="174"/>
      <c r="Y2712" s="174"/>
      <c r="Z2712" s="174"/>
      <c r="AA2712" s="174"/>
      <c r="AB2712" s="174"/>
      <c r="AC2712" s="174"/>
      <c r="AD2712" s="174"/>
      <c r="AE2712" s="174"/>
      <c r="AF2712" s="174"/>
      <c r="AG2712" s="174"/>
      <c r="AH2712" s="174"/>
      <c r="AI2712" s="174"/>
      <c r="AJ2712" s="174"/>
      <c r="AK2712" s="174"/>
      <c r="AL2712" s="174"/>
      <c r="AM2712" s="174"/>
      <c r="AN2712" s="174"/>
      <c r="AO2712" s="174"/>
      <c r="AP2712" s="174"/>
      <c r="AQ2712" s="174"/>
      <c r="AR2712" s="174"/>
      <c r="AS2712" s="174"/>
      <c r="AT2712" s="174"/>
      <c r="AU2712" s="174"/>
      <c r="AV2712" s="174"/>
      <c r="AW2712" s="174"/>
      <c r="AX2712" s="174"/>
      <c r="AY2712" s="174"/>
      <c r="AZ2712" s="174"/>
      <c r="BA2712" s="174"/>
      <c r="BB2712" s="174"/>
      <c r="BC2712" s="174"/>
      <c r="BD2712" s="174"/>
      <c r="BE2712" s="174"/>
      <c r="BF2712" s="174"/>
      <c r="BG2712" s="174"/>
      <c r="BH2712" s="174"/>
      <c r="BI2712" s="174"/>
      <c r="BJ2712" s="174"/>
      <c r="BK2712" s="174"/>
      <c r="BL2712" s="174"/>
      <c r="BM2712" s="174"/>
      <c r="BN2712" s="174"/>
      <c r="BO2712" s="174"/>
      <c r="BP2712" s="174"/>
      <c r="BQ2712" s="174"/>
      <c r="BR2712" s="174"/>
      <c r="BS2712" s="174"/>
      <c r="BT2712" s="174"/>
    </row>
    <row r="2713" spans="1:72" s="177" customFormat="1">
      <c r="A2713" s="178"/>
      <c r="B2713" s="178"/>
      <c r="C2713" s="178"/>
      <c r="D2713" s="178"/>
      <c r="E2713" s="174"/>
      <c r="F2713" s="174"/>
      <c r="G2713" s="174"/>
      <c r="H2713" s="174"/>
      <c r="I2713" s="174"/>
      <c r="J2713" s="174"/>
      <c r="K2713" s="174"/>
      <c r="L2713" s="174"/>
      <c r="M2713" s="174"/>
      <c r="N2713" s="174"/>
      <c r="O2713" s="174"/>
      <c r="P2713" s="174"/>
      <c r="Q2713" s="174"/>
      <c r="R2713" s="174"/>
      <c r="S2713" s="174"/>
      <c r="T2713" s="174"/>
      <c r="U2713" s="174"/>
      <c r="V2713" s="174"/>
      <c r="W2713" s="174"/>
      <c r="X2713" s="174"/>
      <c r="Y2713" s="174"/>
      <c r="Z2713" s="174"/>
      <c r="AA2713" s="174"/>
      <c r="AB2713" s="174"/>
      <c r="AC2713" s="174"/>
      <c r="AD2713" s="174"/>
      <c r="AE2713" s="174"/>
      <c r="AF2713" s="174"/>
      <c r="AG2713" s="174"/>
      <c r="AH2713" s="174"/>
      <c r="AI2713" s="174"/>
      <c r="AJ2713" s="174"/>
      <c r="AK2713" s="174"/>
      <c r="AL2713" s="174"/>
      <c r="AM2713" s="174"/>
      <c r="AN2713" s="174"/>
      <c r="AO2713" s="174"/>
      <c r="AP2713" s="174"/>
      <c r="AQ2713" s="174"/>
      <c r="AR2713" s="174"/>
      <c r="AS2713" s="174"/>
      <c r="AT2713" s="174"/>
      <c r="AU2713" s="174"/>
      <c r="AV2713" s="174"/>
      <c r="AW2713" s="174"/>
      <c r="AX2713" s="174"/>
      <c r="AY2713" s="174"/>
      <c r="AZ2713" s="174"/>
      <c r="BA2713" s="174"/>
      <c r="BB2713" s="174"/>
      <c r="BC2713" s="174"/>
      <c r="BD2713" s="174"/>
      <c r="BE2713" s="174"/>
      <c r="BF2713" s="174"/>
      <c r="BG2713" s="174"/>
      <c r="BH2713" s="174"/>
      <c r="BI2713" s="174"/>
      <c r="BJ2713" s="174"/>
      <c r="BK2713" s="174"/>
      <c r="BL2713" s="174"/>
      <c r="BM2713" s="174"/>
      <c r="BN2713" s="174"/>
      <c r="BO2713" s="174"/>
      <c r="BP2713" s="174"/>
      <c r="BQ2713" s="174"/>
      <c r="BR2713" s="174"/>
      <c r="BS2713" s="174"/>
      <c r="BT2713" s="174"/>
    </row>
    <row r="2714" spans="1:72" s="177" customFormat="1">
      <c r="A2714" s="178"/>
      <c r="B2714" s="178"/>
      <c r="C2714" s="178"/>
      <c r="D2714" s="178"/>
      <c r="E2714" s="174"/>
      <c r="F2714" s="174"/>
      <c r="G2714" s="174"/>
      <c r="H2714" s="174"/>
      <c r="I2714" s="174"/>
      <c r="J2714" s="174"/>
      <c r="K2714" s="174"/>
      <c r="L2714" s="174"/>
      <c r="M2714" s="174"/>
      <c r="N2714" s="174"/>
      <c r="O2714" s="174"/>
      <c r="P2714" s="174"/>
      <c r="Q2714" s="174"/>
      <c r="R2714" s="174"/>
      <c r="S2714" s="174"/>
      <c r="T2714" s="174"/>
      <c r="U2714" s="174"/>
      <c r="V2714" s="174"/>
      <c r="W2714" s="174"/>
      <c r="X2714" s="174"/>
      <c r="Y2714" s="174"/>
      <c r="Z2714" s="174"/>
      <c r="AA2714" s="174"/>
      <c r="AB2714" s="174"/>
      <c r="AC2714" s="174"/>
      <c r="AD2714" s="174"/>
      <c r="AE2714" s="174"/>
      <c r="AF2714" s="174"/>
      <c r="AG2714" s="174"/>
      <c r="AH2714" s="174"/>
      <c r="AI2714" s="174"/>
      <c r="AJ2714" s="174"/>
      <c r="AK2714" s="174"/>
      <c r="AL2714" s="174"/>
      <c r="AM2714" s="174"/>
      <c r="AN2714" s="174"/>
      <c r="AO2714" s="174"/>
      <c r="AP2714" s="174"/>
      <c r="AQ2714" s="174"/>
      <c r="AR2714" s="174"/>
      <c r="AS2714" s="174"/>
      <c r="AT2714" s="174"/>
      <c r="AU2714" s="174"/>
      <c r="AV2714" s="174"/>
      <c r="AW2714" s="174"/>
      <c r="AX2714" s="174"/>
      <c r="AY2714" s="174"/>
      <c r="AZ2714" s="174"/>
      <c r="BA2714" s="174"/>
      <c r="BB2714" s="174"/>
      <c r="BC2714" s="174"/>
      <c r="BD2714" s="174"/>
      <c r="BE2714" s="174"/>
      <c r="BF2714" s="174"/>
      <c r="BG2714" s="174"/>
      <c r="BH2714" s="174"/>
      <c r="BI2714" s="174"/>
      <c r="BJ2714" s="174"/>
      <c r="BK2714" s="174"/>
      <c r="BL2714" s="174"/>
      <c r="BM2714" s="174"/>
      <c r="BN2714" s="174"/>
      <c r="BO2714" s="174"/>
      <c r="BP2714" s="174"/>
      <c r="BQ2714" s="174"/>
      <c r="BR2714" s="174"/>
      <c r="BS2714" s="174"/>
      <c r="BT2714" s="174"/>
    </row>
    <row r="2715" spans="1:72" s="177" customFormat="1">
      <c r="A2715" s="178"/>
      <c r="B2715" s="178"/>
      <c r="C2715" s="178"/>
      <c r="D2715" s="178"/>
      <c r="E2715" s="174"/>
      <c r="F2715" s="174"/>
      <c r="G2715" s="174"/>
      <c r="H2715" s="174"/>
      <c r="I2715" s="174"/>
      <c r="J2715" s="174"/>
      <c r="K2715" s="174"/>
      <c r="L2715" s="174"/>
      <c r="M2715" s="174"/>
      <c r="N2715" s="174"/>
      <c r="O2715" s="174"/>
      <c r="P2715" s="174"/>
      <c r="Q2715" s="174"/>
      <c r="R2715" s="174"/>
      <c r="S2715" s="174"/>
      <c r="T2715" s="174"/>
      <c r="U2715" s="174"/>
      <c r="V2715" s="174"/>
      <c r="W2715" s="174"/>
      <c r="X2715" s="174"/>
      <c r="Y2715" s="174"/>
      <c r="Z2715" s="174"/>
      <c r="AA2715" s="174"/>
      <c r="AB2715" s="174"/>
      <c r="AC2715" s="174"/>
      <c r="AD2715" s="174"/>
      <c r="AE2715" s="174"/>
      <c r="AF2715" s="174"/>
      <c r="AG2715" s="174"/>
      <c r="AH2715" s="174"/>
      <c r="AI2715" s="174"/>
      <c r="AJ2715" s="174"/>
      <c r="AK2715" s="174"/>
      <c r="AL2715" s="174"/>
      <c r="AM2715" s="174"/>
      <c r="AN2715" s="174"/>
      <c r="AO2715" s="174"/>
      <c r="AP2715" s="174"/>
      <c r="AQ2715" s="174"/>
      <c r="AR2715" s="174"/>
      <c r="AS2715" s="174"/>
      <c r="AT2715" s="174"/>
      <c r="AU2715" s="174"/>
      <c r="AV2715" s="174"/>
      <c r="AW2715" s="174"/>
      <c r="AX2715" s="174"/>
      <c r="AY2715" s="174"/>
      <c r="AZ2715" s="174"/>
      <c r="BA2715" s="174"/>
      <c r="BB2715" s="174"/>
      <c r="BC2715" s="174"/>
      <c r="BD2715" s="174"/>
      <c r="BE2715" s="174"/>
      <c r="BF2715" s="174"/>
      <c r="BG2715" s="174"/>
      <c r="BH2715" s="174"/>
      <c r="BI2715" s="174"/>
      <c r="BJ2715" s="174"/>
      <c r="BK2715" s="174"/>
      <c r="BL2715" s="174"/>
      <c r="BM2715" s="174"/>
      <c r="BN2715" s="174"/>
      <c r="BO2715" s="174"/>
      <c r="BP2715" s="174"/>
      <c r="BQ2715" s="174"/>
      <c r="BR2715" s="174"/>
      <c r="BS2715" s="174"/>
      <c r="BT2715" s="174"/>
    </row>
    <row r="2716" spans="1:72" s="177" customFormat="1">
      <c r="A2716" s="178"/>
      <c r="B2716" s="178"/>
      <c r="C2716" s="178"/>
      <c r="D2716" s="178"/>
      <c r="E2716" s="174"/>
      <c r="F2716" s="174"/>
      <c r="G2716" s="174"/>
      <c r="H2716" s="174"/>
      <c r="I2716" s="174"/>
      <c r="J2716" s="174"/>
      <c r="K2716" s="174"/>
      <c r="L2716" s="174"/>
      <c r="M2716" s="174"/>
      <c r="N2716" s="174"/>
      <c r="O2716" s="174"/>
      <c r="P2716" s="174"/>
      <c r="Q2716" s="174"/>
      <c r="R2716" s="174"/>
      <c r="S2716" s="174"/>
      <c r="T2716" s="174"/>
      <c r="U2716" s="174"/>
      <c r="V2716" s="174"/>
      <c r="W2716" s="174"/>
      <c r="X2716" s="174"/>
      <c r="Y2716" s="174"/>
      <c r="Z2716" s="174"/>
      <c r="AA2716" s="174"/>
      <c r="AB2716" s="174"/>
      <c r="AC2716" s="174"/>
      <c r="AD2716" s="174"/>
      <c r="AE2716" s="174"/>
      <c r="AF2716" s="174"/>
      <c r="AG2716" s="174"/>
      <c r="AH2716" s="174"/>
      <c r="AI2716" s="174"/>
      <c r="AJ2716" s="174"/>
      <c r="AK2716" s="174"/>
      <c r="AL2716" s="174"/>
      <c r="AM2716" s="174"/>
      <c r="AN2716" s="174"/>
      <c r="AO2716" s="174"/>
      <c r="AP2716" s="174"/>
      <c r="AQ2716" s="174"/>
      <c r="AR2716" s="174"/>
      <c r="AS2716" s="174"/>
      <c r="AT2716" s="174"/>
      <c r="AU2716" s="174"/>
      <c r="AV2716" s="174"/>
      <c r="AW2716" s="174"/>
      <c r="AX2716" s="174"/>
      <c r="AY2716" s="174"/>
      <c r="AZ2716" s="174"/>
      <c r="BA2716" s="174"/>
      <c r="BB2716" s="174"/>
      <c r="BC2716" s="174"/>
      <c r="BD2716" s="174"/>
      <c r="BE2716" s="174"/>
      <c r="BF2716" s="174"/>
      <c r="BG2716" s="174"/>
      <c r="BH2716" s="174"/>
      <c r="BI2716" s="174"/>
      <c r="BJ2716" s="174"/>
      <c r="BK2716" s="174"/>
      <c r="BL2716" s="174"/>
      <c r="BM2716" s="174"/>
      <c r="BN2716" s="174"/>
      <c r="BO2716" s="174"/>
      <c r="BP2716" s="174"/>
      <c r="BQ2716" s="174"/>
      <c r="BR2716" s="174"/>
      <c r="BS2716" s="174"/>
      <c r="BT2716" s="174"/>
    </row>
    <row r="2717" spans="1:72" s="177" customFormat="1">
      <c r="A2717" s="178"/>
      <c r="B2717" s="178"/>
      <c r="C2717" s="178"/>
      <c r="D2717" s="178"/>
      <c r="E2717" s="174"/>
      <c r="F2717" s="174"/>
      <c r="G2717" s="174"/>
      <c r="H2717" s="174"/>
      <c r="I2717" s="174"/>
      <c r="J2717" s="174"/>
      <c r="K2717" s="174"/>
      <c r="L2717" s="174"/>
      <c r="M2717" s="174"/>
      <c r="N2717" s="174"/>
      <c r="O2717" s="174"/>
      <c r="P2717" s="174"/>
      <c r="Q2717" s="174"/>
      <c r="R2717" s="174"/>
      <c r="S2717" s="174"/>
      <c r="T2717" s="174"/>
      <c r="U2717" s="174"/>
      <c r="V2717" s="174"/>
      <c r="W2717" s="174"/>
      <c r="X2717" s="174"/>
      <c r="Y2717" s="174"/>
      <c r="Z2717" s="174"/>
      <c r="AA2717" s="174"/>
      <c r="AB2717" s="174"/>
      <c r="AC2717" s="174"/>
      <c r="AD2717" s="174"/>
      <c r="AE2717" s="174"/>
      <c r="AF2717" s="174"/>
      <c r="AG2717" s="174"/>
      <c r="AH2717" s="174"/>
      <c r="AI2717" s="174"/>
      <c r="AJ2717" s="174"/>
      <c r="AK2717" s="174"/>
      <c r="AL2717" s="174"/>
      <c r="AM2717" s="174"/>
      <c r="AN2717" s="174"/>
      <c r="AO2717" s="174"/>
      <c r="AP2717" s="174"/>
      <c r="AQ2717" s="174"/>
      <c r="AR2717" s="174"/>
      <c r="AS2717" s="174"/>
      <c r="AT2717" s="174"/>
      <c r="AU2717" s="174"/>
      <c r="AV2717" s="174"/>
      <c r="AW2717" s="174"/>
      <c r="AX2717" s="174"/>
      <c r="AY2717" s="174"/>
      <c r="AZ2717" s="174"/>
      <c r="BA2717" s="174"/>
      <c r="BB2717" s="174"/>
      <c r="BC2717" s="174"/>
      <c r="BD2717" s="174"/>
      <c r="BE2717" s="174"/>
      <c r="BF2717" s="174"/>
      <c r="BG2717" s="174"/>
      <c r="BH2717" s="174"/>
      <c r="BI2717" s="174"/>
      <c r="BJ2717" s="174"/>
      <c r="BK2717" s="174"/>
      <c r="BL2717" s="174"/>
      <c r="BM2717" s="174"/>
      <c r="BN2717" s="174"/>
      <c r="BO2717" s="174"/>
      <c r="BP2717" s="174"/>
      <c r="BQ2717" s="174"/>
      <c r="BR2717" s="174"/>
      <c r="BS2717" s="174"/>
      <c r="BT2717" s="174"/>
    </row>
    <row r="2718" spans="1:72" s="177" customFormat="1">
      <c r="A2718" s="178"/>
      <c r="B2718" s="178"/>
      <c r="C2718" s="178"/>
      <c r="D2718" s="178"/>
      <c r="E2718" s="174"/>
      <c r="F2718" s="174"/>
      <c r="G2718" s="174"/>
      <c r="H2718" s="174"/>
      <c r="I2718" s="174"/>
      <c r="J2718" s="174"/>
      <c r="K2718" s="174"/>
      <c r="L2718" s="174"/>
      <c r="M2718" s="174"/>
      <c r="N2718" s="174"/>
      <c r="O2718" s="174"/>
      <c r="P2718" s="174"/>
      <c r="Q2718" s="174"/>
      <c r="R2718" s="174"/>
      <c r="S2718" s="174"/>
      <c r="T2718" s="174"/>
      <c r="U2718" s="174"/>
      <c r="V2718" s="174"/>
      <c r="W2718" s="174"/>
      <c r="X2718" s="174"/>
      <c r="Y2718" s="174"/>
      <c r="Z2718" s="174"/>
      <c r="AA2718" s="174"/>
      <c r="AB2718" s="174"/>
      <c r="AC2718" s="174"/>
      <c r="AD2718" s="174"/>
      <c r="AE2718" s="174"/>
      <c r="AF2718" s="174"/>
      <c r="AG2718" s="174"/>
      <c r="AH2718" s="174"/>
      <c r="AI2718" s="174"/>
      <c r="AJ2718" s="174"/>
      <c r="AK2718" s="174"/>
      <c r="AL2718" s="174"/>
      <c r="AM2718" s="174"/>
      <c r="AN2718" s="174"/>
      <c r="AO2718" s="174"/>
      <c r="AP2718" s="174"/>
      <c r="AQ2718" s="174"/>
      <c r="AR2718" s="174"/>
      <c r="AS2718" s="174"/>
      <c r="AT2718" s="174"/>
      <c r="AU2718" s="174"/>
      <c r="AV2718" s="174"/>
      <c r="AW2718" s="174"/>
      <c r="AX2718" s="174"/>
      <c r="AY2718" s="174"/>
      <c r="AZ2718" s="174"/>
      <c r="BA2718" s="174"/>
      <c r="BB2718" s="174"/>
      <c r="BC2718" s="174"/>
      <c r="BD2718" s="174"/>
      <c r="BE2718" s="174"/>
      <c r="BF2718" s="174"/>
      <c r="BG2718" s="174"/>
      <c r="BH2718" s="174"/>
      <c r="BI2718" s="174"/>
      <c r="BJ2718" s="174"/>
      <c r="BK2718" s="174"/>
      <c r="BL2718" s="174"/>
      <c r="BM2718" s="174"/>
      <c r="BN2718" s="174"/>
      <c r="BO2718" s="174"/>
      <c r="BP2718" s="174"/>
      <c r="BQ2718" s="174"/>
      <c r="BR2718" s="174"/>
      <c r="BS2718" s="174"/>
      <c r="BT2718" s="174"/>
    </row>
    <row r="2719" spans="1:72" s="177" customFormat="1">
      <c r="A2719" s="178"/>
      <c r="B2719" s="178"/>
      <c r="C2719" s="178"/>
      <c r="D2719" s="178"/>
      <c r="E2719" s="174"/>
      <c r="F2719" s="174"/>
      <c r="G2719" s="174"/>
      <c r="H2719" s="174"/>
      <c r="I2719" s="174"/>
      <c r="J2719" s="174"/>
      <c r="K2719" s="174"/>
      <c r="L2719" s="174"/>
      <c r="M2719" s="174"/>
      <c r="N2719" s="174"/>
      <c r="O2719" s="174"/>
      <c r="P2719" s="174"/>
      <c r="Q2719" s="174"/>
      <c r="R2719" s="174"/>
      <c r="S2719" s="174"/>
      <c r="T2719" s="174"/>
      <c r="U2719" s="174"/>
      <c r="V2719" s="174"/>
      <c r="W2719" s="174"/>
      <c r="X2719" s="174"/>
      <c r="Y2719" s="174"/>
      <c r="Z2719" s="174"/>
      <c r="AA2719" s="174"/>
      <c r="AB2719" s="174"/>
      <c r="AC2719" s="174"/>
      <c r="AD2719" s="174"/>
      <c r="AE2719" s="174"/>
      <c r="AF2719" s="174"/>
      <c r="AG2719" s="174"/>
      <c r="AH2719" s="174"/>
      <c r="AI2719" s="174"/>
      <c r="AJ2719" s="174"/>
      <c r="AK2719" s="174"/>
      <c r="AL2719" s="174"/>
      <c r="AM2719" s="174"/>
      <c r="AN2719" s="174"/>
      <c r="AO2719" s="174"/>
      <c r="AP2719" s="174"/>
      <c r="AQ2719" s="174"/>
      <c r="AR2719" s="174"/>
      <c r="AS2719" s="174"/>
      <c r="AT2719" s="174"/>
      <c r="AU2719" s="174"/>
      <c r="AV2719" s="174"/>
      <c r="AW2719" s="174"/>
      <c r="AX2719" s="174"/>
      <c r="AY2719" s="174"/>
      <c r="AZ2719" s="174"/>
      <c r="BA2719" s="174"/>
      <c r="BB2719" s="174"/>
      <c r="BC2719" s="174"/>
      <c r="BD2719" s="174"/>
      <c r="BE2719" s="174"/>
      <c r="BF2719" s="174"/>
      <c r="BG2719" s="174"/>
      <c r="BH2719" s="174"/>
      <c r="BI2719" s="174"/>
      <c r="BJ2719" s="174"/>
      <c r="BK2719" s="174"/>
      <c r="BL2719" s="174"/>
      <c r="BM2719" s="174"/>
      <c r="BN2719" s="174"/>
      <c r="BO2719" s="174"/>
      <c r="BP2719" s="174"/>
      <c r="BQ2719" s="174"/>
      <c r="BR2719" s="174"/>
      <c r="BS2719" s="174"/>
      <c r="BT2719" s="174"/>
    </row>
    <row r="2720" spans="1:72" s="177" customFormat="1">
      <c r="A2720" s="178"/>
      <c r="B2720" s="178"/>
      <c r="C2720" s="178"/>
      <c r="D2720" s="178"/>
      <c r="E2720" s="174"/>
      <c r="F2720" s="174"/>
      <c r="G2720" s="174"/>
      <c r="H2720" s="174"/>
      <c r="I2720" s="174"/>
      <c r="J2720" s="174"/>
      <c r="K2720" s="174"/>
      <c r="L2720" s="174"/>
      <c r="M2720" s="174"/>
      <c r="N2720" s="174"/>
      <c r="O2720" s="174"/>
      <c r="P2720" s="174"/>
      <c r="Q2720" s="174"/>
      <c r="R2720" s="174"/>
      <c r="S2720" s="174"/>
      <c r="T2720" s="174"/>
      <c r="U2720" s="174"/>
      <c r="V2720" s="174"/>
      <c r="W2720" s="174"/>
      <c r="X2720" s="174"/>
      <c r="Y2720" s="174"/>
      <c r="Z2720" s="174"/>
      <c r="AA2720" s="174"/>
      <c r="AB2720" s="174"/>
      <c r="AC2720" s="174"/>
      <c r="AD2720" s="174"/>
      <c r="AE2720" s="174"/>
      <c r="AF2720" s="174"/>
      <c r="AG2720" s="174"/>
      <c r="AH2720" s="174"/>
      <c r="AI2720" s="174"/>
      <c r="AJ2720" s="174"/>
      <c r="AK2720" s="174"/>
      <c r="AL2720" s="174"/>
      <c r="AM2720" s="174"/>
      <c r="AN2720" s="174"/>
      <c r="AO2720" s="174"/>
      <c r="AP2720" s="174"/>
      <c r="AQ2720" s="174"/>
      <c r="AR2720" s="174"/>
      <c r="AS2720" s="174"/>
      <c r="AT2720" s="174"/>
      <c r="AU2720" s="174"/>
      <c r="AV2720" s="174"/>
      <c r="AW2720" s="174"/>
      <c r="AX2720" s="174"/>
      <c r="AY2720" s="174"/>
      <c r="AZ2720" s="174"/>
      <c r="BA2720" s="174"/>
      <c r="BB2720" s="174"/>
      <c r="BC2720" s="174"/>
      <c r="BD2720" s="174"/>
      <c r="BE2720" s="174"/>
      <c r="BF2720" s="174"/>
      <c r="BG2720" s="174"/>
      <c r="BH2720" s="174"/>
      <c r="BI2720" s="174"/>
      <c r="BJ2720" s="174"/>
      <c r="BK2720" s="174"/>
      <c r="BL2720" s="174"/>
      <c r="BM2720" s="174"/>
      <c r="BN2720" s="174"/>
      <c r="BO2720" s="174"/>
      <c r="BP2720" s="174"/>
      <c r="BQ2720" s="174"/>
      <c r="BR2720" s="174"/>
      <c r="BS2720" s="174"/>
      <c r="BT2720" s="174"/>
    </row>
    <row r="2721" spans="1:72" s="177" customFormat="1">
      <c r="A2721" s="178"/>
      <c r="B2721" s="178"/>
      <c r="C2721" s="178"/>
      <c r="D2721" s="178"/>
      <c r="E2721" s="174"/>
      <c r="F2721" s="174"/>
      <c r="G2721" s="174"/>
      <c r="H2721" s="174"/>
      <c r="I2721" s="174"/>
      <c r="J2721" s="174"/>
      <c r="K2721" s="174"/>
      <c r="L2721" s="174"/>
      <c r="M2721" s="174"/>
      <c r="N2721" s="174"/>
      <c r="O2721" s="174"/>
      <c r="P2721" s="174"/>
      <c r="Q2721" s="174"/>
      <c r="R2721" s="174"/>
      <c r="S2721" s="174"/>
      <c r="T2721" s="174"/>
      <c r="U2721" s="174"/>
      <c r="V2721" s="174"/>
      <c r="W2721" s="174"/>
      <c r="X2721" s="174"/>
      <c r="Y2721" s="174"/>
      <c r="Z2721" s="174"/>
      <c r="AA2721" s="174"/>
      <c r="AB2721" s="174"/>
      <c r="AC2721" s="174"/>
      <c r="AD2721" s="174"/>
      <c r="AE2721" s="174"/>
      <c r="AF2721" s="174"/>
      <c r="AG2721" s="174"/>
      <c r="AH2721" s="174"/>
      <c r="AI2721" s="174"/>
      <c r="AJ2721" s="174"/>
      <c r="AK2721" s="174"/>
      <c r="AL2721" s="174"/>
      <c r="AM2721" s="174"/>
      <c r="AN2721" s="174"/>
      <c r="AO2721" s="174"/>
      <c r="AP2721" s="174"/>
      <c r="AQ2721" s="174"/>
      <c r="AR2721" s="174"/>
      <c r="AS2721" s="174"/>
      <c r="AT2721" s="174"/>
      <c r="AU2721" s="174"/>
      <c r="AV2721" s="174"/>
      <c r="AW2721" s="174"/>
      <c r="AX2721" s="174"/>
      <c r="AY2721" s="174"/>
      <c r="AZ2721" s="174"/>
      <c r="BA2721" s="174"/>
      <c r="BB2721" s="174"/>
      <c r="BC2721" s="174"/>
      <c r="BD2721" s="174"/>
      <c r="BE2721" s="174"/>
      <c r="BF2721" s="174"/>
      <c r="BG2721" s="174"/>
      <c r="BH2721" s="174"/>
      <c r="BI2721" s="174"/>
      <c r="BJ2721" s="174"/>
      <c r="BK2721" s="174"/>
      <c r="BL2721" s="174"/>
      <c r="BM2721" s="174"/>
      <c r="BN2721" s="174"/>
      <c r="BO2721" s="174"/>
      <c r="BP2721" s="174"/>
      <c r="BQ2721" s="174"/>
      <c r="BR2721" s="174"/>
      <c r="BS2721" s="174"/>
      <c r="BT2721" s="174"/>
    </row>
    <row r="2722" spans="1:72" s="177" customFormat="1">
      <c r="A2722" s="178"/>
      <c r="B2722" s="178"/>
      <c r="C2722" s="178"/>
      <c r="D2722" s="178"/>
      <c r="E2722" s="174"/>
      <c r="F2722" s="174"/>
      <c r="G2722" s="174"/>
      <c r="H2722" s="174"/>
      <c r="I2722" s="174"/>
      <c r="J2722" s="174"/>
      <c r="K2722" s="174"/>
      <c r="L2722" s="174"/>
      <c r="M2722" s="174"/>
      <c r="N2722" s="174"/>
      <c r="O2722" s="174"/>
      <c r="P2722" s="174"/>
      <c r="Q2722" s="174"/>
      <c r="R2722" s="174"/>
      <c r="S2722" s="174"/>
      <c r="T2722" s="174"/>
      <c r="U2722" s="174"/>
      <c r="V2722" s="174"/>
      <c r="W2722" s="174"/>
      <c r="X2722" s="174"/>
      <c r="Y2722" s="174"/>
      <c r="Z2722" s="174"/>
      <c r="AA2722" s="174"/>
      <c r="AB2722" s="174"/>
      <c r="AC2722" s="174"/>
      <c r="AD2722" s="174"/>
      <c r="AE2722" s="174"/>
      <c r="AF2722" s="174"/>
      <c r="AG2722" s="174"/>
      <c r="AH2722" s="174"/>
      <c r="AI2722" s="174"/>
      <c r="AJ2722" s="174"/>
      <c r="AK2722" s="174"/>
      <c r="AL2722" s="174"/>
      <c r="AM2722" s="174"/>
      <c r="AN2722" s="174"/>
      <c r="AO2722" s="174"/>
      <c r="AP2722" s="174"/>
      <c r="AQ2722" s="174"/>
      <c r="AR2722" s="174"/>
      <c r="AS2722" s="174"/>
      <c r="AT2722" s="174"/>
      <c r="AU2722" s="174"/>
      <c r="AV2722" s="174"/>
      <c r="AW2722" s="174"/>
      <c r="AX2722" s="174"/>
      <c r="AY2722" s="174"/>
      <c r="AZ2722" s="174"/>
      <c r="BA2722" s="174"/>
      <c r="BB2722" s="174"/>
      <c r="BC2722" s="174"/>
      <c r="BD2722" s="174"/>
      <c r="BE2722" s="174"/>
      <c r="BF2722" s="174"/>
      <c r="BG2722" s="174"/>
      <c r="BH2722" s="174"/>
      <c r="BI2722" s="174"/>
      <c r="BJ2722" s="174"/>
      <c r="BK2722" s="174"/>
      <c r="BL2722" s="174"/>
      <c r="BM2722" s="174"/>
      <c r="BN2722" s="174"/>
      <c r="BO2722" s="174"/>
      <c r="BP2722" s="174"/>
      <c r="BQ2722" s="174"/>
      <c r="BR2722" s="174"/>
      <c r="BS2722" s="174"/>
      <c r="BT2722" s="174"/>
    </row>
    <row r="2723" spans="1:72" s="177" customFormat="1">
      <c r="A2723" s="178"/>
      <c r="B2723" s="178"/>
      <c r="C2723" s="178"/>
      <c r="D2723" s="178"/>
      <c r="E2723" s="174"/>
      <c r="F2723" s="174"/>
      <c r="G2723" s="174"/>
      <c r="H2723" s="174"/>
      <c r="I2723" s="174"/>
      <c r="J2723" s="174"/>
      <c r="K2723" s="174"/>
      <c r="L2723" s="174"/>
      <c r="M2723" s="174"/>
      <c r="N2723" s="174"/>
      <c r="O2723" s="174"/>
      <c r="P2723" s="174"/>
      <c r="Q2723" s="174"/>
      <c r="R2723" s="174"/>
      <c r="S2723" s="174"/>
      <c r="T2723" s="174"/>
      <c r="U2723" s="174"/>
      <c r="V2723" s="174"/>
      <c r="W2723" s="174"/>
      <c r="X2723" s="174"/>
      <c r="Y2723" s="174"/>
      <c r="Z2723" s="174"/>
      <c r="AA2723" s="174"/>
      <c r="AB2723" s="174"/>
      <c r="AC2723" s="174"/>
      <c r="AD2723" s="174"/>
      <c r="AE2723" s="174"/>
      <c r="AF2723" s="174"/>
      <c r="AG2723" s="174"/>
      <c r="AH2723" s="174"/>
      <c r="AI2723" s="174"/>
      <c r="AJ2723" s="174"/>
      <c r="AK2723" s="174"/>
      <c r="AL2723" s="174"/>
      <c r="AM2723" s="174"/>
      <c r="AN2723" s="174"/>
      <c r="AO2723" s="174"/>
      <c r="AP2723" s="174"/>
      <c r="AQ2723" s="174"/>
      <c r="AR2723" s="174"/>
      <c r="AS2723" s="174"/>
      <c r="AT2723" s="174"/>
      <c r="AU2723" s="174"/>
      <c r="AV2723" s="174"/>
      <c r="AW2723" s="174"/>
      <c r="AX2723" s="174"/>
      <c r="AY2723" s="174"/>
      <c r="AZ2723" s="174"/>
      <c r="BA2723" s="174"/>
      <c r="BB2723" s="174"/>
      <c r="BC2723" s="174"/>
      <c r="BD2723" s="174"/>
      <c r="BE2723" s="174"/>
      <c r="BF2723" s="174"/>
      <c r="BG2723" s="174"/>
      <c r="BH2723" s="174"/>
      <c r="BI2723" s="174"/>
      <c r="BJ2723" s="174"/>
      <c r="BK2723" s="174"/>
      <c r="BL2723" s="174"/>
      <c r="BM2723" s="174"/>
      <c r="BN2723" s="174"/>
      <c r="BO2723" s="174"/>
      <c r="BP2723" s="174"/>
      <c r="BQ2723" s="174"/>
      <c r="BR2723" s="174"/>
      <c r="BS2723" s="174"/>
      <c r="BT2723" s="174"/>
    </row>
    <row r="2724" spans="1:72" s="177" customFormat="1">
      <c r="A2724" s="178"/>
      <c r="B2724" s="178"/>
      <c r="C2724" s="178"/>
      <c r="D2724" s="178"/>
      <c r="E2724" s="174"/>
      <c r="F2724" s="174"/>
      <c r="G2724" s="174"/>
      <c r="H2724" s="174"/>
      <c r="I2724" s="174"/>
      <c r="J2724" s="174"/>
      <c r="K2724" s="174"/>
      <c r="L2724" s="174"/>
      <c r="M2724" s="174"/>
      <c r="N2724" s="174"/>
      <c r="O2724" s="174"/>
      <c r="P2724" s="174"/>
      <c r="Q2724" s="174"/>
      <c r="R2724" s="174"/>
      <c r="S2724" s="174"/>
      <c r="T2724" s="174"/>
      <c r="U2724" s="174"/>
      <c r="V2724" s="174"/>
      <c r="W2724" s="174"/>
      <c r="X2724" s="174"/>
      <c r="Y2724" s="174"/>
      <c r="Z2724" s="174"/>
      <c r="AA2724" s="174"/>
      <c r="AB2724" s="174"/>
      <c r="AC2724" s="174"/>
      <c r="AD2724" s="174"/>
      <c r="AE2724" s="174"/>
      <c r="AF2724" s="174"/>
      <c r="AG2724" s="174"/>
      <c r="AH2724" s="174"/>
      <c r="AI2724" s="174"/>
      <c r="AJ2724" s="174"/>
      <c r="AK2724" s="174"/>
      <c r="AL2724" s="174"/>
      <c r="AM2724" s="174"/>
      <c r="AN2724" s="174"/>
      <c r="AO2724" s="174"/>
      <c r="AP2724" s="174"/>
      <c r="AQ2724" s="174"/>
      <c r="AR2724" s="174"/>
      <c r="AS2724" s="174"/>
      <c r="AT2724" s="174"/>
      <c r="AU2724" s="174"/>
      <c r="AV2724" s="174"/>
      <c r="AW2724" s="174"/>
      <c r="AX2724" s="174"/>
      <c r="AY2724" s="174"/>
      <c r="AZ2724" s="174"/>
      <c r="BA2724" s="174"/>
      <c r="BB2724" s="174"/>
      <c r="BC2724" s="174"/>
      <c r="BD2724" s="174"/>
      <c r="BE2724" s="174"/>
      <c r="BF2724" s="174"/>
      <c r="BG2724" s="174"/>
      <c r="BH2724" s="174"/>
      <c r="BI2724" s="174"/>
      <c r="BJ2724" s="174"/>
      <c r="BK2724" s="174"/>
      <c r="BL2724" s="174"/>
      <c r="BM2724" s="174"/>
      <c r="BN2724" s="174"/>
      <c r="BO2724" s="174"/>
      <c r="BP2724" s="174"/>
      <c r="BQ2724" s="174"/>
      <c r="BR2724" s="174"/>
      <c r="BS2724" s="174"/>
      <c r="BT2724" s="174"/>
    </row>
    <row r="2725" spans="1:72" s="177" customFormat="1">
      <c r="A2725" s="178"/>
      <c r="B2725" s="178"/>
      <c r="C2725" s="178"/>
      <c r="D2725" s="178"/>
      <c r="E2725" s="174"/>
      <c r="F2725" s="174"/>
      <c r="G2725" s="174"/>
      <c r="H2725" s="174"/>
      <c r="I2725" s="174"/>
      <c r="J2725" s="174"/>
      <c r="K2725" s="174"/>
      <c r="L2725" s="174"/>
      <c r="M2725" s="174"/>
      <c r="N2725" s="174"/>
      <c r="O2725" s="174"/>
      <c r="P2725" s="174"/>
      <c r="Q2725" s="174"/>
      <c r="R2725" s="174"/>
      <c r="S2725" s="174"/>
      <c r="T2725" s="174"/>
      <c r="U2725" s="174"/>
      <c r="V2725" s="174"/>
      <c r="W2725" s="174"/>
      <c r="X2725" s="174"/>
      <c r="Y2725" s="174"/>
      <c r="Z2725" s="174"/>
      <c r="AA2725" s="174"/>
      <c r="AB2725" s="174"/>
      <c r="AC2725" s="174"/>
      <c r="AD2725" s="174"/>
      <c r="AE2725" s="174"/>
      <c r="AF2725" s="174"/>
      <c r="AG2725" s="174"/>
      <c r="AH2725" s="174"/>
      <c r="AI2725" s="174"/>
      <c r="AJ2725" s="174"/>
      <c r="AK2725" s="174"/>
      <c r="AL2725" s="174"/>
      <c r="AM2725" s="174"/>
      <c r="AN2725" s="174"/>
      <c r="AO2725" s="174"/>
      <c r="AP2725" s="174"/>
      <c r="AQ2725" s="174"/>
      <c r="AR2725" s="174"/>
      <c r="AS2725" s="174"/>
      <c r="AT2725" s="174"/>
      <c r="AU2725" s="174"/>
      <c r="AV2725" s="174"/>
      <c r="AW2725" s="174"/>
      <c r="AX2725" s="174"/>
      <c r="AY2725" s="174"/>
      <c r="AZ2725" s="174"/>
      <c r="BA2725" s="174"/>
      <c r="BB2725" s="174"/>
      <c r="BC2725" s="174"/>
      <c r="BD2725" s="174"/>
      <c r="BE2725" s="174"/>
      <c r="BF2725" s="174"/>
      <c r="BG2725" s="174"/>
      <c r="BH2725" s="174"/>
      <c r="BI2725" s="174"/>
      <c r="BJ2725" s="174"/>
      <c r="BK2725" s="174"/>
      <c r="BL2725" s="174"/>
      <c r="BM2725" s="174"/>
      <c r="BN2725" s="174"/>
      <c r="BO2725" s="174"/>
      <c r="BP2725" s="174"/>
      <c r="BQ2725" s="174"/>
      <c r="BR2725" s="174"/>
      <c r="BS2725" s="174"/>
      <c r="BT2725" s="174"/>
    </row>
    <row r="2726" spans="1:72" s="177" customFormat="1">
      <c r="A2726" s="178"/>
      <c r="B2726" s="178"/>
      <c r="C2726" s="178"/>
      <c r="D2726" s="178"/>
      <c r="E2726" s="174"/>
      <c r="F2726" s="174"/>
      <c r="G2726" s="174"/>
      <c r="H2726" s="174"/>
      <c r="I2726" s="174"/>
      <c r="J2726" s="174"/>
      <c r="K2726" s="174"/>
      <c r="L2726" s="174"/>
      <c r="M2726" s="174"/>
      <c r="N2726" s="174"/>
      <c r="O2726" s="174"/>
      <c r="P2726" s="174"/>
      <c r="Q2726" s="174"/>
      <c r="R2726" s="174"/>
      <c r="S2726" s="174"/>
      <c r="T2726" s="174"/>
      <c r="U2726" s="174"/>
      <c r="V2726" s="174"/>
      <c r="W2726" s="174"/>
      <c r="X2726" s="174"/>
      <c r="Y2726" s="174"/>
      <c r="Z2726" s="174"/>
      <c r="AA2726" s="174"/>
      <c r="AB2726" s="174"/>
      <c r="AC2726" s="174"/>
      <c r="AD2726" s="174"/>
      <c r="AE2726" s="174"/>
      <c r="AF2726" s="174"/>
      <c r="AG2726" s="174"/>
      <c r="AH2726" s="174"/>
      <c r="AI2726" s="174"/>
      <c r="AJ2726" s="174"/>
      <c r="AK2726" s="174"/>
      <c r="AL2726" s="174"/>
      <c r="AM2726" s="174"/>
      <c r="AN2726" s="174"/>
      <c r="AO2726" s="174"/>
      <c r="AP2726" s="174"/>
      <c r="AQ2726" s="174"/>
      <c r="AR2726" s="174"/>
      <c r="AS2726" s="174"/>
      <c r="AT2726" s="174"/>
      <c r="AU2726" s="174"/>
      <c r="AV2726" s="174"/>
      <c r="AW2726" s="174"/>
      <c r="AX2726" s="174"/>
      <c r="AY2726" s="174"/>
      <c r="AZ2726" s="174"/>
      <c r="BA2726" s="174"/>
      <c r="BB2726" s="174"/>
      <c r="BC2726" s="174"/>
      <c r="BD2726" s="174"/>
      <c r="BE2726" s="174"/>
      <c r="BF2726" s="174"/>
      <c r="BG2726" s="174"/>
      <c r="BH2726" s="174"/>
      <c r="BI2726" s="174"/>
      <c r="BJ2726" s="174"/>
      <c r="BK2726" s="174"/>
      <c r="BL2726" s="174"/>
      <c r="BM2726" s="174"/>
      <c r="BN2726" s="174"/>
      <c r="BO2726" s="174"/>
      <c r="BP2726" s="174"/>
      <c r="BQ2726" s="174"/>
      <c r="BR2726" s="174"/>
      <c r="BS2726" s="174"/>
      <c r="BT2726" s="174"/>
    </row>
    <row r="2727" spans="1:72" s="177" customFormat="1">
      <c r="A2727" s="178"/>
      <c r="B2727" s="178"/>
      <c r="C2727" s="178"/>
      <c r="D2727" s="178"/>
      <c r="E2727" s="174"/>
      <c r="F2727" s="174"/>
      <c r="G2727" s="174"/>
      <c r="H2727" s="174"/>
      <c r="I2727" s="174"/>
      <c r="J2727" s="174"/>
      <c r="K2727" s="174"/>
      <c r="L2727" s="174"/>
      <c r="M2727" s="174"/>
      <c r="N2727" s="174"/>
      <c r="O2727" s="174"/>
      <c r="P2727" s="174"/>
      <c r="Q2727" s="174"/>
      <c r="R2727" s="174"/>
      <c r="S2727" s="174"/>
      <c r="T2727" s="174"/>
      <c r="U2727" s="174"/>
      <c r="V2727" s="174"/>
      <c r="W2727" s="174"/>
      <c r="X2727" s="174"/>
      <c r="Y2727" s="174"/>
      <c r="Z2727" s="174"/>
      <c r="AA2727" s="174"/>
      <c r="AB2727" s="174"/>
      <c r="AC2727" s="174"/>
      <c r="AD2727" s="174"/>
      <c r="AE2727" s="174"/>
      <c r="AF2727" s="174"/>
      <c r="AG2727" s="174"/>
      <c r="AH2727" s="174"/>
      <c r="AI2727" s="174"/>
      <c r="AJ2727" s="174"/>
      <c r="AK2727" s="174"/>
      <c r="AL2727" s="174"/>
      <c r="AM2727" s="174"/>
      <c r="AN2727" s="174"/>
      <c r="AO2727" s="174"/>
      <c r="AP2727" s="174"/>
      <c r="AQ2727" s="174"/>
      <c r="AR2727" s="174"/>
      <c r="AS2727" s="174"/>
      <c r="AT2727" s="174"/>
      <c r="AU2727" s="174"/>
      <c r="AV2727" s="174"/>
      <c r="AW2727" s="174"/>
      <c r="AX2727" s="174"/>
      <c r="AY2727" s="174"/>
      <c r="AZ2727" s="174"/>
      <c r="BA2727" s="174"/>
      <c r="BB2727" s="174"/>
      <c r="BC2727" s="174"/>
      <c r="BD2727" s="174"/>
      <c r="BE2727" s="174"/>
      <c r="BF2727" s="174"/>
      <c r="BG2727" s="174"/>
      <c r="BH2727" s="174"/>
      <c r="BI2727" s="174"/>
      <c r="BJ2727" s="174"/>
      <c r="BK2727" s="174"/>
      <c r="BL2727" s="174"/>
      <c r="BM2727" s="174"/>
      <c r="BN2727" s="174"/>
      <c r="BO2727" s="174"/>
      <c r="BP2727" s="174"/>
      <c r="BQ2727" s="174"/>
      <c r="BR2727" s="174"/>
      <c r="BS2727" s="174"/>
      <c r="BT2727" s="174"/>
    </row>
    <row r="2728" spans="1:72" s="177" customFormat="1">
      <c r="A2728" s="178"/>
      <c r="B2728" s="178"/>
      <c r="C2728" s="178"/>
      <c r="D2728" s="178"/>
      <c r="E2728" s="174"/>
      <c r="F2728" s="174"/>
      <c r="G2728" s="174"/>
      <c r="H2728" s="174"/>
      <c r="I2728" s="174"/>
      <c r="J2728" s="174"/>
      <c r="K2728" s="174"/>
      <c r="L2728" s="174"/>
      <c r="M2728" s="174"/>
      <c r="N2728" s="174"/>
      <c r="O2728" s="174"/>
      <c r="P2728" s="174"/>
      <c r="Q2728" s="174"/>
      <c r="R2728" s="174"/>
      <c r="S2728" s="174"/>
      <c r="T2728" s="174"/>
      <c r="U2728" s="174"/>
      <c r="V2728" s="174"/>
      <c r="W2728" s="174"/>
      <c r="X2728" s="174"/>
      <c r="Y2728" s="174"/>
      <c r="Z2728" s="174"/>
      <c r="AA2728" s="174"/>
      <c r="AB2728" s="174"/>
      <c r="AC2728" s="174"/>
      <c r="AD2728" s="174"/>
      <c r="AE2728" s="174"/>
      <c r="AF2728" s="174"/>
      <c r="AG2728" s="174"/>
      <c r="AH2728" s="174"/>
      <c r="AI2728" s="174"/>
      <c r="AJ2728" s="174"/>
      <c r="AK2728" s="174"/>
      <c r="AL2728" s="174"/>
      <c r="AM2728" s="174"/>
      <c r="AN2728" s="174"/>
      <c r="AO2728" s="174"/>
      <c r="AP2728" s="174"/>
      <c r="AQ2728" s="174"/>
      <c r="AR2728" s="174"/>
      <c r="AS2728" s="174"/>
      <c r="AT2728" s="174"/>
      <c r="AU2728" s="174"/>
      <c r="AV2728" s="174"/>
      <c r="AW2728" s="174"/>
      <c r="AX2728" s="174"/>
      <c r="AY2728" s="174"/>
      <c r="AZ2728" s="174"/>
      <c r="BA2728" s="174"/>
      <c r="BB2728" s="174"/>
      <c r="BC2728" s="174"/>
      <c r="BD2728" s="174"/>
      <c r="BE2728" s="174"/>
      <c r="BF2728" s="174"/>
      <c r="BG2728" s="174"/>
      <c r="BH2728" s="174"/>
      <c r="BI2728" s="174"/>
      <c r="BJ2728" s="174"/>
      <c r="BK2728" s="174"/>
      <c r="BL2728" s="174"/>
      <c r="BM2728" s="174"/>
      <c r="BN2728" s="174"/>
      <c r="BO2728" s="174"/>
      <c r="BP2728" s="174"/>
      <c r="BQ2728" s="174"/>
      <c r="BR2728" s="174"/>
      <c r="BS2728" s="174"/>
      <c r="BT2728" s="174"/>
    </row>
    <row r="2729" spans="1:72" s="177" customFormat="1">
      <c r="A2729" s="178"/>
      <c r="B2729" s="178"/>
      <c r="C2729" s="178"/>
      <c r="D2729" s="178"/>
      <c r="E2729" s="174"/>
      <c r="F2729" s="174"/>
      <c r="G2729" s="174"/>
      <c r="H2729" s="174"/>
      <c r="I2729" s="174"/>
      <c r="J2729" s="174"/>
      <c r="K2729" s="174"/>
      <c r="L2729" s="174"/>
      <c r="M2729" s="174"/>
      <c r="N2729" s="174"/>
      <c r="O2729" s="174"/>
      <c r="P2729" s="174"/>
      <c r="Q2729" s="174"/>
      <c r="R2729" s="174"/>
      <c r="S2729" s="174"/>
      <c r="T2729" s="174"/>
      <c r="U2729" s="174"/>
      <c r="V2729" s="174"/>
      <c r="W2729" s="174"/>
      <c r="X2729" s="174"/>
      <c r="Y2729" s="174"/>
      <c r="Z2729" s="174"/>
      <c r="AA2729" s="174"/>
      <c r="AB2729" s="174"/>
      <c r="AC2729" s="174"/>
      <c r="AD2729" s="174"/>
      <c r="AE2729" s="174"/>
      <c r="AF2729" s="174"/>
      <c r="AG2729" s="174"/>
      <c r="AH2729" s="174"/>
      <c r="AI2729" s="174"/>
      <c r="AJ2729" s="174"/>
      <c r="AK2729" s="174"/>
      <c r="AL2729" s="174"/>
      <c r="AM2729" s="174"/>
      <c r="AN2729" s="174"/>
      <c r="AO2729" s="174"/>
      <c r="AP2729" s="174"/>
      <c r="AQ2729" s="174"/>
      <c r="AR2729" s="174"/>
      <c r="AS2729" s="174"/>
      <c r="AT2729" s="174"/>
      <c r="AU2729" s="174"/>
      <c r="AV2729" s="174"/>
      <c r="AW2729" s="174"/>
      <c r="AX2729" s="174"/>
      <c r="AY2729" s="174"/>
      <c r="AZ2729" s="174"/>
      <c r="BA2729" s="174"/>
      <c r="BB2729" s="174"/>
      <c r="BC2729" s="174"/>
      <c r="BD2729" s="174"/>
      <c r="BE2729" s="174"/>
      <c r="BF2729" s="174"/>
      <c r="BG2729" s="174"/>
      <c r="BH2729" s="174"/>
      <c r="BI2729" s="174"/>
      <c r="BJ2729" s="174"/>
      <c r="BK2729" s="174"/>
      <c r="BL2729" s="174"/>
      <c r="BM2729" s="174"/>
      <c r="BN2729" s="174"/>
      <c r="BO2729" s="174"/>
      <c r="BP2729" s="174"/>
      <c r="BQ2729" s="174"/>
      <c r="BR2729" s="174"/>
      <c r="BS2729" s="174"/>
      <c r="BT2729" s="174"/>
    </row>
    <row r="2730" spans="1:72" s="177" customFormat="1">
      <c r="A2730" s="178"/>
      <c r="B2730" s="178"/>
      <c r="C2730" s="178"/>
      <c r="D2730" s="178"/>
      <c r="E2730" s="174"/>
      <c r="F2730" s="174"/>
      <c r="G2730" s="174"/>
      <c r="H2730" s="174"/>
      <c r="I2730" s="174"/>
      <c r="J2730" s="174"/>
      <c r="K2730" s="174"/>
      <c r="L2730" s="174"/>
      <c r="M2730" s="174"/>
      <c r="N2730" s="174"/>
      <c r="O2730" s="174"/>
      <c r="P2730" s="174"/>
      <c r="Q2730" s="174"/>
      <c r="R2730" s="174"/>
      <c r="S2730" s="174"/>
      <c r="T2730" s="174"/>
      <c r="U2730" s="174"/>
      <c r="V2730" s="174"/>
      <c r="W2730" s="174"/>
      <c r="X2730" s="174"/>
      <c r="Y2730" s="174"/>
      <c r="Z2730" s="174"/>
      <c r="AA2730" s="174"/>
      <c r="AB2730" s="174"/>
      <c r="AC2730" s="174"/>
      <c r="AD2730" s="174"/>
      <c r="AE2730" s="174"/>
      <c r="AF2730" s="174"/>
      <c r="AG2730" s="174"/>
      <c r="AH2730" s="174"/>
      <c r="AI2730" s="174"/>
      <c r="AJ2730" s="174"/>
      <c r="AK2730" s="174"/>
      <c r="AL2730" s="174"/>
      <c r="AM2730" s="174"/>
      <c r="AN2730" s="174"/>
      <c r="AO2730" s="174"/>
      <c r="AP2730" s="174"/>
      <c r="AQ2730" s="174"/>
      <c r="AR2730" s="174"/>
      <c r="AS2730" s="174"/>
      <c r="AT2730" s="174"/>
      <c r="AU2730" s="174"/>
      <c r="AV2730" s="174"/>
      <c r="AW2730" s="174"/>
      <c r="AX2730" s="174"/>
      <c r="AY2730" s="174"/>
      <c r="AZ2730" s="174"/>
      <c r="BA2730" s="174"/>
      <c r="BB2730" s="174"/>
      <c r="BC2730" s="174"/>
      <c r="BD2730" s="174"/>
      <c r="BE2730" s="174"/>
      <c r="BF2730" s="174"/>
      <c r="BG2730" s="174"/>
      <c r="BH2730" s="174"/>
      <c r="BI2730" s="174"/>
      <c r="BJ2730" s="174"/>
      <c r="BK2730" s="174"/>
      <c r="BL2730" s="174"/>
      <c r="BM2730" s="174"/>
      <c r="BN2730" s="174"/>
      <c r="BO2730" s="174"/>
      <c r="BP2730" s="174"/>
      <c r="BQ2730" s="174"/>
      <c r="BR2730" s="174"/>
      <c r="BS2730" s="174"/>
      <c r="BT2730" s="174"/>
    </row>
    <row r="2731" spans="1:72" s="177" customFormat="1">
      <c r="A2731" s="178"/>
      <c r="B2731" s="178"/>
      <c r="C2731" s="178"/>
      <c r="D2731" s="178"/>
      <c r="E2731" s="174"/>
      <c r="F2731" s="174"/>
      <c r="G2731" s="174"/>
      <c r="H2731" s="174"/>
      <c r="I2731" s="174"/>
      <c r="J2731" s="174"/>
      <c r="K2731" s="174"/>
      <c r="L2731" s="174"/>
      <c r="M2731" s="174"/>
      <c r="N2731" s="174"/>
      <c r="O2731" s="174"/>
      <c r="P2731" s="174"/>
      <c r="Q2731" s="174"/>
      <c r="R2731" s="174"/>
      <c r="S2731" s="174"/>
      <c r="T2731" s="174"/>
      <c r="U2731" s="174"/>
      <c r="V2731" s="174"/>
      <c r="W2731" s="174"/>
      <c r="X2731" s="174"/>
      <c r="Y2731" s="174"/>
      <c r="Z2731" s="174"/>
      <c r="AA2731" s="174"/>
      <c r="AB2731" s="174"/>
      <c r="AC2731" s="174"/>
      <c r="AD2731" s="174"/>
      <c r="AE2731" s="174"/>
      <c r="AF2731" s="174"/>
      <c r="AG2731" s="174"/>
      <c r="AH2731" s="174"/>
      <c r="AI2731" s="174"/>
      <c r="AJ2731" s="174"/>
      <c r="AK2731" s="174"/>
      <c r="AL2731" s="174"/>
      <c r="AM2731" s="174"/>
      <c r="AN2731" s="174"/>
      <c r="AO2731" s="174"/>
      <c r="AP2731" s="174"/>
      <c r="AQ2731" s="174"/>
      <c r="AR2731" s="174"/>
      <c r="AS2731" s="174"/>
      <c r="AT2731" s="174"/>
      <c r="AU2731" s="174"/>
      <c r="AV2731" s="174"/>
      <c r="AW2731" s="174"/>
      <c r="AX2731" s="174"/>
      <c r="AY2731" s="174"/>
      <c r="AZ2731" s="174"/>
      <c r="BA2731" s="174"/>
      <c r="BB2731" s="174"/>
      <c r="BC2731" s="174"/>
      <c r="BD2731" s="174"/>
      <c r="BE2731" s="174"/>
      <c r="BF2731" s="174"/>
      <c r="BG2731" s="174"/>
      <c r="BH2731" s="174"/>
      <c r="BI2731" s="174"/>
      <c r="BJ2731" s="174"/>
      <c r="BK2731" s="174"/>
      <c r="BL2731" s="174"/>
      <c r="BM2731" s="174"/>
      <c r="BN2731" s="174"/>
      <c r="BO2731" s="174"/>
      <c r="BP2731" s="174"/>
      <c r="BQ2731" s="174"/>
      <c r="BR2731" s="174"/>
      <c r="BS2731" s="174"/>
      <c r="BT2731" s="174"/>
    </row>
    <row r="2732" spans="1:72" s="177" customFormat="1">
      <c r="A2732" s="178"/>
      <c r="B2732" s="178"/>
      <c r="C2732" s="178"/>
      <c r="D2732" s="178"/>
      <c r="E2732" s="174"/>
      <c r="F2732" s="174"/>
      <c r="G2732" s="174"/>
      <c r="H2732" s="174"/>
      <c r="I2732" s="174"/>
      <c r="J2732" s="174"/>
      <c r="K2732" s="174"/>
      <c r="L2732" s="174"/>
      <c r="M2732" s="174"/>
      <c r="N2732" s="174"/>
      <c r="O2732" s="174"/>
      <c r="P2732" s="174"/>
      <c r="Q2732" s="174"/>
      <c r="R2732" s="174"/>
      <c r="S2732" s="174"/>
      <c r="T2732" s="174"/>
      <c r="U2732" s="174"/>
      <c r="V2732" s="174"/>
      <c r="W2732" s="174"/>
      <c r="X2732" s="174"/>
      <c r="Y2732" s="174"/>
      <c r="Z2732" s="174"/>
      <c r="AA2732" s="174"/>
      <c r="AB2732" s="174"/>
      <c r="AC2732" s="174"/>
      <c r="AD2732" s="174"/>
      <c r="AE2732" s="174"/>
      <c r="AF2732" s="174"/>
      <c r="AG2732" s="174"/>
      <c r="AH2732" s="174"/>
      <c r="AI2732" s="174"/>
      <c r="AJ2732" s="174"/>
      <c r="AK2732" s="174"/>
      <c r="AL2732" s="174"/>
      <c r="AM2732" s="174"/>
      <c r="AN2732" s="174"/>
      <c r="AO2732" s="174"/>
      <c r="AP2732" s="174"/>
      <c r="AQ2732" s="174"/>
      <c r="AR2732" s="174"/>
      <c r="AS2732" s="174"/>
      <c r="AT2732" s="174"/>
      <c r="AU2732" s="174"/>
      <c r="AV2732" s="174"/>
      <c r="AW2732" s="174"/>
      <c r="AX2732" s="174"/>
      <c r="AY2732" s="174"/>
      <c r="AZ2732" s="174"/>
      <c r="BA2732" s="174"/>
      <c r="BB2732" s="174"/>
      <c r="BC2732" s="174"/>
      <c r="BD2732" s="174"/>
      <c r="BE2732" s="174"/>
      <c r="BF2732" s="174"/>
      <c r="BG2732" s="174"/>
      <c r="BH2732" s="174"/>
      <c r="BI2732" s="174"/>
      <c r="BJ2732" s="174"/>
      <c r="BK2732" s="174"/>
      <c r="BL2732" s="174"/>
      <c r="BM2732" s="174"/>
      <c r="BN2732" s="174"/>
      <c r="BO2732" s="174"/>
      <c r="BP2732" s="174"/>
      <c r="BQ2732" s="174"/>
      <c r="BR2732" s="174"/>
      <c r="BS2732" s="174"/>
      <c r="BT2732" s="174"/>
    </row>
    <row r="2733" spans="1:72" s="177" customFormat="1">
      <c r="A2733" s="178"/>
      <c r="B2733" s="178"/>
      <c r="C2733" s="178"/>
      <c r="D2733" s="178"/>
      <c r="E2733" s="174"/>
      <c r="F2733" s="174"/>
      <c r="G2733" s="174"/>
      <c r="H2733" s="174"/>
      <c r="I2733" s="174"/>
      <c r="J2733" s="174"/>
      <c r="K2733" s="174"/>
      <c r="L2733" s="174"/>
      <c r="M2733" s="174"/>
      <c r="N2733" s="174"/>
      <c r="O2733" s="174"/>
      <c r="P2733" s="174"/>
      <c r="Q2733" s="174"/>
      <c r="R2733" s="174"/>
      <c r="S2733" s="174"/>
      <c r="T2733" s="174"/>
      <c r="U2733" s="174"/>
      <c r="V2733" s="174"/>
      <c r="W2733" s="174"/>
      <c r="X2733" s="174"/>
      <c r="Y2733" s="174"/>
      <c r="Z2733" s="174"/>
      <c r="AA2733" s="174"/>
      <c r="AB2733" s="174"/>
      <c r="AC2733" s="174"/>
      <c r="AD2733" s="174"/>
      <c r="AE2733" s="174"/>
      <c r="AF2733" s="174"/>
      <c r="AG2733" s="174"/>
      <c r="AH2733" s="174"/>
      <c r="AI2733" s="174"/>
      <c r="AJ2733" s="174"/>
      <c r="AK2733" s="174"/>
      <c r="AL2733" s="174"/>
      <c r="AM2733" s="174"/>
      <c r="AN2733" s="174"/>
      <c r="AO2733" s="174"/>
      <c r="AP2733" s="174"/>
      <c r="AQ2733" s="174"/>
      <c r="AR2733" s="174"/>
      <c r="AS2733" s="174"/>
      <c r="AT2733" s="174"/>
      <c r="AU2733" s="174"/>
      <c r="AV2733" s="174"/>
      <c r="AW2733" s="174"/>
      <c r="AX2733" s="174"/>
      <c r="AY2733" s="174"/>
      <c r="AZ2733" s="174"/>
      <c r="BA2733" s="174"/>
      <c r="BB2733" s="174"/>
      <c r="BC2733" s="174"/>
      <c r="BD2733" s="174"/>
      <c r="BE2733" s="174"/>
      <c r="BF2733" s="174"/>
      <c r="BG2733" s="174"/>
      <c r="BH2733" s="174"/>
      <c r="BI2733" s="174"/>
      <c r="BJ2733" s="174"/>
      <c r="BK2733" s="174"/>
      <c r="BL2733" s="174"/>
      <c r="BM2733" s="174"/>
      <c r="BN2733" s="174"/>
      <c r="BO2733" s="174"/>
      <c r="BP2733" s="174"/>
      <c r="BQ2733" s="174"/>
      <c r="BR2733" s="174"/>
      <c r="BS2733" s="174"/>
      <c r="BT2733" s="174"/>
    </row>
    <row r="2734" spans="1:72" s="177" customFormat="1">
      <c r="A2734" s="178"/>
      <c r="B2734" s="178"/>
      <c r="C2734" s="178"/>
      <c r="D2734" s="178"/>
      <c r="E2734" s="174"/>
      <c r="F2734" s="174"/>
      <c r="G2734" s="174"/>
      <c r="H2734" s="174"/>
      <c r="I2734" s="174"/>
      <c r="J2734" s="174"/>
      <c r="K2734" s="174"/>
      <c r="L2734" s="174"/>
      <c r="M2734" s="174"/>
      <c r="N2734" s="174"/>
      <c r="O2734" s="174"/>
      <c r="P2734" s="174"/>
      <c r="Q2734" s="174"/>
      <c r="R2734" s="174"/>
      <c r="S2734" s="174"/>
      <c r="T2734" s="174"/>
      <c r="U2734" s="174"/>
      <c r="V2734" s="174"/>
      <c r="W2734" s="174"/>
      <c r="X2734" s="174"/>
      <c r="Y2734" s="174"/>
      <c r="Z2734" s="174"/>
      <c r="AA2734" s="174"/>
      <c r="AB2734" s="174"/>
      <c r="AC2734" s="174"/>
      <c r="AD2734" s="174"/>
      <c r="AE2734" s="174"/>
      <c r="AF2734" s="174"/>
      <c r="AG2734" s="174"/>
      <c r="AH2734" s="174"/>
      <c r="AI2734" s="174"/>
      <c r="AJ2734" s="174"/>
      <c r="AK2734" s="174"/>
      <c r="AL2734" s="174"/>
      <c r="AM2734" s="174"/>
      <c r="AN2734" s="174"/>
      <c r="AO2734" s="174"/>
      <c r="AP2734" s="174"/>
      <c r="AQ2734" s="174"/>
      <c r="AR2734" s="174"/>
      <c r="AS2734" s="174"/>
      <c r="AT2734" s="174"/>
      <c r="AU2734" s="174"/>
      <c r="AV2734" s="174"/>
      <c r="AW2734" s="174"/>
      <c r="AX2734" s="174"/>
      <c r="AY2734" s="174"/>
      <c r="AZ2734" s="174"/>
      <c r="BA2734" s="174"/>
      <c r="BB2734" s="174"/>
      <c r="BC2734" s="174"/>
      <c r="BD2734" s="174"/>
      <c r="BE2734" s="174"/>
      <c r="BF2734" s="174"/>
      <c r="BG2734" s="174"/>
      <c r="BH2734" s="174"/>
      <c r="BI2734" s="174"/>
      <c r="BJ2734" s="174"/>
      <c r="BK2734" s="174"/>
      <c r="BL2734" s="174"/>
      <c r="BM2734" s="174"/>
      <c r="BN2734" s="174"/>
      <c r="BO2734" s="174"/>
      <c r="BP2734" s="174"/>
      <c r="BQ2734" s="174"/>
      <c r="BR2734" s="174"/>
      <c r="BS2734" s="174"/>
      <c r="BT2734" s="174"/>
    </row>
    <row r="2735" spans="1:72" s="177" customFormat="1">
      <c r="A2735" s="178"/>
      <c r="B2735" s="178"/>
      <c r="C2735" s="178"/>
      <c r="D2735" s="178"/>
      <c r="E2735" s="174"/>
      <c r="F2735" s="174"/>
      <c r="G2735" s="174"/>
      <c r="H2735" s="174"/>
      <c r="I2735" s="174"/>
      <c r="J2735" s="174"/>
      <c r="K2735" s="174"/>
      <c r="L2735" s="174"/>
      <c r="M2735" s="174"/>
      <c r="N2735" s="174"/>
      <c r="O2735" s="174"/>
      <c r="P2735" s="174"/>
      <c r="Q2735" s="174"/>
      <c r="R2735" s="174"/>
      <c r="S2735" s="174"/>
      <c r="T2735" s="174"/>
      <c r="U2735" s="174"/>
      <c r="V2735" s="174"/>
      <c r="W2735" s="174"/>
      <c r="X2735" s="174"/>
      <c r="Y2735" s="174"/>
      <c r="Z2735" s="174"/>
      <c r="AA2735" s="174"/>
      <c r="AB2735" s="174"/>
      <c r="AC2735" s="174"/>
      <c r="AD2735" s="174"/>
      <c r="AE2735" s="174"/>
      <c r="AF2735" s="174"/>
      <c r="AG2735" s="174"/>
      <c r="AH2735" s="174"/>
      <c r="AI2735" s="174"/>
      <c r="AJ2735" s="174"/>
      <c r="AK2735" s="174"/>
      <c r="AL2735" s="174"/>
      <c r="AM2735" s="174"/>
      <c r="AN2735" s="174"/>
      <c r="AO2735" s="174"/>
      <c r="AP2735" s="174"/>
      <c r="AQ2735" s="174"/>
      <c r="AR2735" s="174"/>
      <c r="AS2735" s="174"/>
      <c r="AT2735" s="174"/>
      <c r="AU2735" s="174"/>
      <c r="AV2735" s="174"/>
      <c r="AW2735" s="174"/>
      <c r="AX2735" s="174"/>
      <c r="AY2735" s="174"/>
      <c r="AZ2735" s="174"/>
      <c r="BA2735" s="174"/>
      <c r="BB2735" s="174"/>
      <c r="BC2735" s="174"/>
      <c r="BD2735" s="174"/>
      <c r="BE2735" s="174"/>
      <c r="BF2735" s="174"/>
      <c r="BG2735" s="174"/>
      <c r="BH2735" s="174"/>
      <c r="BI2735" s="174"/>
      <c r="BJ2735" s="174"/>
      <c r="BK2735" s="174"/>
      <c r="BL2735" s="174"/>
      <c r="BM2735" s="174"/>
      <c r="BN2735" s="174"/>
      <c r="BO2735" s="174"/>
      <c r="BP2735" s="174"/>
      <c r="BQ2735" s="174"/>
      <c r="BR2735" s="174"/>
      <c r="BS2735" s="174"/>
      <c r="BT2735" s="174"/>
    </row>
    <row r="2736" spans="1:72" s="177" customFormat="1">
      <c r="A2736" s="178"/>
      <c r="B2736" s="178"/>
      <c r="C2736" s="178"/>
      <c r="D2736" s="178"/>
      <c r="E2736" s="174"/>
      <c r="F2736" s="174"/>
      <c r="G2736" s="174"/>
      <c r="H2736" s="174"/>
      <c r="I2736" s="174"/>
      <c r="J2736" s="174"/>
      <c r="K2736" s="174"/>
      <c r="L2736" s="174"/>
      <c r="M2736" s="174"/>
      <c r="N2736" s="174"/>
      <c r="O2736" s="174"/>
      <c r="P2736" s="174"/>
      <c r="Q2736" s="174"/>
      <c r="R2736" s="174"/>
      <c r="S2736" s="174"/>
      <c r="T2736" s="174"/>
      <c r="U2736" s="174"/>
      <c r="V2736" s="174"/>
      <c r="W2736" s="174"/>
      <c r="X2736" s="174"/>
      <c r="Y2736" s="174"/>
      <c r="Z2736" s="174"/>
      <c r="AA2736" s="174"/>
      <c r="AB2736" s="174"/>
      <c r="AC2736" s="174"/>
      <c r="AD2736" s="174"/>
      <c r="AE2736" s="174"/>
      <c r="AF2736" s="174"/>
      <c r="AG2736" s="174"/>
      <c r="AH2736" s="174"/>
      <c r="AI2736" s="174"/>
      <c r="AJ2736" s="174"/>
      <c r="AK2736" s="174"/>
      <c r="AL2736" s="174"/>
      <c r="AM2736" s="174"/>
      <c r="AN2736" s="174"/>
      <c r="AO2736" s="174"/>
      <c r="AP2736" s="174"/>
      <c r="AQ2736" s="174"/>
      <c r="AR2736" s="174"/>
      <c r="AS2736" s="174"/>
      <c r="AT2736" s="174"/>
      <c r="AU2736" s="174"/>
      <c r="AV2736" s="174"/>
      <c r="AW2736" s="174"/>
      <c r="AX2736" s="174"/>
      <c r="AY2736" s="174"/>
      <c r="AZ2736" s="174"/>
      <c r="BA2736" s="174"/>
      <c r="BB2736" s="174"/>
      <c r="BC2736" s="174"/>
      <c r="BD2736" s="174"/>
      <c r="BE2736" s="174"/>
      <c r="BF2736" s="174"/>
      <c r="BG2736" s="174"/>
      <c r="BH2736" s="174"/>
      <c r="BI2736" s="174"/>
      <c r="BJ2736" s="174"/>
      <c r="BK2736" s="174"/>
      <c r="BL2736" s="174"/>
      <c r="BM2736" s="174"/>
      <c r="BN2736" s="174"/>
      <c r="BO2736" s="174"/>
      <c r="BP2736" s="174"/>
      <c r="BQ2736" s="174"/>
      <c r="BR2736" s="174"/>
      <c r="BS2736" s="174"/>
      <c r="BT2736" s="174"/>
    </row>
    <row r="2737" spans="1:72" s="177" customFormat="1">
      <c r="A2737" s="178"/>
      <c r="B2737" s="178"/>
      <c r="C2737" s="178"/>
      <c r="D2737" s="178"/>
      <c r="E2737" s="174"/>
      <c r="F2737" s="174"/>
      <c r="G2737" s="174"/>
      <c r="H2737" s="174"/>
      <c r="I2737" s="174"/>
      <c r="J2737" s="174"/>
      <c r="K2737" s="174"/>
      <c r="L2737" s="174"/>
      <c r="M2737" s="174"/>
      <c r="N2737" s="174"/>
      <c r="O2737" s="174"/>
      <c r="P2737" s="174"/>
      <c r="Q2737" s="174"/>
      <c r="R2737" s="174"/>
      <c r="S2737" s="174"/>
      <c r="T2737" s="174"/>
      <c r="U2737" s="174"/>
      <c r="V2737" s="174"/>
      <c r="W2737" s="174"/>
      <c r="X2737" s="174"/>
      <c r="Y2737" s="174"/>
      <c r="Z2737" s="174"/>
      <c r="AA2737" s="174"/>
      <c r="AB2737" s="174"/>
      <c r="AC2737" s="174"/>
      <c r="AD2737" s="174"/>
      <c r="AE2737" s="174"/>
      <c r="AF2737" s="174"/>
      <c r="AG2737" s="174"/>
      <c r="AH2737" s="174"/>
      <c r="AI2737" s="174"/>
      <c r="AJ2737" s="174"/>
      <c r="AK2737" s="174"/>
      <c r="AL2737" s="174"/>
      <c r="AM2737" s="174"/>
      <c r="AN2737" s="174"/>
      <c r="AO2737" s="174"/>
      <c r="AP2737" s="174"/>
      <c r="AQ2737" s="174"/>
      <c r="AR2737" s="174"/>
      <c r="AS2737" s="174"/>
      <c r="AT2737" s="174"/>
      <c r="AU2737" s="174"/>
      <c r="AV2737" s="174"/>
      <c r="AW2737" s="174"/>
      <c r="AX2737" s="174"/>
      <c r="AY2737" s="174"/>
      <c r="AZ2737" s="174"/>
      <c r="BA2737" s="174"/>
      <c r="BB2737" s="174"/>
      <c r="BC2737" s="174"/>
      <c r="BD2737" s="174"/>
      <c r="BE2737" s="174"/>
      <c r="BF2737" s="174"/>
      <c r="BG2737" s="174"/>
      <c r="BH2737" s="174"/>
      <c r="BI2737" s="174"/>
      <c r="BJ2737" s="174"/>
      <c r="BK2737" s="174"/>
      <c r="BL2737" s="174"/>
      <c r="BM2737" s="174"/>
      <c r="BN2737" s="174"/>
      <c r="BO2737" s="174"/>
      <c r="BP2737" s="174"/>
      <c r="BQ2737" s="174"/>
      <c r="BR2737" s="174"/>
      <c r="BS2737" s="174"/>
      <c r="BT2737" s="174"/>
    </row>
    <row r="2738" spans="1:72" s="177" customFormat="1">
      <c r="A2738" s="178"/>
      <c r="B2738" s="178"/>
      <c r="C2738" s="178"/>
      <c r="D2738" s="178"/>
      <c r="E2738" s="174"/>
      <c r="F2738" s="174"/>
      <c r="G2738" s="174"/>
      <c r="H2738" s="174"/>
      <c r="I2738" s="174"/>
      <c r="J2738" s="174"/>
      <c r="K2738" s="174"/>
      <c r="L2738" s="174"/>
      <c r="M2738" s="174"/>
      <c r="N2738" s="174"/>
      <c r="O2738" s="174"/>
      <c r="P2738" s="174"/>
      <c r="Q2738" s="174"/>
      <c r="R2738" s="174"/>
      <c r="S2738" s="174"/>
      <c r="T2738" s="174"/>
      <c r="U2738" s="174"/>
      <c r="V2738" s="174"/>
      <c r="W2738" s="174"/>
      <c r="X2738" s="174"/>
      <c r="Y2738" s="174"/>
      <c r="Z2738" s="174"/>
      <c r="AA2738" s="174"/>
      <c r="AB2738" s="174"/>
      <c r="AC2738" s="174"/>
      <c r="AD2738" s="174"/>
      <c r="AE2738" s="174"/>
      <c r="AF2738" s="174"/>
      <c r="AG2738" s="174"/>
      <c r="AH2738" s="174"/>
      <c r="AI2738" s="174"/>
      <c r="AJ2738" s="174"/>
      <c r="AK2738" s="174"/>
      <c r="AL2738" s="174"/>
      <c r="AM2738" s="174"/>
      <c r="AN2738" s="174"/>
      <c r="AO2738" s="174"/>
      <c r="AP2738" s="174"/>
      <c r="AQ2738" s="174"/>
      <c r="AR2738" s="174"/>
      <c r="AS2738" s="174"/>
      <c r="AT2738" s="174"/>
      <c r="AU2738" s="174"/>
      <c r="AV2738" s="174"/>
      <c r="AW2738" s="174"/>
      <c r="AX2738" s="174"/>
      <c r="AY2738" s="174"/>
      <c r="AZ2738" s="174"/>
      <c r="BA2738" s="174"/>
      <c r="BB2738" s="174"/>
      <c r="BC2738" s="174"/>
      <c r="BD2738" s="174"/>
      <c r="BE2738" s="174"/>
      <c r="BF2738" s="174"/>
      <c r="BG2738" s="174"/>
      <c r="BH2738" s="174"/>
      <c r="BI2738" s="174"/>
      <c r="BJ2738" s="174"/>
      <c r="BK2738" s="174"/>
      <c r="BL2738" s="174"/>
      <c r="BM2738" s="174"/>
      <c r="BN2738" s="174"/>
      <c r="BO2738" s="174"/>
      <c r="BP2738" s="174"/>
      <c r="BQ2738" s="174"/>
      <c r="BR2738" s="174"/>
      <c r="BS2738" s="174"/>
      <c r="BT2738" s="174"/>
    </row>
    <row r="2739" spans="1:72" s="177" customFormat="1">
      <c r="A2739" s="178"/>
      <c r="B2739" s="178"/>
      <c r="C2739" s="178"/>
      <c r="D2739" s="178"/>
      <c r="E2739" s="174"/>
      <c r="F2739" s="174"/>
      <c r="G2739" s="174"/>
      <c r="H2739" s="174"/>
      <c r="I2739" s="174"/>
      <c r="J2739" s="174"/>
      <c r="K2739" s="174"/>
      <c r="L2739" s="174"/>
      <c r="M2739" s="174"/>
      <c r="N2739" s="174"/>
      <c r="O2739" s="174"/>
      <c r="P2739" s="174"/>
      <c r="Q2739" s="174"/>
      <c r="R2739" s="174"/>
      <c r="S2739" s="174"/>
      <c r="T2739" s="174"/>
      <c r="U2739" s="174"/>
      <c r="V2739" s="174"/>
      <c r="W2739" s="174"/>
      <c r="X2739" s="174"/>
      <c r="Y2739" s="174"/>
      <c r="Z2739" s="174"/>
      <c r="AA2739" s="174"/>
      <c r="AB2739" s="174"/>
      <c r="AC2739" s="174"/>
      <c r="AD2739" s="174"/>
      <c r="AE2739" s="174"/>
      <c r="AF2739" s="174"/>
      <c r="AG2739" s="174"/>
      <c r="AH2739" s="174"/>
      <c r="AI2739" s="174"/>
      <c r="AJ2739" s="174"/>
      <c r="AK2739" s="174"/>
      <c r="AL2739" s="174"/>
      <c r="AM2739" s="174"/>
      <c r="AN2739" s="174"/>
      <c r="AO2739" s="174"/>
      <c r="AP2739" s="174"/>
      <c r="AQ2739" s="174"/>
      <c r="AR2739" s="174"/>
      <c r="AS2739" s="174"/>
      <c r="AT2739" s="174"/>
      <c r="AU2739" s="174"/>
      <c r="AV2739" s="174"/>
      <c r="AW2739" s="174"/>
      <c r="AX2739" s="174"/>
      <c r="AY2739" s="174"/>
      <c r="AZ2739" s="174"/>
      <c r="BA2739" s="174"/>
      <c r="BB2739" s="174"/>
      <c r="BC2739" s="174"/>
      <c r="BD2739" s="174"/>
      <c r="BE2739" s="174"/>
      <c r="BF2739" s="174"/>
      <c r="BG2739" s="174"/>
      <c r="BH2739" s="174"/>
      <c r="BI2739" s="174"/>
      <c r="BJ2739" s="174"/>
      <c r="BK2739" s="174"/>
      <c r="BL2739" s="174"/>
      <c r="BM2739" s="174"/>
      <c r="BN2739" s="174"/>
      <c r="BO2739" s="174"/>
      <c r="BP2739" s="174"/>
      <c r="BQ2739" s="174"/>
      <c r="BR2739" s="174"/>
      <c r="BS2739" s="174"/>
      <c r="BT2739" s="174"/>
    </row>
    <row r="2740" spans="1:72" s="177" customFormat="1">
      <c r="A2740" s="178"/>
      <c r="B2740" s="178"/>
      <c r="C2740" s="178"/>
      <c r="D2740" s="178"/>
      <c r="E2740" s="174"/>
      <c r="F2740" s="174"/>
      <c r="G2740" s="174"/>
      <c r="H2740" s="174"/>
      <c r="I2740" s="174"/>
      <c r="J2740" s="174"/>
      <c r="K2740" s="174"/>
      <c r="L2740" s="174"/>
      <c r="M2740" s="174"/>
      <c r="N2740" s="174"/>
      <c r="O2740" s="174"/>
      <c r="P2740" s="174"/>
      <c r="Q2740" s="174"/>
      <c r="R2740" s="174"/>
      <c r="S2740" s="174"/>
      <c r="T2740" s="174"/>
      <c r="U2740" s="174"/>
      <c r="V2740" s="174"/>
      <c r="W2740" s="174"/>
      <c r="X2740" s="174"/>
      <c r="Y2740" s="174"/>
      <c r="Z2740" s="174"/>
      <c r="AA2740" s="174"/>
      <c r="AB2740" s="174"/>
      <c r="AC2740" s="174"/>
      <c r="AD2740" s="174"/>
      <c r="AE2740" s="174"/>
      <c r="AF2740" s="174"/>
      <c r="AG2740" s="174"/>
      <c r="AH2740" s="174"/>
      <c r="AI2740" s="174"/>
      <c r="AJ2740" s="174"/>
      <c r="AK2740" s="174"/>
      <c r="AL2740" s="174"/>
      <c r="AM2740" s="174"/>
      <c r="AN2740" s="174"/>
      <c r="AO2740" s="174"/>
      <c r="AP2740" s="174"/>
      <c r="AQ2740" s="174"/>
      <c r="AR2740" s="174"/>
      <c r="AS2740" s="174"/>
      <c r="AT2740" s="174"/>
      <c r="AU2740" s="174"/>
      <c r="AV2740" s="174"/>
      <c r="AW2740" s="174"/>
      <c r="AX2740" s="174"/>
      <c r="AY2740" s="174"/>
      <c r="AZ2740" s="174"/>
      <c r="BA2740" s="174"/>
      <c r="BB2740" s="174"/>
      <c r="BC2740" s="174"/>
      <c r="BD2740" s="174"/>
      <c r="BE2740" s="174"/>
      <c r="BF2740" s="174"/>
      <c r="BG2740" s="174"/>
      <c r="BH2740" s="174"/>
      <c r="BI2740" s="174"/>
      <c r="BJ2740" s="174"/>
      <c r="BK2740" s="174"/>
      <c r="BL2740" s="174"/>
      <c r="BM2740" s="174"/>
      <c r="BN2740" s="174"/>
      <c r="BO2740" s="174"/>
      <c r="BP2740" s="174"/>
      <c r="BQ2740" s="174"/>
      <c r="BR2740" s="174"/>
      <c r="BS2740" s="174"/>
      <c r="BT2740" s="174"/>
    </row>
    <row r="2741" spans="1:72" s="177" customFormat="1">
      <c r="A2741" s="178"/>
      <c r="B2741" s="178"/>
      <c r="C2741" s="178"/>
      <c r="D2741" s="178"/>
      <c r="E2741" s="174"/>
      <c r="F2741" s="174"/>
      <c r="G2741" s="174"/>
      <c r="H2741" s="174"/>
      <c r="I2741" s="174"/>
      <c r="J2741" s="174"/>
      <c r="K2741" s="174"/>
      <c r="L2741" s="174"/>
      <c r="M2741" s="174"/>
      <c r="N2741" s="174"/>
      <c r="O2741" s="174"/>
      <c r="P2741" s="174"/>
      <c r="Q2741" s="174"/>
      <c r="R2741" s="174"/>
      <c r="S2741" s="174"/>
      <c r="T2741" s="174"/>
      <c r="U2741" s="174"/>
      <c r="V2741" s="174"/>
      <c r="W2741" s="174"/>
      <c r="X2741" s="174"/>
      <c r="Y2741" s="174"/>
      <c r="Z2741" s="174"/>
      <c r="AA2741" s="174"/>
      <c r="AB2741" s="174"/>
      <c r="AC2741" s="174"/>
      <c r="AD2741" s="174"/>
      <c r="AE2741" s="174"/>
      <c r="AF2741" s="174"/>
      <c r="AG2741" s="174"/>
      <c r="AH2741" s="174"/>
      <c r="AI2741" s="174"/>
      <c r="AJ2741" s="174"/>
      <c r="AK2741" s="174"/>
      <c r="AL2741" s="174"/>
      <c r="AM2741" s="174"/>
      <c r="AN2741" s="174"/>
      <c r="AO2741" s="174"/>
      <c r="AP2741" s="174"/>
      <c r="AQ2741" s="174"/>
      <c r="AR2741" s="174"/>
      <c r="AS2741" s="174"/>
      <c r="AT2741" s="174"/>
      <c r="AU2741" s="174"/>
      <c r="AV2741" s="174"/>
      <c r="AW2741" s="174"/>
      <c r="AX2741" s="174"/>
      <c r="AY2741" s="174"/>
      <c r="AZ2741" s="174"/>
      <c r="BA2741" s="174"/>
      <c r="BB2741" s="174"/>
      <c r="BC2741" s="174"/>
      <c r="BD2741" s="174"/>
      <c r="BE2741" s="174"/>
      <c r="BF2741" s="174"/>
      <c r="BG2741" s="174"/>
      <c r="BH2741" s="174"/>
      <c r="BI2741" s="174"/>
      <c r="BJ2741" s="174"/>
      <c r="BK2741" s="174"/>
      <c r="BL2741" s="174"/>
      <c r="BM2741" s="174"/>
      <c r="BN2741" s="174"/>
      <c r="BO2741" s="174"/>
      <c r="BP2741" s="174"/>
      <c r="BQ2741" s="174"/>
      <c r="BR2741" s="174"/>
      <c r="BS2741" s="174"/>
      <c r="BT2741" s="174"/>
    </row>
    <row r="2742" spans="1:72" s="177" customFormat="1">
      <c r="A2742" s="178"/>
      <c r="B2742" s="178"/>
      <c r="C2742" s="178"/>
      <c r="D2742" s="178"/>
      <c r="E2742" s="174"/>
      <c r="F2742" s="174"/>
      <c r="G2742" s="174"/>
      <c r="H2742" s="174"/>
      <c r="I2742" s="174"/>
      <c r="J2742" s="174"/>
      <c r="K2742" s="174"/>
      <c r="L2742" s="174"/>
      <c r="M2742" s="174"/>
      <c r="N2742" s="174"/>
      <c r="O2742" s="174"/>
      <c r="P2742" s="174"/>
      <c r="Q2742" s="174"/>
      <c r="R2742" s="174"/>
      <c r="S2742" s="174"/>
      <c r="T2742" s="174"/>
      <c r="U2742" s="174"/>
      <c r="V2742" s="174"/>
      <c r="W2742" s="174"/>
      <c r="X2742" s="174"/>
      <c r="Y2742" s="174"/>
      <c r="Z2742" s="174"/>
      <c r="AA2742" s="174"/>
      <c r="AB2742" s="174"/>
      <c r="AC2742" s="174"/>
      <c r="AD2742" s="174"/>
      <c r="AE2742" s="174"/>
      <c r="AF2742" s="174"/>
      <c r="AG2742" s="174"/>
      <c r="AH2742" s="174"/>
      <c r="AI2742" s="174"/>
      <c r="AJ2742" s="174"/>
      <c r="AK2742" s="174"/>
      <c r="AL2742" s="174"/>
      <c r="AM2742" s="174"/>
      <c r="AN2742" s="174"/>
      <c r="AO2742" s="174"/>
      <c r="AP2742" s="174"/>
      <c r="AQ2742" s="174"/>
      <c r="AR2742" s="174"/>
      <c r="AS2742" s="174"/>
      <c r="AT2742" s="174"/>
      <c r="AU2742" s="174"/>
      <c r="AV2742" s="174"/>
      <c r="AW2742" s="174"/>
      <c r="AX2742" s="174"/>
      <c r="AY2742" s="174"/>
      <c r="AZ2742" s="174"/>
      <c r="BA2742" s="174"/>
      <c r="BB2742" s="174"/>
      <c r="BC2742" s="174"/>
      <c r="BD2742" s="174"/>
      <c r="BE2742" s="174"/>
      <c r="BF2742" s="174"/>
      <c r="BG2742" s="174"/>
      <c r="BH2742" s="174"/>
      <c r="BI2742" s="174"/>
      <c r="BJ2742" s="174"/>
      <c r="BK2742" s="174"/>
      <c r="BL2742" s="174"/>
      <c r="BM2742" s="174"/>
      <c r="BN2742" s="174"/>
      <c r="BO2742" s="174"/>
      <c r="BP2742" s="174"/>
      <c r="BQ2742" s="174"/>
      <c r="BR2742" s="174"/>
      <c r="BS2742" s="174"/>
      <c r="BT2742" s="174"/>
    </row>
    <row r="2743" spans="1:72" s="177" customFormat="1">
      <c r="A2743" s="178"/>
      <c r="B2743" s="178"/>
      <c r="C2743" s="178"/>
      <c r="D2743" s="178"/>
      <c r="E2743" s="174"/>
      <c r="F2743" s="174"/>
      <c r="G2743" s="174"/>
      <c r="H2743" s="174"/>
      <c r="I2743" s="174"/>
      <c r="J2743" s="174"/>
      <c r="K2743" s="174"/>
      <c r="L2743" s="174"/>
      <c r="M2743" s="174"/>
      <c r="N2743" s="174"/>
      <c r="O2743" s="174"/>
      <c r="P2743" s="174"/>
      <c r="Q2743" s="174"/>
      <c r="R2743" s="174"/>
      <c r="S2743" s="174"/>
      <c r="T2743" s="174"/>
      <c r="U2743" s="174"/>
      <c r="V2743" s="174"/>
      <c r="W2743" s="174"/>
      <c r="X2743" s="174"/>
      <c r="Y2743" s="174"/>
      <c r="Z2743" s="174"/>
      <c r="AA2743" s="174"/>
      <c r="AB2743" s="174"/>
      <c r="AC2743" s="174"/>
      <c r="AD2743" s="174"/>
      <c r="AE2743" s="174"/>
      <c r="AF2743" s="174"/>
      <c r="AG2743" s="174"/>
      <c r="AH2743" s="174"/>
      <c r="AI2743" s="174"/>
      <c r="AJ2743" s="174"/>
      <c r="AK2743" s="174"/>
      <c r="AL2743" s="174"/>
      <c r="AM2743" s="174"/>
      <c r="AN2743" s="174"/>
      <c r="AO2743" s="174"/>
      <c r="AP2743" s="174"/>
      <c r="AQ2743" s="174"/>
      <c r="AR2743" s="174"/>
      <c r="AS2743" s="174"/>
      <c r="AT2743" s="174"/>
      <c r="AU2743" s="174"/>
      <c r="AV2743" s="174"/>
      <c r="AW2743" s="174"/>
      <c r="AX2743" s="174"/>
      <c r="AY2743" s="174"/>
      <c r="AZ2743" s="174"/>
      <c r="BA2743" s="174"/>
      <c r="BB2743" s="174"/>
      <c r="BC2743" s="174"/>
      <c r="BD2743" s="174"/>
      <c r="BE2743" s="174"/>
      <c r="BF2743" s="174"/>
      <c r="BG2743" s="174"/>
      <c r="BH2743" s="174"/>
      <c r="BI2743" s="174"/>
      <c r="BJ2743" s="174"/>
      <c r="BK2743" s="174"/>
      <c r="BL2743" s="174"/>
      <c r="BM2743" s="174"/>
      <c r="BN2743" s="174"/>
      <c r="BO2743" s="174"/>
      <c r="BP2743" s="174"/>
      <c r="BQ2743" s="174"/>
      <c r="BR2743" s="174"/>
      <c r="BS2743" s="174"/>
      <c r="BT2743" s="174"/>
    </row>
    <row r="2744" spans="1:72" s="177" customFormat="1">
      <c r="A2744" s="178"/>
      <c r="B2744" s="178"/>
      <c r="C2744" s="178"/>
      <c r="D2744" s="178"/>
      <c r="E2744" s="174"/>
      <c r="F2744" s="174"/>
      <c r="G2744" s="174"/>
      <c r="H2744" s="174"/>
      <c r="I2744" s="174"/>
      <c r="J2744" s="174"/>
      <c r="K2744" s="174"/>
      <c r="L2744" s="174"/>
      <c r="M2744" s="174"/>
      <c r="N2744" s="174"/>
      <c r="O2744" s="174"/>
      <c r="P2744" s="174"/>
      <c r="Q2744" s="174"/>
      <c r="R2744" s="174"/>
      <c r="S2744" s="174"/>
      <c r="T2744" s="174"/>
      <c r="U2744" s="174"/>
      <c r="V2744" s="174"/>
      <c r="W2744" s="174"/>
      <c r="X2744" s="174"/>
      <c r="Y2744" s="174"/>
      <c r="Z2744" s="174"/>
      <c r="AA2744" s="174"/>
      <c r="AB2744" s="174"/>
      <c r="AC2744" s="174"/>
      <c r="AD2744" s="174"/>
      <c r="AE2744" s="174"/>
      <c r="AF2744" s="174"/>
      <c r="AG2744" s="174"/>
      <c r="AH2744" s="174"/>
      <c r="AI2744" s="174"/>
      <c r="AJ2744" s="174"/>
      <c r="AK2744" s="174"/>
      <c r="AL2744" s="174"/>
      <c r="AM2744" s="174"/>
      <c r="AN2744" s="174"/>
      <c r="AO2744" s="174"/>
      <c r="AP2744" s="174"/>
      <c r="AQ2744" s="174"/>
      <c r="AR2744" s="174"/>
      <c r="AS2744" s="174"/>
      <c r="AT2744" s="174"/>
      <c r="AU2744" s="174"/>
      <c r="AV2744" s="174"/>
      <c r="AW2744" s="174"/>
      <c r="AX2744" s="174"/>
      <c r="AY2744" s="174"/>
      <c r="AZ2744" s="174"/>
      <c r="BA2744" s="174"/>
      <c r="BB2744" s="174"/>
      <c r="BC2744" s="174"/>
      <c r="BD2744" s="174"/>
      <c r="BE2744" s="174"/>
      <c r="BF2744" s="174"/>
      <c r="BG2744" s="174"/>
      <c r="BH2744" s="174"/>
      <c r="BI2744" s="174"/>
      <c r="BJ2744" s="174"/>
      <c r="BK2744" s="174"/>
      <c r="BL2744" s="174"/>
      <c r="BM2744" s="174"/>
      <c r="BN2744" s="174"/>
      <c r="BO2744" s="174"/>
      <c r="BP2744" s="174"/>
      <c r="BQ2744" s="174"/>
      <c r="BR2744" s="174"/>
      <c r="BS2744" s="174"/>
      <c r="BT2744" s="174"/>
    </row>
    <row r="2745" spans="1:72" s="177" customFormat="1">
      <c r="A2745" s="178"/>
      <c r="B2745" s="178"/>
      <c r="C2745" s="178"/>
      <c r="D2745" s="178"/>
      <c r="E2745" s="174"/>
      <c r="F2745" s="174"/>
      <c r="G2745" s="174"/>
      <c r="H2745" s="174"/>
      <c r="I2745" s="174"/>
      <c r="J2745" s="174"/>
      <c r="K2745" s="174"/>
      <c r="L2745" s="174"/>
      <c r="M2745" s="174"/>
      <c r="N2745" s="174"/>
      <c r="O2745" s="174"/>
      <c r="P2745" s="174"/>
      <c r="Q2745" s="174"/>
      <c r="R2745" s="174"/>
      <c r="S2745" s="174"/>
      <c r="T2745" s="174"/>
      <c r="U2745" s="174"/>
      <c r="V2745" s="174"/>
      <c r="W2745" s="174"/>
      <c r="X2745" s="174"/>
      <c r="Y2745" s="174"/>
      <c r="Z2745" s="174"/>
      <c r="AA2745" s="174"/>
      <c r="AB2745" s="174"/>
      <c r="AC2745" s="174"/>
      <c r="AD2745" s="174"/>
      <c r="AE2745" s="174"/>
      <c r="AF2745" s="174"/>
      <c r="AG2745" s="174"/>
      <c r="AH2745" s="174"/>
      <c r="AI2745" s="174"/>
      <c r="AJ2745" s="174"/>
      <c r="AK2745" s="174"/>
      <c r="AL2745" s="174"/>
      <c r="AM2745" s="174"/>
      <c r="AN2745" s="174"/>
      <c r="AO2745" s="174"/>
      <c r="AP2745" s="174"/>
      <c r="AQ2745" s="174"/>
      <c r="AR2745" s="174"/>
      <c r="AS2745" s="174"/>
      <c r="AT2745" s="174"/>
      <c r="AU2745" s="174"/>
      <c r="AV2745" s="174"/>
      <c r="AW2745" s="174"/>
      <c r="AX2745" s="174"/>
      <c r="AY2745" s="174"/>
      <c r="AZ2745" s="174"/>
      <c r="BA2745" s="174"/>
      <c r="BB2745" s="174"/>
      <c r="BC2745" s="174"/>
      <c r="BD2745" s="174"/>
      <c r="BE2745" s="174"/>
      <c r="BF2745" s="174"/>
      <c r="BG2745" s="174"/>
      <c r="BH2745" s="174"/>
      <c r="BI2745" s="174"/>
      <c r="BJ2745" s="174"/>
      <c r="BK2745" s="174"/>
      <c r="BL2745" s="174"/>
      <c r="BM2745" s="174"/>
      <c r="BN2745" s="174"/>
      <c r="BO2745" s="174"/>
      <c r="BP2745" s="174"/>
      <c r="BQ2745" s="174"/>
      <c r="BR2745" s="174"/>
      <c r="BS2745" s="174"/>
      <c r="BT2745" s="174"/>
    </row>
    <row r="2746" spans="1:72" s="177" customFormat="1">
      <c r="A2746" s="178"/>
      <c r="B2746" s="178"/>
      <c r="C2746" s="178"/>
      <c r="D2746" s="178"/>
      <c r="E2746" s="174"/>
      <c r="F2746" s="174"/>
      <c r="G2746" s="174"/>
      <c r="H2746" s="174"/>
      <c r="I2746" s="174"/>
      <c r="J2746" s="174"/>
      <c r="K2746" s="174"/>
      <c r="L2746" s="174"/>
      <c r="M2746" s="174"/>
      <c r="N2746" s="174"/>
      <c r="O2746" s="174"/>
      <c r="P2746" s="174"/>
      <c r="Q2746" s="174"/>
      <c r="R2746" s="174"/>
      <c r="S2746" s="174"/>
      <c r="T2746" s="174"/>
      <c r="U2746" s="174"/>
      <c r="V2746" s="174"/>
      <c r="W2746" s="174"/>
      <c r="X2746" s="174"/>
      <c r="Y2746" s="174"/>
      <c r="Z2746" s="174"/>
      <c r="AA2746" s="174"/>
      <c r="AB2746" s="174"/>
      <c r="AC2746" s="174"/>
      <c r="AD2746" s="174"/>
      <c r="AE2746" s="174"/>
      <c r="AF2746" s="174"/>
      <c r="AG2746" s="174"/>
      <c r="AH2746" s="174"/>
      <c r="AI2746" s="174"/>
      <c r="AJ2746" s="174"/>
      <c r="AK2746" s="174"/>
      <c r="AL2746" s="174"/>
      <c r="AM2746" s="174"/>
      <c r="AN2746" s="174"/>
      <c r="AO2746" s="174"/>
      <c r="AP2746" s="174"/>
      <c r="AQ2746" s="174"/>
      <c r="AR2746" s="174"/>
      <c r="AS2746" s="174"/>
      <c r="AT2746" s="174"/>
      <c r="AU2746" s="174"/>
      <c r="AV2746" s="174"/>
      <c r="AW2746" s="174"/>
      <c r="AX2746" s="174"/>
      <c r="AY2746" s="174"/>
      <c r="AZ2746" s="174"/>
      <c r="BA2746" s="174"/>
      <c r="BB2746" s="174"/>
      <c r="BC2746" s="174"/>
      <c r="BD2746" s="174"/>
      <c r="BE2746" s="174"/>
      <c r="BF2746" s="174"/>
      <c r="BG2746" s="174"/>
      <c r="BH2746" s="174"/>
      <c r="BI2746" s="174"/>
      <c r="BJ2746" s="174"/>
      <c r="BK2746" s="174"/>
      <c r="BL2746" s="174"/>
      <c r="BM2746" s="174"/>
      <c r="BN2746" s="174"/>
      <c r="BO2746" s="174"/>
      <c r="BP2746" s="174"/>
      <c r="BQ2746" s="174"/>
      <c r="BR2746" s="174"/>
      <c r="BS2746" s="174"/>
      <c r="BT2746" s="174"/>
    </row>
    <row r="2747" spans="1:72" s="177" customFormat="1">
      <c r="A2747" s="178"/>
      <c r="B2747" s="178"/>
      <c r="C2747" s="178"/>
      <c r="D2747" s="178"/>
      <c r="E2747" s="174"/>
      <c r="F2747" s="174"/>
      <c r="G2747" s="174"/>
      <c r="H2747" s="174"/>
      <c r="I2747" s="174"/>
      <c r="J2747" s="174"/>
      <c r="K2747" s="174"/>
      <c r="L2747" s="174"/>
      <c r="M2747" s="174"/>
      <c r="N2747" s="174"/>
      <c r="O2747" s="174"/>
      <c r="P2747" s="174"/>
      <c r="Q2747" s="174"/>
      <c r="R2747" s="174"/>
      <c r="S2747" s="174"/>
      <c r="T2747" s="174"/>
      <c r="U2747" s="174"/>
      <c r="V2747" s="174"/>
      <c r="W2747" s="174"/>
      <c r="X2747" s="174"/>
      <c r="Y2747" s="174"/>
      <c r="Z2747" s="174"/>
      <c r="AA2747" s="174"/>
      <c r="AB2747" s="174"/>
      <c r="AC2747" s="174"/>
      <c r="AD2747" s="174"/>
      <c r="AE2747" s="174"/>
      <c r="AF2747" s="174"/>
      <c r="AG2747" s="174"/>
      <c r="AH2747" s="174"/>
      <c r="AI2747" s="174"/>
      <c r="AJ2747" s="174"/>
      <c r="AK2747" s="174"/>
      <c r="AL2747" s="174"/>
      <c r="AM2747" s="174"/>
      <c r="AN2747" s="174"/>
      <c r="AO2747" s="174"/>
      <c r="AP2747" s="174"/>
      <c r="AQ2747" s="174"/>
      <c r="AR2747" s="174"/>
      <c r="AS2747" s="174"/>
      <c r="AT2747" s="174"/>
      <c r="AU2747" s="174"/>
      <c r="AV2747" s="174"/>
      <c r="AW2747" s="174"/>
      <c r="AX2747" s="174"/>
      <c r="AY2747" s="174"/>
      <c r="AZ2747" s="174"/>
      <c r="BA2747" s="174"/>
      <c r="BB2747" s="174"/>
      <c r="BC2747" s="174"/>
      <c r="BD2747" s="174"/>
      <c r="BE2747" s="174"/>
      <c r="BF2747" s="174"/>
      <c r="BG2747" s="174"/>
      <c r="BH2747" s="174"/>
      <c r="BI2747" s="174"/>
      <c r="BJ2747" s="174"/>
      <c r="BK2747" s="174"/>
      <c r="BL2747" s="174"/>
      <c r="BM2747" s="174"/>
      <c r="BN2747" s="174"/>
      <c r="BO2747" s="174"/>
      <c r="BP2747" s="174"/>
      <c r="BQ2747" s="174"/>
      <c r="BR2747" s="174"/>
      <c r="BS2747" s="174"/>
      <c r="BT2747" s="174"/>
    </row>
    <row r="2748" spans="1:72" s="177" customFormat="1">
      <c r="A2748" s="178"/>
      <c r="B2748" s="178"/>
      <c r="C2748" s="178"/>
      <c r="D2748" s="178"/>
      <c r="E2748" s="174"/>
      <c r="F2748" s="174"/>
      <c r="G2748" s="174"/>
      <c r="H2748" s="174"/>
      <c r="I2748" s="174"/>
      <c r="J2748" s="174"/>
      <c r="K2748" s="174"/>
      <c r="L2748" s="174"/>
      <c r="M2748" s="174"/>
      <c r="N2748" s="174"/>
      <c r="O2748" s="174"/>
      <c r="P2748" s="174"/>
      <c r="Q2748" s="174"/>
      <c r="R2748" s="174"/>
      <c r="S2748" s="174"/>
      <c r="T2748" s="174"/>
      <c r="U2748" s="174"/>
      <c r="V2748" s="174"/>
      <c r="W2748" s="174"/>
      <c r="X2748" s="174"/>
      <c r="Y2748" s="174"/>
      <c r="Z2748" s="174"/>
      <c r="AA2748" s="174"/>
      <c r="AB2748" s="174"/>
      <c r="AC2748" s="174"/>
      <c r="AD2748" s="174"/>
      <c r="AE2748" s="174"/>
      <c r="AF2748" s="174"/>
      <c r="AG2748" s="174"/>
      <c r="AH2748" s="174"/>
      <c r="AI2748" s="174"/>
      <c r="AJ2748" s="174"/>
      <c r="AK2748" s="174"/>
      <c r="AL2748" s="174"/>
      <c r="AM2748" s="174"/>
      <c r="AN2748" s="174"/>
      <c r="AO2748" s="174"/>
      <c r="AP2748" s="174"/>
      <c r="AQ2748" s="174"/>
      <c r="AR2748" s="174"/>
      <c r="AS2748" s="174"/>
      <c r="AT2748" s="174"/>
      <c r="AU2748" s="174"/>
      <c r="AV2748" s="174"/>
      <c r="AW2748" s="174"/>
      <c r="AX2748" s="174"/>
      <c r="AY2748" s="174"/>
      <c r="AZ2748" s="174"/>
      <c r="BA2748" s="174"/>
      <c r="BB2748" s="174"/>
      <c r="BC2748" s="174"/>
      <c r="BD2748" s="174"/>
      <c r="BE2748" s="174"/>
      <c r="BF2748" s="174"/>
      <c r="BG2748" s="174"/>
      <c r="BH2748" s="174"/>
      <c r="BI2748" s="174"/>
      <c r="BJ2748" s="174"/>
      <c r="BK2748" s="174"/>
      <c r="BL2748" s="174"/>
      <c r="BM2748" s="174"/>
      <c r="BN2748" s="174"/>
      <c r="BO2748" s="174"/>
      <c r="BP2748" s="174"/>
      <c r="BQ2748" s="174"/>
      <c r="BR2748" s="174"/>
      <c r="BS2748" s="174"/>
      <c r="BT2748" s="174"/>
    </row>
    <row r="2749" spans="1:72" s="177" customFormat="1">
      <c r="A2749" s="178"/>
      <c r="B2749" s="178"/>
      <c r="C2749" s="178"/>
      <c r="D2749" s="178"/>
      <c r="E2749" s="174"/>
      <c r="F2749" s="174"/>
      <c r="G2749" s="174"/>
      <c r="H2749" s="174"/>
      <c r="I2749" s="174"/>
      <c r="J2749" s="174"/>
      <c r="K2749" s="174"/>
      <c r="L2749" s="174"/>
      <c r="M2749" s="174"/>
      <c r="N2749" s="174"/>
      <c r="O2749" s="174"/>
      <c r="P2749" s="174"/>
      <c r="Q2749" s="174"/>
      <c r="R2749" s="174"/>
      <c r="S2749" s="174"/>
      <c r="T2749" s="174"/>
      <c r="U2749" s="174"/>
      <c r="V2749" s="174"/>
      <c r="W2749" s="174"/>
      <c r="X2749" s="174"/>
      <c r="Y2749" s="174"/>
      <c r="Z2749" s="174"/>
      <c r="AA2749" s="174"/>
      <c r="AB2749" s="174"/>
      <c r="AC2749" s="174"/>
      <c r="AD2749" s="174"/>
      <c r="AE2749" s="174"/>
      <c r="AF2749" s="174"/>
      <c r="AG2749" s="174"/>
      <c r="AH2749" s="174"/>
      <c r="AI2749" s="174"/>
      <c r="AJ2749" s="174"/>
      <c r="AK2749" s="174"/>
      <c r="AL2749" s="174"/>
      <c r="AM2749" s="174"/>
      <c r="AN2749" s="174"/>
      <c r="AO2749" s="174"/>
      <c r="AP2749" s="174"/>
      <c r="AQ2749" s="174"/>
      <c r="AR2749" s="174"/>
      <c r="AS2749" s="174"/>
      <c r="AT2749" s="174"/>
      <c r="AU2749" s="174"/>
      <c r="AV2749" s="174"/>
      <c r="AW2749" s="174"/>
      <c r="AX2749" s="174"/>
      <c r="AY2749" s="174"/>
      <c r="AZ2749" s="174"/>
      <c r="BA2749" s="174"/>
      <c r="BB2749" s="174"/>
      <c r="BC2749" s="174"/>
      <c r="BD2749" s="174"/>
      <c r="BE2749" s="174"/>
      <c r="BF2749" s="174"/>
      <c r="BG2749" s="174"/>
      <c r="BH2749" s="174"/>
      <c r="BI2749" s="174"/>
      <c r="BJ2749" s="174"/>
      <c r="BK2749" s="174"/>
      <c r="BL2749" s="174"/>
      <c r="BM2749" s="174"/>
      <c r="BN2749" s="174"/>
      <c r="BO2749" s="174"/>
      <c r="BP2749" s="174"/>
      <c r="BQ2749" s="174"/>
      <c r="BR2749" s="174"/>
      <c r="BS2749" s="174"/>
      <c r="BT2749" s="174"/>
    </row>
    <row r="2750" spans="1:72" s="177" customFormat="1">
      <c r="A2750" s="178"/>
      <c r="B2750" s="178"/>
      <c r="C2750" s="178"/>
      <c r="D2750" s="178"/>
      <c r="E2750" s="174"/>
      <c r="F2750" s="174"/>
      <c r="G2750" s="174"/>
      <c r="H2750" s="174"/>
      <c r="I2750" s="174"/>
      <c r="J2750" s="174"/>
      <c r="K2750" s="174"/>
      <c r="L2750" s="174"/>
      <c r="M2750" s="174"/>
      <c r="N2750" s="174"/>
      <c r="O2750" s="174"/>
      <c r="P2750" s="174"/>
      <c r="Q2750" s="174"/>
      <c r="R2750" s="174"/>
      <c r="S2750" s="174"/>
      <c r="T2750" s="174"/>
      <c r="U2750" s="174"/>
      <c r="V2750" s="174"/>
      <c r="W2750" s="174"/>
      <c r="X2750" s="174"/>
      <c r="Y2750" s="174"/>
      <c r="Z2750" s="174"/>
      <c r="AA2750" s="174"/>
      <c r="AB2750" s="174"/>
      <c r="AC2750" s="174"/>
      <c r="AD2750" s="174"/>
      <c r="AE2750" s="174"/>
      <c r="AF2750" s="174"/>
      <c r="AG2750" s="174"/>
      <c r="AH2750" s="174"/>
      <c r="AI2750" s="174"/>
      <c r="AJ2750" s="174"/>
      <c r="AK2750" s="174"/>
      <c r="AL2750" s="174"/>
      <c r="AM2750" s="174"/>
      <c r="AN2750" s="174"/>
      <c r="AO2750" s="174"/>
      <c r="AP2750" s="174"/>
      <c r="AQ2750" s="174"/>
      <c r="AR2750" s="174"/>
      <c r="AS2750" s="174"/>
      <c r="AT2750" s="174"/>
      <c r="AU2750" s="174"/>
      <c r="AV2750" s="174"/>
      <c r="AW2750" s="174"/>
      <c r="AX2750" s="174"/>
      <c r="AY2750" s="174"/>
      <c r="AZ2750" s="174"/>
      <c r="BA2750" s="174"/>
      <c r="BB2750" s="174"/>
      <c r="BC2750" s="174"/>
      <c r="BD2750" s="174"/>
      <c r="BE2750" s="174"/>
      <c r="BF2750" s="174"/>
      <c r="BG2750" s="174"/>
      <c r="BH2750" s="174"/>
      <c r="BI2750" s="174"/>
      <c r="BJ2750" s="174"/>
      <c r="BK2750" s="174"/>
      <c r="BL2750" s="174"/>
      <c r="BM2750" s="174"/>
      <c r="BN2750" s="174"/>
      <c r="BO2750" s="174"/>
      <c r="BP2750" s="174"/>
      <c r="BQ2750" s="174"/>
      <c r="BR2750" s="174"/>
      <c r="BS2750" s="174"/>
      <c r="BT2750" s="174"/>
    </row>
    <row r="2751" spans="1:72" s="177" customFormat="1">
      <c r="A2751" s="178"/>
      <c r="B2751" s="178"/>
      <c r="C2751" s="178"/>
      <c r="D2751" s="178"/>
      <c r="E2751" s="174"/>
      <c r="F2751" s="174"/>
      <c r="G2751" s="174"/>
      <c r="H2751" s="174"/>
      <c r="I2751" s="174"/>
      <c r="J2751" s="174"/>
      <c r="K2751" s="174"/>
      <c r="L2751" s="174"/>
      <c r="M2751" s="174"/>
      <c r="N2751" s="174"/>
      <c r="O2751" s="174"/>
      <c r="P2751" s="174"/>
      <c r="Q2751" s="174"/>
      <c r="R2751" s="174"/>
      <c r="S2751" s="174"/>
      <c r="T2751" s="174"/>
      <c r="U2751" s="174"/>
      <c r="V2751" s="174"/>
      <c r="W2751" s="174"/>
      <c r="X2751" s="174"/>
      <c r="Y2751" s="174"/>
      <c r="Z2751" s="174"/>
      <c r="AA2751" s="174"/>
      <c r="AB2751" s="174"/>
      <c r="AC2751" s="174"/>
      <c r="AD2751" s="174"/>
      <c r="AE2751" s="174"/>
      <c r="AF2751" s="174"/>
      <c r="AG2751" s="174"/>
      <c r="AH2751" s="174"/>
      <c r="AI2751" s="174"/>
      <c r="AJ2751" s="174"/>
      <c r="AK2751" s="174"/>
      <c r="AL2751" s="174"/>
      <c r="AM2751" s="174"/>
      <c r="AN2751" s="174"/>
      <c r="AO2751" s="174"/>
      <c r="AP2751" s="174"/>
      <c r="AQ2751" s="174"/>
      <c r="AR2751" s="174"/>
      <c r="AS2751" s="174"/>
      <c r="AT2751" s="174"/>
      <c r="AU2751" s="174"/>
      <c r="AV2751" s="174"/>
      <c r="AW2751" s="174"/>
      <c r="AX2751" s="174"/>
      <c r="AY2751" s="174"/>
      <c r="AZ2751" s="174"/>
      <c r="BA2751" s="174"/>
      <c r="BB2751" s="174"/>
      <c r="BC2751" s="174"/>
      <c r="BD2751" s="174"/>
      <c r="BE2751" s="174"/>
      <c r="BF2751" s="174"/>
      <c r="BG2751" s="174"/>
      <c r="BH2751" s="174"/>
      <c r="BI2751" s="174"/>
      <c r="BJ2751" s="174"/>
      <c r="BK2751" s="174"/>
      <c r="BL2751" s="174"/>
      <c r="BM2751" s="174"/>
      <c r="BN2751" s="174"/>
      <c r="BO2751" s="174"/>
      <c r="BP2751" s="174"/>
      <c r="BQ2751" s="174"/>
      <c r="BR2751" s="174"/>
      <c r="BS2751" s="174"/>
      <c r="BT2751" s="174"/>
    </row>
    <row r="2752" spans="1:72" s="177" customFormat="1">
      <c r="A2752" s="178"/>
      <c r="B2752" s="178"/>
      <c r="C2752" s="178"/>
      <c r="D2752" s="178"/>
      <c r="E2752" s="174"/>
      <c r="F2752" s="174"/>
      <c r="G2752" s="174"/>
      <c r="H2752" s="174"/>
      <c r="I2752" s="174"/>
      <c r="J2752" s="174"/>
      <c r="K2752" s="174"/>
      <c r="L2752" s="174"/>
      <c r="M2752" s="174"/>
      <c r="N2752" s="174"/>
      <c r="O2752" s="174"/>
      <c r="P2752" s="174"/>
      <c r="Q2752" s="174"/>
      <c r="R2752" s="174"/>
      <c r="S2752" s="174"/>
      <c r="T2752" s="174"/>
      <c r="U2752" s="174"/>
      <c r="V2752" s="174"/>
      <c r="W2752" s="174"/>
      <c r="X2752" s="174"/>
      <c r="Y2752" s="174"/>
      <c r="Z2752" s="174"/>
      <c r="AA2752" s="174"/>
      <c r="AB2752" s="174"/>
      <c r="AC2752" s="174"/>
      <c r="AD2752" s="174"/>
      <c r="AE2752" s="174"/>
      <c r="AF2752" s="174"/>
      <c r="AG2752" s="174"/>
      <c r="AH2752" s="174"/>
      <c r="AI2752" s="174"/>
      <c r="AJ2752" s="174"/>
      <c r="AK2752" s="174"/>
      <c r="AL2752" s="174"/>
      <c r="AM2752" s="174"/>
      <c r="AN2752" s="174"/>
      <c r="AO2752" s="174"/>
      <c r="AP2752" s="174"/>
      <c r="AQ2752" s="174"/>
      <c r="AR2752" s="174"/>
      <c r="AS2752" s="174"/>
      <c r="AT2752" s="174"/>
      <c r="AU2752" s="174"/>
      <c r="AV2752" s="174"/>
      <c r="AW2752" s="174"/>
      <c r="AX2752" s="174"/>
      <c r="AY2752" s="174"/>
      <c r="AZ2752" s="174"/>
      <c r="BA2752" s="174"/>
      <c r="BB2752" s="174"/>
      <c r="BC2752" s="174"/>
      <c r="BD2752" s="174"/>
      <c r="BE2752" s="174"/>
      <c r="BF2752" s="174"/>
      <c r="BG2752" s="174"/>
      <c r="BH2752" s="174"/>
      <c r="BI2752" s="174"/>
      <c r="BJ2752" s="174"/>
      <c r="BK2752" s="174"/>
      <c r="BL2752" s="174"/>
      <c r="BM2752" s="174"/>
      <c r="BN2752" s="174"/>
      <c r="BO2752" s="174"/>
      <c r="BP2752" s="174"/>
      <c r="BQ2752" s="174"/>
      <c r="BR2752" s="174"/>
      <c r="BS2752" s="174"/>
      <c r="BT2752" s="174"/>
    </row>
    <row r="2753" spans="1:72" s="177" customFormat="1">
      <c r="A2753" s="178"/>
      <c r="B2753" s="178"/>
      <c r="C2753" s="178"/>
      <c r="D2753" s="178"/>
      <c r="E2753" s="174"/>
      <c r="F2753" s="174"/>
      <c r="G2753" s="174"/>
      <c r="H2753" s="174"/>
      <c r="I2753" s="174"/>
      <c r="J2753" s="174"/>
      <c r="K2753" s="174"/>
      <c r="L2753" s="174"/>
      <c r="M2753" s="174"/>
      <c r="N2753" s="174"/>
      <c r="O2753" s="174"/>
      <c r="P2753" s="174"/>
      <c r="Q2753" s="174"/>
      <c r="R2753" s="174"/>
      <c r="S2753" s="174"/>
      <c r="T2753" s="174"/>
      <c r="U2753" s="174"/>
      <c r="V2753" s="174"/>
      <c r="W2753" s="174"/>
      <c r="X2753" s="174"/>
      <c r="Y2753" s="174"/>
      <c r="Z2753" s="174"/>
      <c r="AA2753" s="174"/>
      <c r="AB2753" s="174"/>
      <c r="AC2753" s="174"/>
      <c r="AD2753" s="174"/>
      <c r="AE2753" s="174"/>
      <c r="AF2753" s="174"/>
      <c r="AG2753" s="174"/>
      <c r="AH2753" s="174"/>
      <c r="AI2753" s="174"/>
      <c r="AJ2753" s="174"/>
      <c r="AK2753" s="174"/>
      <c r="AL2753" s="174"/>
      <c r="AM2753" s="174"/>
      <c r="AN2753" s="174"/>
      <c r="AO2753" s="174"/>
      <c r="AP2753" s="174"/>
      <c r="AQ2753" s="174"/>
      <c r="AR2753" s="174"/>
      <c r="AS2753" s="174"/>
      <c r="AT2753" s="174"/>
      <c r="AU2753" s="174"/>
      <c r="AV2753" s="174"/>
      <c r="AW2753" s="174"/>
      <c r="AX2753" s="174"/>
      <c r="AY2753" s="174"/>
      <c r="AZ2753" s="174"/>
      <c r="BA2753" s="174"/>
      <c r="BB2753" s="174"/>
      <c r="BC2753" s="174"/>
      <c r="BD2753" s="174"/>
      <c r="BE2753" s="174"/>
      <c r="BF2753" s="174"/>
      <c r="BG2753" s="174"/>
      <c r="BH2753" s="174"/>
      <c r="BI2753" s="174"/>
      <c r="BJ2753" s="174"/>
      <c r="BK2753" s="174"/>
      <c r="BL2753" s="174"/>
      <c r="BM2753" s="174"/>
      <c r="BN2753" s="174"/>
      <c r="BO2753" s="174"/>
      <c r="BP2753" s="174"/>
      <c r="BQ2753" s="174"/>
      <c r="BR2753" s="174"/>
      <c r="BS2753" s="174"/>
      <c r="BT2753" s="174"/>
    </row>
    <row r="2754" spans="1:72" s="177" customFormat="1">
      <c r="A2754" s="178"/>
      <c r="B2754" s="178"/>
      <c r="C2754" s="178"/>
      <c r="D2754" s="178"/>
      <c r="E2754" s="174"/>
      <c r="F2754" s="174"/>
      <c r="G2754" s="174"/>
      <c r="H2754" s="174"/>
      <c r="I2754" s="174"/>
      <c r="J2754" s="174"/>
      <c r="K2754" s="174"/>
      <c r="L2754" s="174"/>
      <c r="M2754" s="174"/>
      <c r="N2754" s="174"/>
      <c r="O2754" s="174"/>
      <c r="P2754" s="174"/>
      <c r="Q2754" s="174"/>
      <c r="R2754" s="174"/>
      <c r="S2754" s="174"/>
      <c r="T2754" s="174"/>
      <c r="U2754" s="174"/>
      <c r="V2754" s="174"/>
      <c r="W2754" s="174"/>
      <c r="X2754" s="174"/>
      <c r="Y2754" s="174"/>
      <c r="Z2754" s="174"/>
      <c r="AA2754" s="174"/>
      <c r="AB2754" s="174"/>
      <c r="AC2754" s="174"/>
      <c r="AD2754" s="174"/>
      <c r="AE2754" s="174"/>
      <c r="AF2754" s="174"/>
      <c r="AG2754" s="174"/>
      <c r="AH2754" s="174"/>
      <c r="AI2754" s="174"/>
      <c r="AJ2754" s="174"/>
      <c r="AK2754" s="174"/>
      <c r="AL2754" s="174"/>
      <c r="AM2754" s="174"/>
      <c r="AN2754" s="174"/>
      <c r="AO2754" s="174"/>
      <c r="AP2754" s="174"/>
      <c r="AQ2754" s="174"/>
      <c r="AR2754" s="174"/>
      <c r="AS2754" s="174"/>
      <c r="AT2754" s="174"/>
      <c r="AU2754" s="174"/>
      <c r="AV2754" s="174"/>
      <c r="AW2754" s="174"/>
      <c r="AX2754" s="174"/>
      <c r="AY2754" s="174"/>
      <c r="AZ2754" s="174"/>
      <c r="BA2754" s="174"/>
      <c r="BB2754" s="174"/>
      <c r="BC2754" s="174"/>
      <c r="BD2754" s="174"/>
      <c r="BE2754" s="174"/>
      <c r="BF2754" s="174"/>
      <c r="BG2754" s="174"/>
      <c r="BH2754" s="174"/>
      <c r="BI2754" s="174"/>
      <c r="BJ2754" s="174"/>
      <c r="BK2754" s="174"/>
      <c r="BL2754" s="174"/>
      <c r="BM2754" s="174"/>
      <c r="BN2754" s="174"/>
      <c r="BO2754" s="174"/>
      <c r="BP2754" s="174"/>
      <c r="BQ2754" s="174"/>
      <c r="BR2754" s="174"/>
      <c r="BS2754" s="174"/>
      <c r="BT2754" s="174"/>
    </row>
    <row r="2755" spans="1:72" s="177" customFormat="1">
      <c r="A2755" s="178"/>
      <c r="B2755" s="178"/>
      <c r="C2755" s="178"/>
      <c r="D2755" s="178"/>
      <c r="E2755" s="174"/>
      <c r="F2755" s="174"/>
      <c r="G2755" s="174"/>
      <c r="H2755" s="174"/>
      <c r="I2755" s="174"/>
      <c r="J2755" s="174"/>
      <c r="K2755" s="174"/>
      <c r="L2755" s="174"/>
      <c r="M2755" s="174"/>
      <c r="N2755" s="174"/>
      <c r="O2755" s="174"/>
      <c r="P2755" s="174"/>
      <c r="Q2755" s="174"/>
      <c r="R2755" s="174"/>
      <c r="S2755" s="174"/>
      <c r="T2755" s="174"/>
      <c r="U2755" s="174"/>
      <c r="V2755" s="174"/>
      <c r="W2755" s="174"/>
      <c r="X2755" s="174"/>
      <c r="Y2755" s="174"/>
      <c r="Z2755" s="174"/>
      <c r="AA2755" s="174"/>
      <c r="AB2755" s="174"/>
      <c r="AC2755" s="174"/>
      <c r="AD2755" s="174"/>
      <c r="AE2755" s="174"/>
      <c r="AF2755" s="174"/>
      <c r="AG2755" s="174"/>
      <c r="AH2755" s="174"/>
      <c r="AI2755" s="174"/>
      <c r="AJ2755" s="174"/>
      <c r="AK2755" s="174"/>
      <c r="AL2755" s="174"/>
      <c r="AM2755" s="174"/>
      <c r="AN2755" s="174"/>
      <c r="AO2755" s="174"/>
      <c r="AP2755" s="174"/>
      <c r="AQ2755" s="174"/>
      <c r="AR2755" s="174"/>
      <c r="AS2755" s="174"/>
      <c r="AT2755" s="174"/>
      <c r="AU2755" s="174"/>
      <c r="AV2755" s="174"/>
      <c r="AW2755" s="174"/>
      <c r="AX2755" s="174"/>
      <c r="AY2755" s="174"/>
      <c r="AZ2755" s="174"/>
      <c r="BA2755" s="174"/>
      <c r="BB2755" s="174"/>
      <c r="BC2755" s="174"/>
      <c r="BD2755" s="174"/>
      <c r="BE2755" s="174"/>
      <c r="BF2755" s="174"/>
      <c r="BG2755" s="174"/>
      <c r="BH2755" s="174"/>
      <c r="BI2755" s="174"/>
      <c r="BJ2755" s="174"/>
      <c r="BK2755" s="174"/>
      <c r="BL2755" s="174"/>
      <c r="BM2755" s="174"/>
      <c r="BN2755" s="174"/>
      <c r="BO2755" s="174"/>
      <c r="BP2755" s="174"/>
      <c r="BQ2755" s="174"/>
      <c r="BR2755" s="174"/>
      <c r="BS2755" s="174"/>
      <c r="BT2755" s="174"/>
    </row>
    <row r="2756" spans="1:72" s="177" customFormat="1">
      <c r="A2756" s="178"/>
      <c r="B2756" s="178"/>
      <c r="C2756" s="178"/>
      <c r="D2756" s="178"/>
      <c r="E2756" s="174"/>
      <c r="F2756" s="174"/>
      <c r="G2756" s="174"/>
      <c r="H2756" s="174"/>
      <c r="I2756" s="174"/>
      <c r="J2756" s="174"/>
      <c r="K2756" s="174"/>
      <c r="L2756" s="174"/>
      <c r="M2756" s="174"/>
      <c r="N2756" s="174"/>
      <c r="O2756" s="174"/>
      <c r="P2756" s="174"/>
      <c r="Q2756" s="174"/>
      <c r="R2756" s="174"/>
      <c r="S2756" s="174"/>
      <c r="T2756" s="174"/>
      <c r="U2756" s="174"/>
      <c r="V2756" s="174"/>
      <c r="W2756" s="174"/>
      <c r="X2756" s="174"/>
      <c r="Y2756" s="174"/>
      <c r="Z2756" s="174"/>
      <c r="AA2756" s="174"/>
      <c r="AB2756" s="174"/>
      <c r="AC2756" s="174"/>
      <c r="AD2756" s="174"/>
      <c r="AE2756" s="174"/>
      <c r="AF2756" s="174"/>
      <c r="AG2756" s="174"/>
      <c r="AH2756" s="174"/>
      <c r="AI2756" s="174"/>
      <c r="AJ2756" s="174"/>
      <c r="AK2756" s="174"/>
      <c r="AL2756" s="174"/>
      <c r="AM2756" s="174"/>
      <c r="AN2756" s="174"/>
      <c r="AO2756" s="174"/>
      <c r="AP2756" s="174"/>
      <c r="AQ2756" s="174"/>
      <c r="AR2756" s="174"/>
      <c r="AS2756" s="174"/>
      <c r="AT2756" s="174"/>
      <c r="AU2756" s="174"/>
      <c r="AV2756" s="174"/>
      <c r="AW2756" s="174"/>
      <c r="AX2756" s="174"/>
      <c r="AY2756" s="174"/>
      <c r="AZ2756" s="174"/>
      <c r="BA2756" s="174"/>
      <c r="BB2756" s="174"/>
      <c r="BC2756" s="174"/>
      <c r="BD2756" s="174"/>
      <c r="BE2756" s="174"/>
      <c r="BF2756" s="174"/>
      <c r="BG2756" s="174"/>
      <c r="BH2756" s="174"/>
      <c r="BI2756" s="174"/>
      <c r="BJ2756" s="174"/>
      <c r="BK2756" s="174"/>
      <c r="BL2756" s="174"/>
      <c r="BM2756" s="174"/>
      <c r="BN2756" s="174"/>
      <c r="BO2756" s="174"/>
      <c r="BP2756" s="174"/>
      <c r="BQ2756" s="174"/>
      <c r="BR2756" s="174"/>
      <c r="BS2756" s="174"/>
      <c r="BT2756" s="174"/>
    </row>
    <row r="2757" spans="1:72" s="177" customFormat="1">
      <c r="A2757" s="178"/>
      <c r="B2757" s="178"/>
      <c r="C2757" s="178"/>
      <c r="D2757" s="178"/>
      <c r="E2757" s="174"/>
      <c r="F2757" s="174"/>
      <c r="G2757" s="174"/>
      <c r="H2757" s="174"/>
      <c r="I2757" s="174"/>
      <c r="J2757" s="174"/>
      <c r="K2757" s="174"/>
      <c r="L2757" s="174"/>
      <c r="M2757" s="174"/>
      <c r="N2757" s="174"/>
      <c r="O2757" s="174"/>
      <c r="P2757" s="174"/>
      <c r="Q2757" s="174"/>
      <c r="R2757" s="174"/>
      <c r="S2757" s="174"/>
      <c r="T2757" s="174"/>
      <c r="U2757" s="174"/>
      <c r="V2757" s="174"/>
      <c r="W2757" s="174"/>
      <c r="X2757" s="174"/>
      <c r="Y2757" s="174"/>
      <c r="Z2757" s="174"/>
      <c r="AA2757" s="174"/>
      <c r="AB2757" s="174"/>
      <c r="AC2757" s="174"/>
      <c r="AD2757" s="174"/>
      <c r="AE2757" s="174"/>
      <c r="AF2757" s="174"/>
      <c r="AG2757" s="174"/>
      <c r="AH2757" s="174"/>
      <c r="AI2757" s="174"/>
      <c r="AJ2757" s="174"/>
      <c r="AK2757" s="174"/>
      <c r="AL2757" s="174"/>
      <c r="AM2757" s="174"/>
      <c r="AN2757" s="174"/>
      <c r="AO2757" s="174"/>
      <c r="AP2757" s="174"/>
      <c r="AQ2757" s="174"/>
      <c r="AR2757" s="174"/>
      <c r="AS2757" s="174"/>
      <c r="AT2757" s="174"/>
      <c r="AU2757" s="174"/>
      <c r="AV2757" s="174"/>
      <c r="AW2757" s="174"/>
      <c r="AX2757" s="174"/>
      <c r="AY2757" s="174"/>
      <c r="AZ2757" s="174"/>
      <c r="BA2757" s="174"/>
      <c r="BB2757" s="174"/>
      <c r="BC2757" s="174"/>
      <c r="BD2757" s="174"/>
      <c r="BE2757" s="174"/>
      <c r="BF2757" s="174"/>
      <c r="BG2757" s="174"/>
      <c r="BH2757" s="174"/>
      <c r="BI2757" s="174"/>
      <c r="BJ2757" s="174"/>
      <c r="BK2757" s="174"/>
      <c r="BL2757" s="174"/>
      <c r="BM2757" s="174"/>
      <c r="BN2757" s="174"/>
      <c r="BO2757" s="174"/>
      <c r="BP2757" s="174"/>
      <c r="BQ2757" s="174"/>
      <c r="BR2757" s="174"/>
      <c r="BS2757" s="174"/>
      <c r="BT2757" s="174"/>
    </row>
    <row r="2758" spans="1:72" s="177" customFormat="1">
      <c r="A2758" s="178"/>
      <c r="B2758" s="178"/>
      <c r="C2758" s="178"/>
      <c r="D2758" s="178"/>
      <c r="E2758" s="174"/>
      <c r="F2758" s="174"/>
      <c r="G2758" s="174"/>
      <c r="H2758" s="174"/>
      <c r="I2758" s="174"/>
      <c r="J2758" s="174"/>
      <c r="K2758" s="174"/>
      <c r="L2758" s="174"/>
      <c r="M2758" s="174"/>
      <c r="N2758" s="174"/>
      <c r="O2758" s="174"/>
      <c r="P2758" s="174"/>
      <c r="Q2758" s="174"/>
      <c r="R2758" s="174"/>
      <c r="S2758" s="174"/>
      <c r="T2758" s="174"/>
      <c r="U2758" s="174"/>
      <c r="V2758" s="174"/>
      <c r="W2758" s="174"/>
      <c r="X2758" s="174"/>
      <c r="Y2758" s="174"/>
      <c r="Z2758" s="174"/>
      <c r="AA2758" s="174"/>
      <c r="AB2758" s="174"/>
      <c r="AC2758" s="174"/>
      <c r="AD2758" s="174"/>
      <c r="AE2758" s="174"/>
      <c r="AF2758" s="174"/>
      <c r="AG2758" s="174"/>
      <c r="AH2758" s="174"/>
      <c r="AI2758" s="174"/>
      <c r="AJ2758" s="174"/>
      <c r="AK2758" s="174"/>
      <c r="AL2758" s="174"/>
      <c r="AM2758" s="174"/>
      <c r="AN2758" s="174"/>
      <c r="AO2758" s="174"/>
      <c r="AP2758" s="174"/>
      <c r="AQ2758" s="174"/>
      <c r="AR2758" s="174"/>
      <c r="AS2758" s="174"/>
      <c r="AT2758" s="174"/>
      <c r="AU2758" s="174"/>
      <c r="AV2758" s="174"/>
      <c r="AW2758" s="174"/>
      <c r="AX2758" s="174"/>
      <c r="AY2758" s="174"/>
      <c r="AZ2758" s="174"/>
      <c r="BA2758" s="174"/>
      <c r="BB2758" s="174"/>
      <c r="BC2758" s="174"/>
      <c r="BD2758" s="174"/>
      <c r="BE2758" s="174"/>
      <c r="BF2758" s="174"/>
      <c r="BG2758" s="174"/>
      <c r="BH2758" s="174"/>
      <c r="BI2758" s="174"/>
      <c r="BJ2758" s="174"/>
      <c r="BK2758" s="174"/>
      <c r="BL2758" s="174"/>
      <c r="BM2758" s="174"/>
      <c r="BN2758" s="174"/>
      <c r="BO2758" s="174"/>
      <c r="BP2758" s="174"/>
      <c r="BQ2758" s="174"/>
      <c r="BR2758" s="174"/>
      <c r="BS2758" s="174"/>
      <c r="BT2758" s="174"/>
    </row>
    <row r="2759" spans="1:72" s="177" customFormat="1">
      <c r="A2759" s="178"/>
      <c r="B2759" s="178"/>
      <c r="C2759" s="178"/>
      <c r="D2759" s="178"/>
      <c r="E2759" s="174"/>
      <c r="F2759" s="174"/>
      <c r="G2759" s="174"/>
      <c r="H2759" s="174"/>
      <c r="I2759" s="174"/>
      <c r="J2759" s="174"/>
      <c r="K2759" s="174"/>
      <c r="L2759" s="174"/>
      <c r="M2759" s="174"/>
      <c r="N2759" s="174"/>
      <c r="O2759" s="174"/>
      <c r="P2759" s="174"/>
      <c r="Q2759" s="174"/>
      <c r="R2759" s="174"/>
      <c r="S2759" s="174"/>
      <c r="T2759" s="174"/>
      <c r="U2759" s="174"/>
      <c r="V2759" s="174"/>
      <c r="W2759" s="174"/>
      <c r="X2759" s="174"/>
      <c r="Y2759" s="174"/>
      <c r="Z2759" s="174"/>
      <c r="AA2759" s="174"/>
      <c r="AB2759" s="174"/>
      <c r="AC2759" s="174"/>
      <c r="AD2759" s="174"/>
      <c r="AE2759" s="174"/>
      <c r="AF2759" s="174"/>
      <c r="AG2759" s="174"/>
      <c r="AH2759" s="174"/>
      <c r="AI2759" s="174"/>
      <c r="AJ2759" s="174"/>
      <c r="AK2759" s="174"/>
      <c r="AL2759" s="174"/>
      <c r="AM2759" s="174"/>
      <c r="AN2759" s="174"/>
      <c r="AO2759" s="174"/>
      <c r="AP2759" s="174"/>
      <c r="AQ2759" s="174"/>
      <c r="AR2759" s="174"/>
      <c r="AS2759" s="174"/>
      <c r="AT2759" s="174"/>
      <c r="AU2759" s="174"/>
      <c r="AV2759" s="174"/>
      <c r="AW2759" s="174"/>
      <c r="AX2759" s="174"/>
      <c r="AY2759" s="174"/>
      <c r="AZ2759" s="174"/>
      <c r="BA2759" s="174"/>
      <c r="BB2759" s="174"/>
      <c r="BC2759" s="174"/>
      <c r="BD2759" s="174"/>
      <c r="BE2759" s="174"/>
      <c r="BF2759" s="174"/>
      <c r="BG2759" s="174"/>
      <c r="BH2759" s="174"/>
      <c r="BI2759" s="174"/>
      <c r="BJ2759" s="174"/>
      <c r="BK2759" s="174"/>
      <c r="BL2759" s="174"/>
      <c r="BM2759" s="174"/>
      <c r="BN2759" s="174"/>
      <c r="BO2759" s="174"/>
      <c r="BP2759" s="174"/>
      <c r="BQ2759" s="174"/>
      <c r="BR2759" s="174"/>
      <c r="BS2759" s="174"/>
      <c r="BT2759" s="174"/>
    </row>
    <row r="2760" spans="1:72" s="177" customFormat="1">
      <c r="A2760" s="178"/>
      <c r="B2760" s="178"/>
      <c r="C2760" s="178"/>
      <c r="D2760" s="178"/>
      <c r="E2760" s="174"/>
      <c r="F2760" s="174"/>
      <c r="G2760" s="174"/>
      <c r="H2760" s="174"/>
      <c r="I2760" s="174"/>
      <c r="J2760" s="174"/>
      <c r="K2760" s="174"/>
      <c r="L2760" s="174"/>
      <c r="M2760" s="174"/>
      <c r="N2760" s="174"/>
      <c r="O2760" s="174"/>
      <c r="P2760" s="174"/>
      <c r="Q2760" s="174"/>
      <c r="R2760" s="174"/>
      <c r="S2760" s="174"/>
      <c r="T2760" s="174"/>
      <c r="U2760" s="174"/>
      <c r="V2760" s="174"/>
      <c r="W2760" s="174"/>
      <c r="X2760" s="174"/>
      <c r="Y2760" s="174"/>
      <c r="Z2760" s="174"/>
      <c r="AA2760" s="174"/>
      <c r="AB2760" s="174"/>
      <c r="AC2760" s="174"/>
      <c r="AD2760" s="174"/>
      <c r="AE2760" s="174"/>
      <c r="AF2760" s="174"/>
      <c r="AG2760" s="174"/>
      <c r="AH2760" s="174"/>
      <c r="AI2760" s="174"/>
      <c r="AJ2760" s="174"/>
      <c r="AK2760" s="174"/>
      <c r="AL2760" s="174"/>
      <c r="AM2760" s="174"/>
      <c r="AN2760" s="174"/>
      <c r="AO2760" s="174"/>
      <c r="AP2760" s="174"/>
      <c r="AQ2760" s="174"/>
      <c r="AR2760" s="174"/>
      <c r="AS2760" s="174"/>
      <c r="AT2760" s="174"/>
      <c r="AU2760" s="174"/>
      <c r="AV2760" s="174"/>
      <c r="AW2760" s="174"/>
      <c r="AX2760" s="174"/>
      <c r="AY2760" s="174"/>
      <c r="AZ2760" s="174"/>
      <c r="BA2760" s="174"/>
      <c r="BB2760" s="174"/>
      <c r="BC2760" s="174"/>
      <c r="BD2760" s="174"/>
      <c r="BE2760" s="174"/>
      <c r="BF2760" s="174"/>
      <c r="BG2760" s="174"/>
      <c r="BH2760" s="174"/>
      <c r="BI2760" s="174"/>
      <c r="BJ2760" s="174"/>
      <c r="BK2760" s="174"/>
      <c r="BL2760" s="174"/>
      <c r="BM2760" s="174"/>
      <c r="BN2760" s="174"/>
      <c r="BO2760" s="174"/>
      <c r="BP2760" s="174"/>
      <c r="BQ2760" s="174"/>
      <c r="BR2760" s="174"/>
      <c r="BS2760" s="174"/>
      <c r="BT2760" s="174"/>
    </row>
    <row r="2761" spans="1:72" s="177" customFormat="1">
      <c r="A2761" s="178"/>
      <c r="B2761" s="178"/>
      <c r="C2761" s="178"/>
      <c r="D2761" s="178"/>
      <c r="E2761" s="174"/>
      <c r="F2761" s="174"/>
      <c r="G2761" s="174"/>
      <c r="H2761" s="174"/>
      <c r="I2761" s="174"/>
      <c r="J2761" s="174"/>
      <c r="K2761" s="174"/>
      <c r="L2761" s="174"/>
      <c r="M2761" s="174"/>
      <c r="N2761" s="174"/>
      <c r="O2761" s="174"/>
      <c r="P2761" s="174"/>
      <c r="Q2761" s="174"/>
      <c r="R2761" s="174"/>
      <c r="S2761" s="174"/>
      <c r="T2761" s="174"/>
      <c r="U2761" s="174"/>
      <c r="V2761" s="174"/>
      <c r="W2761" s="174"/>
      <c r="X2761" s="174"/>
      <c r="Y2761" s="174"/>
      <c r="Z2761" s="174"/>
      <c r="AA2761" s="174"/>
      <c r="AB2761" s="174"/>
      <c r="AC2761" s="174"/>
      <c r="AD2761" s="174"/>
      <c r="AE2761" s="174"/>
      <c r="AF2761" s="174"/>
      <c r="AG2761" s="174"/>
      <c r="AH2761" s="174"/>
      <c r="AI2761" s="174"/>
      <c r="AJ2761" s="174"/>
      <c r="AK2761" s="174"/>
      <c r="AL2761" s="174"/>
      <c r="AM2761" s="174"/>
      <c r="AN2761" s="174"/>
      <c r="AO2761" s="174"/>
      <c r="AP2761" s="174"/>
      <c r="AQ2761" s="174"/>
      <c r="AR2761" s="174"/>
      <c r="AS2761" s="174"/>
      <c r="AT2761" s="174"/>
      <c r="AU2761" s="174"/>
      <c r="AV2761" s="174"/>
      <c r="AW2761" s="174"/>
      <c r="AX2761" s="174"/>
      <c r="AY2761" s="174"/>
      <c r="AZ2761" s="174"/>
      <c r="BA2761" s="174"/>
      <c r="BB2761" s="174"/>
      <c r="BC2761" s="174"/>
      <c r="BD2761" s="174"/>
      <c r="BE2761" s="174"/>
      <c r="BF2761" s="174"/>
      <c r="BG2761" s="174"/>
      <c r="BH2761" s="174"/>
      <c r="BI2761" s="174"/>
      <c r="BJ2761" s="174"/>
      <c r="BK2761" s="174"/>
      <c r="BL2761" s="174"/>
      <c r="BM2761" s="174"/>
      <c r="BN2761" s="174"/>
      <c r="BO2761" s="174"/>
      <c r="BP2761" s="174"/>
      <c r="BQ2761" s="174"/>
      <c r="BR2761" s="174"/>
      <c r="BS2761" s="174"/>
      <c r="BT2761" s="174"/>
    </row>
    <row r="2762" spans="1:72" s="177" customFormat="1">
      <c r="A2762" s="178"/>
      <c r="B2762" s="178"/>
      <c r="C2762" s="178"/>
      <c r="D2762" s="178"/>
      <c r="E2762" s="174"/>
      <c r="F2762" s="174"/>
      <c r="G2762" s="174"/>
      <c r="H2762" s="174"/>
      <c r="I2762" s="174"/>
      <c r="J2762" s="174"/>
      <c r="K2762" s="174"/>
      <c r="L2762" s="174"/>
      <c r="M2762" s="174"/>
      <c r="N2762" s="174"/>
      <c r="O2762" s="174"/>
      <c r="P2762" s="174"/>
      <c r="Q2762" s="174"/>
      <c r="R2762" s="174"/>
      <c r="S2762" s="174"/>
      <c r="T2762" s="174"/>
      <c r="U2762" s="174"/>
      <c r="V2762" s="174"/>
      <c r="W2762" s="174"/>
      <c r="X2762" s="174"/>
      <c r="Y2762" s="174"/>
      <c r="Z2762" s="174"/>
      <c r="AA2762" s="174"/>
      <c r="AB2762" s="174"/>
      <c r="AC2762" s="174"/>
      <c r="AD2762" s="174"/>
      <c r="AE2762" s="174"/>
      <c r="AF2762" s="174"/>
      <c r="AG2762" s="174"/>
      <c r="AH2762" s="174"/>
      <c r="AI2762" s="174"/>
      <c r="AJ2762" s="174"/>
      <c r="AK2762" s="174"/>
      <c r="AL2762" s="174"/>
      <c r="AM2762" s="174"/>
      <c r="AN2762" s="174"/>
      <c r="AO2762" s="174"/>
      <c r="AP2762" s="174"/>
      <c r="AQ2762" s="174"/>
      <c r="AR2762" s="174"/>
      <c r="AS2762" s="174"/>
      <c r="AT2762" s="174"/>
      <c r="AU2762" s="174"/>
      <c r="AV2762" s="174"/>
      <c r="AW2762" s="174"/>
      <c r="AX2762" s="174"/>
      <c r="AY2762" s="174"/>
      <c r="AZ2762" s="174"/>
      <c r="BA2762" s="174"/>
      <c r="BB2762" s="174"/>
      <c r="BC2762" s="174"/>
      <c r="BD2762" s="174"/>
      <c r="BE2762" s="174"/>
      <c r="BF2762" s="174"/>
      <c r="BG2762" s="174"/>
      <c r="BH2762" s="174"/>
      <c r="BI2762" s="174"/>
      <c r="BJ2762" s="174"/>
      <c r="BK2762" s="174"/>
      <c r="BL2762" s="174"/>
      <c r="BM2762" s="174"/>
      <c r="BN2762" s="174"/>
      <c r="BO2762" s="174"/>
      <c r="BP2762" s="174"/>
      <c r="BQ2762" s="174"/>
      <c r="BR2762" s="174"/>
      <c r="BS2762" s="174"/>
      <c r="BT2762" s="174"/>
    </row>
    <row r="2763" spans="1:72" s="177" customFormat="1">
      <c r="A2763" s="178"/>
      <c r="B2763" s="178"/>
      <c r="C2763" s="178"/>
      <c r="D2763" s="178"/>
      <c r="E2763" s="174"/>
      <c r="F2763" s="174"/>
      <c r="G2763" s="174"/>
      <c r="H2763" s="174"/>
      <c r="I2763" s="174"/>
      <c r="J2763" s="174"/>
      <c r="K2763" s="174"/>
      <c r="L2763" s="174"/>
      <c r="M2763" s="174"/>
      <c r="N2763" s="174"/>
      <c r="O2763" s="174"/>
      <c r="P2763" s="174"/>
      <c r="Q2763" s="174"/>
      <c r="R2763" s="174"/>
      <c r="S2763" s="174"/>
      <c r="T2763" s="174"/>
      <c r="U2763" s="174"/>
      <c r="V2763" s="174"/>
      <c r="W2763" s="174"/>
      <c r="X2763" s="174"/>
      <c r="Y2763" s="174"/>
      <c r="Z2763" s="174"/>
      <c r="AA2763" s="174"/>
      <c r="AB2763" s="174"/>
      <c r="AC2763" s="174"/>
      <c r="AD2763" s="174"/>
      <c r="AE2763" s="174"/>
      <c r="AF2763" s="174"/>
      <c r="AG2763" s="174"/>
      <c r="AH2763" s="174"/>
      <c r="AI2763" s="174"/>
      <c r="AJ2763" s="174"/>
      <c r="AK2763" s="174"/>
      <c r="AL2763" s="174"/>
      <c r="AM2763" s="174"/>
      <c r="AN2763" s="174"/>
      <c r="AO2763" s="174"/>
      <c r="AP2763" s="174"/>
      <c r="AQ2763" s="174"/>
      <c r="AR2763" s="174"/>
      <c r="AS2763" s="174"/>
      <c r="AT2763" s="174"/>
      <c r="AU2763" s="174"/>
      <c r="AV2763" s="174"/>
      <c r="AW2763" s="174"/>
      <c r="AX2763" s="174"/>
      <c r="AY2763" s="174"/>
      <c r="AZ2763" s="174"/>
      <c r="BA2763" s="174"/>
      <c r="BB2763" s="174"/>
      <c r="BC2763" s="174"/>
      <c r="BD2763" s="174"/>
      <c r="BE2763" s="174"/>
      <c r="BF2763" s="174"/>
      <c r="BG2763" s="174"/>
      <c r="BH2763" s="174"/>
      <c r="BI2763" s="174"/>
      <c r="BJ2763" s="174"/>
      <c r="BK2763" s="174"/>
      <c r="BL2763" s="174"/>
      <c r="BM2763" s="174"/>
      <c r="BN2763" s="174"/>
      <c r="BO2763" s="174"/>
      <c r="BP2763" s="174"/>
      <c r="BQ2763" s="174"/>
      <c r="BR2763" s="174"/>
      <c r="BS2763" s="174"/>
      <c r="BT2763" s="174"/>
    </row>
    <row r="2764" spans="1:72" s="177" customFormat="1">
      <c r="A2764" s="178"/>
      <c r="B2764" s="178"/>
      <c r="C2764" s="178"/>
      <c r="D2764" s="178"/>
      <c r="E2764" s="174"/>
      <c r="F2764" s="174"/>
      <c r="G2764" s="174"/>
      <c r="H2764" s="174"/>
      <c r="I2764" s="174"/>
      <c r="J2764" s="174"/>
      <c r="K2764" s="174"/>
      <c r="L2764" s="174"/>
      <c r="M2764" s="174"/>
      <c r="N2764" s="174"/>
      <c r="O2764" s="174"/>
      <c r="P2764" s="174"/>
      <c r="Q2764" s="174"/>
      <c r="R2764" s="174"/>
      <c r="S2764" s="174"/>
      <c r="T2764" s="174"/>
      <c r="U2764" s="174"/>
      <c r="V2764" s="174"/>
      <c r="W2764" s="174"/>
      <c r="X2764" s="174"/>
      <c r="Y2764" s="174"/>
      <c r="Z2764" s="174"/>
      <c r="AA2764" s="174"/>
      <c r="AB2764" s="174"/>
      <c r="AC2764" s="174"/>
      <c r="AD2764" s="174"/>
      <c r="AE2764" s="174"/>
      <c r="AF2764" s="174"/>
      <c r="AG2764" s="174"/>
      <c r="AH2764" s="174"/>
      <c r="AI2764" s="174"/>
      <c r="AJ2764" s="174"/>
      <c r="AK2764" s="174"/>
      <c r="AL2764" s="174"/>
      <c r="AM2764" s="174"/>
      <c r="AN2764" s="174"/>
      <c r="AO2764" s="174"/>
      <c r="AP2764" s="174"/>
      <c r="AQ2764" s="174"/>
      <c r="AR2764" s="174"/>
      <c r="AS2764" s="174"/>
      <c r="AT2764" s="174"/>
      <c r="AU2764" s="174"/>
      <c r="AV2764" s="174"/>
      <c r="AW2764" s="174"/>
      <c r="AX2764" s="174"/>
      <c r="AY2764" s="174"/>
      <c r="AZ2764" s="174"/>
      <c r="BA2764" s="174"/>
      <c r="BB2764" s="174"/>
      <c r="BC2764" s="174"/>
      <c r="BD2764" s="174"/>
      <c r="BE2764" s="174"/>
      <c r="BF2764" s="174"/>
      <c r="BG2764" s="174"/>
      <c r="BH2764" s="174"/>
      <c r="BI2764" s="174"/>
      <c r="BJ2764" s="174"/>
      <c r="BK2764" s="174"/>
      <c r="BL2764" s="174"/>
      <c r="BM2764" s="174"/>
      <c r="BN2764" s="174"/>
      <c r="BO2764" s="174"/>
      <c r="BP2764" s="174"/>
      <c r="BQ2764" s="174"/>
      <c r="BR2764" s="174"/>
      <c r="BS2764" s="174"/>
      <c r="BT2764" s="174"/>
    </row>
    <row r="2765" spans="1:72" s="177" customFormat="1">
      <c r="A2765" s="178"/>
      <c r="B2765" s="178"/>
      <c r="C2765" s="178"/>
      <c r="D2765" s="178"/>
      <c r="E2765" s="174"/>
      <c r="F2765" s="174"/>
      <c r="G2765" s="174"/>
      <c r="H2765" s="174"/>
      <c r="I2765" s="174"/>
      <c r="J2765" s="174"/>
      <c r="K2765" s="174"/>
      <c r="L2765" s="174"/>
      <c r="M2765" s="174"/>
      <c r="N2765" s="174"/>
      <c r="O2765" s="174"/>
      <c r="P2765" s="174"/>
      <c r="Q2765" s="174"/>
      <c r="R2765" s="174"/>
      <c r="S2765" s="174"/>
      <c r="T2765" s="174"/>
      <c r="U2765" s="174"/>
      <c r="V2765" s="174"/>
      <c r="W2765" s="174"/>
      <c r="X2765" s="174"/>
      <c r="Y2765" s="174"/>
      <c r="Z2765" s="174"/>
      <c r="AA2765" s="174"/>
      <c r="AB2765" s="174"/>
      <c r="AC2765" s="174"/>
      <c r="AD2765" s="174"/>
      <c r="AE2765" s="174"/>
      <c r="AF2765" s="174"/>
      <c r="AG2765" s="174"/>
      <c r="AH2765" s="174"/>
      <c r="AI2765" s="174"/>
      <c r="AJ2765" s="174"/>
      <c r="AK2765" s="174"/>
      <c r="AL2765" s="174"/>
      <c r="AM2765" s="174"/>
      <c r="AN2765" s="174"/>
      <c r="AO2765" s="174"/>
      <c r="AP2765" s="174"/>
      <c r="AQ2765" s="174"/>
      <c r="AR2765" s="174"/>
      <c r="AS2765" s="174"/>
      <c r="AT2765" s="174"/>
      <c r="AU2765" s="174"/>
      <c r="AV2765" s="174"/>
      <c r="AW2765" s="174"/>
      <c r="AX2765" s="174"/>
      <c r="AY2765" s="174"/>
      <c r="AZ2765" s="174"/>
      <c r="BA2765" s="174"/>
      <c r="BB2765" s="174"/>
      <c r="BC2765" s="174"/>
      <c r="BD2765" s="174"/>
      <c r="BE2765" s="174"/>
      <c r="BF2765" s="174"/>
      <c r="BG2765" s="174"/>
      <c r="BH2765" s="174"/>
      <c r="BI2765" s="174"/>
      <c r="BJ2765" s="174"/>
      <c r="BK2765" s="174"/>
      <c r="BL2765" s="174"/>
      <c r="BM2765" s="174"/>
      <c r="BN2765" s="174"/>
      <c r="BO2765" s="174"/>
      <c r="BP2765" s="174"/>
      <c r="BQ2765" s="174"/>
      <c r="BR2765" s="174"/>
      <c r="BS2765" s="174"/>
      <c r="BT2765" s="174"/>
    </row>
    <row r="2766" spans="1:72" s="177" customFormat="1">
      <c r="A2766" s="178"/>
      <c r="B2766" s="178"/>
      <c r="C2766" s="178"/>
      <c r="D2766" s="178"/>
      <c r="E2766" s="174"/>
      <c r="F2766" s="174"/>
      <c r="G2766" s="174"/>
      <c r="H2766" s="174"/>
      <c r="I2766" s="174"/>
      <c r="J2766" s="174"/>
      <c r="K2766" s="174"/>
      <c r="L2766" s="174"/>
      <c r="M2766" s="174"/>
      <c r="N2766" s="174"/>
      <c r="O2766" s="174"/>
      <c r="P2766" s="174"/>
      <c r="Q2766" s="174"/>
      <c r="R2766" s="174"/>
      <c r="S2766" s="174"/>
      <c r="T2766" s="174"/>
      <c r="U2766" s="174"/>
      <c r="V2766" s="174"/>
      <c r="W2766" s="174"/>
      <c r="X2766" s="174"/>
      <c r="Y2766" s="174"/>
      <c r="Z2766" s="174"/>
      <c r="AA2766" s="174"/>
      <c r="AB2766" s="174"/>
      <c r="AC2766" s="174"/>
      <c r="AD2766" s="174"/>
      <c r="AE2766" s="174"/>
      <c r="AF2766" s="174"/>
      <c r="AG2766" s="174"/>
      <c r="AH2766" s="174"/>
      <c r="AI2766" s="174"/>
      <c r="AJ2766" s="174"/>
      <c r="AK2766" s="174"/>
      <c r="AL2766" s="174"/>
      <c r="AM2766" s="174"/>
      <c r="AN2766" s="174"/>
      <c r="AO2766" s="174"/>
      <c r="AP2766" s="174"/>
      <c r="AQ2766" s="174"/>
      <c r="AR2766" s="174"/>
      <c r="AS2766" s="174"/>
      <c r="AT2766" s="174"/>
      <c r="AU2766" s="174"/>
      <c r="AV2766" s="174"/>
      <c r="AW2766" s="174"/>
      <c r="AX2766" s="174"/>
      <c r="AY2766" s="174"/>
      <c r="AZ2766" s="174"/>
      <c r="BA2766" s="174"/>
      <c r="BB2766" s="174"/>
      <c r="BC2766" s="174"/>
      <c r="BD2766" s="174"/>
      <c r="BE2766" s="174"/>
      <c r="BF2766" s="174"/>
      <c r="BG2766" s="174"/>
      <c r="BH2766" s="174"/>
      <c r="BI2766" s="174"/>
      <c r="BJ2766" s="174"/>
      <c r="BK2766" s="174"/>
      <c r="BL2766" s="174"/>
      <c r="BM2766" s="174"/>
      <c r="BN2766" s="174"/>
      <c r="BO2766" s="174"/>
      <c r="BP2766" s="174"/>
      <c r="BQ2766" s="174"/>
      <c r="BR2766" s="174"/>
      <c r="BS2766" s="174"/>
      <c r="BT2766" s="174"/>
    </row>
    <row r="2767" spans="1:72" s="177" customFormat="1">
      <c r="A2767" s="178"/>
      <c r="B2767" s="178"/>
      <c r="C2767" s="178"/>
      <c r="D2767" s="178"/>
      <c r="E2767" s="174"/>
      <c r="F2767" s="174"/>
      <c r="G2767" s="174"/>
      <c r="H2767" s="174"/>
      <c r="I2767" s="174"/>
      <c r="J2767" s="174"/>
      <c r="K2767" s="174"/>
      <c r="L2767" s="174"/>
      <c r="M2767" s="174"/>
      <c r="N2767" s="174"/>
      <c r="O2767" s="174"/>
      <c r="P2767" s="174"/>
      <c r="Q2767" s="174"/>
      <c r="R2767" s="174"/>
      <c r="S2767" s="174"/>
      <c r="T2767" s="174"/>
      <c r="U2767" s="174"/>
      <c r="V2767" s="174"/>
      <c r="W2767" s="174"/>
      <c r="X2767" s="174"/>
      <c r="Y2767" s="174"/>
      <c r="Z2767" s="174"/>
      <c r="AA2767" s="174"/>
      <c r="AB2767" s="174"/>
      <c r="AC2767" s="174"/>
      <c r="AD2767" s="174"/>
      <c r="AE2767" s="174"/>
      <c r="AF2767" s="174"/>
      <c r="AG2767" s="174"/>
      <c r="AH2767" s="174"/>
      <c r="AI2767" s="174"/>
      <c r="AJ2767" s="174"/>
      <c r="AK2767" s="174"/>
      <c r="AL2767" s="174"/>
      <c r="AM2767" s="174"/>
      <c r="AN2767" s="174"/>
      <c r="AO2767" s="174"/>
      <c r="AP2767" s="174"/>
      <c r="AQ2767" s="174"/>
      <c r="AR2767" s="174"/>
      <c r="AS2767" s="174"/>
      <c r="AT2767" s="174"/>
      <c r="AU2767" s="174"/>
      <c r="AV2767" s="174"/>
      <c r="AW2767" s="174"/>
      <c r="AX2767" s="174"/>
      <c r="AY2767" s="174"/>
      <c r="AZ2767" s="174"/>
      <c r="BA2767" s="174"/>
      <c r="BB2767" s="174"/>
      <c r="BC2767" s="174"/>
      <c r="BD2767" s="174"/>
      <c r="BE2767" s="174"/>
      <c r="BF2767" s="174"/>
      <c r="BG2767" s="174"/>
      <c r="BH2767" s="174"/>
      <c r="BI2767" s="174"/>
      <c r="BJ2767" s="174"/>
      <c r="BK2767" s="174"/>
      <c r="BL2767" s="174"/>
      <c r="BM2767" s="174"/>
      <c r="BN2767" s="174"/>
      <c r="BO2767" s="174"/>
      <c r="BP2767" s="174"/>
      <c r="BQ2767" s="174"/>
      <c r="BR2767" s="174"/>
      <c r="BS2767" s="174"/>
      <c r="BT2767" s="174"/>
    </row>
    <row r="2768" spans="1:72" s="177" customFormat="1">
      <c r="A2768" s="178"/>
      <c r="B2768" s="178"/>
      <c r="C2768" s="178"/>
      <c r="D2768" s="178"/>
      <c r="E2768" s="174"/>
      <c r="F2768" s="174"/>
      <c r="G2768" s="174"/>
      <c r="H2768" s="174"/>
      <c r="I2768" s="174"/>
      <c r="J2768" s="174"/>
      <c r="K2768" s="174"/>
      <c r="L2768" s="174"/>
      <c r="M2768" s="174"/>
      <c r="N2768" s="174"/>
      <c r="O2768" s="174"/>
      <c r="P2768" s="174"/>
      <c r="Q2768" s="174"/>
      <c r="R2768" s="174"/>
      <c r="S2768" s="174"/>
      <c r="T2768" s="174"/>
      <c r="U2768" s="174"/>
      <c r="V2768" s="174"/>
      <c r="W2768" s="174"/>
      <c r="X2768" s="174"/>
      <c r="Y2768" s="174"/>
      <c r="Z2768" s="174"/>
      <c r="AA2768" s="174"/>
      <c r="AB2768" s="174"/>
      <c r="AC2768" s="174"/>
      <c r="AD2768" s="174"/>
      <c r="AE2768" s="174"/>
      <c r="AF2768" s="174"/>
      <c r="AG2768" s="174"/>
      <c r="AH2768" s="174"/>
      <c r="AI2768" s="174"/>
      <c r="AJ2768" s="174"/>
      <c r="AK2768" s="174"/>
      <c r="AL2768" s="174"/>
      <c r="AM2768" s="174"/>
      <c r="AN2768" s="174"/>
      <c r="AO2768" s="174"/>
      <c r="AP2768" s="174"/>
      <c r="AQ2768" s="174"/>
      <c r="AR2768" s="174"/>
      <c r="AS2768" s="174"/>
      <c r="AT2768" s="174"/>
      <c r="AU2768" s="174"/>
      <c r="AV2768" s="174"/>
      <c r="AW2768" s="174"/>
      <c r="AX2768" s="174"/>
      <c r="AY2768" s="174"/>
      <c r="AZ2768" s="174"/>
      <c r="BA2768" s="174"/>
      <c r="BB2768" s="174"/>
      <c r="BC2768" s="174"/>
      <c r="BD2768" s="174"/>
      <c r="BE2768" s="174"/>
      <c r="BF2768" s="174"/>
      <c r="BG2768" s="174"/>
      <c r="BH2768" s="174"/>
      <c r="BI2768" s="174"/>
      <c r="BJ2768" s="174"/>
      <c r="BK2768" s="174"/>
      <c r="BL2768" s="174"/>
      <c r="BM2768" s="174"/>
      <c r="BN2768" s="174"/>
      <c r="BO2768" s="174"/>
      <c r="BP2768" s="174"/>
      <c r="BQ2768" s="174"/>
      <c r="BR2768" s="174"/>
      <c r="BS2768" s="174"/>
      <c r="BT2768" s="174"/>
    </row>
    <row r="2769" spans="1:72" s="177" customFormat="1">
      <c r="A2769" s="178"/>
      <c r="B2769" s="178"/>
      <c r="C2769" s="178"/>
      <c r="D2769" s="178"/>
      <c r="E2769" s="174"/>
      <c r="F2769" s="174"/>
      <c r="G2769" s="174"/>
      <c r="H2769" s="174"/>
      <c r="I2769" s="174"/>
      <c r="J2769" s="174"/>
      <c r="K2769" s="174"/>
      <c r="L2769" s="174"/>
      <c r="M2769" s="174"/>
      <c r="N2769" s="174"/>
      <c r="O2769" s="174"/>
      <c r="P2769" s="174"/>
      <c r="Q2769" s="174"/>
      <c r="R2769" s="174"/>
      <c r="S2769" s="174"/>
      <c r="T2769" s="174"/>
      <c r="U2769" s="174"/>
      <c r="V2769" s="174"/>
      <c r="W2769" s="174"/>
      <c r="X2769" s="174"/>
      <c r="Y2769" s="174"/>
      <c r="Z2769" s="174"/>
      <c r="AA2769" s="174"/>
      <c r="AB2769" s="174"/>
      <c r="AC2769" s="174"/>
      <c r="AD2769" s="174"/>
      <c r="AE2769" s="174"/>
      <c r="AF2769" s="174"/>
      <c r="AG2769" s="174"/>
      <c r="AH2769" s="174"/>
      <c r="AI2769" s="174"/>
      <c r="AJ2769" s="174"/>
      <c r="AK2769" s="174"/>
      <c r="AL2769" s="174"/>
      <c r="AM2769" s="174"/>
      <c r="AN2769" s="174"/>
      <c r="AO2769" s="174"/>
      <c r="AP2769" s="174"/>
      <c r="AQ2769" s="174"/>
      <c r="AR2769" s="174"/>
      <c r="AS2769" s="174"/>
      <c r="AT2769" s="174"/>
      <c r="AU2769" s="174"/>
      <c r="AV2769" s="174"/>
      <c r="AW2769" s="174"/>
      <c r="AX2769" s="174"/>
      <c r="AY2769" s="174"/>
      <c r="AZ2769" s="174"/>
      <c r="BA2769" s="174"/>
      <c r="BB2769" s="174"/>
      <c r="BC2769" s="174"/>
      <c r="BD2769" s="174"/>
      <c r="BE2769" s="174"/>
      <c r="BF2769" s="174"/>
      <c r="BG2769" s="174"/>
      <c r="BH2769" s="174"/>
      <c r="BI2769" s="174"/>
      <c r="BJ2769" s="174"/>
      <c r="BK2769" s="174"/>
      <c r="BL2769" s="174"/>
      <c r="BM2769" s="174"/>
      <c r="BN2769" s="174"/>
      <c r="BO2769" s="174"/>
      <c r="BP2769" s="174"/>
      <c r="BQ2769" s="174"/>
      <c r="BR2769" s="174"/>
      <c r="BS2769" s="174"/>
      <c r="BT2769" s="174"/>
    </row>
    <row r="2770" spans="1:72" s="177" customFormat="1">
      <c r="A2770" s="178"/>
      <c r="B2770" s="178"/>
      <c r="C2770" s="178"/>
      <c r="D2770" s="178"/>
      <c r="E2770" s="174"/>
      <c r="F2770" s="174"/>
      <c r="G2770" s="174"/>
      <c r="H2770" s="174"/>
      <c r="I2770" s="174"/>
      <c r="J2770" s="174"/>
      <c r="K2770" s="174"/>
      <c r="L2770" s="174"/>
      <c r="M2770" s="174"/>
      <c r="N2770" s="174"/>
      <c r="O2770" s="174"/>
      <c r="P2770" s="174"/>
      <c r="Q2770" s="174"/>
      <c r="R2770" s="174"/>
      <c r="S2770" s="174"/>
      <c r="T2770" s="174"/>
      <c r="U2770" s="174"/>
      <c r="V2770" s="174"/>
      <c r="W2770" s="174"/>
      <c r="X2770" s="174"/>
      <c r="Y2770" s="174"/>
      <c r="Z2770" s="174"/>
      <c r="AA2770" s="174"/>
      <c r="AB2770" s="174"/>
      <c r="AC2770" s="174"/>
      <c r="AD2770" s="174"/>
      <c r="AE2770" s="174"/>
      <c r="AF2770" s="174"/>
      <c r="AG2770" s="174"/>
      <c r="AH2770" s="174"/>
      <c r="AI2770" s="174"/>
      <c r="AJ2770" s="174"/>
      <c r="AK2770" s="174"/>
      <c r="AL2770" s="174"/>
      <c r="AM2770" s="174"/>
      <c r="AN2770" s="174"/>
      <c r="AO2770" s="174"/>
      <c r="AP2770" s="174"/>
      <c r="AQ2770" s="174"/>
      <c r="AR2770" s="174"/>
      <c r="AS2770" s="174"/>
      <c r="AT2770" s="174"/>
      <c r="AU2770" s="174"/>
      <c r="AV2770" s="174"/>
      <c r="AW2770" s="174"/>
      <c r="AX2770" s="174"/>
      <c r="AY2770" s="174"/>
      <c r="AZ2770" s="174"/>
      <c r="BA2770" s="174"/>
      <c r="BB2770" s="174"/>
      <c r="BC2770" s="174"/>
      <c r="BD2770" s="174"/>
      <c r="BE2770" s="174"/>
      <c r="BF2770" s="174"/>
      <c r="BG2770" s="174"/>
      <c r="BH2770" s="174"/>
      <c r="BI2770" s="174"/>
      <c r="BJ2770" s="174"/>
      <c r="BK2770" s="174"/>
      <c r="BL2770" s="174"/>
      <c r="BM2770" s="174"/>
      <c r="BN2770" s="174"/>
      <c r="BO2770" s="174"/>
      <c r="BP2770" s="174"/>
      <c r="BQ2770" s="174"/>
      <c r="BR2770" s="174"/>
      <c r="BS2770" s="174"/>
      <c r="BT2770" s="174"/>
    </row>
    <row r="2771" spans="1:72" s="177" customFormat="1">
      <c r="A2771" s="178"/>
      <c r="B2771" s="178"/>
      <c r="C2771" s="178"/>
      <c r="D2771" s="178"/>
      <c r="E2771" s="174"/>
      <c r="F2771" s="174"/>
      <c r="G2771" s="174"/>
      <c r="H2771" s="174"/>
      <c r="I2771" s="174"/>
      <c r="J2771" s="174"/>
      <c r="K2771" s="174"/>
      <c r="L2771" s="174"/>
      <c r="M2771" s="174"/>
      <c r="N2771" s="174"/>
      <c r="O2771" s="174"/>
      <c r="P2771" s="174"/>
      <c r="Q2771" s="174"/>
      <c r="R2771" s="174"/>
      <c r="S2771" s="174"/>
      <c r="T2771" s="174"/>
      <c r="U2771" s="174"/>
      <c r="V2771" s="174"/>
      <c r="W2771" s="174"/>
      <c r="X2771" s="174"/>
      <c r="Y2771" s="174"/>
      <c r="Z2771" s="174"/>
      <c r="AA2771" s="174"/>
      <c r="AB2771" s="174"/>
      <c r="AC2771" s="174"/>
      <c r="AD2771" s="174"/>
      <c r="AE2771" s="174"/>
      <c r="AF2771" s="174"/>
      <c r="AG2771" s="174"/>
      <c r="AH2771" s="174"/>
      <c r="AI2771" s="174"/>
      <c r="AJ2771" s="174"/>
      <c r="AK2771" s="174"/>
      <c r="AL2771" s="174"/>
      <c r="AM2771" s="174"/>
      <c r="AN2771" s="174"/>
      <c r="AO2771" s="174"/>
      <c r="AP2771" s="174"/>
      <c r="AQ2771" s="174"/>
      <c r="AR2771" s="174"/>
      <c r="AS2771" s="174"/>
      <c r="AT2771" s="174"/>
      <c r="AU2771" s="174"/>
      <c r="AV2771" s="174"/>
      <c r="AW2771" s="174"/>
      <c r="AX2771" s="174"/>
      <c r="AY2771" s="174"/>
      <c r="AZ2771" s="174"/>
      <c r="BA2771" s="174"/>
      <c r="BB2771" s="174"/>
      <c r="BC2771" s="174"/>
      <c r="BD2771" s="174"/>
      <c r="BE2771" s="174"/>
      <c r="BF2771" s="174"/>
      <c r="BG2771" s="174"/>
      <c r="BH2771" s="174"/>
      <c r="BI2771" s="174"/>
      <c r="BJ2771" s="174"/>
      <c r="BK2771" s="174"/>
      <c r="BL2771" s="174"/>
      <c r="BM2771" s="174"/>
      <c r="BN2771" s="174"/>
      <c r="BO2771" s="174"/>
      <c r="BP2771" s="174"/>
      <c r="BQ2771" s="174"/>
      <c r="BR2771" s="174"/>
      <c r="BS2771" s="174"/>
      <c r="BT2771" s="174"/>
    </row>
    <row r="2772" spans="1:72" s="177" customFormat="1">
      <c r="A2772" s="178"/>
      <c r="B2772" s="178"/>
      <c r="C2772" s="178"/>
      <c r="D2772" s="178"/>
      <c r="E2772" s="174"/>
      <c r="F2772" s="174"/>
      <c r="G2772" s="174"/>
      <c r="H2772" s="174"/>
      <c r="I2772" s="174"/>
      <c r="J2772" s="174"/>
      <c r="K2772" s="174"/>
      <c r="L2772" s="174"/>
      <c r="M2772" s="174"/>
      <c r="N2772" s="174"/>
      <c r="O2772" s="174"/>
      <c r="P2772" s="174"/>
      <c r="Q2772" s="174"/>
      <c r="R2772" s="174"/>
      <c r="S2772" s="174"/>
      <c r="T2772" s="174"/>
      <c r="U2772" s="174"/>
      <c r="V2772" s="174"/>
      <c r="W2772" s="174"/>
      <c r="X2772" s="174"/>
      <c r="Y2772" s="174"/>
      <c r="Z2772" s="174"/>
      <c r="AA2772" s="174"/>
      <c r="AB2772" s="174"/>
      <c r="AC2772" s="174"/>
      <c r="AD2772" s="174"/>
      <c r="AE2772" s="174"/>
      <c r="AF2772" s="174"/>
      <c r="AG2772" s="174"/>
      <c r="AH2772" s="174"/>
      <c r="AI2772" s="174"/>
      <c r="AJ2772" s="174"/>
      <c r="AK2772" s="174"/>
      <c r="AL2772" s="174"/>
      <c r="AM2772" s="174"/>
      <c r="AN2772" s="174"/>
      <c r="AO2772" s="174"/>
      <c r="AP2772" s="174"/>
      <c r="AQ2772" s="174"/>
      <c r="AR2772" s="174"/>
      <c r="AS2772" s="174"/>
      <c r="AT2772" s="174"/>
      <c r="AU2772" s="174"/>
      <c r="AV2772" s="174"/>
      <c r="AW2772" s="174"/>
      <c r="AX2772" s="174"/>
      <c r="AY2772" s="174"/>
      <c r="AZ2772" s="174"/>
      <c r="BA2772" s="174"/>
      <c r="BB2772" s="174"/>
      <c r="BC2772" s="174"/>
      <c r="BD2772" s="174"/>
      <c r="BE2772" s="174"/>
      <c r="BF2772" s="174"/>
      <c r="BG2772" s="174"/>
      <c r="BH2772" s="174"/>
      <c r="BI2772" s="174"/>
      <c r="BJ2772" s="174"/>
      <c r="BK2772" s="174"/>
      <c r="BL2772" s="174"/>
      <c r="BM2772" s="174"/>
      <c r="BN2772" s="174"/>
      <c r="BO2772" s="174"/>
      <c r="BP2772" s="174"/>
      <c r="BQ2772" s="174"/>
      <c r="BR2772" s="174"/>
      <c r="BS2772" s="174"/>
      <c r="BT2772" s="174"/>
    </row>
    <row r="2773" spans="1:72" s="177" customFormat="1">
      <c r="A2773" s="178"/>
      <c r="B2773" s="178"/>
      <c r="C2773" s="178"/>
      <c r="D2773" s="178"/>
      <c r="E2773" s="174"/>
      <c r="F2773" s="174"/>
      <c r="G2773" s="174"/>
      <c r="H2773" s="174"/>
      <c r="I2773" s="174"/>
      <c r="J2773" s="174"/>
      <c r="K2773" s="174"/>
      <c r="L2773" s="174"/>
      <c r="M2773" s="174"/>
      <c r="N2773" s="174"/>
      <c r="O2773" s="174"/>
      <c r="P2773" s="174"/>
      <c r="Q2773" s="174"/>
      <c r="R2773" s="174"/>
      <c r="S2773" s="174"/>
      <c r="T2773" s="174"/>
      <c r="U2773" s="174"/>
      <c r="V2773" s="174"/>
      <c r="W2773" s="174"/>
      <c r="X2773" s="174"/>
      <c r="Y2773" s="174"/>
      <c r="Z2773" s="174"/>
      <c r="AA2773" s="174"/>
      <c r="AB2773" s="174"/>
      <c r="AC2773" s="174"/>
      <c r="AD2773" s="174"/>
      <c r="AE2773" s="174"/>
      <c r="AF2773" s="174"/>
      <c r="AG2773" s="174"/>
      <c r="AH2773" s="174"/>
      <c r="AI2773" s="174"/>
      <c r="AJ2773" s="174"/>
      <c r="AK2773" s="174"/>
      <c r="AL2773" s="174"/>
      <c r="AM2773" s="174"/>
      <c r="AN2773" s="174"/>
      <c r="AO2773" s="174"/>
      <c r="AP2773" s="174"/>
      <c r="AQ2773" s="174"/>
      <c r="AR2773" s="174"/>
      <c r="AS2773" s="174"/>
      <c r="AT2773" s="174"/>
      <c r="AU2773" s="174"/>
      <c r="AV2773" s="174"/>
      <c r="AW2773" s="174"/>
      <c r="AX2773" s="174"/>
      <c r="AY2773" s="174"/>
      <c r="AZ2773" s="174"/>
      <c r="BA2773" s="174"/>
      <c r="BB2773" s="174"/>
      <c r="BC2773" s="174"/>
      <c r="BD2773" s="174"/>
      <c r="BE2773" s="174"/>
      <c r="BF2773" s="174"/>
      <c r="BG2773" s="174"/>
      <c r="BH2773" s="174"/>
      <c r="BI2773" s="174"/>
      <c r="BJ2773" s="174"/>
      <c r="BK2773" s="174"/>
      <c r="BL2773" s="174"/>
      <c r="BM2773" s="174"/>
      <c r="BN2773" s="174"/>
      <c r="BO2773" s="174"/>
      <c r="BP2773" s="174"/>
      <c r="BQ2773" s="174"/>
      <c r="BR2773" s="174"/>
      <c r="BS2773" s="174"/>
      <c r="BT2773" s="174"/>
    </row>
    <row r="2774" spans="1:72" s="177" customFormat="1">
      <c r="A2774" s="178"/>
      <c r="B2774" s="178"/>
      <c r="C2774" s="178"/>
      <c r="D2774" s="178"/>
      <c r="E2774" s="174"/>
      <c r="F2774" s="174"/>
      <c r="G2774" s="174"/>
      <c r="H2774" s="174"/>
      <c r="I2774" s="174"/>
      <c r="J2774" s="174"/>
      <c r="K2774" s="174"/>
      <c r="L2774" s="174"/>
      <c r="M2774" s="174"/>
      <c r="N2774" s="174"/>
      <c r="O2774" s="174"/>
      <c r="P2774" s="174"/>
      <c r="Q2774" s="174"/>
      <c r="R2774" s="174"/>
      <c r="S2774" s="174"/>
      <c r="T2774" s="174"/>
      <c r="U2774" s="174"/>
      <c r="V2774" s="174"/>
      <c r="W2774" s="174"/>
      <c r="X2774" s="174"/>
      <c r="Y2774" s="174"/>
      <c r="Z2774" s="174"/>
      <c r="AA2774" s="174"/>
      <c r="AB2774" s="174"/>
      <c r="AC2774" s="174"/>
      <c r="AD2774" s="174"/>
      <c r="AE2774" s="174"/>
      <c r="AF2774" s="174"/>
      <c r="AG2774" s="174"/>
      <c r="AH2774" s="174"/>
      <c r="AI2774" s="174"/>
      <c r="AJ2774" s="174"/>
      <c r="AK2774" s="174"/>
      <c r="AL2774" s="174"/>
      <c r="AM2774" s="174"/>
      <c r="AN2774" s="174"/>
      <c r="AO2774" s="174"/>
      <c r="AP2774" s="174"/>
      <c r="AQ2774" s="174"/>
      <c r="AR2774" s="174"/>
      <c r="AS2774" s="174"/>
      <c r="AT2774" s="174"/>
      <c r="AU2774" s="174"/>
      <c r="AV2774" s="174"/>
      <c r="AW2774" s="174"/>
      <c r="AX2774" s="174"/>
      <c r="AY2774" s="174"/>
      <c r="AZ2774" s="174"/>
      <c r="BA2774" s="174"/>
      <c r="BB2774" s="174"/>
      <c r="BC2774" s="174"/>
      <c r="BD2774" s="174"/>
      <c r="BE2774" s="174"/>
      <c r="BF2774" s="174"/>
      <c r="BG2774" s="174"/>
      <c r="BH2774" s="174"/>
      <c r="BI2774" s="174"/>
      <c r="BJ2774" s="174"/>
      <c r="BK2774" s="174"/>
      <c r="BL2774" s="174"/>
      <c r="BM2774" s="174"/>
      <c r="BN2774" s="174"/>
      <c r="BO2774" s="174"/>
      <c r="BP2774" s="174"/>
      <c r="BQ2774" s="174"/>
      <c r="BR2774" s="174"/>
      <c r="BS2774" s="174"/>
      <c r="BT2774" s="174"/>
    </row>
    <row r="2775" spans="1:72" s="177" customFormat="1">
      <c r="A2775" s="178"/>
      <c r="B2775" s="178"/>
      <c r="C2775" s="178"/>
      <c r="D2775" s="178"/>
      <c r="E2775" s="174"/>
      <c r="F2775" s="174"/>
      <c r="G2775" s="174"/>
      <c r="H2775" s="174"/>
      <c r="I2775" s="174"/>
      <c r="J2775" s="174"/>
      <c r="K2775" s="174"/>
      <c r="L2775" s="174"/>
      <c r="M2775" s="174"/>
      <c r="N2775" s="174"/>
      <c r="O2775" s="174"/>
      <c r="P2775" s="174"/>
      <c r="Q2775" s="174"/>
      <c r="R2775" s="174"/>
      <c r="S2775" s="174"/>
      <c r="T2775" s="174"/>
      <c r="U2775" s="174"/>
      <c r="V2775" s="174"/>
      <c r="W2775" s="174"/>
      <c r="X2775" s="174"/>
      <c r="Y2775" s="174"/>
      <c r="Z2775" s="174"/>
      <c r="AA2775" s="174"/>
      <c r="AB2775" s="174"/>
      <c r="AC2775" s="174"/>
      <c r="AD2775" s="174"/>
      <c r="AE2775" s="174"/>
      <c r="AF2775" s="174"/>
      <c r="AG2775" s="174"/>
      <c r="AH2775" s="174"/>
      <c r="AI2775" s="174"/>
      <c r="AJ2775" s="174"/>
      <c r="AK2775" s="174"/>
      <c r="AL2775" s="174"/>
      <c r="AM2775" s="174"/>
      <c r="AN2775" s="174"/>
      <c r="AO2775" s="174"/>
      <c r="AP2775" s="174"/>
      <c r="AQ2775" s="174"/>
      <c r="AR2775" s="174"/>
      <c r="AS2775" s="174"/>
      <c r="AT2775" s="174"/>
      <c r="AU2775" s="174"/>
      <c r="AV2775" s="174"/>
      <c r="AW2775" s="174"/>
      <c r="AX2775" s="174"/>
      <c r="AY2775" s="174"/>
      <c r="AZ2775" s="174"/>
      <c r="BA2775" s="174"/>
      <c r="BB2775" s="174"/>
      <c r="BC2775" s="174"/>
      <c r="BD2775" s="174"/>
      <c r="BE2775" s="174"/>
      <c r="BF2775" s="174"/>
      <c r="BG2775" s="174"/>
      <c r="BH2775" s="174"/>
      <c r="BI2775" s="174"/>
      <c r="BJ2775" s="174"/>
      <c r="BK2775" s="174"/>
      <c r="BL2775" s="174"/>
      <c r="BM2775" s="174"/>
      <c r="BN2775" s="174"/>
      <c r="BO2775" s="174"/>
      <c r="BP2775" s="174"/>
      <c r="BQ2775" s="174"/>
      <c r="BR2775" s="174"/>
      <c r="BS2775" s="174"/>
      <c r="BT2775" s="174"/>
    </row>
    <row r="2776" spans="1:72" s="177" customFormat="1">
      <c r="A2776" s="178"/>
      <c r="B2776" s="178"/>
      <c r="C2776" s="178"/>
      <c r="D2776" s="178"/>
      <c r="E2776" s="174"/>
      <c r="F2776" s="174"/>
      <c r="G2776" s="174"/>
      <c r="H2776" s="174"/>
      <c r="I2776" s="174"/>
      <c r="J2776" s="174"/>
      <c r="K2776" s="174"/>
      <c r="L2776" s="174"/>
      <c r="M2776" s="174"/>
      <c r="N2776" s="174"/>
      <c r="O2776" s="174"/>
      <c r="P2776" s="174"/>
      <c r="Q2776" s="174"/>
      <c r="R2776" s="174"/>
      <c r="S2776" s="174"/>
      <c r="T2776" s="174"/>
      <c r="U2776" s="174"/>
      <c r="V2776" s="174"/>
      <c r="W2776" s="174"/>
      <c r="X2776" s="174"/>
      <c r="Y2776" s="174"/>
      <c r="Z2776" s="174"/>
      <c r="AA2776" s="174"/>
      <c r="AB2776" s="174"/>
      <c r="AC2776" s="174"/>
      <c r="AD2776" s="174"/>
      <c r="AE2776" s="174"/>
      <c r="AF2776" s="174"/>
      <c r="AG2776" s="174"/>
      <c r="AH2776" s="174"/>
      <c r="AI2776" s="174"/>
      <c r="AJ2776" s="174"/>
      <c r="AK2776" s="174"/>
      <c r="AL2776" s="174"/>
      <c r="AM2776" s="174"/>
      <c r="AN2776" s="174"/>
      <c r="AO2776" s="174"/>
      <c r="AP2776" s="174"/>
      <c r="AQ2776" s="174"/>
      <c r="AR2776" s="174"/>
      <c r="AS2776" s="174"/>
      <c r="AT2776" s="174"/>
      <c r="AU2776" s="174"/>
      <c r="AV2776" s="174"/>
      <c r="AW2776" s="174"/>
      <c r="AX2776" s="174"/>
      <c r="AY2776" s="174"/>
      <c r="AZ2776" s="174"/>
      <c r="BA2776" s="174"/>
      <c r="BB2776" s="174"/>
      <c r="BC2776" s="174"/>
      <c r="BD2776" s="174"/>
      <c r="BE2776" s="174"/>
      <c r="BF2776" s="174"/>
      <c r="BG2776" s="174"/>
      <c r="BH2776" s="174"/>
      <c r="BI2776" s="174"/>
      <c r="BJ2776" s="174"/>
      <c r="BK2776" s="174"/>
      <c r="BL2776" s="174"/>
      <c r="BM2776" s="174"/>
      <c r="BN2776" s="174"/>
      <c r="BO2776" s="174"/>
      <c r="BP2776" s="174"/>
      <c r="BQ2776" s="174"/>
      <c r="BR2776" s="174"/>
      <c r="BS2776" s="174"/>
      <c r="BT2776" s="174"/>
    </row>
    <row r="2777" spans="1:72" s="177" customFormat="1">
      <c r="A2777" s="178"/>
      <c r="B2777" s="178"/>
      <c r="C2777" s="178"/>
      <c r="D2777" s="178"/>
      <c r="E2777" s="174"/>
      <c r="F2777" s="174"/>
      <c r="G2777" s="174"/>
      <c r="H2777" s="174"/>
      <c r="I2777" s="174"/>
      <c r="J2777" s="174"/>
      <c r="K2777" s="174"/>
      <c r="L2777" s="174"/>
      <c r="M2777" s="174"/>
      <c r="N2777" s="174"/>
      <c r="O2777" s="174"/>
      <c r="P2777" s="174"/>
      <c r="Q2777" s="174"/>
      <c r="R2777" s="174"/>
      <c r="S2777" s="174"/>
      <c r="T2777" s="174"/>
      <c r="U2777" s="174"/>
      <c r="V2777" s="174"/>
      <c r="W2777" s="174"/>
      <c r="X2777" s="174"/>
      <c r="Y2777" s="174"/>
      <c r="Z2777" s="174"/>
      <c r="AA2777" s="174"/>
      <c r="AB2777" s="174"/>
      <c r="AC2777" s="174"/>
      <c r="AD2777" s="174"/>
      <c r="AE2777" s="174"/>
      <c r="AF2777" s="174"/>
      <c r="AG2777" s="174"/>
      <c r="AH2777" s="174"/>
      <c r="AI2777" s="174"/>
      <c r="AJ2777" s="174"/>
      <c r="AK2777" s="174"/>
      <c r="AL2777" s="174"/>
      <c r="AM2777" s="174"/>
      <c r="AN2777" s="174"/>
      <c r="AO2777" s="174"/>
      <c r="AP2777" s="174"/>
      <c r="AQ2777" s="174"/>
      <c r="AR2777" s="174"/>
      <c r="AS2777" s="174"/>
      <c r="AT2777" s="174"/>
      <c r="AU2777" s="174"/>
      <c r="AV2777" s="174"/>
      <c r="AW2777" s="174"/>
      <c r="AX2777" s="174"/>
      <c r="AY2777" s="174"/>
      <c r="AZ2777" s="174"/>
      <c r="BA2777" s="174"/>
      <c r="BB2777" s="174"/>
      <c r="BC2777" s="174"/>
      <c r="BD2777" s="174"/>
      <c r="BE2777" s="174"/>
      <c r="BF2777" s="174"/>
      <c r="BG2777" s="174"/>
      <c r="BH2777" s="174"/>
      <c r="BI2777" s="174"/>
      <c r="BJ2777" s="174"/>
      <c r="BK2777" s="174"/>
      <c r="BL2777" s="174"/>
      <c r="BM2777" s="174"/>
      <c r="BN2777" s="174"/>
      <c r="BO2777" s="174"/>
      <c r="BP2777" s="174"/>
      <c r="BQ2777" s="174"/>
      <c r="BR2777" s="174"/>
      <c r="BS2777" s="174"/>
      <c r="BT2777" s="174"/>
    </row>
    <row r="2778" spans="1:72" s="177" customFormat="1">
      <c r="A2778" s="178"/>
      <c r="B2778" s="178"/>
      <c r="C2778" s="178"/>
      <c r="D2778" s="178"/>
      <c r="E2778" s="174"/>
      <c r="F2778" s="174"/>
      <c r="G2778" s="174"/>
      <c r="H2778" s="174"/>
      <c r="I2778" s="174"/>
      <c r="J2778" s="174"/>
      <c r="K2778" s="174"/>
      <c r="L2778" s="174"/>
      <c r="M2778" s="174"/>
      <c r="N2778" s="174"/>
      <c r="O2778" s="174"/>
      <c r="P2778" s="174"/>
      <c r="Q2778" s="174"/>
      <c r="R2778" s="174"/>
      <c r="S2778" s="174"/>
      <c r="T2778" s="174"/>
      <c r="U2778" s="174"/>
      <c r="V2778" s="174"/>
      <c r="W2778" s="174"/>
      <c r="X2778" s="174"/>
      <c r="Y2778" s="174"/>
      <c r="Z2778" s="174"/>
      <c r="AA2778" s="174"/>
      <c r="AB2778" s="174"/>
      <c r="AC2778" s="174"/>
      <c r="AD2778" s="174"/>
      <c r="AE2778" s="174"/>
      <c r="AF2778" s="174"/>
      <c r="AG2778" s="174"/>
      <c r="AH2778" s="174"/>
      <c r="AI2778" s="174"/>
      <c r="AJ2778" s="174"/>
      <c r="AK2778" s="174"/>
      <c r="AL2778" s="174"/>
      <c r="AM2778" s="174"/>
      <c r="AN2778" s="174"/>
      <c r="AO2778" s="174"/>
      <c r="AP2778" s="174"/>
      <c r="AQ2778" s="174"/>
      <c r="AR2778" s="174"/>
      <c r="AS2778" s="174"/>
      <c r="AT2778" s="174"/>
      <c r="AU2778" s="174"/>
      <c r="AV2778" s="174"/>
      <c r="AW2778" s="174"/>
      <c r="AX2778" s="174"/>
      <c r="AY2778" s="174"/>
      <c r="AZ2778" s="174"/>
      <c r="BA2778" s="174"/>
      <c r="BB2778" s="174"/>
      <c r="BC2778" s="174"/>
      <c r="BD2778" s="174"/>
      <c r="BE2778" s="174"/>
      <c r="BF2778" s="174"/>
      <c r="BG2778" s="174"/>
      <c r="BH2778" s="174"/>
      <c r="BI2778" s="174"/>
      <c r="BJ2778" s="174"/>
      <c r="BK2778" s="174"/>
      <c r="BL2778" s="174"/>
      <c r="BM2778" s="174"/>
      <c r="BN2778" s="174"/>
      <c r="BO2778" s="174"/>
      <c r="BP2778" s="174"/>
      <c r="BQ2778" s="174"/>
      <c r="BR2778" s="174"/>
      <c r="BS2778" s="174"/>
      <c r="BT2778" s="174"/>
    </row>
    <row r="2779" spans="1:72" s="177" customFormat="1">
      <c r="A2779" s="178"/>
      <c r="B2779" s="178"/>
      <c r="C2779" s="178"/>
      <c r="D2779" s="178"/>
      <c r="E2779" s="174"/>
      <c r="F2779" s="174"/>
      <c r="G2779" s="174"/>
      <c r="H2779" s="174"/>
      <c r="I2779" s="174"/>
      <c r="J2779" s="174"/>
      <c r="K2779" s="174"/>
      <c r="L2779" s="174"/>
      <c r="M2779" s="174"/>
      <c r="N2779" s="174"/>
      <c r="O2779" s="174"/>
      <c r="P2779" s="174"/>
      <c r="Q2779" s="174"/>
      <c r="R2779" s="174"/>
      <c r="S2779" s="174"/>
      <c r="T2779" s="174"/>
      <c r="U2779" s="174"/>
      <c r="V2779" s="174"/>
      <c r="W2779" s="174"/>
      <c r="X2779" s="174"/>
      <c r="Y2779" s="174"/>
      <c r="Z2779" s="174"/>
      <c r="AA2779" s="174"/>
      <c r="AB2779" s="174"/>
      <c r="AC2779" s="174"/>
      <c r="AD2779" s="174"/>
      <c r="AE2779" s="174"/>
      <c r="AF2779" s="174"/>
      <c r="AG2779" s="174"/>
      <c r="AH2779" s="174"/>
      <c r="AI2779" s="174"/>
      <c r="AJ2779" s="174"/>
      <c r="AK2779" s="174"/>
      <c r="AL2779" s="174"/>
      <c r="AM2779" s="174"/>
      <c r="AN2779" s="174"/>
      <c r="AO2779" s="174"/>
      <c r="AP2779" s="174"/>
      <c r="AQ2779" s="174"/>
      <c r="AR2779" s="174"/>
      <c r="AS2779" s="174"/>
      <c r="AT2779" s="174"/>
      <c r="AU2779" s="174"/>
      <c r="AV2779" s="174"/>
      <c r="AW2779" s="174"/>
      <c r="AX2779" s="174"/>
      <c r="AY2779" s="174"/>
      <c r="AZ2779" s="174"/>
      <c r="BA2779" s="174"/>
      <c r="BB2779" s="174"/>
      <c r="BC2779" s="174"/>
      <c r="BD2779" s="174"/>
      <c r="BE2779" s="174"/>
      <c r="BF2779" s="174"/>
      <c r="BG2779" s="174"/>
      <c r="BH2779" s="174"/>
      <c r="BI2779" s="174"/>
      <c r="BJ2779" s="174"/>
      <c r="BK2779" s="174"/>
      <c r="BL2779" s="174"/>
      <c r="BM2779" s="174"/>
      <c r="BN2779" s="174"/>
      <c r="BO2779" s="174"/>
      <c r="BP2779" s="174"/>
      <c r="BQ2779" s="174"/>
      <c r="BR2779" s="174"/>
      <c r="BS2779" s="174"/>
      <c r="BT2779" s="174"/>
    </row>
    <row r="2780" spans="1:72" s="177" customFormat="1">
      <c r="A2780" s="178"/>
      <c r="B2780" s="178"/>
      <c r="C2780" s="178"/>
      <c r="D2780" s="178"/>
      <c r="E2780" s="174"/>
      <c r="F2780" s="174"/>
      <c r="G2780" s="174"/>
      <c r="H2780" s="174"/>
      <c r="I2780" s="174"/>
      <c r="J2780" s="174"/>
      <c r="K2780" s="174"/>
      <c r="L2780" s="174"/>
      <c r="M2780" s="174"/>
      <c r="N2780" s="174"/>
      <c r="O2780" s="174"/>
      <c r="P2780" s="174"/>
      <c r="Q2780" s="174"/>
      <c r="R2780" s="174"/>
      <c r="S2780" s="174"/>
      <c r="T2780" s="174"/>
      <c r="U2780" s="174"/>
      <c r="V2780" s="174"/>
      <c r="W2780" s="174"/>
      <c r="X2780" s="174"/>
      <c r="Y2780" s="174"/>
      <c r="Z2780" s="174"/>
      <c r="AA2780" s="174"/>
      <c r="AB2780" s="174"/>
      <c r="AC2780" s="174"/>
      <c r="AD2780" s="174"/>
      <c r="AE2780" s="174"/>
      <c r="AF2780" s="174"/>
      <c r="AG2780" s="174"/>
      <c r="AH2780" s="174"/>
      <c r="AI2780" s="174"/>
      <c r="AJ2780" s="174"/>
      <c r="AK2780" s="174"/>
      <c r="AL2780" s="174"/>
      <c r="AM2780" s="174"/>
      <c r="AN2780" s="174"/>
      <c r="AO2780" s="174"/>
      <c r="AP2780" s="174"/>
      <c r="AQ2780" s="174"/>
      <c r="AR2780" s="174"/>
      <c r="AS2780" s="174"/>
      <c r="AT2780" s="174"/>
      <c r="AU2780" s="174"/>
      <c r="AV2780" s="174"/>
      <c r="AW2780" s="174"/>
      <c r="AX2780" s="174"/>
      <c r="AY2780" s="174"/>
      <c r="AZ2780" s="174"/>
      <c r="BA2780" s="174"/>
      <c r="BB2780" s="174"/>
      <c r="BC2780" s="174"/>
      <c r="BD2780" s="174"/>
      <c r="BE2780" s="174"/>
      <c r="BF2780" s="174"/>
      <c r="BG2780" s="174"/>
      <c r="BH2780" s="174"/>
      <c r="BI2780" s="174"/>
      <c r="BJ2780" s="174"/>
      <c r="BK2780" s="174"/>
      <c r="BL2780" s="174"/>
      <c r="BM2780" s="174"/>
      <c r="BN2780" s="174"/>
      <c r="BO2780" s="174"/>
      <c r="BP2780" s="174"/>
      <c r="BQ2780" s="174"/>
      <c r="BR2780" s="174"/>
      <c r="BS2780" s="174"/>
      <c r="BT2780" s="174"/>
    </row>
    <row r="2781" spans="1:72" s="177" customFormat="1">
      <c r="A2781" s="178"/>
      <c r="B2781" s="178"/>
      <c r="C2781" s="178"/>
      <c r="D2781" s="178"/>
      <c r="E2781" s="174"/>
      <c r="F2781" s="174"/>
      <c r="G2781" s="174"/>
      <c r="H2781" s="174"/>
      <c r="I2781" s="174"/>
      <c r="J2781" s="174"/>
      <c r="K2781" s="174"/>
      <c r="L2781" s="174"/>
      <c r="M2781" s="174"/>
      <c r="N2781" s="174"/>
      <c r="O2781" s="174"/>
      <c r="P2781" s="174"/>
      <c r="Q2781" s="174"/>
      <c r="R2781" s="174"/>
      <c r="S2781" s="174"/>
      <c r="T2781" s="174"/>
      <c r="U2781" s="174"/>
      <c r="V2781" s="174"/>
      <c r="W2781" s="174"/>
      <c r="X2781" s="174"/>
      <c r="Y2781" s="174"/>
      <c r="Z2781" s="174"/>
      <c r="AA2781" s="174"/>
      <c r="AB2781" s="174"/>
      <c r="AC2781" s="174"/>
      <c r="AD2781" s="174"/>
      <c r="AE2781" s="174"/>
      <c r="AF2781" s="174"/>
      <c r="AG2781" s="174"/>
      <c r="AH2781" s="174"/>
      <c r="AI2781" s="174"/>
      <c r="AJ2781" s="174"/>
      <c r="AK2781" s="174"/>
      <c r="AL2781" s="174"/>
      <c r="AM2781" s="174"/>
      <c r="AN2781" s="174"/>
      <c r="AO2781" s="174"/>
      <c r="AP2781" s="174"/>
      <c r="AQ2781" s="174"/>
      <c r="AR2781" s="174"/>
      <c r="AS2781" s="174"/>
      <c r="AT2781" s="174"/>
      <c r="AU2781" s="174"/>
      <c r="AV2781" s="174"/>
      <c r="AW2781" s="174"/>
      <c r="AX2781" s="174"/>
      <c r="AY2781" s="174"/>
      <c r="AZ2781" s="174"/>
      <c r="BA2781" s="174"/>
      <c r="BB2781" s="174"/>
      <c r="BC2781" s="174"/>
      <c r="BD2781" s="174"/>
      <c r="BE2781" s="174"/>
      <c r="BF2781" s="174"/>
      <c r="BG2781" s="174"/>
      <c r="BH2781" s="174"/>
      <c r="BI2781" s="174"/>
      <c r="BJ2781" s="174"/>
      <c r="BK2781" s="174"/>
      <c r="BL2781" s="174"/>
      <c r="BM2781" s="174"/>
      <c r="BN2781" s="174"/>
      <c r="BO2781" s="174"/>
      <c r="BP2781" s="174"/>
      <c r="BQ2781" s="174"/>
      <c r="BR2781" s="174"/>
      <c r="BS2781" s="174"/>
      <c r="BT2781" s="174"/>
    </row>
    <row r="2782" spans="1:72" s="177" customFormat="1">
      <c r="A2782" s="178"/>
      <c r="B2782" s="178"/>
      <c r="C2782" s="178"/>
      <c r="D2782" s="178"/>
      <c r="E2782" s="174"/>
      <c r="F2782" s="174"/>
      <c r="G2782" s="174"/>
      <c r="H2782" s="174"/>
      <c r="I2782" s="174"/>
      <c r="J2782" s="174"/>
      <c r="K2782" s="174"/>
      <c r="L2782" s="174"/>
      <c r="M2782" s="174"/>
      <c r="N2782" s="174"/>
      <c r="O2782" s="174"/>
      <c r="P2782" s="174"/>
      <c r="Q2782" s="174"/>
      <c r="R2782" s="174"/>
      <c r="S2782" s="174"/>
      <c r="T2782" s="174"/>
      <c r="U2782" s="174"/>
      <c r="V2782" s="174"/>
      <c r="W2782" s="174"/>
      <c r="X2782" s="174"/>
      <c r="Y2782" s="174"/>
      <c r="Z2782" s="174"/>
      <c r="AA2782" s="174"/>
      <c r="AB2782" s="174"/>
      <c r="AC2782" s="174"/>
      <c r="AD2782" s="174"/>
      <c r="AE2782" s="174"/>
      <c r="AF2782" s="174"/>
      <c r="AG2782" s="174"/>
      <c r="AH2782" s="174"/>
      <c r="AI2782" s="174"/>
      <c r="AJ2782" s="174"/>
      <c r="AK2782" s="174"/>
      <c r="AL2782" s="174"/>
      <c r="AM2782" s="174"/>
      <c r="AN2782" s="174"/>
      <c r="AO2782" s="174"/>
      <c r="AP2782" s="174"/>
      <c r="AQ2782" s="174"/>
      <c r="AR2782" s="174"/>
      <c r="AS2782" s="174"/>
      <c r="AT2782" s="174"/>
      <c r="AU2782" s="174"/>
      <c r="AV2782" s="174"/>
      <c r="AW2782" s="174"/>
      <c r="AX2782" s="174"/>
      <c r="AY2782" s="174"/>
      <c r="AZ2782" s="174"/>
      <c r="BA2782" s="174"/>
      <c r="BB2782" s="174"/>
      <c r="BC2782" s="174"/>
      <c r="BD2782" s="174"/>
      <c r="BE2782" s="174"/>
      <c r="BF2782" s="174"/>
      <c r="BG2782" s="174"/>
      <c r="BH2782" s="174"/>
      <c r="BI2782" s="174"/>
      <c r="BJ2782" s="174"/>
      <c r="BK2782" s="174"/>
      <c r="BL2782" s="174"/>
      <c r="BM2782" s="174"/>
      <c r="BN2782" s="174"/>
      <c r="BO2782" s="174"/>
      <c r="BP2782" s="174"/>
      <c r="BQ2782" s="174"/>
      <c r="BR2782" s="174"/>
      <c r="BS2782" s="174"/>
      <c r="BT2782" s="174"/>
    </row>
    <row r="2783" spans="1:72" s="177" customFormat="1">
      <c r="A2783" s="178"/>
      <c r="B2783" s="178"/>
      <c r="C2783" s="178"/>
      <c r="D2783" s="178"/>
      <c r="E2783" s="174"/>
      <c r="F2783" s="174"/>
      <c r="G2783" s="174"/>
      <c r="H2783" s="174"/>
      <c r="I2783" s="174"/>
      <c r="J2783" s="174"/>
      <c r="K2783" s="174"/>
      <c r="L2783" s="174"/>
      <c r="M2783" s="174"/>
      <c r="N2783" s="174"/>
      <c r="O2783" s="174"/>
      <c r="P2783" s="174"/>
      <c r="Q2783" s="174"/>
      <c r="R2783" s="174"/>
      <c r="S2783" s="174"/>
      <c r="T2783" s="174"/>
      <c r="U2783" s="174"/>
      <c r="V2783" s="174"/>
      <c r="W2783" s="174"/>
      <c r="X2783" s="174"/>
      <c r="Y2783" s="174"/>
      <c r="Z2783" s="174"/>
      <c r="AA2783" s="174"/>
      <c r="AB2783" s="174"/>
      <c r="AC2783" s="174"/>
      <c r="AD2783" s="174"/>
      <c r="AE2783" s="174"/>
      <c r="AF2783" s="174"/>
      <c r="AG2783" s="174"/>
      <c r="AH2783" s="174"/>
      <c r="AI2783" s="174"/>
      <c r="AJ2783" s="174"/>
      <c r="AK2783" s="174"/>
      <c r="AL2783" s="174"/>
      <c r="AM2783" s="174"/>
      <c r="AN2783" s="174"/>
      <c r="AO2783" s="174"/>
      <c r="AP2783" s="174"/>
      <c r="AQ2783" s="174"/>
      <c r="AR2783" s="174"/>
      <c r="AS2783" s="174"/>
      <c r="AT2783" s="174"/>
      <c r="AU2783" s="174"/>
      <c r="AV2783" s="174"/>
      <c r="AW2783" s="174"/>
      <c r="AX2783" s="174"/>
      <c r="AY2783" s="174"/>
      <c r="AZ2783" s="174"/>
      <c r="BA2783" s="174"/>
      <c r="BB2783" s="174"/>
      <c r="BC2783" s="174"/>
      <c r="BD2783" s="174"/>
      <c r="BE2783" s="174"/>
      <c r="BF2783" s="174"/>
      <c r="BG2783" s="174"/>
      <c r="BH2783" s="174"/>
      <c r="BI2783" s="174"/>
      <c r="BJ2783" s="174"/>
      <c r="BK2783" s="174"/>
      <c r="BL2783" s="174"/>
      <c r="BM2783" s="174"/>
      <c r="BN2783" s="174"/>
      <c r="BO2783" s="174"/>
      <c r="BP2783" s="174"/>
      <c r="BQ2783" s="174"/>
      <c r="BR2783" s="174"/>
      <c r="BS2783" s="174"/>
      <c r="BT2783" s="174"/>
    </row>
    <row r="2784" spans="1:72" s="177" customFormat="1">
      <c r="A2784" s="178"/>
      <c r="B2784" s="178"/>
      <c r="C2784" s="178"/>
      <c r="D2784" s="178"/>
      <c r="E2784" s="174"/>
      <c r="F2784" s="174"/>
      <c r="G2784" s="174"/>
      <c r="H2784" s="174"/>
      <c r="I2784" s="174"/>
      <c r="J2784" s="174"/>
      <c r="K2784" s="174"/>
      <c r="L2784" s="174"/>
      <c r="M2784" s="174"/>
      <c r="N2784" s="174"/>
      <c r="O2784" s="174"/>
      <c r="P2784" s="174"/>
      <c r="Q2784" s="174"/>
      <c r="R2784" s="174"/>
      <c r="S2784" s="174"/>
      <c r="T2784" s="174"/>
      <c r="U2784" s="174"/>
      <c r="V2784" s="174"/>
      <c r="W2784" s="174"/>
      <c r="X2784" s="174"/>
      <c r="Y2784" s="174"/>
      <c r="Z2784" s="174"/>
      <c r="AA2784" s="174"/>
      <c r="AB2784" s="174"/>
      <c r="AC2784" s="174"/>
      <c r="AD2784" s="174"/>
      <c r="AE2784" s="174"/>
      <c r="AF2784" s="174"/>
      <c r="AG2784" s="174"/>
      <c r="AH2784" s="174"/>
      <c r="AI2784" s="174"/>
      <c r="AJ2784" s="174"/>
      <c r="AK2784" s="174"/>
      <c r="AL2784" s="174"/>
      <c r="AM2784" s="174"/>
      <c r="AN2784" s="174"/>
      <c r="AO2784" s="174"/>
      <c r="AP2784" s="174"/>
      <c r="AQ2784" s="174"/>
      <c r="AR2784" s="174"/>
      <c r="AS2784" s="174"/>
      <c r="AT2784" s="174"/>
      <c r="AU2784" s="174"/>
      <c r="AV2784" s="174"/>
      <c r="AW2784" s="174"/>
      <c r="AX2784" s="174"/>
      <c r="AY2784" s="174"/>
      <c r="AZ2784" s="174"/>
      <c r="BA2784" s="174"/>
      <c r="BB2784" s="174"/>
      <c r="BC2784" s="174"/>
      <c r="BD2784" s="174"/>
      <c r="BE2784" s="174"/>
      <c r="BF2784" s="174"/>
      <c r="BG2784" s="174"/>
      <c r="BH2784" s="174"/>
      <c r="BI2784" s="174"/>
      <c r="BJ2784" s="174"/>
      <c r="BK2784" s="174"/>
      <c r="BL2784" s="174"/>
      <c r="BM2784" s="174"/>
      <c r="BN2784" s="174"/>
      <c r="BO2784" s="174"/>
      <c r="BP2784" s="174"/>
      <c r="BQ2784" s="174"/>
      <c r="BR2784" s="174"/>
      <c r="BS2784" s="174"/>
      <c r="BT2784" s="174"/>
    </row>
    <row r="2785" spans="1:72" s="177" customFormat="1">
      <c r="A2785" s="178"/>
      <c r="B2785" s="178"/>
      <c r="C2785" s="178"/>
      <c r="D2785" s="178"/>
      <c r="E2785" s="174"/>
      <c r="F2785" s="174"/>
      <c r="G2785" s="174"/>
      <c r="H2785" s="174"/>
      <c r="I2785" s="174"/>
      <c r="J2785" s="174"/>
      <c r="K2785" s="174"/>
      <c r="L2785" s="174"/>
      <c r="M2785" s="174"/>
      <c r="N2785" s="174"/>
      <c r="O2785" s="174"/>
      <c r="P2785" s="174"/>
      <c r="Q2785" s="174"/>
      <c r="R2785" s="174"/>
      <c r="S2785" s="174"/>
      <c r="T2785" s="174"/>
      <c r="U2785" s="174"/>
      <c r="V2785" s="174"/>
      <c r="W2785" s="174"/>
      <c r="X2785" s="174"/>
      <c r="Y2785" s="174"/>
      <c r="Z2785" s="174"/>
      <c r="AA2785" s="174"/>
      <c r="AB2785" s="174"/>
      <c r="AC2785" s="174"/>
      <c r="AD2785" s="174"/>
      <c r="AE2785" s="174"/>
      <c r="AF2785" s="174"/>
      <c r="AG2785" s="174"/>
      <c r="AH2785" s="174"/>
      <c r="AI2785" s="174"/>
      <c r="AJ2785" s="174"/>
      <c r="AK2785" s="174"/>
      <c r="AL2785" s="174"/>
      <c r="AM2785" s="174"/>
      <c r="AN2785" s="174"/>
      <c r="AO2785" s="174"/>
      <c r="AP2785" s="174"/>
      <c r="AQ2785" s="174"/>
      <c r="AR2785" s="174"/>
      <c r="AS2785" s="174"/>
      <c r="AT2785" s="174"/>
      <c r="AU2785" s="174"/>
      <c r="AV2785" s="174"/>
      <c r="AW2785" s="174"/>
      <c r="AX2785" s="174"/>
      <c r="AY2785" s="174"/>
      <c r="AZ2785" s="174"/>
      <c r="BA2785" s="174"/>
      <c r="BB2785" s="174"/>
      <c r="BC2785" s="174"/>
      <c r="BD2785" s="174"/>
      <c r="BE2785" s="174"/>
      <c r="BF2785" s="174"/>
      <c r="BG2785" s="174"/>
      <c r="BH2785" s="174"/>
      <c r="BI2785" s="174"/>
      <c r="BJ2785" s="174"/>
      <c r="BK2785" s="174"/>
      <c r="BL2785" s="174"/>
      <c r="BM2785" s="174"/>
      <c r="BN2785" s="174"/>
      <c r="BO2785" s="174"/>
      <c r="BP2785" s="174"/>
      <c r="BQ2785" s="174"/>
      <c r="BR2785" s="174"/>
      <c r="BS2785" s="174"/>
      <c r="BT2785" s="174"/>
    </row>
    <row r="2786" spans="1:72" s="177" customFormat="1">
      <c r="A2786" s="178"/>
      <c r="B2786" s="178"/>
      <c r="C2786" s="178"/>
      <c r="D2786" s="178"/>
      <c r="E2786" s="174"/>
      <c r="F2786" s="174"/>
      <c r="G2786" s="174"/>
      <c r="H2786" s="174"/>
      <c r="I2786" s="174"/>
      <c r="J2786" s="174"/>
      <c r="K2786" s="174"/>
      <c r="L2786" s="174"/>
      <c r="M2786" s="174"/>
      <c r="N2786" s="174"/>
      <c r="O2786" s="174"/>
      <c r="P2786" s="174"/>
      <c r="Q2786" s="174"/>
      <c r="R2786" s="174"/>
      <c r="S2786" s="174"/>
      <c r="T2786" s="174"/>
      <c r="U2786" s="174"/>
      <c r="V2786" s="174"/>
      <c r="W2786" s="174"/>
      <c r="X2786" s="174"/>
      <c r="Y2786" s="174"/>
      <c r="Z2786" s="174"/>
      <c r="AA2786" s="174"/>
      <c r="AB2786" s="174"/>
      <c r="AC2786" s="174"/>
      <c r="AD2786" s="174"/>
      <c r="AE2786" s="174"/>
      <c r="AF2786" s="174"/>
      <c r="AG2786" s="174"/>
      <c r="AH2786" s="174"/>
      <c r="AI2786" s="174"/>
      <c r="AJ2786" s="174"/>
      <c r="AK2786" s="174"/>
      <c r="AL2786" s="174"/>
      <c r="AM2786" s="174"/>
      <c r="AN2786" s="174"/>
      <c r="AO2786" s="174"/>
      <c r="AP2786" s="174"/>
      <c r="AQ2786" s="174"/>
      <c r="AR2786" s="174"/>
      <c r="AS2786" s="174"/>
      <c r="AT2786" s="174"/>
      <c r="AU2786" s="174"/>
      <c r="AV2786" s="174"/>
      <c r="AW2786" s="174"/>
      <c r="AX2786" s="174"/>
      <c r="AY2786" s="174"/>
      <c r="AZ2786" s="174"/>
      <c r="BA2786" s="174"/>
      <c r="BB2786" s="174"/>
      <c r="BC2786" s="174"/>
      <c r="BD2786" s="174"/>
      <c r="BE2786" s="174"/>
      <c r="BF2786" s="174"/>
      <c r="BG2786" s="174"/>
      <c r="BH2786" s="174"/>
      <c r="BI2786" s="174"/>
      <c r="BJ2786" s="174"/>
      <c r="BK2786" s="174"/>
      <c r="BL2786" s="174"/>
      <c r="BM2786" s="174"/>
      <c r="BN2786" s="174"/>
      <c r="BO2786" s="174"/>
      <c r="BP2786" s="174"/>
      <c r="BQ2786" s="174"/>
      <c r="BR2786" s="174"/>
      <c r="BS2786" s="174"/>
      <c r="BT2786" s="17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1FF13F28-14F7-7040-AF30-53C396E9810E}">
            <xm:f>Inputs!$C$30&lt;&gt;"manual"</xm:f>
            <x14:dxf>
              <fill>
                <patternFill>
                  <bgColor rgb="FFFF0000"/>
                </patternFill>
              </fill>
            </x14:dxf>
          </x14:cfRule>
          <xm:sqref>C3:C2786</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CD2786"/>
  <sheetViews>
    <sheetView showRuler="0" workbookViewId="0">
      <selection activeCell="A3" sqref="A3"/>
    </sheetView>
  </sheetViews>
  <sheetFormatPr baseColWidth="10" defaultColWidth="0" defaultRowHeight="15" customHeight="1"/>
  <cols>
    <col min="1" max="1" width="10.1640625" style="180" bestFit="1" customWidth="1"/>
    <col min="2" max="2" width="20.1640625" style="180" bestFit="1" customWidth="1"/>
    <col min="3" max="3" width="13.5" style="180" bestFit="1" customWidth="1"/>
    <col min="4" max="4" width="13.5" style="180" customWidth="1"/>
    <col min="5" max="82" width="0" style="179" hidden="1" customWidth="1"/>
    <col min="83" max="16384" width="8.83203125" style="179" hidden="1"/>
  </cols>
  <sheetData>
    <row r="1" spans="1:4" s="177" customFormat="1">
      <c r="A1" s="19" t="s">
        <v>136</v>
      </c>
      <c r="B1" s="19" t="s">
        <v>88</v>
      </c>
      <c r="C1" s="19" t="s">
        <v>89</v>
      </c>
      <c r="D1" s="19" t="s">
        <v>195</v>
      </c>
    </row>
    <row r="2" spans="1:4" s="177" customFormat="1" ht="14">
      <c r="A2" s="21" t="s">
        <v>51</v>
      </c>
      <c r="B2" s="21" t="s">
        <v>52</v>
      </c>
      <c r="C2" s="21" t="s">
        <v>204</v>
      </c>
      <c r="D2" s="21" t="s">
        <v>194</v>
      </c>
    </row>
    <row r="3" spans="1:4" s="177" customFormat="1">
      <c r="A3" s="64"/>
      <c r="B3" s="64"/>
      <c r="C3" s="64"/>
      <c r="D3" s="64"/>
    </row>
    <row r="4" spans="1:4" s="177" customFormat="1">
      <c r="A4" s="64"/>
      <c r="B4" s="64"/>
      <c r="C4" s="64"/>
      <c r="D4" s="64"/>
    </row>
    <row r="5" spans="1:4" s="177" customFormat="1">
      <c r="A5" s="64"/>
      <c r="B5" s="64"/>
      <c r="C5" s="64"/>
      <c r="D5" s="64"/>
    </row>
    <row r="6" spans="1:4" s="177" customFormat="1">
      <c r="A6" s="64"/>
      <c r="B6" s="64"/>
      <c r="C6" s="64"/>
      <c r="D6" s="64"/>
    </row>
    <row r="7" spans="1:4" s="177" customFormat="1">
      <c r="A7" s="64"/>
      <c r="B7" s="64"/>
      <c r="C7" s="64"/>
      <c r="D7" s="64"/>
    </row>
    <row r="8" spans="1:4" s="177" customFormat="1">
      <c r="A8" s="64"/>
      <c r="B8" s="64"/>
      <c r="C8" s="64"/>
      <c r="D8" s="64"/>
    </row>
    <row r="9" spans="1:4" s="177" customFormat="1">
      <c r="A9" s="64"/>
      <c r="B9" s="64"/>
      <c r="C9" s="64"/>
      <c r="D9" s="64"/>
    </row>
    <row r="10" spans="1:4" s="177" customFormat="1">
      <c r="A10" s="64"/>
      <c r="B10" s="64"/>
      <c r="C10" s="64"/>
      <c r="D10" s="64"/>
    </row>
    <row r="11" spans="1:4" s="177" customFormat="1">
      <c r="A11" s="64"/>
      <c r="B11" s="64"/>
      <c r="C11" s="64"/>
      <c r="D11" s="64"/>
    </row>
    <row r="12" spans="1:4" s="177" customFormat="1">
      <c r="A12" s="64"/>
      <c r="B12" s="64"/>
      <c r="C12" s="64"/>
      <c r="D12" s="64"/>
    </row>
    <row r="13" spans="1:4" s="177" customFormat="1">
      <c r="A13" s="64"/>
      <c r="B13" s="64"/>
      <c r="C13" s="64"/>
      <c r="D13" s="64"/>
    </row>
    <row r="14" spans="1:4" s="177" customFormat="1">
      <c r="A14" s="64"/>
      <c r="B14" s="64"/>
      <c r="C14" s="64"/>
      <c r="D14" s="64"/>
    </row>
    <row r="15" spans="1:4" s="177" customFormat="1">
      <c r="A15" s="64"/>
      <c r="B15" s="64"/>
      <c r="C15" s="64"/>
      <c r="D15" s="64"/>
    </row>
    <row r="16" spans="1:4" s="177" customFormat="1">
      <c r="A16" s="64"/>
      <c r="B16" s="64"/>
      <c r="C16" s="64"/>
      <c r="D16" s="64"/>
    </row>
    <row r="17" spans="1:4" s="177" customFormat="1">
      <c r="A17" s="64"/>
      <c r="B17" s="64"/>
      <c r="C17" s="64"/>
      <c r="D17" s="64"/>
    </row>
    <row r="18" spans="1:4" s="177" customFormat="1">
      <c r="A18" s="64"/>
      <c r="B18" s="64"/>
      <c r="C18" s="64"/>
      <c r="D18" s="64"/>
    </row>
    <row r="19" spans="1:4" s="177" customFormat="1">
      <c r="A19" s="64"/>
      <c r="B19" s="64"/>
      <c r="C19" s="64"/>
      <c r="D19" s="64"/>
    </row>
    <row r="20" spans="1:4" s="177" customFormat="1">
      <c r="A20" s="64"/>
      <c r="B20" s="64"/>
      <c r="C20" s="64"/>
      <c r="D20" s="64"/>
    </row>
    <row r="21" spans="1:4" s="174" customFormat="1">
      <c r="A21" s="64"/>
      <c r="B21" s="64"/>
      <c r="C21" s="64"/>
      <c r="D21" s="64"/>
    </row>
    <row r="22" spans="1:4" s="174" customFormat="1">
      <c r="A22" s="64"/>
      <c r="B22" s="64"/>
      <c r="C22" s="64"/>
      <c r="D22" s="64"/>
    </row>
    <row r="23" spans="1:4" s="174" customFormat="1">
      <c r="A23" s="64"/>
      <c r="B23" s="64"/>
      <c r="C23" s="64"/>
      <c r="D23" s="64"/>
    </row>
    <row r="24" spans="1:4" s="174" customFormat="1">
      <c r="A24" s="64"/>
      <c r="B24" s="64"/>
      <c r="C24" s="64"/>
      <c r="D24" s="64"/>
    </row>
    <row r="25" spans="1:4" s="174" customFormat="1">
      <c r="A25" s="64"/>
      <c r="B25" s="64"/>
      <c r="C25" s="64"/>
      <c r="D25" s="64"/>
    </row>
    <row r="26" spans="1:4" s="174" customFormat="1">
      <c r="A26" s="64"/>
      <c r="B26" s="64"/>
      <c r="C26" s="64"/>
      <c r="D26" s="64"/>
    </row>
    <row r="27" spans="1:4" s="174" customFormat="1">
      <c r="A27" s="64"/>
      <c r="B27" s="64"/>
      <c r="C27" s="64"/>
      <c r="D27" s="64"/>
    </row>
    <row r="28" spans="1:4" s="174" customFormat="1">
      <c r="A28" s="64"/>
      <c r="B28" s="64"/>
      <c r="C28" s="64"/>
      <c r="D28" s="64"/>
    </row>
    <row r="29" spans="1:4" s="174" customFormat="1">
      <c r="A29" s="64"/>
      <c r="B29" s="64"/>
      <c r="C29" s="64"/>
      <c r="D29" s="64"/>
    </row>
    <row r="30" spans="1:4" s="174" customFormat="1">
      <c r="A30" s="64"/>
      <c r="B30" s="64"/>
      <c r="C30" s="64"/>
      <c r="D30" s="64"/>
    </row>
    <row r="31" spans="1:4" s="174" customFormat="1">
      <c r="A31" s="64"/>
      <c r="B31" s="64"/>
      <c r="C31" s="64"/>
      <c r="D31" s="64"/>
    </row>
    <row r="32" spans="1:4" s="174" customFormat="1">
      <c r="A32" s="64"/>
      <c r="B32" s="64"/>
      <c r="C32" s="64"/>
      <c r="D32" s="64"/>
    </row>
    <row r="33" spans="1:4" s="174" customFormat="1">
      <c r="A33" s="64"/>
      <c r="B33" s="64"/>
      <c r="C33" s="64"/>
      <c r="D33" s="64"/>
    </row>
    <row r="34" spans="1:4" s="174" customFormat="1">
      <c r="A34" s="64"/>
      <c r="B34" s="64"/>
      <c r="C34" s="64"/>
      <c r="D34" s="64"/>
    </row>
    <row r="35" spans="1:4" s="174" customFormat="1">
      <c r="A35" s="64"/>
      <c r="B35" s="64"/>
      <c r="C35" s="64"/>
      <c r="D35" s="64"/>
    </row>
    <row r="36" spans="1:4" s="174" customFormat="1">
      <c r="A36" s="64"/>
      <c r="B36" s="64"/>
      <c r="C36" s="64"/>
      <c r="D36" s="64"/>
    </row>
    <row r="37" spans="1:4" s="174" customFormat="1">
      <c r="A37" s="64"/>
      <c r="B37" s="64"/>
      <c r="C37" s="64"/>
      <c r="D37" s="64"/>
    </row>
    <row r="38" spans="1:4" s="174" customFormat="1">
      <c r="A38" s="64"/>
      <c r="B38" s="64"/>
      <c r="C38" s="64"/>
      <c r="D38" s="64"/>
    </row>
    <row r="39" spans="1:4" s="174" customFormat="1">
      <c r="A39" s="64"/>
      <c r="B39" s="64"/>
      <c r="C39" s="64"/>
      <c r="D39" s="64"/>
    </row>
    <row r="40" spans="1:4" s="174" customFormat="1">
      <c r="A40" s="64"/>
      <c r="B40" s="64"/>
      <c r="C40" s="64"/>
      <c r="D40" s="64"/>
    </row>
    <row r="41" spans="1:4" s="174" customFormat="1">
      <c r="A41" s="64"/>
      <c r="B41" s="64"/>
      <c r="C41" s="64"/>
      <c r="D41" s="64"/>
    </row>
    <row r="42" spans="1:4" s="174" customFormat="1">
      <c r="A42" s="64"/>
      <c r="B42" s="64"/>
      <c r="C42" s="64"/>
      <c r="D42" s="64"/>
    </row>
    <row r="43" spans="1:4" s="174" customFormat="1">
      <c r="A43" s="64"/>
      <c r="B43" s="64"/>
      <c r="C43" s="64"/>
      <c r="D43" s="64"/>
    </row>
    <row r="44" spans="1:4" s="174" customFormat="1">
      <c r="A44" s="64"/>
      <c r="B44" s="64"/>
      <c r="C44" s="64"/>
      <c r="D44" s="64"/>
    </row>
    <row r="45" spans="1:4" s="174" customFormat="1">
      <c r="A45" s="64"/>
      <c r="B45" s="64"/>
      <c r="C45" s="64"/>
      <c r="D45" s="64"/>
    </row>
    <row r="46" spans="1:4" s="174" customFormat="1">
      <c r="A46" s="64"/>
      <c r="B46" s="64"/>
      <c r="C46" s="64"/>
      <c r="D46" s="64"/>
    </row>
    <row r="47" spans="1:4" s="174" customFormat="1">
      <c r="A47" s="64"/>
      <c r="B47" s="64"/>
      <c r="C47" s="64"/>
      <c r="D47" s="64"/>
    </row>
    <row r="48" spans="1:4" s="174" customFormat="1">
      <c r="A48" s="64"/>
      <c r="B48" s="64"/>
      <c r="C48" s="64"/>
      <c r="D48" s="64"/>
    </row>
    <row r="49" spans="1:4" s="174" customFormat="1">
      <c r="A49" s="64"/>
      <c r="B49" s="64"/>
      <c r="C49" s="64"/>
      <c r="D49" s="64"/>
    </row>
    <row r="50" spans="1:4" s="174" customFormat="1">
      <c r="A50" s="64"/>
      <c r="B50" s="64"/>
      <c r="C50" s="64"/>
      <c r="D50" s="64"/>
    </row>
    <row r="51" spans="1:4" s="174" customFormat="1">
      <c r="A51" s="64"/>
      <c r="B51" s="64"/>
      <c r="C51" s="64"/>
      <c r="D51" s="64"/>
    </row>
    <row r="52" spans="1:4" s="174" customFormat="1">
      <c r="A52" s="64"/>
      <c r="B52" s="64"/>
      <c r="C52" s="64"/>
      <c r="D52" s="64"/>
    </row>
    <row r="53" spans="1:4" s="174" customFormat="1">
      <c r="A53" s="64"/>
      <c r="B53" s="64"/>
      <c r="C53" s="64"/>
      <c r="D53" s="64"/>
    </row>
    <row r="54" spans="1:4" s="174" customFormat="1">
      <c r="A54" s="64"/>
      <c r="B54" s="64"/>
      <c r="C54" s="64"/>
      <c r="D54" s="64"/>
    </row>
    <row r="55" spans="1:4" s="174" customFormat="1">
      <c r="A55" s="64"/>
      <c r="B55" s="64"/>
      <c r="C55" s="64"/>
      <c r="D55" s="64"/>
    </row>
    <row r="56" spans="1:4" s="174" customFormat="1">
      <c r="A56" s="64"/>
      <c r="B56" s="64"/>
      <c r="C56" s="64"/>
      <c r="D56" s="64"/>
    </row>
    <row r="57" spans="1:4" s="174" customFormat="1">
      <c r="A57" s="64"/>
      <c r="B57" s="64"/>
      <c r="C57" s="64"/>
      <c r="D57" s="64"/>
    </row>
    <row r="58" spans="1:4" s="174" customFormat="1">
      <c r="A58" s="64"/>
      <c r="B58" s="64"/>
      <c r="C58" s="64"/>
      <c r="D58" s="64"/>
    </row>
    <row r="59" spans="1:4" s="174" customFormat="1">
      <c r="A59" s="64"/>
      <c r="B59" s="64"/>
      <c r="C59" s="64"/>
      <c r="D59" s="64"/>
    </row>
    <row r="60" spans="1:4" s="174" customFormat="1">
      <c r="A60" s="64"/>
      <c r="B60" s="64"/>
      <c r="C60" s="64"/>
      <c r="D60" s="64"/>
    </row>
    <row r="61" spans="1:4" s="174" customFormat="1">
      <c r="A61" s="64"/>
      <c r="B61" s="64"/>
      <c r="C61" s="64"/>
      <c r="D61" s="64"/>
    </row>
    <row r="62" spans="1:4" s="174" customFormat="1">
      <c r="A62" s="64"/>
      <c r="B62" s="64"/>
      <c r="C62" s="64"/>
      <c r="D62" s="64"/>
    </row>
    <row r="63" spans="1:4" s="174" customFormat="1">
      <c r="A63" s="64"/>
      <c r="B63" s="64"/>
      <c r="C63" s="64"/>
      <c r="D63" s="64"/>
    </row>
    <row r="64" spans="1:4" s="174" customFormat="1">
      <c r="A64" s="64"/>
      <c r="B64" s="64"/>
      <c r="C64" s="64"/>
      <c r="D64" s="64"/>
    </row>
    <row r="65" spans="1:4" s="174" customFormat="1">
      <c r="A65" s="64"/>
      <c r="B65" s="64"/>
      <c r="C65" s="64"/>
      <c r="D65" s="64"/>
    </row>
    <row r="66" spans="1:4" s="174" customFormat="1">
      <c r="A66" s="64"/>
      <c r="B66" s="64"/>
      <c r="C66" s="64"/>
      <c r="D66" s="64"/>
    </row>
    <row r="67" spans="1:4" s="174" customFormat="1">
      <c r="A67" s="64"/>
      <c r="B67" s="64"/>
      <c r="C67" s="64"/>
      <c r="D67" s="64"/>
    </row>
    <row r="68" spans="1:4" s="174" customFormat="1">
      <c r="A68" s="64"/>
      <c r="B68" s="64"/>
      <c r="C68" s="64"/>
      <c r="D68" s="64"/>
    </row>
    <row r="69" spans="1:4" s="174" customFormat="1">
      <c r="A69" s="64"/>
      <c r="B69" s="64"/>
      <c r="C69" s="64"/>
      <c r="D69" s="64"/>
    </row>
    <row r="70" spans="1:4" s="174" customFormat="1">
      <c r="A70" s="64"/>
      <c r="B70" s="64"/>
      <c r="C70" s="64"/>
      <c r="D70" s="64"/>
    </row>
    <row r="71" spans="1:4" s="174" customFormat="1">
      <c r="A71" s="64"/>
      <c r="B71" s="64"/>
      <c r="C71" s="64"/>
      <c r="D71" s="64"/>
    </row>
    <row r="72" spans="1:4" s="174" customFormat="1">
      <c r="A72" s="64"/>
      <c r="B72" s="64"/>
      <c r="C72" s="64"/>
      <c r="D72" s="64"/>
    </row>
    <row r="73" spans="1:4" s="174" customFormat="1">
      <c r="A73" s="64"/>
      <c r="B73" s="64"/>
      <c r="C73" s="64"/>
      <c r="D73" s="64"/>
    </row>
    <row r="74" spans="1:4" s="174" customFormat="1">
      <c r="A74" s="64"/>
      <c r="B74" s="64"/>
      <c r="C74" s="64"/>
      <c r="D74" s="64"/>
    </row>
    <row r="75" spans="1:4" s="174" customFormat="1">
      <c r="A75" s="64"/>
      <c r="B75" s="64"/>
      <c r="C75" s="64"/>
      <c r="D75" s="64"/>
    </row>
    <row r="76" spans="1:4" s="174" customFormat="1">
      <c r="A76" s="64"/>
      <c r="B76" s="64"/>
      <c r="C76" s="64"/>
      <c r="D76" s="64"/>
    </row>
    <row r="77" spans="1:4" s="174" customFormat="1">
      <c r="A77" s="64"/>
      <c r="B77" s="64"/>
      <c r="C77" s="64"/>
      <c r="D77" s="64"/>
    </row>
    <row r="78" spans="1:4" s="174" customFormat="1">
      <c r="A78" s="64"/>
      <c r="B78" s="64"/>
      <c r="C78" s="64"/>
      <c r="D78" s="64"/>
    </row>
    <row r="79" spans="1:4" s="174" customFormat="1">
      <c r="A79" s="64"/>
      <c r="B79" s="64"/>
      <c r="C79" s="64"/>
      <c r="D79" s="64"/>
    </row>
    <row r="80" spans="1:4" s="174" customFormat="1">
      <c r="A80" s="64"/>
      <c r="B80" s="64"/>
      <c r="C80" s="64"/>
      <c r="D80" s="64"/>
    </row>
    <row r="81" spans="1:4" s="174" customFormat="1">
      <c r="A81" s="64"/>
      <c r="B81" s="64"/>
      <c r="C81" s="64"/>
      <c r="D81" s="64"/>
    </row>
    <row r="82" spans="1:4" s="174" customFormat="1">
      <c r="A82" s="64"/>
      <c r="B82" s="64"/>
      <c r="C82" s="64"/>
      <c r="D82" s="64"/>
    </row>
    <row r="83" spans="1:4" s="174" customFormat="1">
      <c r="A83" s="64"/>
      <c r="B83" s="64"/>
      <c r="C83" s="64"/>
      <c r="D83" s="64"/>
    </row>
    <row r="84" spans="1:4" s="174" customFormat="1">
      <c r="A84" s="64"/>
      <c r="B84" s="64"/>
      <c r="C84" s="64"/>
      <c r="D84" s="64"/>
    </row>
    <row r="85" spans="1:4" s="174" customFormat="1">
      <c r="A85" s="64"/>
      <c r="B85" s="64"/>
      <c r="C85" s="64"/>
      <c r="D85" s="64"/>
    </row>
    <row r="86" spans="1:4" s="174" customFormat="1">
      <c r="A86" s="64"/>
      <c r="B86" s="64"/>
      <c r="C86" s="64"/>
      <c r="D86" s="64"/>
    </row>
    <row r="87" spans="1:4" s="174" customFormat="1">
      <c r="A87" s="64"/>
      <c r="B87" s="64"/>
      <c r="C87" s="64"/>
      <c r="D87" s="64"/>
    </row>
    <row r="88" spans="1:4" s="174" customFormat="1">
      <c r="A88" s="64"/>
      <c r="B88" s="64"/>
      <c r="C88" s="64"/>
      <c r="D88" s="64"/>
    </row>
    <row r="89" spans="1:4" s="174" customFormat="1">
      <c r="A89" s="64"/>
      <c r="B89" s="64"/>
      <c r="C89" s="64"/>
      <c r="D89" s="64"/>
    </row>
    <row r="90" spans="1:4" s="174" customFormat="1">
      <c r="A90" s="64"/>
      <c r="B90" s="64"/>
      <c r="C90" s="64"/>
      <c r="D90" s="64"/>
    </row>
    <row r="91" spans="1:4" s="174" customFormat="1">
      <c r="A91" s="64"/>
      <c r="B91" s="64"/>
      <c r="C91" s="64"/>
      <c r="D91" s="64"/>
    </row>
    <row r="92" spans="1:4" s="174" customFormat="1">
      <c r="A92" s="64"/>
      <c r="B92" s="64"/>
      <c r="C92" s="64"/>
      <c r="D92" s="64"/>
    </row>
    <row r="93" spans="1:4" s="174" customFormat="1">
      <c r="A93" s="64"/>
      <c r="B93" s="64"/>
      <c r="C93" s="64"/>
      <c r="D93" s="64"/>
    </row>
    <row r="94" spans="1:4" s="174" customFormat="1">
      <c r="A94" s="64"/>
      <c r="B94" s="64"/>
      <c r="C94" s="64"/>
      <c r="D94" s="64"/>
    </row>
    <row r="95" spans="1:4" s="174" customFormat="1">
      <c r="A95" s="64"/>
      <c r="B95" s="64"/>
      <c r="C95" s="64"/>
      <c r="D95" s="64"/>
    </row>
    <row r="96" spans="1:4" s="174" customFormat="1">
      <c r="A96" s="64"/>
      <c r="B96" s="64"/>
      <c r="C96" s="64"/>
      <c r="D96" s="64"/>
    </row>
    <row r="97" spans="1:4" s="174" customFormat="1">
      <c r="A97" s="64"/>
      <c r="B97" s="64"/>
      <c r="C97" s="64"/>
      <c r="D97" s="64"/>
    </row>
    <row r="98" spans="1:4" s="174" customFormat="1">
      <c r="A98" s="64"/>
      <c r="B98" s="64"/>
      <c r="C98" s="64"/>
      <c r="D98" s="64"/>
    </row>
    <row r="99" spans="1:4" s="174" customFormat="1">
      <c r="A99" s="64"/>
      <c r="B99" s="64"/>
      <c r="C99" s="64"/>
      <c r="D99" s="64"/>
    </row>
    <row r="100" spans="1:4" s="174" customFormat="1">
      <c r="A100" s="64"/>
      <c r="B100" s="64"/>
      <c r="C100" s="64"/>
      <c r="D100" s="64"/>
    </row>
    <row r="101" spans="1:4" s="174" customFormat="1">
      <c r="A101" s="64"/>
      <c r="B101" s="64"/>
      <c r="C101" s="64"/>
      <c r="D101" s="64"/>
    </row>
    <row r="102" spans="1:4" s="174" customFormat="1">
      <c r="A102" s="64"/>
      <c r="B102" s="64"/>
      <c r="C102" s="64"/>
      <c r="D102" s="64"/>
    </row>
    <row r="103" spans="1:4" s="174" customFormat="1">
      <c r="A103" s="64"/>
      <c r="B103" s="64"/>
      <c r="C103" s="64"/>
      <c r="D103" s="64"/>
    </row>
    <row r="104" spans="1:4" s="174" customFormat="1">
      <c r="A104" s="64"/>
      <c r="B104" s="64"/>
      <c r="C104" s="64"/>
      <c r="D104" s="64"/>
    </row>
    <row r="105" spans="1:4" s="174" customFormat="1">
      <c r="A105" s="64"/>
      <c r="B105" s="64"/>
      <c r="C105" s="64"/>
      <c r="D105" s="64"/>
    </row>
    <row r="106" spans="1:4" s="174" customFormat="1">
      <c r="A106" s="64"/>
      <c r="B106" s="64"/>
      <c r="C106" s="64"/>
      <c r="D106" s="64"/>
    </row>
    <row r="107" spans="1:4" s="174" customFormat="1">
      <c r="A107" s="64"/>
      <c r="B107" s="64"/>
      <c r="C107" s="64"/>
      <c r="D107" s="64"/>
    </row>
    <row r="108" spans="1:4" s="174" customFormat="1">
      <c r="A108" s="64"/>
      <c r="B108" s="64"/>
      <c r="C108" s="64"/>
      <c r="D108" s="64"/>
    </row>
    <row r="109" spans="1:4" s="174" customFormat="1">
      <c r="A109" s="64"/>
      <c r="B109" s="64"/>
      <c r="C109" s="64"/>
      <c r="D109" s="64"/>
    </row>
    <row r="110" spans="1:4" s="174" customFormat="1">
      <c r="A110" s="64"/>
      <c r="B110" s="64"/>
      <c r="C110" s="64"/>
      <c r="D110" s="64"/>
    </row>
    <row r="111" spans="1:4" s="174" customFormat="1">
      <c r="A111" s="64"/>
      <c r="B111" s="64"/>
      <c r="C111" s="64"/>
      <c r="D111" s="64"/>
    </row>
    <row r="112" spans="1:4" s="174" customFormat="1">
      <c r="A112" s="64"/>
      <c r="B112" s="64"/>
      <c r="C112" s="64"/>
      <c r="D112" s="64"/>
    </row>
    <row r="113" spans="1:4" s="174" customFormat="1">
      <c r="A113" s="64"/>
      <c r="B113" s="64"/>
      <c r="C113" s="64"/>
      <c r="D113" s="64"/>
    </row>
    <row r="114" spans="1:4" s="174" customFormat="1">
      <c r="A114" s="64"/>
      <c r="B114" s="64"/>
      <c r="C114" s="64"/>
      <c r="D114" s="64"/>
    </row>
    <row r="115" spans="1:4" s="174" customFormat="1">
      <c r="A115" s="64"/>
      <c r="B115" s="64"/>
      <c r="C115" s="64"/>
      <c r="D115" s="64"/>
    </row>
    <row r="116" spans="1:4" s="174" customFormat="1">
      <c r="A116" s="64"/>
      <c r="B116" s="64"/>
      <c r="C116" s="64"/>
      <c r="D116" s="64"/>
    </row>
    <row r="117" spans="1:4" s="174" customFormat="1">
      <c r="A117" s="64"/>
      <c r="B117" s="64"/>
      <c r="C117" s="64"/>
      <c r="D117" s="64"/>
    </row>
    <row r="118" spans="1:4" s="174" customFormat="1">
      <c r="A118" s="64"/>
      <c r="B118" s="64"/>
      <c r="C118" s="64"/>
      <c r="D118" s="64"/>
    </row>
    <row r="119" spans="1:4" s="174" customFormat="1">
      <c r="A119" s="64"/>
      <c r="B119" s="64"/>
      <c r="C119" s="64"/>
      <c r="D119" s="64"/>
    </row>
    <row r="120" spans="1:4" s="174" customFormat="1">
      <c r="A120" s="64"/>
      <c r="B120" s="64"/>
      <c r="C120" s="64"/>
      <c r="D120" s="64"/>
    </row>
    <row r="121" spans="1:4" s="174" customFormat="1">
      <c r="A121" s="64"/>
      <c r="B121" s="64"/>
      <c r="C121" s="64"/>
      <c r="D121" s="64"/>
    </row>
    <row r="122" spans="1:4" s="174" customFormat="1">
      <c r="A122" s="64"/>
      <c r="B122" s="64"/>
      <c r="C122" s="64"/>
      <c r="D122" s="64"/>
    </row>
    <row r="123" spans="1:4" s="174" customFormat="1">
      <c r="A123" s="64"/>
      <c r="B123" s="64"/>
      <c r="C123" s="64"/>
      <c r="D123" s="64"/>
    </row>
    <row r="124" spans="1:4" s="174" customFormat="1">
      <c r="A124" s="64"/>
      <c r="B124" s="64"/>
      <c r="C124" s="64"/>
      <c r="D124" s="64"/>
    </row>
    <row r="125" spans="1:4" s="174" customFormat="1">
      <c r="A125" s="64"/>
      <c r="B125" s="64"/>
      <c r="C125" s="64"/>
      <c r="D125" s="64"/>
    </row>
    <row r="126" spans="1:4" s="174" customFormat="1">
      <c r="A126" s="64"/>
      <c r="B126" s="64"/>
      <c r="C126" s="64"/>
      <c r="D126" s="64"/>
    </row>
    <row r="127" spans="1:4" s="174" customFormat="1">
      <c r="A127" s="64"/>
      <c r="B127" s="64"/>
      <c r="C127" s="64"/>
      <c r="D127" s="64"/>
    </row>
    <row r="128" spans="1:4" s="174" customFormat="1">
      <c r="A128" s="64"/>
      <c r="B128" s="64"/>
      <c r="C128" s="64"/>
      <c r="D128" s="64"/>
    </row>
    <row r="129" spans="1:4" s="174" customFormat="1">
      <c r="A129" s="64"/>
      <c r="B129" s="64"/>
      <c r="C129" s="64"/>
      <c r="D129" s="64"/>
    </row>
    <row r="130" spans="1:4" s="174" customFormat="1">
      <c r="A130" s="64"/>
      <c r="B130" s="64"/>
      <c r="C130" s="64"/>
      <c r="D130" s="64"/>
    </row>
    <row r="131" spans="1:4" s="174" customFormat="1">
      <c r="A131" s="64"/>
      <c r="B131" s="64"/>
      <c r="C131" s="64"/>
      <c r="D131" s="64"/>
    </row>
    <row r="132" spans="1:4" s="174" customFormat="1">
      <c r="A132" s="64"/>
      <c r="B132" s="64"/>
      <c r="C132" s="64"/>
      <c r="D132" s="64"/>
    </row>
    <row r="133" spans="1:4" s="174" customFormat="1">
      <c r="A133" s="64"/>
      <c r="B133" s="64"/>
      <c r="C133" s="64"/>
      <c r="D133" s="64"/>
    </row>
    <row r="134" spans="1:4" s="174" customFormat="1">
      <c r="A134" s="64"/>
      <c r="B134" s="64"/>
      <c r="C134" s="64"/>
      <c r="D134" s="64"/>
    </row>
    <row r="135" spans="1:4" s="174" customFormat="1">
      <c r="A135" s="64"/>
      <c r="B135" s="64"/>
      <c r="C135" s="64"/>
      <c r="D135" s="64"/>
    </row>
    <row r="136" spans="1:4" s="174" customFormat="1">
      <c r="A136" s="64"/>
      <c r="B136" s="64"/>
      <c r="C136" s="64"/>
      <c r="D136" s="64"/>
    </row>
    <row r="137" spans="1:4" s="174" customFormat="1">
      <c r="A137" s="64"/>
      <c r="B137" s="64"/>
      <c r="C137" s="64"/>
      <c r="D137" s="64"/>
    </row>
    <row r="138" spans="1:4" s="174" customFormat="1">
      <c r="A138" s="64"/>
      <c r="B138" s="64"/>
      <c r="C138" s="64"/>
      <c r="D138" s="64"/>
    </row>
    <row r="139" spans="1:4" s="174" customFormat="1">
      <c r="A139" s="64"/>
      <c r="B139" s="64"/>
      <c r="C139" s="64"/>
      <c r="D139" s="64"/>
    </row>
    <row r="140" spans="1:4" s="174" customFormat="1">
      <c r="A140" s="64"/>
      <c r="B140" s="64"/>
      <c r="C140" s="64"/>
      <c r="D140" s="64"/>
    </row>
    <row r="141" spans="1:4" s="174" customFormat="1">
      <c r="A141" s="64"/>
      <c r="B141" s="64"/>
      <c r="C141" s="64"/>
      <c r="D141" s="64"/>
    </row>
    <row r="142" spans="1:4" s="174" customFormat="1">
      <c r="A142" s="64"/>
      <c r="B142" s="64"/>
      <c r="C142" s="64"/>
      <c r="D142" s="64"/>
    </row>
    <row r="143" spans="1:4" s="174" customFormat="1">
      <c r="A143" s="64"/>
      <c r="B143" s="64"/>
      <c r="C143" s="64"/>
      <c r="D143" s="64"/>
    </row>
    <row r="144" spans="1:4" s="174" customFormat="1">
      <c r="A144" s="64"/>
      <c r="B144" s="64"/>
      <c r="C144" s="64"/>
      <c r="D144" s="64"/>
    </row>
    <row r="145" spans="1:4" s="174" customFormat="1">
      <c r="A145" s="64"/>
      <c r="B145" s="64"/>
      <c r="C145" s="64"/>
      <c r="D145" s="64"/>
    </row>
    <row r="146" spans="1:4" s="174" customFormat="1">
      <c r="A146" s="64"/>
      <c r="B146" s="64"/>
      <c r="C146" s="64"/>
      <c r="D146" s="64"/>
    </row>
    <row r="147" spans="1:4" s="174" customFormat="1">
      <c r="A147" s="64"/>
      <c r="B147" s="64"/>
      <c r="C147" s="64"/>
      <c r="D147" s="64"/>
    </row>
    <row r="148" spans="1:4" s="174" customFormat="1">
      <c r="A148" s="64"/>
      <c r="B148" s="64"/>
      <c r="C148" s="64"/>
      <c r="D148" s="64"/>
    </row>
    <row r="149" spans="1:4" s="174" customFormat="1">
      <c r="A149" s="64"/>
      <c r="B149" s="64"/>
      <c r="C149" s="64"/>
      <c r="D149" s="64"/>
    </row>
    <row r="150" spans="1:4" s="174" customFormat="1">
      <c r="A150" s="64"/>
      <c r="B150" s="64"/>
      <c r="C150" s="64"/>
      <c r="D150" s="64"/>
    </row>
    <row r="151" spans="1:4" s="174" customFormat="1">
      <c r="A151" s="64"/>
      <c r="B151" s="64"/>
      <c r="C151" s="64"/>
      <c r="D151" s="64"/>
    </row>
    <row r="152" spans="1:4" s="174" customFormat="1">
      <c r="A152" s="64"/>
      <c r="B152" s="64"/>
      <c r="C152" s="64"/>
      <c r="D152" s="64"/>
    </row>
    <row r="153" spans="1:4" s="174" customFormat="1">
      <c r="A153" s="64"/>
      <c r="B153" s="64"/>
      <c r="C153" s="64"/>
      <c r="D153" s="64"/>
    </row>
    <row r="154" spans="1:4" s="174" customFormat="1">
      <c r="A154" s="64"/>
      <c r="B154" s="64"/>
      <c r="C154" s="64"/>
      <c r="D154" s="64"/>
    </row>
    <row r="155" spans="1:4" s="174" customFormat="1">
      <c r="A155" s="64"/>
      <c r="B155" s="64"/>
      <c r="C155" s="64"/>
      <c r="D155" s="64"/>
    </row>
    <row r="156" spans="1:4" s="174" customFormat="1">
      <c r="A156" s="64"/>
      <c r="B156" s="64"/>
      <c r="C156" s="64"/>
      <c r="D156" s="64"/>
    </row>
    <row r="157" spans="1:4" s="174" customFormat="1">
      <c r="A157" s="64"/>
      <c r="B157" s="64"/>
      <c r="C157" s="64"/>
      <c r="D157" s="64"/>
    </row>
    <row r="158" spans="1:4" s="174" customFormat="1">
      <c r="A158" s="64"/>
      <c r="B158" s="64"/>
      <c r="C158" s="64"/>
      <c r="D158" s="64"/>
    </row>
    <row r="159" spans="1:4" s="174" customFormat="1">
      <c r="A159" s="64"/>
      <c r="B159" s="64"/>
      <c r="C159" s="64"/>
      <c r="D159" s="64"/>
    </row>
    <row r="160" spans="1:4" s="174" customFormat="1">
      <c r="A160" s="64"/>
      <c r="B160" s="64"/>
      <c r="C160" s="64"/>
      <c r="D160" s="64"/>
    </row>
    <row r="161" spans="1:4" s="174" customFormat="1">
      <c r="A161" s="64"/>
      <c r="B161" s="64"/>
      <c r="C161" s="64"/>
      <c r="D161" s="64"/>
    </row>
    <row r="162" spans="1:4" s="174" customFormat="1">
      <c r="A162" s="64"/>
      <c r="B162" s="64"/>
      <c r="C162" s="64"/>
      <c r="D162" s="64"/>
    </row>
    <row r="163" spans="1:4" s="174" customFormat="1">
      <c r="A163" s="64"/>
      <c r="B163" s="64"/>
      <c r="C163" s="64"/>
      <c r="D163" s="64"/>
    </row>
    <row r="164" spans="1:4" s="174" customFormat="1">
      <c r="A164" s="64"/>
      <c r="B164" s="64"/>
      <c r="C164" s="64"/>
      <c r="D164" s="64"/>
    </row>
    <row r="165" spans="1:4" s="174" customFormat="1">
      <c r="A165" s="64"/>
      <c r="B165" s="64"/>
      <c r="C165" s="64"/>
      <c r="D165" s="64"/>
    </row>
    <row r="166" spans="1:4" s="174" customFormat="1">
      <c r="A166" s="64"/>
      <c r="B166" s="64"/>
      <c r="C166" s="64"/>
      <c r="D166" s="64"/>
    </row>
    <row r="167" spans="1:4" s="174" customFormat="1">
      <c r="A167" s="64"/>
      <c r="B167" s="64"/>
      <c r="C167" s="64"/>
      <c r="D167" s="64"/>
    </row>
    <row r="168" spans="1:4" s="174" customFormat="1">
      <c r="A168" s="64"/>
      <c r="B168" s="64"/>
      <c r="C168" s="64"/>
      <c r="D168" s="64"/>
    </row>
    <row r="169" spans="1:4" s="174" customFormat="1">
      <c r="A169" s="64"/>
      <c r="B169" s="64"/>
      <c r="C169" s="64"/>
      <c r="D169" s="64"/>
    </row>
    <row r="170" spans="1:4" s="174" customFormat="1">
      <c r="A170" s="64"/>
      <c r="B170" s="64"/>
      <c r="C170" s="64"/>
      <c r="D170" s="64"/>
    </row>
    <row r="171" spans="1:4" s="174" customFormat="1">
      <c r="A171" s="64"/>
      <c r="B171" s="64"/>
      <c r="C171" s="64"/>
      <c r="D171" s="64"/>
    </row>
    <row r="172" spans="1:4" s="174" customFormat="1">
      <c r="A172" s="64"/>
      <c r="B172" s="64"/>
      <c r="C172" s="64"/>
      <c r="D172" s="64"/>
    </row>
    <row r="173" spans="1:4" s="174" customFormat="1">
      <c r="A173" s="64"/>
      <c r="B173" s="64"/>
      <c r="C173" s="64"/>
      <c r="D173" s="64"/>
    </row>
    <row r="174" spans="1:4" s="174" customFormat="1">
      <c r="A174" s="64"/>
      <c r="B174" s="64"/>
      <c r="C174" s="64"/>
      <c r="D174" s="64"/>
    </row>
    <row r="175" spans="1:4" s="174" customFormat="1">
      <c r="A175" s="64"/>
      <c r="B175" s="64"/>
      <c r="C175" s="64"/>
      <c r="D175" s="64"/>
    </row>
    <row r="176" spans="1:4" s="174" customFormat="1">
      <c r="A176" s="64"/>
      <c r="B176" s="64"/>
      <c r="C176" s="64"/>
      <c r="D176" s="64"/>
    </row>
    <row r="177" spans="1:4" s="174" customFormat="1">
      <c r="A177" s="64"/>
      <c r="B177" s="64"/>
      <c r="C177" s="64"/>
      <c r="D177" s="64"/>
    </row>
    <row r="178" spans="1:4" s="174" customFormat="1">
      <c r="A178" s="64"/>
      <c r="B178" s="64"/>
      <c r="C178" s="64"/>
      <c r="D178" s="64"/>
    </row>
    <row r="179" spans="1:4" s="174" customFormat="1">
      <c r="A179" s="64"/>
      <c r="B179" s="64"/>
      <c r="C179" s="64"/>
      <c r="D179" s="64"/>
    </row>
    <row r="180" spans="1:4" s="174" customFormat="1">
      <c r="A180" s="64"/>
      <c r="B180" s="64"/>
      <c r="C180" s="64"/>
      <c r="D180" s="64"/>
    </row>
    <row r="181" spans="1:4" s="174" customFormat="1">
      <c r="A181" s="64"/>
      <c r="B181" s="64"/>
      <c r="C181" s="64"/>
      <c r="D181" s="64"/>
    </row>
    <row r="182" spans="1:4" s="174" customFormat="1">
      <c r="A182" s="64"/>
      <c r="B182" s="64"/>
      <c r="C182" s="64"/>
      <c r="D182" s="64"/>
    </row>
    <row r="183" spans="1:4" s="174" customFormat="1">
      <c r="A183" s="64"/>
      <c r="B183" s="64"/>
      <c r="C183" s="64"/>
      <c r="D183" s="64"/>
    </row>
    <row r="184" spans="1:4" s="174" customFormat="1">
      <c r="A184" s="64"/>
      <c r="B184" s="64"/>
      <c r="C184" s="64"/>
      <c r="D184" s="64"/>
    </row>
    <row r="185" spans="1:4" s="174" customFormat="1">
      <c r="A185" s="64"/>
      <c r="B185" s="64"/>
      <c r="C185" s="64"/>
      <c r="D185" s="64"/>
    </row>
    <row r="186" spans="1:4" s="174" customFormat="1">
      <c r="A186" s="64"/>
      <c r="B186" s="64"/>
      <c r="C186" s="64"/>
      <c r="D186" s="64"/>
    </row>
    <row r="187" spans="1:4" s="174" customFormat="1">
      <c r="A187" s="64"/>
      <c r="B187" s="64"/>
      <c r="C187" s="64"/>
      <c r="D187" s="64"/>
    </row>
    <row r="188" spans="1:4" s="174" customFormat="1">
      <c r="A188" s="64"/>
      <c r="B188" s="64"/>
      <c r="C188" s="64"/>
      <c r="D188" s="64"/>
    </row>
    <row r="189" spans="1:4" s="174" customFormat="1">
      <c r="A189" s="64"/>
      <c r="B189" s="64"/>
      <c r="C189" s="64"/>
      <c r="D189" s="64"/>
    </row>
    <row r="190" spans="1:4" s="174" customFormat="1">
      <c r="A190" s="64"/>
      <c r="B190" s="64"/>
      <c r="C190" s="64"/>
      <c r="D190" s="64"/>
    </row>
    <row r="191" spans="1:4" s="174" customFormat="1">
      <c r="A191" s="64"/>
      <c r="B191" s="64"/>
      <c r="C191" s="64"/>
      <c r="D191" s="64"/>
    </row>
    <row r="192" spans="1:4" s="174" customFormat="1">
      <c r="A192" s="64"/>
      <c r="B192" s="64"/>
      <c r="C192" s="64"/>
      <c r="D192" s="64"/>
    </row>
    <row r="193" spans="1:4" s="174" customFormat="1">
      <c r="A193" s="64"/>
      <c r="B193" s="64"/>
      <c r="C193" s="64"/>
      <c r="D193" s="64"/>
    </row>
    <row r="194" spans="1:4" s="174" customFormat="1">
      <c r="A194" s="64"/>
      <c r="B194" s="64"/>
      <c r="C194" s="64"/>
      <c r="D194" s="64"/>
    </row>
    <row r="195" spans="1:4" s="174" customFormat="1">
      <c r="A195" s="64"/>
      <c r="B195" s="64"/>
      <c r="C195" s="64"/>
      <c r="D195" s="64"/>
    </row>
    <row r="196" spans="1:4" s="174" customFormat="1">
      <c r="A196" s="64"/>
      <c r="B196" s="64"/>
      <c r="C196" s="64"/>
      <c r="D196" s="64"/>
    </row>
    <row r="197" spans="1:4" s="174" customFormat="1">
      <c r="A197" s="64"/>
      <c r="B197" s="64"/>
      <c r="C197" s="64"/>
      <c r="D197" s="64"/>
    </row>
    <row r="198" spans="1:4" s="174" customFormat="1">
      <c r="A198" s="64"/>
      <c r="B198" s="64"/>
      <c r="C198" s="64"/>
      <c r="D198" s="64"/>
    </row>
    <row r="199" spans="1:4" s="174" customFormat="1">
      <c r="A199" s="64"/>
      <c r="B199" s="64"/>
      <c r="C199" s="64"/>
      <c r="D199" s="64"/>
    </row>
    <row r="200" spans="1:4" s="174" customFormat="1">
      <c r="A200" s="64"/>
      <c r="B200" s="64"/>
      <c r="C200" s="64"/>
      <c r="D200" s="64"/>
    </row>
    <row r="201" spans="1:4" s="174" customFormat="1">
      <c r="A201" s="64"/>
      <c r="B201" s="64"/>
      <c r="C201" s="64"/>
      <c r="D201" s="64"/>
    </row>
    <row r="202" spans="1:4" s="174" customFormat="1">
      <c r="A202" s="64"/>
      <c r="B202" s="64"/>
      <c r="C202" s="64"/>
      <c r="D202" s="64"/>
    </row>
    <row r="203" spans="1:4" s="174" customFormat="1">
      <c r="A203" s="64"/>
      <c r="B203" s="64"/>
      <c r="C203" s="64"/>
      <c r="D203" s="64"/>
    </row>
    <row r="204" spans="1:4" s="174" customFormat="1">
      <c r="A204" s="64"/>
      <c r="B204" s="64"/>
      <c r="C204" s="64"/>
      <c r="D204" s="64"/>
    </row>
    <row r="205" spans="1:4" s="174" customFormat="1">
      <c r="A205" s="64"/>
      <c r="B205" s="64"/>
      <c r="C205" s="64"/>
      <c r="D205" s="64"/>
    </row>
    <row r="206" spans="1:4" s="174" customFormat="1">
      <c r="A206" s="64"/>
      <c r="B206" s="64"/>
      <c r="C206" s="64"/>
      <c r="D206" s="64"/>
    </row>
    <row r="207" spans="1:4" s="174" customFormat="1">
      <c r="A207" s="64"/>
      <c r="B207" s="64"/>
      <c r="C207" s="64"/>
      <c r="D207" s="64"/>
    </row>
    <row r="208" spans="1:4" s="174" customFormat="1">
      <c r="A208" s="64"/>
      <c r="B208" s="64"/>
      <c r="C208" s="64"/>
      <c r="D208" s="64"/>
    </row>
    <row r="209" spans="1:4" s="174" customFormat="1">
      <c r="A209" s="64"/>
      <c r="B209" s="64"/>
      <c r="C209" s="64"/>
      <c r="D209" s="64"/>
    </row>
    <row r="210" spans="1:4" s="174" customFormat="1">
      <c r="A210" s="64"/>
      <c r="B210" s="64"/>
      <c r="C210" s="64"/>
      <c r="D210" s="64"/>
    </row>
    <row r="211" spans="1:4" s="174" customFormat="1">
      <c r="A211" s="64"/>
      <c r="B211" s="64"/>
      <c r="C211" s="64"/>
      <c r="D211" s="64"/>
    </row>
    <row r="212" spans="1:4" s="174" customFormat="1">
      <c r="A212" s="64"/>
      <c r="B212" s="64"/>
      <c r="C212" s="64"/>
      <c r="D212" s="64"/>
    </row>
    <row r="213" spans="1:4" s="174" customFormat="1">
      <c r="A213" s="64"/>
      <c r="B213" s="64"/>
      <c r="C213" s="64"/>
      <c r="D213" s="64"/>
    </row>
    <row r="214" spans="1:4" s="174" customFormat="1">
      <c r="A214" s="64"/>
      <c r="B214" s="64"/>
      <c r="C214" s="64"/>
      <c r="D214" s="64"/>
    </row>
    <row r="215" spans="1:4" s="174" customFormat="1">
      <c r="A215" s="64"/>
      <c r="B215" s="64"/>
      <c r="C215" s="64"/>
      <c r="D215" s="64"/>
    </row>
    <row r="216" spans="1:4" s="174" customFormat="1">
      <c r="A216" s="64"/>
      <c r="B216" s="64"/>
      <c r="C216" s="64"/>
      <c r="D216" s="64"/>
    </row>
    <row r="217" spans="1:4" s="174" customFormat="1">
      <c r="A217" s="64"/>
      <c r="B217" s="64"/>
      <c r="C217" s="64"/>
      <c r="D217" s="64"/>
    </row>
    <row r="218" spans="1:4" s="174" customFormat="1">
      <c r="A218" s="64"/>
      <c r="B218" s="64"/>
      <c r="C218" s="64"/>
      <c r="D218" s="64"/>
    </row>
    <row r="219" spans="1:4" s="174" customFormat="1">
      <c r="A219" s="64"/>
      <c r="B219" s="64"/>
      <c r="C219" s="64"/>
      <c r="D219" s="64"/>
    </row>
    <row r="220" spans="1:4" s="174" customFormat="1">
      <c r="A220" s="64"/>
      <c r="B220" s="64"/>
      <c r="C220" s="64"/>
      <c r="D220" s="64"/>
    </row>
    <row r="221" spans="1:4" s="174" customFormat="1">
      <c r="A221" s="64"/>
      <c r="B221" s="64"/>
      <c r="C221" s="64"/>
      <c r="D221" s="64"/>
    </row>
    <row r="222" spans="1:4" s="174" customFormat="1">
      <c r="A222" s="64"/>
      <c r="B222" s="64"/>
      <c r="C222" s="64"/>
      <c r="D222" s="64"/>
    </row>
    <row r="223" spans="1:4" s="174" customFormat="1">
      <c r="A223" s="64"/>
      <c r="B223" s="64"/>
      <c r="C223" s="64"/>
      <c r="D223" s="64"/>
    </row>
    <row r="224" spans="1:4" s="174" customFormat="1">
      <c r="A224" s="64"/>
      <c r="B224" s="64"/>
      <c r="C224" s="64"/>
      <c r="D224" s="64"/>
    </row>
    <row r="225" spans="1:4" s="174" customFormat="1">
      <c r="A225" s="64"/>
      <c r="B225" s="64"/>
      <c r="C225" s="64"/>
      <c r="D225" s="64"/>
    </row>
    <row r="226" spans="1:4" s="174" customFormat="1">
      <c r="A226" s="64"/>
      <c r="B226" s="64"/>
      <c r="C226" s="64"/>
      <c r="D226" s="64"/>
    </row>
    <row r="227" spans="1:4" s="174" customFormat="1">
      <c r="A227" s="64"/>
      <c r="B227" s="64"/>
      <c r="C227" s="64"/>
      <c r="D227" s="64"/>
    </row>
    <row r="228" spans="1:4" s="174" customFormat="1">
      <c r="A228" s="64"/>
      <c r="B228" s="64"/>
      <c r="C228" s="64"/>
      <c r="D228" s="64"/>
    </row>
    <row r="229" spans="1:4" s="174" customFormat="1">
      <c r="A229" s="64"/>
      <c r="B229" s="64"/>
      <c r="C229" s="64"/>
      <c r="D229" s="64"/>
    </row>
    <row r="230" spans="1:4" s="174" customFormat="1">
      <c r="A230" s="64"/>
      <c r="B230" s="64"/>
      <c r="C230" s="64"/>
      <c r="D230" s="64"/>
    </row>
    <row r="231" spans="1:4" s="174" customFormat="1">
      <c r="A231" s="64"/>
      <c r="B231" s="64"/>
      <c r="C231" s="64"/>
      <c r="D231" s="64"/>
    </row>
    <row r="232" spans="1:4" s="174" customFormat="1">
      <c r="A232" s="64"/>
      <c r="B232" s="64"/>
      <c r="C232" s="64"/>
      <c r="D232" s="64"/>
    </row>
    <row r="233" spans="1:4" s="174" customFormat="1">
      <c r="A233" s="64"/>
      <c r="B233" s="64"/>
      <c r="C233" s="64"/>
      <c r="D233" s="64"/>
    </row>
    <row r="234" spans="1:4" s="174" customFormat="1">
      <c r="A234" s="64"/>
      <c r="B234" s="64"/>
      <c r="C234" s="64"/>
      <c r="D234" s="64"/>
    </row>
    <row r="235" spans="1:4" s="174" customFormat="1">
      <c r="A235" s="64"/>
      <c r="B235" s="64"/>
      <c r="C235" s="64"/>
      <c r="D235" s="64"/>
    </row>
    <row r="236" spans="1:4" s="174" customFormat="1">
      <c r="A236" s="64"/>
      <c r="B236" s="64"/>
      <c r="C236" s="64"/>
      <c r="D236" s="64"/>
    </row>
    <row r="237" spans="1:4" s="174" customFormat="1">
      <c r="A237" s="64"/>
      <c r="B237" s="64"/>
      <c r="C237" s="64"/>
      <c r="D237" s="64"/>
    </row>
    <row r="238" spans="1:4" s="174" customFormat="1">
      <c r="A238" s="64"/>
      <c r="B238" s="64"/>
      <c r="C238" s="64"/>
      <c r="D238" s="64"/>
    </row>
    <row r="239" spans="1:4" s="174" customFormat="1">
      <c r="A239" s="64"/>
      <c r="B239" s="64"/>
      <c r="C239" s="64"/>
      <c r="D239" s="64"/>
    </row>
    <row r="240" spans="1:4" s="174" customFormat="1">
      <c r="A240" s="64"/>
      <c r="B240" s="64"/>
      <c r="C240" s="64"/>
      <c r="D240" s="64"/>
    </row>
    <row r="241" spans="1:4" s="174" customFormat="1">
      <c r="A241" s="64"/>
      <c r="B241" s="64"/>
      <c r="C241" s="64"/>
      <c r="D241" s="64"/>
    </row>
    <row r="242" spans="1:4" s="174" customFormat="1">
      <c r="A242" s="64"/>
      <c r="B242" s="64"/>
      <c r="C242" s="64"/>
      <c r="D242" s="64"/>
    </row>
    <row r="243" spans="1:4" s="174" customFormat="1">
      <c r="A243" s="64"/>
      <c r="B243" s="64"/>
      <c r="C243" s="64"/>
      <c r="D243" s="64"/>
    </row>
    <row r="244" spans="1:4" s="174" customFormat="1">
      <c r="A244" s="64"/>
      <c r="B244" s="64"/>
      <c r="C244" s="64"/>
      <c r="D244" s="64"/>
    </row>
    <row r="245" spans="1:4" s="174" customFormat="1">
      <c r="A245" s="64"/>
      <c r="B245" s="64"/>
      <c r="C245" s="64"/>
      <c r="D245" s="64"/>
    </row>
    <row r="246" spans="1:4" s="174" customFormat="1">
      <c r="A246" s="64"/>
      <c r="B246" s="64"/>
      <c r="C246" s="64"/>
      <c r="D246" s="64"/>
    </row>
    <row r="247" spans="1:4" s="174" customFormat="1">
      <c r="A247" s="64"/>
      <c r="B247" s="64"/>
      <c r="C247" s="64"/>
      <c r="D247" s="64"/>
    </row>
    <row r="248" spans="1:4" s="174" customFormat="1">
      <c r="A248" s="64"/>
      <c r="B248" s="64"/>
      <c r="C248" s="64"/>
      <c r="D248" s="64"/>
    </row>
    <row r="249" spans="1:4" s="174" customFormat="1">
      <c r="A249" s="64"/>
      <c r="B249" s="64"/>
      <c r="C249" s="64"/>
      <c r="D249" s="64"/>
    </row>
    <row r="250" spans="1:4" s="174" customFormat="1">
      <c r="A250" s="64"/>
      <c r="B250" s="64"/>
      <c r="C250" s="64"/>
      <c r="D250" s="64"/>
    </row>
    <row r="251" spans="1:4" s="174" customFormat="1">
      <c r="A251" s="64"/>
      <c r="B251" s="64"/>
      <c r="C251" s="64"/>
      <c r="D251" s="64"/>
    </row>
    <row r="252" spans="1:4" s="174" customFormat="1">
      <c r="A252" s="64"/>
      <c r="B252" s="64"/>
      <c r="C252" s="64"/>
      <c r="D252" s="64"/>
    </row>
    <row r="253" spans="1:4" s="174" customFormat="1">
      <c r="A253" s="64"/>
      <c r="B253" s="64"/>
      <c r="C253" s="64"/>
      <c r="D253" s="64"/>
    </row>
    <row r="254" spans="1:4" s="174" customFormat="1">
      <c r="A254" s="64"/>
      <c r="B254" s="64"/>
      <c r="C254" s="64"/>
      <c r="D254" s="64"/>
    </row>
    <row r="255" spans="1:4" s="174" customFormat="1">
      <c r="A255" s="64"/>
      <c r="B255" s="64"/>
      <c r="C255" s="64"/>
      <c r="D255" s="64"/>
    </row>
    <row r="256" spans="1:4" s="174" customFormat="1">
      <c r="A256" s="64"/>
      <c r="B256" s="64"/>
      <c r="C256" s="64"/>
      <c r="D256" s="64"/>
    </row>
    <row r="257" spans="1:4" s="174" customFormat="1">
      <c r="A257" s="64"/>
      <c r="B257" s="64"/>
      <c r="C257" s="64"/>
      <c r="D257" s="64"/>
    </row>
    <row r="258" spans="1:4" s="174" customFormat="1">
      <c r="A258" s="64"/>
      <c r="B258" s="64"/>
      <c r="C258" s="64"/>
      <c r="D258" s="64"/>
    </row>
    <row r="259" spans="1:4" s="174" customFormat="1">
      <c r="A259" s="64"/>
      <c r="B259" s="64"/>
      <c r="C259" s="64"/>
      <c r="D259" s="64"/>
    </row>
    <row r="260" spans="1:4" s="174" customFormat="1">
      <c r="A260" s="64"/>
      <c r="B260" s="64"/>
      <c r="C260" s="64"/>
      <c r="D260" s="64"/>
    </row>
    <row r="261" spans="1:4" s="174" customFormat="1">
      <c r="A261" s="64"/>
      <c r="B261" s="64"/>
      <c r="C261" s="64"/>
      <c r="D261" s="64"/>
    </row>
    <row r="262" spans="1:4" s="174" customFormat="1">
      <c r="A262" s="64"/>
      <c r="B262" s="64"/>
      <c r="C262" s="64"/>
      <c r="D262" s="64"/>
    </row>
    <row r="263" spans="1:4" s="174" customFormat="1">
      <c r="A263" s="64"/>
      <c r="B263" s="64"/>
      <c r="C263" s="64"/>
      <c r="D263" s="64"/>
    </row>
    <row r="264" spans="1:4" s="174" customFormat="1">
      <c r="A264" s="64"/>
      <c r="B264" s="64"/>
      <c r="C264" s="64"/>
      <c r="D264" s="64"/>
    </row>
    <row r="265" spans="1:4" s="174" customFormat="1">
      <c r="A265" s="64"/>
      <c r="B265" s="64"/>
      <c r="C265" s="64"/>
      <c r="D265" s="64"/>
    </row>
    <row r="266" spans="1:4" s="174" customFormat="1">
      <c r="A266" s="64"/>
      <c r="B266" s="64"/>
      <c r="C266" s="64"/>
      <c r="D266" s="64"/>
    </row>
    <row r="267" spans="1:4" s="174" customFormat="1">
      <c r="A267" s="64"/>
      <c r="B267" s="64"/>
      <c r="C267" s="64"/>
      <c r="D267" s="64"/>
    </row>
    <row r="268" spans="1:4" s="174" customFormat="1">
      <c r="A268" s="64"/>
      <c r="B268" s="64"/>
      <c r="C268" s="64"/>
      <c r="D268" s="64"/>
    </row>
    <row r="269" spans="1:4" s="174" customFormat="1">
      <c r="A269" s="64"/>
      <c r="B269" s="64"/>
      <c r="C269" s="64"/>
      <c r="D269" s="64"/>
    </row>
    <row r="270" spans="1:4" s="174" customFormat="1">
      <c r="A270" s="64"/>
      <c r="B270" s="64"/>
      <c r="C270" s="64"/>
      <c r="D270" s="64"/>
    </row>
    <row r="271" spans="1:4" s="174" customFormat="1">
      <c r="A271" s="64"/>
      <c r="B271" s="64"/>
      <c r="C271" s="64"/>
      <c r="D271" s="64"/>
    </row>
    <row r="272" spans="1:4" s="174" customFormat="1">
      <c r="A272" s="64"/>
      <c r="B272" s="64"/>
      <c r="C272" s="64"/>
      <c r="D272" s="64"/>
    </row>
    <row r="273" spans="1:4" s="174" customFormat="1">
      <c r="A273" s="64"/>
      <c r="B273" s="64"/>
      <c r="C273" s="64"/>
      <c r="D273" s="64"/>
    </row>
    <row r="274" spans="1:4" s="174" customFormat="1">
      <c r="A274" s="64"/>
      <c r="B274" s="64"/>
      <c r="C274" s="64"/>
      <c r="D274" s="64"/>
    </row>
    <row r="275" spans="1:4" s="174" customFormat="1">
      <c r="A275" s="64"/>
      <c r="B275" s="64"/>
      <c r="C275" s="64"/>
      <c r="D275" s="64"/>
    </row>
    <row r="276" spans="1:4" s="174" customFormat="1">
      <c r="A276" s="64"/>
      <c r="B276" s="64"/>
      <c r="C276" s="64"/>
      <c r="D276" s="64"/>
    </row>
    <row r="277" spans="1:4" s="174" customFormat="1">
      <c r="A277" s="64"/>
      <c r="B277" s="64"/>
      <c r="C277" s="64"/>
      <c r="D277" s="64"/>
    </row>
    <row r="278" spans="1:4" s="174" customFormat="1">
      <c r="A278" s="64"/>
      <c r="B278" s="64"/>
      <c r="C278" s="64"/>
      <c r="D278" s="64"/>
    </row>
    <row r="279" spans="1:4" s="174" customFormat="1">
      <c r="A279" s="64"/>
      <c r="B279" s="64"/>
      <c r="C279" s="64"/>
      <c r="D279" s="64"/>
    </row>
    <row r="280" spans="1:4" s="174" customFormat="1">
      <c r="A280" s="64"/>
      <c r="B280" s="64"/>
      <c r="C280" s="64"/>
      <c r="D280" s="64"/>
    </row>
    <row r="281" spans="1:4" s="174" customFormat="1">
      <c r="A281" s="64"/>
      <c r="B281" s="64"/>
      <c r="C281" s="64"/>
      <c r="D281" s="64"/>
    </row>
    <row r="282" spans="1:4" s="174" customFormat="1">
      <c r="A282" s="64"/>
      <c r="B282" s="64"/>
      <c r="C282" s="64"/>
      <c r="D282" s="64"/>
    </row>
    <row r="283" spans="1:4" s="174" customFormat="1">
      <c r="A283" s="64"/>
      <c r="B283" s="64"/>
      <c r="C283" s="64"/>
      <c r="D283" s="64"/>
    </row>
    <row r="284" spans="1:4" s="174" customFormat="1">
      <c r="A284" s="64"/>
      <c r="B284" s="64"/>
      <c r="C284" s="64"/>
      <c r="D284" s="64"/>
    </row>
    <row r="285" spans="1:4" s="174" customFormat="1">
      <c r="A285" s="64"/>
      <c r="B285" s="64"/>
      <c r="C285" s="64"/>
      <c r="D285" s="64"/>
    </row>
    <row r="286" spans="1:4" s="174" customFormat="1">
      <c r="A286" s="64"/>
      <c r="B286" s="64"/>
      <c r="C286" s="64"/>
      <c r="D286" s="64"/>
    </row>
    <row r="287" spans="1:4" s="174" customFormat="1">
      <c r="A287" s="64"/>
      <c r="B287" s="64"/>
      <c r="C287" s="64"/>
      <c r="D287" s="64"/>
    </row>
    <row r="288" spans="1:4" s="174" customFormat="1">
      <c r="A288" s="64"/>
      <c r="B288" s="64"/>
      <c r="C288" s="64"/>
      <c r="D288" s="64"/>
    </row>
    <row r="289" spans="1:4" s="174" customFormat="1">
      <c r="A289" s="64"/>
      <c r="B289" s="64"/>
      <c r="C289" s="64"/>
      <c r="D289" s="64"/>
    </row>
    <row r="290" spans="1:4" s="174" customFormat="1">
      <c r="A290" s="64"/>
      <c r="B290" s="64"/>
      <c r="C290" s="64"/>
      <c r="D290" s="64"/>
    </row>
    <row r="291" spans="1:4" s="174" customFormat="1">
      <c r="A291" s="64"/>
      <c r="B291" s="64"/>
      <c r="C291" s="64"/>
      <c r="D291" s="64"/>
    </row>
    <row r="292" spans="1:4" s="174" customFormat="1">
      <c r="A292" s="64"/>
      <c r="B292" s="64"/>
      <c r="C292" s="64"/>
      <c r="D292" s="64"/>
    </row>
    <row r="293" spans="1:4" s="174" customFormat="1">
      <c r="A293" s="64"/>
      <c r="B293" s="64"/>
      <c r="C293" s="64"/>
      <c r="D293" s="64"/>
    </row>
    <row r="294" spans="1:4" s="174" customFormat="1">
      <c r="A294" s="64"/>
      <c r="B294" s="64"/>
      <c r="C294" s="64"/>
      <c r="D294" s="64"/>
    </row>
    <row r="295" spans="1:4" s="174" customFormat="1">
      <c r="A295" s="64"/>
      <c r="B295" s="64"/>
      <c r="C295" s="64"/>
      <c r="D295" s="64"/>
    </row>
    <row r="296" spans="1:4" s="174" customFormat="1">
      <c r="A296" s="64"/>
      <c r="B296" s="64"/>
      <c r="C296" s="64"/>
      <c r="D296" s="64"/>
    </row>
    <row r="297" spans="1:4" s="174" customFormat="1">
      <c r="A297" s="64"/>
      <c r="B297" s="64"/>
      <c r="C297" s="64"/>
      <c r="D297" s="64"/>
    </row>
    <row r="298" spans="1:4" s="174" customFormat="1">
      <c r="A298" s="64"/>
      <c r="B298" s="64"/>
      <c r="C298" s="64"/>
      <c r="D298" s="64"/>
    </row>
    <row r="299" spans="1:4" s="174" customFormat="1">
      <c r="A299" s="64"/>
      <c r="B299" s="64"/>
      <c r="C299" s="64"/>
      <c r="D299" s="64"/>
    </row>
    <row r="300" spans="1:4" s="174" customFormat="1">
      <c r="A300" s="64"/>
      <c r="B300" s="64"/>
      <c r="C300" s="64"/>
      <c r="D300" s="64"/>
    </row>
    <row r="301" spans="1:4" s="174" customFormat="1">
      <c r="A301" s="64"/>
      <c r="B301" s="64"/>
      <c r="C301" s="64"/>
      <c r="D301" s="64"/>
    </row>
    <row r="302" spans="1:4" s="174" customFormat="1">
      <c r="A302" s="64"/>
      <c r="B302" s="64"/>
      <c r="C302" s="64"/>
      <c r="D302" s="64"/>
    </row>
    <row r="303" spans="1:4" s="174" customFormat="1">
      <c r="A303" s="64"/>
      <c r="B303" s="64"/>
      <c r="C303" s="64"/>
      <c r="D303" s="64"/>
    </row>
    <row r="304" spans="1:4" s="174" customFormat="1">
      <c r="A304" s="64"/>
      <c r="B304" s="64"/>
      <c r="C304" s="64"/>
      <c r="D304" s="64"/>
    </row>
    <row r="305" spans="1:4" s="174" customFormat="1">
      <c r="A305" s="64"/>
      <c r="B305" s="64"/>
      <c r="C305" s="64"/>
      <c r="D305" s="64"/>
    </row>
    <row r="306" spans="1:4" s="174" customFormat="1">
      <c r="A306" s="64"/>
      <c r="B306" s="64"/>
      <c r="C306" s="64"/>
      <c r="D306" s="64"/>
    </row>
    <row r="307" spans="1:4" s="174" customFormat="1">
      <c r="A307" s="64"/>
      <c r="B307" s="64"/>
      <c r="C307" s="64"/>
      <c r="D307" s="64"/>
    </row>
    <row r="308" spans="1:4" s="174" customFormat="1">
      <c r="A308" s="64"/>
      <c r="B308" s="64"/>
      <c r="C308" s="64"/>
      <c r="D308" s="64"/>
    </row>
    <row r="309" spans="1:4" s="174" customFormat="1">
      <c r="A309" s="64"/>
      <c r="B309" s="64"/>
      <c r="C309" s="64"/>
      <c r="D309" s="64"/>
    </row>
    <row r="310" spans="1:4" s="174" customFormat="1">
      <c r="A310" s="64"/>
      <c r="B310" s="64"/>
      <c r="C310" s="64"/>
      <c r="D310" s="64"/>
    </row>
    <row r="311" spans="1:4" s="174" customFormat="1">
      <c r="A311" s="64"/>
      <c r="B311" s="64"/>
      <c r="C311" s="64"/>
      <c r="D311" s="64"/>
    </row>
    <row r="312" spans="1:4" s="174" customFormat="1">
      <c r="A312" s="64"/>
      <c r="B312" s="64"/>
      <c r="C312" s="64"/>
      <c r="D312" s="64"/>
    </row>
    <row r="313" spans="1:4" s="174" customFormat="1">
      <c r="A313" s="64"/>
      <c r="B313" s="64"/>
      <c r="C313" s="64"/>
      <c r="D313" s="64"/>
    </row>
    <row r="314" spans="1:4" s="174" customFormat="1">
      <c r="A314" s="64"/>
      <c r="B314" s="64"/>
      <c r="C314" s="64"/>
      <c r="D314" s="64"/>
    </row>
    <row r="315" spans="1:4" s="174" customFormat="1">
      <c r="A315" s="64"/>
      <c r="B315" s="64"/>
      <c r="C315" s="64"/>
      <c r="D315" s="64"/>
    </row>
    <row r="316" spans="1:4" s="174" customFormat="1">
      <c r="A316" s="64"/>
      <c r="B316" s="64"/>
      <c r="C316" s="64"/>
      <c r="D316" s="64"/>
    </row>
    <row r="317" spans="1:4" s="174" customFormat="1">
      <c r="A317" s="64"/>
      <c r="B317" s="64"/>
      <c r="C317" s="64"/>
      <c r="D317" s="64"/>
    </row>
    <row r="318" spans="1:4" s="174" customFormat="1">
      <c r="A318" s="64"/>
      <c r="B318" s="64"/>
      <c r="C318" s="64"/>
      <c r="D318" s="64"/>
    </row>
    <row r="319" spans="1:4" s="174" customFormat="1">
      <c r="A319" s="64"/>
      <c r="B319" s="64"/>
      <c r="C319" s="64"/>
      <c r="D319" s="64"/>
    </row>
    <row r="320" spans="1:4" s="174" customFormat="1">
      <c r="A320" s="64"/>
      <c r="B320" s="64"/>
      <c r="C320" s="64"/>
      <c r="D320" s="64"/>
    </row>
    <row r="321" spans="1:4" s="174" customFormat="1">
      <c r="A321" s="64"/>
      <c r="B321" s="64"/>
      <c r="C321" s="64"/>
      <c r="D321" s="64"/>
    </row>
    <row r="322" spans="1:4" s="174" customFormat="1">
      <c r="A322" s="64"/>
      <c r="B322" s="64"/>
      <c r="C322" s="64"/>
      <c r="D322" s="64"/>
    </row>
    <row r="323" spans="1:4" s="174" customFormat="1">
      <c r="A323" s="64"/>
      <c r="B323" s="64"/>
      <c r="C323" s="64"/>
      <c r="D323" s="64"/>
    </row>
    <row r="324" spans="1:4" s="174" customFormat="1">
      <c r="A324" s="64"/>
      <c r="B324" s="64"/>
      <c r="C324" s="64"/>
      <c r="D324" s="64"/>
    </row>
    <row r="325" spans="1:4" s="174" customFormat="1">
      <c r="A325" s="64"/>
      <c r="B325" s="64"/>
      <c r="C325" s="64"/>
      <c r="D325" s="64"/>
    </row>
    <row r="326" spans="1:4" s="174" customFormat="1">
      <c r="A326" s="64"/>
      <c r="B326" s="64"/>
      <c r="C326" s="64"/>
      <c r="D326" s="64"/>
    </row>
    <row r="327" spans="1:4" s="174" customFormat="1">
      <c r="A327" s="64"/>
      <c r="B327" s="64"/>
      <c r="C327" s="64"/>
      <c r="D327" s="64"/>
    </row>
    <row r="328" spans="1:4" s="174" customFormat="1">
      <c r="A328" s="64"/>
      <c r="B328" s="64"/>
      <c r="C328" s="64"/>
      <c r="D328" s="64"/>
    </row>
    <row r="329" spans="1:4" s="174" customFormat="1">
      <c r="A329" s="64"/>
      <c r="B329" s="64"/>
      <c r="C329" s="64"/>
      <c r="D329" s="64"/>
    </row>
    <row r="330" spans="1:4" s="174" customFormat="1">
      <c r="A330" s="64"/>
      <c r="B330" s="64"/>
      <c r="C330" s="64"/>
      <c r="D330" s="64"/>
    </row>
    <row r="331" spans="1:4" s="174" customFormat="1">
      <c r="A331" s="64"/>
      <c r="B331" s="64"/>
      <c r="C331" s="64"/>
      <c r="D331" s="64"/>
    </row>
    <row r="332" spans="1:4" s="174" customFormat="1">
      <c r="A332" s="64"/>
      <c r="B332" s="64"/>
      <c r="C332" s="64"/>
      <c r="D332" s="64"/>
    </row>
    <row r="333" spans="1:4" s="174" customFormat="1">
      <c r="A333" s="64"/>
      <c r="B333" s="64"/>
      <c r="C333" s="64"/>
      <c r="D333" s="64"/>
    </row>
    <row r="334" spans="1:4" s="174" customFormat="1">
      <c r="A334" s="64"/>
      <c r="B334" s="64"/>
      <c r="C334" s="64"/>
      <c r="D334" s="64"/>
    </row>
    <row r="335" spans="1:4" s="174" customFormat="1">
      <c r="A335" s="64"/>
      <c r="B335" s="64"/>
      <c r="C335" s="64"/>
      <c r="D335" s="64"/>
    </row>
    <row r="336" spans="1:4" s="174" customFormat="1">
      <c r="A336" s="64"/>
      <c r="B336" s="64"/>
      <c r="C336" s="64"/>
      <c r="D336" s="64"/>
    </row>
    <row r="337" spans="1:4" s="174" customFormat="1">
      <c r="A337" s="64"/>
      <c r="B337" s="64"/>
      <c r="C337" s="64"/>
      <c r="D337" s="64"/>
    </row>
    <row r="338" spans="1:4" s="174" customFormat="1">
      <c r="A338" s="64"/>
      <c r="B338" s="64"/>
      <c r="C338" s="64"/>
      <c r="D338" s="64"/>
    </row>
    <row r="339" spans="1:4" s="174" customFormat="1">
      <c r="A339" s="64"/>
      <c r="B339" s="64"/>
      <c r="C339" s="64"/>
      <c r="D339" s="64"/>
    </row>
    <row r="340" spans="1:4" s="174" customFormat="1">
      <c r="A340" s="64"/>
      <c r="B340" s="64"/>
      <c r="C340" s="64"/>
      <c r="D340" s="64"/>
    </row>
    <row r="341" spans="1:4" s="174" customFormat="1">
      <c r="A341" s="64"/>
      <c r="B341" s="64"/>
      <c r="C341" s="64"/>
      <c r="D341" s="64"/>
    </row>
    <row r="342" spans="1:4" s="174" customFormat="1">
      <c r="A342" s="64"/>
      <c r="B342" s="64"/>
      <c r="C342" s="64"/>
      <c r="D342" s="64"/>
    </row>
    <row r="343" spans="1:4" s="174" customFormat="1">
      <c r="A343" s="64"/>
      <c r="B343" s="64"/>
      <c r="C343" s="64"/>
      <c r="D343" s="64"/>
    </row>
    <row r="344" spans="1:4" s="174" customFormat="1">
      <c r="A344" s="64"/>
      <c r="B344" s="64"/>
      <c r="C344" s="64"/>
      <c r="D344" s="64"/>
    </row>
    <row r="345" spans="1:4" s="174" customFormat="1">
      <c r="A345" s="64"/>
      <c r="B345" s="64"/>
      <c r="C345" s="64"/>
      <c r="D345" s="64"/>
    </row>
    <row r="346" spans="1:4" s="174" customFormat="1">
      <c r="A346" s="64"/>
      <c r="B346" s="64"/>
      <c r="C346" s="64"/>
      <c r="D346" s="64"/>
    </row>
    <row r="347" spans="1:4" s="174" customFormat="1">
      <c r="A347" s="64"/>
      <c r="B347" s="64"/>
      <c r="C347" s="64"/>
      <c r="D347" s="64"/>
    </row>
    <row r="348" spans="1:4" s="174" customFormat="1">
      <c r="A348" s="64"/>
      <c r="B348" s="64"/>
      <c r="C348" s="64"/>
      <c r="D348" s="64"/>
    </row>
    <row r="349" spans="1:4" s="174" customFormat="1">
      <c r="A349" s="64"/>
      <c r="B349" s="64"/>
      <c r="C349" s="64"/>
      <c r="D349" s="64"/>
    </row>
    <row r="350" spans="1:4" s="174" customFormat="1">
      <c r="A350" s="64"/>
      <c r="B350" s="64"/>
      <c r="C350" s="64"/>
      <c r="D350" s="64"/>
    </row>
    <row r="351" spans="1:4" s="174" customFormat="1">
      <c r="A351" s="64"/>
      <c r="B351" s="64"/>
      <c r="C351" s="64"/>
      <c r="D351" s="64"/>
    </row>
    <row r="352" spans="1:4" s="174" customFormat="1">
      <c r="A352" s="64"/>
      <c r="B352" s="64"/>
      <c r="C352" s="64"/>
      <c r="D352" s="64"/>
    </row>
    <row r="353" spans="1:4" s="174" customFormat="1">
      <c r="A353" s="64"/>
      <c r="B353" s="64"/>
      <c r="C353" s="64"/>
      <c r="D353" s="64"/>
    </row>
    <row r="354" spans="1:4" s="174" customFormat="1">
      <c r="A354" s="64"/>
      <c r="B354" s="64"/>
      <c r="C354" s="64"/>
      <c r="D354" s="64"/>
    </row>
    <row r="355" spans="1:4" s="174" customFormat="1">
      <c r="A355" s="64"/>
      <c r="B355" s="64"/>
      <c r="C355" s="64"/>
      <c r="D355" s="64"/>
    </row>
    <row r="356" spans="1:4" s="174" customFormat="1">
      <c r="A356" s="64"/>
      <c r="B356" s="64"/>
      <c r="C356" s="64"/>
      <c r="D356" s="64"/>
    </row>
    <row r="357" spans="1:4" s="174" customFormat="1">
      <c r="A357" s="64"/>
      <c r="B357" s="64"/>
      <c r="C357" s="64"/>
      <c r="D357" s="64"/>
    </row>
    <row r="358" spans="1:4" s="174" customFormat="1">
      <c r="A358" s="64"/>
      <c r="B358" s="64"/>
      <c r="C358" s="64"/>
      <c r="D358" s="64"/>
    </row>
    <row r="359" spans="1:4" s="174" customFormat="1">
      <c r="A359" s="64"/>
      <c r="B359" s="64"/>
      <c r="C359" s="64"/>
      <c r="D359" s="64"/>
    </row>
    <row r="360" spans="1:4" s="174" customFormat="1">
      <c r="A360" s="64"/>
      <c r="B360" s="64"/>
      <c r="C360" s="64"/>
      <c r="D360" s="64"/>
    </row>
    <row r="361" spans="1:4" s="174" customFormat="1">
      <c r="A361" s="64"/>
      <c r="B361" s="64"/>
      <c r="C361" s="64"/>
      <c r="D361" s="64"/>
    </row>
    <row r="362" spans="1:4" s="174" customFormat="1">
      <c r="A362" s="64"/>
      <c r="B362" s="64"/>
      <c r="C362" s="64"/>
      <c r="D362" s="64"/>
    </row>
    <row r="363" spans="1:4" s="174" customFormat="1">
      <c r="A363" s="64"/>
      <c r="B363" s="64"/>
      <c r="C363" s="64"/>
      <c r="D363" s="64"/>
    </row>
    <row r="364" spans="1:4" s="174" customFormat="1">
      <c r="A364" s="64"/>
      <c r="B364" s="64"/>
      <c r="C364" s="64"/>
      <c r="D364" s="64"/>
    </row>
    <row r="365" spans="1:4" s="174" customFormat="1">
      <c r="A365" s="64"/>
      <c r="B365" s="64"/>
      <c r="C365" s="64"/>
      <c r="D365" s="64"/>
    </row>
    <row r="366" spans="1:4" s="174" customFormat="1">
      <c r="A366" s="64"/>
      <c r="B366" s="64"/>
      <c r="C366" s="64"/>
      <c r="D366" s="64"/>
    </row>
    <row r="367" spans="1:4" s="174" customFormat="1">
      <c r="A367" s="64"/>
      <c r="B367" s="64"/>
      <c r="C367" s="64"/>
      <c r="D367" s="64"/>
    </row>
    <row r="368" spans="1:4" s="174" customFormat="1">
      <c r="A368" s="64"/>
      <c r="B368" s="64"/>
      <c r="C368" s="64"/>
      <c r="D368" s="64"/>
    </row>
    <row r="369" spans="1:4" s="174" customFormat="1">
      <c r="A369" s="64"/>
      <c r="B369" s="64"/>
      <c r="C369" s="64"/>
      <c r="D369" s="64"/>
    </row>
    <row r="370" spans="1:4" s="174" customFormat="1">
      <c r="A370" s="64"/>
      <c r="B370" s="64"/>
      <c r="C370" s="64"/>
      <c r="D370" s="64"/>
    </row>
    <row r="371" spans="1:4" s="174" customFormat="1">
      <c r="A371" s="64"/>
      <c r="B371" s="64"/>
      <c r="C371" s="64"/>
      <c r="D371" s="64"/>
    </row>
    <row r="372" spans="1:4" s="174" customFormat="1">
      <c r="A372" s="64"/>
      <c r="B372" s="64"/>
      <c r="C372" s="64"/>
      <c r="D372" s="64"/>
    </row>
    <row r="373" spans="1:4" s="174" customFormat="1">
      <c r="A373" s="64"/>
      <c r="B373" s="64"/>
      <c r="C373" s="64"/>
      <c r="D373" s="64"/>
    </row>
    <row r="374" spans="1:4" s="174" customFormat="1">
      <c r="A374" s="64"/>
      <c r="B374" s="64"/>
      <c r="C374" s="64"/>
      <c r="D374" s="64"/>
    </row>
    <row r="375" spans="1:4" s="174" customFormat="1">
      <c r="A375" s="64"/>
      <c r="B375" s="64"/>
      <c r="C375" s="64"/>
      <c r="D375" s="64"/>
    </row>
    <row r="376" spans="1:4" s="174" customFormat="1">
      <c r="A376" s="64"/>
      <c r="B376" s="64"/>
      <c r="C376" s="64"/>
      <c r="D376" s="64"/>
    </row>
    <row r="377" spans="1:4" s="174" customFormat="1">
      <c r="A377" s="64"/>
      <c r="B377" s="64"/>
      <c r="C377" s="64"/>
      <c r="D377" s="64"/>
    </row>
    <row r="378" spans="1:4" s="174" customFormat="1">
      <c r="A378" s="64"/>
      <c r="B378" s="64"/>
      <c r="C378" s="64"/>
      <c r="D378" s="64"/>
    </row>
    <row r="379" spans="1:4" s="174" customFormat="1">
      <c r="A379" s="64"/>
      <c r="B379" s="64"/>
      <c r="C379" s="64"/>
      <c r="D379" s="64"/>
    </row>
    <row r="380" spans="1:4" s="174" customFormat="1">
      <c r="A380" s="64"/>
      <c r="B380" s="64"/>
      <c r="C380" s="64"/>
      <c r="D380" s="64"/>
    </row>
    <row r="381" spans="1:4" s="174" customFormat="1">
      <c r="A381" s="64"/>
      <c r="B381" s="64"/>
      <c r="C381" s="64"/>
      <c r="D381" s="64"/>
    </row>
    <row r="382" spans="1:4" s="174" customFormat="1">
      <c r="A382" s="64"/>
      <c r="B382" s="64"/>
      <c r="C382" s="64"/>
      <c r="D382" s="64"/>
    </row>
    <row r="383" spans="1:4" s="174" customFormat="1">
      <c r="A383" s="64"/>
      <c r="B383" s="64"/>
      <c r="C383" s="64"/>
      <c r="D383" s="64"/>
    </row>
    <row r="384" spans="1:4" s="174" customFormat="1">
      <c r="A384" s="64"/>
      <c r="B384" s="64"/>
      <c r="C384" s="64"/>
      <c r="D384" s="64"/>
    </row>
    <row r="385" spans="1:4" s="174" customFormat="1">
      <c r="A385" s="64"/>
      <c r="B385" s="64"/>
      <c r="C385" s="64"/>
      <c r="D385" s="64"/>
    </row>
    <row r="386" spans="1:4" s="174" customFormat="1">
      <c r="A386" s="64"/>
      <c r="B386" s="64"/>
      <c r="C386" s="64"/>
      <c r="D386" s="64"/>
    </row>
    <row r="387" spans="1:4" s="174" customFormat="1">
      <c r="A387" s="64"/>
      <c r="B387" s="64"/>
      <c r="C387" s="64"/>
      <c r="D387" s="64"/>
    </row>
    <row r="388" spans="1:4" s="174" customFormat="1">
      <c r="A388" s="64"/>
      <c r="B388" s="64"/>
      <c r="C388" s="64"/>
      <c r="D388" s="64"/>
    </row>
    <row r="389" spans="1:4" s="174" customFormat="1">
      <c r="A389" s="64"/>
      <c r="B389" s="64"/>
      <c r="C389" s="64"/>
      <c r="D389" s="64"/>
    </row>
    <row r="390" spans="1:4" s="174" customFormat="1">
      <c r="A390" s="64"/>
      <c r="B390" s="64"/>
      <c r="C390" s="64"/>
      <c r="D390" s="64"/>
    </row>
    <row r="391" spans="1:4" s="174" customFormat="1">
      <c r="A391" s="64"/>
      <c r="B391" s="64"/>
      <c r="C391" s="64"/>
      <c r="D391" s="64"/>
    </row>
    <row r="392" spans="1:4" s="174" customFormat="1">
      <c r="A392" s="64"/>
      <c r="B392" s="64"/>
      <c r="C392" s="64"/>
      <c r="D392" s="64"/>
    </row>
    <row r="393" spans="1:4" s="174" customFormat="1">
      <c r="A393" s="64"/>
      <c r="B393" s="64"/>
      <c r="C393" s="64"/>
      <c r="D393" s="64"/>
    </row>
    <row r="394" spans="1:4" s="174" customFormat="1">
      <c r="A394" s="64"/>
      <c r="B394" s="64"/>
      <c r="C394" s="64"/>
      <c r="D394" s="64"/>
    </row>
    <row r="395" spans="1:4" s="174" customFormat="1">
      <c r="A395" s="64"/>
      <c r="B395" s="64"/>
      <c r="C395" s="64"/>
      <c r="D395" s="64"/>
    </row>
    <row r="396" spans="1:4" s="174" customFormat="1">
      <c r="A396" s="64"/>
      <c r="B396" s="64"/>
      <c r="C396" s="64"/>
      <c r="D396" s="64"/>
    </row>
    <row r="397" spans="1:4" s="174" customFormat="1">
      <c r="A397" s="64"/>
      <c r="B397" s="64"/>
      <c r="C397" s="64"/>
      <c r="D397" s="64"/>
    </row>
    <row r="398" spans="1:4" s="174" customFormat="1">
      <c r="A398" s="64"/>
      <c r="B398" s="64"/>
      <c r="C398" s="64"/>
      <c r="D398" s="64"/>
    </row>
    <row r="399" spans="1:4" s="174" customFormat="1">
      <c r="A399" s="64"/>
      <c r="B399" s="64"/>
      <c r="C399" s="64"/>
      <c r="D399" s="64"/>
    </row>
    <row r="400" spans="1:4" s="174" customFormat="1">
      <c r="A400" s="64"/>
      <c r="B400" s="64"/>
      <c r="C400" s="64"/>
      <c r="D400" s="64"/>
    </row>
    <row r="401" spans="1:4" s="174" customFormat="1">
      <c r="A401" s="64"/>
      <c r="B401" s="64"/>
      <c r="C401" s="64"/>
      <c r="D401" s="64"/>
    </row>
    <row r="402" spans="1:4" s="174" customFormat="1">
      <c r="A402" s="64"/>
      <c r="B402" s="64"/>
      <c r="C402" s="64"/>
      <c r="D402" s="64"/>
    </row>
    <row r="403" spans="1:4" s="174" customFormat="1">
      <c r="A403" s="64"/>
      <c r="B403" s="64"/>
      <c r="C403" s="64"/>
      <c r="D403" s="64"/>
    </row>
    <row r="404" spans="1:4" s="174" customFormat="1">
      <c r="A404" s="64"/>
      <c r="B404" s="64"/>
      <c r="C404" s="64"/>
      <c r="D404" s="64"/>
    </row>
    <row r="405" spans="1:4" s="174" customFormat="1">
      <c r="A405" s="64"/>
      <c r="B405" s="64"/>
      <c r="C405" s="64"/>
      <c r="D405" s="64"/>
    </row>
    <row r="406" spans="1:4" s="174" customFormat="1">
      <c r="A406" s="64"/>
      <c r="B406" s="64"/>
      <c r="C406" s="64"/>
      <c r="D406" s="64"/>
    </row>
    <row r="407" spans="1:4" s="174" customFormat="1">
      <c r="A407" s="64"/>
      <c r="B407" s="64"/>
      <c r="C407" s="64"/>
      <c r="D407" s="64"/>
    </row>
    <row r="408" spans="1:4" s="174" customFormat="1">
      <c r="A408" s="64"/>
      <c r="B408" s="64"/>
      <c r="C408" s="64"/>
      <c r="D408" s="64"/>
    </row>
    <row r="409" spans="1:4" s="174" customFormat="1">
      <c r="A409" s="64"/>
      <c r="B409" s="64"/>
      <c r="C409" s="64"/>
      <c r="D409" s="64"/>
    </row>
    <row r="410" spans="1:4" s="174" customFormat="1">
      <c r="A410" s="64"/>
      <c r="B410" s="64"/>
      <c r="C410" s="64"/>
      <c r="D410" s="64"/>
    </row>
    <row r="411" spans="1:4" s="174" customFormat="1">
      <c r="A411" s="64"/>
      <c r="B411" s="64"/>
      <c r="C411" s="64"/>
      <c r="D411" s="64"/>
    </row>
    <row r="412" spans="1:4" s="174" customFormat="1">
      <c r="A412" s="64"/>
      <c r="B412" s="64"/>
      <c r="C412" s="64"/>
      <c r="D412" s="64"/>
    </row>
    <row r="413" spans="1:4" s="174" customFormat="1">
      <c r="A413" s="64"/>
      <c r="B413" s="64"/>
      <c r="C413" s="64"/>
      <c r="D413" s="64"/>
    </row>
    <row r="414" spans="1:4" s="174" customFormat="1">
      <c r="A414" s="64"/>
      <c r="B414" s="64"/>
      <c r="C414" s="64"/>
      <c r="D414" s="64"/>
    </row>
    <row r="415" spans="1:4" s="174" customFormat="1">
      <c r="A415" s="64"/>
      <c r="B415" s="64"/>
      <c r="C415" s="64"/>
      <c r="D415" s="64"/>
    </row>
    <row r="416" spans="1:4" s="174" customFormat="1">
      <c r="A416" s="64"/>
      <c r="B416" s="64"/>
      <c r="C416" s="64"/>
      <c r="D416" s="64"/>
    </row>
    <row r="417" spans="1:4" s="174" customFormat="1">
      <c r="A417" s="64"/>
      <c r="B417" s="64"/>
      <c r="C417" s="64"/>
      <c r="D417" s="64"/>
    </row>
    <row r="418" spans="1:4" s="174" customFormat="1">
      <c r="A418" s="64"/>
      <c r="B418" s="64"/>
      <c r="C418" s="64"/>
      <c r="D418" s="64"/>
    </row>
    <row r="419" spans="1:4" s="174" customFormat="1">
      <c r="A419" s="64"/>
      <c r="B419" s="64"/>
      <c r="C419" s="64"/>
      <c r="D419" s="64"/>
    </row>
    <row r="420" spans="1:4" s="174" customFormat="1">
      <c r="A420" s="64"/>
      <c r="B420" s="64"/>
      <c r="C420" s="64"/>
      <c r="D420" s="64"/>
    </row>
    <row r="421" spans="1:4" s="174" customFormat="1">
      <c r="A421" s="64"/>
      <c r="B421" s="64"/>
      <c r="C421" s="64"/>
      <c r="D421" s="64"/>
    </row>
    <row r="422" spans="1:4" s="174" customFormat="1">
      <c r="A422" s="64"/>
      <c r="B422" s="64"/>
      <c r="C422" s="64"/>
      <c r="D422" s="64"/>
    </row>
    <row r="423" spans="1:4" s="174" customFormat="1">
      <c r="A423" s="64"/>
      <c r="B423" s="64"/>
      <c r="C423" s="64"/>
      <c r="D423" s="64"/>
    </row>
    <row r="424" spans="1:4" s="174" customFormat="1">
      <c r="A424" s="64"/>
      <c r="B424" s="64"/>
      <c r="C424" s="64"/>
      <c r="D424" s="64"/>
    </row>
    <row r="425" spans="1:4" s="174" customFormat="1">
      <c r="A425" s="64"/>
      <c r="B425" s="64"/>
      <c r="C425" s="64"/>
      <c r="D425" s="64"/>
    </row>
    <row r="426" spans="1:4" s="174" customFormat="1">
      <c r="A426" s="64"/>
      <c r="B426" s="64"/>
      <c r="C426" s="64"/>
      <c r="D426" s="64"/>
    </row>
    <row r="427" spans="1:4" s="174" customFormat="1">
      <c r="A427" s="64"/>
      <c r="B427" s="64"/>
      <c r="C427" s="64"/>
      <c r="D427" s="64"/>
    </row>
    <row r="428" spans="1:4" s="174" customFormat="1">
      <c r="A428" s="64"/>
      <c r="B428" s="64"/>
      <c r="C428" s="64"/>
      <c r="D428" s="64"/>
    </row>
    <row r="429" spans="1:4" s="174" customFormat="1">
      <c r="A429" s="64"/>
      <c r="B429" s="64"/>
      <c r="C429" s="64"/>
      <c r="D429" s="64"/>
    </row>
    <row r="430" spans="1:4" s="174" customFormat="1">
      <c r="A430" s="64"/>
      <c r="B430" s="64"/>
      <c r="C430" s="64"/>
      <c r="D430" s="64"/>
    </row>
    <row r="431" spans="1:4" s="174" customFormat="1">
      <c r="A431" s="64"/>
      <c r="B431" s="64"/>
      <c r="C431" s="64"/>
      <c r="D431" s="64"/>
    </row>
    <row r="432" spans="1:4" s="174" customFormat="1">
      <c r="A432" s="64"/>
      <c r="B432" s="64"/>
      <c r="C432" s="64"/>
      <c r="D432" s="64"/>
    </row>
    <row r="433" spans="1:4" s="174" customFormat="1">
      <c r="A433" s="64"/>
      <c r="B433" s="64"/>
      <c r="C433" s="64"/>
      <c r="D433" s="64"/>
    </row>
    <row r="434" spans="1:4" s="174" customFormat="1">
      <c r="A434" s="64"/>
      <c r="B434" s="64"/>
      <c r="C434" s="64"/>
      <c r="D434" s="64"/>
    </row>
    <row r="435" spans="1:4" s="174" customFormat="1">
      <c r="A435" s="64"/>
      <c r="B435" s="64"/>
      <c r="C435" s="64"/>
      <c r="D435" s="64"/>
    </row>
    <row r="436" spans="1:4" s="174" customFormat="1">
      <c r="A436" s="64"/>
      <c r="B436" s="64"/>
      <c r="C436" s="64"/>
      <c r="D436" s="64"/>
    </row>
    <row r="437" spans="1:4" s="174" customFormat="1">
      <c r="A437" s="64"/>
      <c r="B437" s="64"/>
      <c r="C437" s="64"/>
      <c r="D437" s="64"/>
    </row>
    <row r="438" spans="1:4" s="174" customFormat="1">
      <c r="A438" s="64"/>
      <c r="B438" s="64"/>
      <c r="C438" s="64"/>
      <c r="D438" s="64"/>
    </row>
    <row r="439" spans="1:4" s="174" customFormat="1">
      <c r="A439" s="64"/>
      <c r="B439" s="64"/>
      <c r="C439" s="64"/>
      <c r="D439" s="64"/>
    </row>
    <row r="440" spans="1:4" s="174" customFormat="1">
      <c r="A440" s="64"/>
      <c r="B440" s="64"/>
      <c r="C440" s="64"/>
      <c r="D440" s="64"/>
    </row>
    <row r="441" spans="1:4" s="174" customFormat="1">
      <c r="A441" s="64"/>
      <c r="B441" s="64"/>
      <c r="C441" s="64"/>
      <c r="D441" s="64"/>
    </row>
    <row r="442" spans="1:4" s="174" customFormat="1">
      <c r="A442" s="64"/>
      <c r="B442" s="64"/>
      <c r="C442" s="64"/>
      <c r="D442" s="64"/>
    </row>
    <row r="443" spans="1:4" s="174" customFormat="1">
      <c r="A443" s="64"/>
      <c r="B443" s="64"/>
      <c r="C443" s="64"/>
      <c r="D443" s="64"/>
    </row>
    <row r="444" spans="1:4" s="174" customFormat="1">
      <c r="A444" s="64"/>
      <c r="B444" s="64"/>
      <c r="C444" s="64"/>
      <c r="D444" s="64"/>
    </row>
    <row r="445" spans="1:4" s="174" customFormat="1">
      <c r="A445" s="64"/>
      <c r="B445" s="64"/>
      <c r="C445" s="64"/>
      <c r="D445" s="64"/>
    </row>
    <row r="446" spans="1:4" s="174" customFormat="1">
      <c r="A446" s="64"/>
      <c r="B446" s="64"/>
      <c r="C446" s="64"/>
      <c r="D446" s="64"/>
    </row>
    <row r="447" spans="1:4" s="174" customFormat="1">
      <c r="A447" s="64"/>
      <c r="B447" s="64"/>
      <c r="C447" s="64"/>
      <c r="D447" s="64"/>
    </row>
    <row r="448" spans="1:4" s="174" customFormat="1">
      <c r="A448" s="64"/>
      <c r="B448" s="64"/>
      <c r="C448" s="64"/>
      <c r="D448" s="64"/>
    </row>
    <row r="449" spans="1:4" s="174" customFormat="1">
      <c r="A449" s="64"/>
      <c r="B449" s="64"/>
      <c r="C449" s="64"/>
      <c r="D449" s="64"/>
    </row>
    <row r="450" spans="1:4" s="174" customFormat="1">
      <c r="A450" s="64"/>
      <c r="B450" s="64"/>
      <c r="C450" s="64"/>
      <c r="D450" s="64"/>
    </row>
    <row r="451" spans="1:4" s="174" customFormat="1">
      <c r="A451" s="64"/>
      <c r="B451" s="64"/>
      <c r="C451" s="64"/>
      <c r="D451" s="64"/>
    </row>
    <row r="452" spans="1:4" s="174" customFormat="1">
      <c r="A452" s="64"/>
      <c r="B452" s="64"/>
      <c r="C452" s="64"/>
      <c r="D452" s="64"/>
    </row>
    <row r="453" spans="1:4" s="174" customFormat="1">
      <c r="A453" s="64"/>
      <c r="B453" s="64"/>
      <c r="C453" s="64"/>
      <c r="D453" s="64"/>
    </row>
    <row r="454" spans="1:4" s="174" customFormat="1">
      <c r="A454" s="64"/>
      <c r="B454" s="64"/>
      <c r="C454" s="64"/>
      <c r="D454" s="64"/>
    </row>
    <row r="455" spans="1:4" s="174" customFormat="1">
      <c r="A455" s="64"/>
      <c r="B455" s="64"/>
      <c r="C455" s="64"/>
      <c r="D455" s="64"/>
    </row>
    <row r="456" spans="1:4" s="174" customFormat="1">
      <c r="A456" s="64"/>
      <c r="B456" s="64"/>
      <c r="C456" s="64"/>
      <c r="D456" s="64"/>
    </row>
    <row r="457" spans="1:4" s="174" customFormat="1">
      <c r="A457" s="64"/>
      <c r="B457" s="64"/>
      <c r="C457" s="64"/>
      <c r="D457" s="64"/>
    </row>
    <row r="458" spans="1:4" s="174" customFormat="1">
      <c r="A458" s="64"/>
      <c r="B458" s="64"/>
      <c r="C458" s="64"/>
      <c r="D458" s="64"/>
    </row>
    <row r="459" spans="1:4" s="174" customFormat="1">
      <c r="A459" s="64"/>
      <c r="B459" s="64"/>
      <c r="C459" s="64"/>
      <c r="D459" s="64"/>
    </row>
    <row r="460" spans="1:4" s="174" customFormat="1">
      <c r="A460" s="64"/>
      <c r="B460" s="64"/>
      <c r="C460" s="64"/>
      <c r="D460" s="64"/>
    </row>
    <row r="461" spans="1:4" s="174" customFormat="1">
      <c r="A461" s="64"/>
      <c r="B461" s="64"/>
      <c r="C461" s="64"/>
      <c r="D461" s="64"/>
    </row>
    <row r="462" spans="1:4" s="174" customFormat="1">
      <c r="A462" s="64"/>
      <c r="B462" s="64"/>
      <c r="C462" s="64"/>
      <c r="D462" s="64"/>
    </row>
    <row r="463" spans="1:4" s="174" customFormat="1">
      <c r="A463" s="64"/>
      <c r="B463" s="64"/>
      <c r="C463" s="64"/>
      <c r="D463" s="64"/>
    </row>
    <row r="464" spans="1:4" s="174" customFormat="1">
      <c r="A464" s="64"/>
      <c r="B464" s="64"/>
      <c r="C464" s="64"/>
      <c r="D464" s="64"/>
    </row>
    <row r="465" spans="1:4" s="174" customFormat="1">
      <c r="A465" s="64"/>
      <c r="B465" s="64"/>
      <c r="C465" s="64"/>
      <c r="D465" s="64"/>
    </row>
    <row r="466" spans="1:4" s="174" customFormat="1">
      <c r="A466" s="64"/>
      <c r="B466" s="64"/>
      <c r="C466" s="64"/>
      <c r="D466" s="64"/>
    </row>
    <row r="467" spans="1:4" s="174" customFormat="1">
      <c r="A467" s="64"/>
      <c r="B467" s="64"/>
      <c r="C467" s="64"/>
      <c r="D467" s="64"/>
    </row>
    <row r="468" spans="1:4" s="174" customFormat="1">
      <c r="A468" s="64"/>
      <c r="B468" s="64"/>
      <c r="C468" s="64"/>
      <c r="D468" s="64"/>
    </row>
    <row r="469" spans="1:4" s="174" customFormat="1">
      <c r="A469" s="64"/>
      <c r="B469" s="64"/>
      <c r="C469" s="64"/>
      <c r="D469" s="64"/>
    </row>
    <row r="470" spans="1:4" s="174" customFormat="1">
      <c r="A470" s="64"/>
      <c r="B470" s="64"/>
      <c r="C470" s="64"/>
      <c r="D470" s="64"/>
    </row>
    <row r="471" spans="1:4" s="174" customFormat="1">
      <c r="A471" s="64"/>
      <c r="B471" s="64"/>
      <c r="C471" s="64"/>
      <c r="D471" s="64"/>
    </row>
    <row r="472" spans="1:4" s="174" customFormat="1">
      <c r="A472" s="64"/>
      <c r="B472" s="64"/>
      <c r="C472" s="64"/>
      <c r="D472" s="64"/>
    </row>
    <row r="473" spans="1:4" s="174" customFormat="1">
      <c r="A473" s="64"/>
      <c r="B473" s="64"/>
      <c r="C473" s="64"/>
      <c r="D473" s="64"/>
    </row>
    <row r="474" spans="1:4" s="174" customFormat="1">
      <c r="A474" s="64"/>
      <c r="B474" s="64"/>
      <c r="C474" s="64"/>
      <c r="D474" s="64"/>
    </row>
    <row r="475" spans="1:4" s="174" customFormat="1">
      <c r="A475" s="64"/>
      <c r="B475" s="64"/>
      <c r="C475" s="64"/>
      <c r="D475" s="64"/>
    </row>
    <row r="476" spans="1:4" s="174" customFormat="1">
      <c r="A476" s="64"/>
      <c r="B476" s="64"/>
      <c r="C476" s="64"/>
      <c r="D476" s="64"/>
    </row>
    <row r="477" spans="1:4" s="174" customFormat="1">
      <c r="A477" s="64"/>
      <c r="B477" s="64"/>
      <c r="C477" s="64"/>
      <c r="D477" s="64"/>
    </row>
    <row r="478" spans="1:4" s="174" customFormat="1">
      <c r="A478" s="64"/>
      <c r="B478" s="64"/>
      <c r="C478" s="64"/>
      <c r="D478" s="64"/>
    </row>
    <row r="479" spans="1:4" s="174" customFormat="1">
      <c r="A479" s="64"/>
      <c r="B479" s="64"/>
      <c r="C479" s="64"/>
      <c r="D479" s="64"/>
    </row>
    <row r="480" spans="1:4" s="174" customFormat="1">
      <c r="A480" s="64"/>
      <c r="B480" s="64"/>
      <c r="C480" s="64"/>
      <c r="D480" s="64"/>
    </row>
    <row r="481" spans="1:4" s="174" customFormat="1">
      <c r="A481" s="64"/>
      <c r="B481" s="64"/>
      <c r="C481" s="64"/>
      <c r="D481" s="64"/>
    </row>
    <row r="482" spans="1:4" s="174" customFormat="1">
      <c r="A482" s="64"/>
      <c r="B482" s="64"/>
      <c r="C482" s="64"/>
      <c r="D482" s="64"/>
    </row>
    <row r="483" spans="1:4" s="174" customFormat="1">
      <c r="A483" s="64"/>
      <c r="B483" s="64"/>
      <c r="C483" s="64"/>
      <c r="D483" s="64"/>
    </row>
    <row r="484" spans="1:4" s="174" customFormat="1">
      <c r="A484" s="64"/>
      <c r="B484" s="64"/>
      <c r="C484" s="64"/>
      <c r="D484" s="64"/>
    </row>
    <row r="485" spans="1:4" s="174" customFormat="1">
      <c r="A485" s="64"/>
      <c r="B485" s="64"/>
      <c r="C485" s="64"/>
      <c r="D485" s="64"/>
    </row>
    <row r="486" spans="1:4" s="174" customFormat="1">
      <c r="A486" s="64"/>
      <c r="B486" s="64"/>
      <c r="C486" s="64"/>
      <c r="D486" s="64"/>
    </row>
    <row r="487" spans="1:4" s="174" customFormat="1">
      <c r="A487" s="64"/>
      <c r="B487" s="64"/>
      <c r="C487" s="64"/>
      <c r="D487" s="64"/>
    </row>
    <row r="488" spans="1:4" s="174" customFormat="1">
      <c r="A488" s="64"/>
      <c r="B488" s="64"/>
      <c r="C488" s="64"/>
      <c r="D488" s="64"/>
    </row>
    <row r="489" spans="1:4" s="174" customFormat="1">
      <c r="A489" s="64"/>
      <c r="B489" s="64"/>
      <c r="C489" s="64"/>
      <c r="D489" s="64"/>
    </row>
    <row r="490" spans="1:4" s="174" customFormat="1">
      <c r="A490" s="64"/>
      <c r="B490" s="64"/>
      <c r="C490" s="64"/>
      <c r="D490" s="64"/>
    </row>
    <row r="491" spans="1:4" s="174" customFormat="1">
      <c r="A491" s="64"/>
      <c r="B491" s="64"/>
      <c r="C491" s="64"/>
      <c r="D491" s="64"/>
    </row>
    <row r="492" spans="1:4" s="174" customFormat="1">
      <c r="A492" s="64"/>
      <c r="B492" s="64"/>
      <c r="C492" s="64"/>
      <c r="D492" s="64"/>
    </row>
    <row r="493" spans="1:4" s="174" customFormat="1">
      <c r="A493" s="64"/>
      <c r="B493" s="64"/>
      <c r="C493" s="64"/>
      <c r="D493" s="64"/>
    </row>
    <row r="494" spans="1:4" s="174" customFormat="1">
      <c r="A494" s="64"/>
      <c r="B494" s="64"/>
      <c r="C494" s="64"/>
      <c r="D494" s="64"/>
    </row>
    <row r="495" spans="1:4" s="174" customFormat="1">
      <c r="A495" s="64"/>
      <c r="B495" s="64"/>
      <c r="C495" s="64"/>
      <c r="D495" s="64"/>
    </row>
    <row r="496" spans="1:4" s="174" customFormat="1">
      <c r="A496" s="64"/>
      <c r="B496" s="64"/>
      <c r="C496" s="64"/>
      <c r="D496" s="64"/>
    </row>
    <row r="497" spans="1:4" s="174" customFormat="1">
      <c r="A497" s="64"/>
      <c r="B497" s="64"/>
      <c r="C497" s="64"/>
      <c r="D497" s="64"/>
    </row>
    <row r="498" spans="1:4" s="174" customFormat="1">
      <c r="A498" s="64"/>
      <c r="B498" s="64"/>
      <c r="C498" s="64"/>
      <c r="D498" s="64"/>
    </row>
    <row r="499" spans="1:4" s="174" customFormat="1">
      <c r="A499" s="64"/>
      <c r="B499" s="64"/>
      <c r="C499" s="64"/>
      <c r="D499" s="64"/>
    </row>
    <row r="500" spans="1:4" s="174" customFormat="1">
      <c r="A500" s="64"/>
      <c r="B500" s="64"/>
      <c r="C500" s="64"/>
      <c r="D500" s="64"/>
    </row>
    <row r="501" spans="1:4" s="174" customFormat="1">
      <c r="A501" s="64"/>
      <c r="B501" s="64"/>
      <c r="C501" s="64"/>
      <c r="D501" s="64"/>
    </row>
    <row r="502" spans="1:4" s="174" customFormat="1">
      <c r="A502" s="64"/>
      <c r="B502" s="64"/>
      <c r="C502" s="64"/>
      <c r="D502" s="64"/>
    </row>
    <row r="503" spans="1:4" s="174" customFormat="1">
      <c r="A503" s="64"/>
      <c r="B503" s="64"/>
      <c r="C503" s="64"/>
      <c r="D503" s="64"/>
    </row>
    <row r="504" spans="1:4" s="174" customFormat="1">
      <c r="A504" s="64"/>
      <c r="B504" s="64"/>
      <c r="C504" s="64"/>
      <c r="D504" s="64"/>
    </row>
    <row r="505" spans="1:4" s="174" customFormat="1">
      <c r="A505" s="64"/>
      <c r="B505" s="64"/>
      <c r="C505" s="64"/>
      <c r="D505" s="64"/>
    </row>
    <row r="506" spans="1:4" s="174" customFormat="1">
      <c r="A506" s="64"/>
      <c r="B506" s="64"/>
      <c r="C506" s="64"/>
      <c r="D506" s="64"/>
    </row>
    <row r="507" spans="1:4" s="174" customFormat="1">
      <c r="A507" s="64"/>
      <c r="B507" s="64"/>
      <c r="C507" s="64"/>
      <c r="D507" s="64"/>
    </row>
    <row r="508" spans="1:4" s="174" customFormat="1">
      <c r="A508" s="64"/>
      <c r="B508" s="64"/>
      <c r="C508" s="64"/>
      <c r="D508" s="64"/>
    </row>
    <row r="509" spans="1:4" s="174" customFormat="1">
      <c r="A509" s="64"/>
      <c r="B509" s="64"/>
      <c r="C509" s="64"/>
      <c r="D509" s="64"/>
    </row>
    <row r="510" spans="1:4" s="174" customFormat="1">
      <c r="A510" s="64"/>
      <c r="B510" s="64"/>
      <c r="C510" s="64"/>
      <c r="D510" s="64"/>
    </row>
    <row r="511" spans="1:4" s="174" customFormat="1">
      <c r="A511" s="64"/>
      <c r="B511" s="64"/>
      <c r="C511" s="64"/>
      <c r="D511" s="64"/>
    </row>
    <row r="512" spans="1:4" s="174" customFormat="1">
      <c r="A512" s="64"/>
      <c r="B512" s="64"/>
      <c r="C512" s="64"/>
      <c r="D512" s="64"/>
    </row>
    <row r="513" spans="1:4" s="174" customFormat="1">
      <c r="A513" s="64"/>
      <c r="B513" s="64"/>
      <c r="C513" s="64"/>
      <c r="D513" s="64"/>
    </row>
    <row r="514" spans="1:4" s="174" customFormat="1">
      <c r="A514" s="64"/>
      <c r="B514" s="64"/>
      <c r="C514" s="64"/>
      <c r="D514" s="64"/>
    </row>
    <row r="515" spans="1:4" s="174" customFormat="1">
      <c r="A515" s="64"/>
      <c r="B515" s="64"/>
      <c r="C515" s="64"/>
      <c r="D515" s="64"/>
    </row>
    <row r="516" spans="1:4" s="174" customFormat="1">
      <c r="A516" s="64"/>
      <c r="B516" s="64"/>
      <c r="C516" s="64"/>
      <c r="D516" s="64"/>
    </row>
    <row r="517" spans="1:4" s="174" customFormat="1">
      <c r="A517" s="64"/>
      <c r="B517" s="64"/>
      <c r="C517" s="64"/>
      <c r="D517" s="64"/>
    </row>
    <row r="518" spans="1:4" s="174" customFormat="1">
      <c r="A518" s="64"/>
      <c r="B518" s="64"/>
      <c r="C518" s="64"/>
      <c r="D518" s="64"/>
    </row>
    <row r="519" spans="1:4" s="174" customFormat="1">
      <c r="A519" s="64"/>
      <c r="B519" s="64"/>
      <c r="C519" s="64"/>
      <c r="D519" s="64"/>
    </row>
    <row r="520" spans="1:4" s="174" customFormat="1">
      <c r="A520" s="64"/>
      <c r="B520" s="64"/>
      <c r="C520" s="64"/>
      <c r="D520" s="64"/>
    </row>
    <row r="521" spans="1:4" s="174" customFormat="1">
      <c r="A521" s="64"/>
      <c r="B521" s="64"/>
      <c r="C521" s="64"/>
      <c r="D521" s="64"/>
    </row>
    <row r="522" spans="1:4" s="174" customFormat="1">
      <c r="A522" s="64"/>
      <c r="B522" s="64"/>
      <c r="C522" s="64"/>
      <c r="D522" s="64"/>
    </row>
    <row r="523" spans="1:4" s="174" customFormat="1">
      <c r="A523" s="64"/>
      <c r="B523" s="64"/>
      <c r="C523" s="64"/>
      <c r="D523" s="64"/>
    </row>
    <row r="524" spans="1:4" s="174" customFormat="1">
      <c r="A524" s="64"/>
      <c r="B524" s="64"/>
      <c r="C524" s="64"/>
      <c r="D524" s="64"/>
    </row>
    <row r="525" spans="1:4" s="174" customFormat="1">
      <c r="A525" s="64"/>
      <c r="B525" s="64"/>
      <c r="C525" s="64"/>
      <c r="D525" s="64"/>
    </row>
    <row r="526" spans="1:4" s="174" customFormat="1">
      <c r="A526" s="64"/>
      <c r="B526" s="64"/>
      <c r="C526" s="64"/>
      <c r="D526" s="64"/>
    </row>
    <row r="527" spans="1:4" s="174" customFormat="1">
      <c r="A527" s="64"/>
      <c r="B527" s="64"/>
      <c r="C527" s="64"/>
      <c r="D527" s="64"/>
    </row>
    <row r="528" spans="1:4" s="174" customFormat="1">
      <c r="A528" s="64"/>
      <c r="B528" s="64"/>
      <c r="C528" s="64"/>
      <c r="D528" s="64"/>
    </row>
    <row r="529" spans="1:4" s="174" customFormat="1">
      <c r="A529" s="64"/>
      <c r="B529" s="64"/>
      <c r="C529" s="64"/>
      <c r="D529" s="64"/>
    </row>
    <row r="530" spans="1:4" s="174" customFormat="1">
      <c r="A530" s="64"/>
      <c r="B530" s="64"/>
      <c r="C530" s="64"/>
      <c r="D530" s="64"/>
    </row>
    <row r="531" spans="1:4" s="174" customFormat="1">
      <c r="A531" s="64"/>
      <c r="B531" s="64"/>
      <c r="C531" s="64"/>
      <c r="D531" s="64"/>
    </row>
    <row r="532" spans="1:4" s="174" customFormat="1">
      <c r="A532" s="64"/>
      <c r="B532" s="64"/>
      <c r="C532" s="64"/>
      <c r="D532" s="64"/>
    </row>
    <row r="533" spans="1:4" s="174" customFormat="1">
      <c r="A533" s="64"/>
      <c r="B533" s="64"/>
      <c r="C533" s="64"/>
      <c r="D533" s="64"/>
    </row>
    <row r="534" spans="1:4" s="174" customFormat="1">
      <c r="A534" s="64"/>
      <c r="B534" s="64"/>
      <c r="C534" s="64"/>
      <c r="D534" s="64"/>
    </row>
    <row r="535" spans="1:4" s="174" customFormat="1">
      <c r="A535" s="64"/>
      <c r="B535" s="64"/>
      <c r="C535" s="64"/>
      <c r="D535" s="64"/>
    </row>
    <row r="536" spans="1:4" s="174" customFormat="1">
      <c r="A536" s="64"/>
      <c r="B536" s="64"/>
      <c r="C536" s="64"/>
      <c r="D536" s="64"/>
    </row>
    <row r="537" spans="1:4" s="174" customFormat="1">
      <c r="A537" s="64"/>
      <c r="B537" s="64"/>
      <c r="C537" s="64"/>
      <c r="D537" s="64"/>
    </row>
    <row r="538" spans="1:4" s="174" customFormat="1">
      <c r="A538" s="64"/>
      <c r="B538" s="64"/>
      <c r="C538" s="64"/>
      <c r="D538" s="64"/>
    </row>
    <row r="539" spans="1:4" s="174" customFormat="1">
      <c r="A539" s="64"/>
      <c r="B539" s="64"/>
      <c r="C539" s="64"/>
      <c r="D539" s="64"/>
    </row>
    <row r="540" spans="1:4" s="174" customFormat="1">
      <c r="A540" s="64"/>
      <c r="B540" s="64"/>
      <c r="C540" s="64"/>
      <c r="D540" s="64"/>
    </row>
    <row r="541" spans="1:4" s="174" customFormat="1">
      <c r="A541" s="64"/>
      <c r="B541" s="64"/>
      <c r="C541" s="64"/>
      <c r="D541" s="64"/>
    </row>
    <row r="542" spans="1:4" s="174" customFormat="1">
      <c r="A542" s="64"/>
      <c r="B542" s="64"/>
      <c r="C542" s="64"/>
      <c r="D542" s="64"/>
    </row>
    <row r="543" spans="1:4" s="174" customFormat="1">
      <c r="A543" s="64"/>
      <c r="B543" s="64"/>
      <c r="C543" s="64"/>
      <c r="D543" s="64"/>
    </row>
    <row r="544" spans="1:4" s="174" customFormat="1">
      <c r="A544" s="64"/>
      <c r="B544" s="64"/>
      <c r="C544" s="64"/>
      <c r="D544" s="64"/>
    </row>
    <row r="545" spans="1:4" s="174" customFormat="1">
      <c r="A545" s="64"/>
      <c r="B545" s="64"/>
      <c r="C545" s="64"/>
      <c r="D545" s="64"/>
    </row>
    <row r="546" spans="1:4" s="174" customFormat="1">
      <c r="A546" s="64"/>
      <c r="B546" s="64"/>
      <c r="C546" s="64"/>
      <c r="D546" s="64"/>
    </row>
    <row r="547" spans="1:4" s="174" customFormat="1">
      <c r="A547" s="64"/>
      <c r="B547" s="64"/>
      <c r="C547" s="64"/>
      <c r="D547" s="64"/>
    </row>
    <row r="548" spans="1:4" s="174" customFormat="1">
      <c r="A548" s="64"/>
      <c r="B548" s="64"/>
      <c r="C548" s="64"/>
      <c r="D548" s="64"/>
    </row>
    <row r="549" spans="1:4" s="174" customFormat="1">
      <c r="A549" s="64"/>
      <c r="B549" s="64"/>
      <c r="C549" s="64"/>
      <c r="D549" s="64"/>
    </row>
    <row r="550" spans="1:4" s="174" customFormat="1">
      <c r="A550" s="64"/>
      <c r="B550" s="64"/>
      <c r="C550" s="64"/>
      <c r="D550" s="64"/>
    </row>
    <row r="551" spans="1:4" s="174" customFormat="1">
      <c r="A551" s="64"/>
      <c r="B551" s="64"/>
      <c r="C551" s="64"/>
      <c r="D551" s="64"/>
    </row>
    <row r="552" spans="1:4" s="174" customFormat="1">
      <c r="A552" s="64"/>
      <c r="B552" s="64"/>
      <c r="C552" s="64"/>
      <c r="D552" s="64"/>
    </row>
    <row r="553" spans="1:4" s="174" customFormat="1">
      <c r="A553" s="64"/>
      <c r="B553" s="64"/>
      <c r="C553" s="64"/>
      <c r="D553" s="64"/>
    </row>
    <row r="554" spans="1:4" s="174" customFormat="1">
      <c r="A554" s="64"/>
      <c r="B554" s="64"/>
      <c r="C554" s="64"/>
      <c r="D554" s="64"/>
    </row>
    <row r="555" spans="1:4" s="174" customFormat="1">
      <c r="A555" s="64"/>
      <c r="B555" s="64"/>
      <c r="C555" s="64"/>
      <c r="D555" s="64"/>
    </row>
    <row r="556" spans="1:4" s="174" customFormat="1">
      <c r="A556" s="64"/>
      <c r="B556" s="64"/>
      <c r="C556" s="64"/>
      <c r="D556" s="64"/>
    </row>
    <row r="557" spans="1:4" s="174" customFormat="1">
      <c r="A557" s="64"/>
      <c r="B557" s="64"/>
      <c r="C557" s="64"/>
      <c r="D557" s="64"/>
    </row>
    <row r="558" spans="1:4" s="174" customFormat="1">
      <c r="A558" s="64"/>
      <c r="B558" s="64"/>
      <c r="C558" s="64"/>
      <c r="D558" s="64"/>
    </row>
    <row r="559" spans="1:4" s="174" customFormat="1">
      <c r="A559" s="64"/>
      <c r="B559" s="64"/>
      <c r="C559" s="64"/>
      <c r="D559" s="64"/>
    </row>
    <row r="560" spans="1:4" s="174" customFormat="1">
      <c r="A560" s="64"/>
      <c r="B560" s="64"/>
      <c r="C560" s="64"/>
      <c r="D560" s="64"/>
    </row>
    <row r="561" spans="1:4" s="174" customFormat="1">
      <c r="A561" s="64"/>
      <c r="B561" s="64"/>
      <c r="C561" s="64"/>
      <c r="D561" s="64"/>
    </row>
    <row r="562" spans="1:4" s="174" customFormat="1">
      <c r="A562" s="64"/>
      <c r="B562" s="64"/>
      <c r="C562" s="64"/>
      <c r="D562" s="64"/>
    </row>
    <row r="563" spans="1:4" s="174" customFormat="1">
      <c r="A563" s="64"/>
      <c r="B563" s="64"/>
      <c r="C563" s="64"/>
      <c r="D563" s="64"/>
    </row>
    <row r="564" spans="1:4" s="174" customFormat="1">
      <c r="A564" s="64"/>
      <c r="B564" s="64"/>
      <c r="C564" s="64"/>
      <c r="D564" s="64"/>
    </row>
    <row r="565" spans="1:4" s="174" customFormat="1">
      <c r="A565" s="64"/>
      <c r="B565" s="64"/>
      <c r="C565" s="64"/>
      <c r="D565" s="64"/>
    </row>
    <row r="566" spans="1:4" s="174" customFormat="1">
      <c r="A566" s="64"/>
      <c r="B566" s="64"/>
      <c r="C566" s="64"/>
      <c r="D566" s="64"/>
    </row>
    <row r="567" spans="1:4" s="174" customFormat="1">
      <c r="A567" s="64"/>
      <c r="B567" s="64"/>
      <c r="C567" s="64"/>
      <c r="D567" s="64"/>
    </row>
    <row r="568" spans="1:4" s="174" customFormat="1">
      <c r="A568" s="64"/>
      <c r="B568" s="64"/>
      <c r="C568" s="64"/>
      <c r="D568" s="64"/>
    </row>
    <row r="569" spans="1:4" s="174" customFormat="1">
      <c r="A569" s="64"/>
      <c r="B569" s="64"/>
      <c r="C569" s="64"/>
      <c r="D569" s="64"/>
    </row>
    <row r="570" spans="1:4" s="174" customFormat="1">
      <c r="A570" s="64"/>
      <c r="B570" s="64"/>
      <c r="C570" s="64"/>
      <c r="D570" s="64"/>
    </row>
    <row r="571" spans="1:4" s="174" customFormat="1">
      <c r="A571" s="64"/>
      <c r="B571" s="64"/>
      <c r="C571" s="64"/>
      <c r="D571" s="64"/>
    </row>
    <row r="572" spans="1:4" s="174" customFormat="1">
      <c r="A572" s="64"/>
      <c r="B572" s="64"/>
      <c r="C572" s="64"/>
      <c r="D572" s="64"/>
    </row>
    <row r="573" spans="1:4" s="174" customFormat="1">
      <c r="A573" s="64"/>
      <c r="B573" s="64"/>
      <c r="C573" s="64"/>
      <c r="D573" s="64"/>
    </row>
    <row r="574" spans="1:4" s="174" customFormat="1">
      <c r="A574" s="64"/>
      <c r="B574" s="64"/>
      <c r="C574" s="64"/>
      <c r="D574" s="64"/>
    </row>
    <row r="575" spans="1:4" s="174" customFormat="1">
      <c r="A575" s="64"/>
      <c r="B575" s="64"/>
      <c r="C575" s="64"/>
      <c r="D575" s="64"/>
    </row>
    <row r="576" spans="1:4" s="174" customFormat="1">
      <c r="A576" s="64"/>
      <c r="B576" s="64"/>
      <c r="C576" s="64"/>
      <c r="D576" s="64"/>
    </row>
    <row r="577" spans="1:4" s="174" customFormat="1">
      <c r="A577" s="64"/>
      <c r="B577" s="64"/>
      <c r="C577" s="64"/>
      <c r="D577" s="64"/>
    </row>
    <row r="578" spans="1:4" s="174" customFormat="1">
      <c r="A578" s="64"/>
      <c r="B578" s="64"/>
      <c r="C578" s="64"/>
      <c r="D578" s="64"/>
    </row>
    <row r="579" spans="1:4" s="174" customFormat="1">
      <c r="A579" s="64"/>
      <c r="B579" s="64"/>
      <c r="C579" s="64"/>
      <c r="D579" s="64"/>
    </row>
    <row r="580" spans="1:4" s="174" customFormat="1">
      <c r="A580" s="64"/>
      <c r="B580" s="64"/>
      <c r="C580" s="64"/>
      <c r="D580" s="64"/>
    </row>
    <row r="581" spans="1:4" s="174" customFormat="1">
      <c r="A581" s="64"/>
      <c r="B581" s="64"/>
      <c r="C581" s="64"/>
      <c r="D581" s="64"/>
    </row>
    <row r="582" spans="1:4" s="174" customFormat="1">
      <c r="A582" s="64"/>
      <c r="B582" s="64"/>
      <c r="C582" s="64"/>
      <c r="D582" s="64"/>
    </row>
    <row r="583" spans="1:4" s="174" customFormat="1">
      <c r="A583" s="64"/>
      <c r="B583" s="64"/>
      <c r="C583" s="64"/>
      <c r="D583" s="64"/>
    </row>
    <row r="584" spans="1:4" s="174" customFormat="1">
      <c r="A584" s="64"/>
      <c r="B584" s="64"/>
      <c r="C584" s="64"/>
      <c r="D584" s="64"/>
    </row>
    <row r="585" spans="1:4" s="174" customFormat="1">
      <c r="A585" s="64"/>
      <c r="B585" s="64"/>
      <c r="C585" s="64"/>
      <c r="D585" s="64"/>
    </row>
    <row r="586" spans="1:4" s="174" customFormat="1">
      <c r="A586" s="64"/>
      <c r="B586" s="64"/>
      <c r="C586" s="64"/>
      <c r="D586" s="64"/>
    </row>
    <row r="587" spans="1:4" s="174" customFormat="1">
      <c r="A587" s="64"/>
      <c r="B587" s="64"/>
      <c r="C587" s="64"/>
      <c r="D587" s="64"/>
    </row>
    <row r="588" spans="1:4" s="174" customFormat="1">
      <c r="A588" s="64"/>
      <c r="B588" s="64"/>
      <c r="C588" s="64"/>
      <c r="D588" s="64"/>
    </row>
    <row r="589" spans="1:4" s="174" customFormat="1">
      <c r="A589" s="64"/>
      <c r="B589" s="64"/>
      <c r="C589" s="64"/>
      <c r="D589" s="64"/>
    </row>
    <row r="590" spans="1:4" s="174" customFormat="1">
      <c r="A590" s="64"/>
      <c r="B590" s="64"/>
      <c r="C590" s="64"/>
      <c r="D590" s="64"/>
    </row>
    <row r="591" spans="1:4" s="174" customFormat="1">
      <c r="A591" s="64"/>
      <c r="B591" s="64"/>
      <c r="C591" s="64"/>
      <c r="D591" s="64"/>
    </row>
    <row r="592" spans="1:4" s="174" customFormat="1">
      <c r="A592" s="64"/>
      <c r="B592" s="64"/>
      <c r="C592" s="64"/>
      <c r="D592" s="64"/>
    </row>
    <row r="593" spans="1:4" s="174" customFormat="1">
      <c r="A593" s="64"/>
      <c r="B593" s="64"/>
      <c r="C593" s="64"/>
      <c r="D593" s="64"/>
    </row>
    <row r="594" spans="1:4" s="174" customFormat="1">
      <c r="A594" s="64"/>
      <c r="B594" s="64"/>
      <c r="C594" s="64"/>
      <c r="D594" s="64"/>
    </row>
    <row r="595" spans="1:4" s="174" customFormat="1">
      <c r="A595" s="64"/>
      <c r="B595" s="64"/>
      <c r="C595" s="64"/>
      <c r="D595" s="64"/>
    </row>
    <row r="596" spans="1:4" s="174" customFormat="1">
      <c r="A596" s="64"/>
      <c r="B596" s="64"/>
      <c r="C596" s="64"/>
      <c r="D596" s="64"/>
    </row>
    <row r="597" spans="1:4" s="174" customFormat="1">
      <c r="A597" s="64"/>
      <c r="B597" s="64"/>
      <c r="C597" s="64"/>
      <c r="D597" s="64"/>
    </row>
    <row r="598" spans="1:4" s="174" customFormat="1">
      <c r="A598" s="64"/>
      <c r="B598" s="64"/>
      <c r="C598" s="64"/>
      <c r="D598" s="64"/>
    </row>
    <row r="599" spans="1:4" s="174" customFormat="1">
      <c r="A599" s="64"/>
      <c r="B599" s="64"/>
      <c r="C599" s="64"/>
      <c r="D599" s="64"/>
    </row>
    <row r="600" spans="1:4" s="174" customFormat="1">
      <c r="A600" s="64"/>
      <c r="B600" s="64"/>
      <c r="C600" s="64"/>
      <c r="D600" s="64"/>
    </row>
    <row r="601" spans="1:4" s="174" customFormat="1">
      <c r="A601" s="64"/>
      <c r="B601" s="64"/>
      <c r="C601" s="64"/>
      <c r="D601" s="64"/>
    </row>
    <row r="602" spans="1:4" s="174" customFormat="1">
      <c r="A602" s="64"/>
      <c r="B602" s="64"/>
      <c r="C602" s="64"/>
      <c r="D602" s="64"/>
    </row>
    <row r="603" spans="1:4" s="174" customFormat="1">
      <c r="A603" s="64"/>
      <c r="B603" s="64"/>
      <c r="C603" s="64"/>
      <c r="D603" s="64"/>
    </row>
    <row r="604" spans="1:4" s="174" customFormat="1">
      <c r="A604" s="64"/>
      <c r="B604" s="64"/>
      <c r="C604" s="64"/>
      <c r="D604" s="64"/>
    </row>
    <row r="605" spans="1:4" s="174" customFormat="1">
      <c r="A605" s="64"/>
      <c r="B605" s="64"/>
      <c r="C605" s="64"/>
      <c r="D605" s="64"/>
    </row>
    <row r="606" spans="1:4" s="174" customFormat="1">
      <c r="A606" s="64"/>
      <c r="B606" s="64"/>
      <c r="C606" s="64"/>
      <c r="D606" s="64"/>
    </row>
    <row r="607" spans="1:4" s="174" customFormat="1">
      <c r="A607" s="64"/>
      <c r="B607" s="64"/>
      <c r="C607" s="64"/>
      <c r="D607" s="64"/>
    </row>
    <row r="608" spans="1:4" s="174" customFormat="1">
      <c r="A608" s="64"/>
      <c r="B608" s="64"/>
      <c r="C608" s="64"/>
      <c r="D608" s="64"/>
    </row>
    <row r="609" spans="1:4" s="174" customFormat="1">
      <c r="A609" s="64"/>
      <c r="B609" s="64"/>
      <c r="C609" s="64"/>
      <c r="D609" s="64"/>
    </row>
    <row r="610" spans="1:4" s="174" customFormat="1">
      <c r="A610" s="64"/>
      <c r="B610" s="64"/>
      <c r="C610" s="64"/>
      <c r="D610" s="64"/>
    </row>
    <row r="611" spans="1:4" s="174" customFormat="1">
      <c r="A611" s="64"/>
      <c r="B611" s="64"/>
      <c r="C611" s="64"/>
      <c r="D611" s="64"/>
    </row>
    <row r="612" spans="1:4" s="174" customFormat="1">
      <c r="A612" s="64"/>
      <c r="B612" s="64"/>
      <c r="C612" s="64"/>
      <c r="D612" s="64"/>
    </row>
    <row r="613" spans="1:4" s="174" customFormat="1">
      <c r="A613" s="64"/>
      <c r="B613" s="64"/>
      <c r="C613" s="64"/>
      <c r="D613" s="64"/>
    </row>
    <row r="614" spans="1:4" s="174" customFormat="1">
      <c r="A614" s="64"/>
      <c r="B614" s="64"/>
      <c r="C614" s="64"/>
      <c r="D614" s="64"/>
    </row>
    <row r="615" spans="1:4" s="174" customFormat="1">
      <c r="A615" s="64"/>
      <c r="B615" s="64"/>
      <c r="C615" s="64"/>
      <c r="D615" s="64"/>
    </row>
    <row r="616" spans="1:4" s="174" customFormat="1">
      <c r="A616" s="64"/>
      <c r="B616" s="64"/>
      <c r="C616" s="64"/>
      <c r="D616" s="64"/>
    </row>
    <row r="617" spans="1:4" s="174" customFormat="1">
      <c r="A617" s="64"/>
      <c r="B617" s="64"/>
      <c r="C617" s="64"/>
      <c r="D617" s="64"/>
    </row>
    <row r="618" spans="1:4" s="174" customFormat="1">
      <c r="A618" s="64"/>
      <c r="B618" s="64"/>
      <c r="C618" s="64"/>
      <c r="D618" s="64"/>
    </row>
    <row r="619" spans="1:4" s="174" customFormat="1">
      <c r="A619" s="64"/>
      <c r="B619" s="64"/>
      <c r="C619" s="64"/>
      <c r="D619" s="64"/>
    </row>
    <row r="620" spans="1:4" s="174" customFormat="1">
      <c r="A620" s="64"/>
      <c r="B620" s="64"/>
      <c r="C620" s="64"/>
      <c r="D620" s="64"/>
    </row>
    <row r="621" spans="1:4" s="174" customFormat="1">
      <c r="A621" s="64"/>
      <c r="B621" s="64"/>
      <c r="C621" s="64"/>
      <c r="D621" s="64"/>
    </row>
    <row r="622" spans="1:4" s="174" customFormat="1">
      <c r="A622" s="64"/>
      <c r="B622" s="64"/>
      <c r="C622" s="64"/>
      <c r="D622" s="64"/>
    </row>
    <row r="623" spans="1:4" s="174" customFormat="1">
      <c r="A623" s="64"/>
      <c r="B623" s="64"/>
      <c r="C623" s="64"/>
      <c r="D623" s="64"/>
    </row>
    <row r="624" spans="1:4" s="174" customFormat="1">
      <c r="A624" s="64"/>
      <c r="B624" s="64"/>
      <c r="C624" s="64"/>
      <c r="D624" s="64"/>
    </row>
    <row r="625" spans="1:4" s="174" customFormat="1">
      <c r="A625" s="64"/>
      <c r="B625" s="64"/>
      <c r="C625" s="64"/>
      <c r="D625" s="64"/>
    </row>
    <row r="626" spans="1:4" s="174" customFormat="1">
      <c r="A626" s="64"/>
      <c r="B626" s="64"/>
      <c r="C626" s="64"/>
      <c r="D626" s="64"/>
    </row>
    <row r="627" spans="1:4" s="174" customFormat="1">
      <c r="A627" s="64"/>
      <c r="B627" s="64"/>
      <c r="C627" s="64"/>
      <c r="D627" s="64"/>
    </row>
    <row r="628" spans="1:4" s="174" customFormat="1">
      <c r="A628" s="64"/>
      <c r="B628" s="64"/>
      <c r="C628" s="64"/>
      <c r="D628" s="64"/>
    </row>
    <row r="629" spans="1:4" s="174" customFormat="1">
      <c r="A629" s="64"/>
      <c r="B629" s="64"/>
      <c r="C629" s="64"/>
      <c r="D629" s="64"/>
    </row>
    <row r="630" spans="1:4" s="174" customFormat="1">
      <c r="A630" s="64"/>
      <c r="B630" s="64"/>
      <c r="C630" s="64"/>
      <c r="D630" s="64"/>
    </row>
    <row r="631" spans="1:4" s="174" customFormat="1">
      <c r="A631" s="64"/>
      <c r="B631" s="64"/>
      <c r="C631" s="64"/>
      <c r="D631" s="64"/>
    </row>
    <row r="632" spans="1:4" s="174" customFormat="1">
      <c r="A632" s="64"/>
      <c r="B632" s="64"/>
      <c r="C632" s="64"/>
      <c r="D632" s="64"/>
    </row>
    <row r="633" spans="1:4" s="174" customFormat="1">
      <c r="A633" s="64"/>
      <c r="B633" s="64"/>
      <c r="C633" s="64"/>
      <c r="D633" s="64"/>
    </row>
    <row r="634" spans="1:4" s="174" customFormat="1">
      <c r="A634" s="64"/>
      <c r="B634" s="64"/>
      <c r="C634" s="64"/>
      <c r="D634" s="64"/>
    </row>
    <row r="635" spans="1:4" s="174" customFormat="1">
      <c r="A635" s="64"/>
      <c r="B635" s="64"/>
      <c r="C635" s="64"/>
      <c r="D635" s="64"/>
    </row>
    <row r="636" spans="1:4" s="174" customFormat="1">
      <c r="A636" s="64"/>
      <c r="B636" s="64"/>
      <c r="C636" s="64"/>
      <c r="D636" s="64"/>
    </row>
    <row r="637" spans="1:4" s="174" customFormat="1">
      <c r="A637" s="64"/>
      <c r="B637" s="64"/>
      <c r="C637" s="64"/>
      <c r="D637" s="64"/>
    </row>
    <row r="638" spans="1:4" s="174" customFormat="1">
      <c r="A638" s="64"/>
      <c r="B638" s="64"/>
      <c r="C638" s="64"/>
      <c r="D638" s="64"/>
    </row>
    <row r="639" spans="1:4" s="174" customFormat="1">
      <c r="A639" s="64"/>
      <c r="B639" s="64"/>
      <c r="C639" s="64"/>
      <c r="D639" s="64"/>
    </row>
    <row r="640" spans="1:4" s="174" customFormat="1">
      <c r="A640" s="64"/>
      <c r="B640" s="64"/>
      <c r="C640" s="64"/>
      <c r="D640" s="64"/>
    </row>
    <row r="641" spans="1:4" s="174" customFormat="1">
      <c r="A641" s="64"/>
      <c r="B641" s="64"/>
      <c r="C641" s="64"/>
      <c r="D641" s="64"/>
    </row>
    <row r="642" spans="1:4" s="174" customFormat="1">
      <c r="A642" s="64"/>
      <c r="B642" s="64"/>
      <c r="C642" s="64"/>
      <c r="D642" s="64"/>
    </row>
    <row r="643" spans="1:4" s="174" customFormat="1">
      <c r="A643" s="64"/>
      <c r="B643" s="64"/>
      <c r="C643" s="64"/>
      <c r="D643" s="64"/>
    </row>
    <row r="644" spans="1:4" s="174" customFormat="1">
      <c r="A644" s="64"/>
      <c r="B644" s="64"/>
      <c r="C644" s="64"/>
      <c r="D644" s="64"/>
    </row>
    <row r="645" spans="1:4" s="174" customFormat="1">
      <c r="A645" s="64"/>
      <c r="B645" s="64"/>
      <c r="C645" s="64"/>
      <c r="D645" s="64"/>
    </row>
    <row r="646" spans="1:4" s="174" customFormat="1">
      <c r="A646" s="64"/>
      <c r="B646" s="64"/>
      <c r="C646" s="64"/>
      <c r="D646" s="64"/>
    </row>
    <row r="647" spans="1:4" s="174" customFormat="1">
      <c r="A647" s="64"/>
      <c r="B647" s="64"/>
      <c r="C647" s="64"/>
      <c r="D647" s="64"/>
    </row>
    <row r="648" spans="1:4" s="174" customFormat="1">
      <c r="A648" s="64"/>
      <c r="B648" s="64"/>
      <c r="C648" s="64"/>
      <c r="D648" s="64"/>
    </row>
    <row r="649" spans="1:4" s="174" customFormat="1">
      <c r="A649" s="64"/>
      <c r="B649" s="64"/>
      <c r="C649" s="64"/>
      <c r="D649" s="64"/>
    </row>
    <row r="650" spans="1:4" s="174" customFormat="1">
      <c r="A650" s="64"/>
      <c r="B650" s="64"/>
      <c r="C650" s="64"/>
      <c r="D650" s="64"/>
    </row>
    <row r="651" spans="1:4" s="174" customFormat="1">
      <c r="A651" s="64"/>
      <c r="B651" s="64"/>
      <c r="C651" s="64"/>
      <c r="D651" s="64"/>
    </row>
    <row r="652" spans="1:4" s="174" customFormat="1">
      <c r="A652" s="64"/>
      <c r="B652" s="64"/>
      <c r="C652" s="64"/>
      <c r="D652" s="64"/>
    </row>
    <row r="653" spans="1:4" s="174" customFormat="1">
      <c r="A653" s="64"/>
      <c r="B653" s="64"/>
      <c r="C653" s="64"/>
      <c r="D653" s="64"/>
    </row>
    <row r="654" spans="1:4" s="174" customFormat="1">
      <c r="A654" s="64"/>
      <c r="B654" s="64"/>
      <c r="C654" s="64"/>
      <c r="D654" s="64"/>
    </row>
    <row r="655" spans="1:4" s="174" customFormat="1">
      <c r="A655" s="64"/>
      <c r="B655" s="64"/>
      <c r="C655" s="64"/>
      <c r="D655" s="64"/>
    </row>
    <row r="656" spans="1:4" s="174" customFormat="1">
      <c r="A656" s="64"/>
      <c r="B656" s="64"/>
      <c r="C656" s="64"/>
      <c r="D656" s="64"/>
    </row>
    <row r="657" spans="1:4" s="174" customFormat="1">
      <c r="A657" s="64"/>
      <c r="B657" s="64"/>
      <c r="C657" s="64"/>
      <c r="D657" s="64"/>
    </row>
    <row r="658" spans="1:4" s="174" customFormat="1">
      <c r="A658" s="64"/>
      <c r="B658" s="64"/>
      <c r="C658" s="64"/>
      <c r="D658" s="64"/>
    </row>
    <row r="659" spans="1:4" s="174" customFormat="1">
      <c r="A659" s="64"/>
      <c r="B659" s="64"/>
      <c r="C659" s="64"/>
      <c r="D659" s="64"/>
    </row>
    <row r="660" spans="1:4" s="174" customFormat="1">
      <c r="A660" s="64"/>
      <c r="B660" s="64"/>
      <c r="C660" s="64"/>
      <c r="D660" s="64"/>
    </row>
    <row r="661" spans="1:4" s="174" customFormat="1">
      <c r="A661" s="64"/>
      <c r="B661" s="64"/>
      <c r="C661" s="64"/>
      <c r="D661" s="64"/>
    </row>
    <row r="662" spans="1:4" s="174" customFormat="1">
      <c r="A662" s="64"/>
      <c r="B662" s="64"/>
      <c r="C662" s="64"/>
      <c r="D662" s="64"/>
    </row>
    <row r="663" spans="1:4" s="174" customFormat="1">
      <c r="A663" s="64"/>
      <c r="B663" s="64"/>
      <c r="C663" s="64"/>
      <c r="D663" s="64"/>
    </row>
    <row r="664" spans="1:4" s="174" customFormat="1">
      <c r="A664" s="64"/>
      <c r="B664" s="64"/>
      <c r="C664" s="64"/>
      <c r="D664" s="64"/>
    </row>
    <row r="665" spans="1:4" s="174" customFormat="1">
      <c r="A665" s="64"/>
      <c r="B665" s="64"/>
      <c r="C665" s="64"/>
      <c r="D665" s="64"/>
    </row>
    <row r="666" spans="1:4" s="174" customFormat="1">
      <c r="A666" s="64"/>
      <c r="B666" s="64"/>
      <c r="C666" s="64"/>
      <c r="D666" s="64"/>
    </row>
    <row r="667" spans="1:4" s="174" customFormat="1">
      <c r="A667" s="64"/>
      <c r="B667" s="64"/>
      <c r="C667" s="64"/>
      <c r="D667" s="64"/>
    </row>
    <row r="668" spans="1:4" s="174" customFormat="1">
      <c r="A668" s="64"/>
      <c r="B668" s="64"/>
      <c r="C668" s="64"/>
      <c r="D668" s="64"/>
    </row>
    <row r="669" spans="1:4" s="174" customFormat="1">
      <c r="A669" s="64"/>
      <c r="B669" s="64"/>
      <c r="C669" s="64"/>
      <c r="D669" s="64"/>
    </row>
    <row r="670" spans="1:4" s="174" customFormat="1">
      <c r="A670" s="64"/>
      <c r="B670" s="64"/>
      <c r="C670" s="64"/>
      <c r="D670" s="64"/>
    </row>
    <row r="671" spans="1:4" s="174" customFormat="1">
      <c r="A671" s="64"/>
      <c r="B671" s="64"/>
      <c r="C671" s="64"/>
      <c r="D671" s="64"/>
    </row>
    <row r="672" spans="1:4" s="174" customFormat="1">
      <c r="A672" s="64"/>
      <c r="B672" s="64"/>
      <c r="C672" s="64"/>
      <c r="D672" s="64"/>
    </row>
    <row r="673" spans="1:4" s="174" customFormat="1">
      <c r="A673" s="64"/>
      <c r="B673" s="64"/>
      <c r="C673" s="64"/>
      <c r="D673" s="64"/>
    </row>
    <row r="674" spans="1:4" s="174" customFormat="1">
      <c r="A674" s="64"/>
      <c r="B674" s="64"/>
      <c r="C674" s="64"/>
      <c r="D674" s="64"/>
    </row>
    <row r="675" spans="1:4" s="174" customFormat="1">
      <c r="A675" s="64"/>
      <c r="B675" s="64"/>
      <c r="C675" s="64"/>
      <c r="D675" s="64"/>
    </row>
    <row r="676" spans="1:4" s="174" customFormat="1">
      <c r="A676" s="64"/>
      <c r="B676" s="64"/>
      <c r="C676" s="64"/>
      <c r="D676" s="64"/>
    </row>
    <row r="677" spans="1:4" s="174" customFormat="1">
      <c r="A677" s="64"/>
      <c r="B677" s="64"/>
      <c r="C677" s="64"/>
      <c r="D677" s="64"/>
    </row>
    <row r="678" spans="1:4" s="174" customFormat="1">
      <c r="A678" s="64"/>
      <c r="B678" s="64"/>
      <c r="C678" s="64"/>
      <c r="D678" s="64"/>
    </row>
    <row r="679" spans="1:4" s="174" customFormat="1">
      <c r="A679" s="64"/>
      <c r="B679" s="64"/>
      <c r="C679" s="64"/>
      <c r="D679" s="64"/>
    </row>
    <row r="680" spans="1:4" s="174" customFormat="1">
      <c r="A680" s="64"/>
      <c r="B680" s="64"/>
      <c r="C680" s="64"/>
      <c r="D680" s="64"/>
    </row>
    <row r="681" spans="1:4" s="174" customFormat="1">
      <c r="A681" s="64"/>
      <c r="B681" s="64"/>
      <c r="C681" s="64"/>
      <c r="D681" s="64"/>
    </row>
    <row r="682" spans="1:4" s="174" customFormat="1">
      <c r="A682" s="64"/>
      <c r="B682" s="64"/>
      <c r="C682" s="64"/>
      <c r="D682" s="64"/>
    </row>
    <row r="683" spans="1:4" s="174" customFormat="1">
      <c r="A683" s="64"/>
      <c r="B683" s="64"/>
      <c r="C683" s="64"/>
      <c r="D683" s="64"/>
    </row>
    <row r="684" spans="1:4" s="174" customFormat="1">
      <c r="A684" s="64"/>
      <c r="B684" s="64"/>
      <c r="C684" s="64"/>
      <c r="D684" s="64"/>
    </row>
    <row r="685" spans="1:4" s="174" customFormat="1">
      <c r="A685" s="64"/>
      <c r="B685" s="64"/>
      <c r="C685" s="64"/>
      <c r="D685" s="64"/>
    </row>
    <row r="686" spans="1:4" s="174" customFormat="1">
      <c r="A686" s="64"/>
      <c r="B686" s="64"/>
      <c r="C686" s="64"/>
      <c r="D686" s="64"/>
    </row>
    <row r="687" spans="1:4" s="174" customFormat="1">
      <c r="A687" s="64"/>
      <c r="B687" s="64"/>
      <c r="C687" s="64"/>
      <c r="D687" s="64"/>
    </row>
    <row r="688" spans="1:4" s="174" customFormat="1">
      <c r="A688" s="64"/>
      <c r="B688" s="64"/>
      <c r="C688" s="64"/>
      <c r="D688" s="64"/>
    </row>
    <row r="689" spans="1:4" s="174" customFormat="1">
      <c r="A689" s="64"/>
      <c r="B689" s="64"/>
      <c r="C689" s="64"/>
      <c r="D689" s="64"/>
    </row>
    <row r="690" spans="1:4" s="174" customFormat="1">
      <c r="A690" s="64"/>
      <c r="B690" s="64"/>
      <c r="C690" s="64"/>
      <c r="D690" s="64"/>
    </row>
    <row r="691" spans="1:4" s="174" customFormat="1">
      <c r="A691" s="64"/>
      <c r="B691" s="64"/>
      <c r="C691" s="64"/>
      <c r="D691" s="64"/>
    </row>
    <row r="692" spans="1:4" s="174" customFormat="1">
      <c r="A692" s="64"/>
      <c r="B692" s="64"/>
      <c r="C692" s="64"/>
      <c r="D692" s="64"/>
    </row>
    <row r="693" spans="1:4" s="174" customFormat="1">
      <c r="A693" s="64"/>
      <c r="B693" s="64"/>
      <c r="C693" s="64"/>
      <c r="D693" s="64"/>
    </row>
    <row r="694" spans="1:4" s="174" customFormat="1">
      <c r="A694" s="64"/>
      <c r="B694" s="64"/>
      <c r="C694" s="64"/>
      <c r="D694" s="64"/>
    </row>
    <row r="695" spans="1:4" s="174" customFormat="1">
      <c r="A695" s="64"/>
      <c r="B695" s="64"/>
      <c r="C695" s="64"/>
      <c r="D695" s="64"/>
    </row>
    <row r="696" spans="1:4" s="174" customFormat="1">
      <c r="A696" s="64"/>
      <c r="B696" s="64"/>
      <c r="C696" s="64"/>
      <c r="D696" s="64"/>
    </row>
    <row r="697" spans="1:4" s="174" customFormat="1">
      <c r="A697" s="64"/>
      <c r="B697" s="64"/>
      <c r="C697" s="64"/>
      <c r="D697" s="64"/>
    </row>
    <row r="698" spans="1:4" s="174" customFormat="1">
      <c r="A698" s="64"/>
      <c r="B698" s="64"/>
      <c r="C698" s="64"/>
      <c r="D698" s="64"/>
    </row>
    <row r="699" spans="1:4" s="174" customFormat="1">
      <c r="A699" s="64"/>
      <c r="B699" s="64"/>
      <c r="C699" s="64"/>
      <c r="D699" s="64"/>
    </row>
    <row r="700" spans="1:4" s="174" customFormat="1">
      <c r="A700" s="64"/>
      <c r="B700" s="64"/>
      <c r="C700" s="64"/>
      <c r="D700" s="64"/>
    </row>
    <row r="701" spans="1:4" s="174" customFormat="1">
      <c r="A701" s="64"/>
      <c r="B701" s="64"/>
      <c r="C701" s="64"/>
      <c r="D701" s="64"/>
    </row>
    <row r="702" spans="1:4" s="174" customFormat="1">
      <c r="A702" s="64"/>
      <c r="B702" s="64"/>
      <c r="C702" s="64"/>
      <c r="D702" s="64"/>
    </row>
    <row r="703" spans="1:4" s="174" customFormat="1">
      <c r="A703" s="64"/>
      <c r="B703" s="64"/>
      <c r="C703" s="64"/>
      <c r="D703" s="64"/>
    </row>
    <row r="704" spans="1:4" s="174" customFormat="1">
      <c r="A704" s="64"/>
      <c r="B704" s="64"/>
      <c r="C704" s="64"/>
      <c r="D704" s="64"/>
    </row>
    <row r="705" spans="1:4" s="174" customFormat="1">
      <c r="A705" s="64"/>
      <c r="B705" s="64"/>
      <c r="C705" s="64"/>
      <c r="D705" s="64"/>
    </row>
    <row r="706" spans="1:4" s="174" customFormat="1">
      <c r="A706" s="64"/>
      <c r="B706" s="64"/>
      <c r="C706" s="64"/>
      <c r="D706" s="64"/>
    </row>
    <row r="707" spans="1:4" s="174" customFormat="1">
      <c r="A707" s="64"/>
      <c r="B707" s="64"/>
      <c r="C707" s="64"/>
      <c r="D707" s="64"/>
    </row>
    <row r="708" spans="1:4" s="174" customFormat="1">
      <c r="A708" s="64"/>
      <c r="B708" s="64"/>
      <c r="C708" s="64"/>
      <c r="D708" s="64"/>
    </row>
    <row r="709" spans="1:4" s="174" customFormat="1">
      <c r="A709" s="64"/>
      <c r="B709" s="64"/>
      <c r="C709" s="64"/>
      <c r="D709" s="64"/>
    </row>
    <row r="710" spans="1:4" s="174" customFormat="1">
      <c r="A710" s="64"/>
      <c r="B710" s="64"/>
      <c r="C710" s="64"/>
      <c r="D710" s="64"/>
    </row>
    <row r="711" spans="1:4" s="174" customFormat="1">
      <c r="A711" s="64"/>
      <c r="B711" s="64"/>
      <c r="C711" s="64"/>
      <c r="D711" s="64"/>
    </row>
    <row r="712" spans="1:4" s="174" customFormat="1">
      <c r="A712" s="64"/>
      <c r="B712" s="64"/>
      <c r="C712" s="64"/>
      <c r="D712" s="64"/>
    </row>
    <row r="713" spans="1:4" s="174" customFormat="1">
      <c r="A713" s="64"/>
      <c r="B713" s="64"/>
      <c r="C713" s="64"/>
      <c r="D713" s="64"/>
    </row>
    <row r="714" spans="1:4" s="174" customFormat="1">
      <c r="A714" s="64"/>
      <c r="B714" s="64"/>
      <c r="C714" s="64"/>
      <c r="D714" s="64"/>
    </row>
    <row r="715" spans="1:4" s="174" customFormat="1">
      <c r="A715" s="64"/>
      <c r="B715" s="64"/>
      <c r="C715" s="64"/>
      <c r="D715" s="64"/>
    </row>
    <row r="716" spans="1:4" s="174" customFormat="1">
      <c r="A716" s="64"/>
      <c r="B716" s="64"/>
      <c r="C716" s="64"/>
      <c r="D716" s="64"/>
    </row>
    <row r="717" spans="1:4" s="174" customFormat="1">
      <c r="A717" s="64"/>
      <c r="B717" s="64"/>
      <c r="C717" s="64"/>
      <c r="D717" s="64"/>
    </row>
    <row r="718" spans="1:4" s="174" customFormat="1">
      <c r="A718" s="64"/>
      <c r="B718" s="64"/>
      <c r="C718" s="64"/>
      <c r="D718" s="64"/>
    </row>
    <row r="719" spans="1:4" s="174" customFormat="1">
      <c r="A719" s="64"/>
      <c r="B719" s="64"/>
      <c r="C719" s="64"/>
      <c r="D719" s="64"/>
    </row>
    <row r="720" spans="1:4" s="174" customFormat="1">
      <c r="A720" s="64"/>
      <c r="B720" s="64"/>
      <c r="C720" s="64"/>
      <c r="D720" s="64"/>
    </row>
    <row r="721" spans="1:4" s="174" customFormat="1">
      <c r="A721" s="64"/>
      <c r="B721" s="64"/>
      <c r="C721" s="64"/>
      <c r="D721" s="64"/>
    </row>
    <row r="722" spans="1:4" s="174" customFormat="1">
      <c r="A722" s="64"/>
      <c r="B722" s="64"/>
      <c r="C722" s="64"/>
      <c r="D722" s="64"/>
    </row>
    <row r="723" spans="1:4" s="174" customFormat="1">
      <c r="A723" s="64"/>
      <c r="B723" s="64"/>
      <c r="C723" s="64"/>
      <c r="D723" s="64"/>
    </row>
    <row r="724" spans="1:4" s="174" customFormat="1">
      <c r="A724" s="64"/>
      <c r="B724" s="64"/>
      <c r="C724" s="64"/>
      <c r="D724" s="64"/>
    </row>
    <row r="725" spans="1:4" s="174" customFormat="1">
      <c r="A725" s="64"/>
      <c r="B725" s="64"/>
      <c r="C725" s="64"/>
      <c r="D725" s="64"/>
    </row>
    <row r="726" spans="1:4" s="174" customFormat="1">
      <c r="A726" s="64"/>
      <c r="B726" s="64"/>
      <c r="C726" s="64"/>
      <c r="D726" s="64"/>
    </row>
    <row r="727" spans="1:4" s="174" customFormat="1">
      <c r="A727" s="64"/>
      <c r="B727" s="64"/>
      <c r="C727" s="64"/>
      <c r="D727" s="64"/>
    </row>
    <row r="728" spans="1:4" s="174" customFormat="1">
      <c r="A728" s="64"/>
      <c r="B728" s="64"/>
      <c r="C728" s="64"/>
      <c r="D728" s="64"/>
    </row>
    <row r="729" spans="1:4" s="174" customFormat="1">
      <c r="A729" s="64"/>
      <c r="B729" s="64"/>
      <c r="C729" s="64"/>
      <c r="D729" s="64"/>
    </row>
    <row r="730" spans="1:4" s="174" customFormat="1">
      <c r="A730" s="64"/>
      <c r="B730" s="64"/>
      <c r="C730" s="64"/>
      <c r="D730" s="64"/>
    </row>
    <row r="731" spans="1:4" s="174" customFormat="1">
      <c r="A731" s="64"/>
      <c r="B731" s="64"/>
      <c r="C731" s="64"/>
      <c r="D731" s="64"/>
    </row>
    <row r="732" spans="1:4" s="174" customFormat="1">
      <c r="A732" s="64"/>
      <c r="B732" s="64"/>
      <c r="C732" s="64"/>
      <c r="D732" s="64"/>
    </row>
    <row r="733" spans="1:4" s="174" customFormat="1">
      <c r="A733" s="64"/>
      <c r="B733" s="64"/>
      <c r="C733" s="64"/>
      <c r="D733" s="64"/>
    </row>
    <row r="734" spans="1:4" s="174" customFormat="1">
      <c r="A734" s="64"/>
      <c r="B734" s="64"/>
      <c r="C734" s="64"/>
      <c r="D734" s="64"/>
    </row>
    <row r="735" spans="1:4" s="174" customFormat="1">
      <c r="A735" s="64"/>
      <c r="B735" s="64"/>
      <c r="C735" s="64"/>
      <c r="D735" s="64"/>
    </row>
    <row r="736" spans="1:4" s="174" customFormat="1">
      <c r="A736" s="64"/>
      <c r="B736" s="64"/>
      <c r="C736" s="64"/>
      <c r="D736" s="64"/>
    </row>
    <row r="737" spans="1:4" s="174" customFormat="1">
      <c r="A737" s="64"/>
      <c r="B737" s="64"/>
      <c r="C737" s="64"/>
      <c r="D737" s="64"/>
    </row>
    <row r="738" spans="1:4" s="174" customFormat="1">
      <c r="A738" s="64"/>
      <c r="B738" s="64"/>
      <c r="C738" s="64"/>
      <c r="D738" s="64"/>
    </row>
    <row r="739" spans="1:4" s="174" customFormat="1">
      <c r="A739" s="64"/>
      <c r="B739" s="64"/>
      <c r="C739" s="64"/>
      <c r="D739" s="64"/>
    </row>
    <row r="740" spans="1:4" s="174" customFormat="1">
      <c r="A740" s="64"/>
      <c r="B740" s="64"/>
      <c r="C740" s="64"/>
      <c r="D740" s="64"/>
    </row>
    <row r="741" spans="1:4" s="174" customFormat="1">
      <c r="A741" s="64"/>
      <c r="B741" s="64"/>
      <c r="C741" s="64"/>
      <c r="D741" s="64"/>
    </row>
    <row r="742" spans="1:4" s="174" customFormat="1">
      <c r="A742" s="64"/>
      <c r="B742" s="64"/>
      <c r="C742" s="64"/>
      <c r="D742" s="64"/>
    </row>
    <row r="743" spans="1:4" s="174" customFormat="1">
      <c r="A743" s="64"/>
      <c r="B743" s="64"/>
      <c r="C743" s="64"/>
      <c r="D743" s="64"/>
    </row>
    <row r="744" spans="1:4" s="174" customFormat="1">
      <c r="A744" s="64"/>
      <c r="B744" s="64"/>
      <c r="C744" s="64"/>
      <c r="D744" s="64"/>
    </row>
    <row r="745" spans="1:4" s="174" customFormat="1">
      <c r="A745" s="64"/>
      <c r="B745" s="64"/>
      <c r="C745" s="64"/>
      <c r="D745" s="64"/>
    </row>
    <row r="746" spans="1:4" s="174" customFormat="1">
      <c r="A746" s="64"/>
      <c r="B746" s="64"/>
      <c r="C746" s="64"/>
      <c r="D746" s="64"/>
    </row>
    <row r="747" spans="1:4" s="174" customFormat="1">
      <c r="A747" s="64"/>
      <c r="B747" s="64"/>
      <c r="C747" s="64"/>
      <c r="D747" s="64"/>
    </row>
    <row r="748" spans="1:4" s="174" customFormat="1">
      <c r="A748" s="64"/>
      <c r="B748" s="64"/>
      <c r="C748" s="64"/>
      <c r="D748" s="64"/>
    </row>
    <row r="749" spans="1:4" s="174" customFormat="1">
      <c r="A749" s="64"/>
      <c r="B749" s="64"/>
      <c r="C749" s="64"/>
      <c r="D749" s="64"/>
    </row>
    <row r="750" spans="1:4" s="174" customFormat="1">
      <c r="A750" s="64"/>
      <c r="B750" s="64"/>
      <c r="C750" s="64"/>
      <c r="D750" s="64"/>
    </row>
    <row r="751" spans="1:4" s="174" customFormat="1">
      <c r="A751" s="64"/>
      <c r="B751" s="64"/>
      <c r="C751" s="64"/>
      <c r="D751" s="64"/>
    </row>
    <row r="752" spans="1:4" s="174" customFormat="1">
      <c r="A752" s="64"/>
      <c r="B752" s="64"/>
      <c r="C752" s="64"/>
      <c r="D752" s="64"/>
    </row>
    <row r="753" spans="1:4" s="174" customFormat="1">
      <c r="A753" s="64"/>
      <c r="B753" s="64"/>
      <c r="C753" s="64"/>
      <c r="D753" s="64"/>
    </row>
    <row r="754" spans="1:4" s="174" customFormat="1">
      <c r="A754" s="64"/>
      <c r="B754" s="64"/>
      <c r="C754" s="64"/>
      <c r="D754" s="64"/>
    </row>
    <row r="755" spans="1:4" s="174" customFormat="1">
      <c r="A755" s="64"/>
      <c r="B755" s="64"/>
      <c r="C755" s="64"/>
      <c r="D755" s="64"/>
    </row>
    <row r="756" spans="1:4" s="174" customFormat="1">
      <c r="A756" s="64"/>
      <c r="B756" s="64"/>
      <c r="C756" s="64"/>
      <c r="D756" s="64"/>
    </row>
    <row r="757" spans="1:4" s="174" customFormat="1">
      <c r="A757" s="64"/>
      <c r="B757" s="64"/>
      <c r="C757" s="64"/>
      <c r="D757" s="64"/>
    </row>
    <row r="758" spans="1:4" s="174" customFormat="1">
      <c r="A758" s="64"/>
      <c r="B758" s="64"/>
      <c r="C758" s="64"/>
      <c r="D758" s="64"/>
    </row>
    <row r="759" spans="1:4" s="174" customFormat="1">
      <c r="A759" s="64"/>
      <c r="B759" s="64"/>
      <c r="C759" s="64"/>
      <c r="D759" s="64"/>
    </row>
    <row r="760" spans="1:4" s="174" customFormat="1">
      <c r="A760" s="64"/>
      <c r="B760" s="64"/>
      <c r="C760" s="64"/>
      <c r="D760" s="64"/>
    </row>
    <row r="761" spans="1:4" s="174" customFormat="1">
      <c r="A761" s="64"/>
      <c r="B761" s="64"/>
      <c r="C761" s="64"/>
      <c r="D761" s="64"/>
    </row>
    <row r="762" spans="1:4" s="174" customFormat="1">
      <c r="A762" s="64"/>
      <c r="B762" s="64"/>
      <c r="C762" s="64"/>
      <c r="D762" s="64"/>
    </row>
    <row r="763" spans="1:4" s="174" customFormat="1">
      <c r="A763" s="64"/>
      <c r="B763" s="64"/>
      <c r="C763" s="64"/>
      <c r="D763" s="64"/>
    </row>
    <row r="764" spans="1:4" s="174" customFormat="1">
      <c r="A764" s="64"/>
      <c r="B764" s="64"/>
      <c r="C764" s="64"/>
      <c r="D764" s="64"/>
    </row>
    <row r="765" spans="1:4" s="174" customFormat="1">
      <c r="A765" s="64"/>
      <c r="B765" s="64"/>
      <c r="C765" s="64"/>
      <c r="D765" s="64"/>
    </row>
    <row r="766" spans="1:4" s="174" customFormat="1">
      <c r="A766" s="64"/>
      <c r="B766" s="64"/>
      <c r="C766" s="64"/>
      <c r="D766" s="64"/>
    </row>
    <row r="767" spans="1:4" s="174" customFormat="1">
      <c r="A767" s="64"/>
      <c r="B767" s="64"/>
      <c r="C767" s="64"/>
      <c r="D767" s="64"/>
    </row>
    <row r="768" spans="1:4" s="174" customFormat="1">
      <c r="A768" s="64"/>
      <c r="B768" s="64"/>
      <c r="C768" s="64"/>
      <c r="D768" s="64"/>
    </row>
    <row r="769" spans="1:4" s="174" customFormat="1">
      <c r="A769" s="64"/>
      <c r="B769" s="64"/>
      <c r="C769" s="64"/>
      <c r="D769" s="64"/>
    </row>
    <row r="770" spans="1:4" s="174" customFormat="1">
      <c r="A770" s="64"/>
      <c r="B770" s="64"/>
      <c r="C770" s="64"/>
      <c r="D770" s="64"/>
    </row>
    <row r="771" spans="1:4" s="174" customFormat="1">
      <c r="A771" s="64"/>
      <c r="B771" s="64"/>
      <c r="C771" s="64"/>
      <c r="D771" s="64"/>
    </row>
    <row r="772" spans="1:4" s="174" customFormat="1">
      <c r="A772" s="64"/>
      <c r="B772" s="64"/>
      <c r="C772" s="64"/>
      <c r="D772" s="64"/>
    </row>
    <row r="773" spans="1:4" s="174" customFormat="1">
      <c r="A773" s="64"/>
      <c r="B773" s="64"/>
      <c r="C773" s="64"/>
      <c r="D773" s="64"/>
    </row>
    <row r="774" spans="1:4" s="174" customFormat="1">
      <c r="A774" s="64"/>
      <c r="B774" s="64"/>
      <c r="C774" s="64"/>
      <c r="D774" s="64"/>
    </row>
    <row r="775" spans="1:4" s="174" customFormat="1">
      <c r="A775" s="64"/>
      <c r="B775" s="64"/>
      <c r="C775" s="64"/>
      <c r="D775" s="64"/>
    </row>
    <row r="776" spans="1:4" s="174" customFormat="1">
      <c r="A776" s="64"/>
      <c r="B776" s="64"/>
      <c r="C776" s="64"/>
      <c r="D776" s="64"/>
    </row>
    <row r="777" spans="1:4" s="174" customFormat="1">
      <c r="A777" s="64"/>
      <c r="B777" s="64"/>
      <c r="C777" s="64"/>
      <c r="D777" s="64"/>
    </row>
    <row r="778" spans="1:4" s="174" customFormat="1">
      <c r="A778" s="64"/>
      <c r="B778" s="64"/>
      <c r="C778" s="64"/>
      <c r="D778" s="64"/>
    </row>
    <row r="779" spans="1:4" s="174" customFormat="1">
      <c r="A779" s="64"/>
      <c r="B779" s="64"/>
      <c r="C779" s="64"/>
      <c r="D779" s="64"/>
    </row>
    <row r="780" spans="1:4" s="174" customFormat="1">
      <c r="A780" s="64"/>
      <c r="B780" s="64"/>
      <c r="C780" s="64"/>
      <c r="D780" s="64"/>
    </row>
    <row r="781" spans="1:4" s="174" customFormat="1">
      <c r="A781" s="64"/>
      <c r="B781" s="64"/>
      <c r="C781" s="64"/>
      <c r="D781" s="64"/>
    </row>
    <row r="782" spans="1:4" s="174" customFormat="1">
      <c r="A782" s="64"/>
      <c r="B782" s="64"/>
      <c r="C782" s="64"/>
      <c r="D782" s="64"/>
    </row>
    <row r="783" spans="1:4" s="174" customFormat="1">
      <c r="A783" s="64"/>
      <c r="B783" s="64"/>
      <c r="C783" s="64"/>
      <c r="D783" s="64"/>
    </row>
    <row r="784" spans="1:4" s="174" customFormat="1">
      <c r="A784" s="64"/>
      <c r="B784" s="64"/>
      <c r="C784" s="64"/>
      <c r="D784" s="64"/>
    </row>
    <row r="785" spans="1:4" s="174" customFormat="1">
      <c r="A785" s="64"/>
      <c r="B785" s="64"/>
      <c r="C785" s="64"/>
      <c r="D785" s="64"/>
    </row>
    <row r="786" spans="1:4" s="174" customFormat="1">
      <c r="A786" s="64"/>
      <c r="B786" s="64"/>
      <c r="C786" s="64"/>
      <c r="D786" s="64"/>
    </row>
    <row r="787" spans="1:4" s="174" customFormat="1">
      <c r="A787" s="64"/>
      <c r="B787" s="64"/>
      <c r="C787" s="64"/>
      <c r="D787" s="64"/>
    </row>
    <row r="788" spans="1:4" s="174" customFormat="1">
      <c r="A788" s="64"/>
      <c r="B788" s="64"/>
      <c r="C788" s="64"/>
      <c r="D788" s="64"/>
    </row>
    <row r="789" spans="1:4" s="174" customFormat="1">
      <c r="A789" s="64"/>
      <c r="B789" s="64"/>
      <c r="C789" s="64"/>
      <c r="D789" s="64"/>
    </row>
    <row r="790" spans="1:4" s="174" customFormat="1">
      <c r="A790" s="64"/>
      <c r="B790" s="64"/>
      <c r="C790" s="64"/>
      <c r="D790" s="64"/>
    </row>
    <row r="791" spans="1:4" s="174" customFormat="1">
      <c r="A791" s="64"/>
      <c r="B791" s="64"/>
      <c r="C791" s="64"/>
      <c r="D791" s="64"/>
    </row>
    <row r="792" spans="1:4" s="174" customFormat="1">
      <c r="A792" s="64"/>
      <c r="B792" s="64"/>
      <c r="C792" s="64"/>
      <c r="D792" s="64"/>
    </row>
    <row r="793" spans="1:4" s="174" customFormat="1">
      <c r="A793" s="64"/>
      <c r="B793" s="64"/>
      <c r="C793" s="64"/>
      <c r="D793" s="64"/>
    </row>
    <row r="794" spans="1:4" s="174" customFormat="1">
      <c r="A794" s="64"/>
      <c r="B794" s="64"/>
      <c r="C794" s="64"/>
      <c r="D794" s="64"/>
    </row>
    <row r="795" spans="1:4" s="174" customFormat="1">
      <c r="A795" s="64"/>
      <c r="B795" s="64"/>
      <c r="C795" s="64"/>
      <c r="D795" s="64"/>
    </row>
    <row r="796" spans="1:4" s="174" customFormat="1">
      <c r="A796" s="64"/>
      <c r="B796" s="64"/>
      <c r="C796" s="64"/>
      <c r="D796" s="64"/>
    </row>
    <row r="797" spans="1:4" s="174" customFormat="1">
      <c r="A797" s="64"/>
      <c r="B797" s="64"/>
      <c r="C797" s="64"/>
      <c r="D797" s="64"/>
    </row>
    <row r="798" spans="1:4" s="174" customFormat="1">
      <c r="A798" s="64"/>
      <c r="B798" s="64"/>
      <c r="C798" s="64"/>
      <c r="D798" s="64"/>
    </row>
    <row r="799" spans="1:4" s="174" customFormat="1">
      <c r="A799" s="64"/>
      <c r="B799" s="64"/>
      <c r="C799" s="64"/>
      <c r="D799" s="64"/>
    </row>
    <row r="800" spans="1:4" s="174" customFormat="1">
      <c r="A800" s="64"/>
      <c r="B800" s="64"/>
      <c r="C800" s="64"/>
      <c r="D800" s="64"/>
    </row>
    <row r="801" spans="1:4" s="174" customFormat="1">
      <c r="A801" s="64"/>
      <c r="B801" s="64"/>
      <c r="C801" s="64"/>
      <c r="D801" s="64"/>
    </row>
    <row r="802" spans="1:4" s="174" customFormat="1">
      <c r="A802" s="64"/>
      <c r="B802" s="64"/>
      <c r="C802" s="64"/>
      <c r="D802" s="64"/>
    </row>
    <row r="803" spans="1:4" s="174" customFormat="1">
      <c r="A803" s="64"/>
      <c r="B803" s="64"/>
      <c r="C803" s="64"/>
      <c r="D803" s="64"/>
    </row>
    <row r="804" spans="1:4" s="174" customFormat="1">
      <c r="A804" s="64"/>
      <c r="B804" s="64"/>
      <c r="C804" s="64"/>
      <c r="D804" s="64"/>
    </row>
    <row r="805" spans="1:4" s="174" customFormat="1">
      <c r="A805" s="64"/>
      <c r="B805" s="64"/>
      <c r="C805" s="64"/>
      <c r="D805" s="64"/>
    </row>
    <row r="806" spans="1:4" s="174" customFormat="1">
      <c r="A806" s="64"/>
      <c r="B806" s="64"/>
      <c r="C806" s="64"/>
      <c r="D806" s="64"/>
    </row>
    <row r="807" spans="1:4" s="174" customFormat="1">
      <c r="A807" s="64"/>
      <c r="B807" s="64"/>
      <c r="C807" s="64"/>
      <c r="D807" s="64"/>
    </row>
    <row r="808" spans="1:4" s="174" customFormat="1">
      <c r="A808" s="64"/>
      <c r="B808" s="64"/>
      <c r="C808" s="64"/>
      <c r="D808" s="64"/>
    </row>
    <row r="809" spans="1:4" s="174" customFormat="1">
      <c r="A809" s="64"/>
      <c r="B809" s="64"/>
      <c r="C809" s="64"/>
      <c r="D809" s="64"/>
    </row>
    <row r="810" spans="1:4" s="174" customFormat="1">
      <c r="A810" s="64"/>
      <c r="B810" s="64"/>
      <c r="C810" s="64"/>
      <c r="D810" s="64"/>
    </row>
    <row r="811" spans="1:4" s="174" customFormat="1">
      <c r="A811" s="64"/>
      <c r="B811" s="64"/>
      <c r="C811" s="64"/>
      <c r="D811" s="64"/>
    </row>
    <row r="812" spans="1:4" s="174" customFormat="1">
      <c r="A812" s="64"/>
      <c r="B812" s="64"/>
      <c r="C812" s="64"/>
      <c r="D812" s="64"/>
    </row>
    <row r="813" spans="1:4" s="174" customFormat="1">
      <c r="A813" s="64"/>
      <c r="B813" s="64"/>
      <c r="C813" s="64"/>
      <c r="D813" s="64"/>
    </row>
    <row r="814" spans="1:4" s="174" customFormat="1">
      <c r="A814" s="64"/>
      <c r="B814" s="64"/>
      <c r="C814" s="64"/>
      <c r="D814" s="64"/>
    </row>
    <row r="815" spans="1:4" s="174" customFormat="1">
      <c r="A815" s="64"/>
      <c r="B815" s="64"/>
      <c r="C815" s="64"/>
      <c r="D815" s="64"/>
    </row>
    <row r="816" spans="1:4" s="174" customFormat="1">
      <c r="A816" s="64"/>
      <c r="B816" s="64"/>
      <c r="C816" s="64"/>
      <c r="D816" s="64"/>
    </row>
    <row r="817" spans="1:4" s="174" customFormat="1">
      <c r="A817" s="64"/>
      <c r="B817" s="64"/>
      <c r="C817" s="64"/>
      <c r="D817" s="64"/>
    </row>
    <row r="818" spans="1:4" s="174" customFormat="1">
      <c r="A818" s="64"/>
      <c r="B818" s="64"/>
      <c r="C818" s="64"/>
      <c r="D818" s="64"/>
    </row>
    <row r="819" spans="1:4" s="174" customFormat="1">
      <c r="A819" s="64"/>
      <c r="B819" s="64"/>
      <c r="C819" s="64"/>
      <c r="D819" s="64"/>
    </row>
    <row r="820" spans="1:4" s="174" customFormat="1">
      <c r="A820" s="64"/>
      <c r="B820" s="64"/>
      <c r="C820" s="64"/>
      <c r="D820" s="64"/>
    </row>
    <row r="821" spans="1:4" s="174" customFormat="1">
      <c r="A821" s="64"/>
      <c r="B821" s="64"/>
      <c r="C821" s="64"/>
      <c r="D821" s="64"/>
    </row>
    <row r="822" spans="1:4" s="174" customFormat="1">
      <c r="A822" s="64"/>
      <c r="B822" s="64"/>
      <c r="C822" s="64"/>
      <c r="D822" s="64"/>
    </row>
    <row r="823" spans="1:4" s="174" customFormat="1">
      <c r="A823" s="64"/>
      <c r="B823" s="64"/>
      <c r="C823" s="64"/>
      <c r="D823" s="64"/>
    </row>
    <row r="824" spans="1:4" s="174" customFormat="1">
      <c r="A824" s="64"/>
      <c r="B824" s="64"/>
      <c r="C824" s="64"/>
      <c r="D824" s="64"/>
    </row>
    <row r="825" spans="1:4" s="174" customFormat="1">
      <c r="A825" s="64"/>
      <c r="B825" s="64"/>
      <c r="C825" s="64"/>
      <c r="D825" s="64"/>
    </row>
    <row r="826" spans="1:4" s="174" customFormat="1">
      <c r="A826" s="64"/>
      <c r="B826" s="64"/>
      <c r="C826" s="64"/>
      <c r="D826" s="64"/>
    </row>
    <row r="827" spans="1:4" s="174" customFormat="1">
      <c r="A827" s="64"/>
      <c r="B827" s="64"/>
      <c r="C827" s="64"/>
      <c r="D827" s="64"/>
    </row>
    <row r="828" spans="1:4" s="174" customFormat="1">
      <c r="A828" s="64"/>
      <c r="B828" s="64"/>
      <c r="C828" s="64"/>
      <c r="D828" s="64"/>
    </row>
    <row r="829" spans="1:4" s="174" customFormat="1">
      <c r="A829" s="64"/>
      <c r="B829" s="64"/>
      <c r="C829" s="64"/>
      <c r="D829" s="64"/>
    </row>
    <row r="830" spans="1:4" s="174" customFormat="1">
      <c r="A830" s="64"/>
      <c r="B830" s="64"/>
      <c r="C830" s="64"/>
      <c r="D830" s="64"/>
    </row>
    <row r="831" spans="1:4" s="174" customFormat="1">
      <c r="A831" s="64"/>
      <c r="B831" s="64"/>
      <c r="C831" s="64"/>
      <c r="D831" s="64"/>
    </row>
    <row r="832" spans="1:4" s="174" customFormat="1">
      <c r="A832" s="64"/>
      <c r="B832" s="64"/>
      <c r="C832" s="64"/>
      <c r="D832" s="64"/>
    </row>
    <row r="833" spans="1:4" s="174" customFormat="1">
      <c r="A833" s="64"/>
      <c r="B833" s="64"/>
      <c r="C833" s="64"/>
      <c r="D833" s="64"/>
    </row>
    <row r="834" spans="1:4" s="174" customFormat="1">
      <c r="A834" s="64"/>
      <c r="B834" s="64"/>
      <c r="C834" s="64"/>
      <c r="D834" s="64"/>
    </row>
    <row r="835" spans="1:4" s="174" customFormat="1">
      <c r="A835" s="64"/>
      <c r="B835" s="64"/>
      <c r="C835" s="64"/>
      <c r="D835" s="64"/>
    </row>
    <row r="836" spans="1:4" s="174" customFormat="1">
      <c r="A836" s="64"/>
      <c r="B836" s="64"/>
      <c r="C836" s="64"/>
      <c r="D836" s="64"/>
    </row>
    <row r="837" spans="1:4" s="174" customFormat="1">
      <c r="A837" s="64"/>
      <c r="B837" s="64"/>
      <c r="C837" s="64"/>
      <c r="D837" s="64"/>
    </row>
    <row r="838" spans="1:4" s="174" customFormat="1">
      <c r="A838" s="64"/>
      <c r="B838" s="64"/>
      <c r="C838" s="64"/>
      <c r="D838" s="64"/>
    </row>
    <row r="839" spans="1:4" s="174" customFormat="1">
      <c r="A839" s="64"/>
      <c r="B839" s="64"/>
      <c r="C839" s="64"/>
      <c r="D839" s="64"/>
    </row>
    <row r="840" spans="1:4" s="174" customFormat="1">
      <c r="A840" s="64"/>
      <c r="B840" s="64"/>
      <c r="C840" s="64"/>
      <c r="D840" s="64"/>
    </row>
    <row r="841" spans="1:4" s="174" customFormat="1">
      <c r="A841" s="64"/>
      <c r="B841" s="64"/>
      <c r="C841" s="64"/>
      <c r="D841" s="64"/>
    </row>
    <row r="842" spans="1:4" s="174" customFormat="1">
      <c r="A842" s="64"/>
      <c r="B842" s="64"/>
      <c r="C842" s="64"/>
      <c r="D842" s="64"/>
    </row>
    <row r="843" spans="1:4" s="174" customFormat="1">
      <c r="A843" s="64"/>
      <c r="B843" s="64"/>
      <c r="C843" s="64"/>
      <c r="D843" s="64"/>
    </row>
    <row r="844" spans="1:4" s="174" customFormat="1">
      <c r="A844" s="64"/>
      <c r="B844" s="64"/>
      <c r="C844" s="64"/>
      <c r="D844" s="64"/>
    </row>
    <row r="845" spans="1:4" s="174" customFormat="1">
      <c r="A845" s="64"/>
      <c r="B845" s="64"/>
      <c r="C845" s="64"/>
      <c r="D845" s="64"/>
    </row>
    <row r="846" spans="1:4" s="174" customFormat="1">
      <c r="A846" s="64"/>
      <c r="B846" s="64"/>
      <c r="C846" s="64"/>
      <c r="D846" s="64"/>
    </row>
    <row r="847" spans="1:4" s="174" customFormat="1">
      <c r="A847" s="64"/>
      <c r="B847" s="64"/>
      <c r="C847" s="64"/>
      <c r="D847" s="64"/>
    </row>
    <row r="848" spans="1:4" s="174" customFormat="1">
      <c r="A848" s="64"/>
      <c r="B848" s="64"/>
      <c r="C848" s="64"/>
      <c r="D848" s="64"/>
    </row>
    <row r="849" spans="1:4" s="174" customFormat="1">
      <c r="A849" s="64"/>
      <c r="B849" s="64"/>
      <c r="C849" s="64"/>
      <c r="D849" s="64"/>
    </row>
    <row r="850" spans="1:4" s="174" customFormat="1">
      <c r="A850" s="64"/>
      <c r="B850" s="64"/>
      <c r="C850" s="64"/>
      <c r="D850" s="64"/>
    </row>
    <row r="851" spans="1:4" s="174" customFormat="1">
      <c r="A851" s="64"/>
      <c r="B851" s="64"/>
      <c r="C851" s="64"/>
      <c r="D851" s="64"/>
    </row>
    <row r="852" spans="1:4" s="174" customFormat="1">
      <c r="A852" s="64"/>
      <c r="B852" s="64"/>
      <c r="C852" s="64"/>
      <c r="D852" s="64"/>
    </row>
    <row r="853" spans="1:4" s="174" customFormat="1">
      <c r="A853" s="64"/>
      <c r="B853" s="64"/>
      <c r="C853" s="64"/>
      <c r="D853" s="64"/>
    </row>
    <row r="854" spans="1:4" s="174" customFormat="1">
      <c r="A854" s="64"/>
      <c r="B854" s="64"/>
      <c r="C854" s="64"/>
      <c r="D854" s="64"/>
    </row>
    <row r="855" spans="1:4" s="174" customFormat="1">
      <c r="A855" s="64"/>
      <c r="B855" s="64"/>
      <c r="C855" s="64"/>
      <c r="D855" s="64"/>
    </row>
    <row r="856" spans="1:4" s="174" customFormat="1">
      <c r="A856" s="64"/>
      <c r="B856" s="64"/>
      <c r="C856" s="64"/>
      <c r="D856" s="64"/>
    </row>
    <row r="857" spans="1:4" s="174" customFormat="1">
      <c r="A857" s="64"/>
      <c r="B857" s="64"/>
      <c r="C857" s="64"/>
      <c r="D857" s="64"/>
    </row>
    <row r="858" spans="1:4" s="174" customFormat="1">
      <c r="A858" s="64"/>
      <c r="B858" s="64"/>
      <c r="C858" s="64"/>
      <c r="D858" s="64"/>
    </row>
    <row r="859" spans="1:4" s="174" customFormat="1">
      <c r="A859" s="64"/>
      <c r="B859" s="64"/>
      <c r="C859" s="64"/>
      <c r="D859" s="64"/>
    </row>
    <row r="860" spans="1:4" s="174" customFormat="1">
      <c r="A860" s="64"/>
      <c r="B860" s="64"/>
      <c r="C860" s="64"/>
      <c r="D860" s="64"/>
    </row>
    <row r="861" spans="1:4" s="174" customFormat="1">
      <c r="A861" s="64"/>
      <c r="B861" s="64"/>
      <c r="C861" s="64"/>
      <c r="D861" s="64"/>
    </row>
    <row r="862" spans="1:4" s="174" customFormat="1">
      <c r="A862" s="64"/>
      <c r="B862" s="64"/>
      <c r="C862" s="64"/>
      <c r="D862" s="64"/>
    </row>
    <row r="863" spans="1:4" s="174" customFormat="1">
      <c r="A863" s="64"/>
      <c r="B863" s="64"/>
      <c r="C863" s="64"/>
      <c r="D863" s="64"/>
    </row>
    <row r="864" spans="1:4" s="174" customFormat="1">
      <c r="A864" s="64"/>
      <c r="B864" s="64"/>
      <c r="C864" s="64"/>
      <c r="D864" s="64"/>
    </row>
    <row r="865" spans="1:4" s="174" customFormat="1">
      <c r="A865" s="64"/>
      <c r="B865" s="64"/>
      <c r="C865" s="64"/>
      <c r="D865" s="64"/>
    </row>
    <row r="866" spans="1:4" s="174" customFormat="1">
      <c r="A866" s="64"/>
      <c r="B866" s="64"/>
      <c r="C866" s="64"/>
      <c r="D866" s="64"/>
    </row>
    <row r="867" spans="1:4" s="174" customFormat="1">
      <c r="A867" s="64"/>
      <c r="B867" s="64"/>
      <c r="C867" s="64"/>
      <c r="D867" s="64"/>
    </row>
    <row r="868" spans="1:4" s="174" customFormat="1">
      <c r="A868" s="64"/>
      <c r="B868" s="64"/>
      <c r="C868" s="64"/>
      <c r="D868" s="64"/>
    </row>
    <row r="869" spans="1:4" s="174" customFormat="1">
      <c r="A869" s="64"/>
      <c r="B869" s="64"/>
      <c r="C869" s="64"/>
      <c r="D869" s="64"/>
    </row>
    <row r="870" spans="1:4" s="174" customFormat="1">
      <c r="A870" s="64"/>
      <c r="B870" s="64"/>
      <c r="C870" s="64"/>
      <c r="D870" s="64"/>
    </row>
    <row r="871" spans="1:4" s="174" customFormat="1">
      <c r="A871" s="64"/>
      <c r="B871" s="64"/>
      <c r="C871" s="64"/>
      <c r="D871" s="64"/>
    </row>
    <row r="872" spans="1:4" s="174" customFormat="1">
      <c r="A872" s="64"/>
      <c r="B872" s="64"/>
      <c r="C872" s="64"/>
      <c r="D872" s="64"/>
    </row>
    <row r="873" spans="1:4" s="174" customFormat="1">
      <c r="A873" s="64"/>
      <c r="B873" s="64"/>
      <c r="C873" s="64"/>
      <c r="D873" s="64"/>
    </row>
    <row r="874" spans="1:4" s="174" customFormat="1">
      <c r="A874" s="64"/>
      <c r="B874" s="64"/>
      <c r="C874" s="64"/>
      <c r="D874" s="64"/>
    </row>
    <row r="875" spans="1:4" s="174" customFormat="1">
      <c r="A875" s="64"/>
      <c r="B875" s="64"/>
      <c r="C875" s="64"/>
      <c r="D875" s="64"/>
    </row>
    <row r="876" spans="1:4" s="174" customFormat="1">
      <c r="A876" s="64"/>
      <c r="B876" s="64"/>
      <c r="C876" s="64"/>
      <c r="D876" s="64"/>
    </row>
    <row r="877" spans="1:4" s="174" customFormat="1">
      <c r="A877" s="64"/>
      <c r="B877" s="64"/>
      <c r="C877" s="64"/>
      <c r="D877" s="64"/>
    </row>
    <row r="878" spans="1:4" s="174" customFormat="1">
      <c r="A878" s="64"/>
      <c r="B878" s="64"/>
      <c r="C878" s="64"/>
      <c r="D878" s="64"/>
    </row>
    <row r="879" spans="1:4" s="174" customFormat="1">
      <c r="A879" s="64"/>
      <c r="B879" s="64"/>
      <c r="C879" s="64"/>
      <c r="D879" s="64"/>
    </row>
    <row r="880" spans="1:4" s="174" customFormat="1">
      <c r="A880" s="64"/>
      <c r="B880" s="64"/>
      <c r="C880" s="64"/>
      <c r="D880" s="64"/>
    </row>
    <row r="881" spans="1:4" s="174" customFormat="1">
      <c r="A881" s="64"/>
      <c r="B881" s="64"/>
      <c r="C881" s="64"/>
      <c r="D881" s="64"/>
    </row>
    <row r="882" spans="1:4" s="174" customFormat="1">
      <c r="A882" s="64"/>
      <c r="B882" s="64"/>
      <c r="C882" s="64"/>
      <c r="D882" s="64"/>
    </row>
    <row r="883" spans="1:4" s="174" customFormat="1">
      <c r="A883" s="64"/>
      <c r="B883" s="64"/>
      <c r="C883" s="64"/>
      <c r="D883" s="64"/>
    </row>
    <row r="884" spans="1:4" s="174" customFormat="1">
      <c r="A884" s="64"/>
      <c r="B884" s="64"/>
      <c r="C884" s="64"/>
      <c r="D884" s="64"/>
    </row>
    <row r="885" spans="1:4" s="174" customFormat="1">
      <c r="A885" s="64"/>
      <c r="B885" s="64"/>
      <c r="C885" s="64"/>
      <c r="D885" s="64"/>
    </row>
    <row r="886" spans="1:4" s="174" customFormat="1">
      <c r="A886" s="64"/>
      <c r="B886" s="64"/>
      <c r="C886" s="64"/>
      <c r="D886" s="64"/>
    </row>
    <row r="887" spans="1:4" s="174" customFormat="1">
      <c r="A887" s="64"/>
      <c r="B887" s="64"/>
      <c r="C887" s="64"/>
      <c r="D887" s="64"/>
    </row>
    <row r="888" spans="1:4" s="174" customFormat="1">
      <c r="A888" s="64"/>
      <c r="B888" s="64"/>
      <c r="C888" s="64"/>
      <c r="D888" s="64"/>
    </row>
    <row r="889" spans="1:4" s="174" customFormat="1">
      <c r="A889" s="64"/>
      <c r="B889" s="64"/>
      <c r="C889" s="64"/>
      <c r="D889" s="64"/>
    </row>
    <row r="890" spans="1:4" s="174" customFormat="1">
      <c r="A890" s="64"/>
      <c r="B890" s="64"/>
      <c r="C890" s="64"/>
      <c r="D890" s="64"/>
    </row>
    <row r="891" spans="1:4" s="174" customFormat="1">
      <c r="A891" s="64"/>
      <c r="B891" s="64"/>
      <c r="C891" s="64"/>
      <c r="D891" s="64"/>
    </row>
    <row r="892" spans="1:4" s="174" customFormat="1">
      <c r="A892" s="64"/>
      <c r="B892" s="64"/>
      <c r="C892" s="64"/>
      <c r="D892" s="64"/>
    </row>
    <row r="893" spans="1:4" s="174" customFormat="1">
      <c r="A893" s="64"/>
      <c r="B893" s="64"/>
      <c r="C893" s="64"/>
      <c r="D893" s="64"/>
    </row>
    <row r="894" spans="1:4" s="174" customFormat="1">
      <c r="A894" s="64"/>
      <c r="B894" s="64"/>
      <c r="C894" s="64"/>
      <c r="D894" s="64"/>
    </row>
    <row r="895" spans="1:4" s="174" customFormat="1">
      <c r="A895" s="64"/>
      <c r="B895" s="64"/>
      <c r="C895" s="64"/>
      <c r="D895" s="64"/>
    </row>
    <row r="896" spans="1:4" s="174" customFormat="1">
      <c r="A896" s="64"/>
      <c r="B896" s="64"/>
      <c r="C896" s="64"/>
      <c r="D896" s="64"/>
    </row>
    <row r="897" spans="1:4" s="174" customFormat="1">
      <c r="A897" s="64"/>
      <c r="B897" s="64"/>
      <c r="C897" s="64"/>
      <c r="D897" s="64"/>
    </row>
    <row r="898" spans="1:4" s="174" customFormat="1">
      <c r="A898" s="64"/>
      <c r="B898" s="64"/>
      <c r="C898" s="64"/>
      <c r="D898" s="64"/>
    </row>
    <row r="899" spans="1:4" s="174" customFormat="1">
      <c r="A899" s="64"/>
      <c r="B899" s="64"/>
      <c r="C899" s="64"/>
      <c r="D899" s="64"/>
    </row>
    <row r="900" spans="1:4" s="174" customFormat="1">
      <c r="A900" s="64"/>
      <c r="B900" s="64"/>
      <c r="C900" s="64"/>
      <c r="D900" s="64"/>
    </row>
    <row r="901" spans="1:4" s="174" customFormat="1">
      <c r="A901" s="64"/>
      <c r="B901" s="64"/>
      <c r="C901" s="64"/>
      <c r="D901" s="64"/>
    </row>
    <row r="902" spans="1:4" s="174" customFormat="1">
      <c r="A902" s="64"/>
      <c r="B902" s="64"/>
      <c r="C902" s="64"/>
      <c r="D902" s="64"/>
    </row>
    <row r="903" spans="1:4" s="174" customFormat="1">
      <c r="A903" s="64"/>
      <c r="B903" s="64"/>
      <c r="C903" s="64"/>
      <c r="D903" s="64"/>
    </row>
    <row r="904" spans="1:4" s="174" customFormat="1">
      <c r="A904" s="64"/>
      <c r="B904" s="64"/>
      <c r="C904" s="64"/>
      <c r="D904" s="64"/>
    </row>
    <row r="905" spans="1:4" s="174" customFormat="1">
      <c r="A905" s="64"/>
      <c r="B905" s="64"/>
      <c r="C905" s="64"/>
      <c r="D905" s="64"/>
    </row>
    <row r="906" spans="1:4" s="174" customFormat="1">
      <c r="A906" s="64"/>
      <c r="B906" s="64"/>
      <c r="C906" s="64"/>
      <c r="D906" s="64"/>
    </row>
    <row r="907" spans="1:4" s="174" customFormat="1">
      <c r="A907" s="64"/>
      <c r="B907" s="64"/>
      <c r="C907" s="64"/>
      <c r="D907" s="64"/>
    </row>
    <row r="908" spans="1:4" s="174" customFormat="1">
      <c r="A908" s="64"/>
      <c r="B908" s="64"/>
      <c r="C908" s="64"/>
      <c r="D908" s="64"/>
    </row>
    <row r="909" spans="1:4" s="174" customFormat="1">
      <c r="A909" s="64"/>
      <c r="B909" s="64"/>
      <c r="C909" s="64"/>
      <c r="D909" s="64"/>
    </row>
    <row r="910" spans="1:4" s="174" customFormat="1">
      <c r="A910" s="64"/>
      <c r="B910" s="64"/>
      <c r="C910" s="64"/>
      <c r="D910" s="64"/>
    </row>
    <row r="911" spans="1:4" s="174" customFormat="1">
      <c r="A911" s="64"/>
      <c r="B911" s="64"/>
      <c r="C911" s="64"/>
      <c r="D911" s="64"/>
    </row>
    <row r="912" spans="1:4" s="174" customFormat="1">
      <c r="A912" s="64"/>
      <c r="B912" s="64"/>
      <c r="C912" s="64"/>
      <c r="D912" s="64"/>
    </row>
    <row r="913" spans="1:4" s="174" customFormat="1">
      <c r="A913" s="64"/>
      <c r="B913" s="64"/>
      <c r="C913" s="64"/>
      <c r="D913" s="64"/>
    </row>
    <row r="914" spans="1:4" s="174" customFormat="1">
      <c r="A914" s="64"/>
      <c r="B914" s="64"/>
      <c r="C914" s="64"/>
      <c r="D914" s="64"/>
    </row>
    <row r="915" spans="1:4" s="174" customFormat="1">
      <c r="A915" s="64"/>
      <c r="B915" s="64"/>
      <c r="C915" s="64"/>
      <c r="D915" s="64"/>
    </row>
    <row r="916" spans="1:4" s="174" customFormat="1">
      <c r="A916" s="64"/>
      <c r="B916" s="64"/>
      <c r="C916" s="64"/>
      <c r="D916" s="64"/>
    </row>
    <row r="917" spans="1:4" s="174" customFormat="1">
      <c r="A917" s="64"/>
      <c r="B917" s="64"/>
      <c r="C917" s="64"/>
      <c r="D917" s="64"/>
    </row>
    <row r="918" spans="1:4" s="174" customFormat="1">
      <c r="A918" s="64"/>
      <c r="B918" s="64"/>
      <c r="C918" s="64"/>
      <c r="D918" s="64"/>
    </row>
    <row r="919" spans="1:4" s="174" customFormat="1">
      <c r="A919" s="64"/>
      <c r="B919" s="64"/>
      <c r="C919" s="64"/>
      <c r="D919" s="64"/>
    </row>
    <row r="920" spans="1:4" s="174" customFormat="1">
      <c r="A920" s="64"/>
      <c r="B920" s="64"/>
      <c r="C920" s="64"/>
      <c r="D920" s="64"/>
    </row>
    <row r="921" spans="1:4" s="174" customFormat="1">
      <c r="A921" s="64"/>
      <c r="B921" s="64"/>
      <c r="C921" s="64"/>
      <c r="D921" s="64"/>
    </row>
    <row r="922" spans="1:4" s="174" customFormat="1">
      <c r="A922" s="64"/>
      <c r="B922" s="64"/>
      <c r="C922" s="64"/>
      <c r="D922" s="64"/>
    </row>
    <row r="923" spans="1:4" s="174" customFormat="1">
      <c r="A923" s="64"/>
      <c r="B923" s="64"/>
      <c r="C923" s="64"/>
      <c r="D923" s="64"/>
    </row>
    <row r="924" spans="1:4" s="174" customFormat="1">
      <c r="A924" s="64"/>
      <c r="B924" s="64"/>
      <c r="C924" s="64"/>
      <c r="D924" s="64"/>
    </row>
    <row r="925" spans="1:4" s="174" customFormat="1">
      <c r="A925" s="64"/>
      <c r="B925" s="64"/>
      <c r="C925" s="64"/>
      <c r="D925" s="64"/>
    </row>
    <row r="926" spans="1:4" s="174" customFormat="1">
      <c r="A926" s="64"/>
      <c r="B926" s="64"/>
      <c r="C926" s="64"/>
      <c r="D926" s="64"/>
    </row>
    <row r="927" spans="1:4" s="174" customFormat="1">
      <c r="A927" s="64"/>
      <c r="B927" s="64"/>
      <c r="C927" s="64"/>
      <c r="D927" s="64"/>
    </row>
    <row r="928" spans="1:4" s="174" customFormat="1">
      <c r="A928" s="64"/>
      <c r="B928" s="64"/>
      <c r="C928" s="64"/>
      <c r="D928" s="64"/>
    </row>
    <row r="929" spans="1:4" s="174" customFormat="1">
      <c r="A929" s="64"/>
      <c r="B929" s="64"/>
      <c r="C929" s="64"/>
      <c r="D929" s="64"/>
    </row>
    <row r="930" spans="1:4" s="174" customFormat="1">
      <c r="A930" s="64"/>
      <c r="B930" s="64"/>
      <c r="C930" s="64"/>
      <c r="D930" s="64"/>
    </row>
    <row r="931" spans="1:4" s="174" customFormat="1">
      <c r="A931" s="64"/>
      <c r="B931" s="64"/>
      <c r="C931" s="64"/>
      <c r="D931" s="64"/>
    </row>
    <row r="932" spans="1:4" s="174" customFormat="1">
      <c r="A932" s="64"/>
      <c r="B932" s="64"/>
      <c r="C932" s="64"/>
      <c r="D932" s="64"/>
    </row>
    <row r="933" spans="1:4" s="174" customFormat="1">
      <c r="A933" s="64"/>
      <c r="B933" s="64"/>
      <c r="C933" s="64"/>
      <c r="D933" s="64"/>
    </row>
    <row r="934" spans="1:4" s="174" customFormat="1">
      <c r="A934" s="64"/>
      <c r="B934" s="64"/>
      <c r="C934" s="64"/>
      <c r="D934" s="64"/>
    </row>
    <row r="935" spans="1:4" s="174" customFormat="1">
      <c r="A935" s="64"/>
      <c r="B935" s="64"/>
      <c r="C935" s="64"/>
      <c r="D935" s="64"/>
    </row>
    <row r="936" spans="1:4" s="174" customFormat="1">
      <c r="A936" s="64"/>
      <c r="B936" s="64"/>
      <c r="C936" s="64"/>
      <c r="D936" s="64"/>
    </row>
    <row r="937" spans="1:4" s="174" customFormat="1">
      <c r="A937" s="64"/>
      <c r="B937" s="64"/>
      <c r="C937" s="64"/>
      <c r="D937" s="64"/>
    </row>
    <row r="938" spans="1:4" s="174" customFormat="1">
      <c r="A938" s="64"/>
      <c r="B938" s="64"/>
      <c r="C938" s="64"/>
      <c r="D938" s="64"/>
    </row>
    <row r="939" spans="1:4" s="174" customFormat="1">
      <c r="A939" s="64"/>
      <c r="B939" s="64"/>
      <c r="C939" s="64"/>
      <c r="D939" s="64"/>
    </row>
    <row r="940" spans="1:4" s="174" customFormat="1">
      <c r="A940" s="64"/>
      <c r="B940" s="64"/>
      <c r="C940" s="64"/>
      <c r="D940" s="64"/>
    </row>
    <row r="941" spans="1:4" s="174" customFormat="1">
      <c r="A941" s="64"/>
      <c r="B941" s="64"/>
      <c r="C941" s="64"/>
      <c r="D941" s="64"/>
    </row>
    <row r="942" spans="1:4" s="174" customFormat="1">
      <c r="A942" s="64"/>
      <c r="B942" s="64"/>
      <c r="C942" s="64"/>
      <c r="D942" s="64"/>
    </row>
    <row r="943" spans="1:4" s="174" customFormat="1">
      <c r="A943" s="64"/>
      <c r="B943" s="64"/>
      <c r="C943" s="64"/>
      <c r="D943" s="64"/>
    </row>
    <row r="944" spans="1:4" s="174" customFormat="1">
      <c r="A944" s="64"/>
      <c r="B944" s="64"/>
      <c r="C944" s="64"/>
      <c r="D944" s="64"/>
    </row>
    <row r="945" spans="1:4" s="174" customFormat="1">
      <c r="A945" s="64"/>
      <c r="B945" s="64"/>
      <c r="C945" s="64"/>
      <c r="D945" s="64"/>
    </row>
    <row r="946" spans="1:4" s="174" customFormat="1">
      <c r="A946" s="64"/>
      <c r="B946" s="64"/>
      <c r="C946" s="64"/>
      <c r="D946" s="64"/>
    </row>
    <row r="947" spans="1:4" s="174" customFormat="1">
      <c r="A947" s="64"/>
      <c r="B947" s="64"/>
      <c r="C947" s="64"/>
      <c r="D947" s="64"/>
    </row>
    <row r="948" spans="1:4" s="174" customFormat="1">
      <c r="A948" s="64"/>
      <c r="B948" s="64"/>
      <c r="C948" s="64"/>
      <c r="D948" s="64"/>
    </row>
    <row r="949" spans="1:4" s="174" customFormat="1">
      <c r="A949" s="64"/>
      <c r="B949" s="64"/>
      <c r="C949" s="64"/>
      <c r="D949" s="64"/>
    </row>
    <row r="950" spans="1:4" s="174" customFormat="1">
      <c r="A950" s="64"/>
      <c r="B950" s="64"/>
      <c r="C950" s="64"/>
      <c r="D950" s="64"/>
    </row>
    <row r="951" spans="1:4" s="174" customFormat="1">
      <c r="A951" s="64"/>
      <c r="B951" s="64"/>
      <c r="C951" s="64"/>
      <c r="D951" s="64"/>
    </row>
    <row r="952" spans="1:4" s="174" customFormat="1">
      <c r="A952" s="64"/>
      <c r="B952" s="64"/>
      <c r="C952" s="64"/>
      <c r="D952" s="64"/>
    </row>
    <row r="953" spans="1:4" s="174" customFormat="1">
      <c r="A953" s="64"/>
      <c r="B953" s="64"/>
      <c r="C953" s="64"/>
      <c r="D953" s="64"/>
    </row>
    <row r="954" spans="1:4" s="174" customFormat="1">
      <c r="A954" s="64"/>
      <c r="B954" s="64"/>
      <c r="C954" s="64"/>
      <c r="D954" s="64"/>
    </row>
    <row r="955" spans="1:4" s="174" customFormat="1">
      <c r="A955" s="64"/>
      <c r="B955" s="64"/>
      <c r="C955" s="64"/>
      <c r="D955" s="64"/>
    </row>
    <row r="956" spans="1:4" s="174" customFormat="1">
      <c r="A956" s="64"/>
      <c r="B956" s="64"/>
      <c r="C956" s="64"/>
      <c r="D956" s="64"/>
    </row>
    <row r="957" spans="1:4" s="174" customFormat="1">
      <c r="A957" s="64"/>
      <c r="B957" s="64"/>
      <c r="C957" s="64"/>
      <c r="D957" s="64"/>
    </row>
    <row r="958" spans="1:4" s="174" customFormat="1">
      <c r="A958" s="64"/>
      <c r="B958" s="64"/>
      <c r="C958" s="64"/>
      <c r="D958" s="64"/>
    </row>
    <row r="959" spans="1:4" s="174" customFormat="1">
      <c r="A959" s="64"/>
      <c r="B959" s="64"/>
      <c r="C959" s="64"/>
      <c r="D959" s="64"/>
    </row>
    <row r="960" spans="1:4" s="174" customFormat="1">
      <c r="A960" s="64"/>
      <c r="B960" s="64"/>
      <c r="C960" s="64"/>
      <c r="D960" s="64"/>
    </row>
    <row r="961" spans="1:4" s="174" customFormat="1">
      <c r="A961" s="64"/>
      <c r="B961" s="64"/>
      <c r="C961" s="64"/>
      <c r="D961" s="64"/>
    </row>
    <row r="962" spans="1:4" s="174" customFormat="1">
      <c r="A962" s="64"/>
      <c r="B962" s="64"/>
      <c r="C962" s="64"/>
      <c r="D962" s="64"/>
    </row>
    <row r="963" spans="1:4" s="174" customFormat="1">
      <c r="A963" s="64"/>
      <c r="B963" s="64"/>
      <c r="C963" s="64"/>
      <c r="D963" s="64"/>
    </row>
    <row r="964" spans="1:4" s="174" customFormat="1">
      <c r="A964" s="64"/>
      <c r="B964" s="64"/>
      <c r="C964" s="64"/>
      <c r="D964" s="64"/>
    </row>
    <row r="965" spans="1:4" s="174" customFormat="1">
      <c r="A965" s="64"/>
      <c r="B965" s="64"/>
      <c r="C965" s="64"/>
      <c r="D965" s="64"/>
    </row>
    <row r="966" spans="1:4" s="174" customFormat="1">
      <c r="A966" s="64"/>
      <c r="B966" s="64"/>
      <c r="C966" s="64"/>
      <c r="D966" s="64"/>
    </row>
    <row r="967" spans="1:4" s="174" customFormat="1">
      <c r="A967" s="64"/>
      <c r="B967" s="64"/>
      <c r="C967" s="64"/>
      <c r="D967" s="64"/>
    </row>
    <row r="968" spans="1:4" s="174" customFormat="1">
      <c r="A968" s="64"/>
      <c r="B968" s="64"/>
      <c r="C968" s="64"/>
      <c r="D968" s="64"/>
    </row>
    <row r="969" spans="1:4" s="174" customFormat="1">
      <c r="A969" s="64"/>
      <c r="B969" s="64"/>
      <c r="C969" s="64"/>
      <c r="D969" s="64"/>
    </row>
    <row r="970" spans="1:4" s="174" customFormat="1">
      <c r="A970" s="64"/>
      <c r="B970" s="64"/>
      <c r="C970" s="64"/>
      <c r="D970" s="64"/>
    </row>
    <row r="971" spans="1:4" s="174" customFormat="1">
      <c r="A971" s="64"/>
      <c r="B971" s="64"/>
      <c r="C971" s="64"/>
      <c r="D971" s="64"/>
    </row>
    <row r="972" spans="1:4" s="174" customFormat="1">
      <c r="A972" s="64"/>
      <c r="B972" s="64"/>
      <c r="C972" s="64"/>
      <c r="D972" s="64"/>
    </row>
    <row r="973" spans="1:4" s="174" customFormat="1">
      <c r="A973" s="64"/>
      <c r="B973" s="64"/>
      <c r="C973" s="64"/>
      <c r="D973" s="64"/>
    </row>
    <row r="974" spans="1:4" s="174" customFormat="1">
      <c r="A974" s="64"/>
      <c r="B974" s="64"/>
      <c r="C974" s="64"/>
      <c r="D974" s="64"/>
    </row>
    <row r="975" spans="1:4" s="174" customFormat="1">
      <c r="A975" s="64"/>
      <c r="B975" s="64"/>
      <c r="C975" s="64"/>
      <c r="D975" s="64"/>
    </row>
    <row r="976" spans="1:4" s="174" customFormat="1">
      <c r="A976" s="64"/>
      <c r="B976" s="64"/>
      <c r="C976" s="64"/>
      <c r="D976" s="64"/>
    </row>
    <row r="977" spans="1:4" s="174" customFormat="1">
      <c r="A977" s="64"/>
      <c r="B977" s="64"/>
      <c r="C977" s="64"/>
      <c r="D977" s="64"/>
    </row>
    <row r="978" spans="1:4" s="174" customFormat="1">
      <c r="A978" s="64"/>
      <c r="B978" s="64"/>
      <c r="C978" s="64"/>
      <c r="D978" s="64"/>
    </row>
    <row r="979" spans="1:4" s="174" customFormat="1">
      <c r="A979" s="64"/>
      <c r="B979" s="64"/>
      <c r="C979" s="64"/>
      <c r="D979" s="64"/>
    </row>
    <row r="980" spans="1:4" s="174" customFormat="1">
      <c r="A980" s="64"/>
      <c r="B980" s="64"/>
      <c r="C980" s="64"/>
      <c r="D980" s="64"/>
    </row>
    <row r="981" spans="1:4" s="174" customFormat="1">
      <c r="A981" s="64"/>
      <c r="B981" s="64"/>
      <c r="C981" s="64"/>
      <c r="D981" s="64"/>
    </row>
    <row r="982" spans="1:4" s="174" customFormat="1">
      <c r="A982" s="64"/>
      <c r="B982" s="64"/>
      <c r="C982" s="64"/>
      <c r="D982" s="64"/>
    </row>
    <row r="983" spans="1:4" s="174" customFormat="1">
      <c r="A983" s="64"/>
      <c r="B983" s="64"/>
      <c r="C983" s="64"/>
      <c r="D983" s="64"/>
    </row>
    <row r="984" spans="1:4" s="174" customFormat="1">
      <c r="A984" s="64"/>
      <c r="B984" s="64"/>
      <c r="C984" s="64"/>
      <c r="D984" s="64"/>
    </row>
    <row r="985" spans="1:4" s="174" customFormat="1">
      <c r="A985" s="64"/>
      <c r="B985" s="64"/>
      <c r="C985" s="64"/>
      <c r="D985" s="64"/>
    </row>
    <row r="986" spans="1:4" s="174" customFormat="1">
      <c r="A986" s="64"/>
      <c r="B986" s="64"/>
      <c r="C986" s="64"/>
      <c r="D986" s="64"/>
    </row>
    <row r="987" spans="1:4" s="174" customFormat="1">
      <c r="A987" s="64"/>
      <c r="B987" s="64"/>
      <c r="C987" s="64"/>
      <c r="D987" s="64"/>
    </row>
    <row r="988" spans="1:4" s="174" customFormat="1">
      <c r="A988" s="64"/>
      <c r="B988" s="64"/>
      <c r="C988" s="64"/>
      <c r="D988" s="64"/>
    </row>
    <row r="989" spans="1:4" s="174" customFormat="1">
      <c r="A989" s="64"/>
      <c r="B989" s="64"/>
      <c r="C989" s="64"/>
      <c r="D989" s="64"/>
    </row>
    <row r="990" spans="1:4" s="174" customFormat="1">
      <c r="A990" s="64"/>
      <c r="B990" s="64"/>
      <c r="C990" s="64"/>
      <c r="D990" s="64"/>
    </row>
    <row r="991" spans="1:4" s="174" customFormat="1">
      <c r="A991" s="64"/>
      <c r="B991" s="64"/>
      <c r="C991" s="64"/>
      <c r="D991" s="64"/>
    </row>
    <row r="992" spans="1:4" s="174" customFormat="1">
      <c r="A992" s="64"/>
      <c r="B992" s="64"/>
      <c r="C992" s="64"/>
      <c r="D992" s="64"/>
    </row>
    <row r="993" spans="1:4" s="174" customFormat="1">
      <c r="A993" s="64"/>
      <c r="B993" s="64"/>
      <c r="C993" s="64"/>
      <c r="D993" s="64"/>
    </row>
    <row r="994" spans="1:4" s="174" customFormat="1">
      <c r="A994" s="64"/>
      <c r="B994" s="64"/>
      <c r="C994" s="64"/>
      <c r="D994" s="64"/>
    </row>
    <row r="995" spans="1:4" s="174" customFormat="1">
      <c r="A995" s="64"/>
      <c r="B995" s="64"/>
      <c r="C995" s="64"/>
      <c r="D995" s="64"/>
    </row>
    <row r="996" spans="1:4" s="174" customFormat="1">
      <c r="A996" s="64"/>
      <c r="B996" s="64"/>
      <c r="C996" s="64"/>
      <c r="D996" s="64"/>
    </row>
    <row r="997" spans="1:4" s="174" customFormat="1">
      <c r="A997" s="64"/>
      <c r="B997" s="64"/>
      <c r="C997" s="64"/>
      <c r="D997" s="64"/>
    </row>
    <row r="998" spans="1:4" s="174" customFormat="1">
      <c r="A998" s="64"/>
      <c r="B998" s="64"/>
      <c r="C998" s="64"/>
      <c r="D998" s="64"/>
    </row>
    <row r="999" spans="1:4" s="174" customFormat="1">
      <c r="A999" s="64"/>
      <c r="B999" s="64"/>
      <c r="C999" s="64"/>
      <c r="D999" s="64"/>
    </row>
    <row r="1000" spans="1:4" s="174" customFormat="1">
      <c r="A1000" s="64"/>
      <c r="B1000" s="64"/>
      <c r="C1000" s="64"/>
      <c r="D1000" s="64"/>
    </row>
    <row r="1001" spans="1:4" s="174" customFormat="1">
      <c r="A1001" s="64"/>
      <c r="B1001" s="64"/>
      <c r="C1001" s="64"/>
      <c r="D1001" s="64"/>
    </row>
    <row r="1002" spans="1:4" s="174" customFormat="1">
      <c r="A1002" s="64"/>
      <c r="B1002" s="64"/>
      <c r="C1002" s="64"/>
      <c r="D1002" s="64"/>
    </row>
    <row r="1003" spans="1:4" s="174" customFormat="1">
      <c r="A1003" s="64"/>
      <c r="B1003" s="64"/>
      <c r="C1003" s="64"/>
      <c r="D1003" s="64"/>
    </row>
    <row r="1004" spans="1:4" s="174" customFormat="1">
      <c r="A1004" s="64"/>
      <c r="B1004" s="64"/>
      <c r="C1004" s="64"/>
      <c r="D1004" s="64"/>
    </row>
    <row r="1005" spans="1:4" s="174" customFormat="1">
      <c r="A1005" s="64"/>
      <c r="B1005" s="64"/>
      <c r="C1005" s="64"/>
      <c r="D1005" s="64"/>
    </row>
    <row r="1006" spans="1:4" s="174" customFormat="1">
      <c r="A1006" s="64"/>
      <c r="B1006" s="64"/>
      <c r="C1006" s="64"/>
      <c r="D1006" s="64"/>
    </row>
    <row r="1007" spans="1:4" s="174" customFormat="1">
      <c r="A1007" s="64"/>
      <c r="B1007" s="64"/>
      <c r="C1007" s="64"/>
      <c r="D1007" s="64"/>
    </row>
    <row r="1008" spans="1:4" s="174" customFormat="1">
      <c r="A1008" s="64"/>
      <c r="B1008" s="64"/>
      <c r="C1008" s="64"/>
      <c r="D1008" s="64"/>
    </row>
    <row r="1009" spans="1:4" s="174" customFormat="1">
      <c r="A1009" s="64"/>
      <c r="B1009" s="64"/>
      <c r="C1009" s="64"/>
      <c r="D1009" s="64"/>
    </row>
    <row r="1010" spans="1:4" s="174" customFormat="1">
      <c r="A1010" s="64"/>
      <c r="B1010" s="64"/>
      <c r="C1010" s="64"/>
      <c r="D1010" s="64"/>
    </row>
    <row r="1011" spans="1:4" s="174" customFormat="1">
      <c r="A1011" s="64"/>
      <c r="B1011" s="64"/>
      <c r="C1011" s="64"/>
      <c r="D1011" s="64"/>
    </row>
    <row r="1012" spans="1:4" s="174" customFormat="1">
      <c r="A1012" s="64"/>
      <c r="B1012" s="64"/>
      <c r="C1012" s="64"/>
      <c r="D1012" s="64"/>
    </row>
    <row r="1013" spans="1:4" s="174" customFormat="1">
      <c r="A1013" s="64"/>
      <c r="B1013" s="64"/>
      <c r="C1013" s="64"/>
      <c r="D1013" s="64"/>
    </row>
    <row r="1014" spans="1:4" s="174" customFormat="1">
      <c r="A1014" s="64"/>
      <c r="B1014" s="64"/>
      <c r="C1014" s="64"/>
      <c r="D1014" s="64"/>
    </row>
    <row r="1015" spans="1:4" s="174" customFormat="1">
      <c r="A1015" s="64"/>
      <c r="B1015" s="64"/>
      <c r="C1015" s="64"/>
      <c r="D1015" s="64"/>
    </row>
    <row r="1016" spans="1:4" s="174" customFormat="1">
      <c r="A1016" s="64"/>
      <c r="B1016" s="64"/>
      <c r="C1016" s="64"/>
      <c r="D1016" s="64"/>
    </row>
    <row r="1017" spans="1:4" s="174" customFormat="1">
      <c r="A1017" s="64"/>
      <c r="B1017" s="64"/>
      <c r="C1017" s="64"/>
      <c r="D1017" s="64"/>
    </row>
    <row r="1018" spans="1:4" s="174" customFormat="1">
      <c r="A1018" s="64"/>
      <c r="B1018" s="64"/>
      <c r="C1018" s="64"/>
      <c r="D1018" s="64"/>
    </row>
    <row r="1019" spans="1:4" s="174" customFormat="1">
      <c r="A1019" s="64"/>
      <c r="B1019" s="64"/>
      <c r="C1019" s="64"/>
      <c r="D1019" s="64"/>
    </row>
    <row r="1020" spans="1:4" s="174" customFormat="1">
      <c r="A1020" s="64"/>
      <c r="B1020" s="64"/>
      <c r="C1020" s="64"/>
      <c r="D1020" s="64"/>
    </row>
    <row r="1021" spans="1:4" s="174" customFormat="1">
      <c r="A1021" s="64"/>
      <c r="B1021" s="64"/>
      <c r="C1021" s="64"/>
      <c r="D1021" s="64"/>
    </row>
    <row r="1022" spans="1:4" s="174" customFormat="1">
      <c r="A1022" s="64"/>
      <c r="B1022" s="64"/>
      <c r="C1022" s="64"/>
      <c r="D1022" s="64"/>
    </row>
    <row r="1023" spans="1:4" s="174" customFormat="1">
      <c r="A1023" s="64"/>
      <c r="B1023" s="64"/>
      <c r="C1023" s="64"/>
      <c r="D1023" s="64"/>
    </row>
    <row r="1024" spans="1:4" s="174" customFormat="1">
      <c r="A1024" s="64"/>
      <c r="B1024" s="64"/>
      <c r="C1024" s="64"/>
      <c r="D1024" s="64"/>
    </row>
    <row r="1025" spans="1:4" s="174" customFormat="1">
      <c r="A1025" s="64"/>
      <c r="B1025" s="64"/>
      <c r="C1025" s="64"/>
      <c r="D1025" s="64"/>
    </row>
    <row r="1026" spans="1:4" s="174" customFormat="1">
      <c r="A1026" s="64"/>
      <c r="B1026" s="64"/>
      <c r="C1026" s="64"/>
      <c r="D1026" s="64"/>
    </row>
    <row r="1027" spans="1:4" s="174" customFormat="1">
      <c r="A1027" s="64"/>
      <c r="B1027" s="64"/>
      <c r="C1027" s="64"/>
      <c r="D1027" s="64"/>
    </row>
    <row r="1028" spans="1:4" s="174" customFormat="1">
      <c r="A1028" s="64"/>
      <c r="B1028" s="64"/>
      <c r="C1028" s="64"/>
      <c r="D1028" s="64"/>
    </row>
    <row r="1029" spans="1:4" s="174" customFormat="1">
      <c r="A1029" s="64"/>
      <c r="B1029" s="64"/>
      <c r="C1029" s="64"/>
      <c r="D1029" s="64"/>
    </row>
    <row r="1030" spans="1:4" s="174" customFormat="1">
      <c r="A1030" s="64"/>
      <c r="B1030" s="64"/>
      <c r="C1030" s="64"/>
      <c r="D1030" s="64"/>
    </row>
    <row r="1031" spans="1:4" s="174" customFormat="1">
      <c r="A1031" s="64"/>
      <c r="B1031" s="64"/>
      <c r="C1031" s="64"/>
      <c r="D1031" s="64"/>
    </row>
    <row r="1032" spans="1:4" s="174" customFormat="1">
      <c r="A1032" s="64"/>
      <c r="B1032" s="64"/>
      <c r="C1032" s="64"/>
      <c r="D1032" s="64"/>
    </row>
    <row r="1033" spans="1:4" s="174" customFormat="1">
      <c r="A1033" s="64"/>
      <c r="B1033" s="64"/>
      <c r="C1033" s="64"/>
      <c r="D1033" s="64"/>
    </row>
    <row r="1034" spans="1:4" s="174" customFormat="1">
      <c r="A1034" s="64"/>
      <c r="B1034" s="64"/>
      <c r="C1034" s="64"/>
      <c r="D1034" s="64"/>
    </row>
    <row r="1035" spans="1:4" s="174" customFormat="1">
      <c r="A1035" s="64"/>
      <c r="B1035" s="64"/>
      <c r="C1035" s="64"/>
      <c r="D1035" s="64"/>
    </row>
    <row r="1036" spans="1:4" s="174" customFormat="1">
      <c r="A1036" s="64"/>
      <c r="B1036" s="64"/>
      <c r="C1036" s="64"/>
      <c r="D1036" s="64"/>
    </row>
    <row r="1037" spans="1:4" s="174" customFormat="1">
      <c r="A1037" s="64"/>
      <c r="B1037" s="64"/>
      <c r="C1037" s="64"/>
      <c r="D1037" s="64"/>
    </row>
    <row r="1038" spans="1:4" s="174" customFormat="1">
      <c r="A1038" s="64"/>
      <c r="B1038" s="64"/>
      <c r="C1038" s="64"/>
      <c r="D1038" s="64"/>
    </row>
    <row r="1039" spans="1:4" s="174" customFormat="1">
      <c r="A1039" s="64"/>
      <c r="B1039" s="64"/>
      <c r="C1039" s="64"/>
      <c r="D1039" s="64"/>
    </row>
    <row r="1040" spans="1:4" s="174" customFormat="1">
      <c r="A1040" s="64"/>
      <c r="B1040" s="64"/>
      <c r="C1040" s="64"/>
      <c r="D1040" s="64"/>
    </row>
    <row r="1041" spans="1:4" s="174" customFormat="1">
      <c r="A1041" s="64"/>
      <c r="B1041" s="64"/>
      <c r="C1041" s="64"/>
      <c r="D1041" s="64"/>
    </row>
    <row r="1042" spans="1:4" s="174" customFormat="1">
      <c r="A1042" s="64"/>
      <c r="B1042" s="64"/>
      <c r="C1042" s="64"/>
      <c r="D1042" s="64"/>
    </row>
    <row r="1043" spans="1:4" s="174" customFormat="1">
      <c r="A1043" s="64"/>
      <c r="B1043" s="64"/>
      <c r="C1043" s="64"/>
      <c r="D1043" s="64"/>
    </row>
    <row r="1044" spans="1:4" s="174" customFormat="1">
      <c r="A1044" s="64"/>
      <c r="B1044" s="64"/>
      <c r="C1044" s="64"/>
      <c r="D1044" s="64"/>
    </row>
    <row r="1045" spans="1:4" s="174" customFormat="1">
      <c r="A1045" s="64"/>
      <c r="B1045" s="64"/>
      <c r="C1045" s="64"/>
      <c r="D1045" s="64"/>
    </row>
    <row r="1046" spans="1:4" s="174" customFormat="1">
      <c r="A1046" s="64"/>
      <c r="B1046" s="64"/>
      <c r="C1046" s="64"/>
      <c r="D1046" s="64"/>
    </row>
    <row r="1047" spans="1:4" s="174" customFormat="1">
      <c r="A1047" s="64"/>
      <c r="B1047" s="64"/>
      <c r="C1047" s="64"/>
      <c r="D1047" s="64"/>
    </row>
    <row r="1048" spans="1:4" s="174" customFormat="1">
      <c r="A1048" s="64"/>
      <c r="B1048" s="64"/>
      <c r="C1048" s="64"/>
      <c r="D1048" s="64"/>
    </row>
    <row r="1049" spans="1:4" s="174" customFormat="1">
      <c r="A1049" s="64"/>
      <c r="B1049" s="64"/>
      <c r="C1049" s="64"/>
      <c r="D1049" s="64"/>
    </row>
    <row r="1050" spans="1:4" s="174" customFormat="1">
      <c r="A1050" s="64"/>
      <c r="B1050" s="64"/>
      <c r="C1050" s="64"/>
      <c r="D1050" s="64"/>
    </row>
    <row r="1051" spans="1:4" s="174" customFormat="1">
      <c r="A1051" s="64"/>
      <c r="B1051" s="64"/>
      <c r="C1051" s="64"/>
      <c r="D1051" s="64"/>
    </row>
    <row r="1052" spans="1:4" s="174" customFormat="1">
      <c r="A1052" s="64"/>
      <c r="B1052" s="64"/>
      <c r="C1052" s="64"/>
      <c r="D1052" s="64"/>
    </row>
    <row r="1053" spans="1:4" s="174" customFormat="1">
      <c r="A1053" s="64"/>
      <c r="B1053" s="64"/>
      <c r="C1053" s="64"/>
      <c r="D1053" s="64"/>
    </row>
    <row r="1054" spans="1:4" s="174" customFormat="1">
      <c r="A1054" s="64"/>
      <c r="B1054" s="64"/>
      <c r="C1054" s="64"/>
      <c r="D1054" s="64"/>
    </row>
    <row r="1055" spans="1:4" s="174" customFormat="1">
      <c r="A1055" s="64"/>
      <c r="B1055" s="64"/>
      <c r="C1055" s="64"/>
      <c r="D1055" s="64"/>
    </row>
    <row r="1056" spans="1:4" s="174" customFormat="1">
      <c r="A1056" s="64"/>
      <c r="B1056" s="64"/>
      <c r="C1056" s="64"/>
      <c r="D1056" s="64"/>
    </row>
    <row r="1057" spans="1:4" s="174" customFormat="1">
      <c r="A1057" s="64"/>
      <c r="B1057" s="64"/>
      <c r="C1057" s="64"/>
      <c r="D1057" s="64"/>
    </row>
    <row r="1058" spans="1:4" s="174" customFormat="1">
      <c r="A1058" s="64"/>
      <c r="B1058" s="64"/>
      <c r="C1058" s="64"/>
      <c r="D1058" s="64"/>
    </row>
    <row r="1059" spans="1:4" s="174" customFormat="1">
      <c r="A1059" s="64"/>
      <c r="B1059" s="64"/>
      <c r="C1059" s="64"/>
      <c r="D1059" s="64"/>
    </row>
    <row r="1060" spans="1:4" s="174" customFormat="1">
      <c r="A1060" s="64"/>
      <c r="B1060" s="64"/>
      <c r="C1060" s="64"/>
      <c r="D1060" s="64"/>
    </row>
    <row r="1061" spans="1:4" s="174" customFormat="1">
      <c r="A1061" s="64"/>
      <c r="B1061" s="64"/>
      <c r="C1061" s="64"/>
      <c r="D1061" s="64"/>
    </row>
    <row r="1062" spans="1:4" s="174" customFormat="1">
      <c r="A1062" s="64"/>
      <c r="B1062" s="64"/>
      <c r="C1062" s="64"/>
      <c r="D1062" s="64"/>
    </row>
    <row r="1063" spans="1:4" s="174" customFormat="1">
      <c r="A1063" s="64"/>
      <c r="B1063" s="64"/>
      <c r="C1063" s="64"/>
      <c r="D1063" s="64"/>
    </row>
    <row r="1064" spans="1:4" s="174" customFormat="1">
      <c r="A1064" s="64"/>
      <c r="B1064" s="64"/>
      <c r="C1064" s="64"/>
      <c r="D1064" s="64"/>
    </row>
    <row r="1065" spans="1:4" s="174" customFormat="1">
      <c r="A1065" s="64"/>
      <c r="B1065" s="64"/>
      <c r="C1065" s="64"/>
      <c r="D1065" s="64"/>
    </row>
    <row r="1066" spans="1:4" s="174" customFormat="1">
      <c r="A1066" s="64"/>
      <c r="B1066" s="64"/>
      <c r="C1066" s="64"/>
      <c r="D1066" s="64"/>
    </row>
    <row r="1067" spans="1:4" s="174" customFormat="1">
      <c r="A1067" s="64"/>
      <c r="B1067" s="64"/>
      <c r="C1067" s="64"/>
      <c r="D1067" s="64"/>
    </row>
    <row r="1068" spans="1:4" s="174" customFormat="1">
      <c r="A1068" s="64"/>
      <c r="B1068" s="64"/>
      <c r="C1068" s="64"/>
      <c r="D1068" s="64"/>
    </row>
    <row r="1069" spans="1:4" s="174" customFormat="1">
      <c r="A1069" s="64"/>
      <c r="B1069" s="64"/>
      <c r="C1069" s="64"/>
      <c r="D1069" s="64"/>
    </row>
    <row r="1070" spans="1:4" s="174" customFormat="1">
      <c r="A1070" s="64"/>
      <c r="B1070" s="64"/>
      <c r="C1070" s="64"/>
      <c r="D1070" s="64"/>
    </row>
    <row r="1071" spans="1:4" s="174" customFormat="1">
      <c r="A1071" s="64"/>
      <c r="B1071" s="64"/>
      <c r="C1071" s="64"/>
      <c r="D1071" s="64"/>
    </row>
    <row r="1072" spans="1:4" s="174" customFormat="1">
      <c r="A1072" s="64"/>
      <c r="B1072" s="64"/>
      <c r="C1072" s="64"/>
      <c r="D1072" s="64"/>
    </row>
    <row r="1073" spans="1:4" s="174" customFormat="1">
      <c r="A1073" s="64"/>
      <c r="B1073" s="64"/>
      <c r="C1073" s="64"/>
      <c r="D1073" s="64"/>
    </row>
    <row r="1074" spans="1:4" s="174" customFormat="1">
      <c r="A1074" s="64"/>
      <c r="B1074" s="64"/>
      <c r="C1074" s="64"/>
      <c r="D1074" s="64"/>
    </row>
    <row r="1075" spans="1:4" s="174" customFormat="1">
      <c r="A1075" s="64"/>
      <c r="B1075" s="64"/>
      <c r="C1075" s="64"/>
      <c r="D1075" s="64"/>
    </row>
    <row r="1076" spans="1:4" s="174" customFormat="1">
      <c r="A1076" s="64"/>
      <c r="B1076" s="64"/>
      <c r="C1076" s="64"/>
      <c r="D1076" s="64"/>
    </row>
    <row r="1077" spans="1:4" s="174" customFormat="1">
      <c r="A1077" s="64"/>
      <c r="B1077" s="64"/>
      <c r="C1077" s="64"/>
      <c r="D1077" s="64"/>
    </row>
    <row r="1078" spans="1:4" s="174" customFormat="1">
      <c r="A1078" s="64"/>
      <c r="B1078" s="64"/>
      <c r="C1078" s="64"/>
      <c r="D1078" s="64"/>
    </row>
    <row r="1079" spans="1:4" s="174" customFormat="1">
      <c r="A1079" s="64"/>
      <c r="B1079" s="64"/>
      <c r="C1079" s="64"/>
      <c r="D1079" s="64"/>
    </row>
    <row r="1080" spans="1:4" s="174" customFormat="1">
      <c r="A1080" s="64"/>
      <c r="B1080" s="64"/>
      <c r="C1080" s="64"/>
      <c r="D1080" s="64"/>
    </row>
    <row r="1081" spans="1:4" s="174" customFormat="1">
      <c r="A1081" s="64"/>
      <c r="B1081" s="64"/>
      <c r="C1081" s="64"/>
      <c r="D1081" s="64"/>
    </row>
    <row r="1082" spans="1:4" s="174" customFormat="1">
      <c r="A1082" s="64"/>
      <c r="B1082" s="64"/>
      <c r="C1082" s="64"/>
      <c r="D1082" s="64"/>
    </row>
    <row r="1083" spans="1:4" s="174" customFormat="1">
      <c r="A1083" s="64"/>
      <c r="B1083" s="64"/>
      <c r="C1083" s="64"/>
      <c r="D1083" s="64"/>
    </row>
    <row r="1084" spans="1:4" s="174" customFormat="1">
      <c r="A1084" s="64"/>
      <c r="B1084" s="64"/>
      <c r="C1084" s="64"/>
      <c r="D1084" s="64"/>
    </row>
    <row r="1085" spans="1:4" s="174" customFormat="1">
      <c r="A1085" s="64"/>
      <c r="B1085" s="64"/>
      <c r="C1085" s="64"/>
      <c r="D1085" s="64"/>
    </row>
    <row r="1086" spans="1:4" s="174" customFormat="1">
      <c r="A1086" s="64"/>
      <c r="B1086" s="64"/>
      <c r="C1086" s="64"/>
      <c r="D1086" s="64"/>
    </row>
    <row r="1087" spans="1:4" s="174" customFormat="1">
      <c r="A1087" s="64"/>
      <c r="B1087" s="64"/>
      <c r="C1087" s="64"/>
      <c r="D1087" s="64"/>
    </row>
    <row r="1088" spans="1:4" s="174" customFormat="1">
      <c r="A1088" s="64"/>
      <c r="B1088" s="64"/>
      <c r="C1088" s="64"/>
      <c r="D1088" s="64"/>
    </row>
    <row r="1089" spans="1:4" s="174" customFormat="1">
      <c r="A1089" s="64"/>
      <c r="B1089" s="64"/>
      <c r="C1089" s="64"/>
      <c r="D1089" s="64"/>
    </row>
    <row r="1090" spans="1:4" s="174" customFormat="1">
      <c r="A1090" s="64"/>
      <c r="B1090" s="64"/>
      <c r="C1090" s="64"/>
      <c r="D1090" s="64"/>
    </row>
    <row r="1091" spans="1:4" s="174" customFormat="1">
      <c r="A1091" s="64"/>
      <c r="B1091" s="64"/>
      <c r="C1091" s="64"/>
      <c r="D1091" s="64"/>
    </row>
    <row r="1092" spans="1:4" s="174" customFormat="1">
      <c r="A1092" s="64"/>
      <c r="B1092" s="64"/>
      <c r="C1092" s="64"/>
      <c r="D1092" s="64"/>
    </row>
    <row r="1093" spans="1:4" s="174" customFormat="1">
      <c r="A1093" s="64"/>
      <c r="B1093" s="64"/>
      <c r="C1093" s="64"/>
      <c r="D1093" s="64"/>
    </row>
    <row r="1094" spans="1:4" s="174" customFormat="1">
      <c r="A1094" s="64"/>
      <c r="B1094" s="64"/>
      <c r="C1094" s="64"/>
      <c r="D1094" s="64"/>
    </row>
    <row r="1095" spans="1:4" s="174" customFormat="1">
      <c r="A1095" s="64"/>
      <c r="B1095" s="64"/>
      <c r="C1095" s="64"/>
      <c r="D1095" s="64"/>
    </row>
    <row r="1096" spans="1:4" s="174" customFormat="1">
      <c r="A1096" s="64"/>
      <c r="B1096" s="64"/>
      <c r="C1096" s="64"/>
      <c r="D1096" s="64"/>
    </row>
    <row r="1097" spans="1:4" s="174" customFormat="1">
      <c r="A1097" s="64"/>
      <c r="B1097" s="64"/>
      <c r="C1097" s="64"/>
      <c r="D1097" s="64"/>
    </row>
    <row r="1098" spans="1:4" s="174" customFormat="1">
      <c r="A1098" s="64"/>
      <c r="B1098" s="64"/>
      <c r="C1098" s="64"/>
      <c r="D1098" s="64"/>
    </row>
    <row r="1099" spans="1:4" s="174" customFormat="1">
      <c r="A1099" s="64"/>
      <c r="B1099" s="64"/>
      <c r="C1099" s="64"/>
      <c r="D1099" s="64"/>
    </row>
    <row r="1100" spans="1:4" s="174" customFormat="1">
      <c r="A1100" s="64"/>
      <c r="B1100" s="64"/>
      <c r="C1100" s="64"/>
      <c r="D1100" s="64"/>
    </row>
    <row r="1101" spans="1:4" s="174" customFormat="1">
      <c r="A1101" s="64"/>
      <c r="B1101" s="64"/>
      <c r="C1101" s="64"/>
      <c r="D1101" s="64"/>
    </row>
    <row r="1102" spans="1:4" s="174" customFormat="1">
      <c r="A1102" s="64"/>
      <c r="B1102" s="64"/>
      <c r="C1102" s="64"/>
      <c r="D1102" s="64"/>
    </row>
    <row r="1103" spans="1:4" s="174" customFormat="1">
      <c r="A1103" s="64"/>
      <c r="B1103" s="64"/>
      <c r="C1103" s="64"/>
      <c r="D1103" s="64"/>
    </row>
    <row r="1104" spans="1:4" s="174" customFormat="1">
      <c r="A1104" s="64"/>
      <c r="B1104" s="64"/>
      <c r="C1104" s="64"/>
      <c r="D1104" s="64"/>
    </row>
    <row r="1105" spans="1:72" s="174" customFormat="1">
      <c r="A1105" s="64"/>
      <c r="B1105" s="64"/>
      <c r="C1105" s="64"/>
      <c r="D1105" s="64"/>
    </row>
    <row r="1106" spans="1:72" s="174" customFormat="1">
      <c r="A1106" s="64"/>
      <c r="B1106" s="64"/>
      <c r="C1106" s="64"/>
      <c r="D1106" s="64"/>
    </row>
    <row r="1107" spans="1:72" s="174" customFormat="1">
      <c r="A1107" s="64"/>
      <c r="B1107" s="64"/>
      <c r="C1107" s="64"/>
      <c r="D1107" s="64"/>
    </row>
    <row r="1108" spans="1:72" s="174" customFormat="1">
      <c r="A1108" s="64"/>
      <c r="B1108" s="64"/>
      <c r="C1108" s="64"/>
      <c r="D1108" s="64"/>
    </row>
    <row r="1109" spans="1:72" s="174" customFormat="1">
      <c r="A1109" s="64"/>
      <c r="B1109" s="64"/>
      <c r="C1109" s="64"/>
      <c r="D1109" s="64"/>
    </row>
    <row r="1110" spans="1:72" s="174" customFormat="1">
      <c r="A1110" s="64"/>
      <c r="B1110" s="64"/>
      <c r="C1110" s="64"/>
      <c r="D1110" s="64"/>
    </row>
    <row r="1111" spans="1:72" s="174" customFormat="1">
      <c r="A1111" s="64"/>
      <c r="B1111" s="64"/>
      <c r="C1111" s="64"/>
      <c r="D1111" s="64"/>
    </row>
    <row r="1112" spans="1:72" s="174" customFormat="1">
      <c r="A1112" s="64"/>
      <c r="B1112" s="64"/>
      <c r="C1112" s="64"/>
      <c r="D1112" s="64"/>
    </row>
    <row r="1113" spans="1:72" s="174" customFormat="1">
      <c r="A1113" s="64"/>
      <c r="B1113" s="64"/>
      <c r="C1113" s="64"/>
      <c r="D1113" s="64"/>
    </row>
    <row r="1114" spans="1:72" s="174" customFormat="1">
      <c r="A1114" s="64"/>
      <c r="B1114" s="64"/>
      <c r="C1114" s="64"/>
      <c r="D1114" s="64"/>
    </row>
    <row r="1115" spans="1:72" s="177" customFormat="1">
      <c r="A1115" s="64"/>
      <c r="B1115" s="64"/>
      <c r="C1115" s="64"/>
      <c r="D1115" s="64"/>
      <c r="E1115" s="174"/>
      <c r="F1115" s="174"/>
      <c r="G1115" s="174"/>
      <c r="H1115" s="174"/>
      <c r="I1115" s="174"/>
      <c r="J1115" s="174"/>
      <c r="K1115" s="174"/>
      <c r="L1115" s="174"/>
      <c r="M1115" s="174"/>
      <c r="N1115" s="174"/>
      <c r="O1115" s="174"/>
      <c r="P1115" s="174"/>
      <c r="Q1115" s="174"/>
      <c r="R1115" s="174"/>
      <c r="S1115" s="174"/>
      <c r="T1115" s="174"/>
      <c r="U1115" s="174"/>
      <c r="V1115" s="174"/>
      <c r="W1115" s="174"/>
      <c r="X1115" s="174"/>
      <c r="Y1115" s="174"/>
      <c r="Z1115" s="174"/>
      <c r="AA1115" s="174"/>
      <c r="AB1115" s="174"/>
      <c r="AC1115" s="174"/>
      <c r="AD1115" s="174"/>
      <c r="AE1115" s="174"/>
      <c r="AF1115" s="174"/>
      <c r="AG1115" s="174"/>
      <c r="AH1115" s="174"/>
      <c r="AI1115" s="174"/>
      <c r="AJ1115" s="174"/>
      <c r="AK1115" s="174"/>
      <c r="AL1115" s="174"/>
      <c r="AM1115" s="174"/>
      <c r="AN1115" s="174"/>
      <c r="AO1115" s="174"/>
      <c r="AP1115" s="174"/>
      <c r="AQ1115" s="174"/>
      <c r="AR1115" s="174"/>
      <c r="AS1115" s="174"/>
      <c r="AT1115" s="174"/>
      <c r="AU1115" s="174"/>
      <c r="AV1115" s="174"/>
      <c r="AW1115" s="174"/>
      <c r="AX1115" s="174"/>
      <c r="AY1115" s="174"/>
      <c r="AZ1115" s="174"/>
      <c r="BA1115" s="174"/>
      <c r="BB1115" s="174"/>
      <c r="BC1115" s="174"/>
      <c r="BD1115" s="174"/>
      <c r="BE1115" s="174"/>
      <c r="BF1115" s="174"/>
      <c r="BG1115" s="174"/>
      <c r="BH1115" s="174"/>
      <c r="BI1115" s="174"/>
      <c r="BJ1115" s="174"/>
      <c r="BK1115" s="174"/>
      <c r="BL1115" s="174"/>
      <c r="BM1115" s="174"/>
      <c r="BN1115" s="174"/>
      <c r="BO1115" s="174"/>
      <c r="BP1115" s="174"/>
      <c r="BQ1115" s="174"/>
      <c r="BR1115" s="174"/>
      <c r="BS1115" s="174"/>
      <c r="BT1115" s="174"/>
    </row>
    <row r="1116" spans="1:72" s="177" customFormat="1">
      <c r="A1116" s="64"/>
      <c r="B1116" s="64"/>
      <c r="C1116" s="64"/>
      <c r="D1116" s="64"/>
      <c r="E1116" s="174"/>
      <c r="F1116" s="174"/>
      <c r="G1116" s="174"/>
      <c r="H1116" s="174"/>
      <c r="I1116" s="174"/>
      <c r="J1116" s="174"/>
      <c r="K1116" s="174"/>
      <c r="L1116" s="174"/>
      <c r="M1116" s="174"/>
      <c r="N1116" s="174"/>
      <c r="O1116" s="174"/>
      <c r="P1116" s="174"/>
      <c r="Q1116" s="174"/>
      <c r="R1116" s="174"/>
      <c r="S1116" s="174"/>
      <c r="T1116" s="174"/>
      <c r="U1116" s="174"/>
      <c r="V1116" s="174"/>
      <c r="W1116" s="174"/>
      <c r="X1116" s="174"/>
      <c r="Y1116" s="174"/>
      <c r="Z1116" s="174"/>
      <c r="AA1116" s="174"/>
      <c r="AB1116" s="174"/>
      <c r="AC1116" s="174"/>
      <c r="AD1116" s="174"/>
      <c r="AE1116" s="174"/>
      <c r="AF1116" s="174"/>
      <c r="AG1116" s="174"/>
      <c r="AH1116" s="174"/>
      <c r="AI1116" s="174"/>
      <c r="AJ1116" s="174"/>
      <c r="AK1116" s="174"/>
      <c r="AL1116" s="174"/>
      <c r="AM1116" s="174"/>
      <c r="AN1116" s="174"/>
      <c r="AO1116" s="174"/>
      <c r="AP1116" s="174"/>
      <c r="AQ1116" s="174"/>
      <c r="AR1116" s="174"/>
      <c r="AS1116" s="174"/>
      <c r="AT1116" s="174"/>
      <c r="AU1116" s="174"/>
      <c r="AV1116" s="174"/>
      <c r="AW1116" s="174"/>
      <c r="AX1116" s="174"/>
      <c r="AY1116" s="174"/>
      <c r="AZ1116" s="174"/>
      <c r="BA1116" s="174"/>
      <c r="BB1116" s="174"/>
      <c r="BC1116" s="174"/>
      <c r="BD1116" s="174"/>
      <c r="BE1116" s="174"/>
      <c r="BF1116" s="174"/>
      <c r="BG1116" s="174"/>
      <c r="BH1116" s="174"/>
      <c r="BI1116" s="174"/>
      <c r="BJ1116" s="174"/>
      <c r="BK1116" s="174"/>
      <c r="BL1116" s="174"/>
      <c r="BM1116" s="174"/>
      <c r="BN1116" s="174"/>
      <c r="BO1116" s="174"/>
      <c r="BP1116" s="174"/>
      <c r="BQ1116" s="174"/>
      <c r="BR1116" s="174"/>
      <c r="BS1116" s="174"/>
      <c r="BT1116" s="174"/>
    </row>
    <row r="1117" spans="1:72" s="177" customFormat="1">
      <c r="A1117" s="64"/>
      <c r="B1117" s="64"/>
      <c r="C1117" s="64"/>
      <c r="D1117" s="64"/>
      <c r="E1117" s="174"/>
      <c r="F1117" s="174"/>
      <c r="G1117" s="174"/>
      <c r="H1117" s="174"/>
      <c r="I1117" s="174"/>
      <c r="J1117" s="174"/>
      <c r="K1117" s="174"/>
      <c r="L1117" s="174"/>
      <c r="M1117" s="174"/>
      <c r="N1117" s="174"/>
      <c r="O1117" s="174"/>
      <c r="P1117" s="174"/>
      <c r="Q1117" s="174"/>
      <c r="R1117" s="174"/>
      <c r="S1117" s="174"/>
      <c r="T1117" s="174"/>
      <c r="U1117" s="174"/>
      <c r="V1117" s="174"/>
      <c r="W1117" s="174"/>
      <c r="X1117" s="174"/>
      <c r="Y1117" s="174"/>
      <c r="Z1117" s="174"/>
      <c r="AA1117" s="174"/>
      <c r="AB1117" s="174"/>
      <c r="AC1117" s="174"/>
      <c r="AD1117" s="174"/>
      <c r="AE1117" s="174"/>
      <c r="AF1117" s="174"/>
      <c r="AG1117" s="174"/>
      <c r="AH1117" s="174"/>
      <c r="AI1117" s="174"/>
      <c r="AJ1117" s="174"/>
      <c r="AK1117" s="174"/>
      <c r="AL1117" s="174"/>
      <c r="AM1117" s="174"/>
      <c r="AN1117" s="174"/>
      <c r="AO1117" s="174"/>
      <c r="AP1117" s="174"/>
      <c r="AQ1117" s="174"/>
      <c r="AR1117" s="174"/>
      <c r="AS1117" s="174"/>
      <c r="AT1117" s="174"/>
      <c r="AU1117" s="174"/>
      <c r="AV1117" s="174"/>
      <c r="AW1117" s="174"/>
      <c r="AX1117" s="174"/>
      <c r="AY1117" s="174"/>
      <c r="AZ1117" s="174"/>
      <c r="BA1117" s="174"/>
      <c r="BB1117" s="174"/>
      <c r="BC1117" s="174"/>
      <c r="BD1117" s="174"/>
      <c r="BE1117" s="174"/>
      <c r="BF1117" s="174"/>
      <c r="BG1117" s="174"/>
      <c r="BH1117" s="174"/>
      <c r="BI1117" s="174"/>
      <c r="BJ1117" s="174"/>
      <c r="BK1117" s="174"/>
      <c r="BL1117" s="174"/>
      <c r="BM1117" s="174"/>
      <c r="BN1117" s="174"/>
      <c r="BO1117" s="174"/>
      <c r="BP1117" s="174"/>
      <c r="BQ1117" s="174"/>
      <c r="BR1117" s="174"/>
      <c r="BS1117" s="174"/>
      <c r="BT1117" s="174"/>
    </row>
    <row r="1118" spans="1:72" s="177" customFormat="1">
      <c r="A1118" s="64"/>
      <c r="B1118" s="64"/>
      <c r="C1118" s="64"/>
      <c r="D1118" s="64"/>
      <c r="E1118" s="174"/>
      <c r="F1118" s="174"/>
      <c r="G1118" s="174"/>
      <c r="H1118" s="174"/>
      <c r="I1118" s="174"/>
      <c r="J1118" s="174"/>
      <c r="K1118" s="174"/>
      <c r="L1118" s="174"/>
      <c r="M1118" s="174"/>
      <c r="N1118" s="174"/>
      <c r="O1118" s="174"/>
      <c r="P1118" s="174"/>
      <c r="Q1118" s="174"/>
      <c r="R1118" s="174"/>
      <c r="S1118" s="174"/>
      <c r="T1118" s="174"/>
      <c r="U1118" s="174"/>
      <c r="V1118" s="174"/>
      <c r="W1118" s="174"/>
      <c r="X1118" s="174"/>
      <c r="Y1118" s="174"/>
      <c r="Z1118" s="174"/>
      <c r="AA1118" s="174"/>
      <c r="AB1118" s="174"/>
      <c r="AC1118" s="174"/>
      <c r="AD1118" s="174"/>
      <c r="AE1118" s="174"/>
      <c r="AF1118" s="174"/>
      <c r="AG1118" s="174"/>
      <c r="AH1118" s="174"/>
      <c r="AI1118" s="174"/>
      <c r="AJ1118" s="174"/>
      <c r="AK1118" s="174"/>
      <c r="AL1118" s="174"/>
      <c r="AM1118" s="174"/>
      <c r="AN1118" s="174"/>
      <c r="AO1118" s="174"/>
      <c r="AP1118" s="174"/>
      <c r="AQ1118" s="174"/>
      <c r="AR1118" s="174"/>
      <c r="AS1118" s="174"/>
      <c r="AT1118" s="174"/>
      <c r="AU1118" s="174"/>
      <c r="AV1118" s="174"/>
      <c r="AW1118" s="174"/>
      <c r="AX1118" s="174"/>
      <c r="AY1118" s="174"/>
      <c r="AZ1118" s="174"/>
      <c r="BA1118" s="174"/>
      <c r="BB1118" s="174"/>
      <c r="BC1118" s="174"/>
      <c r="BD1118" s="174"/>
      <c r="BE1118" s="174"/>
      <c r="BF1118" s="174"/>
      <c r="BG1118" s="174"/>
      <c r="BH1118" s="174"/>
      <c r="BI1118" s="174"/>
      <c r="BJ1118" s="174"/>
      <c r="BK1118" s="174"/>
      <c r="BL1118" s="174"/>
      <c r="BM1118" s="174"/>
      <c r="BN1118" s="174"/>
      <c r="BO1118" s="174"/>
      <c r="BP1118" s="174"/>
      <c r="BQ1118" s="174"/>
      <c r="BR1118" s="174"/>
      <c r="BS1118" s="174"/>
      <c r="BT1118" s="174"/>
    </row>
    <row r="1119" spans="1:72" s="177" customFormat="1">
      <c r="A1119" s="64"/>
      <c r="B1119" s="64"/>
      <c r="C1119" s="64"/>
      <c r="D1119" s="64"/>
      <c r="E1119" s="174"/>
      <c r="F1119" s="174"/>
      <c r="G1119" s="174"/>
      <c r="H1119" s="174"/>
      <c r="I1119" s="174"/>
      <c r="J1119" s="174"/>
      <c r="K1119" s="174"/>
      <c r="L1119" s="174"/>
      <c r="M1119" s="174"/>
      <c r="N1119" s="174"/>
      <c r="O1119" s="174"/>
      <c r="P1119" s="174"/>
      <c r="Q1119" s="174"/>
      <c r="R1119" s="174"/>
      <c r="S1119" s="174"/>
      <c r="T1119" s="174"/>
      <c r="U1119" s="174"/>
      <c r="V1119" s="174"/>
      <c r="W1119" s="174"/>
      <c r="X1119" s="174"/>
      <c r="Y1119" s="174"/>
      <c r="Z1119" s="174"/>
      <c r="AA1119" s="174"/>
      <c r="AB1119" s="174"/>
      <c r="AC1119" s="174"/>
      <c r="AD1119" s="174"/>
      <c r="AE1119" s="174"/>
      <c r="AF1119" s="174"/>
      <c r="AG1119" s="174"/>
      <c r="AH1119" s="174"/>
      <c r="AI1119" s="174"/>
      <c r="AJ1119" s="174"/>
      <c r="AK1119" s="174"/>
      <c r="AL1119" s="174"/>
      <c r="AM1119" s="174"/>
      <c r="AN1119" s="174"/>
      <c r="AO1119" s="174"/>
      <c r="AP1119" s="174"/>
      <c r="AQ1119" s="174"/>
      <c r="AR1119" s="174"/>
      <c r="AS1119" s="174"/>
      <c r="AT1119" s="174"/>
      <c r="AU1119" s="174"/>
      <c r="AV1119" s="174"/>
      <c r="AW1119" s="174"/>
      <c r="AX1119" s="174"/>
      <c r="AY1119" s="174"/>
      <c r="AZ1119" s="174"/>
      <c r="BA1119" s="174"/>
      <c r="BB1119" s="174"/>
      <c r="BC1119" s="174"/>
      <c r="BD1119" s="174"/>
      <c r="BE1119" s="174"/>
      <c r="BF1119" s="174"/>
      <c r="BG1119" s="174"/>
      <c r="BH1119" s="174"/>
      <c r="BI1119" s="174"/>
      <c r="BJ1119" s="174"/>
      <c r="BK1119" s="174"/>
      <c r="BL1119" s="174"/>
      <c r="BM1119" s="174"/>
      <c r="BN1119" s="174"/>
      <c r="BO1119" s="174"/>
      <c r="BP1119" s="174"/>
      <c r="BQ1119" s="174"/>
      <c r="BR1119" s="174"/>
      <c r="BS1119" s="174"/>
      <c r="BT1119" s="174"/>
    </row>
    <row r="1120" spans="1:72" s="177" customFormat="1">
      <c r="A1120" s="64"/>
      <c r="B1120" s="64"/>
      <c r="C1120" s="64"/>
      <c r="D1120" s="64"/>
      <c r="E1120" s="174"/>
      <c r="F1120" s="174"/>
      <c r="G1120" s="174"/>
      <c r="H1120" s="174"/>
      <c r="I1120" s="174"/>
      <c r="J1120" s="174"/>
      <c r="K1120" s="174"/>
      <c r="L1120" s="174"/>
      <c r="M1120" s="174"/>
      <c r="N1120" s="174"/>
      <c r="O1120" s="174"/>
      <c r="P1120" s="174"/>
      <c r="Q1120" s="174"/>
      <c r="R1120" s="174"/>
      <c r="S1120" s="174"/>
      <c r="T1120" s="174"/>
      <c r="U1120" s="174"/>
      <c r="V1120" s="174"/>
      <c r="W1120" s="174"/>
      <c r="X1120" s="174"/>
      <c r="Y1120" s="174"/>
      <c r="Z1120" s="174"/>
      <c r="AA1120" s="174"/>
      <c r="AB1120" s="174"/>
      <c r="AC1120" s="174"/>
      <c r="AD1120" s="174"/>
      <c r="AE1120" s="174"/>
      <c r="AF1120" s="174"/>
      <c r="AG1120" s="174"/>
      <c r="AH1120" s="174"/>
      <c r="AI1120" s="174"/>
      <c r="AJ1120" s="174"/>
      <c r="AK1120" s="174"/>
      <c r="AL1120" s="174"/>
      <c r="AM1120" s="174"/>
      <c r="AN1120" s="174"/>
      <c r="AO1120" s="174"/>
      <c r="AP1120" s="174"/>
      <c r="AQ1120" s="174"/>
      <c r="AR1120" s="174"/>
      <c r="AS1120" s="174"/>
      <c r="AT1120" s="174"/>
      <c r="AU1120" s="174"/>
      <c r="AV1120" s="174"/>
      <c r="AW1120" s="174"/>
      <c r="AX1120" s="174"/>
      <c r="AY1120" s="174"/>
      <c r="AZ1120" s="174"/>
      <c r="BA1120" s="174"/>
      <c r="BB1120" s="174"/>
      <c r="BC1120" s="174"/>
      <c r="BD1120" s="174"/>
      <c r="BE1120" s="174"/>
      <c r="BF1120" s="174"/>
      <c r="BG1120" s="174"/>
      <c r="BH1120" s="174"/>
      <c r="BI1120" s="174"/>
      <c r="BJ1120" s="174"/>
      <c r="BK1120" s="174"/>
      <c r="BL1120" s="174"/>
      <c r="BM1120" s="174"/>
      <c r="BN1120" s="174"/>
      <c r="BO1120" s="174"/>
      <c r="BP1120" s="174"/>
      <c r="BQ1120" s="174"/>
      <c r="BR1120" s="174"/>
      <c r="BS1120" s="174"/>
      <c r="BT1120" s="174"/>
    </row>
    <row r="1121" spans="1:72" s="177" customFormat="1">
      <c r="A1121" s="64"/>
      <c r="B1121" s="64"/>
      <c r="C1121" s="64"/>
      <c r="D1121" s="64"/>
      <c r="E1121" s="174"/>
      <c r="F1121" s="174"/>
      <c r="G1121" s="174"/>
      <c r="H1121" s="174"/>
      <c r="I1121" s="174"/>
      <c r="J1121" s="174"/>
      <c r="K1121" s="174"/>
      <c r="L1121" s="174"/>
      <c r="M1121" s="174"/>
      <c r="N1121" s="174"/>
      <c r="O1121" s="174"/>
      <c r="P1121" s="174"/>
      <c r="Q1121" s="174"/>
      <c r="R1121" s="174"/>
      <c r="S1121" s="174"/>
      <c r="T1121" s="174"/>
      <c r="U1121" s="174"/>
      <c r="V1121" s="174"/>
      <c r="W1121" s="174"/>
      <c r="X1121" s="174"/>
      <c r="Y1121" s="174"/>
      <c r="Z1121" s="174"/>
      <c r="AA1121" s="174"/>
      <c r="AB1121" s="174"/>
      <c r="AC1121" s="174"/>
      <c r="AD1121" s="174"/>
      <c r="AE1121" s="174"/>
      <c r="AF1121" s="174"/>
      <c r="AG1121" s="174"/>
      <c r="AH1121" s="174"/>
      <c r="AI1121" s="174"/>
      <c r="AJ1121" s="174"/>
      <c r="AK1121" s="174"/>
      <c r="AL1121" s="174"/>
      <c r="AM1121" s="174"/>
      <c r="AN1121" s="174"/>
      <c r="AO1121" s="174"/>
      <c r="AP1121" s="174"/>
      <c r="AQ1121" s="174"/>
      <c r="AR1121" s="174"/>
      <c r="AS1121" s="174"/>
      <c r="AT1121" s="174"/>
      <c r="AU1121" s="174"/>
      <c r="AV1121" s="174"/>
      <c r="AW1121" s="174"/>
      <c r="AX1121" s="174"/>
      <c r="AY1121" s="174"/>
      <c r="AZ1121" s="174"/>
      <c r="BA1121" s="174"/>
      <c r="BB1121" s="174"/>
      <c r="BC1121" s="174"/>
      <c r="BD1121" s="174"/>
      <c r="BE1121" s="174"/>
      <c r="BF1121" s="174"/>
      <c r="BG1121" s="174"/>
      <c r="BH1121" s="174"/>
      <c r="BI1121" s="174"/>
      <c r="BJ1121" s="174"/>
      <c r="BK1121" s="174"/>
      <c r="BL1121" s="174"/>
      <c r="BM1121" s="174"/>
      <c r="BN1121" s="174"/>
      <c r="BO1121" s="174"/>
      <c r="BP1121" s="174"/>
      <c r="BQ1121" s="174"/>
      <c r="BR1121" s="174"/>
      <c r="BS1121" s="174"/>
      <c r="BT1121" s="174"/>
    </row>
    <row r="1122" spans="1:72" s="177" customFormat="1">
      <c r="A1122" s="64"/>
      <c r="B1122" s="64"/>
      <c r="C1122" s="64"/>
      <c r="D1122" s="64"/>
      <c r="E1122" s="174"/>
      <c r="F1122" s="174"/>
      <c r="G1122" s="174"/>
      <c r="H1122" s="174"/>
      <c r="I1122" s="174"/>
      <c r="J1122" s="174"/>
      <c r="K1122" s="174"/>
      <c r="L1122" s="174"/>
      <c r="M1122" s="174"/>
      <c r="N1122" s="174"/>
      <c r="O1122" s="174"/>
      <c r="P1122" s="174"/>
      <c r="Q1122" s="174"/>
      <c r="R1122" s="174"/>
      <c r="S1122" s="174"/>
      <c r="T1122" s="174"/>
      <c r="U1122" s="174"/>
      <c r="V1122" s="174"/>
      <c r="W1122" s="174"/>
      <c r="X1122" s="174"/>
      <c r="Y1122" s="174"/>
      <c r="Z1122" s="174"/>
      <c r="AA1122" s="174"/>
      <c r="AB1122" s="174"/>
      <c r="AC1122" s="174"/>
      <c r="AD1122" s="174"/>
      <c r="AE1122" s="174"/>
      <c r="AF1122" s="174"/>
      <c r="AG1122" s="174"/>
      <c r="AH1122" s="174"/>
      <c r="AI1122" s="174"/>
      <c r="AJ1122" s="174"/>
      <c r="AK1122" s="174"/>
      <c r="AL1122" s="174"/>
      <c r="AM1122" s="174"/>
      <c r="AN1122" s="174"/>
      <c r="AO1122" s="174"/>
      <c r="AP1122" s="174"/>
      <c r="AQ1122" s="174"/>
      <c r="AR1122" s="174"/>
      <c r="AS1122" s="174"/>
      <c r="AT1122" s="174"/>
      <c r="AU1122" s="174"/>
      <c r="AV1122" s="174"/>
      <c r="AW1122" s="174"/>
      <c r="AX1122" s="174"/>
      <c r="AY1122" s="174"/>
      <c r="AZ1122" s="174"/>
      <c r="BA1122" s="174"/>
      <c r="BB1122" s="174"/>
      <c r="BC1122" s="174"/>
      <c r="BD1122" s="174"/>
      <c r="BE1122" s="174"/>
      <c r="BF1122" s="174"/>
      <c r="BG1122" s="174"/>
      <c r="BH1122" s="174"/>
      <c r="BI1122" s="174"/>
      <c r="BJ1122" s="174"/>
      <c r="BK1122" s="174"/>
      <c r="BL1122" s="174"/>
      <c r="BM1122" s="174"/>
      <c r="BN1122" s="174"/>
      <c r="BO1122" s="174"/>
      <c r="BP1122" s="174"/>
      <c r="BQ1122" s="174"/>
      <c r="BR1122" s="174"/>
      <c r="BS1122" s="174"/>
      <c r="BT1122" s="174"/>
    </row>
    <row r="1123" spans="1:72" s="177" customFormat="1">
      <c r="A1123" s="64"/>
      <c r="B1123" s="64"/>
      <c r="C1123" s="64"/>
      <c r="D1123" s="64"/>
      <c r="E1123" s="174"/>
      <c r="F1123" s="174"/>
      <c r="G1123" s="174"/>
      <c r="H1123" s="174"/>
      <c r="I1123" s="174"/>
      <c r="J1123" s="174"/>
      <c r="K1123" s="174"/>
      <c r="L1123" s="174"/>
      <c r="M1123" s="174"/>
      <c r="N1123" s="174"/>
      <c r="O1123" s="174"/>
      <c r="P1123" s="174"/>
      <c r="Q1123" s="174"/>
      <c r="R1123" s="174"/>
      <c r="S1123" s="174"/>
      <c r="T1123" s="174"/>
      <c r="U1123" s="174"/>
      <c r="V1123" s="174"/>
      <c r="W1123" s="174"/>
      <c r="X1123" s="174"/>
      <c r="Y1123" s="174"/>
      <c r="Z1123" s="174"/>
      <c r="AA1123" s="174"/>
      <c r="AB1123" s="174"/>
      <c r="AC1123" s="174"/>
      <c r="AD1123" s="174"/>
      <c r="AE1123" s="174"/>
      <c r="AF1123" s="174"/>
      <c r="AG1123" s="174"/>
      <c r="AH1123" s="174"/>
      <c r="AI1123" s="174"/>
      <c r="AJ1123" s="174"/>
      <c r="AK1123" s="174"/>
      <c r="AL1123" s="174"/>
      <c r="AM1123" s="174"/>
      <c r="AN1123" s="174"/>
      <c r="AO1123" s="174"/>
      <c r="AP1123" s="174"/>
      <c r="AQ1123" s="174"/>
      <c r="AR1123" s="174"/>
      <c r="AS1123" s="174"/>
      <c r="AT1123" s="174"/>
      <c r="AU1123" s="174"/>
      <c r="AV1123" s="174"/>
      <c r="AW1123" s="174"/>
      <c r="AX1123" s="174"/>
      <c r="AY1123" s="174"/>
      <c r="AZ1123" s="174"/>
      <c r="BA1123" s="174"/>
      <c r="BB1123" s="174"/>
      <c r="BC1123" s="174"/>
      <c r="BD1123" s="174"/>
      <c r="BE1123" s="174"/>
      <c r="BF1123" s="174"/>
      <c r="BG1123" s="174"/>
      <c r="BH1123" s="174"/>
      <c r="BI1123" s="174"/>
      <c r="BJ1123" s="174"/>
      <c r="BK1123" s="174"/>
      <c r="BL1123" s="174"/>
      <c r="BM1123" s="174"/>
      <c r="BN1123" s="174"/>
      <c r="BO1123" s="174"/>
      <c r="BP1123" s="174"/>
      <c r="BQ1123" s="174"/>
      <c r="BR1123" s="174"/>
      <c r="BS1123" s="174"/>
      <c r="BT1123" s="174"/>
    </row>
    <row r="1124" spans="1:72" s="177" customFormat="1">
      <c r="A1124" s="64"/>
      <c r="B1124" s="64"/>
      <c r="C1124" s="64"/>
      <c r="D1124" s="64"/>
      <c r="E1124" s="174"/>
      <c r="F1124" s="174"/>
      <c r="G1124" s="174"/>
      <c r="H1124" s="174"/>
      <c r="I1124" s="174"/>
      <c r="J1124" s="174"/>
      <c r="K1124" s="174"/>
      <c r="L1124" s="174"/>
      <c r="M1124" s="174"/>
      <c r="N1124" s="174"/>
      <c r="O1124" s="174"/>
      <c r="P1124" s="174"/>
      <c r="Q1124" s="174"/>
      <c r="R1124" s="174"/>
      <c r="S1124" s="174"/>
      <c r="T1124" s="174"/>
      <c r="U1124" s="174"/>
      <c r="V1124" s="174"/>
      <c r="W1124" s="174"/>
      <c r="X1124" s="174"/>
      <c r="Y1124" s="174"/>
      <c r="Z1124" s="174"/>
      <c r="AA1124" s="174"/>
      <c r="AB1124" s="174"/>
      <c r="AC1124" s="174"/>
      <c r="AD1124" s="174"/>
      <c r="AE1124" s="174"/>
      <c r="AF1124" s="174"/>
      <c r="AG1124" s="174"/>
      <c r="AH1124" s="174"/>
      <c r="AI1124" s="174"/>
      <c r="AJ1124" s="174"/>
      <c r="AK1124" s="174"/>
      <c r="AL1124" s="174"/>
      <c r="AM1124" s="174"/>
      <c r="AN1124" s="174"/>
      <c r="AO1124" s="174"/>
      <c r="AP1124" s="174"/>
      <c r="AQ1124" s="174"/>
      <c r="AR1124" s="174"/>
      <c r="AS1124" s="174"/>
      <c r="AT1124" s="174"/>
      <c r="AU1124" s="174"/>
      <c r="AV1124" s="174"/>
      <c r="AW1124" s="174"/>
      <c r="AX1124" s="174"/>
      <c r="AY1124" s="174"/>
      <c r="AZ1124" s="174"/>
      <c r="BA1124" s="174"/>
      <c r="BB1124" s="174"/>
      <c r="BC1124" s="174"/>
      <c r="BD1124" s="174"/>
      <c r="BE1124" s="174"/>
      <c r="BF1124" s="174"/>
      <c r="BG1124" s="174"/>
      <c r="BH1124" s="174"/>
      <c r="BI1124" s="174"/>
      <c r="BJ1124" s="174"/>
      <c r="BK1124" s="174"/>
      <c r="BL1124" s="174"/>
      <c r="BM1124" s="174"/>
      <c r="BN1124" s="174"/>
      <c r="BO1124" s="174"/>
      <c r="BP1124" s="174"/>
      <c r="BQ1124" s="174"/>
      <c r="BR1124" s="174"/>
      <c r="BS1124" s="174"/>
      <c r="BT1124" s="174"/>
    </row>
    <row r="1125" spans="1:72" s="177" customFormat="1">
      <c r="A1125" s="64"/>
      <c r="B1125" s="64"/>
      <c r="C1125" s="64"/>
      <c r="D1125" s="64"/>
      <c r="E1125" s="174"/>
      <c r="F1125" s="174"/>
      <c r="G1125" s="174"/>
      <c r="H1125" s="174"/>
      <c r="I1125" s="174"/>
      <c r="J1125" s="174"/>
      <c r="K1125" s="174"/>
      <c r="L1125" s="174"/>
      <c r="M1125" s="174"/>
      <c r="N1125" s="174"/>
      <c r="O1125" s="174"/>
      <c r="P1125" s="174"/>
      <c r="Q1125" s="174"/>
      <c r="R1125" s="174"/>
      <c r="S1125" s="174"/>
      <c r="T1125" s="174"/>
      <c r="U1125" s="174"/>
      <c r="V1125" s="174"/>
      <c r="W1125" s="174"/>
      <c r="X1125" s="174"/>
      <c r="Y1125" s="174"/>
      <c r="Z1125" s="174"/>
      <c r="AA1125" s="174"/>
      <c r="AB1125" s="174"/>
      <c r="AC1125" s="174"/>
      <c r="AD1125" s="174"/>
      <c r="AE1125" s="174"/>
      <c r="AF1125" s="174"/>
      <c r="AG1125" s="174"/>
      <c r="AH1125" s="174"/>
      <c r="AI1125" s="174"/>
      <c r="AJ1125" s="174"/>
      <c r="AK1125" s="174"/>
      <c r="AL1125" s="174"/>
      <c r="AM1125" s="174"/>
      <c r="AN1125" s="174"/>
      <c r="AO1125" s="174"/>
      <c r="AP1125" s="174"/>
      <c r="AQ1125" s="174"/>
      <c r="AR1125" s="174"/>
      <c r="AS1125" s="174"/>
      <c r="AT1125" s="174"/>
      <c r="AU1125" s="174"/>
      <c r="AV1125" s="174"/>
      <c r="AW1125" s="174"/>
      <c r="AX1125" s="174"/>
      <c r="AY1125" s="174"/>
      <c r="AZ1125" s="174"/>
      <c r="BA1125" s="174"/>
      <c r="BB1125" s="174"/>
      <c r="BC1125" s="174"/>
      <c r="BD1125" s="174"/>
      <c r="BE1125" s="174"/>
      <c r="BF1125" s="174"/>
      <c r="BG1125" s="174"/>
      <c r="BH1125" s="174"/>
      <c r="BI1125" s="174"/>
      <c r="BJ1125" s="174"/>
      <c r="BK1125" s="174"/>
      <c r="BL1125" s="174"/>
      <c r="BM1125" s="174"/>
      <c r="BN1125" s="174"/>
      <c r="BO1125" s="174"/>
      <c r="BP1125" s="174"/>
      <c r="BQ1125" s="174"/>
      <c r="BR1125" s="174"/>
      <c r="BS1125" s="174"/>
      <c r="BT1125" s="174"/>
    </row>
    <row r="1126" spans="1:72" s="177" customFormat="1">
      <c r="A1126" s="64"/>
      <c r="B1126" s="64"/>
      <c r="C1126" s="64"/>
      <c r="D1126" s="64"/>
      <c r="E1126" s="174"/>
      <c r="F1126" s="174"/>
      <c r="G1126" s="174"/>
      <c r="H1126" s="174"/>
      <c r="I1126" s="174"/>
      <c r="J1126" s="174"/>
      <c r="K1126" s="174"/>
      <c r="L1126" s="174"/>
      <c r="M1126" s="174"/>
      <c r="N1126" s="174"/>
      <c r="O1126" s="174"/>
      <c r="P1126" s="174"/>
      <c r="Q1126" s="174"/>
      <c r="R1126" s="174"/>
      <c r="S1126" s="174"/>
      <c r="T1126" s="174"/>
      <c r="U1126" s="174"/>
      <c r="V1126" s="174"/>
      <c r="W1126" s="174"/>
      <c r="X1126" s="174"/>
      <c r="Y1126" s="174"/>
      <c r="Z1126" s="174"/>
      <c r="AA1126" s="174"/>
      <c r="AB1126" s="174"/>
      <c r="AC1126" s="174"/>
      <c r="AD1126" s="174"/>
      <c r="AE1126" s="174"/>
      <c r="AF1126" s="174"/>
      <c r="AG1126" s="174"/>
      <c r="AH1126" s="174"/>
      <c r="AI1126" s="174"/>
      <c r="AJ1126" s="174"/>
      <c r="AK1126" s="174"/>
      <c r="AL1126" s="174"/>
      <c r="AM1126" s="174"/>
      <c r="AN1126" s="174"/>
      <c r="AO1126" s="174"/>
      <c r="AP1126" s="174"/>
      <c r="AQ1126" s="174"/>
      <c r="AR1126" s="174"/>
      <c r="AS1126" s="174"/>
      <c r="AT1126" s="174"/>
      <c r="AU1126" s="174"/>
      <c r="AV1126" s="174"/>
      <c r="AW1126" s="174"/>
      <c r="AX1126" s="174"/>
      <c r="AY1126" s="174"/>
      <c r="AZ1126" s="174"/>
      <c r="BA1126" s="174"/>
      <c r="BB1126" s="174"/>
      <c r="BC1126" s="174"/>
      <c r="BD1126" s="174"/>
      <c r="BE1126" s="174"/>
      <c r="BF1126" s="174"/>
      <c r="BG1126" s="174"/>
      <c r="BH1126" s="174"/>
      <c r="BI1126" s="174"/>
      <c r="BJ1126" s="174"/>
      <c r="BK1126" s="174"/>
      <c r="BL1126" s="174"/>
      <c r="BM1126" s="174"/>
      <c r="BN1126" s="174"/>
      <c r="BO1126" s="174"/>
      <c r="BP1126" s="174"/>
      <c r="BQ1126" s="174"/>
      <c r="BR1126" s="174"/>
      <c r="BS1126" s="174"/>
      <c r="BT1126" s="174"/>
    </row>
    <row r="1127" spans="1:72" s="177" customFormat="1">
      <c r="A1127" s="64"/>
      <c r="B1127" s="64"/>
      <c r="C1127" s="64"/>
      <c r="D1127" s="64"/>
      <c r="E1127" s="174"/>
      <c r="F1127" s="174"/>
      <c r="G1127" s="174"/>
      <c r="H1127" s="174"/>
      <c r="I1127" s="174"/>
      <c r="J1127" s="174"/>
      <c r="K1127" s="174"/>
      <c r="L1127" s="174"/>
      <c r="M1127" s="174"/>
      <c r="N1127" s="174"/>
      <c r="O1127" s="174"/>
      <c r="P1127" s="174"/>
      <c r="Q1127" s="174"/>
      <c r="R1127" s="174"/>
      <c r="S1127" s="174"/>
      <c r="T1127" s="174"/>
      <c r="U1127" s="174"/>
      <c r="V1127" s="174"/>
      <c r="W1127" s="174"/>
      <c r="X1127" s="174"/>
      <c r="Y1127" s="174"/>
      <c r="Z1127" s="174"/>
      <c r="AA1127" s="174"/>
      <c r="AB1127" s="174"/>
      <c r="AC1127" s="174"/>
      <c r="AD1127" s="174"/>
      <c r="AE1127" s="174"/>
      <c r="AF1127" s="174"/>
      <c r="AG1127" s="174"/>
      <c r="AH1127" s="174"/>
      <c r="AI1127" s="174"/>
      <c r="AJ1127" s="174"/>
      <c r="AK1127" s="174"/>
      <c r="AL1127" s="174"/>
      <c r="AM1127" s="174"/>
      <c r="AN1127" s="174"/>
      <c r="AO1127" s="174"/>
      <c r="AP1127" s="174"/>
      <c r="AQ1127" s="174"/>
      <c r="AR1127" s="174"/>
      <c r="AS1127" s="174"/>
      <c r="AT1127" s="174"/>
      <c r="AU1127" s="174"/>
      <c r="AV1127" s="174"/>
      <c r="AW1127" s="174"/>
      <c r="AX1127" s="174"/>
      <c r="AY1127" s="174"/>
      <c r="AZ1127" s="174"/>
      <c r="BA1127" s="174"/>
      <c r="BB1127" s="174"/>
      <c r="BC1127" s="174"/>
      <c r="BD1127" s="174"/>
      <c r="BE1127" s="174"/>
      <c r="BF1127" s="174"/>
      <c r="BG1127" s="174"/>
      <c r="BH1127" s="174"/>
      <c r="BI1127" s="174"/>
      <c r="BJ1127" s="174"/>
      <c r="BK1127" s="174"/>
      <c r="BL1127" s="174"/>
      <c r="BM1127" s="174"/>
      <c r="BN1127" s="174"/>
      <c r="BO1127" s="174"/>
      <c r="BP1127" s="174"/>
      <c r="BQ1127" s="174"/>
      <c r="BR1127" s="174"/>
      <c r="BS1127" s="174"/>
      <c r="BT1127" s="174"/>
    </row>
    <row r="1128" spans="1:72" s="177" customFormat="1">
      <c r="A1128" s="64"/>
      <c r="B1128" s="64"/>
      <c r="C1128" s="64"/>
      <c r="D1128" s="64"/>
      <c r="E1128" s="174"/>
      <c r="F1128" s="174"/>
      <c r="G1128" s="174"/>
      <c r="H1128" s="174"/>
      <c r="I1128" s="174"/>
      <c r="J1128" s="174"/>
      <c r="K1128" s="174"/>
      <c r="L1128" s="174"/>
      <c r="M1128" s="174"/>
      <c r="N1128" s="174"/>
      <c r="O1128" s="174"/>
      <c r="P1128" s="174"/>
      <c r="Q1128" s="174"/>
      <c r="R1128" s="174"/>
      <c r="S1128" s="174"/>
      <c r="T1128" s="174"/>
      <c r="U1128" s="174"/>
      <c r="V1128" s="174"/>
      <c r="W1128" s="174"/>
      <c r="X1128" s="174"/>
      <c r="Y1128" s="174"/>
      <c r="Z1128" s="174"/>
      <c r="AA1128" s="174"/>
      <c r="AB1128" s="174"/>
      <c r="AC1128" s="174"/>
      <c r="AD1128" s="174"/>
      <c r="AE1128" s="174"/>
      <c r="AF1128" s="174"/>
      <c r="AG1128" s="174"/>
      <c r="AH1128" s="174"/>
      <c r="AI1128" s="174"/>
      <c r="AJ1128" s="174"/>
      <c r="AK1128" s="174"/>
      <c r="AL1128" s="174"/>
      <c r="AM1128" s="174"/>
      <c r="AN1128" s="174"/>
      <c r="AO1128" s="174"/>
      <c r="AP1128" s="174"/>
      <c r="AQ1128" s="174"/>
      <c r="AR1128" s="174"/>
      <c r="AS1128" s="174"/>
      <c r="AT1128" s="174"/>
      <c r="AU1128" s="174"/>
      <c r="AV1128" s="174"/>
      <c r="AW1128" s="174"/>
      <c r="AX1128" s="174"/>
      <c r="AY1128" s="174"/>
      <c r="AZ1128" s="174"/>
      <c r="BA1128" s="174"/>
      <c r="BB1128" s="174"/>
      <c r="BC1128" s="174"/>
      <c r="BD1128" s="174"/>
      <c r="BE1128" s="174"/>
      <c r="BF1128" s="174"/>
      <c r="BG1128" s="174"/>
      <c r="BH1128" s="174"/>
      <c r="BI1128" s="174"/>
      <c r="BJ1128" s="174"/>
      <c r="BK1128" s="174"/>
      <c r="BL1128" s="174"/>
      <c r="BM1128" s="174"/>
      <c r="BN1128" s="174"/>
      <c r="BO1128" s="174"/>
      <c r="BP1128" s="174"/>
      <c r="BQ1128" s="174"/>
      <c r="BR1128" s="174"/>
      <c r="BS1128" s="174"/>
      <c r="BT1128" s="174"/>
    </row>
    <row r="1129" spans="1:72" s="177" customFormat="1">
      <c r="A1129" s="64"/>
      <c r="B1129" s="64"/>
      <c r="C1129" s="64"/>
      <c r="D1129" s="64"/>
      <c r="E1129" s="174"/>
      <c r="F1129" s="174"/>
      <c r="G1129" s="174"/>
      <c r="H1129" s="174"/>
      <c r="I1129" s="174"/>
      <c r="J1129" s="174"/>
      <c r="K1129" s="174"/>
      <c r="L1129" s="174"/>
      <c r="M1129" s="174"/>
      <c r="N1129" s="174"/>
      <c r="O1129" s="174"/>
      <c r="P1129" s="174"/>
      <c r="Q1129" s="174"/>
      <c r="R1129" s="174"/>
      <c r="S1129" s="174"/>
      <c r="T1129" s="174"/>
      <c r="U1129" s="174"/>
      <c r="V1129" s="174"/>
      <c r="W1129" s="174"/>
      <c r="X1129" s="174"/>
      <c r="Y1129" s="174"/>
      <c r="Z1129" s="174"/>
      <c r="AA1129" s="174"/>
      <c r="AB1129" s="174"/>
      <c r="AC1129" s="174"/>
      <c r="AD1129" s="174"/>
      <c r="AE1129" s="174"/>
      <c r="AF1129" s="174"/>
      <c r="AG1129" s="174"/>
      <c r="AH1129" s="174"/>
      <c r="AI1129" s="174"/>
      <c r="AJ1129" s="174"/>
      <c r="AK1129" s="174"/>
      <c r="AL1129" s="174"/>
      <c r="AM1129" s="174"/>
      <c r="AN1129" s="174"/>
      <c r="AO1129" s="174"/>
      <c r="AP1129" s="174"/>
      <c r="AQ1129" s="174"/>
      <c r="AR1129" s="174"/>
      <c r="AS1129" s="174"/>
      <c r="AT1129" s="174"/>
      <c r="AU1129" s="174"/>
      <c r="AV1129" s="174"/>
      <c r="AW1129" s="174"/>
      <c r="AX1129" s="174"/>
      <c r="AY1129" s="174"/>
      <c r="AZ1129" s="174"/>
      <c r="BA1129" s="174"/>
      <c r="BB1129" s="174"/>
      <c r="BC1129" s="174"/>
      <c r="BD1129" s="174"/>
      <c r="BE1129" s="174"/>
      <c r="BF1129" s="174"/>
      <c r="BG1129" s="174"/>
      <c r="BH1129" s="174"/>
      <c r="BI1129" s="174"/>
      <c r="BJ1129" s="174"/>
      <c r="BK1129" s="174"/>
      <c r="BL1129" s="174"/>
      <c r="BM1129" s="174"/>
      <c r="BN1129" s="174"/>
      <c r="BO1129" s="174"/>
      <c r="BP1129" s="174"/>
      <c r="BQ1129" s="174"/>
      <c r="BR1129" s="174"/>
      <c r="BS1129" s="174"/>
      <c r="BT1129" s="174"/>
    </row>
    <row r="1130" spans="1:72" s="177" customFormat="1">
      <c r="A1130" s="64"/>
      <c r="B1130" s="64"/>
      <c r="C1130" s="64"/>
      <c r="D1130" s="64"/>
      <c r="E1130" s="174"/>
      <c r="F1130" s="174"/>
      <c r="G1130" s="174"/>
      <c r="H1130" s="174"/>
      <c r="I1130" s="174"/>
      <c r="J1130" s="174"/>
      <c r="K1130" s="174"/>
      <c r="L1130" s="174"/>
      <c r="M1130" s="174"/>
      <c r="N1130" s="174"/>
      <c r="O1130" s="174"/>
      <c r="P1130" s="174"/>
      <c r="Q1130" s="174"/>
      <c r="R1130" s="174"/>
      <c r="S1130" s="174"/>
      <c r="T1130" s="174"/>
      <c r="U1130" s="174"/>
      <c r="V1130" s="174"/>
      <c r="W1130" s="174"/>
      <c r="X1130" s="174"/>
      <c r="Y1130" s="174"/>
      <c r="Z1130" s="174"/>
      <c r="AA1130" s="174"/>
      <c r="AB1130" s="174"/>
      <c r="AC1130" s="174"/>
      <c r="AD1130" s="174"/>
      <c r="AE1130" s="174"/>
      <c r="AF1130" s="174"/>
      <c r="AG1130" s="174"/>
      <c r="AH1130" s="174"/>
      <c r="AI1130" s="174"/>
      <c r="AJ1130" s="174"/>
      <c r="AK1130" s="174"/>
      <c r="AL1130" s="174"/>
      <c r="AM1130" s="174"/>
      <c r="AN1130" s="174"/>
      <c r="AO1130" s="174"/>
      <c r="AP1130" s="174"/>
      <c r="AQ1130" s="174"/>
      <c r="AR1130" s="174"/>
      <c r="AS1130" s="174"/>
      <c r="AT1130" s="174"/>
      <c r="AU1130" s="174"/>
      <c r="AV1130" s="174"/>
      <c r="AW1130" s="174"/>
      <c r="AX1130" s="174"/>
      <c r="AY1130" s="174"/>
      <c r="AZ1130" s="174"/>
      <c r="BA1130" s="174"/>
      <c r="BB1130" s="174"/>
      <c r="BC1130" s="174"/>
      <c r="BD1130" s="174"/>
      <c r="BE1130" s="174"/>
      <c r="BF1130" s="174"/>
      <c r="BG1130" s="174"/>
      <c r="BH1130" s="174"/>
      <c r="BI1130" s="174"/>
      <c r="BJ1130" s="174"/>
      <c r="BK1130" s="174"/>
      <c r="BL1130" s="174"/>
      <c r="BM1130" s="174"/>
      <c r="BN1130" s="174"/>
      <c r="BO1130" s="174"/>
      <c r="BP1130" s="174"/>
      <c r="BQ1130" s="174"/>
      <c r="BR1130" s="174"/>
      <c r="BS1130" s="174"/>
      <c r="BT1130" s="174"/>
    </row>
    <row r="1131" spans="1:72" s="177" customFormat="1">
      <c r="A1131" s="64"/>
      <c r="B1131" s="64"/>
      <c r="C1131" s="64"/>
      <c r="D1131" s="64"/>
      <c r="E1131" s="174"/>
      <c r="F1131" s="174"/>
      <c r="G1131" s="174"/>
      <c r="H1131" s="174"/>
      <c r="I1131" s="174"/>
      <c r="J1131" s="174"/>
      <c r="K1131" s="174"/>
      <c r="L1131" s="174"/>
      <c r="M1131" s="174"/>
      <c r="N1131" s="174"/>
      <c r="O1131" s="174"/>
      <c r="P1131" s="174"/>
      <c r="Q1131" s="174"/>
      <c r="R1131" s="174"/>
      <c r="S1131" s="174"/>
      <c r="T1131" s="174"/>
      <c r="U1131" s="174"/>
      <c r="V1131" s="174"/>
      <c r="W1131" s="174"/>
      <c r="X1131" s="174"/>
      <c r="Y1131" s="174"/>
      <c r="Z1131" s="174"/>
      <c r="AA1131" s="174"/>
      <c r="AB1131" s="174"/>
      <c r="AC1131" s="174"/>
      <c r="AD1131" s="174"/>
      <c r="AE1131" s="174"/>
      <c r="AF1131" s="174"/>
      <c r="AG1131" s="174"/>
      <c r="AH1131" s="174"/>
      <c r="AI1131" s="174"/>
      <c r="AJ1131" s="174"/>
      <c r="AK1131" s="174"/>
      <c r="AL1131" s="174"/>
      <c r="AM1131" s="174"/>
      <c r="AN1131" s="174"/>
      <c r="AO1131" s="174"/>
      <c r="AP1131" s="174"/>
      <c r="AQ1131" s="174"/>
      <c r="AR1131" s="174"/>
      <c r="AS1131" s="174"/>
      <c r="AT1131" s="174"/>
      <c r="AU1131" s="174"/>
      <c r="AV1131" s="174"/>
      <c r="AW1131" s="174"/>
      <c r="AX1131" s="174"/>
      <c r="AY1131" s="174"/>
      <c r="AZ1131" s="174"/>
      <c r="BA1131" s="174"/>
      <c r="BB1131" s="174"/>
      <c r="BC1131" s="174"/>
      <c r="BD1131" s="174"/>
      <c r="BE1131" s="174"/>
      <c r="BF1131" s="174"/>
      <c r="BG1131" s="174"/>
      <c r="BH1131" s="174"/>
      <c r="BI1131" s="174"/>
      <c r="BJ1131" s="174"/>
      <c r="BK1131" s="174"/>
      <c r="BL1131" s="174"/>
      <c r="BM1131" s="174"/>
      <c r="BN1131" s="174"/>
      <c r="BO1131" s="174"/>
      <c r="BP1131" s="174"/>
      <c r="BQ1131" s="174"/>
      <c r="BR1131" s="174"/>
      <c r="BS1131" s="174"/>
      <c r="BT1131" s="174"/>
    </row>
    <row r="1132" spans="1:72" s="177" customFormat="1">
      <c r="A1132" s="64"/>
      <c r="B1132" s="64"/>
      <c r="C1132" s="64"/>
      <c r="D1132" s="64"/>
      <c r="E1132" s="174"/>
      <c r="F1132" s="174"/>
      <c r="G1132" s="174"/>
      <c r="H1132" s="174"/>
      <c r="I1132" s="174"/>
      <c r="J1132" s="174"/>
      <c r="K1132" s="174"/>
      <c r="L1132" s="174"/>
      <c r="M1132" s="174"/>
      <c r="N1132" s="174"/>
      <c r="O1132" s="174"/>
      <c r="P1132" s="174"/>
      <c r="Q1132" s="174"/>
      <c r="R1132" s="174"/>
      <c r="S1132" s="174"/>
      <c r="T1132" s="174"/>
      <c r="U1132" s="174"/>
      <c r="V1132" s="174"/>
      <c r="W1132" s="174"/>
      <c r="X1132" s="174"/>
      <c r="Y1132" s="174"/>
      <c r="Z1132" s="174"/>
      <c r="AA1132" s="174"/>
      <c r="AB1132" s="174"/>
      <c r="AC1132" s="174"/>
      <c r="AD1132" s="174"/>
      <c r="AE1132" s="174"/>
      <c r="AF1132" s="174"/>
      <c r="AG1132" s="174"/>
      <c r="AH1132" s="174"/>
      <c r="AI1132" s="174"/>
      <c r="AJ1132" s="174"/>
      <c r="AK1132" s="174"/>
      <c r="AL1132" s="174"/>
      <c r="AM1132" s="174"/>
      <c r="AN1132" s="174"/>
      <c r="AO1132" s="174"/>
      <c r="AP1132" s="174"/>
      <c r="AQ1132" s="174"/>
      <c r="AR1132" s="174"/>
      <c r="AS1132" s="174"/>
      <c r="AT1132" s="174"/>
      <c r="AU1132" s="174"/>
      <c r="AV1132" s="174"/>
      <c r="AW1132" s="174"/>
      <c r="AX1132" s="174"/>
      <c r="AY1132" s="174"/>
      <c r="AZ1132" s="174"/>
      <c r="BA1132" s="174"/>
      <c r="BB1132" s="174"/>
      <c r="BC1132" s="174"/>
      <c r="BD1132" s="174"/>
      <c r="BE1132" s="174"/>
      <c r="BF1132" s="174"/>
      <c r="BG1132" s="174"/>
      <c r="BH1132" s="174"/>
      <c r="BI1132" s="174"/>
      <c r="BJ1132" s="174"/>
      <c r="BK1132" s="174"/>
      <c r="BL1132" s="174"/>
      <c r="BM1132" s="174"/>
      <c r="BN1132" s="174"/>
      <c r="BO1132" s="174"/>
      <c r="BP1132" s="174"/>
      <c r="BQ1132" s="174"/>
      <c r="BR1132" s="174"/>
      <c r="BS1132" s="174"/>
      <c r="BT1132" s="174"/>
    </row>
    <row r="1133" spans="1:72" s="177" customFormat="1">
      <c r="A1133" s="64"/>
      <c r="B1133" s="64"/>
      <c r="C1133" s="64"/>
      <c r="D1133" s="64"/>
      <c r="E1133" s="174"/>
      <c r="F1133" s="174"/>
      <c r="G1133" s="174"/>
      <c r="H1133" s="174"/>
      <c r="I1133" s="174"/>
      <c r="J1133" s="174"/>
      <c r="K1133" s="174"/>
      <c r="L1133" s="174"/>
      <c r="M1133" s="174"/>
      <c r="N1133" s="174"/>
      <c r="O1133" s="174"/>
      <c r="P1133" s="174"/>
      <c r="Q1133" s="174"/>
      <c r="R1133" s="174"/>
      <c r="S1133" s="174"/>
      <c r="T1133" s="174"/>
      <c r="U1133" s="174"/>
      <c r="V1133" s="174"/>
      <c r="W1133" s="174"/>
      <c r="X1133" s="174"/>
      <c r="Y1133" s="174"/>
      <c r="Z1133" s="174"/>
      <c r="AA1133" s="174"/>
      <c r="AB1133" s="174"/>
      <c r="AC1133" s="174"/>
      <c r="AD1133" s="174"/>
      <c r="AE1133" s="174"/>
      <c r="AF1133" s="174"/>
      <c r="AG1133" s="174"/>
      <c r="AH1133" s="174"/>
      <c r="AI1133" s="174"/>
      <c r="AJ1133" s="174"/>
      <c r="AK1133" s="174"/>
      <c r="AL1133" s="174"/>
      <c r="AM1133" s="174"/>
      <c r="AN1133" s="174"/>
      <c r="AO1133" s="174"/>
      <c r="AP1133" s="174"/>
      <c r="AQ1133" s="174"/>
      <c r="AR1133" s="174"/>
      <c r="AS1133" s="174"/>
      <c r="AT1133" s="174"/>
      <c r="AU1133" s="174"/>
      <c r="AV1133" s="174"/>
      <c r="AW1133" s="174"/>
      <c r="AX1133" s="174"/>
      <c r="AY1133" s="174"/>
      <c r="AZ1133" s="174"/>
      <c r="BA1133" s="174"/>
      <c r="BB1133" s="174"/>
      <c r="BC1133" s="174"/>
      <c r="BD1133" s="174"/>
      <c r="BE1133" s="174"/>
      <c r="BF1133" s="174"/>
      <c r="BG1133" s="174"/>
      <c r="BH1133" s="174"/>
      <c r="BI1133" s="174"/>
      <c r="BJ1133" s="174"/>
      <c r="BK1133" s="174"/>
      <c r="BL1133" s="174"/>
      <c r="BM1133" s="174"/>
      <c r="BN1133" s="174"/>
      <c r="BO1133" s="174"/>
      <c r="BP1133" s="174"/>
      <c r="BQ1133" s="174"/>
      <c r="BR1133" s="174"/>
      <c r="BS1133" s="174"/>
      <c r="BT1133" s="174"/>
    </row>
    <row r="1134" spans="1:72" s="177" customFormat="1">
      <c r="A1134" s="64"/>
      <c r="B1134" s="64"/>
      <c r="C1134" s="64"/>
      <c r="D1134" s="64"/>
      <c r="E1134" s="174"/>
      <c r="F1134" s="174"/>
      <c r="G1134" s="174"/>
      <c r="H1134" s="174"/>
      <c r="I1134" s="174"/>
      <c r="J1134" s="174"/>
      <c r="K1134" s="174"/>
      <c r="L1134" s="174"/>
      <c r="M1134" s="174"/>
      <c r="N1134" s="174"/>
      <c r="O1134" s="174"/>
      <c r="P1134" s="174"/>
      <c r="Q1134" s="174"/>
      <c r="R1134" s="174"/>
      <c r="S1134" s="174"/>
      <c r="T1134" s="174"/>
      <c r="U1134" s="174"/>
      <c r="V1134" s="174"/>
      <c r="W1134" s="174"/>
      <c r="X1134" s="174"/>
      <c r="Y1134" s="174"/>
      <c r="Z1134" s="174"/>
      <c r="AA1134" s="174"/>
      <c r="AB1134" s="174"/>
      <c r="AC1134" s="174"/>
      <c r="AD1134" s="174"/>
      <c r="AE1134" s="174"/>
      <c r="AF1134" s="174"/>
      <c r="AG1134" s="174"/>
      <c r="AH1134" s="174"/>
      <c r="AI1134" s="174"/>
      <c r="AJ1134" s="174"/>
      <c r="AK1134" s="174"/>
      <c r="AL1134" s="174"/>
      <c r="AM1134" s="174"/>
      <c r="AN1134" s="174"/>
      <c r="AO1134" s="174"/>
      <c r="AP1134" s="174"/>
      <c r="AQ1134" s="174"/>
      <c r="AR1134" s="174"/>
      <c r="AS1134" s="174"/>
      <c r="AT1134" s="174"/>
      <c r="AU1134" s="174"/>
      <c r="AV1134" s="174"/>
      <c r="AW1134" s="174"/>
      <c r="AX1134" s="174"/>
      <c r="AY1134" s="174"/>
      <c r="AZ1134" s="174"/>
      <c r="BA1134" s="174"/>
      <c r="BB1134" s="174"/>
      <c r="BC1134" s="174"/>
      <c r="BD1134" s="174"/>
      <c r="BE1134" s="174"/>
      <c r="BF1134" s="174"/>
      <c r="BG1134" s="174"/>
      <c r="BH1134" s="174"/>
      <c r="BI1134" s="174"/>
      <c r="BJ1134" s="174"/>
      <c r="BK1134" s="174"/>
      <c r="BL1134" s="174"/>
      <c r="BM1134" s="174"/>
      <c r="BN1134" s="174"/>
      <c r="BO1134" s="174"/>
      <c r="BP1134" s="174"/>
      <c r="BQ1134" s="174"/>
      <c r="BR1134" s="174"/>
      <c r="BS1134" s="174"/>
      <c r="BT1134" s="174"/>
    </row>
    <row r="1135" spans="1:72" s="177" customFormat="1">
      <c r="A1135" s="64"/>
      <c r="B1135" s="64"/>
      <c r="C1135" s="64"/>
      <c r="D1135" s="64"/>
      <c r="E1135" s="174"/>
      <c r="F1135" s="174"/>
      <c r="G1135" s="174"/>
      <c r="H1135" s="174"/>
      <c r="I1135" s="174"/>
      <c r="J1135" s="174"/>
      <c r="K1135" s="174"/>
      <c r="L1135" s="174"/>
      <c r="M1135" s="174"/>
      <c r="N1135" s="174"/>
      <c r="O1135" s="174"/>
      <c r="P1135" s="174"/>
      <c r="Q1135" s="174"/>
      <c r="R1135" s="174"/>
      <c r="S1135" s="174"/>
      <c r="T1135" s="174"/>
      <c r="U1135" s="174"/>
      <c r="V1135" s="174"/>
      <c r="W1135" s="174"/>
      <c r="X1135" s="174"/>
      <c r="Y1135" s="174"/>
      <c r="Z1135" s="174"/>
      <c r="AA1135" s="174"/>
      <c r="AB1135" s="174"/>
      <c r="AC1135" s="174"/>
      <c r="AD1135" s="174"/>
      <c r="AE1135" s="174"/>
      <c r="AF1135" s="174"/>
      <c r="AG1135" s="174"/>
      <c r="AH1135" s="174"/>
      <c r="AI1135" s="174"/>
      <c r="AJ1135" s="174"/>
      <c r="AK1135" s="174"/>
      <c r="AL1135" s="174"/>
      <c r="AM1135" s="174"/>
      <c r="AN1135" s="174"/>
      <c r="AO1135" s="174"/>
      <c r="AP1135" s="174"/>
      <c r="AQ1135" s="174"/>
      <c r="AR1135" s="174"/>
      <c r="AS1135" s="174"/>
      <c r="AT1135" s="174"/>
      <c r="AU1135" s="174"/>
      <c r="AV1135" s="174"/>
      <c r="AW1135" s="174"/>
      <c r="AX1135" s="174"/>
      <c r="AY1135" s="174"/>
      <c r="AZ1135" s="174"/>
      <c r="BA1135" s="174"/>
      <c r="BB1135" s="174"/>
      <c r="BC1135" s="174"/>
      <c r="BD1135" s="174"/>
      <c r="BE1135" s="174"/>
      <c r="BF1135" s="174"/>
      <c r="BG1135" s="174"/>
      <c r="BH1135" s="174"/>
      <c r="BI1135" s="174"/>
      <c r="BJ1135" s="174"/>
      <c r="BK1135" s="174"/>
      <c r="BL1135" s="174"/>
      <c r="BM1135" s="174"/>
      <c r="BN1135" s="174"/>
      <c r="BO1135" s="174"/>
      <c r="BP1135" s="174"/>
      <c r="BQ1135" s="174"/>
      <c r="BR1135" s="174"/>
      <c r="BS1135" s="174"/>
      <c r="BT1135" s="174"/>
    </row>
    <row r="1136" spans="1:72" s="177" customFormat="1">
      <c r="A1136" s="64"/>
      <c r="B1136" s="64"/>
      <c r="C1136" s="64"/>
      <c r="D1136" s="64"/>
      <c r="E1136" s="174"/>
      <c r="F1136" s="174"/>
      <c r="G1136" s="174"/>
      <c r="H1136" s="174"/>
      <c r="I1136" s="174"/>
      <c r="J1136" s="174"/>
      <c r="K1136" s="174"/>
      <c r="L1136" s="174"/>
      <c r="M1136" s="174"/>
      <c r="N1136" s="174"/>
      <c r="O1136" s="174"/>
      <c r="P1136" s="174"/>
      <c r="Q1136" s="174"/>
      <c r="R1136" s="174"/>
      <c r="S1136" s="174"/>
      <c r="T1136" s="174"/>
      <c r="U1136" s="174"/>
      <c r="V1136" s="174"/>
      <c r="W1136" s="174"/>
      <c r="X1136" s="174"/>
      <c r="Y1136" s="174"/>
      <c r="Z1136" s="174"/>
      <c r="AA1136" s="174"/>
      <c r="AB1136" s="174"/>
      <c r="AC1136" s="174"/>
      <c r="AD1136" s="174"/>
      <c r="AE1136" s="174"/>
      <c r="AF1136" s="174"/>
      <c r="AG1136" s="174"/>
      <c r="AH1136" s="174"/>
      <c r="AI1136" s="174"/>
      <c r="AJ1136" s="174"/>
      <c r="AK1136" s="174"/>
      <c r="AL1136" s="174"/>
      <c r="AM1136" s="174"/>
      <c r="AN1136" s="174"/>
      <c r="AO1136" s="174"/>
      <c r="AP1136" s="174"/>
      <c r="AQ1136" s="174"/>
      <c r="AR1136" s="174"/>
      <c r="AS1136" s="174"/>
      <c r="AT1136" s="174"/>
      <c r="AU1136" s="174"/>
      <c r="AV1136" s="174"/>
      <c r="AW1136" s="174"/>
      <c r="AX1136" s="174"/>
      <c r="AY1136" s="174"/>
      <c r="AZ1136" s="174"/>
      <c r="BA1136" s="174"/>
      <c r="BB1136" s="174"/>
      <c r="BC1136" s="174"/>
      <c r="BD1136" s="174"/>
      <c r="BE1136" s="174"/>
      <c r="BF1136" s="174"/>
      <c r="BG1136" s="174"/>
      <c r="BH1136" s="174"/>
      <c r="BI1136" s="174"/>
      <c r="BJ1136" s="174"/>
      <c r="BK1136" s="174"/>
      <c r="BL1136" s="174"/>
      <c r="BM1136" s="174"/>
      <c r="BN1136" s="174"/>
      <c r="BO1136" s="174"/>
      <c r="BP1136" s="174"/>
      <c r="BQ1136" s="174"/>
      <c r="BR1136" s="174"/>
      <c r="BS1136" s="174"/>
      <c r="BT1136" s="174"/>
    </row>
    <row r="1137" spans="1:72" s="177" customFormat="1">
      <c r="A1137" s="64"/>
      <c r="B1137" s="64"/>
      <c r="C1137" s="64"/>
      <c r="D1137" s="64"/>
      <c r="E1137" s="174"/>
      <c r="F1137" s="174"/>
      <c r="G1137" s="174"/>
      <c r="H1137" s="174"/>
      <c r="I1137" s="174"/>
      <c r="J1137" s="174"/>
      <c r="K1137" s="174"/>
      <c r="L1137" s="174"/>
      <c r="M1137" s="174"/>
      <c r="N1137" s="174"/>
      <c r="O1137" s="174"/>
      <c r="P1137" s="174"/>
      <c r="Q1137" s="174"/>
      <c r="R1137" s="174"/>
      <c r="S1137" s="174"/>
      <c r="T1137" s="174"/>
      <c r="U1137" s="174"/>
      <c r="V1137" s="174"/>
      <c r="W1137" s="174"/>
      <c r="X1137" s="174"/>
      <c r="Y1137" s="174"/>
      <c r="Z1137" s="174"/>
      <c r="AA1137" s="174"/>
      <c r="AB1137" s="174"/>
      <c r="AC1137" s="174"/>
      <c r="AD1137" s="174"/>
      <c r="AE1137" s="174"/>
      <c r="AF1137" s="174"/>
      <c r="AG1137" s="174"/>
      <c r="AH1137" s="174"/>
      <c r="AI1137" s="174"/>
      <c r="AJ1137" s="174"/>
      <c r="AK1137" s="174"/>
      <c r="AL1137" s="174"/>
      <c r="AM1137" s="174"/>
      <c r="AN1137" s="174"/>
      <c r="AO1137" s="174"/>
      <c r="AP1137" s="174"/>
      <c r="AQ1137" s="174"/>
      <c r="AR1137" s="174"/>
      <c r="AS1137" s="174"/>
      <c r="AT1137" s="174"/>
      <c r="AU1137" s="174"/>
      <c r="AV1137" s="174"/>
      <c r="AW1137" s="174"/>
      <c r="AX1137" s="174"/>
      <c r="AY1137" s="174"/>
      <c r="AZ1137" s="174"/>
      <c r="BA1137" s="174"/>
      <c r="BB1137" s="174"/>
      <c r="BC1137" s="174"/>
      <c r="BD1137" s="174"/>
      <c r="BE1137" s="174"/>
      <c r="BF1137" s="174"/>
      <c r="BG1137" s="174"/>
      <c r="BH1137" s="174"/>
      <c r="BI1137" s="174"/>
      <c r="BJ1137" s="174"/>
      <c r="BK1137" s="174"/>
      <c r="BL1137" s="174"/>
      <c r="BM1137" s="174"/>
      <c r="BN1137" s="174"/>
      <c r="BO1137" s="174"/>
      <c r="BP1137" s="174"/>
      <c r="BQ1137" s="174"/>
      <c r="BR1137" s="174"/>
      <c r="BS1137" s="174"/>
      <c r="BT1137" s="174"/>
    </row>
    <row r="1138" spans="1:72" s="177" customFormat="1">
      <c r="A1138" s="64"/>
      <c r="B1138" s="64"/>
      <c r="C1138" s="64"/>
      <c r="D1138" s="64"/>
      <c r="E1138" s="174"/>
      <c r="F1138" s="174"/>
      <c r="G1138" s="174"/>
      <c r="H1138" s="174"/>
      <c r="I1138" s="174"/>
      <c r="J1138" s="174"/>
      <c r="K1138" s="174"/>
      <c r="L1138" s="174"/>
      <c r="M1138" s="174"/>
      <c r="N1138" s="174"/>
      <c r="O1138" s="174"/>
      <c r="P1138" s="174"/>
      <c r="Q1138" s="174"/>
      <c r="R1138" s="174"/>
      <c r="S1138" s="174"/>
      <c r="T1138" s="174"/>
      <c r="U1138" s="174"/>
      <c r="V1138" s="174"/>
      <c r="W1138" s="174"/>
      <c r="X1138" s="174"/>
      <c r="Y1138" s="174"/>
      <c r="Z1138" s="174"/>
      <c r="AA1138" s="174"/>
      <c r="AB1138" s="174"/>
      <c r="AC1138" s="174"/>
      <c r="AD1138" s="174"/>
      <c r="AE1138" s="174"/>
      <c r="AF1138" s="174"/>
      <c r="AG1138" s="174"/>
      <c r="AH1138" s="174"/>
      <c r="AI1138" s="174"/>
      <c r="AJ1138" s="174"/>
      <c r="AK1138" s="174"/>
      <c r="AL1138" s="174"/>
      <c r="AM1138" s="174"/>
      <c r="AN1138" s="174"/>
      <c r="AO1138" s="174"/>
      <c r="AP1138" s="174"/>
      <c r="AQ1138" s="174"/>
      <c r="AR1138" s="174"/>
      <c r="AS1138" s="174"/>
      <c r="AT1138" s="174"/>
      <c r="AU1138" s="174"/>
      <c r="AV1138" s="174"/>
      <c r="AW1138" s="174"/>
      <c r="AX1138" s="174"/>
      <c r="AY1138" s="174"/>
      <c r="AZ1138" s="174"/>
      <c r="BA1138" s="174"/>
      <c r="BB1138" s="174"/>
      <c r="BC1138" s="174"/>
      <c r="BD1138" s="174"/>
      <c r="BE1138" s="174"/>
      <c r="BF1138" s="174"/>
      <c r="BG1138" s="174"/>
      <c r="BH1138" s="174"/>
      <c r="BI1138" s="174"/>
      <c r="BJ1138" s="174"/>
      <c r="BK1138" s="174"/>
      <c r="BL1138" s="174"/>
      <c r="BM1138" s="174"/>
      <c r="BN1138" s="174"/>
      <c r="BO1138" s="174"/>
      <c r="BP1138" s="174"/>
      <c r="BQ1138" s="174"/>
      <c r="BR1138" s="174"/>
      <c r="BS1138" s="174"/>
      <c r="BT1138" s="174"/>
    </row>
    <row r="1139" spans="1:72" s="177" customFormat="1">
      <c r="A1139" s="64"/>
      <c r="B1139" s="64"/>
      <c r="C1139" s="64"/>
      <c r="D1139" s="64"/>
      <c r="E1139" s="174"/>
      <c r="F1139" s="174"/>
      <c r="G1139" s="174"/>
      <c r="H1139" s="174"/>
      <c r="I1139" s="174"/>
      <c r="J1139" s="174"/>
      <c r="K1139" s="174"/>
      <c r="L1139" s="174"/>
      <c r="M1139" s="174"/>
      <c r="N1139" s="174"/>
      <c r="O1139" s="174"/>
      <c r="P1139" s="174"/>
      <c r="Q1139" s="174"/>
      <c r="R1139" s="174"/>
      <c r="S1139" s="174"/>
      <c r="T1139" s="174"/>
      <c r="U1139" s="174"/>
      <c r="V1139" s="174"/>
      <c r="W1139" s="174"/>
      <c r="X1139" s="174"/>
      <c r="Y1139" s="174"/>
      <c r="Z1139" s="174"/>
      <c r="AA1139" s="174"/>
      <c r="AB1139" s="174"/>
      <c r="AC1139" s="174"/>
      <c r="AD1139" s="174"/>
      <c r="AE1139" s="174"/>
      <c r="AF1139" s="174"/>
      <c r="AG1139" s="174"/>
      <c r="AH1139" s="174"/>
      <c r="AI1139" s="174"/>
      <c r="AJ1139" s="174"/>
      <c r="AK1139" s="174"/>
      <c r="AL1139" s="174"/>
      <c r="AM1139" s="174"/>
      <c r="AN1139" s="174"/>
      <c r="AO1139" s="174"/>
      <c r="AP1139" s="174"/>
      <c r="AQ1139" s="174"/>
      <c r="AR1139" s="174"/>
      <c r="AS1139" s="174"/>
      <c r="AT1139" s="174"/>
      <c r="AU1139" s="174"/>
      <c r="AV1139" s="174"/>
      <c r="AW1139" s="174"/>
      <c r="AX1139" s="174"/>
      <c r="AY1139" s="174"/>
      <c r="AZ1139" s="174"/>
      <c r="BA1139" s="174"/>
      <c r="BB1139" s="174"/>
      <c r="BC1139" s="174"/>
      <c r="BD1139" s="174"/>
      <c r="BE1139" s="174"/>
      <c r="BF1139" s="174"/>
      <c r="BG1139" s="174"/>
      <c r="BH1139" s="174"/>
      <c r="BI1139" s="174"/>
      <c r="BJ1139" s="174"/>
      <c r="BK1139" s="174"/>
      <c r="BL1139" s="174"/>
      <c r="BM1139" s="174"/>
      <c r="BN1139" s="174"/>
      <c r="BO1139" s="174"/>
      <c r="BP1139" s="174"/>
      <c r="BQ1139" s="174"/>
      <c r="BR1139" s="174"/>
      <c r="BS1139" s="174"/>
      <c r="BT1139" s="174"/>
    </row>
    <row r="1140" spans="1:72" s="177" customFormat="1">
      <c r="A1140" s="64"/>
      <c r="B1140" s="64"/>
      <c r="C1140" s="64"/>
      <c r="D1140" s="64"/>
      <c r="E1140" s="174"/>
      <c r="F1140" s="174"/>
      <c r="G1140" s="174"/>
      <c r="H1140" s="174"/>
      <c r="I1140" s="174"/>
      <c r="J1140" s="174"/>
      <c r="K1140" s="174"/>
      <c r="L1140" s="174"/>
      <c r="M1140" s="174"/>
      <c r="N1140" s="174"/>
      <c r="O1140" s="174"/>
      <c r="P1140" s="174"/>
      <c r="Q1140" s="174"/>
      <c r="R1140" s="174"/>
      <c r="S1140" s="174"/>
      <c r="T1140" s="174"/>
      <c r="U1140" s="174"/>
      <c r="V1140" s="174"/>
      <c r="W1140" s="174"/>
      <c r="X1140" s="174"/>
      <c r="Y1140" s="174"/>
      <c r="Z1140" s="174"/>
      <c r="AA1140" s="174"/>
      <c r="AB1140" s="174"/>
      <c r="AC1140" s="174"/>
      <c r="AD1140" s="174"/>
      <c r="AE1140" s="174"/>
      <c r="AF1140" s="174"/>
      <c r="AG1140" s="174"/>
      <c r="AH1140" s="174"/>
      <c r="AI1140" s="174"/>
      <c r="AJ1140" s="174"/>
      <c r="AK1140" s="174"/>
      <c r="AL1140" s="174"/>
      <c r="AM1140" s="174"/>
      <c r="AN1140" s="174"/>
      <c r="AO1140" s="174"/>
      <c r="AP1140" s="174"/>
      <c r="AQ1140" s="174"/>
      <c r="AR1140" s="174"/>
      <c r="AS1140" s="174"/>
      <c r="AT1140" s="174"/>
      <c r="AU1140" s="174"/>
      <c r="AV1140" s="174"/>
      <c r="AW1140" s="174"/>
      <c r="AX1140" s="174"/>
      <c r="AY1140" s="174"/>
      <c r="AZ1140" s="174"/>
      <c r="BA1140" s="174"/>
      <c r="BB1140" s="174"/>
      <c r="BC1140" s="174"/>
      <c r="BD1140" s="174"/>
      <c r="BE1140" s="174"/>
      <c r="BF1140" s="174"/>
      <c r="BG1140" s="174"/>
      <c r="BH1140" s="174"/>
      <c r="BI1140" s="174"/>
      <c r="BJ1140" s="174"/>
      <c r="BK1140" s="174"/>
      <c r="BL1140" s="174"/>
      <c r="BM1140" s="174"/>
      <c r="BN1140" s="174"/>
      <c r="BO1140" s="174"/>
      <c r="BP1140" s="174"/>
      <c r="BQ1140" s="174"/>
      <c r="BR1140" s="174"/>
      <c r="BS1140" s="174"/>
      <c r="BT1140" s="174"/>
    </row>
    <row r="1141" spans="1:72" s="177" customFormat="1">
      <c r="A1141" s="64"/>
      <c r="B1141" s="64"/>
      <c r="C1141" s="64"/>
      <c r="D1141" s="64"/>
      <c r="E1141" s="174"/>
      <c r="F1141" s="174"/>
      <c r="G1141" s="174"/>
      <c r="H1141" s="174"/>
      <c r="I1141" s="174"/>
      <c r="J1141" s="174"/>
      <c r="K1141" s="174"/>
      <c r="L1141" s="174"/>
      <c r="M1141" s="174"/>
      <c r="N1141" s="174"/>
      <c r="O1141" s="174"/>
      <c r="P1141" s="174"/>
      <c r="Q1141" s="174"/>
      <c r="R1141" s="174"/>
      <c r="S1141" s="174"/>
      <c r="T1141" s="174"/>
      <c r="U1141" s="174"/>
      <c r="V1141" s="174"/>
      <c r="W1141" s="174"/>
      <c r="X1141" s="174"/>
      <c r="Y1141" s="174"/>
      <c r="Z1141" s="174"/>
      <c r="AA1141" s="174"/>
      <c r="AB1141" s="174"/>
      <c r="AC1141" s="174"/>
      <c r="AD1141" s="174"/>
      <c r="AE1141" s="174"/>
      <c r="AF1141" s="174"/>
      <c r="AG1141" s="174"/>
      <c r="AH1141" s="174"/>
      <c r="AI1141" s="174"/>
      <c r="AJ1141" s="174"/>
      <c r="AK1141" s="174"/>
      <c r="AL1141" s="174"/>
      <c r="AM1141" s="174"/>
      <c r="AN1141" s="174"/>
      <c r="AO1141" s="174"/>
      <c r="AP1141" s="174"/>
      <c r="AQ1141" s="174"/>
      <c r="AR1141" s="174"/>
      <c r="AS1141" s="174"/>
      <c r="AT1141" s="174"/>
      <c r="AU1141" s="174"/>
      <c r="AV1141" s="174"/>
      <c r="AW1141" s="174"/>
      <c r="AX1141" s="174"/>
      <c r="AY1141" s="174"/>
      <c r="AZ1141" s="174"/>
      <c r="BA1141" s="174"/>
      <c r="BB1141" s="174"/>
      <c r="BC1141" s="174"/>
      <c r="BD1141" s="174"/>
      <c r="BE1141" s="174"/>
      <c r="BF1141" s="174"/>
      <c r="BG1141" s="174"/>
      <c r="BH1141" s="174"/>
      <c r="BI1141" s="174"/>
      <c r="BJ1141" s="174"/>
      <c r="BK1141" s="174"/>
      <c r="BL1141" s="174"/>
      <c r="BM1141" s="174"/>
      <c r="BN1141" s="174"/>
      <c r="BO1141" s="174"/>
      <c r="BP1141" s="174"/>
      <c r="BQ1141" s="174"/>
      <c r="BR1141" s="174"/>
      <c r="BS1141" s="174"/>
      <c r="BT1141" s="174"/>
    </row>
    <row r="1142" spans="1:72" s="177" customFormat="1">
      <c r="A1142" s="64"/>
      <c r="B1142" s="64"/>
      <c r="C1142" s="64"/>
      <c r="D1142" s="64"/>
      <c r="E1142" s="174"/>
      <c r="F1142" s="174"/>
      <c r="G1142" s="174"/>
      <c r="H1142" s="174"/>
      <c r="I1142" s="174"/>
      <c r="J1142" s="174"/>
      <c r="K1142" s="174"/>
      <c r="L1142" s="174"/>
      <c r="M1142" s="174"/>
      <c r="N1142" s="174"/>
      <c r="O1142" s="174"/>
      <c r="P1142" s="174"/>
      <c r="Q1142" s="174"/>
      <c r="R1142" s="174"/>
      <c r="S1142" s="174"/>
      <c r="T1142" s="174"/>
      <c r="U1142" s="174"/>
      <c r="V1142" s="174"/>
      <c r="W1142" s="174"/>
      <c r="X1142" s="174"/>
      <c r="Y1142" s="174"/>
      <c r="Z1142" s="174"/>
      <c r="AA1142" s="174"/>
      <c r="AB1142" s="174"/>
      <c r="AC1142" s="174"/>
      <c r="AD1142" s="174"/>
      <c r="AE1142" s="174"/>
      <c r="AF1142" s="174"/>
      <c r="AG1142" s="174"/>
      <c r="AH1142" s="174"/>
      <c r="AI1142" s="174"/>
      <c r="AJ1142" s="174"/>
      <c r="AK1142" s="174"/>
      <c r="AL1142" s="174"/>
      <c r="AM1142" s="174"/>
      <c r="AN1142" s="174"/>
      <c r="AO1142" s="174"/>
      <c r="AP1142" s="174"/>
      <c r="AQ1142" s="174"/>
      <c r="AR1142" s="174"/>
      <c r="AS1142" s="174"/>
      <c r="AT1142" s="174"/>
      <c r="AU1142" s="174"/>
      <c r="AV1142" s="174"/>
      <c r="AW1142" s="174"/>
      <c r="AX1142" s="174"/>
      <c r="AY1142" s="174"/>
      <c r="AZ1142" s="174"/>
      <c r="BA1142" s="174"/>
      <c r="BB1142" s="174"/>
      <c r="BC1142" s="174"/>
      <c r="BD1142" s="174"/>
      <c r="BE1142" s="174"/>
      <c r="BF1142" s="174"/>
      <c r="BG1142" s="174"/>
      <c r="BH1142" s="174"/>
      <c r="BI1142" s="174"/>
      <c r="BJ1142" s="174"/>
      <c r="BK1142" s="174"/>
      <c r="BL1142" s="174"/>
      <c r="BM1142" s="174"/>
      <c r="BN1142" s="174"/>
      <c r="BO1142" s="174"/>
      <c r="BP1142" s="174"/>
      <c r="BQ1142" s="174"/>
      <c r="BR1142" s="174"/>
      <c r="BS1142" s="174"/>
      <c r="BT1142" s="174"/>
    </row>
    <row r="1143" spans="1:72" s="177" customFormat="1">
      <c r="A1143" s="64"/>
      <c r="B1143" s="64"/>
      <c r="C1143" s="64"/>
      <c r="D1143" s="64"/>
      <c r="E1143" s="174"/>
      <c r="F1143" s="174"/>
      <c r="G1143" s="174"/>
      <c r="H1143" s="174"/>
      <c r="I1143" s="174"/>
      <c r="J1143" s="174"/>
      <c r="K1143" s="174"/>
      <c r="L1143" s="174"/>
      <c r="M1143" s="174"/>
      <c r="N1143" s="174"/>
      <c r="O1143" s="174"/>
      <c r="P1143" s="174"/>
      <c r="Q1143" s="174"/>
      <c r="R1143" s="174"/>
      <c r="S1143" s="174"/>
      <c r="T1143" s="174"/>
      <c r="U1143" s="174"/>
      <c r="V1143" s="174"/>
      <c r="W1143" s="174"/>
      <c r="X1143" s="174"/>
      <c r="Y1143" s="174"/>
      <c r="Z1143" s="174"/>
      <c r="AA1143" s="174"/>
      <c r="AB1143" s="174"/>
      <c r="AC1143" s="174"/>
      <c r="AD1143" s="174"/>
      <c r="AE1143" s="174"/>
      <c r="AF1143" s="174"/>
      <c r="AG1143" s="174"/>
      <c r="AH1143" s="174"/>
      <c r="AI1143" s="174"/>
      <c r="AJ1143" s="174"/>
      <c r="AK1143" s="174"/>
      <c r="AL1143" s="174"/>
      <c r="AM1143" s="174"/>
      <c r="AN1143" s="174"/>
      <c r="AO1143" s="174"/>
      <c r="AP1143" s="174"/>
      <c r="AQ1143" s="174"/>
      <c r="AR1143" s="174"/>
      <c r="AS1143" s="174"/>
      <c r="AT1143" s="174"/>
      <c r="AU1143" s="174"/>
      <c r="AV1143" s="174"/>
      <c r="AW1143" s="174"/>
      <c r="AX1143" s="174"/>
      <c r="AY1143" s="174"/>
      <c r="AZ1143" s="174"/>
      <c r="BA1143" s="174"/>
      <c r="BB1143" s="174"/>
      <c r="BC1143" s="174"/>
      <c r="BD1143" s="174"/>
      <c r="BE1143" s="174"/>
      <c r="BF1143" s="174"/>
      <c r="BG1143" s="174"/>
      <c r="BH1143" s="174"/>
      <c r="BI1143" s="174"/>
      <c r="BJ1143" s="174"/>
      <c r="BK1143" s="174"/>
      <c r="BL1143" s="174"/>
      <c r="BM1143" s="174"/>
      <c r="BN1143" s="174"/>
      <c r="BO1143" s="174"/>
      <c r="BP1143" s="174"/>
      <c r="BQ1143" s="174"/>
      <c r="BR1143" s="174"/>
      <c r="BS1143" s="174"/>
      <c r="BT1143" s="174"/>
    </row>
    <row r="1144" spans="1:72" s="177" customFormat="1">
      <c r="A1144" s="64"/>
      <c r="B1144" s="64"/>
      <c r="C1144" s="64"/>
      <c r="D1144" s="64"/>
      <c r="E1144" s="174"/>
      <c r="F1144" s="174"/>
      <c r="G1144" s="174"/>
      <c r="H1144" s="174"/>
      <c r="I1144" s="174"/>
      <c r="J1144" s="174"/>
      <c r="K1144" s="174"/>
      <c r="L1144" s="174"/>
      <c r="M1144" s="174"/>
      <c r="N1144" s="174"/>
      <c r="O1144" s="174"/>
      <c r="P1144" s="174"/>
      <c r="Q1144" s="174"/>
      <c r="R1144" s="174"/>
      <c r="S1144" s="174"/>
      <c r="T1144" s="174"/>
      <c r="U1144" s="174"/>
      <c r="V1144" s="174"/>
      <c r="W1144" s="174"/>
      <c r="X1144" s="174"/>
      <c r="Y1144" s="174"/>
      <c r="Z1144" s="174"/>
      <c r="AA1144" s="174"/>
      <c r="AB1144" s="174"/>
      <c r="AC1144" s="174"/>
      <c r="AD1144" s="174"/>
      <c r="AE1144" s="174"/>
      <c r="AF1144" s="174"/>
      <c r="AG1144" s="174"/>
      <c r="AH1144" s="174"/>
      <c r="AI1144" s="174"/>
      <c r="AJ1144" s="174"/>
      <c r="AK1144" s="174"/>
      <c r="AL1144" s="174"/>
      <c r="AM1144" s="174"/>
      <c r="AN1144" s="174"/>
      <c r="AO1144" s="174"/>
      <c r="AP1144" s="174"/>
      <c r="AQ1144" s="174"/>
      <c r="AR1144" s="174"/>
      <c r="AS1144" s="174"/>
      <c r="AT1144" s="174"/>
      <c r="AU1144" s="174"/>
      <c r="AV1144" s="174"/>
      <c r="AW1144" s="174"/>
      <c r="AX1144" s="174"/>
      <c r="AY1144" s="174"/>
      <c r="AZ1144" s="174"/>
      <c r="BA1144" s="174"/>
      <c r="BB1144" s="174"/>
      <c r="BC1144" s="174"/>
      <c r="BD1144" s="174"/>
      <c r="BE1144" s="174"/>
      <c r="BF1144" s="174"/>
      <c r="BG1144" s="174"/>
      <c r="BH1144" s="174"/>
      <c r="BI1144" s="174"/>
      <c r="BJ1144" s="174"/>
      <c r="BK1144" s="174"/>
      <c r="BL1144" s="174"/>
      <c r="BM1144" s="174"/>
      <c r="BN1144" s="174"/>
      <c r="BO1144" s="174"/>
      <c r="BP1144" s="174"/>
      <c r="BQ1144" s="174"/>
      <c r="BR1144" s="174"/>
      <c r="BS1144" s="174"/>
      <c r="BT1144" s="174"/>
    </row>
    <row r="1145" spans="1:72" s="177" customFormat="1">
      <c r="A1145" s="64"/>
      <c r="B1145" s="64"/>
      <c r="C1145" s="64"/>
      <c r="D1145" s="64"/>
      <c r="E1145" s="174"/>
      <c r="F1145" s="174"/>
      <c r="G1145" s="174"/>
      <c r="H1145" s="174"/>
      <c r="I1145" s="174"/>
      <c r="J1145" s="174"/>
      <c r="K1145" s="174"/>
      <c r="L1145" s="174"/>
      <c r="M1145" s="174"/>
      <c r="N1145" s="174"/>
      <c r="O1145" s="174"/>
      <c r="P1145" s="174"/>
      <c r="Q1145" s="174"/>
      <c r="R1145" s="174"/>
      <c r="S1145" s="174"/>
      <c r="T1145" s="174"/>
      <c r="U1145" s="174"/>
      <c r="V1145" s="174"/>
      <c r="W1145" s="174"/>
      <c r="X1145" s="174"/>
      <c r="Y1145" s="174"/>
      <c r="Z1145" s="174"/>
      <c r="AA1145" s="174"/>
      <c r="AB1145" s="174"/>
      <c r="AC1145" s="174"/>
      <c r="AD1145" s="174"/>
      <c r="AE1145" s="174"/>
      <c r="AF1145" s="174"/>
      <c r="AG1145" s="174"/>
      <c r="AH1145" s="174"/>
      <c r="AI1145" s="174"/>
      <c r="AJ1145" s="174"/>
      <c r="AK1145" s="174"/>
      <c r="AL1145" s="174"/>
      <c r="AM1145" s="174"/>
      <c r="AN1145" s="174"/>
      <c r="AO1145" s="174"/>
      <c r="AP1145" s="174"/>
      <c r="AQ1145" s="174"/>
      <c r="AR1145" s="174"/>
      <c r="AS1145" s="174"/>
      <c r="AT1145" s="174"/>
      <c r="AU1145" s="174"/>
      <c r="AV1145" s="174"/>
      <c r="AW1145" s="174"/>
      <c r="AX1145" s="174"/>
      <c r="AY1145" s="174"/>
      <c r="AZ1145" s="174"/>
      <c r="BA1145" s="174"/>
      <c r="BB1145" s="174"/>
      <c r="BC1145" s="174"/>
      <c r="BD1145" s="174"/>
      <c r="BE1145" s="174"/>
      <c r="BF1145" s="174"/>
      <c r="BG1145" s="174"/>
      <c r="BH1145" s="174"/>
      <c r="BI1145" s="174"/>
      <c r="BJ1145" s="174"/>
      <c r="BK1145" s="174"/>
      <c r="BL1145" s="174"/>
      <c r="BM1145" s="174"/>
      <c r="BN1145" s="174"/>
      <c r="BO1145" s="174"/>
      <c r="BP1145" s="174"/>
      <c r="BQ1145" s="174"/>
      <c r="BR1145" s="174"/>
      <c r="BS1145" s="174"/>
      <c r="BT1145" s="174"/>
    </row>
    <row r="1146" spans="1:72" s="177" customFormat="1">
      <c r="A1146" s="64"/>
      <c r="B1146" s="64"/>
      <c r="C1146" s="64"/>
      <c r="D1146" s="64"/>
      <c r="E1146" s="174"/>
      <c r="F1146" s="174"/>
      <c r="G1146" s="174"/>
      <c r="H1146" s="174"/>
      <c r="I1146" s="174"/>
      <c r="J1146" s="174"/>
      <c r="K1146" s="174"/>
      <c r="L1146" s="174"/>
      <c r="M1146" s="174"/>
      <c r="N1146" s="174"/>
      <c r="O1146" s="174"/>
      <c r="P1146" s="174"/>
      <c r="Q1146" s="174"/>
      <c r="R1146" s="174"/>
      <c r="S1146" s="174"/>
      <c r="T1146" s="174"/>
      <c r="U1146" s="174"/>
      <c r="V1146" s="174"/>
      <c r="W1146" s="174"/>
      <c r="X1146" s="174"/>
      <c r="Y1146" s="174"/>
      <c r="Z1146" s="174"/>
      <c r="AA1146" s="174"/>
      <c r="AB1146" s="174"/>
      <c r="AC1146" s="174"/>
      <c r="AD1146" s="174"/>
      <c r="AE1146" s="174"/>
      <c r="AF1146" s="174"/>
      <c r="AG1146" s="174"/>
      <c r="AH1146" s="174"/>
      <c r="AI1146" s="174"/>
      <c r="AJ1146" s="174"/>
      <c r="AK1146" s="174"/>
      <c r="AL1146" s="174"/>
      <c r="AM1146" s="174"/>
      <c r="AN1146" s="174"/>
      <c r="AO1146" s="174"/>
      <c r="AP1146" s="174"/>
      <c r="AQ1146" s="174"/>
      <c r="AR1146" s="174"/>
      <c r="AS1146" s="174"/>
      <c r="AT1146" s="174"/>
      <c r="AU1146" s="174"/>
      <c r="AV1146" s="174"/>
      <c r="AW1146" s="174"/>
      <c r="AX1146" s="174"/>
      <c r="AY1146" s="174"/>
      <c r="AZ1146" s="174"/>
      <c r="BA1146" s="174"/>
      <c r="BB1146" s="174"/>
      <c r="BC1146" s="174"/>
      <c r="BD1146" s="174"/>
      <c r="BE1146" s="174"/>
      <c r="BF1146" s="174"/>
      <c r="BG1146" s="174"/>
      <c r="BH1146" s="174"/>
      <c r="BI1146" s="174"/>
      <c r="BJ1146" s="174"/>
      <c r="BK1146" s="174"/>
      <c r="BL1146" s="174"/>
      <c r="BM1146" s="174"/>
      <c r="BN1146" s="174"/>
      <c r="BO1146" s="174"/>
      <c r="BP1146" s="174"/>
      <c r="BQ1146" s="174"/>
      <c r="BR1146" s="174"/>
      <c r="BS1146" s="174"/>
      <c r="BT1146" s="174"/>
    </row>
    <row r="1147" spans="1:72" s="177" customFormat="1">
      <c r="A1147" s="64"/>
      <c r="B1147" s="64"/>
      <c r="C1147" s="64"/>
      <c r="D1147" s="64"/>
      <c r="E1147" s="174"/>
      <c r="F1147" s="174"/>
      <c r="G1147" s="174"/>
      <c r="H1147" s="174"/>
      <c r="I1147" s="174"/>
      <c r="J1147" s="174"/>
      <c r="K1147" s="174"/>
      <c r="L1147" s="174"/>
      <c r="M1147" s="174"/>
      <c r="N1147" s="174"/>
      <c r="O1147" s="174"/>
      <c r="P1147" s="174"/>
      <c r="Q1147" s="174"/>
      <c r="R1147" s="174"/>
      <c r="S1147" s="174"/>
      <c r="T1147" s="174"/>
      <c r="U1147" s="174"/>
      <c r="V1147" s="174"/>
      <c r="W1147" s="174"/>
      <c r="X1147" s="174"/>
      <c r="Y1147" s="174"/>
      <c r="Z1147" s="174"/>
      <c r="AA1147" s="174"/>
      <c r="AB1147" s="174"/>
      <c r="AC1147" s="174"/>
      <c r="AD1147" s="174"/>
      <c r="AE1147" s="174"/>
      <c r="AF1147" s="174"/>
      <c r="AG1147" s="174"/>
      <c r="AH1147" s="174"/>
      <c r="AI1147" s="174"/>
      <c r="AJ1147" s="174"/>
      <c r="AK1147" s="174"/>
      <c r="AL1147" s="174"/>
      <c r="AM1147" s="174"/>
      <c r="AN1147" s="174"/>
      <c r="AO1147" s="174"/>
      <c r="AP1147" s="174"/>
      <c r="AQ1147" s="174"/>
      <c r="AR1147" s="174"/>
      <c r="AS1147" s="174"/>
      <c r="AT1147" s="174"/>
      <c r="AU1147" s="174"/>
      <c r="AV1147" s="174"/>
      <c r="AW1147" s="174"/>
      <c r="AX1147" s="174"/>
      <c r="AY1147" s="174"/>
      <c r="AZ1147" s="174"/>
      <c r="BA1147" s="174"/>
      <c r="BB1147" s="174"/>
      <c r="BC1147" s="174"/>
      <c r="BD1147" s="174"/>
      <c r="BE1147" s="174"/>
      <c r="BF1147" s="174"/>
      <c r="BG1147" s="174"/>
      <c r="BH1147" s="174"/>
      <c r="BI1147" s="174"/>
      <c r="BJ1147" s="174"/>
      <c r="BK1147" s="174"/>
      <c r="BL1147" s="174"/>
      <c r="BM1147" s="174"/>
      <c r="BN1147" s="174"/>
      <c r="BO1147" s="174"/>
      <c r="BP1147" s="174"/>
      <c r="BQ1147" s="174"/>
      <c r="BR1147" s="174"/>
      <c r="BS1147" s="174"/>
      <c r="BT1147" s="174"/>
    </row>
    <row r="1148" spans="1:72" s="177" customFormat="1">
      <c r="A1148" s="64"/>
      <c r="B1148" s="64"/>
      <c r="C1148" s="64"/>
      <c r="D1148" s="64"/>
      <c r="E1148" s="174"/>
      <c r="F1148" s="174"/>
      <c r="G1148" s="174"/>
      <c r="H1148" s="174"/>
      <c r="I1148" s="174"/>
      <c r="J1148" s="174"/>
      <c r="K1148" s="174"/>
      <c r="L1148" s="174"/>
      <c r="M1148" s="174"/>
      <c r="N1148" s="174"/>
      <c r="O1148" s="174"/>
      <c r="P1148" s="174"/>
      <c r="Q1148" s="174"/>
      <c r="R1148" s="174"/>
      <c r="S1148" s="174"/>
      <c r="T1148" s="174"/>
      <c r="U1148" s="174"/>
      <c r="V1148" s="174"/>
      <c r="W1148" s="174"/>
      <c r="X1148" s="174"/>
      <c r="Y1148" s="174"/>
      <c r="Z1148" s="174"/>
      <c r="AA1148" s="174"/>
      <c r="AB1148" s="174"/>
      <c r="AC1148" s="174"/>
      <c r="AD1148" s="174"/>
      <c r="AE1148" s="174"/>
      <c r="AF1148" s="174"/>
      <c r="AG1148" s="174"/>
      <c r="AH1148" s="174"/>
      <c r="AI1148" s="174"/>
      <c r="AJ1148" s="174"/>
      <c r="AK1148" s="174"/>
      <c r="AL1148" s="174"/>
      <c r="AM1148" s="174"/>
      <c r="AN1148" s="174"/>
      <c r="AO1148" s="174"/>
      <c r="AP1148" s="174"/>
      <c r="AQ1148" s="174"/>
      <c r="AR1148" s="174"/>
      <c r="AS1148" s="174"/>
      <c r="AT1148" s="174"/>
      <c r="AU1148" s="174"/>
      <c r="AV1148" s="174"/>
      <c r="AW1148" s="174"/>
      <c r="AX1148" s="174"/>
      <c r="AY1148" s="174"/>
      <c r="AZ1148" s="174"/>
      <c r="BA1148" s="174"/>
      <c r="BB1148" s="174"/>
      <c r="BC1148" s="174"/>
      <c r="BD1148" s="174"/>
      <c r="BE1148" s="174"/>
      <c r="BF1148" s="174"/>
      <c r="BG1148" s="174"/>
      <c r="BH1148" s="174"/>
      <c r="BI1148" s="174"/>
      <c r="BJ1148" s="174"/>
      <c r="BK1148" s="174"/>
      <c r="BL1148" s="174"/>
      <c r="BM1148" s="174"/>
      <c r="BN1148" s="174"/>
      <c r="BO1148" s="174"/>
      <c r="BP1148" s="174"/>
      <c r="BQ1148" s="174"/>
      <c r="BR1148" s="174"/>
      <c r="BS1148" s="174"/>
      <c r="BT1148" s="174"/>
    </row>
    <row r="1149" spans="1:72" s="177" customFormat="1">
      <c r="A1149" s="64"/>
      <c r="B1149" s="64"/>
      <c r="C1149" s="64"/>
      <c r="D1149" s="64"/>
      <c r="E1149" s="174"/>
      <c r="F1149" s="174"/>
      <c r="G1149" s="174"/>
      <c r="H1149" s="174"/>
      <c r="I1149" s="174"/>
      <c r="J1149" s="174"/>
      <c r="K1149" s="174"/>
      <c r="L1149" s="174"/>
      <c r="M1149" s="174"/>
      <c r="N1149" s="174"/>
      <c r="O1149" s="174"/>
      <c r="P1149" s="174"/>
      <c r="Q1149" s="174"/>
      <c r="R1149" s="174"/>
      <c r="S1149" s="174"/>
      <c r="T1149" s="174"/>
      <c r="U1149" s="174"/>
      <c r="V1149" s="174"/>
      <c r="W1149" s="174"/>
      <c r="X1149" s="174"/>
      <c r="Y1149" s="174"/>
      <c r="Z1149" s="174"/>
      <c r="AA1149" s="174"/>
      <c r="AB1149" s="174"/>
      <c r="AC1149" s="174"/>
      <c r="AD1149" s="174"/>
      <c r="AE1149" s="174"/>
      <c r="AF1149" s="174"/>
      <c r="AG1149" s="174"/>
      <c r="AH1149" s="174"/>
      <c r="AI1149" s="174"/>
      <c r="AJ1149" s="174"/>
      <c r="AK1149" s="174"/>
      <c r="AL1149" s="174"/>
      <c r="AM1149" s="174"/>
      <c r="AN1149" s="174"/>
      <c r="AO1149" s="174"/>
      <c r="AP1149" s="174"/>
      <c r="AQ1149" s="174"/>
      <c r="AR1149" s="174"/>
      <c r="AS1149" s="174"/>
      <c r="AT1149" s="174"/>
      <c r="AU1149" s="174"/>
      <c r="AV1149" s="174"/>
      <c r="AW1149" s="174"/>
      <c r="AX1149" s="174"/>
      <c r="AY1149" s="174"/>
      <c r="AZ1149" s="174"/>
      <c r="BA1149" s="174"/>
      <c r="BB1149" s="174"/>
      <c r="BC1149" s="174"/>
      <c r="BD1149" s="174"/>
      <c r="BE1149" s="174"/>
      <c r="BF1149" s="174"/>
      <c r="BG1149" s="174"/>
      <c r="BH1149" s="174"/>
      <c r="BI1149" s="174"/>
      <c r="BJ1149" s="174"/>
      <c r="BK1149" s="174"/>
      <c r="BL1149" s="174"/>
      <c r="BM1149" s="174"/>
      <c r="BN1149" s="174"/>
      <c r="BO1149" s="174"/>
      <c r="BP1149" s="174"/>
      <c r="BQ1149" s="174"/>
      <c r="BR1149" s="174"/>
      <c r="BS1149" s="174"/>
      <c r="BT1149" s="174"/>
    </row>
    <row r="1150" spans="1:72" s="177" customFormat="1">
      <c r="A1150" s="64"/>
      <c r="B1150" s="64"/>
      <c r="C1150" s="64"/>
      <c r="D1150" s="64"/>
      <c r="E1150" s="174"/>
      <c r="F1150" s="174"/>
      <c r="G1150" s="174"/>
      <c r="H1150" s="174"/>
      <c r="I1150" s="174"/>
      <c r="J1150" s="174"/>
      <c r="K1150" s="174"/>
      <c r="L1150" s="174"/>
      <c r="M1150" s="174"/>
      <c r="N1150" s="174"/>
      <c r="O1150" s="174"/>
      <c r="P1150" s="174"/>
      <c r="Q1150" s="174"/>
      <c r="R1150" s="174"/>
      <c r="S1150" s="174"/>
      <c r="T1150" s="174"/>
      <c r="U1150" s="174"/>
      <c r="V1150" s="174"/>
      <c r="W1150" s="174"/>
      <c r="X1150" s="174"/>
      <c r="Y1150" s="174"/>
      <c r="Z1150" s="174"/>
      <c r="AA1150" s="174"/>
      <c r="AB1150" s="174"/>
      <c r="AC1150" s="174"/>
      <c r="AD1150" s="174"/>
      <c r="AE1150" s="174"/>
      <c r="AF1150" s="174"/>
      <c r="AG1150" s="174"/>
      <c r="AH1150" s="174"/>
      <c r="AI1150" s="174"/>
      <c r="AJ1150" s="174"/>
      <c r="AK1150" s="174"/>
      <c r="AL1150" s="174"/>
      <c r="AM1150" s="174"/>
      <c r="AN1150" s="174"/>
      <c r="AO1150" s="174"/>
      <c r="AP1150" s="174"/>
      <c r="AQ1150" s="174"/>
      <c r="AR1150" s="174"/>
      <c r="AS1150" s="174"/>
      <c r="AT1150" s="174"/>
      <c r="AU1150" s="174"/>
      <c r="AV1150" s="174"/>
      <c r="AW1150" s="174"/>
      <c r="AX1150" s="174"/>
      <c r="AY1150" s="174"/>
      <c r="AZ1150" s="174"/>
      <c r="BA1150" s="174"/>
      <c r="BB1150" s="174"/>
      <c r="BC1150" s="174"/>
      <c r="BD1150" s="174"/>
      <c r="BE1150" s="174"/>
      <c r="BF1150" s="174"/>
      <c r="BG1150" s="174"/>
      <c r="BH1150" s="174"/>
      <c r="BI1150" s="174"/>
      <c r="BJ1150" s="174"/>
      <c r="BK1150" s="174"/>
      <c r="BL1150" s="174"/>
      <c r="BM1150" s="174"/>
      <c r="BN1150" s="174"/>
      <c r="BO1150" s="174"/>
      <c r="BP1150" s="174"/>
      <c r="BQ1150" s="174"/>
      <c r="BR1150" s="174"/>
      <c r="BS1150" s="174"/>
      <c r="BT1150" s="174"/>
    </row>
    <row r="1151" spans="1:72" s="177" customFormat="1">
      <c r="A1151" s="64"/>
      <c r="B1151" s="64"/>
      <c r="C1151" s="64"/>
      <c r="D1151" s="64"/>
      <c r="E1151" s="174"/>
      <c r="F1151" s="174"/>
      <c r="G1151" s="174"/>
      <c r="H1151" s="174"/>
      <c r="I1151" s="174"/>
      <c r="J1151" s="174"/>
      <c r="K1151" s="174"/>
      <c r="L1151" s="174"/>
      <c r="M1151" s="174"/>
      <c r="N1151" s="174"/>
      <c r="O1151" s="174"/>
      <c r="P1151" s="174"/>
      <c r="Q1151" s="174"/>
      <c r="R1151" s="174"/>
      <c r="S1151" s="174"/>
      <c r="T1151" s="174"/>
      <c r="U1151" s="174"/>
      <c r="V1151" s="174"/>
      <c r="W1151" s="174"/>
      <c r="X1151" s="174"/>
      <c r="Y1151" s="174"/>
      <c r="Z1151" s="174"/>
      <c r="AA1151" s="174"/>
      <c r="AB1151" s="174"/>
      <c r="AC1151" s="174"/>
      <c r="AD1151" s="174"/>
      <c r="AE1151" s="174"/>
      <c r="AF1151" s="174"/>
      <c r="AG1151" s="174"/>
      <c r="AH1151" s="174"/>
      <c r="AI1151" s="174"/>
      <c r="AJ1151" s="174"/>
      <c r="AK1151" s="174"/>
      <c r="AL1151" s="174"/>
      <c r="AM1151" s="174"/>
      <c r="AN1151" s="174"/>
      <c r="AO1151" s="174"/>
      <c r="AP1151" s="174"/>
      <c r="AQ1151" s="174"/>
      <c r="AR1151" s="174"/>
      <c r="AS1151" s="174"/>
      <c r="AT1151" s="174"/>
      <c r="AU1151" s="174"/>
      <c r="AV1151" s="174"/>
      <c r="AW1151" s="174"/>
      <c r="AX1151" s="174"/>
      <c r="AY1151" s="174"/>
      <c r="AZ1151" s="174"/>
      <c r="BA1151" s="174"/>
      <c r="BB1151" s="174"/>
      <c r="BC1151" s="174"/>
      <c r="BD1151" s="174"/>
      <c r="BE1151" s="174"/>
      <c r="BF1151" s="174"/>
      <c r="BG1151" s="174"/>
      <c r="BH1151" s="174"/>
      <c r="BI1151" s="174"/>
      <c r="BJ1151" s="174"/>
      <c r="BK1151" s="174"/>
      <c r="BL1151" s="174"/>
      <c r="BM1151" s="174"/>
      <c r="BN1151" s="174"/>
      <c r="BO1151" s="174"/>
      <c r="BP1151" s="174"/>
      <c r="BQ1151" s="174"/>
      <c r="BR1151" s="174"/>
      <c r="BS1151" s="174"/>
      <c r="BT1151" s="174"/>
    </row>
    <row r="1152" spans="1:72" s="177" customFormat="1">
      <c r="A1152" s="64"/>
      <c r="B1152" s="64"/>
      <c r="C1152" s="64"/>
      <c r="D1152" s="64"/>
      <c r="E1152" s="174"/>
      <c r="F1152" s="174"/>
      <c r="G1152" s="174"/>
      <c r="H1152" s="174"/>
      <c r="I1152" s="174"/>
      <c r="J1152" s="174"/>
      <c r="K1152" s="174"/>
      <c r="L1152" s="174"/>
      <c r="M1152" s="174"/>
      <c r="N1152" s="174"/>
      <c r="O1152" s="174"/>
      <c r="P1152" s="174"/>
      <c r="Q1152" s="174"/>
      <c r="R1152" s="174"/>
      <c r="S1152" s="174"/>
      <c r="T1152" s="174"/>
      <c r="U1152" s="174"/>
      <c r="V1152" s="174"/>
      <c r="W1152" s="174"/>
      <c r="X1152" s="174"/>
      <c r="Y1152" s="174"/>
      <c r="Z1152" s="174"/>
      <c r="AA1152" s="174"/>
      <c r="AB1152" s="174"/>
      <c r="AC1152" s="174"/>
      <c r="AD1152" s="174"/>
      <c r="AE1152" s="174"/>
      <c r="AF1152" s="174"/>
      <c r="AG1152" s="174"/>
      <c r="AH1152" s="174"/>
      <c r="AI1152" s="174"/>
      <c r="AJ1152" s="174"/>
      <c r="AK1152" s="174"/>
      <c r="AL1152" s="174"/>
      <c r="AM1152" s="174"/>
      <c r="AN1152" s="174"/>
      <c r="AO1152" s="174"/>
      <c r="AP1152" s="174"/>
      <c r="AQ1152" s="174"/>
      <c r="AR1152" s="174"/>
      <c r="AS1152" s="174"/>
      <c r="AT1152" s="174"/>
      <c r="AU1152" s="174"/>
      <c r="AV1152" s="174"/>
      <c r="AW1152" s="174"/>
      <c r="AX1152" s="174"/>
      <c r="AY1152" s="174"/>
      <c r="AZ1152" s="174"/>
      <c r="BA1152" s="174"/>
      <c r="BB1152" s="174"/>
      <c r="BC1152" s="174"/>
      <c r="BD1152" s="174"/>
      <c r="BE1152" s="174"/>
      <c r="BF1152" s="174"/>
      <c r="BG1152" s="174"/>
      <c r="BH1152" s="174"/>
      <c r="BI1152" s="174"/>
      <c r="BJ1152" s="174"/>
      <c r="BK1152" s="174"/>
      <c r="BL1152" s="174"/>
      <c r="BM1152" s="174"/>
      <c r="BN1152" s="174"/>
      <c r="BO1152" s="174"/>
      <c r="BP1152" s="174"/>
      <c r="BQ1152" s="174"/>
      <c r="BR1152" s="174"/>
      <c r="BS1152" s="174"/>
      <c r="BT1152" s="174"/>
    </row>
    <row r="1153" spans="1:72" s="177" customFormat="1">
      <c r="A1153" s="64"/>
      <c r="B1153" s="64"/>
      <c r="C1153" s="64"/>
      <c r="D1153" s="64"/>
      <c r="E1153" s="174"/>
      <c r="F1153" s="174"/>
      <c r="G1153" s="174"/>
      <c r="H1153" s="174"/>
      <c r="I1153" s="174"/>
      <c r="J1153" s="174"/>
      <c r="K1153" s="174"/>
      <c r="L1153" s="174"/>
      <c r="M1153" s="174"/>
      <c r="N1153" s="174"/>
      <c r="O1153" s="174"/>
      <c r="P1153" s="174"/>
      <c r="Q1153" s="174"/>
      <c r="R1153" s="174"/>
      <c r="S1153" s="174"/>
      <c r="T1153" s="174"/>
      <c r="U1153" s="174"/>
      <c r="V1153" s="174"/>
      <c r="W1153" s="174"/>
      <c r="X1153" s="174"/>
      <c r="Y1153" s="174"/>
      <c r="Z1153" s="174"/>
      <c r="AA1153" s="174"/>
      <c r="AB1153" s="174"/>
      <c r="AC1153" s="174"/>
      <c r="AD1153" s="174"/>
      <c r="AE1153" s="174"/>
      <c r="AF1153" s="174"/>
      <c r="AG1153" s="174"/>
      <c r="AH1153" s="174"/>
      <c r="AI1153" s="174"/>
      <c r="AJ1153" s="174"/>
      <c r="AK1153" s="174"/>
      <c r="AL1153" s="174"/>
      <c r="AM1153" s="174"/>
      <c r="AN1153" s="174"/>
      <c r="AO1153" s="174"/>
      <c r="AP1153" s="174"/>
      <c r="AQ1153" s="174"/>
      <c r="AR1153" s="174"/>
      <c r="AS1153" s="174"/>
      <c r="AT1153" s="174"/>
      <c r="AU1153" s="174"/>
      <c r="AV1153" s="174"/>
      <c r="AW1153" s="174"/>
      <c r="AX1153" s="174"/>
      <c r="AY1153" s="174"/>
      <c r="AZ1153" s="174"/>
      <c r="BA1153" s="174"/>
      <c r="BB1153" s="174"/>
      <c r="BC1153" s="174"/>
      <c r="BD1153" s="174"/>
      <c r="BE1153" s="174"/>
      <c r="BF1153" s="174"/>
      <c r="BG1153" s="174"/>
      <c r="BH1153" s="174"/>
      <c r="BI1153" s="174"/>
      <c r="BJ1153" s="174"/>
      <c r="BK1153" s="174"/>
      <c r="BL1153" s="174"/>
      <c r="BM1153" s="174"/>
      <c r="BN1153" s="174"/>
      <c r="BO1153" s="174"/>
      <c r="BP1153" s="174"/>
      <c r="BQ1153" s="174"/>
      <c r="BR1153" s="174"/>
      <c r="BS1153" s="174"/>
      <c r="BT1153" s="174"/>
    </row>
    <row r="1154" spans="1:72" s="177" customFormat="1">
      <c r="A1154" s="64"/>
      <c r="B1154" s="64"/>
      <c r="C1154" s="64"/>
      <c r="D1154" s="64"/>
      <c r="E1154" s="174"/>
      <c r="F1154" s="174"/>
      <c r="G1154" s="174"/>
      <c r="H1154" s="174"/>
      <c r="I1154" s="174"/>
      <c r="J1154" s="174"/>
      <c r="K1154" s="174"/>
      <c r="L1154" s="174"/>
      <c r="M1154" s="174"/>
      <c r="N1154" s="174"/>
      <c r="O1154" s="174"/>
      <c r="P1154" s="174"/>
      <c r="Q1154" s="174"/>
      <c r="R1154" s="174"/>
      <c r="S1154" s="174"/>
      <c r="T1154" s="174"/>
      <c r="U1154" s="174"/>
      <c r="V1154" s="174"/>
      <c r="W1154" s="174"/>
      <c r="X1154" s="174"/>
      <c r="Y1154" s="174"/>
      <c r="Z1154" s="174"/>
      <c r="AA1154" s="174"/>
      <c r="AB1154" s="174"/>
      <c r="AC1154" s="174"/>
      <c r="AD1154" s="174"/>
      <c r="AE1154" s="174"/>
      <c r="AF1154" s="174"/>
      <c r="AG1154" s="174"/>
      <c r="AH1154" s="174"/>
      <c r="AI1154" s="174"/>
      <c r="AJ1154" s="174"/>
      <c r="AK1154" s="174"/>
      <c r="AL1154" s="174"/>
      <c r="AM1154" s="174"/>
      <c r="AN1154" s="174"/>
      <c r="AO1154" s="174"/>
      <c r="AP1154" s="174"/>
      <c r="AQ1154" s="174"/>
      <c r="AR1154" s="174"/>
      <c r="AS1154" s="174"/>
      <c r="AT1154" s="174"/>
      <c r="AU1154" s="174"/>
      <c r="AV1154" s="174"/>
      <c r="AW1154" s="174"/>
      <c r="AX1154" s="174"/>
      <c r="AY1154" s="174"/>
      <c r="AZ1154" s="174"/>
      <c r="BA1154" s="174"/>
      <c r="BB1154" s="174"/>
      <c r="BC1154" s="174"/>
      <c r="BD1154" s="174"/>
      <c r="BE1154" s="174"/>
      <c r="BF1154" s="174"/>
      <c r="BG1154" s="174"/>
      <c r="BH1154" s="174"/>
      <c r="BI1154" s="174"/>
      <c r="BJ1154" s="174"/>
      <c r="BK1154" s="174"/>
      <c r="BL1154" s="174"/>
      <c r="BM1154" s="174"/>
      <c r="BN1154" s="174"/>
      <c r="BO1154" s="174"/>
      <c r="BP1154" s="174"/>
      <c r="BQ1154" s="174"/>
      <c r="BR1154" s="174"/>
      <c r="BS1154" s="174"/>
      <c r="BT1154" s="174"/>
    </row>
    <row r="1155" spans="1:72" s="177" customFormat="1">
      <c r="A1155" s="64"/>
      <c r="B1155" s="64"/>
      <c r="C1155" s="64"/>
      <c r="D1155" s="64"/>
      <c r="E1155" s="174"/>
      <c r="F1155" s="174"/>
      <c r="G1155" s="174"/>
      <c r="H1155" s="174"/>
      <c r="I1155" s="174"/>
      <c r="J1155" s="174"/>
      <c r="K1155" s="174"/>
      <c r="L1155" s="174"/>
      <c r="M1155" s="174"/>
      <c r="N1155" s="174"/>
      <c r="O1155" s="174"/>
      <c r="P1155" s="174"/>
      <c r="Q1155" s="174"/>
      <c r="R1155" s="174"/>
      <c r="S1155" s="174"/>
      <c r="T1155" s="174"/>
      <c r="U1155" s="174"/>
      <c r="V1155" s="174"/>
      <c r="W1155" s="174"/>
      <c r="X1155" s="174"/>
      <c r="Y1155" s="174"/>
      <c r="Z1155" s="174"/>
      <c r="AA1155" s="174"/>
      <c r="AB1155" s="174"/>
      <c r="AC1155" s="174"/>
      <c r="AD1155" s="174"/>
      <c r="AE1155" s="174"/>
      <c r="AF1155" s="174"/>
      <c r="AG1155" s="174"/>
      <c r="AH1155" s="174"/>
      <c r="AI1155" s="174"/>
      <c r="AJ1155" s="174"/>
      <c r="AK1155" s="174"/>
      <c r="AL1155" s="174"/>
      <c r="AM1155" s="174"/>
      <c r="AN1155" s="174"/>
      <c r="AO1155" s="174"/>
      <c r="AP1155" s="174"/>
      <c r="AQ1155" s="174"/>
      <c r="AR1155" s="174"/>
      <c r="AS1155" s="174"/>
      <c r="AT1155" s="174"/>
      <c r="AU1155" s="174"/>
      <c r="AV1155" s="174"/>
      <c r="AW1155" s="174"/>
      <c r="AX1155" s="174"/>
      <c r="AY1155" s="174"/>
      <c r="AZ1155" s="174"/>
      <c r="BA1155" s="174"/>
      <c r="BB1155" s="174"/>
      <c r="BC1155" s="174"/>
      <c r="BD1155" s="174"/>
      <c r="BE1155" s="174"/>
      <c r="BF1155" s="174"/>
      <c r="BG1155" s="174"/>
      <c r="BH1155" s="174"/>
      <c r="BI1155" s="174"/>
      <c r="BJ1155" s="174"/>
      <c r="BK1155" s="174"/>
      <c r="BL1155" s="174"/>
      <c r="BM1155" s="174"/>
      <c r="BN1155" s="174"/>
      <c r="BO1155" s="174"/>
      <c r="BP1155" s="174"/>
      <c r="BQ1155" s="174"/>
      <c r="BR1155" s="174"/>
      <c r="BS1155" s="174"/>
      <c r="BT1155" s="174"/>
    </row>
    <row r="1156" spans="1:72" s="177" customFormat="1">
      <c r="A1156" s="64"/>
      <c r="B1156" s="64"/>
      <c r="C1156" s="64"/>
      <c r="D1156" s="64"/>
      <c r="E1156" s="174"/>
      <c r="F1156" s="174"/>
      <c r="G1156" s="174"/>
      <c r="H1156" s="174"/>
      <c r="I1156" s="174"/>
      <c r="J1156" s="174"/>
      <c r="K1156" s="174"/>
      <c r="L1156" s="174"/>
      <c r="M1156" s="174"/>
      <c r="N1156" s="174"/>
      <c r="O1156" s="174"/>
      <c r="P1156" s="174"/>
      <c r="Q1156" s="174"/>
      <c r="R1156" s="174"/>
      <c r="S1156" s="174"/>
      <c r="T1156" s="174"/>
      <c r="U1156" s="174"/>
      <c r="V1156" s="174"/>
      <c r="W1156" s="174"/>
      <c r="X1156" s="174"/>
      <c r="Y1156" s="174"/>
      <c r="Z1156" s="174"/>
      <c r="AA1156" s="174"/>
      <c r="AB1156" s="174"/>
      <c r="AC1156" s="174"/>
      <c r="AD1156" s="174"/>
      <c r="AE1156" s="174"/>
      <c r="AF1156" s="174"/>
      <c r="AG1156" s="174"/>
      <c r="AH1156" s="174"/>
      <c r="AI1156" s="174"/>
      <c r="AJ1156" s="174"/>
      <c r="AK1156" s="174"/>
      <c r="AL1156" s="174"/>
      <c r="AM1156" s="174"/>
      <c r="AN1156" s="174"/>
      <c r="AO1156" s="174"/>
      <c r="AP1156" s="174"/>
      <c r="AQ1156" s="174"/>
      <c r="AR1156" s="174"/>
      <c r="AS1156" s="174"/>
      <c r="AT1156" s="174"/>
      <c r="AU1156" s="174"/>
      <c r="AV1156" s="174"/>
      <c r="AW1156" s="174"/>
      <c r="AX1156" s="174"/>
      <c r="AY1156" s="174"/>
      <c r="AZ1156" s="174"/>
      <c r="BA1156" s="174"/>
      <c r="BB1156" s="174"/>
      <c r="BC1156" s="174"/>
      <c r="BD1156" s="174"/>
      <c r="BE1156" s="174"/>
      <c r="BF1156" s="174"/>
      <c r="BG1156" s="174"/>
      <c r="BH1156" s="174"/>
      <c r="BI1156" s="174"/>
      <c r="BJ1156" s="174"/>
      <c r="BK1156" s="174"/>
      <c r="BL1156" s="174"/>
      <c r="BM1156" s="174"/>
      <c r="BN1156" s="174"/>
      <c r="BO1156" s="174"/>
      <c r="BP1156" s="174"/>
      <c r="BQ1156" s="174"/>
      <c r="BR1156" s="174"/>
      <c r="BS1156" s="174"/>
      <c r="BT1156" s="174"/>
    </row>
    <row r="1157" spans="1:72" s="177" customFormat="1">
      <c r="A1157" s="64"/>
      <c r="B1157" s="64"/>
      <c r="C1157" s="64"/>
      <c r="D1157" s="64"/>
      <c r="E1157" s="174"/>
      <c r="F1157" s="174"/>
      <c r="G1157" s="174"/>
      <c r="H1157" s="174"/>
      <c r="I1157" s="174"/>
      <c r="J1157" s="174"/>
      <c r="K1157" s="174"/>
      <c r="L1157" s="174"/>
      <c r="M1157" s="174"/>
      <c r="N1157" s="174"/>
      <c r="O1157" s="174"/>
      <c r="P1157" s="174"/>
      <c r="Q1157" s="174"/>
      <c r="R1157" s="174"/>
      <c r="S1157" s="174"/>
      <c r="T1157" s="174"/>
      <c r="U1157" s="174"/>
      <c r="V1157" s="174"/>
      <c r="W1157" s="174"/>
      <c r="X1157" s="174"/>
      <c r="Y1157" s="174"/>
      <c r="Z1157" s="174"/>
      <c r="AA1157" s="174"/>
      <c r="AB1157" s="174"/>
      <c r="AC1157" s="174"/>
      <c r="AD1157" s="174"/>
      <c r="AE1157" s="174"/>
      <c r="AF1157" s="174"/>
      <c r="AG1157" s="174"/>
      <c r="AH1157" s="174"/>
      <c r="AI1157" s="174"/>
      <c r="AJ1157" s="174"/>
      <c r="AK1157" s="174"/>
      <c r="AL1157" s="174"/>
      <c r="AM1157" s="174"/>
      <c r="AN1157" s="174"/>
      <c r="AO1157" s="174"/>
      <c r="AP1157" s="174"/>
      <c r="AQ1157" s="174"/>
      <c r="AR1157" s="174"/>
      <c r="AS1157" s="174"/>
      <c r="AT1157" s="174"/>
      <c r="AU1157" s="174"/>
      <c r="AV1157" s="174"/>
      <c r="AW1157" s="174"/>
      <c r="AX1157" s="174"/>
      <c r="AY1157" s="174"/>
      <c r="AZ1157" s="174"/>
      <c r="BA1157" s="174"/>
      <c r="BB1157" s="174"/>
      <c r="BC1157" s="174"/>
      <c r="BD1157" s="174"/>
      <c r="BE1157" s="174"/>
      <c r="BF1157" s="174"/>
      <c r="BG1157" s="174"/>
      <c r="BH1157" s="174"/>
      <c r="BI1157" s="174"/>
      <c r="BJ1157" s="174"/>
      <c r="BK1157" s="174"/>
      <c r="BL1157" s="174"/>
      <c r="BM1157" s="174"/>
      <c r="BN1157" s="174"/>
      <c r="BO1157" s="174"/>
      <c r="BP1157" s="174"/>
      <c r="BQ1157" s="174"/>
      <c r="BR1157" s="174"/>
      <c r="BS1157" s="174"/>
      <c r="BT1157" s="174"/>
    </row>
    <row r="1158" spans="1:72" s="177" customFormat="1">
      <c r="A1158" s="64"/>
      <c r="B1158" s="64"/>
      <c r="C1158" s="64"/>
      <c r="D1158" s="64"/>
      <c r="E1158" s="174"/>
      <c r="F1158" s="174"/>
      <c r="G1158" s="174"/>
      <c r="H1158" s="174"/>
      <c r="I1158" s="174"/>
      <c r="J1158" s="174"/>
      <c r="K1158" s="174"/>
      <c r="L1158" s="174"/>
      <c r="M1158" s="174"/>
      <c r="N1158" s="174"/>
      <c r="O1158" s="174"/>
      <c r="P1158" s="174"/>
      <c r="Q1158" s="174"/>
      <c r="R1158" s="174"/>
      <c r="S1158" s="174"/>
      <c r="T1158" s="174"/>
      <c r="U1158" s="174"/>
      <c r="V1158" s="174"/>
      <c r="W1158" s="174"/>
      <c r="X1158" s="174"/>
      <c r="Y1158" s="174"/>
      <c r="Z1158" s="174"/>
      <c r="AA1158" s="174"/>
      <c r="AB1158" s="174"/>
      <c r="AC1158" s="174"/>
      <c r="AD1158" s="174"/>
      <c r="AE1158" s="174"/>
      <c r="AF1158" s="174"/>
      <c r="AG1158" s="174"/>
      <c r="AH1158" s="174"/>
      <c r="AI1158" s="174"/>
      <c r="AJ1158" s="174"/>
      <c r="AK1158" s="174"/>
      <c r="AL1158" s="174"/>
      <c r="AM1158" s="174"/>
      <c r="AN1158" s="174"/>
      <c r="AO1158" s="174"/>
      <c r="AP1158" s="174"/>
      <c r="AQ1158" s="174"/>
      <c r="AR1158" s="174"/>
      <c r="AS1158" s="174"/>
      <c r="AT1158" s="174"/>
      <c r="AU1158" s="174"/>
      <c r="AV1158" s="174"/>
      <c r="AW1158" s="174"/>
      <c r="AX1158" s="174"/>
      <c r="AY1158" s="174"/>
      <c r="AZ1158" s="174"/>
      <c r="BA1158" s="174"/>
      <c r="BB1158" s="174"/>
      <c r="BC1158" s="174"/>
      <c r="BD1158" s="174"/>
      <c r="BE1158" s="174"/>
      <c r="BF1158" s="174"/>
      <c r="BG1158" s="174"/>
      <c r="BH1158" s="174"/>
      <c r="BI1158" s="174"/>
      <c r="BJ1158" s="174"/>
      <c r="BK1158" s="174"/>
      <c r="BL1158" s="174"/>
      <c r="BM1158" s="174"/>
      <c r="BN1158" s="174"/>
      <c r="BO1158" s="174"/>
      <c r="BP1158" s="174"/>
      <c r="BQ1158" s="174"/>
      <c r="BR1158" s="174"/>
      <c r="BS1158" s="174"/>
      <c r="BT1158" s="174"/>
    </row>
    <row r="1159" spans="1:72" s="177" customFormat="1">
      <c r="A1159" s="64"/>
      <c r="B1159" s="64"/>
      <c r="C1159" s="64"/>
      <c r="D1159" s="64"/>
      <c r="E1159" s="174"/>
      <c r="F1159" s="174"/>
      <c r="G1159" s="174"/>
      <c r="H1159" s="174"/>
      <c r="I1159" s="174"/>
      <c r="J1159" s="174"/>
      <c r="K1159" s="174"/>
      <c r="L1159" s="174"/>
      <c r="M1159" s="174"/>
      <c r="N1159" s="174"/>
      <c r="O1159" s="174"/>
      <c r="P1159" s="174"/>
      <c r="Q1159" s="174"/>
      <c r="R1159" s="174"/>
      <c r="S1159" s="174"/>
      <c r="T1159" s="174"/>
      <c r="U1159" s="174"/>
      <c r="V1159" s="174"/>
      <c r="W1159" s="174"/>
      <c r="X1159" s="174"/>
      <c r="Y1159" s="174"/>
      <c r="Z1159" s="174"/>
      <c r="AA1159" s="174"/>
      <c r="AB1159" s="174"/>
      <c r="AC1159" s="174"/>
      <c r="AD1159" s="174"/>
      <c r="AE1159" s="174"/>
      <c r="AF1159" s="174"/>
      <c r="AG1159" s="174"/>
      <c r="AH1159" s="174"/>
      <c r="AI1159" s="174"/>
      <c r="AJ1159" s="174"/>
      <c r="AK1159" s="174"/>
      <c r="AL1159" s="174"/>
      <c r="AM1159" s="174"/>
      <c r="AN1159" s="174"/>
      <c r="AO1159" s="174"/>
      <c r="AP1159" s="174"/>
      <c r="AQ1159" s="174"/>
      <c r="AR1159" s="174"/>
      <c r="AS1159" s="174"/>
      <c r="AT1159" s="174"/>
      <c r="AU1159" s="174"/>
      <c r="AV1159" s="174"/>
      <c r="AW1159" s="174"/>
      <c r="AX1159" s="174"/>
      <c r="AY1159" s="174"/>
      <c r="AZ1159" s="174"/>
      <c r="BA1159" s="174"/>
      <c r="BB1159" s="174"/>
      <c r="BC1159" s="174"/>
      <c r="BD1159" s="174"/>
      <c r="BE1159" s="174"/>
      <c r="BF1159" s="174"/>
      <c r="BG1159" s="174"/>
      <c r="BH1159" s="174"/>
      <c r="BI1159" s="174"/>
      <c r="BJ1159" s="174"/>
      <c r="BK1159" s="174"/>
      <c r="BL1159" s="174"/>
      <c r="BM1159" s="174"/>
      <c r="BN1159" s="174"/>
      <c r="BO1159" s="174"/>
      <c r="BP1159" s="174"/>
      <c r="BQ1159" s="174"/>
      <c r="BR1159" s="174"/>
      <c r="BS1159" s="174"/>
      <c r="BT1159" s="174"/>
    </row>
    <row r="1160" spans="1:72" s="177" customFormat="1">
      <c r="A1160" s="64"/>
      <c r="B1160" s="64"/>
      <c r="C1160" s="64"/>
      <c r="D1160" s="64"/>
      <c r="E1160" s="174"/>
      <c r="F1160" s="174"/>
      <c r="G1160" s="174"/>
      <c r="H1160" s="174"/>
      <c r="I1160" s="174"/>
      <c r="J1160" s="174"/>
      <c r="K1160" s="174"/>
      <c r="L1160" s="174"/>
      <c r="M1160" s="174"/>
      <c r="N1160" s="174"/>
      <c r="O1160" s="174"/>
      <c r="P1160" s="174"/>
      <c r="Q1160" s="174"/>
      <c r="R1160" s="174"/>
      <c r="S1160" s="174"/>
      <c r="T1160" s="174"/>
      <c r="U1160" s="174"/>
      <c r="V1160" s="174"/>
      <c r="W1160" s="174"/>
      <c r="X1160" s="174"/>
      <c r="Y1160" s="174"/>
      <c r="Z1160" s="174"/>
      <c r="AA1160" s="174"/>
      <c r="AB1160" s="174"/>
      <c r="AC1160" s="174"/>
      <c r="AD1160" s="174"/>
      <c r="AE1160" s="174"/>
      <c r="AF1160" s="174"/>
      <c r="AG1160" s="174"/>
      <c r="AH1160" s="174"/>
      <c r="AI1160" s="174"/>
      <c r="AJ1160" s="174"/>
      <c r="AK1160" s="174"/>
      <c r="AL1160" s="174"/>
      <c r="AM1160" s="174"/>
      <c r="AN1160" s="174"/>
      <c r="AO1160" s="174"/>
      <c r="AP1160" s="174"/>
      <c r="AQ1160" s="174"/>
      <c r="AR1160" s="174"/>
      <c r="AS1160" s="174"/>
      <c r="AT1160" s="174"/>
      <c r="AU1160" s="174"/>
      <c r="AV1160" s="174"/>
      <c r="AW1160" s="174"/>
      <c r="AX1160" s="174"/>
      <c r="AY1160" s="174"/>
      <c r="AZ1160" s="174"/>
      <c r="BA1160" s="174"/>
      <c r="BB1160" s="174"/>
      <c r="BC1160" s="174"/>
      <c r="BD1160" s="174"/>
      <c r="BE1160" s="174"/>
      <c r="BF1160" s="174"/>
      <c r="BG1160" s="174"/>
      <c r="BH1160" s="174"/>
      <c r="BI1160" s="174"/>
      <c r="BJ1160" s="174"/>
      <c r="BK1160" s="174"/>
      <c r="BL1160" s="174"/>
      <c r="BM1160" s="174"/>
      <c r="BN1160" s="174"/>
      <c r="BO1160" s="174"/>
      <c r="BP1160" s="174"/>
      <c r="BQ1160" s="174"/>
      <c r="BR1160" s="174"/>
      <c r="BS1160" s="174"/>
      <c r="BT1160" s="174"/>
    </row>
    <row r="1161" spans="1:72" s="177" customFormat="1">
      <c r="A1161" s="64"/>
      <c r="B1161" s="64"/>
      <c r="C1161" s="64"/>
      <c r="D1161" s="64"/>
      <c r="E1161" s="174"/>
      <c r="F1161" s="174"/>
      <c r="G1161" s="174"/>
      <c r="H1161" s="174"/>
      <c r="I1161" s="174"/>
      <c r="J1161" s="174"/>
      <c r="K1161" s="174"/>
      <c r="L1161" s="174"/>
      <c r="M1161" s="174"/>
      <c r="N1161" s="174"/>
      <c r="O1161" s="174"/>
      <c r="P1161" s="174"/>
      <c r="Q1161" s="174"/>
      <c r="R1161" s="174"/>
      <c r="S1161" s="174"/>
      <c r="T1161" s="174"/>
      <c r="U1161" s="174"/>
      <c r="V1161" s="174"/>
      <c r="W1161" s="174"/>
      <c r="X1161" s="174"/>
      <c r="Y1161" s="174"/>
      <c r="Z1161" s="174"/>
      <c r="AA1161" s="174"/>
      <c r="AB1161" s="174"/>
      <c r="AC1161" s="174"/>
      <c r="AD1161" s="174"/>
      <c r="AE1161" s="174"/>
      <c r="AF1161" s="174"/>
      <c r="AG1161" s="174"/>
      <c r="AH1161" s="174"/>
      <c r="AI1161" s="174"/>
      <c r="AJ1161" s="174"/>
      <c r="AK1161" s="174"/>
      <c r="AL1161" s="174"/>
      <c r="AM1161" s="174"/>
      <c r="AN1161" s="174"/>
      <c r="AO1161" s="174"/>
      <c r="AP1161" s="174"/>
      <c r="AQ1161" s="174"/>
      <c r="AR1161" s="174"/>
      <c r="AS1161" s="174"/>
      <c r="AT1161" s="174"/>
      <c r="AU1161" s="174"/>
      <c r="AV1161" s="174"/>
      <c r="AW1161" s="174"/>
      <c r="AX1161" s="174"/>
      <c r="AY1161" s="174"/>
      <c r="AZ1161" s="174"/>
      <c r="BA1161" s="174"/>
      <c r="BB1161" s="174"/>
      <c r="BC1161" s="174"/>
      <c r="BD1161" s="174"/>
      <c r="BE1161" s="174"/>
      <c r="BF1161" s="174"/>
      <c r="BG1161" s="174"/>
      <c r="BH1161" s="174"/>
      <c r="BI1161" s="174"/>
      <c r="BJ1161" s="174"/>
      <c r="BK1161" s="174"/>
      <c r="BL1161" s="174"/>
      <c r="BM1161" s="174"/>
      <c r="BN1161" s="174"/>
      <c r="BO1161" s="174"/>
      <c r="BP1161" s="174"/>
      <c r="BQ1161" s="174"/>
      <c r="BR1161" s="174"/>
      <c r="BS1161" s="174"/>
      <c r="BT1161" s="174"/>
    </row>
    <row r="1162" spans="1:72" s="177" customFormat="1">
      <c r="A1162" s="64"/>
      <c r="B1162" s="64"/>
      <c r="C1162" s="64"/>
      <c r="D1162" s="64"/>
      <c r="E1162" s="174"/>
      <c r="F1162" s="174"/>
      <c r="G1162" s="174"/>
      <c r="H1162" s="174"/>
      <c r="I1162" s="174"/>
      <c r="J1162" s="174"/>
      <c r="K1162" s="174"/>
      <c r="L1162" s="174"/>
      <c r="M1162" s="174"/>
      <c r="N1162" s="174"/>
      <c r="O1162" s="174"/>
      <c r="P1162" s="174"/>
      <c r="Q1162" s="174"/>
      <c r="R1162" s="174"/>
      <c r="S1162" s="174"/>
      <c r="T1162" s="174"/>
      <c r="U1162" s="174"/>
      <c r="V1162" s="174"/>
      <c r="W1162" s="174"/>
      <c r="X1162" s="174"/>
      <c r="Y1162" s="174"/>
      <c r="Z1162" s="174"/>
      <c r="AA1162" s="174"/>
      <c r="AB1162" s="174"/>
      <c r="AC1162" s="174"/>
      <c r="AD1162" s="174"/>
      <c r="AE1162" s="174"/>
      <c r="AF1162" s="174"/>
      <c r="AG1162" s="174"/>
      <c r="AH1162" s="174"/>
      <c r="AI1162" s="174"/>
      <c r="AJ1162" s="174"/>
      <c r="AK1162" s="174"/>
      <c r="AL1162" s="174"/>
      <c r="AM1162" s="174"/>
      <c r="AN1162" s="174"/>
      <c r="AO1162" s="174"/>
      <c r="AP1162" s="174"/>
      <c r="AQ1162" s="174"/>
      <c r="AR1162" s="174"/>
      <c r="AS1162" s="174"/>
      <c r="AT1162" s="174"/>
      <c r="AU1162" s="174"/>
      <c r="AV1162" s="174"/>
      <c r="AW1162" s="174"/>
      <c r="AX1162" s="174"/>
      <c r="AY1162" s="174"/>
      <c r="AZ1162" s="174"/>
      <c r="BA1162" s="174"/>
      <c r="BB1162" s="174"/>
      <c r="BC1162" s="174"/>
      <c r="BD1162" s="174"/>
      <c r="BE1162" s="174"/>
      <c r="BF1162" s="174"/>
      <c r="BG1162" s="174"/>
      <c r="BH1162" s="174"/>
      <c r="BI1162" s="174"/>
      <c r="BJ1162" s="174"/>
      <c r="BK1162" s="174"/>
      <c r="BL1162" s="174"/>
      <c r="BM1162" s="174"/>
      <c r="BN1162" s="174"/>
      <c r="BO1162" s="174"/>
      <c r="BP1162" s="174"/>
      <c r="BQ1162" s="174"/>
      <c r="BR1162" s="174"/>
      <c r="BS1162" s="174"/>
      <c r="BT1162" s="174"/>
    </row>
    <row r="1163" spans="1:72" s="177" customFormat="1">
      <c r="A1163" s="64"/>
      <c r="B1163" s="64"/>
      <c r="C1163" s="64"/>
      <c r="D1163" s="64"/>
      <c r="E1163" s="174"/>
      <c r="F1163" s="174"/>
      <c r="G1163" s="174"/>
      <c r="H1163" s="174"/>
      <c r="I1163" s="174"/>
      <c r="J1163" s="174"/>
      <c r="K1163" s="174"/>
      <c r="L1163" s="174"/>
      <c r="M1163" s="174"/>
      <c r="N1163" s="174"/>
      <c r="O1163" s="174"/>
      <c r="P1163" s="174"/>
      <c r="Q1163" s="174"/>
      <c r="R1163" s="174"/>
      <c r="S1163" s="174"/>
      <c r="T1163" s="174"/>
      <c r="U1163" s="174"/>
      <c r="V1163" s="174"/>
      <c r="W1163" s="174"/>
      <c r="X1163" s="174"/>
      <c r="Y1163" s="174"/>
      <c r="Z1163" s="174"/>
      <c r="AA1163" s="174"/>
      <c r="AB1163" s="174"/>
      <c r="AC1163" s="174"/>
      <c r="AD1163" s="174"/>
      <c r="AE1163" s="174"/>
      <c r="AF1163" s="174"/>
      <c r="AG1163" s="174"/>
      <c r="AH1163" s="174"/>
      <c r="AI1163" s="174"/>
      <c r="AJ1163" s="174"/>
      <c r="AK1163" s="174"/>
      <c r="AL1163" s="174"/>
      <c r="AM1163" s="174"/>
      <c r="AN1163" s="174"/>
      <c r="AO1163" s="174"/>
      <c r="AP1163" s="174"/>
      <c r="AQ1163" s="174"/>
      <c r="AR1163" s="174"/>
      <c r="AS1163" s="174"/>
      <c r="AT1163" s="174"/>
      <c r="AU1163" s="174"/>
      <c r="AV1163" s="174"/>
      <c r="AW1163" s="174"/>
      <c r="AX1163" s="174"/>
      <c r="AY1163" s="174"/>
      <c r="AZ1163" s="174"/>
      <c r="BA1163" s="174"/>
      <c r="BB1163" s="174"/>
      <c r="BC1163" s="174"/>
      <c r="BD1163" s="174"/>
      <c r="BE1163" s="174"/>
      <c r="BF1163" s="174"/>
      <c r="BG1163" s="174"/>
      <c r="BH1163" s="174"/>
      <c r="BI1163" s="174"/>
      <c r="BJ1163" s="174"/>
      <c r="BK1163" s="174"/>
      <c r="BL1163" s="174"/>
      <c r="BM1163" s="174"/>
      <c r="BN1163" s="174"/>
      <c r="BO1163" s="174"/>
      <c r="BP1163" s="174"/>
      <c r="BQ1163" s="174"/>
      <c r="BR1163" s="174"/>
      <c r="BS1163" s="174"/>
      <c r="BT1163" s="174"/>
    </row>
    <row r="1164" spans="1:72" s="177" customFormat="1">
      <c r="A1164" s="64"/>
      <c r="B1164" s="64"/>
      <c r="C1164" s="64"/>
      <c r="D1164" s="64"/>
      <c r="E1164" s="174"/>
      <c r="F1164" s="174"/>
      <c r="G1164" s="174"/>
      <c r="H1164" s="174"/>
      <c r="I1164" s="174"/>
      <c r="J1164" s="174"/>
      <c r="K1164" s="174"/>
      <c r="L1164" s="174"/>
      <c r="M1164" s="174"/>
      <c r="N1164" s="174"/>
      <c r="O1164" s="174"/>
      <c r="P1164" s="174"/>
      <c r="Q1164" s="174"/>
      <c r="R1164" s="174"/>
      <c r="S1164" s="174"/>
      <c r="T1164" s="174"/>
      <c r="U1164" s="174"/>
      <c r="V1164" s="174"/>
      <c r="W1164" s="174"/>
      <c r="X1164" s="174"/>
      <c r="Y1164" s="174"/>
      <c r="Z1164" s="174"/>
      <c r="AA1164" s="174"/>
      <c r="AB1164" s="174"/>
      <c r="AC1164" s="174"/>
      <c r="AD1164" s="174"/>
      <c r="AE1164" s="174"/>
      <c r="AF1164" s="174"/>
      <c r="AG1164" s="174"/>
      <c r="AH1164" s="174"/>
      <c r="AI1164" s="174"/>
      <c r="AJ1164" s="174"/>
      <c r="AK1164" s="174"/>
      <c r="AL1164" s="174"/>
      <c r="AM1164" s="174"/>
      <c r="AN1164" s="174"/>
      <c r="AO1164" s="174"/>
      <c r="AP1164" s="174"/>
      <c r="AQ1164" s="174"/>
      <c r="AR1164" s="174"/>
      <c r="AS1164" s="174"/>
      <c r="AT1164" s="174"/>
      <c r="AU1164" s="174"/>
      <c r="AV1164" s="174"/>
      <c r="AW1164" s="174"/>
      <c r="AX1164" s="174"/>
      <c r="AY1164" s="174"/>
      <c r="AZ1164" s="174"/>
      <c r="BA1164" s="174"/>
      <c r="BB1164" s="174"/>
      <c r="BC1164" s="174"/>
      <c r="BD1164" s="174"/>
      <c r="BE1164" s="174"/>
      <c r="BF1164" s="174"/>
      <c r="BG1164" s="174"/>
      <c r="BH1164" s="174"/>
      <c r="BI1164" s="174"/>
      <c r="BJ1164" s="174"/>
      <c r="BK1164" s="174"/>
      <c r="BL1164" s="174"/>
      <c r="BM1164" s="174"/>
      <c r="BN1164" s="174"/>
      <c r="BO1164" s="174"/>
      <c r="BP1164" s="174"/>
      <c r="BQ1164" s="174"/>
      <c r="BR1164" s="174"/>
      <c r="BS1164" s="174"/>
      <c r="BT1164" s="174"/>
    </row>
    <row r="1165" spans="1:72" s="177" customFormat="1">
      <c r="A1165" s="64"/>
      <c r="B1165" s="64"/>
      <c r="C1165" s="64"/>
      <c r="D1165" s="64"/>
      <c r="E1165" s="174"/>
      <c r="F1165" s="174"/>
      <c r="G1165" s="174"/>
      <c r="H1165" s="174"/>
      <c r="I1165" s="174"/>
      <c r="J1165" s="174"/>
      <c r="K1165" s="174"/>
      <c r="L1165" s="174"/>
      <c r="M1165" s="174"/>
      <c r="N1165" s="174"/>
      <c r="O1165" s="174"/>
      <c r="P1165" s="174"/>
      <c r="Q1165" s="174"/>
      <c r="R1165" s="174"/>
      <c r="S1165" s="174"/>
      <c r="T1165" s="174"/>
      <c r="U1165" s="174"/>
      <c r="V1165" s="174"/>
      <c r="W1165" s="174"/>
      <c r="X1165" s="174"/>
      <c r="Y1165" s="174"/>
      <c r="Z1165" s="174"/>
      <c r="AA1165" s="174"/>
      <c r="AB1165" s="174"/>
      <c r="AC1165" s="174"/>
      <c r="AD1165" s="174"/>
      <c r="AE1165" s="174"/>
      <c r="AF1165" s="174"/>
      <c r="AG1165" s="174"/>
      <c r="AH1165" s="174"/>
      <c r="AI1165" s="174"/>
      <c r="AJ1165" s="174"/>
      <c r="AK1165" s="174"/>
      <c r="AL1165" s="174"/>
      <c r="AM1165" s="174"/>
      <c r="AN1165" s="174"/>
      <c r="AO1165" s="174"/>
      <c r="AP1165" s="174"/>
      <c r="AQ1165" s="174"/>
      <c r="AR1165" s="174"/>
      <c r="AS1165" s="174"/>
      <c r="AT1165" s="174"/>
      <c r="AU1165" s="174"/>
      <c r="AV1165" s="174"/>
      <c r="AW1165" s="174"/>
      <c r="AX1165" s="174"/>
      <c r="AY1165" s="174"/>
      <c r="AZ1165" s="174"/>
      <c r="BA1165" s="174"/>
      <c r="BB1165" s="174"/>
      <c r="BC1165" s="174"/>
      <c r="BD1165" s="174"/>
      <c r="BE1165" s="174"/>
      <c r="BF1165" s="174"/>
      <c r="BG1165" s="174"/>
      <c r="BH1165" s="174"/>
      <c r="BI1165" s="174"/>
      <c r="BJ1165" s="174"/>
      <c r="BK1165" s="174"/>
      <c r="BL1165" s="174"/>
      <c r="BM1165" s="174"/>
      <c r="BN1165" s="174"/>
      <c r="BO1165" s="174"/>
      <c r="BP1165" s="174"/>
      <c r="BQ1165" s="174"/>
      <c r="BR1165" s="174"/>
      <c r="BS1165" s="174"/>
      <c r="BT1165" s="174"/>
    </row>
    <row r="1166" spans="1:72" s="177" customFormat="1">
      <c r="A1166" s="64"/>
      <c r="B1166" s="64"/>
      <c r="C1166" s="64"/>
      <c r="D1166" s="64"/>
      <c r="E1166" s="174"/>
      <c r="F1166" s="174"/>
      <c r="G1166" s="174"/>
      <c r="H1166" s="174"/>
      <c r="I1166" s="174"/>
      <c r="J1166" s="174"/>
      <c r="K1166" s="174"/>
      <c r="L1166" s="174"/>
      <c r="M1166" s="174"/>
      <c r="N1166" s="174"/>
      <c r="O1166" s="174"/>
      <c r="P1166" s="174"/>
      <c r="Q1166" s="174"/>
      <c r="R1166" s="174"/>
      <c r="S1166" s="174"/>
      <c r="T1166" s="174"/>
      <c r="U1166" s="174"/>
      <c r="V1166" s="174"/>
      <c r="W1166" s="174"/>
      <c r="X1166" s="174"/>
      <c r="Y1166" s="174"/>
      <c r="Z1166" s="174"/>
      <c r="AA1166" s="174"/>
      <c r="AB1166" s="174"/>
      <c r="AC1166" s="174"/>
      <c r="AD1166" s="174"/>
      <c r="AE1166" s="174"/>
      <c r="AF1166" s="174"/>
      <c r="AG1166" s="174"/>
      <c r="AH1166" s="174"/>
      <c r="AI1166" s="174"/>
      <c r="AJ1166" s="174"/>
      <c r="AK1166" s="174"/>
      <c r="AL1166" s="174"/>
      <c r="AM1166" s="174"/>
      <c r="AN1166" s="174"/>
      <c r="AO1166" s="174"/>
      <c r="AP1166" s="174"/>
      <c r="AQ1166" s="174"/>
      <c r="AR1166" s="174"/>
      <c r="AS1166" s="174"/>
      <c r="AT1166" s="174"/>
      <c r="AU1166" s="174"/>
      <c r="AV1166" s="174"/>
      <c r="AW1166" s="174"/>
      <c r="AX1166" s="174"/>
      <c r="AY1166" s="174"/>
      <c r="AZ1166" s="174"/>
      <c r="BA1166" s="174"/>
      <c r="BB1166" s="174"/>
      <c r="BC1166" s="174"/>
      <c r="BD1166" s="174"/>
      <c r="BE1166" s="174"/>
      <c r="BF1166" s="174"/>
      <c r="BG1166" s="174"/>
      <c r="BH1166" s="174"/>
      <c r="BI1166" s="174"/>
      <c r="BJ1166" s="174"/>
      <c r="BK1166" s="174"/>
      <c r="BL1166" s="174"/>
      <c r="BM1166" s="174"/>
      <c r="BN1166" s="174"/>
      <c r="BO1166" s="174"/>
      <c r="BP1166" s="174"/>
      <c r="BQ1166" s="174"/>
      <c r="BR1166" s="174"/>
      <c r="BS1166" s="174"/>
      <c r="BT1166" s="174"/>
    </row>
    <row r="1167" spans="1:72" s="177" customFormat="1">
      <c r="A1167" s="64"/>
      <c r="B1167" s="64"/>
      <c r="C1167" s="64"/>
      <c r="D1167" s="64"/>
      <c r="E1167" s="174"/>
      <c r="F1167" s="174"/>
      <c r="G1167" s="174"/>
      <c r="H1167" s="174"/>
      <c r="I1167" s="174"/>
      <c r="J1167" s="174"/>
      <c r="K1167" s="174"/>
      <c r="L1167" s="174"/>
      <c r="M1167" s="174"/>
      <c r="N1167" s="174"/>
      <c r="O1167" s="174"/>
      <c r="P1167" s="174"/>
      <c r="Q1167" s="174"/>
      <c r="R1167" s="174"/>
      <c r="S1167" s="174"/>
      <c r="T1167" s="174"/>
      <c r="U1167" s="174"/>
      <c r="V1167" s="174"/>
      <c r="W1167" s="174"/>
      <c r="X1167" s="174"/>
      <c r="Y1167" s="174"/>
      <c r="Z1167" s="174"/>
      <c r="AA1167" s="174"/>
      <c r="AB1167" s="174"/>
      <c r="AC1167" s="174"/>
      <c r="AD1167" s="174"/>
      <c r="AE1167" s="174"/>
      <c r="AF1167" s="174"/>
      <c r="AG1167" s="174"/>
      <c r="AH1167" s="174"/>
      <c r="AI1167" s="174"/>
      <c r="AJ1167" s="174"/>
      <c r="AK1167" s="174"/>
      <c r="AL1167" s="174"/>
      <c r="AM1167" s="174"/>
      <c r="AN1167" s="174"/>
      <c r="AO1167" s="174"/>
      <c r="AP1167" s="174"/>
      <c r="AQ1167" s="174"/>
      <c r="AR1167" s="174"/>
      <c r="AS1167" s="174"/>
      <c r="AT1167" s="174"/>
      <c r="AU1167" s="174"/>
      <c r="AV1167" s="174"/>
      <c r="AW1167" s="174"/>
      <c r="AX1167" s="174"/>
      <c r="AY1167" s="174"/>
      <c r="AZ1167" s="174"/>
      <c r="BA1167" s="174"/>
      <c r="BB1167" s="174"/>
      <c r="BC1167" s="174"/>
      <c r="BD1167" s="174"/>
      <c r="BE1167" s="174"/>
      <c r="BF1167" s="174"/>
      <c r="BG1167" s="174"/>
      <c r="BH1167" s="174"/>
      <c r="BI1167" s="174"/>
      <c r="BJ1167" s="174"/>
      <c r="BK1167" s="174"/>
      <c r="BL1167" s="174"/>
      <c r="BM1167" s="174"/>
      <c r="BN1167" s="174"/>
      <c r="BO1167" s="174"/>
      <c r="BP1167" s="174"/>
      <c r="BQ1167" s="174"/>
      <c r="BR1167" s="174"/>
      <c r="BS1167" s="174"/>
      <c r="BT1167" s="174"/>
    </row>
    <row r="1168" spans="1:72" s="177" customFormat="1">
      <c r="A1168" s="64"/>
      <c r="B1168" s="64"/>
      <c r="C1168" s="64"/>
      <c r="D1168" s="64"/>
      <c r="E1168" s="174"/>
      <c r="F1168" s="174"/>
      <c r="G1168" s="174"/>
      <c r="H1168" s="174"/>
      <c r="I1168" s="174"/>
      <c r="J1168" s="174"/>
      <c r="K1168" s="174"/>
      <c r="L1168" s="174"/>
      <c r="M1168" s="174"/>
      <c r="N1168" s="174"/>
      <c r="O1168" s="174"/>
      <c r="P1168" s="174"/>
      <c r="Q1168" s="174"/>
      <c r="R1168" s="174"/>
      <c r="S1168" s="174"/>
      <c r="T1168" s="174"/>
      <c r="U1168" s="174"/>
      <c r="V1168" s="174"/>
      <c r="W1168" s="174"/>
      <c r="X1168" s="174"/>
      <c r="Y1168" s="174"/>
      <c r="Z1168" s="174"/>
      <c r="AA1168" s="174"/>
      <c r="AB1168" s="174"/>
      <c r="AC1168" s="174"/>
      <c r="AD1168" s="174"/>
      <c r="AE1168" s="174"/>
      <c r="AF1168" s="174"/>
      <c r="AG1168" s="174"/>
      <c r="AH1168" s="174"/>
      <c r="AI1168" s="174"/>
      <c r="AJ1168" s="174"/>
      <c r="AK1168" s="174"/>
      <c r="AL1168" s="174"/>
      <c r="AM1168" s="174"/>
      <c r="AN1168" s="174"/>
      <c r="AO1168" s="174"/>
      <c r="AP1168" s="174"/>
      <c r="AQ1168" s="174"/>
      <c r="AR1168" s="174"/>
      <c r="AS1168" s="174"/>
      <c r="AT1168" s="174"/>
      <c r="AU1168" s="174"/>
      <c r="AV1168" s="174"/>
      <c r="AW1168" s="174"/>
      <c r="AX1168" s="174"/>
      <c r="AY1168" s="174"/>
      <c r="AZ1168" s="174"/>
      <c r="BA1168" s="174"/>
      <c r="BB1168" s="174"/>
      <c r="BC1168" s="174"/>
      <c r="BD1168" s="174"/>
      <c r="BE1168" s="174"/>
      <c r="BF1168" s="174"/>
      <c r="BG1168" s="174"/>
      <c r="BH1168" s="174"/>
      <c r="BI1168" s="174"/>
      <c r="BJ1168" s="174"/>
      <c r="BK1168" s="174"/>
      <c r="BL1168" s="174"/>
      <c r="BM1168" s="174"/>
      <c r="BN1168" s="174"/>
      <c r="BO1168" s="174"/>
      <c r="BP1168" s="174"/>
      <c r="BQ1168" s="174"/>
      <c r="BR1168" s="174"/>
      <c r="BS1168" s="174"/>
      <c r="BT1168" s="174"/>
    </row>
    <row r="1169" spans="1:72" s="177" customFormat="1">
      <c r="A1169" s="64"/>
      <c r="B1169" s="64"/>
      <c r="C1169" s="64"/>
      <c r="D1169" s="64"/>
      <c r="E1169" s="174"/>
      <c r="F1169" s="174"/>
      <c r="G1169" s="174"/>
      <c r="H1169" s="174"/>
      <c r="I1169" s="174"/>
      <c r="J1169" s="174"/>
      <c r="K1169" s="174"/>
      <c r="L1169" s="174"/>
      <c r="M1169" s="174"/>
      <c r="N1169" s="174"/>
      <c r="O1169" s="174"/>
      <c r="P1169" s="174"/>
      <c r="Q1169" s="174"/>
      <c r="R1169" s="174"/>
      <c r="S1169" s="174"/>
      <c r="T1169" s="174"/>
      <c r="U1169" s="174"/>
      <c r="V1169" s="174"/>
      <c r="W1169" s="174"/>
      <c r="X1169" s="174"/>
      <c r="Y1169" s="174"/>
      <c r="Z1169" s="174"/>
      <c r="AA1169" s="174"/>
      <c r="AB1169" s="174"/>
      <c r="AC1169" s="174"/>
      <c r="AD1169" s="174"/>
      <c r="AE1169" s="174"/>
      <c r="AF1169" s="174"/>
      <c r="AG1169" s="174"/>
      <c r="AH1169" s="174"/>
      <c r="AI1169" s="174"/>
      <c r="AJ1169" s="174"/>
      <c r="AK1169" s="174"/>
      <c r="AL1169" s="174"/>
      <c r="AM1169" s="174"/>
      <c r="AN1169" s="174"/>
      <c r="AO1169" s="174"/>
      <c r="AP1169" s="174"/>
      <c r="AQ1169" s="174"/>
      <c r="AR1169" s="174"/>
      <c r="AS1169" s="174"/>
      <c r="AT1169" s="174"/>
      <c r="AU1169" s="174"/>
      <c r="AV1169" s="174"/>
      <c r="AW1169" s="174"/>
      <c r="AX1169" s="174"/>
      <c r="AY1169" s="174"/>
      <c r="AZ1169" s="174"/>
      <c r="BA1169" s="174"/>
      <c r="BB1169" s="174"/>
      <c r="BC1169" s="174"/>
      <c r="BD1169" s="174"/>
      <c r="BE1169" s="174"/>
      <c r="BF1169" s="174"/>
      <c r="BG1169" s="174"/>
      <c r="BH1169" s="174"/>
      <c r="BI1169" s="174"/>
      <c r="BJ1169" s="174"/>
      <c r="BK1169" s="174"/>
      <c r="BL1169" s="174"/>
      <c r="BM1169" s="174"/>
      <c r="BN1169" s="174"/>
      <c r="BO1169" s="174"/>
      <c r="BP1169" s="174"/>
      <c r="BQ1169" s="174"/>
      <c r="BR1169" s="174"/>
      <c r="BS1169" s="174"/>
      <c r="BT1169" s="174"/>
    </row>
    <row r="1170" spans="1:72" s="177" customFormat="1">
      <c r="A1170" s="64"/>
      <c r="B1170" s="64"/>
      <c r="C1170" s="64"/>
      <c r="D1170" s="64"/>
      <c r="E1170" s="174"/>
      <c r="F1170" s="174"/>
      <c r="G1170" s="174"/>
      <c r="H1170" s="174"/>
      <c r="I1170" s="174"/>
      <c r="J1170" s="174"/>
      <c r="K1170" s="174"/>
      <c r="L1170" s="174"/>
      <c r="M1170" s="174"/>
      <c r="N1170" s="174"/>
      <c r="O1170" s="174"/>
      <c r="P1170" s="174"/>
      <c r="Q1170" s="174"/>
      <c r="R1170" s="174"/>
      <c r="S1170" s="174"/>
      <c r="T1170" s="174"/>
      <c r="U1170" s="174"/>
      <c r="V1170" s="174"/>
      <c r="W1170" s="174"/>
      <c r="X1170" s="174"/>
      <c r="Y1170" s="174"/>
      <c r="Z1170" s="174"/>
      <c r="AA1170" s="174"/>
      <c r="AB1170" s="174"/>
      <c r="AC1170" s="174"/>
      <c r="AD1170" s="174"/>
      <c r="AE1170" s="174"/>
      <c r="AF1170" s="174"/>
      <c r="AG1170" s="174"/>
      <c r="AH1170" s="174"/>
      <c r="AI1170" s="174"/>
      <c r="AJ1170" s="174"/>
      <c r="AK1170" s="174"/>
      <c r="AL1170" s="174"/>
      <c r="AM1170" s="174"/>
      <c r="AN1170" s="174"/>
      <c r="AO1170" s="174"/>
      <c r="AP1170" s="174"/>
      <c r="AQ1170" s="174"/>
      <c r="AR1170" s="174"/>
      <c r="AS1170" s="174"/>
      <c r="AT1170" s="174"/>
      <c r="AU1170" s="174"/>
      <c r="AV1170" s="174"/>
      <c r="AW1170" s="174"/>
      <c r="AX1170" s="174"/>
      <c r="AY1170" s="174"/>
      <c r="AZ1170" s="174"/>
      <c r="BA1170" s="174"/>
      <c r="BB1170" s="174"/>
      <c r="BC1170" s="174"/>
      <c r="BD1170" s="174"/>
      <c r="BE1170" s="174"/>
      <c r="BF1170" s="174"/>
      <c r="BG1170" s="174"/>
      <c r="BH1170" s="174"/>
      <c r="BI1170" s="174"/>
      <c r="BJ1170" s="174"/>
      <c r="BK1170" s="174"/>
      <c r="BL1170" s="174"/>
      <c r="BM1170" s="174"/>
      <c r="BN1170" s="174"/>
      <c r="BO1170" s="174"/>
      <c r="BP1170" s="174"/>
      <c r="BQ1170" s="174"/>
      <c r="BR1170" s="174"/>
      <c r="BS1170" s="174"/>
      <c r="BT1170" s="174"/>
    </row>
    <row r="1171" spans="1:72" s="177" customFormat="1">
      <c r="A1171" s="64"/>
      <c r="B1171" s="64"/>
      <c r="C1171" s="64"/>
      <c r="D1171" s="64"/>
      <c r="E1171" s="174"/>
      <c r="F1171" s="174"/>
      <c r="G1171" s="174"/>
      <c r="H1171" s="174"/>
      <c r="I1171" s="174"/>
      <c r="J1171" s="174"/>
      <c r="K1171" s="174"/>
      <c r="L1171" s="174"/>
      <c r="M1171" s="174"/>
      <c r="N1171" s="174"/>
      <c r="O1171" s="174"/>
      <c r="P1171" s="174"/>
      <c r="Q1171" s="174"/>
      <c r="R1171" s="174"/>
      <c r="S1171" s="174"/>
      <c r="T1171" s="174"/>
      <c r="U1171" s="174"/>
      <c r="V1171" s="174"/>
      <c r="W1171" s="174"/>
      <c r="X1171" s="174"/>
      <c r="Y1171" s="174"/>
      <c r="Z1171" s="174"/>
      <c r="AA1171" s="174"/>
      <c r="AB1171" s="174"/>
      <c r="AC1171" s="174"/>
      <c r="AD1171" s="174"/>
      <c r="AE1171" s="174"/>
      <c r="AF1171" s="174"/>
      <c r="AG1171" s="174"/>
      <c r="AH1171" s="174"/>
      <c r="AI1171" s="174"/>
      <c r="AJ1171" s="174"/>
      <c r="AK1171" s="174"/>
      <c r="AL1171" s="174"/>
      <c r="AM1171" s="174"/>
      <c r="AN1171" s="174"/>
      <c r="AO1171" s="174"/>
      <c r="AP1171" s="174"/>
      <c r="AQ1171" s="174"/>
      <c r="AR1171" s="174"/>
      <c r="AS1171" s="174"/>
      <c r="AT1171" s="174"/>
      <c r="AU1171" s="174"/>
      <c r="AV1171" s="174"/>
      <c r="AW1171" s="174"/>
      <c r="AX1171" s="174"/>
      <c r="AY1171" s="174"/>
      <c r="AZ1171" s="174"/>
      <c r="BA1171" s="174"/>
      <c r="BB1171" s="174"/>
      <c r="BC1171" s="174"/>
      <c r="BD1171" s="174"/>
      <c r="BE1171" s="174"/>
      <c r="BF1171" s="174"/>
      <c r="BG1171" s="174"/>
      <c r="BH1171" s="174"/>
      <c r="BI1171" s="174"/>
      <c r="BJ1171" s="174"/>
      <c r="BK1171" s="174"/>
      <c r="BL1171" s="174"/>
      <c r="BM1171" s="174"/>
      <c r="BN1171" s="174"/>
      <c r="BO1171" s="174"/>
      <c r="BP1171" s="174"/>
      <c r="BQ1171" s="174"/>
      <c r="BR1171" s="174"/>
      <c r="BS1171" s="174"/>
      <c r="BT1171" s="174"/>
    </row>
    <row r="1172" spans="1:72" s="177" customFormat="1">
      <c r="A1172" s="64"/>
      <c r="B1172" s="64"/>
      <c r="C1172" s="64"/>
      <c r="D1172" s="64"/>
      <c r="E1172" s="174"/>
      <c r="F1172" s="174"/>
      <c r="G1172" s="174"/>
      <c r="H1172" s="174"/>
      <c r="I1172" s="174"/>
      <c r="J1172" s="174"/>
      <c r="K1172" s="174"/>
      <c r="L1172" s="174"/>
      <c r="M1172" s="174"/>
      <c r="N1172" s="174"/>
      <c r="O1172" s="174"/>
      <c r="P1172" s="174"/>
      <c r="Q1172" s="174"/>
      <c r="R1172" s="174"/>
      <c r="S1172" s="174"/>
      <c r="T1172" s="174"/>
      <c r="U1172" s="174"/>
      <c r="V1172" s="174"/>
      <c r="W1172" s="174"/>
      <c r="X1172" s="174"/>
      <c r="Y1172" s="174"/>
      <c r="Z1172" s="174"/>
      <c r="AA1172" s="174"/>
      <c r="AB1172" s="174"/>
      <c r="AC1172" s="174"/>
      <c r="AD1172" s="174"/>
      <c r="AE1172" s="174"/>
      <c r="AF1172" s="174"/>
      <c r="AG1172" s="174"/>
      <c r="AH1172" s="174"/>
      <c r="AI1172" s="174"/>
      <c r="AJ1172" s="174"/>
      <c r="AK1172" s="174"/>
      <c r="AL1172" s="174"/>
      <c r="AM1172" s="174"/>
      <c r="AN1172" s="174"/>
      <c r="AO1172" s="174"/>
      <c r="AP1172" s="174"/>
      <c r="AQ1172" s="174"/>
      <c r="AR1172" s="174"/>
      <c r="AS1172" s="174"/>
      <c r="AT1172" s="174"/>
      <c r="AU1172" s="174"/>
      <c r="AV1172" s="174"/>
      <c r="AW1172" s="174"/>
      <c r="AX1172" s="174"/>
      <c r="AY1172" s="174"/>
      <c r="AZ1172" s="174"/>
      <c r="BA1172" s="174"/>
      <c r="BB1172" s="174"/>
      <c r="BC1172" s="174"/>
      <c r="BD1172" s="174"/>
      <c r="BE1172" s="174"/>
      <c r="BF1172" s="174"/>
      <c r="BG1172" s="174"/>
      <c r="BH1172" s="174"/>
      <c r="BI1172" s="174"/>
      <c r="BJ1172" s="174"/>
      <c r="BK1172" s="174"/>
      <c r="BL1172" s="174"/>
      <c r="BM1172" s="174"/>
      <c r="BN1172" s="174"/>
      <c r="BO1172" s="174"/>
      <c r="BP1172" s="174"/>
      <c r="BQ1172" s="174"/>
      <c r="BR1172" s="174"/>
      <c r="BS1172" s="174"/>
      <c r="BT1172" s="174"/>
    </row>
    <row r="1173" spans="1:72" s="177" customFormat="1">
      <c r="A1173" s="64"/>
      <c r="B1173" s="64"/>
      <c r="C1173" s="64"/>
      <c r="D1173" s="64"/>
      <c r="E1173" s="174"/>
      <c r="F1173" s="174"/>
      <c r="G1173" s="174"/>
      <c r="H1173" s="174"/>
      <c r="I1173" s="174"/>
      <c r="J1173" s="174"/>
      <c r="K1173" s="174"/>
      <c r="L1173" s="174"/>
      <c r="M1173" s="174"/>
      <c r="N1173" s="174"/>
      <c r="O1173" s="174"/>
      <c r="P1173" s="174"/>
      <c r="Q1173" s="174"/>
      <c r="R1173" s="174"/>
      <c r="S1173" s="174"/>
      <c r="T1173" s="174"/>
      <c r="U1173" s="174"/>
      <c r="V1173" s="174"/>
      <c r="W1173" s="174"/>
      <c r="X1173" s="174"/>
      <c r="Y1173" s="174"/>
      <c r="Z1173" s="174"/>
      <c r="AA1173" s="174"/>
      <c r="AB1173" s="174"/>
      <c r="AC1173" s="174"/>
      <c r="AD1173" s="174"/>
      <c r="AE1173" s="174"/>
      <c r="AF1173" s="174"/>
      <c r="AG1173" s="174"/>
      <c r="AH1173" s="174"/>
      <c r="AI1173" s="174"/>
      <c r="AJ1173" s="174"/>
      <c r="AK1173" s="174"/>
      <c r="AL1173" s="174"/>
      <c r="AM1173" s="174"/>
      <c r="AN1173" s="174"/>
      <c r="AO1173" s="174"/>
      <c r="AP1173" s="174"/>
      <c r="AQ1173" s="174"/>
      <c r="AR1173" s="174"/>
      <c r="AS1173" s="174"/>
      <c r="AT1173" s="174"/>
      <c r="AU1173" s="174"/>
      <c r="AV1173" s="174"/>
      <c r="AW1173" s="174"/>
      <c r="AX1173" s="174"/>
      <c r="AY1173" s="174"/>
      <c r="AZ1173" s="174"/>
      <c r="BA1173" s="174"/>
      <c r="BB1173" s="174"/>
      <c r="BC1173" s="174"/>
      <c r="BD1173" s="174"/>
      <c r="BE1173" s="174"/>
      <c r="BF1173" s="174"/>
      <c r="BG1173" s="174"/>
      <c r="BH1173" s="174"/>
      <c r="BI1173" s="174"/>
      <c r="BJ1173" s="174"/>
      <c r="BK1173" s="174"/>
      <c r="BL1173" s="174"/>
      <c r="BM1173" s="174"/>
      <c r="BN1173" s="174"/>
      <c r="BO1173" s="174"/>
      <c r="BP1173" s="174"/>
      <c r="BQ1173" s="174"/>
      <c r="BR1173" s="174"/>
      <c r="BS1173" s="174"/>
      <c r="BT1173" s="174"/>
    </row>
    <row r="1174" spans="1:72" s="177" customFormat="1">
      <c r="A1174" s="64"/>
      <c r="B1174" s="64"/>
      <c r="C1174" s="64"/>
      <c r="D1174" s="64"/>
      <c r="E1174" s="174"/>
      <c r="F1174" s="174"/>
      <c r="G1174" s="174"/>
      <c r="H1174" s="174"/>
      <c r="I1174" s="174"/>
      <c r="J1174" s="174"/>
      <c r="K1174" s="174"/>
      <c r="L1174" s="174"/>
      <c r="M1174" s="174"/>
      <c r="N1174" s="174"/>
      <c r="O1174" s="174"/>
      <c r="P1174" s="174"/>
      <c r="Q1174" s="174"/>
      <c r="R1174" s="174"/>
      <c r="S1174" s="174"/>
      <c r="T1174" s="174"/>
      <c r="U1174" s="174"/>
      <c r="V1174" s="174"/>
      <c r="W1174" s="174"/>
      <c r="X1174" s="174"/>
      <c r="Y1174" s="174"/>
      <c r="Z1174" s="174"/>
      <c r="AA1174" s="174"/>
      <c r="AB1174" s="174"/>
      <c r="AC1174" s="174"/>
      <c r="AD1174" s="174"/>
      <c r="AE1174" s="174"/>
      <c r="AF1174" s="174"/>
      <c r="AG1174" s="174"/>
      <c r="AH1174" s="174"/>
      <c r="AI1174" s="174"/>
      <c r="AJ1174" s="174"/>
      <c r="AK1174" s="174"/>
      <c r="AL1174" s="174"/>
      <c r="AM1174" s="174"/>
      <c r="AN1174" s="174"/>
      <c r="AO1174" s="174"/>
      <c r="AP1174" s="174"/>
      <c r="AQ1174" s="174"/>
      <c r="AR1174" s="174"/>
      <c r="AS1174" s="174"/>
      <c r="AT1174" s="174"/>
      <c r="AU1174" s="174"/>
      <c r="AV1174" s="174"/>
      <c r="AW1174" s="174"/>
      <c r="AX1174" s="174"/>
      <c r="AY1174" s="174"/>
      <c r="AZ1174" s="174"/>
      <c r="BA1174" s="174"/>
      <c r="BB1174" s="174"/>
      <c r="BC1174" s="174"/>
      <c r="BD1174" s="174"/>
      <c r="BE1174" s="174"/>
      <c r="BF1174" s="174"/>
      <c r="BG1174" s="174"/>
      <c r="BH1174" s="174"/>
      <c r="BI1174" s="174"/>
      <c r="BJ1174" s="174"/>
      <c r="BK1174" s="174"/>
      <c r="BL1174" s="174"/>
      <c r="BM1174" s="174"/>
      <c r="BN1174" s="174"/>
      <c r="BO1174" s="174"/>
      <c r="BP1174" s="174"/>
      <c r="BQ1174" s="174"/>
      <c r="BR1174" s="174"/>
      <c r="BS1174" s="174"/>
      <c r="BT1174" s="174"/>
    </row>
    <row r="1175" spans="1:72" s="177" customFormat="1">
      <c r="A1175" s="64"/>
      <c r="B1175" s="64"/>
      <c r="C1175" s="64"/>
      <c r="D1175" s="64"/>
      <c r="E1175" s="174"/>
      <c r="F1175" s="174"/>
      <c r="G1175" s="174"/>
      <c r="H1175" s="174"/>
      <c r="I1175" s="174"/>
      <c r="J1175" s="174"/>
      <c r="K1175" s="174"/>
      <c r="L1175" s="174"/>
      <c r="M1175" s="174"/>
      <c r="N1175" s="174"/>
      <c r="O1175" s="174"/>
      <c r="P1175" s="174"/>
      <c r="Q1175" s="174"/>
      <c r="R1175" s="174"/>
      <c r="S1175" s="174"/>
      <c r="T1175" s="174"/>
      <c r="U1175" s="174"/>
      <c r="V1175" s="174"/>
      <c r="W1175" s="174"/>
      <c r="X1175" s="174"/>
      <c r="Y1175" s="174"/>
      <c r="Z1175" s="174"/>
      <c r="AA1175" s="174"/>
      <c r="AB1175" s="174"/>
      <c r="AC1175" s="174"/>
      <c r="AD1175" s="174"/>
      <c r="AE1175" s="174"/>
      <c r="AF1175" s="174"/>
      <c r="AG1175" s="174"/>
      <c r="AH1175" s="174"/>
      <c r="AI1175" s="174"/>
      <c r="AJ1175" s="174"/>
      <c r="AK1175" s="174"/>
      <c r="AL1175" s="174"/>
      <c r="AM1175" s="174"/>
      <c r="AN1175" s="174"/>
      <c r="AO1175" s="174"/>
      <c r="AP1175" s="174"/>
      <c r="AQ1175" s="174"/>
      <c r="AR1175" s="174"/>
      <c r="AS1175" s="174"/>
      <c r="AT1175" s="174"/>
      <c r="AU1175" s="174"/>
      <c r="AV1175" s="174"/>
      <c r="AW1175" s="174"/>
      <c r="AX1175" s="174"/>
      <c r="AY1175" s="174"/>
      <c r="AZ1175" s="174"/>
      <c r="BA1175" s="174"/>
      <c r="BB1175" s="174"/>
      <c r="BC1175" s="174"/>
      <c r="BD1175" s="174"/>
      <c r="BE1175" s="174"/>
      <c r="BF1175" s="174"/>
      <c r="BG1175" s="174"/>
      <c r="BH1175" s="174"/>
      <c r="BI1175" s="174"/>
      <c r="BJ1175" s="174"/>
      <c r="BK1175" s="174"/>
      <c r="BL1175" s="174"/>
      <c r="BM1175" s="174"/>
      <c r="BN1175" s="174"/>
      <c r="BO1175" s="174"/>
      <c r="BP1175" s="174"/>
      <c r="BQ1175" s="174"/>
      <c r="BR1175" s="174"/>
      <c r="BS1175" s="174"/>
      <c r="BT1175" s="174"/>
    </row>
    <row r="1176" spans="1:72" s="177" customFormat="1">
      <c r="A1176" s="64"/>
      <c r="B1176" s="64"/>
      <c r="C1176" s="64"/>
      <c r="D1176" s="64"/>
      <c r="E1176" s="174"/>
      <c r="F1176" s="174"/>
      <c r="G1176" s="174"/>
      <c r="H1176" s="174"/>
      <c r="I1176" s="174"/>
      <c r="J1176" s="174"/>
      <c r="K1176" s="174"/>
      <c r="L1176" s="174"/>
      <c r="M1176" s="174"/>
      <c r="N1176" s="174"/>
      <c r="O1176" s="174"/>
      <c r="P1176" s="174"/>
      <c r="Q1176" s="174"/>
      <c r="R1176" s="174"/>
      <c r="S1176" s="174"/>
      <c r="T1176" s="174"/>
      <c r="U1176" s="174"/>
      <c r="V1176" s="174"/>
      <c r="W1176" s="174"/>
      <c r="X1176" s="174"/>
      <c r="Y1176" s="174"/>
      <c r="Z1176" s="174"/>
      <c r="AA1176" s="174"/>
      <c r="AB1176" s="174"/>
      <c r="AC1176" s="174"/>
      <c r="AD1176" s="174"/>
      <c r="AE1176" s="174"/>
      <c r="AF1176" s="174"/>
      <c r="AG1176" s="174"/>
      <c r="AH1176" s="174"/>
      <c r="AI1176" s="174"/>
      <c r="AJ1176" s="174"/>
      <c r="AK1176" s="174"/>
      <c r="AL1176" s="174"/>
      <c r="AM1176" s="174"/>
      <c r="AN1176" s="174"/>
      <c r="AO1176" s="174"/>
      <c r="AP1176" s="174"/>
      <c r="AQ1176" s="174"/>
      <c r="AR1176" s="174"/>
      <c r="AS1176" s="174"/>
      <c r="AT1176" s="174"/>
      <c r="AU1176" s="174"/>
      <c r="AV1176" s="174"/>
      <c r="AW1176" s="174"/>
      <c r="AX1176" s="174"/>
      <c r="AY1176" s="174"/>
      <c r="AZ1176" s="174"/>
      <c r="BA1176" s="174"/>
      <c r="BB1176" s="174"/>
      <c r="BC1176" s="174"/>
      <c r="BD1176" s="174"/>
      <c r="BE1176" s="174"/>
      <c r="BF1176" s="174"/>
      <c r="BG1176" s="174"/>
      <c r="BH1176" s="174"/>
      <c r="BI1176" s="174"/>
      <c r="BJ1176" s="174"/>
      <c r="BK1176" s="174"/>
      <c r="BL1176" s="174"/>
      <c r="BM1176" s="174"/>
      <c r="BN1176" s="174"/>
      <c r="BO1176" s="174"/>
      <c r="BP1176" s="174"/>
      <c r="BQ1176" s="174"/>
      <c r="BR1176" s="174"/>
      <c r="BS1176" s="174"/>
      <c r="BT1176" s="174"/>
    </row>
    <row r="1177" spans="1:72" s="177" customFormat="1">
      <c r="A1177" s="64"/>
      <c r="B1177" s="64"/>
      <c r="C1177" s="64"/>
      <c r="D1177" s="64"/>
      <c r="E1177" s="174"/>
      <c r="F1177" s="174"/>
      <c r="G1177" s="174"/>
      <c r="H1177" s="174"/>
      <c r="I1177" s="174"/>
      <c r="J1177" s="174"/>
      <c r="K1177" s="174"/>
      <c r="L1177" s="174"/>
      <c r="M1177" s="174"/>
      <c r="N1177" s="174"/>
      <c r="O1177" s="174"/>
      <c r="P1177" s="174"/>
      <c r="Q1177" s="174"/>
      <c r="R1177" s="174"/>
      <c r="S1177" s="174"/>
      <c r="T1177" s="174"/>
      <c r="U1177" s="174"/>
      <c r="V1177" s="174"/>
      <c r="W1177" s="174"/>
      <c r="X1177" s="174"/>
      <c r="Y1177" s="174"/>
      <c r="Z1177" s="174"/>
      <c r="AA1177" s="174"/>
      <c r="AB1177" s="174"/>
      <c r="AC1177" s="174"/>
      <c r="AD1177" s="174"/>
      <c r="AE1177" s="174"/>
      <c r="AF1177" s="174"/>
      <c r="AG1177" s="174"/>
      <c r="AH1177" s="174"/>
      <c r="AI1177" s="174"/>
      <c r="AJ1177" s="174"/>
      <c r="AK1177" s="174"/>
      <c r="AL1177" s="174"/>
      <c r="AM1177" s="174"/>
      <c r="AN1177" s="174"/>
      <c r="AO1177" s="174"/>
      <c r="AP1177" s="174"/>
      <c r="AQ1177" s="174"/>
      <c r="AR1177" s="174"/>
      <c r="AS1177" s="174"/>
      <c r="AT1177" s="174"/>
      <c r="AU1177" s="174"/>
      <c r="AV1177" s="174"/>
      <c r="AW1177" s="174"/>
      <c r="AX1177" s="174"/>
      <c r="AY1177" s="174"/>
      <c r="AZ1177" s="174"/>
      <c r="BA1177" s="174"/>
      <c r="BB1177" s="174"/>
      <c r="BC1177" s="174"/>
      <c r="BD1177" s="174"/>
      <c r="BE1177" s="174"/>
      <c r="BF1177" s="174"/>
      <c r="BG1177" s="174"/>
      <c r="BH1177" s="174"/>
      <c r="BI1177" s="174"/>
      <c r="BJ1177" s="174"/>
      <c r="BK1177" s="174"/>
      <c r="BL1177" s="174"/>
      <c r="BM1177" s="174"/>
      <c r="BN1177" s="174"/>
      <c r="BO1177" s="174"/>
      <c r="BP1177" s="174"/>
      <c r="BQ1177" s="174"/>
      <c r="BR1177" s="174"/>
      <c r="BS1177" s="174"/>
      <c r="BT1177" s="174"/>
    </row>
    <row r="1178" spans="1:72" s="177" customFormat="1">
      <c r="A1178" s="64"/>
      <c r="B1178" s="64"/>
      <c r="C1178" s="64"/>
      <c r="D1178" s="64"/>
      <c r="E1178" s="174"/>
      <c r="F1178" s="174"/>
      <c r="G1178" s="174"/>
      <c r="H1178" s="174"/>
      <c r="I1178" s="174"/>
      <c r="J1178" s="174"/>
      <c r="K1178" s="174"/>
      <c r="L1178" s="174"/>
      <c r="M1178" s="174"/>
      <c r="N1178" s="174"/>
      <c r="O1178" s="174"/>
      <c r="P1178" s="174"/>
      <c r="Q1178" s="174"/>
      <c r="R1178" s="174"/>
      <c r="S1178" s="174"/>
      <c r="T1178" s="174"/>
      <c r="U1178" s="174"/>
      <c r="V1178" s="174"/>
      <c r="W1178" s="174"/>
      <c r="X1178" s="174"/>
      <c r="Y1178" s="174"/>
      <c r="Z1178" s="174"/>
      <c r="AA1178" s="174"/>
      <c r="AB1178" s="174"/>
      <c r="AC1178" s="174"/>
      <c r="AD1178" s="174"/>
      <c r="AE1178" s="174"/>
      <c r="AF1178" s="174"/>
      <c r="AG1178" s="174"/>
      <c r="AH1178" s="174"/>
      <c r="AI1178" s="174"/>
      <c r="AJ1178" s="174"/>
      <c r="AK1178" s="174"/>
      <c r="AL1178" s="174"/>
      <c r="AM1178" s="174"/>
      <c r="AN1178" s="174"/>
      <c r="AO1178" s="174"/>
      <c r="AP1178" s="174"/>
      <c r="AQ1178" s="174"/>
      <c r="AR1178" s="174"/>
      <c r="AS1178" s="174"/>
      <c r="AT1178" s="174"/>
      <c r="AU1178" s="174"/>
      <c r="AV1178" s="174"/>
      <c r="AW1178" s="174"/>
      <c r="AX1178" s="174"/>
      <c r="AY1178" s="174"/>
      <c r="AZ1178" s="174"/>
      <c r="BA1178" s="174"/>
      <c r="BB1178" s="174"/>
      <c r="BC1178" s="174"/>
      <c r="BD1178" s="174"/>
      <c r="BE1178" s="174"/>
      <c r="BF1178" s="174"/>
      <c r="BG1178" s="174"/>
      <c r="BH1178" s="174"/>
      <c r="BI1178" s="174"/>
      <c r="BJ1178" s="174"/>
      <c r="BK1178" s="174"/>
      <c r="BL1178" s="174"/>
      <c r="BM1178" s="174"/>
      <c r="BN1178" s="174"/>
      <c r="BO1178" s="174"/>
      <c r="BP1178" s="174"/>
      <c r="BQ1178" s="174"/>
      <c r="BR1178" s="174"/>
      <c r="BS1178" s="174"/>
      <c r="BT1178" s="174"/>
    </row>
    <row r="1179" spans="1:72" s="177" customFormat="1">
      <c r="A1179" s="64"/>
      <c r="B1179" s="64"/>
      <c r="C1179" s="64"/>
      <c r="D1179" s="64"/>
      <c r="E1179" s="174"/>
      <c r="F1179" s="174"/>
      <c r="G1179" s="174"/>
      <c r="H1179" s="174"/>
      <c r="I1179" s="174"/>
      <c r="J1179" s="174"/>
      <c r="K1179" s="174"/>
      <c r="L1179" s="174"/>
      <c r="M1179" s="174"/>
      <c r="N1179" s="174"/>
      <c r="O1179" s="174"/>
      <c r="P1179" s="174"/>
      <c r="Q1179" s="174"/>
      <c r="R1179" s="174"/>
      <c r="S1179" s="174"/>
      <c r="T1179" s="174"/>
      <c r="U1179" s="174"/>
      <c r="V1179" s="174"/>
      <c r="W1179" s="174"/>
      <c r="X1179" s="174"/>
      <c r="Y1179" s="174"/>
      <c r="Z1179" s="174"/>
      <c r="AA1179" s="174"/>
      <c r="AB1179" s="174"/>
      <c r="AC1179" s="174"/>
      <c r="AD1179" s="174"/>
      <c r="AE1179" s="174"/>
      <c r="AF1179" s="174"/>
      <c r="AG1179" s="174"/>
      <c r="AH1179" s="174"/>
      <c r="AI1179" s="174"/>
      <c r="AJ1179" s="174"/>
      <c r="AK1179" s="174"/>
      <c r="AL1179" s="174"/>
      <c r="AM1179" s="174"/>
      <c r="AN1179" s="174"/>
      <c r="AO1179" s="174"/>
      <c r="AP1179" s="174"/>
      <c r="AQ1179" s="174"/>
      <c r="AR1179" s="174"/>
      <c r="AS1179" s="174"/>
      <c r="AT1179" s="174"/>
      <c r="AU1179" s="174"/>
      <c r="AV1179" s="174"/>
      <c r="AW1179" s="174"/>
      <c r="AX1179" s="174"/>
      <c r="AY1179" s="174"/>
      <c r="AZ1179" s="174"/>
      <c r="BA1179" s="174"/>
      <c r="BB1179" s="174"/>
      <c r="BC1179" s="174"/>
      <c r="BD1179" s="174"/>
      <c r="BE1179" s="174"/>
      <c r="BF1179" s="174"/>
      <c r="BG1179" s="174"/>
      <c r="BH1179" s="174"/>
      <c r="BI1179" s="174"/>
      <c r="BJ1179" s="174"/>
      <c r="BK1179" s="174"/>
      <c r="BL1179" s="174"/>
      <c r="BM1179" s="174"/>
      <c r="BN1179" s="174"/>
      <c r="BO1179" s="174"/>
      <c r="BP1179" s="174"/>
      <c r="BQ1179" s="174"/>
      <c r="BR1179" s="174"/>
      <c r="BS1179" s="174"/>
      <c r="BT1179" s="174"/>
    </row>
    <row r="1180" spans="1:72" s="177" customFormat="1">
      <c r="A1180" s="64"/>
      <c r="B1180" s="64"/>
      <c r="C1180" s="64"/>
      <c r="D1180" s="64"/>
      <c r="E1180" s="174"/>
      <c r="F1180" s="174"/>
      <c r="G1180" s="174"/>
      <c r="H1180" s="174"/>
      <c r="I1180" s="174"/>
      <c r="J1180" s="174"/>
      <c r="K1180" s="174"/>
      <c r="L1180" s="174"/>
      <c r="M1180" s="174"/>
      <c r="N1180" s="174"/>
      <c r="O1180" s="174"/>
      <c r="P1180" s="174"/>
      <c r="Q1180" s="174"/>
      <c r="R1180" s="174"/>
      <c r="S1180" s="174"/>
      <c r="T1180" s="174"/>
      <c r="U1180" s="174"/>
      <c r="V1180" s="174"/>
      <c r="W1180" s="174"/>
      <c r="X1180" s="174"/>
      <c r="Y1180" s="174"/>
      <c r="Z1180" s="174"/>
      <c r="AA1180" s="174"/>
      <c r="AB1180" s="174"/>
      <c r="AC1180" s="174"/>
      <c r="AD1180" s="174"/>
      <c r="AE1180" s="174"/>
      <c r="AF1180" s="174"/>
      <c r="AG1180" s="174"/>
      <c r="AH1180" s="174"/>
      <c r="AI1180" s="174"/>
      <c r="AJ1180" s="174"/>
      <c r="AK1180" s="174"/>
      <c r="AL1180" s="174"/>
      <c r="AM1180" s="174"/>
      <c r="AN1180" s="174"/>
      <c r="AO1180" s="174"/>
      <c r="AP1180" s="174"/>
      <c r="AQ1180" s="174"/>
      <c r="AR1180" s="174"/>
      <c r="AS1180" s="174"/>
      <c r="AT1180" s="174"/>
      <c r="AU1180" s="174"/>
      <c r="AV1180" s="174"/>
      <c r="AW1180" s="174"/>
      <c r="AX1180" s="174"/>
      <c r="AY1180" s="174"/>
      <c r="AZ1180" s="174"/>
      <c r="BA1180" s="174"/>
      <c r="BB1180" s="174"/>
      <c r="BC1180" s="174"/>
      <c r="BD1180" s="174"/>
      <c r="BE1180" s="174"/>
      <c r="BF1180" s="174"/>
      <c r="BG1180" s="174"/>
      <c r="BH1180" s="174"/>
      <c r="BI1180" s="174"/>
      <c r="BJ1180" s="174"/>
      <c r="BK1180" s="174"/>
      <c r="BL1180" s="174"/>
      <c r="BM1180" s="174"/>
      <c r="BN1180" s="174"/>
      <c r="BO1180" s="174"/>
      <c r="BP1180" s="174"/>
      <c r="BQ1180" s="174"/>
      <c r="BR1180" s="174"/>
      <c r="BS1180" s="174"/>
      <c r="BT1180" s="174"/>
    </row>
    <row r="1181" spans="1:72" s="177" customFormat="1">
      <c r="A1181" s="64"/>
      <c r="B1181" s="64"/>
      <c r="C1181" s="64"/>
      <c r="D1181" s="64"/>
      <c r="E1181" s="174"/>
      <c r="F1181" s="174"/>
      <c r="G1181" s="174"/>
      <c r="H1181" s="174"/>
      <c r="I1181" s="174"/>
      <c r="J1181" s="174"/>
      <c r="K1181" s="174"/>
      <c r="L1181" s="174"/>
      <c r="M1181" s="174"/>
      <c r="N1181" s="174"/>
      <c r="O1181" s="174"/>
      <c r="P1181" s="174"/>
      <c r="Q1181" s="174"/>
      <c r="R1181" s="174"/>
      <c r="S1181" s="174"/>
      <c r="T1181" s="174"/>
      <c r="U1181" s="174"/>
      <c r="V1181" s="174"/>
      <c r="W1181" s="174"/>
      <c r="X1181" s="174"/>
      <c r="Y1181" s="174"/>
      <c r="Z1181" s="174"/>
      <c r="AA1181" s="174"/>
      <c r="AB1181" s="174"/>
      <c r="AC1181" s="174"/>
      <c r="AD1181" s="174"/>
      <c r="AE1181" s="174"/>
      <c r="AF1181" s="174"/>
      <c r="AG1181" s="174"/>
      <c r="AH1181" s="174"/>
      <c r="AI1181" s="174"/>
      <c r="AJ1181" s="174"/>
      <c r="AK1181" s="174"/>
      <c r="AL1181" s="174"/>
      <c r="AM1181" s="174"/>
      <c r="AN1181" s="174"/>
      <c r="AO1181" s="174"/>
      <c r="AP1181" s="174"/>
      <c r="AQ1181" s="174"/>
      <c r="AR1181" s="174"/>
      <c r="AS1181" s="174"/>
      <c r="AT1181" s="174"/>
      <c r="AU1181" s="174"/>
      <c r="AV1181" s="174"/>
      <c r="AW1181" s="174"/>
      <c r="AX1181" s="174"/>
      <c r="AY1181" s="174"/>
      <c r="AZ1181" s="174"/>
      <c r="BA1181" s="174"/>
      <c r="BB1181" s="174"/>
      <c r="BC1181" s="174"/>
      <c r="BD1181" s="174"/>
      <c r="BE1181" s="174"/>
      <c r="BF1181" s="174"/>
      <c r="BG1181" s="174"/>
      <c r="BH1181" s="174"/>
      <c r="BI1181" s="174"/>
      <c r="BJ1181" s="174"/>
      <c r="BK1181" s="174"/>
      <c r="BL1181" s="174"/>
      <c r="BM1181" s="174"/>
      <c r="BN1181" s="174"/>
      <c r="BO1181" s="174"/>
      <c r="BP1181" s="174"/>
      <c r="BQ1181" s="174"/>
      <c r="BR1181" s="174"/>
      <c r="BS1181" s="174"/>
      <c r="BT1181" s="174"/>
    </row>
    <row r="1182" spans="1:72" s="177" customFormat="1">
      <c r="A1182" s="64"/>
      <c r="B1182" s="64"/>
      <c r="C1182" s="64"/>
      <c r="D1182" s="64"/>
      <c r="E1182" s="174"/>
      <c r="F1182" s="174"/>
      <c r="G1182" s="174"/>
      <c r="H1182" s="174"/>
      <c r="I1182" s="174"/>
      <c r="J1182" s="174"/>
      <c r="K1182" s="174"/>
      <c r="L1182" s="174"/>
      <c r="M1182" s="174"/>
      <c r="N1182" s="174"/>
      <c r="O1182" s="174"/>
      <c r="P1182" s="174"/>
      <c r="Q1182" s="174"/>
      <c r="R1182" s="174"/>
      <c r="S1182" s="174"/>
      <c r="T1182" s="174"/>
      <c r="U1182" s="174"/>
      <c r="V1182" s="174"/>
      <c r="W1182" s="174"/>
      <c r="X1182" s="174"/>
      <c r="Y1182" s="174"/>
      <c r="Z1182" s="174"/>
      <c r="AA1182" s="174"/>
      <c r="AB1182" s="174"/>
      <c r="AC1182" s="174"/>
      <c r="AD1182" s="174"/>
      <c r="AE1182" s="174"/>
      <c r="AF1182" s="174"/>
      <c r="AG1182" s="174"/>
      <c r="AH1182" s="174"/>
      <c r="AI1182" s="174"/>
      <c r="AJ1182" s="174"/>
      <c r="AK1182" s="174"/>
      <c r="AL1182" s="174"/>
      <c r="AM1182" s="174"/>
      <c r="AN1182" s="174"/>
      <c r="AO1182" s="174"/>
      <c r="AP1182" s="174"/>
      <c r="AQ1182" s="174"/>
      <c r="AR1182" s="174"/>
      <c r="AS1182" s="174"/>
      <c r="AT1182" s="174"/>
      <c r="AU1182" s="174"/>
      <c r="AV1182" s="174"/>
      <c r="AW1182" s="174"/>
      <c r="AX1182" s="174"/>
      <c r="AY1182" s="174"/>
      <c r="AZ1182" s="174"/>
      <c r="BA1182" s="174"/>
      <c r="BB1182" s="174"/>
      <c r="BC1182" s="174"/>
      <c r="BD1182" s="174"/>
      <c r="BE1182" s="174"/>
      <c r="BF1182" s="174"/>
      <c r="BG1182" s="174"/>
      <c r="BH1182" s="174"/>
      <c r="BI1182" s="174"/>
      <c r="BJ1182" s="174"/>
      <c r="BK1182" s="174"/>
      <c r="BL1182" s="174"/>
      <c r="BM1182" s="174"/>
      <c r="BN1182" s="174"/>
      <c r="BO1182" s="174"/>
      <c r="BP1182" s="174"/>
      <c r="BQ1182" s="174"/>
      <c r="BR1182" s="174"/>
      <c r="BS1182" s="174"/>
      <c r="BT1182" s="174"/>
    </row>
    <row r="1183" spans="1:72" s="177" customFormat="1">
      <c r="A1183" s="64"/>
      <c r="B1183" s="64"/>
      <c r="C1183" s="64"/>
      <c r="D1183" s="64"/>
      <c r="E1183" s="174"/>
      <c r="F1183" s="174"/>
      <c r="G1183" s="174"/>
      <c r="H1183" s="174"/>
      <c r="I1183" s="174"/>
      <c r="J1183" s="174"/>
      <c r="K1183" s="174"/>
      <c r="L1183" s="174"/>
      <c r="M1183" s="174"/>
      <c r="N1183" s="174"/>
      <c r="O1183" s="174"/>
      <c r="P1183" s="174"/>
      <c r="Q1183" s="174"/>
      <c r="R1183" s="174"/>
      <c r="S1183" s="174"/>
      <c r="T1183" s="174"/>
      <c r="U1183" s="174"/>
      <c r="V1183" s="174"/>
      <c r="W1183" s="174"/>
      <c r="X1183" s="174"/>
      <c r="Y1183" s="174"/>
      <c r="Z1183" s="174"/>
      <c r="AA1183" s="174"/>
      <c r="AB1183" s="174"/>
      <c r="AC1183" s="174"/>
      <c r="AD1183" s="174"/>
      <c r="AE1183" s="174"/>
      <c r="AF1183" s="174"/>
      <c r="AG1183" s="174"/>
      <c r="AH1183" s="174"/>
      <c r="AI1183" s="174"/>
      <c r="AJ1183" s="174"/>
      <c r="AK1183" s="174"/>
      <c r="AL1183" s="174"/>
      <c r="AM1183" s="174"/>
      <c r="AN1183" s="174"/>
      <c r="AO1183" s="174"/>
      <c r="AP1183" s="174"/>
      <c r="AQ1183" s="174"/>
      <c r="AR1183" s="174"/>
      <c r="AS1183" s="174"/>
      <c r="AT1183" s="174"/>
      <c r="AU1183" s="174"/>
      <c r="AV1183" s="174"/>
      <c r="AW1183" s="174"/>
      <c r="AX1183" s="174"/>
      <c r="AY1183" s="174"/>
      <c r="AZ1183" s="174"/>
      <c r="BA1183" s="174"/>
      <c r="BB1183" s="174"/>
      <c r="BC1183" s="174"/>
      <c r="BD1183" s="174"/>
      <c r="BE1183" s="174"/>
      <c r="BF1183" s="174"/>
      <c r="BG1183" s="174"/>
      <c r="BH1183" s="174"/>
      <c r="BI1183" s="174"/>
      <c r="BJ1183" s="174"/>
      <c r="BK1183" s="174"/>
      <c r="BL1183" s="174"/>
      <c r="BM1183" s="174"/>
      <c r="BN1183" s="174"/>
      <c r="BO1183" s="174"/>
      <c r="BP1183" s="174"/>
      <c r="BQ1183" s="174"/>
      <c r="BR1183" s="174"/>
      <c r="BS1183" s="174"/>
      <c r="BT1183" s="174"/>
    </row>
    <row r="1184" spans="1:72" s="177" customFormat="1">
      <c r="A1184" s="176"/>
      <c r="B1184" s="176"/>
      <c r="C1184" s="178"/>
      <c r="D1184" s="176"/>
      <c r="E1184" s="174"/>
      <c r="F1184" s="174"/>
      <c r="G1184" s="174"/>
      <c r="H1184" s="174"/>
      <c r="I1184" s="174"/>
      <c r="J1184" s="174"/>
      <c r="K1184" s="174"/>
      <c r="L1184" s="174"/>
      <c r="M1184" s="174"/>
      <c r="N1184" s="174"/>
      <c r="O1184" s="174"/>
      <c r="P1184" s="174"/>
      <c r="Q1184" s="174"/>
      <c r="R1184" s="174"/>
      <c r="S1184" s="174"/>
      <c r="T1184" s="174"/>
      <c r="U1184" s="174"/>
      <c r="V1184" s="174"/>
      <c r="W1184" s="174"/>
      <c r="X1184" s="174"/>
      <c r="Y1184" s="174"/>
      <c r="Z1184" s="174"/>
      <c r="AA1184" s="174"/>
      <c r="AB1184" s="174"/>
      <c r="AC1184" s="174"/>
      <c r="AD1184" s="174"/>
      <c r="AE1184" s="174"/>
      <c r="AF1184" s="174"/>
      <c r="AG1184" s="174"/>
      <c r="AH1184" s="174"/>
      <c r="AI1184" s="174"/>
      <c r="AJ1184" s="174"/>
      <c r="AK1184" s="174"/>
      <c r="AL1184" s="174"/>
      <c r="AM1184" s="174"/>
      <c r="AN1184" s="174"/>
      <c r="AO1184" s="174"/>
      <c r="AP1184" s="174"/>
      <c r="AQ1184" s="174"/>
      <c r="AR1184" s="174"/>
      <c r="AS1184" s="174"/>
      <c r="AT1184" s="174"/>
      <c r="AU1184" s="174"/>
      <c r="AV1184" s="174"/>
      <c r="AW1184" s="174"/>
      <c r="AX1184" s="174"/>
      <c r="AY1184" s="174"/>
      <c r="AZ1184" s="174"/>
      <c r="BA1184" s="174"/>
      <c r="BB1184" s="174"/>
      <c r="BC1184" s="174"/>
      <c r="BD1184" s="174"/>
      <c r="BE1184" s="174"/>
      <c r="BF1184" s="174"/>
      <c r="BG1184" s="174"/>
      <c r="BH1184" s="174"/>
      <c r="BI1184" s="174"/>
      <c r="BJ1184" s="174"/>
      <c r="BK1184" s="174"/>
      <c r="BL1184" s="174"/>
      <c r="BM1184" s="174"/>
      <c r="BN1184" s="174"/>
      <c r="BO1184" s="174"/>
      <c r="BP1184" s="174"/>
      <c r="BQ1184" s="174"/>
      <c r="BR1184" s="174"/>
      <c r="BS1184" s="174"/>
      <c r="BT1184" s="174"/>
    </row>
    <row r="1185" spans="1:72" s="177" customFormat="1">
      <c r="A1185" s="176"/>
      <c r="B1185" s="176"/>
      <c r="C1185" s="178"/>
      <c r="D1185" s="176"/>
      <c r="E1185" s="174"/>
      <c r="F1185" s="174"/>
      <c r="G1185" s="174"/>
      <c r="H1185" s="174"/>
      <c r="I1185" s="174"/>
      <c r="J1185" s="174"/>
      <c r="K1185" s="174"/>
      <c r="L1185" s="174"/>
      <c r="M1185" s="174"/>
      <c r="N1185" s="174"/>
      <c r="O1185" s="174"/>
      <c r="P1185" s="174"/>
      <c r="Q1185" s="174"/>
      <c r="R1185" s="174"/>
      <c r="S1185" s="174"/>
      <c r="T1185" s="174"/>
      <c r="U1185" s="174"/>
      <c r="V1185" s="174"/>
      <c r="W1185" s="174"/>
      <c r="X1185" s="174"/>
      <c r="Y1185" s="174"/>
      <c r="Z1185" s="174"/>
      <c r="AA1185" s="174"/>
      <c r="AB1185" s="174"/>
      <c r="AC1185" s="174"/>
      <c r="AD1185" s="174"/>
      <c r="AE1185" s="174"/>
      <c r="AF1185" s="174"/>
      <c r="AG1185" s="174"/>
      <c r="AH1185" s="174"/>
      <c r="AI1185" s="174"/>
      <c r="AJ1185" s="174"/>
      <c r="AK1185" s="174"/>
      <c r="AL1185" s="174"/>
      <c r="AM1185" s="174"/>
      <c r="AN1185" s="174"/>
      <c r="AO1185" s="174"/>
      <c r="AP1185" s="174"/>
      <c r="AQ1185" s="174"/>
      <c r="AR1185" s="174"/>
      <c r="AS1185" s="174"/>
      <c r="AT1185" s="174"/>
      <c r="AU1185" s="174"/>
      <c r="AV1185" s="174"/>
      <c r="AW1185" s="174"/>
      <c r="AX1185" s="174"/>
      <c r="AY1185" s="174"/>
      <c r="AZ1185" s="174"/>
      <c r="BA1185" s="174"/>
      <c r="BB1185" s="174"/>
      <c r="BC1185" s="174"/>
      <c r="BD1185" s="174"/>
      <c r="BE1185" s="174"/>
      <c r="BF1185" s="174"/>
      <c r="BG1185" s="174"/>
      <c r="BH1185" s="174"/>
      <c r="BI1185" s="174"/>
      <c r="BJ1185" s="174"/>
      <c r="BK1185" s="174"/>
      <c r="BL1185" s="174"/>
      <c r="BM1185" s="174"/>
      <c r="BN1185" s="174"/>
      <c r="BO1185" s="174"/>
      <c r="BP1185" s="174"/>
      <c r="BQ1185" s="174"/>
      <c r="BR1185" s="174"/>
      <c r="BS1185" s="174"/>
      <c r="BT1185" s="174"/>
    </row>
    <row r="1186" spans="1:72" s="177" customFormat="1">
      <c r="A1186" s="176"/>
      <c r="B1186" s="176"/>
      <c r="C1186" s="178"/>
      <c r="D1186" s="176"/>
      <c r="E1186" s="174"/>
      <c r="F1186" s="174"/>
      <c r="G1186" s="174"/>
      <c r="H1186" s="174"/>
      <c r="I1186" s="174"/>
      <c r="J1186" s="174"/>
      <c r="K1186" s="174"/>
      <c r="L1186" s="174"/>
      <c r="M1186" s="174"/>
      <c r="N1186" s="174"/>
      <c r="O1186" s="174"/>
      <c r="P1186" s="174"/>
      <c r="Q1186" s="174"/>
      <c r="R1186" s="174"/>
      <c r="S1186" s="174"/>
      <c r="T1186" s="174"/>
      <c r="U1186" s="174"/>
      <c r="V1186" s="174"/>
      <c r="W1186" s="174"/>
      <c r="X1186" s="174"/>
      <c r="Y1186" s="174"/>
      <c r="Z1186" s="174"/>
      <c r="AA1186" s="174"/>
      <c r="AB1186" s="174"/>
      <c r="AC1186" s="174"/>
      <c r="AD1186" s="174"/>
      <c r="AE1186" s="174"/>
      <c r="AF1186" s="174"/>
      <c r="AG1186" s="174"/>
      <c r="AH1186" s="174"/>
      <c r="AI1186" s="174"/>
      <c r="AJ1186" s="174"/>
      <c r="AK1186" s="174"/>
      <c r="AL1186" s="174"/>
      <c r="AM1186" s="174"/>
      <c r="AN1186" s="174"/>
      <c r="AO1186" s="174"/>
      <c r="AP1186" s="174"/>
      <c r="AQ1186" s="174"/>
      <c r="AR1186" s="174"/>
      <c r="AS1186" s="174"/>
      <c r="AT1186" s="174"/>
      <c r="AU1186" s="174"/>
      <c r="AV1186" s="174"/>
      <c r="AW1186" s="174"/>
      <c r="AX1186" s="174"/>
      <c r="AY1186" s="174"/>
      <c r="AZ1186" s="174"/>
      <c r="BA1186" s="174"/>
      <c r="BB1186" s="174"/>
      <c r="BC1186" s="174"/>
      <c r="BD1186" s="174"/>
      <c r="BE1186" s="174"/>
      <c r="BF1186" s="174"/>
      <c r="BG1186" s="174"/>
      <c r="BH1186" s="174"/>
      <c r="BI1186" s="174"/>
      <c r="BJ1186" s="174"/>
      <c r="BK1186" s="174"/>
      <c r="BL1186" s="174"/>
      <c r="BM1186" s="174"/>
      <c r="BN1186" s="174"/>
      <c r="BO1186" s="174"/>
      <c r="BP1186" s="174"/>
      <c r="BQ1186" s="174"/>
      <c r="BR1186" s="174"/>
      <c r="BS1186" s="174"/>
      <c r="BT1186" s="174"/>
    </row>
    <row r="1187" spans="1:72" s="177" customFormat="1">
      <c r="A1187" s="176"/>
      <c r="B1187" s="176"/>
      <c r="C1187" s="178"/>
      <c r="D1187" s="176"/>
      <c r="E1187" s="174"/>
      <c r="F1187" s="174"/>
      <c r="G1187" s="174"/>
      <c r="H1187" s="174"/>
      <c r="I1187" s="174"/>
      <c r="J1187" s="174"/>
      <c r="K1187" s="174"/>
      <c r="L1187" s="174"/>
      <c r="M1187" s="174"/>
      <c r="N1187" s="174"/>
      <c r="O1187" s="174"/>
      <c r="P1187" s="174"/>
      <c r="Q1187" s="174"/>
      <c r="R1187" s="174"/>
      <c r="S1187" s="174"/>
      <c r="T1187" s="174"/>
      <c r="U1187" s="174"/>
      <c r="V1187" s="174"/>
      <c r="W1187" s="174"/>
      <c r="X1187" s="174"/>
      <c r="Y1187" s="174"/>
      <c r="Z1187" s="174"/>
      <c r="AA1187" s="174"/>
      <c r="AB1187" s="174"/>
      <c r="AC1187" s="174"/>
      <c r="AD1187" s="174"/>
      <c r="AE1187" s="174"/>
      <c r="AF1187" s="174"/>
      <c r="AG1187" s="174"/>
      <c r="AH1187" s="174"/>
      <c r="AI1187" s="174"/>
      <c r="AJ1187" s="174"/>
      <c r="AK1187" s="174"/>
      <c r="AL1187" s="174"/>
      <c r="AM1187" s="174"/>
      <c r="AN1187" s="174"/>
      <c r="AO1187" s="174"/>
      <c r="AP1187" s="174"/>
      <c r="AQ1187" s="174"/>
      <c r="AR1187" s="174"/>
      <c r="AS1187" s="174"/>
      <c r="AT1187" s="174"/>
      <c r="AU1187" s="174"/>
      <c r="AV1187" s="174"/>
      <c r="AW1187" s="174"/>
      <c r="AX1187" s="174"/>
      <c r="AY1187" s="174"/>
      <c r="AZ1187" s="174"/>
      <c r="BA1187" s="174"/>
      <c r="BB1187" s="174"/>
      <c r="BC1187" s="174"/>
      <c r="BD1187" s="174"/>
      <c r="BE1187" s="174"/>
      <c r="BF1187" s="174"/>
      <c r="BG1187" s="174"/>
      <c r="BH1187" s="174"/>
      <c r="BI1187" s="174"/>
      <c r="BJ1187" s="174"/>
      <c r="BK1187" s="174"/>
      <c r="BL1187" s="174"/>
      <c r="BM1187" s="174"/>
      <c r="BN1187" s="174"/>
      <c r="BO1187" s="174"/>
      <c r="BP1187" s="174"/>
      <c r="BQ1187" s="174"/>
      <c r="BR1187" s="174"/>
      <c r="BS1187" s="174"/>
      <c r="BT1187" s="174"/>
    </row>
    <row r="1188" spans="1:72" s="177" customFormat="1">
      <c r="A1188" s="176"/>
      <c r="B1188" s="176"/>
      <c r="C1188" s="178"/>
      <c r="D1188" s="176"/>
      <c r="E1188" s="174"/>
      <c r="F1188" s="174"/>
      <c r="G1188" s="174"/>
      <c r="H1188" s="174"/>
      <c r="I1188" s="174"/>
      <c r="J1188" s="174"/>
      <c r="K1188" s="174"/>
      <c r="L1188" s="174"/>
      <c r="M1188" s="174"/>
      <c r="N1188" s="174"/>
      <c r="O1188" s="174"/>
      <c r="P1188" s="174"/>
      <c r="Q1188" s="174"/>
      <c r="R1188" s="174"/>
      <c r="S1188" s="174"/>
      <c r="T1188" s="174"/>
      <c r="U1188" s="174"/>
      <c r="V1188" s="174"/>
      <c r="W1188" s="174"/>
      <c r="X1188" s="174"/>
      <c r="Y1188" s="174"/>
      <c r="Z1188" s="174"/>
      <c r="AA1188" s="174"/>
      <c r="AB1188" s="174"/>
      <c r="AC1188" s="174"/>
      <c r="AD1188" s="174"/>
      <c r="AE1188" s="174"/>
      <c r="AF1188" s="174"/>
      <c r="AG1188" s="174"/>
      <c r="AH1188" s="174"/>
      <c r="AI1188" s="174"/>
      <c r="AJ1188" s="174"/>
      <c r="AK1188" s="174"/>
      <c r="AL1188" s="174"/>
      <c r="AM1188" s="174"/>
      <c r="AN1188" s="174"/>
      <c r="AO1188" s="174"/>
      <c r="AP1188" s="174"/>
      <c r="AQ1188" s="174"/>
      <c r="AR1188" s="174"/>
      <c r="AS1188" s="174"/>
      <c r="AT1188" s="174"/>
      <c r="AU1188" s="174"/>
      <c r="AV1188" s="174"/>
      <c r="AW1188" s="174"/>
      <c r="AX1188" s="174"/>
      <c r="AY1188" s="174"/>
      <c r="AZ1188" s="174"/>
      <c r="BA1188" s="174"/>
      <c r="BB1188" s="174"/>
      <c r="BC1188" s="174"/>
      <c r="BD1188" s="174"/>
      <c r="BE1188" s="174"/>
      <c r="BF1188" s="174"/>
      <c r="BG1188" s="174"/>
      <c r="BH1188" s="174"/>
      <c r="BI1188" s="174"/>
      <c r="BJ1188" s="174"/>
      <c r="BK1188" s="174"/>
      <c r="BL1188" s="174"/>
      <c r="BM1188" s="174"/>
      <c r="BN1188" s="174"/>
      <c r="BO1188" s="174"/>
      <c r="BP1188" s="174"/>
      <c r="BQ1188" s="174"/>
      <c r="BR1188" s="174"/>
      <c r="BS1188" s="174"/>
      <c r="BT1188" s="174"/>
    </row>
    <row r="1189" spans="1:72" s="177" customFormat="1">
      <c r="A1189" s="176"/>
      <c r="B1189" s="176"/>
      <c r="C1189" s="178"/>
      <c r="D1189" s="176"/>
      <c r="E1189" s="174"/>
      <c r="F1189" s="174"/>
      <c r="G1189" s="174"/>
      <c r="H1189" s="174"/>
      <c r="I1189" s="174"/>
      <c r="J1189" s="174"/>
      <c r="K1189" s="174"/>
      <c r="L1189" s="174"/>
      <c r="M1189" s="174"/>
      <c r="N1189" s="174"/>
      <c r="O1189" s="174"/>
      <c r="P1189" s="174"/>
      <c r="Q1189" s="174"/>
      <c r="R1189" s="174"/>
      <c r="S1189" s="174"/>
      <c r="T1189" s="174"/>
      <c r="U1189" s="174"/>
      <c r="V1189" s="174"/>
      <c r="W1189" s="174"/>
      <c r="X1189" s="174"/>
      <c r="Y1189" s="174"/>
      <c r="Z1189" s="174"/>
      <c r="AA1189" s="174"/>
      <c r="AB1189" s="174"/>
      <c r="AC1189" s="174"/>
      <c r="AD1189" s="174"/>
      <c r="AE1189" s="174"/>
      <c r="AF1189" s="174"/>
      <c r="AG1189" s="174"/>
      <c r="AH1189" s="174"/>
      <c r="AI1189" s="174"/>
      <c r="AJ1189" s="174"/>
      <c r="AK1189" s="174"/>
      <c r="AL1189" s="174"/>
      <c r="AM1189" s="174"/>
      <c r="AN1189" s="174"/>
      <c r="AO1189" s="174"/>
      <c r="AP1189" s="174"/>
      <c r="AQ1189" s="174"/>
      <c r="AR1189" s="174"/>
      <c r="AS1189" s="174"/>
      <c r="AT1189" s="174"/>
      <c r="AU1189" s="174"/>
      <c r="AV1189" s="174"/>
      <c r="AW1189" s="174"/>
      <c r="AX1189" s="174"/>
      <c r="AY1189" s="174"/>
      <c r="AZ1189" s="174"/>
      <c r="BA1189" s="174"/>
      <c r="BB1189" s="174"/>
      <c r="BC1189" s="174"/>
      <c r="BD1189" s="174"/>
      <c r="BE1189" s="174"/>
      <c r="BF1189" s="174"/>
      <c r="BG1189" s="174"/>
      <c r="BH1189" s="174"/>
      <c r="BI1189" s="174"/>
      <c r="BJ1189" s="174"/>
      <c r="BK1189" s="174"/>
      <c r="BL1189" s="174"/>
      <c r="BM1189" s="174"/>
      <c r="BN1189" s="174"/>
      <c r="BO1189" s="174"/>
      <c r="BP1189" s="174"/>
      <c r="BQ1189" s="174"/>
      <c r="BR1189" s="174"/>
      <c r="BS1189" s="174"/>
      <c r="BT1189" s="174"/>
    </row>
    <row r="1190" spans="1:72" s="177" customFormat="1">
      <c r="A1190" s="176"/>
      <c r="B1190" s="176"/>
      <c r="C1190" s="178"/>
      <c r="D1190" s="176"/>
      <c r="E1190" s="174"/>
      <c r="F1190" s="174"/>
      <c r="G1190" s="174"/>
      <c r="H1190" s="174"/>
      <c r="I1190" s="174"/>
      <c r="J1190" s="174"/>
      <c r="K1190" s="174"/>
      <c r="L1190" s="174"/>
      <c r="M1190" s="174"/>
      <c r="N1190" s="174"/>
      <c r="O1190" s="174"/>
      <c r="P1190" s="174"/>
      <c r="Q1190" s="174"/>
      <c r="R1190" s="174"/>
      <c r="S1190" s="174"/>
      <c r="T1190" s="174"/>
      <c r="U1190" s="174"/>
      <c r="V1190" s="174"/>
      <c r="W1190" s="174"/>
      <c r="X1190" s="174"/>
      <c r="Y1190" s="174"/>
      <c r="Z1190" s="174"/>
      <c r="AA1190" s="174"/>
      <c r="AB1190" s="174"/>
      <c r="AC1190" s="174"/>
      <c r="AD1190" s="174"/>
      <c r="AE1190" s="174"/>
      <c r="AF1190" s="174"/>
      <c r="AG1190" s="174"/>
      <c r="AH1190" s="174"/>
      <c r="AI1190" s="174"/>
      <c r="AJ1190" s="174"/>
      <c r="AK1190" s="174"/>
      <c r="AL1190" s="174"/>
      <c r="AM1190" s="174"/>
      <c r="AN1190" s="174"/>
      <c r="AO1190" s="174"/>
      <c r="AP1190" s="174"/>
      <c r="AQ1190" s="174"/>
      <c r="AR1190" s="174"/>
      <c r="AS1190" s="174"/>
      <c r="AT1190" s="174"/>
      <c r="AU1190" s="174"/>
      <c r="AV1190" s="174"/>
      <c r="AW1190" s="174"/>
      <c r="AX1190" s="174"/>
      <c r="AY1190" s="174"/>
      <c r="AZ1190" s="174"/>
      <c r="BA1190" s="174"/>
      <c r="BB1190" s="174"/>
      <c r="BC1190" s="174"/>
      <c r="BD1190" s="174"/>
      <c r="BE1190" s="174"/>
      <c r="BF1190" s="174"/>
      <c r="BG1190" s="174"/>
      <c r="BH1190" s="174"/>
      <c r="BI1190" s="174"/>
      <c r="BJ1190" s="174"/>
      <c r="BK1190" s="174"/>
      <c r="BL1190" s="174"/>
      <c r="BM1190" s="174"/>
      <c r="BN1190" s="174"/>
      <c r="BO1190" s="174"/>
      <c r="BP1190" s="174"/>
      <c r="BQ1190" s="174"/>
      <c r="BR1190" s="174"/>
      <c r="BS1190" s="174"/>
      <c r="BT1190" s="174"/>
    </row>
    <row r="1191" spans="1:72" s="177" customFormat="1">
      <c r="A1191" s="176"/>
      <c r="B1191" s="176"/>
      <c r="C1191" s="178"/>
      <c r="D1191" s="176"/>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c r="Y1191" s="174"/>
      <c r="Z1191" s="174"/>
      <c r="AA1191" s="174"/>
      <c r="AB1191" s="174"/>
      <c r="AC1191" s="174"/>
      <c r="AD1191" s="174"/>
      <c r="AE1191" s="174"/>
      <c r="AF1191" s="174"/>
      <c r="AG1191" s="174"/>
      <c r="AH1191" s="174"/>
      <c r="AI1191" s="174"/>
      <c r="AJ1191" s="174"/>
      <c r="AK1191" s="174"/>
      <c r="AL1191" s="174"/>
      <c r="AM1191" s="174"/>
      <c r="AN1191" s="174"/>
      <c r="AO1191" s="174"/>
      <c r="AP1191" s="174"/>
      <c r="AQ1191" s="174"/>
      <c r="AR1191" s="174"/>
      <c r="AS1191" s="174"/>
      <c r="AT1191" s="174"/>
      <c r="AU1191" s="174"/>
      <c r="AV1191" s="174"/>
      <c r="AW1191" s="174"/>
      <c r="AX1191" s="174"/>
      <c r="AY1191" s="174"/>
      <c r="AZ1191" s="174"/>
      <c r="BA1191" s="174"/>
      <c r="BB1191" s="174"/>
      <c r="BC1191" s="174"/>
      <c r="BD1191" s="174"/>
      <c r="BE1191" s="174"/>
      <c r="BF1191" s="174"/>
      <c r="BG1191" s="174"/>
      <c r="BH1191" s="174"/>
      <c r="BI1191" s="174"/>
      <c r="BJ1191" s="174"/>
      <c r="BK1191" s="174"/>
      <c r="BL1191" s="174"/>
      <c r="BM1191" s="174"/>
      <c r="BN1191" s="174"/>
      <c r="BO1191" s="174"/>
      <c r="BP1191" s="174"/>
      <c r="BQ1191" s="174"/>
      <c r="BR1191" s="174"/>
      <c r="BS1191" s="174"/>
      <c r="BT1191" s="174"/>
    </row>
    <row r="1192" spans="1:72" s="177" customFormat="1">
      <c r="A1192" s="176"/>
      <c r="B1192" s="176"/>
      <c r="C1192" s="178"/>
      <c r="D1192" s="176"/>
      <c r="E1192" s="174"/>
      <c r="F1192" s="174"/>
      <c r="G1192" s="174"/>
      <c r="H1192" s="174"/>
      <c r="I1192" s="174"/>
      <c r="J1192" s="174"/>
      <c r="K1192" s="174"/>
      <c r="L1192" s="174"/>
      <c r="M1192" s="174"/>
      <c r="N1192" s="174"/>
      <c r="O1192" s="174"/>
      <c r="P1192" s="174"/>
      <c r="Q1192" s="174"/>
      <c r="R1192" s="174"/>
      <c r="S1192" s="174"/>
      <c r="T1192" s="174"/>
      <c r="U1192" s="174"/>
      <c r="V1192" s="174"/>
      <c r="W1192" s="174"/>
      <c r="X1192" s="174"/>
      <c r="Y1192" s="174"/>
      <c r="Z1192" s="174"/>
      <c r="AA1192" s="174"/>
      <c r="AB1192" s="174"/>
      <c r="AC1192" s="174"/>
      <c r="AD1192" s="174"/>
      <c r="AE1192" s="174"/>
      <c r="AF1192" s="174"/>
      <c r="AG1192" s="174"/>
      <c r="AH1192" s="174"/>
      <c r="AI1192" s="174"/>
      <c r="AJ1192" s="174"/>
      <c r="AK1192" s="174"/>
      <c r="AL1192" s="174"/>
      <c r="AM1192" s="174"/>
      <c r="AN1192" s="174"/>
      <c r="AO1192" s="174"/>
      <c r="AP1192" s="174"/>
      <c r="AQ1192" s="174"/>
      <c r="AR1192" s="174"/>
      <c r="AS1192" s="174"/>
      <c r="AT1192" s="174"/>
      <c r="AU1192" s="174"/>
      <c r="AV1192" s="174"/>
      <c r="AW1192" s="174"/>
      <c r="AX1192" s="174"/>
      <c r="AY1192" s="174"/>
      <c r="AZ1192" s="174"/>
      <c r="BA1192" s="174"/>
      <c r="BB1192" s="174"/>
      <c r="BC1192" s="174"/>
      <c r="BD1192" s="174"/>
      <c r="BE1192" s="174"/>
      <c r="BF1192" s="174"/>
      <c r="BG1192" s="174"/>
      <c r="BH1192" s="174"/>
      <c r="BI1192" s="174"/>
      <c r="BJ1192" s="174"/>
      <c r="BK1192" s="174"/>
      <c r="BL1192" s="174"/>
      <c r="BM1192" s="174"/>
      <c r="BN1192" s="174"/>
      <c r="BO1192" s="174"/>
      <c r="BP1192" s="174"/>
      <c r="BQ1192" s="174"/>
      <c r="BR1192" s="174"/>
      <c r="BS1192" s="174"/>
      <c r="BT1192" s="174"/>
    </row>
    <row r="1193" spans="1:72" s="177" customFormat="1">
      <c r="A1193" s="176"/>
      <c r="B1193" s="176"/>
      <c r="C1193" s="178"/>
      <c r="D1193" s="176"/>
      <c r="E1193" s="174"/>
      <c r="F1193" s="174"/>
      <c r="G1193" s="174"/>
      <c r="H1193" s="174"/>
      <c r="I1193" s="174"/>
      <c r="J1193" s="174"/>
      <c r="K1193" s="174"/>
      <c r="L1193" s="174"/>
      <c r="M1193" s="174"/>
      <c r="N1193" s="174"/>
      <c r="O1193" s="174"/>
      <c r="P1193" s="174"/>
      <c r="Q1193" s="174"/>
      <c r="R1193" s="174"/>
      <c r="S1193" s="174"/>
      <c r="T1193" s="174"/>
      <c r="U1193" s="174"/>
      <c r="V1193" s="174"/>
      <c r="W1193" s="174"/>
      <c r="X1193" s="174"/>
      <c r="Y1193" s="174"/>
      <c r="Z1193" s="174"/>
      <c r="AA1193" s="174"/>
      <c r="AB1193" s="174"/>
      <c r="AC1193" s="174"/>
      <c r="AD1193" s="174"/>
      <c r="AE1193" s="174"/>
      <c r="AF1193" s="174"/>
      <c r="AG1193" s="174"/>
      <c r="AH1193" s="174"/>
      <c r="AI1193" s="174"/>
      <c r="AJ1193" s="174"/>
      <c r="AK1193" s="174"/>
      <c r="AL1193" s="174"/>
      <c r="AM1193" s="174"/>
      <c r="AN1193" s="174"/>
      <c r="AO1193" s="174"/>
      <c r="AP1193" s="174"/>
      <c r="AQ1193" s="174"/>
      <c r="AR1193" s="174"/>
      <c r="AS1193" s="174"/>
      <c r="AT1193" s="174"/>
      <c r="AU1193" s="174"/>
      <c r="AV1193" s="174"/>
      <c r="AW1193" s="174"/>
      <c r="AX1193" s="174"/>
      <c r="AY1193" s="174"/>
      <c r="AZ1193" s="174"/>
      <c r="BA1193" s="174"/>
      <c r="BB1193" s="174"/>
      <c r="BC1193" s="174"/>
      <c r="BD1193" s="174"/>
      <c r="BE1193" s="174"/>
      <c r="BF1193" s="174"/>
      <c r="BG1193" s="174"/>
      <c r="BH1193" s="174"/>
      <c r="BI1193" s="174"/>
      <c r="BJ1193" s="174"/>
      <c r="BK1193" s="174"/>
      <c r="BL1193" s="174"/>
      <c r="BM1193" s="174"/>
      <c r="BN1193" s="174"/>
      <c r="BO1193" s="174"/>
      <c r="BP1193" s="174"/>
      <c r="BQ1193" s="174"/>
      <c r="BR1193" s="174"/>
      <c r="BS1193" s="174"/>
      <c r="BT1193" s="174"/>
    </row>
    <row r="1194" spans="1:72" s="177" customFormat="1">
      <c r="A1194" s="176"/>
      <c r="B1194" s="176"/>
      <c r="C1194" s="178"/>
      <c r="D1194" s="176"/>
      <c r="E1194" s="174"/>
      <c r="F1194" s="174"/>
      <c r="G1194" s="174"/>
      <c r="H1194" s="174"/>
      <c r="I1194" s="174"/>
      <c r="J1194" s="174"/>
      <c r="K1194" s="174"/>
      <c r="L1194" s="174"/>
      <c r="M1194" s="174"/>
      <c r="N1194" s="174"/>
      <c r="O1194" s="174"/>
      <c r="P1194" s="174"/>
      <c r="Q1194" s="174"/>
      <c r="R1194" s="174"/>
      <c r="S1194" s="174"/>
      <c r="T1194" s="174"/>
      <c r="U1194" s="174"/>
      <c r="V1194" s="174"/>
      <c r="W1194" s="174"/>
      <c r="X1194" s="174"/>
      <c r="Y1194" s="174"/>
      <c r="Z1194" s="174"/>
      <c r="AA1194" s="174"/>
      <c r="AB1194" s="174"/>
      <c r="AC1194" s="174"/>
      <c r="AD1194" s="174"/>
      <c r="AE1194" s="174"/>
      <c r="AF1194" s="174"/>
      <c r="AG1194" s="174"/>
      <c r="AH1194" s="174"/>
      <c r="AI1194" s="174"/>
      <c r="AJ1194" s="174"/>
      <c r="AK1194" s="174"/>
      <c r="AL1194" s="174"/>
      <c r="AM1194" s="174"/>
      <c r="AN1194" s="174"/>
      <c r="AO1194" s="174"/>
      <c r="AP1194" s="174"/>
      <c r="AQ1194" s="174"/>
      <c r="AR1194" s="174"/>
      <c r="AS1194" s="174"/>
      <c r="AT1194" s="174"/>
      <c r="AU1194" s="174"/>
      <c r="AV1194" s="174"/>
      <c r="AW1194" s="174"/>
      <c r="AX1194" s="174"/>
      <c r="AY1194" s="174"/>
      <c r="AZ1194" s="174"/>
      <c r="BA1194" s="174"/>
      <c r="BB1194" s="174"/>
      <c r="BC1194" s="174"/>
      <c r="BD1194" s="174"/>
      <c r="BE1194" s="174"/>
      <c r="BF1194" s="174"/>
      <c r="BG1194" s="174"/>
      <c r="BH1194" s="174"/>
      <c r="BI1194" s="174"/>
      <c r="BJ1194" s="174"/>
      <c r="BK1194" s="174"/>
      <c r="BL1194" s="174"/>
      <c r="BM1194" s="174"/>
      <c r="BN1194" s="174"/>
      <c r="BO1194" s="174"/>
      <c r="BP1194" s="174"/>
      <c r="BQ1194" s="174"/>
      <c r="BR1194" s="174"/>
      <c r="BS1194" s="174"/>
      <c r="BT1194" s="174"/>
    </row>
    <row r="1195" spans="1:72" s="177" customFormat="1">
      <c r="A1195" s="176"/>
      <c r="B1195" s="176"/>
      <c r="C1195" s="178"/>
      <c r="D1195" s="176"/>
      <c r="E1195" s="174"/>
      <c r="F1195" s="174"/>
      <c r="G1195" s="174"/>
      <c r="H1195" s="174"/>
      <c r="I1195" s="174"/>
      <c r="J1195" s="174"/>
      <c r="K1195" s="174"/>
      <c r="L1195" s="174"/>
      <c r="M1195" s="174"/>
      <c r="N1195" s="174"/>
      <c r="O1195" s="174"/>
      <c r="P1195" s="174"/>
      <c r="Q1195" s="174"/>
      <c r="R1195" s="174"/>
      <c r="S1195" s="174"/>
      <c r="T1195" s="174"/>
      <c r="U1195" s="174"/>
      <c r="V1195" s="174"/>
      <c r="W1195" s="174"/>
      <c r="X1195" s="174"/>
      <c r="Y1195" s="174"/>
      <c r="Z1195" s="174"/>
      <c r="AA1195" s="174"/>
      <c r="AB1195" s="174"/>
      <c r="AC1195" s="174"/>
      <c r="AD1195" s="174"/>
      <c r="AE1195" s="174"/>
      <c r="AF1195" s="174"/>
      <c r="AG1195" s="174"/>
      <c r="AH1195" s="174"/>
      <c r="AI1195" s="174"/>
      <c r="AJ1195" s="174"/>
      <c r="AK1195" s="174"/>
      <c r="AL1195" s="174"/>
      <c r="AM1195" s="174"/>
      <c r="AN1195" s="174"/>
      <c r="AO1195" s="174"/>
      <c r="AP1195" s="174"/>
      <c r="AQ1195" s="174"/>
      <c r="AR1195" s="174"/>
      <c r="AS1195" s="174"/>
      <c r="AT1195" s="174"/>
      <c r="AU1195" s="174"/>
      <c r="AV1195" s="174"/>
      <c r="AW1195" s="174"/>
      <c r="AX1195" s="174"/>
      <c r="AY1195" s="174"/>
      <c r="AZ1195" s="174"/>
      <c r="BA1195" s="174"/>
      <c r="BB1195" s="174"/>
      <c r="BC1195" s="174"/>
      <c r="BD1195" s="174"/>
      <c r="BE1195" s="174"/>
      <c r="BF1195" s="174"/>
      <c r="BG1195" s="174"/>
      <c r="BH1195" s="174"/>
      <c r="BI1195" s="174"/>
      <c r="BJ1195" s="174"/>
      <c r="BK1195" s="174"/>
      <c r="BL1195" s="174"/>
      <c r="BM1195" s="174"/>
      <c r="BN1195" s="174"/>
      <c r="BO1195" s="174"/>
      <c r="BP1195" s="174"/>
      <c r="BQ1195" s="174"/>
      <c r="BR1195" s="174"/>
      <c r="BS1195" s="174"/>
      <c r="BT1195" s="174"/>
    </row>
    <row r="1196" spans="1:72" s="177" customFormat="1">
      <c r="A1196" s="176"/>
      <c r="B1196" s="176"/>
      <c r="C1196" s="178"/>
      <c r="D1196" s="176"/>
      <c r="E1196" s="174"/>
      <c r="F1196" s="174"/>
      <c r="G1196" s="174"/>
      <c r="H1196" s="174"/>
      <c r="I1196" s="174"/>
      <c r="J1196" s="174"/>
      <c r="K1196" s="174"/>
      <c r="L1196" s="174"/>
      <c r="M1196" s="174"/>
      <c r="N1196" s="174"/>
      <c r="O1196" s="174"/>
      <c r="P1196" s="174"/>
      <c r="Q1196" s="174"/>
      <c r="R1196" s="174"/>
      <c r="S1196" s="174"/>
      <c r="T1196" s="174"/>
      <c r="U1196" s="174"/>
      <c r="V1196" s="174"/>
      <c r="W1196" s="174"/>
      <c r="X1196" s="174"/>
      <c r="Y1196" s="174"/>
      <c r="Z1196" s="174"/>
      <c r="AA1196" s="174"/>
      <c r="AB1196" s="174"/>
      <c r="AC1196" s="174"/>
      <c r="AD1196" s="174"/>
      <c r="AE1196" s="174"/>
      <c r="AF1196" s="174"/>
      <c r="AG1196" s="174"/>
      <c r="AH1196" s="174"/>
      <c r="AI1196" s="174"/>
      <c r="AJ1196" s="174"/>
      <c r="AK1196" s="174"/>
      <c r="AL1196" s="174"/>
      <c r="AM1196" s="174"/>
      <c r="AN1196" s="174"/>
      <c r="AO1196" s="174"/>
      <c r="AP1196" s="174"/>
      <c r="AQ1196" s="174"/>
      <c r="AR1196" s="174"/>
      <c r="AS1196" s="174"/>
      <c r="AT1196" s="174"/>
      <c r="AU1196" s="174"/>
      <c r="AV1196" s="174"/>
      <c r="AW1196" s="174"/>
      <c r="AX1196" s="174"/>
      <c r="AY1196" s="174"/>
      <c r="AZ1196" s="174"/>
      <c r="BA1196" s="174"/>
      <c r="BB1196" s="174"/>
      <c r="BC1196" s="174"/>
      <c r="BD1196" s="174"/>
      <c r="BE1196" s="174"/>
      <c r="BF1196" s="174"/>
      <c r="BG1196" s="174"/>
      <c r="BH1196" s="174"/>
      <c r="BI1196" s="174"/>
      <c r="BJ1196" s="174"/>
      <c r="BK1196" s="174"/>
      <c r="BL1196" s="174"/>
      <c r="BM1196" s="174"/>
      <c r="BN1196" s="174"/>
      <c r="BO1196" s="174"/>
      <c r="BP1196" s="174"/>
      <c r="BQ1196" s="174"/>
      <c r="BR1196" s="174"/>
      <c r="BS1196" s="174"/>
      <c r="BT1196" s="174"/>
    </row>
    <row r="1197" spans="1:72" s="177" customFormat="1">
      <c r="A1197" s="176"/>
      <c r="B1197" s="176"/>
      <c r="C1197" s="178"/>
      <c r="D1197" s="176"/>
      <c r="E1197" s="174"/>
      <c r="F1197" s="174"/>
      <c r="G1197" s="174"/>
      <c r="H1197" s="174"/>
      <c r="I1197" s="174"/>
      <c r="J1197" s="174"/>
      <c r="K1197" s="174"/>
      <c r="L1197" s="174"/>
      <c r="M1197" s="174"/>
      <c r="N1197" s="174"/>
      <c r="O1197" s="174"/>
      <c r="P1197" s="174"/>
      <c r="Q1197" s="174"/>
      <c r="R1197" s="174"/>
      <c r="S1197" s="174"/>
      <c r="T1197" s="174"/>
      <c r="U1197" s="174"/>
      <c r="V1197" s="174"/>
      <c r="W1197" s="174"/>
      <c r="X1197" s="174"/>
      <c r="Y1197" s="174"/>
      <c r="Z1197" s="174"/>
      <c r="AA1197" s="174"/>
      <c r="AB1197" s="174"/>
      <c r="AC1197" s="174"/>
      <c r="AD1197" s="174"/>
      <c r="AE1197" s="174"/>
      <c r="AF1197" s="174"/>
      <c r="AG1197" s="174"/>
      <c r="AH1197" s="174"/>
      <c r="AI1197" s="174"/>
      <c r="AJ1197" s="174"/>
      <c r="AK1197" s="174"/>
      <c r="AL1197" s="174"/>
      <c r="AM1197" s="174"/>
      <c r="AN1197" s="174"/>
      <c r="AO1197" s="174"/>
      <c r="AP1197" s="174"/>
      <c r="AQ1197" s="174"/>
      <c r="AR1197" s="174"/>
      <c r="AS1197" s="174"/>
      <c r="AT1197" s="174"/>
      <c r="AU1197" s="174"/>
      <c r="AV1197" s="174"/>
      <c r="AW1197" s="174"/>
      <c r="AX1197" s="174"/>
      <c r="AY1197" s="174"/>
      <c r="AZ1197" s="174"/>
      <c r="BA1197" s="174"/>
      <c r="BB1197" s="174"/>
      <c r="BC1197" s="174"/>
      <c r="BD1197" s="174"/>
      <c r="BE1197" s="174"/>
      <c r="BF1197" s="174"/>
      <c r="BG1197" s="174"/>
      <c r="BH1197" s="174"/>
      <c r="BI1197" s="174"/>
      <c r="BJ1197" s="174"/>
      <c r="BK1197" s="174"/>
      <c r="BL1197" s="174"/>
      <c r="BM1197" s="174"/>
      <c r="BN1197" s="174"/>
      <c r="BO1197" s="174"/>
      <c r="BP1197" s="174"/>
      <c r="BQ1197" s="174"/>
      <c r="BR1197" s="174"/>
      <c r="BS1197" s="174"/>
      <c r="BT1197" s="174"/>
    </row>
    <row r="1198" spans="1:72" s="177" customFormat="1">
      <c r="A1198" s="176"/>
      <c r="B1198" s="176"/>
      <c r="C1198" s="178"/>
      <c r="D1198" s="176"/>
      <c r="E1198" s="174"/>
      <c r="F1198" s="174"/>
      <c r="G1198" s="174"/>
      <c r="H1198" s="174"/>
      <c r="I1198" s="174"/>
      <c r="J1198" s="174"/>
      <c r="K1198" s="174"/>
      <c r="L1198" s="174"/>
      <c r="M1198" s="174"/>
      <c r="N1198" s="174"/>
      <c r="O1198" s="174"/>
      <c r="P1198" s="174"/>
      <c r="Q1198" s="174"/>
      <c r="R1198" s="174"/>
      <c r="S1198" s="174"/>
      <c r="T1198" s="174"/>
      <c r="U1198" s="174"/>
      <c r="V1198" s="174"/>
      <c r="W1198" s="174"/>
      <c r="X1198" s="174"/>
      <c r="Y1198" s="174"/>
      <c r="Z1198" s="174"/>
      <c r="AA1198" s="174"/>
      <c r="AB1198" s="174"/>
      <c r="AC1198" s="174"/>
      <c r="AD1198" s="174"/>
      <c r="AE1198" s="174"/>
      <c r="AF1198" s="174"/>
      <c r="AG1198" s="174"/>
      <c r="AH1198" s="174"/>
      <c r="AI1198" s="174"/>
      <c r="AJ1198" s="174"/>
      <c r="AK1198" s="174"/>
      <c r="AL1198" s="174"/>
      <c r="AM1198" s="174"/>
      <c r="AN1198" s="174"/>
      <c r="AO1198" s="174"/>
      <c r="AP1198" s="174"/>
      <c r="AQ1198" s="174"/>
      <c r="AR1198" s="174"/>
      <c r="AS1198" s="174"/>
      <c r="AT1198" s="174"/>
      <c r="AU1198" s="174"/>
      <c r="AV1198" s="174"/>
      <c r="AW1198" s="174"/>
      <c r="AX1198" s="174"/>
      <c r="AY1198" s="174"/>
      <c r="AZ1198" s="174"/>
      <c r="BA1198" s="174"/>
      <c r="BB1198" s="174"/>
      <c r="BC1198" s="174"/>
      <c r="BD1198" s="174"/>
      <c r="BE1198" s="174"/>
      <c r="BF1198" s="174"/>
      <c r="BG1198" s="174"/>
      <c r="BH1198" s="174"/>
      <c r="BI1198" s="174"/>
      <c r="BJ1198" s="174"/>
      <c r="BK1198" s="174"/>
      <c r="BL1198" s="174"/>
      <c r="BM1198" s="174"/>
      <c r="BN1198" s="174"/>
      <c r="BO1198" s="174"/>
      <c r="BP1198" s="174"/>
      <c r="BQ1198" s="174"/>
      <c r="BR1198" s="174"/>
      <c r="BS1198" s="174"/>
      <c r="BT1198" s="174"/>
    </row>
    <row r="1199" spans="1:72" s="177" customFormat="1">
      <c r="A1199" s="176"/>
      <c r="B1199" s="176"/>
      <c r="C1199" s="178"/>
      <c r="D1199" s="176"/>
      <c r="E1199" s="174"/>
      <c r="F1199" s="174"/>
      <c r="G1199" s="174"/>
      <c r="H1199" s="174"/>
      <c r="I1199" s="174"/>
      <c r="J1199" s="174"/>
      <c r="K1199" s="174"/>
      <c r="L1199" s="174"/>
      <c r="M1199" s="174"/>
      <c r="N1199" s="174"/>
      <c r="O1199" s="174"/>
      <c r="P1199" s="174"/>
      <c r="Q1199" s="174"/>
      <c r="R1199" s="174"/>
      <c r="S1199" s="174"/>
      <c r="T1199" s="174"/>
      <c r="U1199" s="174"/>
      <c r="V1199" s="174"/>
      <c r="W1199" s="174"/>
      <c r="X1199" s="174"/>
      <c r="Y1199" s="174"/>
      <c r="Z1199" s="174"/>
      <c r="AA1199" s="174"/>
      <c r="AB1199" s="174"/>
      <c r="AC1199" s="174"/>
      <c r="AD1199" s="174"/>
      <c r="AE1199" s="174"/>
      <c r="AF1199" s="174"/>
      <c r="AG1199" s="174"/>
      <c r="AH1199" s="174"/>
      <c r="AI1199" s="174"/>
      <c r="AJ1199" s="174"/>
      <c r="AK1199" s="174"/>
      <c r="AL1199" s="174"/>
      <c r="AM1199" s="174"/>
      <c r="AN1199" s="174"/>
      <c r="AO1199" s="174"/>
      <c r="AP1199" s="174"/>
      <c r="AQ1199" s="174"/>
      <c r="AR1199" s="174"/>
      <c r="AS1199" s="174"/>
      <c r="AT1199" s="174"/>
      <c r="AU1199" s="174"/>
      <c r="AV1199" s="174"/>
      <c r="AW1199" s="174"/>
      <c r="AX1199" s="174"/>
      <c r="AY1199" s="174"/>
      <c r="AZ1199" s="174"/>
      <c r="BA1199" s="174"/>
      <c r="BB1199" s="174"/>
      <c r="BC1199" s="174"/>
      <c r="BD1199" s="174"/>
      <c r="BE1199" s="174"/>
      <c r="BF1199" s="174"/>
      <c r="BG1199" s="174"/>
      <c r="BH1199" s="174"/>
      <c r="BI1199" s="174"/>
      <c r="BJ1199" s="174"/>
      <c r="BK1199" s="174"/>
      <c r="BL1199" s="174"/>
      <c r="BM1199" s="174"/>
      <c r="BN1199" s="174"/>
      <c r="BO1199" s="174"/>
      <c r="BP1199" s="174"/>
      <c r="BQ1199" s="174"/>
      <c r="BR1199" s="174"/>
      <c r="BS1199" s="174"/>
      <c r="BT1199" s="174"/>
    </row>
    <row r="1200" spans="1:72" s="177" customFormat="1">
      <c r="A1200" s="176"/>
      <c r="B1200" s="176"/>
      <c r="C1200" s="178"/>
      <c r="D1200" s="176"/>
      <c r="E1200" s="174"/>
      <c r="F1200" s="174"/>
      <c r="G1200" s="174"/>
      <c r="H1200" s="174"/>
      <c r="I1200" s="174"/>
      <c r="J1200" s="174"/>
      <c r="K1200" s="174"/>
      <c r="L1200" s="174"/>
      <c r="M1200" s="174"/>
      <c r="N1200" s="174"/>
      <c r="O1200" s="174"/>
      <c r="P1200" s="174"/>
      <c r="Q1200" s="174"/>
      <c r="R1200" s="174"/>
      <c r="S1200" s="174"/>
      <c r="T1200" s="174"/>
      <c r="U1200" s="174"/>
      <c r="V1200" s="174"/>
      <c r="W1200" s="174"/>
      <c r="X1200" s="174"/>
      <c r="Y1200" s="174"/>
      <c r="Z1200" s="174"/>
      <c r="AA1200" s="174"/>
      <c r="AB1200" s="174"/>
      <c r="AC1200" s="174"/>
      <c r="AD1200" s="174"/>
      <c r="AE1200" s="174"/>
      <c r="AF1200" s="174"/>
      <c r="AG1200" s="174"/>
      <c r="AH1200" s="174"/>
      <c r="AI1200" s="174"/>
      <c r="AJ1200" s="174"/>
      <c r="AK1200" s="174"/>
      <c r="AL1200" s="174"/>
      <c r="AM1200" s="174"/>
      <c r="AN1200" s="174"/>
      <c r="AO1200" s="174"/>
      <c r="AP1200" s="174"/>
      <c r="AQ1200" s="174"/>
      <c r="AR1200" s="174"/>
      <c r="AS1200" s="174"/>
      <c r="AT1200" s="174"/>
      <c r="AU1200" s="174"/>
      <c r="AV1200" s="174"/>
      <c r="AW1200" s="174"/>
      <c r="AX1200" s="174"/>
      <c r="AY1200" s="174"/>
      <c r="AZ1200" s="174"/>
      <c r="BA1200" s="174"/>
      <c r="BB1200" s="174"/>
      <c r="BC1200" s="174"/>
      <c r="BD1200" s="174"/>
      <c r="BE1200" s="174"/>
      <c r="BF1200" s="174"/>
      <c r="BG1200" s="174"/>
      <c r="BH1200" s="174"/>
      <c r="BI1200" s="174"/>
      <c r="BJ1200" s="174"/>
      <c r="BK1200" s="174"/>
      <c r="BL1200" s="174"/>
      <c r="BM1200" s="174"/>
      <c r="BN1200" s="174"/>
      <c r="BO1200" s="174"/>
      <c r="BP1200" s="174"/>
      <c r="BQ1200" s="174"/>
      <c r="BR1200" s="174"/>
      <c r="BS1200" s="174"/>
      <c r="BT1200" s="174"/>
    </row>
    <row r="1201" spans="1:72" s="177" customFormat="1">
      <c r="A1201" s="176"/>
      <c r="B1201" s="176"/>
      <c r="C1201" s="178"/>
      <c r="D1201" s="176"/>
      <c r="E1201" s="174"/>
      <c r="F1201" s="174"/>
      <c r="G1201" s="174"/>
      <c r="H1201" s="174"/>
      <c r="I1201" s="174"/>
      <c r="J1201" s="174"/>
      <c r="K1201" s="174"/>
      <c r="L1201" s="174"/>
      <c r="M1201" s="174"/>
      <c r="N1201" s="174"/>
      <c r="O1201" s="174"/>
      <c r="P1201" s="174"/>
      <c r="Q1201" s="174"/>
      <c r="R1201" s="174"/>
      <c r="S1201" s="174"/>
      <c r="T1201" s="174"/>
      <c r="U1201" s="174"/>
      <c r="V1201" s="174"/>
      <c r="W1201" s="174"/>
      <c r="X1201" s="174"/>
      <c r="Y1201" s="174"/>
      <c r="Z1201" s="174"/>
      <c r="AA1201" s="174"/>
      <c r="AB1201" s="174"/>
      <c r="AC1201" s="174"/>
      <c r="AD1201" s="174"/>
      <c r="AE1201" s="174"/>
      <c r="AF1201" s="174"/>
      <c r="AG1201" s="174"/>
      <c r="AH1201" s="174"/>
      <c r="AI1201" s="174"/>
      <c r="AJ1201" s="174"/>
      <c r="AK1201" s="174"/>
      <c r="AL1201" s="174"/>
      <c r="AM1201" s="174"/>
      <c r="AN1201" s="174"/>
      <c r="AO1201" s="174"/>
      <c r="AP1201" s="174"/>
      <c r="AQ1201" s="174"/>
      <c r="AR1201" s="174"/>
      <c r="AS1201" s="174"/>
      <c r="AT1201" s="174"/>
      <c r="AU1201" s="174"/>
      <c r="AV1201" s="174"/>
      <c r="AW1201" s="174"/>
      <c r="AX1201" s="174"/>
      <c r="AY1201" s="174"/>
      <c r="AZ1201" s="174"/>
      <c r="BA1201" s="174"/>
      <c r="BB1201" s="174"/>
      <c r="BC1201" s="174"/>
      <c r="BD1201" s="174"/>
      <c r="BE1201" s="174"/>
      <c r="BF1201" s="174"/>
      <c r="BG1201" s="174"/>
      <c r="BH1201" s="174"/>
      <c r="BI1201" s="174"/>
      <c r="BJ1201" s="174"/>
      <c r="BK1201" s="174"/>
      <c r="BL1201" s="174"/>
      <c r="BM1201" s="174"/>
      <c r="BN1201" s="174"/>
      <c r="BO1201" s="174"/>
      <c r="BP1201" s="174"/>
      <c r="BQ1201" s="174"/>
      <c r="BR1201" s="174"/>
      <c r="BS1201" s="174"/>
      <c r="BT1201" s="174"/>
    </row>
    <row r="1202" spans="1:72" s="177" customFormat="1">
      <c r="A1202" s="176"/>
      <c r="B1202" s="176"/>
      <c r="C1202" s="178"/>
      <c r="D1202" s="176"/>
      <c r="E1202" s="174"/>
      <c r="F1202" s="174"/>
      <c r="G1202" s="174"/>
      <c r="H1202" s="174"/>
      <c r="I1202" s="174"/>
      <c r="J1202" s="174"/>
      <c r="K1202" s="174"/>
      <c r="L1202" s="174"/>
      <c r="M1202" s="174"/>
      <c r="N1202" s="174"/>
      <c r="O1202" s="174"/>
      <c r="P1202" s="174"/>
      <c r="Q1202" s="174"/>
      <c r="R1202" s="174"/>
      <c r="S1202" s="174"/>
      <c r="T1202" s="174"/>
      <c r="U1202" s="174"/>
      <c r="V1202" s="174"/>
      <c r="W1202" s="174"/>
      <c r="X1202" s="174"/>
      <c r="Y1202" s="174"/>
      <c r="Z1202" s="174"/>
      <c r="AA1202" s="174"/>
      <c r="AB1202" s="174"/>
      <c r="AC1202" s="174"/>
      <c r="AD1202" s="174"/>
      <c r="AE1202" s="174"/>
      <c r="AF1202" s="174"/>
      <c r="AG1202" s="174"/>
      <c r="AH1202" s="174"/>
      <c r="AI1202" s="174"/>
      <c r="AJ1202" s="174"/>
      <c r="AK1202" s="174"/>
      <c r="AL1202" s="174"/>
      <c r="AM1202" s="174"/>
      <c r="AN1202" s="174"/>
      <c r="AO1202" s="174"/>
      <c r="AP1202" s="174"/>
      <c r="AQ1202" s="174"/>
      <c r="AR1202" s="174"/>
      <c r="AS1202" s="174"/>
      <c r="AT1202" s="174"/>
      <c r="AU1202" s="174"/>
      <c r="AV1202" s="174"/>
      <c r="AW1202" s="174"/>
      <c r="AX1202" s="174"/>
      <c r="AY1202" s="174"/>
      <c r="AZ1202" s="174"/>
      <c r="BA1202" s="174"/>
      <c r="BB1202" s="174"/>
      <c r="BC1202" s="174"/>
      <c r="BD1202" s="174"/>
      <c r="BE1202" s="174"/>
      <c r="BF1202" s="174"/>
      <c r="BG1202" s="174"/>
      <c r="BH1202" s="174"/>
      <c r="BI1202" s="174"/>
      <c r="BJ1202" s="174"/>
      <c r="BK1202" s="174"/>
      <c r="BL1202" s="174"/>
      <c r="BM1202" s="174"/>
      <c r="BN1202" s="174"/>
      <c r="BO1202" s="174"/>
      <c r="BP1202" s="174"/>
      <c r="BQ1202" s="174"/>
      <c r="BR1202" s="174"/>
      <c r="BS1202" s="174"/>
      <c r="BT1202" s="174"/>
    </row>
    <row r="1203" spans="1:72" s="177" customFormat="1">
      <c r="A1203" s="176"/>
      <c r="B1203" s="176"/>
      <c r="C1203" s="178"/>
      <c r="D1203" s="176"/>
      <c r="E1203" s="174"/>
      <c r="F1203" s="174"/>
      <c r="G1203" s="174"/>
      <c r="H1203" s="174"/>
      <c r="I1203" s="174"/>
      <c r="J1203" s="174"/>
      <c r="K1203" s="174"/>
      <c r="L1203" s="174"/>
      <c r="M1203" s="174"/>
      <c r="N1203" s="174"/>
      <c r="O1203" s="174"/>
      <c r="P1203" s="174"/>
      <c r="Q1203" s="174"/>
      <c r="R1203" s="174"/>
      <c r="S1203" s="174"/>
      <c r="T1203" s="174"/>
      <c r="U1203" s="174"/>
      <c r="V1203" s="174"/>
      <c r="W1203" s="174"/>
      <c r="X1203" s="174"/>
      <c r="Y1203" s="174"/>
      <c r="Z1203" s="174"/>
      <c r="AA1203" s="174"/>
      <c r="AB1203" s="174"/>
      <c r="AC1203" s="174"/>
      <c r="AD1203" s="174"/>
      <c r="AE1203" s="174"/>
      <c r="AF1203" s="174"/>
      <c r="AG1203" s="174"/>
      <c r="AH1203" s="174"/>
      <c r="AI1203" s="174"/>
      <c r="AJ1203" s="174"/>
      <c r="AK1203" s="174"/>
      <c r="AL1203" s="174"/>
      <c r="AM1203" s="174"/>
      <c r="AN1203" s="174"/>
      <c r="AO1203" s="174"/>
      <c r="AP1203" s="174"/>
      <c r="AQ1203" s="174"/>
      <c r="AR1203" s="174"/>
      <c r="AS1203" s="174"/>
      <c r="AT1203" s="174"/>
      <c r="AU1203" s="174"/>
      <c r="AV1203" s="174"/>
      <c r="AW1203" s="174"/>
      <c r="AX1203" s="174"/>
      <c r="AY1203" s="174"/>
      <c r="AZ1203" s="174"/>
      <c r="BA1203" s="174"/>
      <c r="BB1203" s="174"/>
      <c r="BC1203" s="174"/>
      <c r="BD1203" s="174"/>
      <c r="BE1203" s="174"/>
      <c r="BF1203" s="174"/>
      <c r="BG1203" s="174"/>
      <c r="BH1203" s="174"/>
      <c r="BI1203" s="174"/>
      <c r="BJ1203" s="174"/>
      <c r="BK1203" s="174"/>
      <c r="BL1203" s="174"/>
      <c r="BM1203" s="174"/>
      <c r="BN1203" s="174"/>
      <c r="BO1203" s="174"/>
      <c r="BP1203" s="174"/>
      <c r="BQ1203" s="174"/>
      <c r="BR1203" s="174"/>
      <c r="BS1203" s="174"/>
      <c r="BT1203" s="174"/>
    </row>
    <row r="1204" spans="1:72" s="177" customFormat="1">
      <c r="A1204" s="176"/>
      <c r="B1204" s="176"/>
      <c r="C1204" s="178"/>
      <c r="D1204" s="176"/>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c r="Y1204" s="174"/>
      <c r="Z1204" s="174"/>
      <c r="AA1204" s="174"/>
      <c r="AB1204" s="174"/>
      <c r="AC1204" s="174"/>
      <c r="AD1204" s="174"/>
      <c r="AE1204" s="174"/>
      <c r="AF1204" s="174"/>
      <c r="AG1204" s="174"/>
      <c r="AH1204" s="174"/>
      <c r="AI1204" s="174"/>
      <c r="AJ1204" s="174"/>
      <c r="AK1204" s="174"/>
      <c r="AL1204" s="174"/>
      <c r="AM1204" s="174"/>
      <c r="AN1204" s="174"/>
      <c r="AO1204" s="174"/>
      <c r="AP1204" s="174"/>
      <c r="AQ1204" s="174"/>
      <c r="AR1204" s="174"/>
      <c r="AS1204" s="174"/>
      <c r="AT1204" s="174"/>
      <c r="AU1204" s="174"/>
      <c r="AV1204" s="174"/>
      <c r="AW1204" s="174"/>
      <c r="AX1204" s="174"/>
      <c r="AY1204" s="174"/>
      <c r="AZ1204" s="174"/>
      <c r="BA1204" s="174"/>
      <c r="BB1204" s="174"/>
      <c r="BC1204" s="174"/>
      <c r="BD1204" s="174"/>
      <c r="BE1204" s="174"/>
      <c r="BF1204" s="174"/>
      <c r="BG1204" s="174"/>
      <c r="BH1204" s="174"/>
      <c r="BI1204" s="174"/>
      <c r="BJ1204" s="174"/>
      <c r="BK1204" s="174"/>
      <c r="BL1204" s="174"/>
      <c r="BM1204" s="174"/>
      <c r="BN1204" s="174"/>
      <c r="BO1204" s="174"/>
      <c r="BP1204" s="174"/>
      <c r="BQ1204" s="174"/>
      <c r="BR1204" s="174"/>
      <c r="BS1204" s="174"/>
      <c r="BT1204" s="174"/>
    </row>
    <row r="1205" spans="1:72" s="177" customFormat="1">
      <c r="A1205" s="176"/>
      <c r="B1205" s="176"/>
      <c r="C1205" s="178"/>
      <c r="D1205" s="176"/>
      <c r="E1205" s="174"/>
      <c r="F1205" s="174"/>
      <c r="G1205" s="174"/>
      <c r="H1205" s="174"/>
      <c r="I1205" s="174"/>
      <c r="J1205" s="174"/>
      <c r="K1205" s="174"/>
      <c r="L1205" s="174"/>
      <c r="M1205" s="174"/>
      <c r="N1205" s="174"/>
      <c r="O1205" s="174"/>
      <c r="P1205" s="174"/>
      <c r="Q1205" s="174"/>
      <c r="R1205" s="174"/>
      <c r="S1205" s="174"/>
      <c r="T1205" s="174"/>
      <c r="U1205" s="174"/>
      <c r="V1205" s="174"/>
      <c r="W1205" s="174"/>
      <c r="X1205" s="174"/>
      <c r="Y1205" s="174"/>
      <c r="Z1205" s="174"/>
      <c r="AA1205" s="174"/>
      <c r="AB1205" s="174"/>
      <c r="AC1205" s="174"/>
      <c r="AD1205" s="174"/>
      <c r="AE1205" s="174"/>
      <c r="AF1205" s="174"/>
      <c r="AG1205" s="174"/>
      <c r="AH1205" s="174"/>
      <c r="AI1205" s="174"/>
      <c r="AJ1205" s="174"/>
      <c r="AK1205" s="174"/>
      <c r="AL1205" s="174"/>
      <c r="AM1205" s="174"/>
      <c r="AN1205" s="174"/>
      <c r="AO1205" s="174"/>
      <c r="AP1205" s="174"/>
      <c r="AQ1205" s="174"/>
      <c r="AR1205" s="174"/>
      <c r="AS1205" s="174"/>
      <c r="AT1205" s="174"/>
      <c r="AU1205" s="174"/>
      <c r="AV1205" s="174"/>
      <c r="AW1205" s="174"/>
      <c r="AX1205" s="174"/>
      <c r="AY1205" s="174"/>
      <c r="AZ1205" s="174"/>
      <c r="BA1205" s="174"/>
      <c r="BB1205" s="174"/>
      <c r="BC1205" s="174"/>
      <c r="BD1205" s="174"/>
      <c r="BE1205" s="174"/>
      <c r="BF1205" s="174"/>
      <c r="BG1205" s="174"/>
      <c r="BH1205" s="174"/>
      <c r="BI1205" s="174"/>
      <c r="BJ1205" s="174"/>
      <c r="BK1205" s="174"/>
      <c r="BL1205" s="174"/>
      <c r="BM1205" s="174"/>
      <c r="BN1205" s="174"/>
      <c r="BO1205" s="174"/>
      <c r="BP1205" s="174"/>
      <c r="BQ1205" s="174"/>
      <c r="BR1205" s="174"/>
      <c r="BS1205" s="174"/>
      <c r="BT1205" s="174"/>
    </row>
    <row r="1206" spans="1:72" s="177" customFormat="1">
      <c r="A1206" s="176"/>
      <c r="B1206" s="176"/>
      <c r="C1206" s="178"/>
      <c r="D1206" s="176"/>
      <c r="E1206" s="174"/>
      <c r="F1206" s="174"/>
      <c r="G1206" s="174"/>
      <c r="H1206" s="174"/>
      <c r="I1206" s="174"/>
      <c r="J1206" s="174"/>
      <c r="K1206" s="174"/>
      <c r="L1206" s="174"/>
      <c r="M1206" s="174"/>
      <c r="N1206" s="174"/>
      <c r="O1206" s="174"/>
      <c r="P1206" s="174"/>
      <c r="Q1206" s="174"/>
      <c r="R1206" s="174"/>
      <c r="S1206" s="174"/>
      <c r="T1206" s="174"/>
      <c r="U1206" s="174"/>
      <c r="V1206" s="174"/>
      <c r="W1206" s="174"/>
      <c r="X1206" s="174"/>
      <c r="Y1206" s="174"/>
      <c r="Z1206" s="174"/>
      <c r="AA1206" s="174"/>
      <c r="AB1206" s="174"/>
      <c r="AC1206" s="174"/>
      <c r="AD1206" s="174"/>
      <c r="AE1206" s="174"/>
      <c r="AF1206" s="174"/>
      <c r="AG1206" s="174"/>
      <c r="AH1206" s="174"/>
      <c r="AI1206" s="174"/>
      <c r="AJ1206" s="174"/>
      <c r="AK1206" s="174"/>
      <c r="AL1206" s="174"/>
      <c r="AM1206" s="174"/>
      <c r="AN1206" s="174"/>
      <c r="AO1206" s="174"/>
      <c r="AP1206" s="174"/>
      <c r="AQ1206" s="174"/>
      <c r="AR1206" s="174"/>
      <c r="AS1206" s="174"/>
      <c r="AT1206" s="174"/>
      <c r="AU1206" s="174"/>
      <c r="AV1206" s="174"/>
      <c r="AW1206" s="174"/>
      <c r="AX1206" s="174"/>
      <c r="AY1206" s="174"/>
      <c r="AZ1206" s="174"/>
      <c r="BA1206" s="174"/>
      <c r="BB1206" s="174"/>
      <c r="BC1206" s="174"/>
      <c r="BD1206" s="174"/>
      <c r="BE1206" s="174"/>
      <c r="BF1206" s="174"/>
      <c r="BG1206" s="174"/>
      <c r="BH1206" s="174"/>
      <c r="BI1206" s="174"/>
      <c r="BJ1206" s="174"/>
      <c r="BK1206" s="174"/>
      <c r="BL1206" s="174"/>
      <c r="BM1206" s="174"/>
      <c r="BN1206" s="174"/>
      <c r="BO1206" s="174"/>
      <c r="BP1206" s="174"/>
      <c r="BQ1206" s="174"/>
      <c r="BR1206" s="174"/>
      <c r="BS1206" s="174"/>
      <c r="BT1206" s="174"/>
    </row>
    <row r="1207" spans="1:72" s="177" customFormat="1">
      <c r="A1207" s="176"/>
      <c r="B1207" s="176"/>
      <c r="C1207" s="178"/>
      <c r="D1207" s="176"/>
      <c r="E1207" s="174"/>
      <c r="F1207" s="174"/>
      <c r="G1207" s="174"/>
      <c r="H1207" s="174"/>
      <c r="I1207" s="174"/>
      <c r="J1207" s="174"/>
      <c r="K1207" s="174"/>
      <c r="L1207" s="174"/>
      <c r="M1207" s="174"/>
      <c r="N1207" s="174"/>
      <c r="O1207" s="174"/>
      <c r="P1207" s="174"/>
      <c r="Q1207" s="174"/>
      <c r="R1207" s="174"/>
      <c r="S1207" s="174"/>
      <c r="T1207" s="174"/>
      <c r="U1207" s="174"/>
      <c r="V1207" s="174"/>
      <c r="W1207" s="174"/>
      <c r="X1207" s="174"/>
      <c r="Y1207" s="174"/>
      <c r="Z1207" s="174"/>
      <c r="AA1207" s="174"/>
      <c r="AB1207" s="174"/>
      <c r="AC1207" s="174"/>
      <c r="AD1207" s="174"/>
      <c r="AE1207" s="174"/>
      <c r="AF1207" s="174"/>
      <c r="AG1207" s="174"/>
      <c r="AH1207" s="174"/>
      <c r="AI1207" s="174"/>
      <c r="AJ1207" s="174"/>
      <c r="AK1207" s="174"/>
      <c r="AL1207" s="174"/>
      <c r="AM1207" s="174"/>
      <c r="AN1207" s="174"/>
      <c r="AO1207" s="174"/>
      <c r="AP1207" s="174"/>
      <c r="AQ1207" s="174"/>
      <c r="AR1207" s="174"/>
      <c r="AS1207" s="174"/>
      <c r="AT1207" s="174"/>
      <c r="AU1207" s="174"/>
      <c r="AV1207" s="174"/>
      <c r="AW1207" s="174"/>
      <c r="AX1207" s="174"/>
      <c r="AY1207" s="174"/>
      <c r="AZ1207" s="174"/>
      <c r="BA1207" s="174"/>
      <c r="BB1207" s="174"/>
      <c r="BC1207" s="174"/>
      <c r="BD1207" s="174"/>
      <c r="BE1207" s="174"/>
      <c r="BF1207" s="174"/>
      <c r="BG1207" s="174"/>
      <c r="BH1207" s="174"/>
      <c r="BI1207" s="174"/>
      <c r="BJ1207" s="174"/>
      <c r="BK1207" s="174"/>
      <c r="BL1207" s="174"/>
      <c r="BM1207" s="174"/>
      <c r="BN1207" s="174"/>
      <c r="BO1207" s="174"/>
      <c r="BP1207" s="174"/>
      <c r="BQ1207" s="174"/>
      <c r="BR1207" s="174"/>
      <c r="BS1207" s="174"/>
      <c r="BT1207" s="174"/>
    </row>
    <row r="1208" spans="1:72" s="177" customFormat="1">
      <c r="A1208" s="176"/>
      <c r="B1208" s="176"/>
      <c r="C1208" s="178"/>
      <c r="D1208" s="176"/>
      <c r="E1208" s="174"/>
      <c r="F1208" s="174"/>
      <c r="G1208" s="174"/>
      <c r="H1208" s="174"/>
      <c r="I1208" s="174"/>
      <c r="J1208" s="174"/>
      <c r="K1208" s="174"/>
      <c r="L1208" s="174"/>
      <c r="M1208" s="174"/>
      <c r="N1208" s="174"/>
      <c r="O1208" s="174"/>
      <c r="P1208" s="174"/>
      <c r="Q1208" s="174"/>
      <c r="R1208" s="174"/>
      <c r="S1208" s="174"/>
      <c r="T1208" s="174"/>
      <c r="U1208" s="174"/>
      <c r="V1208" s="174"/>
      <c r="W1208" s="174"/>
      <c r="X1208" s="174"/>
      <c r="Y1208" s="174"/>
      <c r="Z1208" s="174"/>
      <c r="AA1208" s="174"/>
      <c r="AB1208" s="174"/>
      <c r="AC1208" s="174"/>
      <c r="AD1208" s="174"/>
      <c r="AE1208" s="174"/>
      <c r="AF1208" s="174"/>
      <c r="AG1208" s="174"/>
      <c r="AH1208" s="174"/>
      <c r="AI1208" s="174"/>
      <c r="AJ1208" s="174"/>
      <c r="AK1208" s="174"/>
      <c r="AL1208" s="174"/>
      <c r="AM1208" s="174"/>
      <c r="AN1208" s="174"/>
      <c r="AO1208" s="174"/>
      <c r="AP1208" s="174"/>
      <c r="AQ1208" s="174"/>
      <c r="AR1208" s="174"/>
      <c r="AS1208" s="174"/>
      <c r="AT1208" s="174"/>
      <c r="AU1208" s="174"/>
      <c r="AV1208" s="174"/>
      <c r="AW1208" s="174"/>
      <c r="AX1208" s="174"/>
      <c r="AY1208" s="174"/>
      <c r="AZ1208" s="174"/>
      <c r="BA1208" s="174"/>
      <c r="BB1208" s="174"/>
      <c r="BC1208" s="174"/>
      <c r="BD1208" s="174"/>
      <c r="BE1208" s="174"/>
      <c r="BF1208" s="174"/>
      <c r="BG1208" s="174"/>
      <c r="BH1208" s="174"/>
      <c r="BI1208" s="174"/>
      <c r="BJ1208" s="174"/>
      <c r="BK1208" s="174"/>
      <c r="BL1208" s="174"/>
      <c r="BM1208" s="174"/>
      <c r="BN1208" s="174"/>
      <c r="BO1208" s="174"/>
      <c r="BP1208" s="174"/>
      <c r="BQ1208" s="174"/>
      <c r="BR1208" s="174"/>
      <c r="BS1208" s="174"/>
      <c r="BT1208" s="174"/>
    </row>
    <row r="1209" spans="1:72" s="177" customFormat="1">
      <c r="A1209" s="176"/>
      <c r="B1209" s="176"/>
      <c r="C1209" s="178"/>
      <c r="D1209" s="176"/>
      <c r="E1209" s="174"/>
      <c r="F1209" s="174"/>
      <c r="G1209" s="174"/>
      <c r="H1209" s="174"/>
      <c r="I1209" s="174"/>
      <c r="J1209" s="174"/>
      <c r="K1209" s="174"/>
      <c r="L1209" s="174"/>
      <c r="M1209" s="174"/>
      <c r="N1209" s="174"/>
      <c r="O1209" s="174"/>
      <c r="P1209" s="174"/>
      <c r="Q1209" s="174"/>
      <c r="R1209" s="174"/>
      <c r="S1209" s="174"/>
      <c r="T1209" s="174"/>
      <c r="U1209" s="174"/>
      <c r="V1209" s="174"/>
      <c r="W1209" s="174"/>
      <c r="X1209" s="174"/>
      <c r="Y1209" s="174"/>
      <c r="Z1209" s="174"/>
      <c r="AA1209" s="174"/>
      <c r="AB1209" s="174"/>
      <c r="AC1209" s="174"/>
      <c r="AD1209" s="174"/>
      <c r="AE1209" s="174"/>
      <c r="AF1209" s="174"/>
      <c r="AG1209" s="174"/>
      <c r="AH1209" s="174"/>
      <c r="AI1209" s="174"/>
      <c r="AJ1209" s="174"/>
      <c r="AK1209" s="174"/>
      <c r="AL1209" s="174"/>
      <c r="AM1209" s="174"/>
      <c r="AN1209" s="174"/>
      <c r="AO1209" s="174"/>
      <c r="AP1209" s="174"/>
      <c r="AQ1209" s="174"/>
      <c r="AR1209" s="174"/>
      <c r="AS1209" s="174"/>
      <c r="AT1209" s="174"/>
      <c r="AU1209" s="174"/>
      <c r="AV1209" s="174"/>
      <c r="AW1209" s="174"/>
      <c r="AX1209" s="174"/>
      <c r="AY1209" s="174"/>
      <c r="AZ1209" s="174"/>
      <c r="BA1209" s="174"/>
      <c r="BB1209" s="174"/>
      <c r="BC1209" s="174"/>
      <c r="BD1209" s="174"/>
      <c r="BE1209" s="174"/>
      <c r="BF1209" s="174"/>
      <c r="BG1209" s="174"/>
      <c r="BH1209" s="174"/>
      <c r="BI1209" s="174"/>
      <c r="BJ1209" s="174"/>
      <c r="BK1209" s="174"/>
      <c r="BL1209" s="174"/>
      <c r="BM1209" s="174"/>
      <c r="BN1209" s="174"/>
      <c r="BO1209" s="174"/>
      <c r="BP1209" s="174"/>
      <c r="BQ1209" s="174"/>
      <c r="BR1209" s="174"/>
      <c r="BS1209" s="174"/>
      <c r="BT1209" s="174"/>
    </row>
    <row r="1210" spans="1:72" s="177" customFormat="1">
      <c r="A1210" s="176"/>
      <c r="B1210" s="176"/>
      <c r="C1210" s="178"/>
      <c r="D1210" s="176"/>
      <c r="E1210" s="174"/>
      <c r="F1210" s="174"/>
      <c r="G1210" s="174"/>
      <c r="H1210" s="174"/>
      <c r="I1210" s="174"/>
      <c r="J1210" s="174"/>
      <c r="K1210" s="174"/>
      <c r="L1210" s="174"/>
      <c r="M1210" s="174"/>
      <c r="N1210" s="174"/>
      <c r="O1210" s="174"/>
      <c r="P1210" s="174"/>
      <c r="Q1210" s="174"/>
      <c r="R1210" s="174"/>
      <c r="S1210" s="174"/>
      <c r="T1210" s="174"/>
      <c r="U1210" s="174"/>
      <c r="V1210" s="174"/>
      <c r="W1210" s="174"/>
      <c r="X1210" s="174"/>
      <c r="Y1210" s="174"/>
      <c r="Z1210" s="174"/>
      <c r="AA1210" s="174"/>
      <c r="AB1210" s="174"/>
      <c r="AC1210" s="174"/>
      <c r="AD1210" s="174"/>
      <c r="AE1210" s="174"/>
      <c r="AF1210" s="174"/>
      <c r="AG1210" s="174"/>
      <c r="AH1210" s="174"/>
      <c r="AI1210" s="174"/>
      <c r="AJ1210" s="174"/>
      <c r="AK1210" s="174"/>
      <c r="AL1210" s="174"/>
      <c r="AM1210" s="174"/>
      <c r="AN1210" s="174"/>
      <c r="AO1210" s="174"/>
      <c r="AP1210" s="174"/>
      <c r="AQ1210" s="174"/>
      <c r="AR1210" s="174"/>
      <c r="AS1210" s="174"/>
      <c r="AT1210" s="174"/>
      <c r="AU1210" s="174"/>
      <c r="AV1210" s="174"/>
      <c r="AW1210" s="174"/>
      <c r="AX1210" s="174"/>
      <c r="AY1210" s="174"/>
      <c r="AZ1210" s="174"/>
      <c r="BA1210" s="174"/>
      <c r="BB1210" s="174"/>
      <c r="BC1210" s="174"/>
      <c r="BD1210" s="174"/>
      <c r="BE1210" s="174"/>
      <c r="BF1210" s="174"/>
      <c r="BG1210" s="174"/>
      <c r="BH1210" s="174"/>
      <c r="BI1210" s="174"/>
      <c r="BJ1210" s="174"/>
      <c r="BK1210" s="174"/>
      <c r="BL1210" s="174"/>
      <c r="BM1210" s="174"/>
      <c r="BN1210" s="174"/>
      <c r="BO1210" s="174"/>
      <c r="BP1210" s="174"/>
      <c r="BQ1210" s="174"/>
      <c r="BR1210" s="174"/>
      <c r="BS1210" s="174"/>
      <c r="BT1210" s="174"/>
    </row>
    <row r="1211" spans="1:72" s="177" customFormat="1">
      <c r="A1211" s="176"/>
      <c r="B1211" s="176"/>
      <c r="C1211" s="178"/>
      <c r="D1211" s="176"/>
      <c r="E1211" s="174"/>
      <c r="F1211" s="174"/>
      <c r="G1211" s="174"/>
      <c r="H1211" s="174"/>
      <c r="I1211" s="174"/>
      <c r="J1211" s="174"/>
      <c r="K1211" s="174"/>
      <c r="L1211" s="174"/>
      <c r="M1211" s="174"/>
      <c r="N1211" s="174"/>
      <c r="O1211" s="174"/>
      <c r="P1211" s="174"/>
      <c r="Q1211" s="174"/>
      <c r="R1211" s="174"/>
      <c r="S1211" s="174"/>
      <c r="T1211" s="174"/>
      <c r="U1211" s="174"/>
      <c r="V1211" s="174"/>
      <c r="W1211" s="174"/>
      <c r="X1211" s="174"/>
      <c r="Y1211" s="174"/>
      <c r="Z1211" s="174"/>
      <c r="AA1211" s="174"/>
      <c r="AB1211" s="174"/>
      <c r="AC1211" s="174"/>
      <c r="AD1211" s="174"/>
      <c r="AE1211" s="174"/>
      <c r="AF1211" s="174"/>
      <c r="AG1211" s="174"/>
      <c r="AH1211" s="174"/>
      <c r="AI1211" s="174"/>
      <c r="AJ1211" s="174"/>
      <c r="AK1211" s="174"/>
      <c r="AL1211" s="174"/>
      <c r="AM1211" s="174"/>
      <c r="AN1211" s="174"/>
      <c r="AO1211" s="174"/>
      <c r="AP1211" s="174"/>
      <c r="AQ1211" s="174"/>
      <c r="AR1211" s="174"/>
      <c r="AS1211" s="174"/>
      <c r="AT1211" s="174"/>
      <c r="AU1211" s="174"/>
      <c r="AV1211" s="174"/>
      <c r="AW1211" s="174"/>
      <c r="AX1211" s="174"/>
      <c r="AY1211" s="174"/>
      <c r="AZ1211" s="174"/>
      <c r="BA1211" s="174"/>
      <c r="BB1211" s="174"/>
      <c r="BC1211" s="174"/>
      <c r="BD1211" s="174"/>
      <c r="BE1211" s="174"/>
      <c r="BF1211" s="174"/>
      <c r="BG1211" s="174"/>
      <c r="BH1211" s="174"/>
      <c r="BI1211" s="174"/>
      <c r="BJ1211" s="174"/>
      <c r="BK1211" s="174"/>
      <c r="BL1211" s="174"/>
      <c r="BM1211" s="174"/>
      <c r="BN1211" s="174"/>
      <c r="BO1211" s="174"/>
      <c r="BP1211" s="174"/>
      <c r="BQ1211" s="174"/>
      <c r="BR1211" s="174"/>
      <c r="BS1211" s="174"/>
      <c r="BT1211" s="174"/>
    </row>
    <row r="1212" spans="1:72" s="177" customFormat="1">
      <c r="A1212" s="176"/>
      <c r="B1212" s="176"/>
      <c r="C1212" s="178"/>
      <c r="D1212" s="176"/>
      <c r="E1212" s="174"/>
      <c r="F1212" s="174"/>
      <c r="G1212" s="174"/>
      <c r="H1212" s="174"/>
      <c r="I1212" s="174"/>
      <c r="J1212" s="174"/>
      <c r="K1212" s="174"/>
      <c r="L1212" s="174"/>
      <c r="M1212" s="174"/>
      <c r="N1212" s="174"/>
      <c r="O1212" s="174"/>
      <c r="P1212" s="174"/>
      <c r="Q1212" s="174"/>
      <c r="R1212" s="174"/>
      <c r="S1212" s="174"/>
      <c r="T1212" s="174"/>
      <c r="U1212" s="174"/>
      <c r="V1212" s="174"/>
      <c r="W1212" s="174"/>
      <c r="X1212" s="174"/>
      <c r="Y1212" s="174"/>
      <c r="Z1212" s="174"/>
      <c r="AA1212" s="174"/>
      <c r="AB1212" s="174"/>
      <c r="AC1212" s="174"/>
      <c r="AD1212" s="174"/>
      <c r="AE1212" s="174"/>
      <c r="AF1212" s="174"/>
      <c r="AG1212" s="174"/>
      <c r="AH1212" s="174"/>
      <c r="AI1212" s="174"/>
      <c r="AJ1212" s="174"/>
      <c r="AK1212" s="174"/>
      <c r="AL1212" s="174"/>
      <c r="AM1212" s="174"/>
      <c r="AN1212" s="174"/>
      <c r="AO1212" s="174"/>
      <c r="AP1212" s="174"/>
      <c r="AQ1212" s="174"/>
      <c r="AR1212" s="174"/>
      <c r="AS1212" s="174"/>
      <c r="AT1212" s="174"/>
      <c r="AU1212" s="174"/>
      <c r="AV1212" s="174"/>
      <c r="AW1212" s="174"/>
      <c r="AX1212" s="174"/>
      <c r="AY1212" s="174"/>
      <c r="AZ1212" s="174"/>
      <c r="BA1212" s="174"/>
      <c r="BB1212" s="174"/>
      <c r="BC1212" s="174"/>
      <c r="BD1212" s="174"/>
      <c r="BE1212" s="174"/>
      <c r="BF1212" s="174"/>
      <c r="BG1212" s="174"/>
      <c r="BH1212" s="174"/>
      <c r="BI1212" s="174"/>
      <c r="BJ1212" s="174"/>
      <c r="BK1212" s="174"/>
      <c r="BL1212" s="174"/>
      <c r="BM1212" s="174"/>
      <c r="BN1212" s="174"/>
      <c r="BO1212" s="174"/>
      <c r="BP1212" s="174"/>
      <c r="BQ1212" s="174"/>
      <c r="BR1212" s="174"/>
      <c r="BS1212" s="174"/>
      <c r="BT1212" s="174"/>
    </row>
    <row r="1213" spans="1:72" s="177" customFormat="1">
      <c r="A1213" s="176"/>
      <c r="B1213" s="176"/>
      <c r="C1213" s="178"/>
      <c r="D1213" s="176"/>
      <c r="E1213" s="174"/>
      <c r="F1213" s="174"/>
      <c r="G1213" s="174"/>
      <c r="H1213" s="174"/>
      <c r="I1213" s="174"/>
      <c r="J1213" s="174"/>
      <c r="K1213" s="174"/>
      <c r="L1213" s="174"/>
      <c r="M1213" s="174"/>
      <c r="N1213" s="174"/>
      <c r="O1213" s="174"/>
      <c r="P1213" s="174"/>
      <c r="Q1213" s="174"/>
      <c r="R1213" s="174"/>
      <c r="S1213" s="174"/>
      <c r="T1213" s="174"/>
      <c r="U1213" s="174"/>
      <c r="V1213" s="174"/>
      <c r="W1213" s="174"/>
      <c r="X1213" s="174"/>
      <c r="Y1213" s="174"/>
      <c r="Z1213" s="174"/>
      <c r="AA1213" s="174"/>
      <c r="AB1213" s="174"/>
      <c r="AC1213" s="174"/>
      <c r="AD1213" s="174"/>
      <c r="AE1213" s="174"/>
      <c r="AF1213" s="174"/>
      <c r="AG1213" s="174"/>
      <c r="AH1213" s="174"/>
      <c r="AI1213" s="174"/>
      <c r="AJ1213" s="174"/>
      <c r="AK1213" s="174"/>
      <c r="AL1213" s="174"/>
      <c r="AM1213" s="174"/>
      <c r="AN1213" s="174"/>
      <c r="AO1213" s="174"/>
      <c r="AP1213" s="174"/>
      <c r="AQ1213" s="174"/>
      <c r="AR1213" s="174"/>
      <c r="AS1213" s="174"/>
      <c r="AT1213" s="174"/>
      <c r="AU1213" s="174"/>
      <c r="AV1213" s="174"/>
      <c r="AW1213" s="174"/>
      <c r="AX1213" s="174"/>
      <c r="AY1213" s="174"/>
      <c r="AZ1213" s="174"/>
      <c r="BA1213" s="174"/>
      <c r="BB1213" s="174"/>
      <c r="BC1213" s="174"/>
      <c r="BD1213" s="174"/>
      <c r="BE1213" s="174"/>
      <c r="BF1213" s="174"/>
      <c r="BG1213" s="174"/>
      <c r="BH1213" s="174"/>
      <c r="BI1213" s="174"/>
      <c r="BJ1213" s="174"/>
      <c r="BK1213" s="174"/>
      <c r="BL1213" s="174"/>
      <c r="BM1213" s="174"/>
      <c r="BN1213" s="174"/>
      <c r="BO1213" s="174"/>
      <c r="BP1213" s="174"/>
      <c r="BQ1213" s="174"/>
      <c r="BR1213" s="174"/>
      <c r="BS1213" s="174"/>
      <c r="BT1213" s="174"/>
    </row>
    <row r="1214" spans="1:72" s="177" customFormat="1">
      <c r="A1214" s="176"/>
      <c r="B1214" s="176"/>
      <c r="C1214" s="178"/>
      <c r="D1214" s="176"/>
      <c r="E1214" s="174"/>
      <c r="F1214" s="174"/>
      <c r="G1214" s="174"/>
      <c r="H1214" s="174"/>
      <c r="I1214" s="174"/>
      <c r="J1214" s="174"/>
      <c r="K1214" s="174"/>
      <c r="L1214" s="174"/>
      <c r="M1214" s="174"/>
      <c r="N1214" s="174"/>
      <c r="O1214" s="174"/>
      <c r="P1214" s="174"/>
      <c r="Q1214" s="174"/>
      <c r="R1214" s="174"/>
      <c r="S1214" s="174"/>
      <c r="T1214" s="174"/>
      <c r="U1214" s="174"/>
      <c r="V1214" s="174"/>
      <c r="W1214" s="174"/>
      <c r="X1214" s="174"/>
      <c r="Y1214" s="174"/>
      <c r="Z1214" s="174"/>
      <c r="AA1214" s="174"/>
      <c r="AB1214" s="174"/>
      <c r="AC1214" s="174"/>
      <c r="AD1214" s="174"/>
      <c r="AE1214" s="174"/>
      <c r="AF1214" s="174"/>
      <c r="AG1214" s="174"/>
      <c r="AH1214" s="174"/>
      <c r="AI1214" s="174"/>
      <c r="AJ1214" s="174"/>
      <c r="AK1214" s="174"/>
      <c r="AL1214" s="174"/>
      <c r="AM1214" s="174"/>
      <c r="AN1214" s="174"/>
      <c r="AO1214" s="174"/>
      <c r="AP1214" s="174"/>
      <c r="AQ1214" s="174"/>
      <c r="AR1214" s="174"/>
      <c r="AS1214" s="174"/>
      <c r="AT1214" s="174"/>
      <c r="AU1214" s="174"/>
      <c r="AV1214" s="174"/>
      <c r="AW1214" s="174"/>
      <c r="AX1214" s="174"/>
      <c r="AY1214" s="174"/>
      <c r="AZ1214" s="174"/>
      <c r="BA1214" s="174"/>
      <c r="BB1214" s="174"/>
      <c r="BC1214" s="174"/>
      <c r="BD1214" s="174"/>
      <c r="BE1214" s="174"/>
      <c r="BF1214" s="174"/>
      <c r="BG1214" s="174"/>
      <c r="BH1214" s="174"/>
      <c r="BI1214" s="174"/>
      <c r="BJ1214" s="174"/>
      <c r="BK1214" s="174"/>
      <c r="BL1214" s="174"/>
      <c r="BM1214" s="174"/>
      <c r="BN1214" s="174"/>
      <c r="BO1214" s="174"/>
      <c r="BP1214" s="174"/>
      <c r="BQ1214" s="174"/>
      <c r="BR1214" s="174"/>
      <c r="BS1214" s="174"/>
      <c r="BT1214" s="174"/>
    </row>
    <row r="1215" spans="1:72" s="177" customFormat="1">
      <c r="A1215" s="176"/>
      <c r="B1215" s="176"/>
      <c r="C1215" s="178"/>
      <c r="D1215" s="176"/>
      <c r="E1215" s="174"/>
      <c r="F1215" s="174"/>
      <c r="G1215" s="174"/>
      <c r="H1215" s="174"/>
      <c r="I1215" s="174"/>
      <c r="J1215" s="174"/>
      <c r="K1215" s="174"/>
      <c r="L1215" s="174"/>
      <c r="M1215" s="174"/>
      <c r="N1215" s="174"/>
      <c r="O1215" s="174"/>
      <c r="P1215" s="174"/>
      <c r="Q1215" s="174"/>
      <c r="R1215" s="174"/>
      <c r="S1215" s="174"/>
      <c r="T1215" s="174"/>
      <c r="U1215" s="174"/>
      <c r="V1215" s="174"/>
      <c r="W1215" s="174"/>
      <c r="X1215" s="174"/>
      <c r="Y1215" s="174"/>
      <c r="Z1215" s="174"/>
      <c r="AA1215" s="174"/>
      <c r="AB1215" s="174"/>
      <c r="AC1215" s="174"/>
      <c r="AD1215" s="174"/>
      <c r="AE1215" s="174"/>
      <c r="AF1215" s="174"/>
      <c r="AG1215" s="174"/>
      <c r="AH1215" s="174"/>
      <c r="AI1215" s="174"/>
      <c r="AJ1215" s="174"/>
      <c r="AK1215" s="174"/>
      <c r="AL1215" s="174"/>
      <c r="AM1215" s="174"/>
      <c r="AN1215" s="174"/>
      <c r="AO1215" s="174"/>
      <c r="AP1215" s="174"/>
      <c r="AQ1215" s="174"/>
      <c r="AR1215" s="174"/>
      <c r="AS1215" s="174"/>
      <c r="AT1215" s="174"/>
      <c r="AU1215" s="174"/>
      <c r="AV1215" s="174"/>
      <c r="AW1215" s="174"/>
      <c r="AX1215" s="174"/>
      <c r="AY1215" s="174"/>
      <c r="AZ1215" s="174"/>
      <c r="BA1215" s="174"/>
      <c r="BB1215" s="174"/>
      <c r="BC1215" s="174"/>
      <c r="BD1215" s="174"/>
      <c r="BE1215" s="174"/>
      <c r="BF1215" s="174"/>
      <c r="BG1215" s="174"/>
      <c r="BH1215" s="174"/>
      <c r="BI1215" s="174"/>
      <c r="BJ1215" s="174"/>
      <c r="BK1215" s="174"/>
      <c r="BL1215" s="174"/>
      <c r="BM1215" s="174"/>
      <c r="BN1215" s="174"/>
      <c r="BO1215" s="174"/>
      <c r="BP1215" s="174"/>
      <c r="BQ1215" s="174"/>
      <c r="BR1215" s="174"/>
      <c r="BS1215" s="174"/>
      <c r="BT1215" s="174"/>
    </row>
    <row r="1216" spans="1:72" s="177" customFormat="1">
      <c r="A1216" s="176"/>
      <c r="B1216" s="176"/>
      <c r="C1216" s="178"/>
      <c r="D1216" s="176"/>
      <c r="E1216" s="174"/>
      <c r="F1216" s="174"/>
      <c r="G1216" s="174"/>
      <c r="H1216" s="174"/>
      <c r="I1216" s="174"/>
      <c r="J1216" s="174"/>
      <c r="K1216" s="174"/>
      <c r="L1216" s="174"/>
      <c r="M1216" s="174"/>
      <c r="N1216" s="174"/>
      <c r="O1216" s="174"/>
      <c r="P1216" s="174"/>
      <c r="Q1216" s="174"/>
      <c r="R1216" s="174"/>
      <c r="S1216" s="174"/>
      <c r="T1216" s="174"/>
      <c r="U1216" s="174"/>
      <c r="V1216" s="174"/>
      <c r="W1216" s="174"/>
      <c r="X1216" s="174"/>
      <c r="Y1216" s="174"/>
      <c r="Z1216" s="174"/>
      <c r="AA1216" s="174"/>
      <c r="AB1216" s="174"/>
      <c r="AC1216" s="174"/>
      <c r="AD1216" s="174"/>
      <c r="AE1216" s="174"/>
      <c r="AF1216" s="174"/>
      <c r="AG1216" s="174"/>
      <c r="AH1216" s="174"/>
      <c r="AI1216" s="174"/>
      <c r="AJ1216" s="174"/>
      <c r="AK1216" s="174"/>
      <c r="AL1216" s="174"/>
      <c r="AM1216" s="174"/>
      <c r="AN1216" s="174"/>
      <c r="AO1216" s="174"/>
      <c r="AP1216" s="174"/>
      <c r="AQ1216" s="174"/>
      <c r="AR1216" s="174"/>
      <c r="AS1216" s="174"/>
      <c r="AT1216" s="174"/>
      <c r="AU1216" s="174"/>
      <c r="AV1216" s="174"/>
      <c r="AW1216" s="174"/>
      <c r="AX1216" s="174"/>
      <c r="AY1216" s="174"/>
      <c r="AZ1216" s="174"/>
      <c r="BA1216" s="174"/>
      <c r="BB1216" s="174"/>
      <c r="BC1216" s="174"/>
      <c r="BD1216" s="174"/>
      <c r="BE1216" s="174"/>
      <c r="BF1216" s="174"/>
      <c r="BG1216" s="174"/>
      <c r="BH1216" s="174"/>
      <c r="BI1216" s="174"/>
      <c r="BJ1216" s="174"/>
      <c r="BK1216" s="174"/>
      <c r="BL1216" s="174"/>
      <c r="BM1216" s="174"/>
      <c r="BN1216" s="174"/>
      <c r="BO1216" s="174"/>
      <c r="BP1216" s="174"/>
      <c r="BQ1216" s="174"/>
      <c r="BR1216" s="174"/>
      <c r="BS1216" s="174"/>
      <c r="BT1216" s="174"/>
    </row>
    <row r="1217" spans="1:72" s="177" customFormat="1">
      <c r="A1217" s="176"/>
      <c r="B1217" s="176"/>
      <c r="C1217" s="178"/>
      <c r="D1217" s="176"/>
      <c r="E1217" s="174"/>
      <c r="F1217" s="174"/>
      <c r="G1217" s="174"/>
      <c r="H1217" s="174"/>
      <c r="I1217" s="174"/>
      <c r="J1217" s="174"/>
      <c r="K1217" s="174"/>
      <c r="L1217" s="174"/>
      <c r="M1217" s="174"/>
      <c r="N1217" s="174"/>
      <c r="O1217" s="174"/>
      <c r="P1217" s="174"/>
      <c r="Q1217" s="174"/>
      <c r="R1217" s="174"/>
      <c r="S1217" s="174"/>
      <c r="T1217" s="174"/>
      <c r="U1217" s="174"/>
      <c r="V1217" s="174"/>
      <c r="W1217" s="174"/>
      <c r="X1217" s="174"/>
      <c r="Y1217" s="174"/>
      <c r="Z1217" s="174"/>
      <c r="AA1217" s="174"/>
      <c r="AB1217" s="174"/>
      <c r="AC1217" s="174"/>
      <c r="AD1217" s="174"/>
      <c r="AE1217" s="174"/>
      <c r="AF1217" s="174"/>
      <c r="AG1217" s="174"/>
      <c r="AH1217" s="174"/>
      <c r="AI1217" s="174"/>
      <c r="AJ1217" s="174"/>
      <c r="AK1217" s="174"/>
      <c r="AL1217" s="174"/>
      <c r="AM1217" s="174"/>
      <c r="AN1217" s="174"/>
      <c r="AO1217" s="174"/>
      <c r="AP1217" s="174"/>
      <c r="AQ1217" s="174"/>
      <c r="AR1217" s="174"/>
      <c r="AS1217" s="174"/>
      <c r="AT1217" s="174"/>
      <c r="AU1217" s="174"/>
      <c r="AV1217" s="174"/>
      <c r="AW1217" s="174"/>
      <c r="AX1217" s="174"/>
      <c r="AY1217" s="174"/>
      <c r="AZ1217" s="174"/>
      <c r="BA1217" s="174"/>
      <c r="BB1217" s="174"/>
      <c r="BC1217" s="174"/>
      <c r="BD1217" s="174"/>
      <c r="BE1217" s="174"/>
      <c r="BF1217" s="174"/>
      <c r="BG1217" s="174"/>
      <c r="BH1217" s="174"/>
      <c r="BI1217" s="174"/>
      <c r="BJ1217" s="174"/>
      <c r="BK1217" s="174"/>
      <c r="BL1217" s="174"/>
      <c r="BM1217" s="174"/>
      <c r="BN1217" s="174"/>
      <c r="BO1217" s="174"/>
      <c r="BP1217" s="174"/>
      <c r="BQ1217" s="174"/>
      <c r="BR1217" s="174"/>
      <c r="BS1217" s="174"/>
      <c r="BT1217" s="174"/>
    </row>
    <row r="1218" spans="1:72" s="177" customFormat="1">
      <c r="A1218" s="176"/>
      <c r="B1218" s="176"/>
      <c r="C1218" s="178"/>
      <c r="D1218" s="176"/>
      <c r="E1218" s="174"/>
      <c r="F1218" s="174"/>
      <c r="G1218" s="174"/>
      <c r="H1218" s="174"/>
      <c r="I1218" s="174"/>
      <c r="J1218" s="174"/>
      <c r="K1218" s="174"/>
      <c r="L1218" s="174"/>
      <c r="M1218" s="174"/>
      <c r="N1218" s="174"/>
      <c r="O1218" s="174"/>
      <c r="P1218" s="174"/>
      <c r="Q1218" s="174"/>
      <c r="R1218" s="174"/>
      <c r="S1218" s="174"/>
      <c r="T1218" s="174"/>
      <c r="U1218" s="174"/>
      <c r="V1218" s="174"/>
      <c r="W1218" s="174"/>
      <c r="X1218" s="174"/>
      <c r="Y1218" s="174"/>
      <c r="Z1218" s="174"/>
      <c r="AA1218" s="174"/>
      <c r="AB1218" s="174"/>
      <c r="AC1218" s="174"/>
      <c r="AD1218" s="174"/>
      <c r="AE1218" s="174"/>
      <c r="AF1218" s="174"/>
      <c r="AG1218" s="174"/>
      <c r="AH1218" s="174"/>
      <c r="AI1218" s="174"/>
      <c r="AJ1218" s="174"/>
      <c r="AK1218" s="174"/>
      <c r="AL1218" s="174"/>
      <c r="AM1218" s="174"/>
      <c r="AN1218" s="174"/>
      <c r="AO1218" s="174"/>
      <c r="AP1218" s="174"/>
      <c r="AQ1218" s="174"/>
      <c r="AR1218" s="174"/>
      <c r="AS1218" s="174"/>
      <c r="AT1218" s="174"/>
      <c r="AU1218" s="174"/>
      <c r="AV1218" s="174"/>
      <c r="AW1218" s="174"/>
      <c r="AX1218" s="174"/>
      <c r="AY1218" s="174"/>
      <c r="AZ1218" s="174"/>
      <c r="BA1218" s="174"/>
      <c r="BB1218" s="174"/>
      <c r="BC1218" s="174"/>
      <c r="BD1218" s="174"/>
      <c r="BE1218" s="174"/>
      <c r="BF1218" s="174"/>
      <c r="BG1218" s="174"/>
      <c r="BH1218" s="174"/>
      <c r="BI1218" s="174"/>
      <c r="BJ1218" s="174"/>
      <c r="BK1218" s="174"/>
      <c r="BL1218" s="174"/>
      <c r="BM1218" s="174"/>
      <c r="BN1218" s="174"/>
      <c r="BO1218" s="174"/>
      <c r="BP1218" s="174"/>
      <c r="BQ1218" s="174"/>
      <c r="BR1218" s="174"/>
      <c r="BS1218" s="174"/>
      <c r="BT1218" s="174"/>
    </row>
    <row r="1219" spans="1:72" s="177" customFormat="1">
      <c r="A1219" s="176"/>
      <c r="B1219" s="176"/>
      <c r="C1219" s="178"/>
      <c r="D1219" s="176"/>
      <c r="E1219" s="174"/>
      <c r="F1219" s="174"/>
      <c r="G1219" s="174"/>
      <c r="H1219" s="174"/>
      <c r="I1219" s="174"/>
      <c r="J1219" s="174"/>
      <c r="K1219" s="174"/>
      <c r="L1219" s="174"/>
      <c r="M1219" s="174"/>
      <c r="N1219" s="174"/>
      <c r="O1219" s="174"/>
      <c r="P1219" s="174"/>
      <c r="Q1219" s="174"/>
      <c r="R1219" s="174"/>
      <c r="S1219" s="174"/>
      <c r="T1219" s="174"/>
      <c r="U1219" s="174"/>
      <c r="V1219" s="174"/>
      <c r="W1219" s="174"/>
      <c r="X1219" s="174"/>
      <c r="Y1219" s="174"/>
      <c r="Z1219" s="174"/>
      <c r="AA1219" s="174"/>
      <c r="AB1219" s="174"/>
      <c r="AC1219" s="174"/>
      <c r="AD1219" s="174"/>
      <c r="AE1219" s="174"/>
      <c r="AF1219" s="174"/>
      <c r="AG1219" s="174"/>
      <c r="AH1219" s="174"/>
      <c r="AI1219" s="174"/>
      <c r="AJ1219" s="174"/>
      <c r="AK1219" s="174"/>
      <c r="AL1219" s="174"/>
      <c r="AM1219" s="174"/>
      <c r="AN1219" s="174"/>
      <c r="AO1219" s="174"/>
      <c r="AP1219" s="174"/>
      <c r="AQ1219" s="174"/>
      <c r="AR1219" s="174"/>
      <c r="AS1219" s="174"/>
      <c r="AT1219" s="174"/>
      <c r="AU1219" s="174"/>
      <c r="AV1219" s="174"/>
      <c r="AW1219" s="174"/>
      <c r="AX1219" s="174"/>
      <c r="AY1219" s="174"/>
      <c r="AZ1219" s="174"/>
      <c r="BA1219" s="174"/>
      <c r="BB1219" s="174"/>
      <c r="BC1219" s="174"/>
      <c r="BD1219" s="174"/>
      <c r="BE1219" s="174"/>
      <c r="BF1219" s="174"/>
      <c r="BG1219" s="174"/>
      <c r="BH1219" s="174"/>
      <c r="BI1219" s="174"/>
      <c r="BJ1219" s="174"/>
      <c r="BK1219" s="174"/>
      <c r="BL1219" s="174"/>
      <c r="BM1219" s="174"/>
      <c r="BN1219" s="174"/>
      <c r="BO1219" s="174"/>
      <c r="BP1219" s="174"/>
      <c r="BQ1219" s="174"/>
      <c r="BR1219" s="174"/>
      <c r="BS1219" s="174"/>
      <c r="BT1219" s="174"/>
    </row>
    <row r="1220" spans="1:72" s="177" customFormat="1">
      <c r="A1220" s="176"/>
      <c r="B1220" s="176"/>
      <c r="C1220" s="178"/>
      <c r="D1220" s="176"/>
      <c r="E1220" s="174"/>
      <c r="F1220" s="174"/>
      <c r="G1220" s="174"/>
      <c r="H1220" s="174"/>
      <c r="I1220" s="174"/>
      <c r="J1220" s="174"/>
      <c r="K1220" s="174"/>
      <c r="L1220" s="174"/>
      <c r="M1220" s="174"/>
      <c r="N1220" s="174"/>
      <c r="O1220" s="174"/>
      <c r="P1220" s="174"/>
      <c r="Q1220" s="174"/>
      <c r="R1220" s="174"/>
      <c r="S1220" s="174"/>
      <c r="T1220" s="174"/>
      <c r="U1220" s="174"/>
      <c r="V1220" s="174"/>
      <c r="W1220" s="174"/>
      <c r="X1220" s="174"/>
      <c r="Y1220" s="174"/>
      <c r="Z1220" s="174"/>
      <c r="AA1220" s="174"/>
      <c r="AB1220" s="174"/>
      <c r="AC1220" s="174"/>
      <c r="AD1220" s="174"/>
      <c r="AE1220" s="174"/>
      <c r="AF1220" s="174"/>
      <c r="AG1220" s="174"/>
      <c r="AH1220" s="174"/>
      <c r="AI1220" s="174"/>
      <c r="AJ1220" s="174"/>
      <c r="AK1220" s="174"/>
      <c r="AL1220" s="174"/>
      <c r="AM1220" s="174"/>
      <c r="AN1220" s="174"/>
      <c r="AO1220" s="174"/>
      <c r="AP1220" s="174"/>
      <c r="AQ1220" s="174"/>
      <c r="AR1220" s="174"/>
      <c r="AS1220" s="174"/>
      <c r="AT1220" s="174"/>
      <c r="AU1220" s="174"/>
      <c r="AV1220" s="174"/>
      <c r="AW1220" s="174"/>
      <c r="AX1220" s="174"/>
      <c r="AY1220" s="174"/>
      <c r="AZ1220" s="174"/>
      <c r="BA1220" s="174"/>
      <c r="BB1220" s="174"/>
      <c r="BC1220" s="174"/>
      <c r="BD1220" s="174"/>
      <c r="BE1220" s="174"/>
      <c r="BF1220" s="174"/>
      <c r="BG1220" s="174"/>
      <c r="BH1220" s="174"/>
      <c r="BI1220" s="174"/>
      <c r="BJ1220" s="174"/>
      <c r="BK1220" s="174"/>
      <c r="BL1220" s="174"/>
      <c r="BM1220" s="174"/>
      <c r="BN1220" s="174"/>
      <c r="BO1220" s="174"/>
      <c r="BP1220" s="174"/>
      <c r="BQ1220" s="174"/>
      <c r="BR1220" s="174"/>
      <c r="BS1220" s="174"/>
      <c r="BT1220" s="174"/>
    </row>
    <row r="1221" spans="1:72" s="177" customFormat="1">
      <c r="A1221" s="176"/>
      <c r="B1221" s="176"/>
      <c r="C1221" s="178"/>
      <c r="D1221" s="176"/>
      <c r="E1221" s="174"/>
      <c r="F1221" s="174"/>
      <c r="G1221" s="174"/>
      <c r="H1221" s="174"/>
      <c r="I1221" s="174"/>
      <c r="J1221" s="174"/>
      <c r="K1221" s="174"/>
      <c r="L1221" s="174"/>
      <c r="M1221" s="174"/>
      <c r="N1221" s="174"/>
      <c r="O1221" s="174"/>
      <c r="P1221" s="174"/>
      <c r="Q1221" s="174"/>
      <c r="R1221" s="174"/>
      <c r="S1221" s="174"/>
      <c r="T1221" s="174"/>
      <c r="U1221" s="174"/>
      <c r="V1221" s="174"/>
      <c r="W1221" s="174"/>
      <c r="X1221" s="174"/>
      <c r="Y1221" s="174"/>
      <c r="Z1221" s="174"/>
      <c r="AA1221" s="174"/>
      <c r="AB1221" s="174"/>
      <c r="AC1221" s="174"/>
      <c r="AD1221" s="174"/>
      <c r="AE1221" s="174"/>
      <c r="AF1221" s="174"/>
      <c r="AG1221" s="174"/>
      <c r="AH1221" s="174"/>
      <c r="AI1221" s="174"/>
      <c r="AJ1221" s="174"/>
      <c r="AK1221" s="174"/>
      <c r="AL1221" s="174"/>
      <c r="AM1221" s="174"/>
      <c r="AN1221" s="174"/>
      <c r="AO1221" s="174"/>
      <c r="AP1221" s="174"/>
      <c r="AQ1221" s="174"/>
      <c r="AR1221" s="174"/>
      <c r="AS1221" s="174"/>
      <c r="AT1221" s="174"/>
      <c r="AU1221" s="174"/>
      <c r="AV1221" s="174"/>
      <c r="AW1221" s="174"/>
      <c r="AX1221" s="174"/>
      <c r="AY1221" s="174"/>
      <c r="AZ1221" s="174"/>
      <c r="BA1221" s="174"/>
      <c r="BB1221" s="174"/>
      <c r="BC1221" s="174"/>
      <c r="BD1221" s="174"/>
      <c r="BE1221" s="174"/>
      <c r="BF1221" s="174"/>
      <c r="BG1221" s="174"/>
      <c r="BH1221" s="174"/>
      <c r="BI1221" s="174"/>
      <c r="BJ1221" s="174"/>
      <c r="BK1221" s="174"/>
      <c r="BL1221" s="174"/>
      <c r="BM1221" s="174"/>
      <c r="BN1221" s="174"/>
      <c r="BO1221" s="174"/>
      <c r="BP1221" s="174"/>
      <c r="BQ1221" s="174"/>
      <c r="BR1221" s="174"/>
      <c r="BS1221" s="174"/>
      <c r="BT1221" s="174"/>
    </row>
    <row r="1222" spans="1:72" s="177" customFormat="1">
      <c r="A1222" s="176"/>
      <c r="B1222" s="176"/>
      <c r="C1222" s="178"/>
      <c r="D1222" s="176"/>
      <c r="E1222" s="174"/>
      <c r="F1222" s="174"/>
      <c r="G1222" s="174"/>
      <c r="H1222" s="174"/>
      <c r="I1222" s="174"/>
      <c r="J1222" s="174"/>
      <c r="K1222" s="174"/>
      <c r="L1222" s="174"/>
      <c r="M1222" s="174"/>
      <c r="N1222" s="174"/>
      <c r="O1222" s="174"/>
      <c r="P1222" s="174"/>
      <c r="Q1222" s="174"/>
      <c r="R1222" s="174"/>
      <c r="S1222" s="174"/>
      <c r="T1222" s="174"/>
      <c r="U1222" s="174"/>
      <c r="V1222" s="174"/>
      <c r="W1222" s="174"/>
      <c r="X1222" s="174"/>
      <c r="Y1222" s="174"/>
      <c r="Z1222" s="174"/>
      <c r="AA1222" s="174"/>
      <c r="AB1222" s="174"/>
      <c r="AC1222" s="174"/>
      <c r="AD1222" s="174"/>
      <c r="AE1222" s="174"/>
      <c r="AF1222" s="174"/>
      <c r="AG1222" s="174"/>
      <c r="AH1222" s="174"/>
      <c r="AI1222" s="174"/>
      <c r="AJ1222" s="174"/>
      <c r="AK1222" s="174"/>
      <c r="AL1222" s="174"/>
      <c r="AM1222" s="174"/>
      <c r="AN1222" s="174"/>
      <c r="AO1222" s="174"/>
      <c r="AP1222" s="174"/>
      <c r="AQ1222" s="174"/>
      <c r="AR1222" s="174"/>
      <c r="AS1222" s="174"/>
      <c r="AT1222" s="174"/>
      <c r="AU1222" s="174"/>
      <c r="AV1222" s="174"/>
      <c r="AW1222" s="174"/>
      <c r="AX1222" s="174"/>
      <c r="AY1222" s="174"/>
      <c r="AZ1222" s="174"/>
      <c r="BA1222" s="174"/>
      <c r="BB1222" s="174"/>
      <c r="BC1222" s="174"/>
      <c r="BD1222" s="174"/>
      <c r="BE1222" s="174"/>
      <c r="BF1222" s="174"/>
      <c r="BG1222" s="174"/>
      <c r="BH1222" s="174"/>
      <c r="BI1222" s="174"/>
      <c r="BJ1222" s="174"/>
      <c r="BK1222" s="174"/>
      <c r="BL1222" s="174"/>
      <c r="BM1222" s="174"/>
      <c r="BN1222" s="174"/>
      <c r="BO1222" s="174"/>
      <c r="BP1222" s="174"/>
      <c r="BQ1222" s="174"/>
      <c r="BR1222" s="174"/>
      <c r="BS1222" s="174"/>
      <c r="BT1222" s="174"/>
    </row>
    <row r="1223" spans="1:72" s="177" customFormat="1">
      <c r="A1223" s="176"/>
      <c r="B1223" s="176"/>
      <c r="C1223" s="178"/>
      <c r="D1223" s="176"/>
      <c r="E1223" s="174"/>
      <c r="F1223" s="174"/>
      <c r="G1223" s="174"/>
      <c r="H1223" s="174"/>
      <c r="I1223" s="174"/>
      <c r="J1223" s="174"/>
      <c r="K1223" s="174"/>
      <c r="L1223" s="174"/>
      <c r="M1223" s="174"/>
      <c r="N1223" s="174"/>
      <c r="O1223" s="174"/>
      <c r="P1223" s="174"/>
      <c r="Q1223" s="174"/>
      <c r="R1223" s="174"/>
      <c r="S1223" s="174"/>
      <c r="T1223" s="174"/>
      <c r="U1223" s="174"/>
      <c r="V1223" s="174"/>
      <c r="W1223" s="174"/>
      <c r="X1223" s="174"/>
      <c r="Y1223" s="174"/>
      <c r="Z1223" s="174"/>
      <c r="AA1223" s="174"/>
      <c r="AB1223" s="174"/>
      <c r="AC1223" s="174"/>
      <c r="AD1223" s="174"/>
      <c r="AE1223" s="174"/>
      <c r="AF1223" s="174"/>
      <c r="AG1223" s="174"/>
      <c r="AH1223" s="174"/>
      <c r="AI1223" s="174"/>
      <c r="AJ1223" s="174"/>
      <c r="AK1223" s="174"/>
      <c r="AL1223" s="174"/>
      <c r="AM1223" s="174"/>
      <c r="AN1223" s="174"/>
      <c r="AO1223" s="174"/>
      <c r="AP1223" s="174"/>
      <c r="AQ1223" s="174"/>
      <c r="AR1223" s="174"/>
      <c r="AS1223" s="174"/>
      <c r="AT1223" s="174"/>
      <c r="AU1223" s="174"/>
      <c r="AV1223" s="174"/>
      <c r="AW1223" s="174"/>
      <c r="AX1223" s="174"/>
      <c r="AY1223" s="174"/>
      <c r="AZ1223" s="174"/>
      <c r="BA1223" s="174"/>
      <c r="BB1223" s="174"/>
      <c r="BC1223" s="174"/>
      <c r="BD1223" s="174"/>
      <c r="BE1223" s="174"/>
      <c r="BF1223" s="174"/>
      <c r="BG1223" s="174"/>
      <c r="BH1223" s="174"/>
      <c r="BI1223" s="174"/>
      <c r="BJ1223" s="174"/>
      <c r="BK1223" s="174"/>
      <c r="BL1223" s="174"/>
      <c r="BM1223" s="174"/>
      <c r="BN1223" s="174"/>
      <c r="BO1223" s="174"/>
      <c r="BP1223" s="174"/>
      <c r="BQ1223" s="174"/>
      <c r="BR1223" s="174"/>
      <c r="BS1223" s="174"/>
      <c r="BT1223" s="174"/>
    </row>
    <row r="1224" spans="1:72" s="177" customFormat="1">
      <c r="A1224" s="176"/>
      <c r="B1224" s="176"/>
      <c r="C1224" s="178"/>
      <c r="D1224" s="176"/>
      <c r="E1224" s="174"/>
      <c r="F1224" s="174"/>
      <c r="G1224" s="174"/>
      <c r="H1224" s="174"/>
      <c r="I1224" s="174"/>
      <c r="J1224" s="174"/>
      <c r="K1224" s="174"/>
      <c r="L1224" s="174"/>
      <c r="M1224" s="174"/>
      <c r="N1224" s="174"/>
      <c r="O1224" s="174"/>
      <c r="P1224" s="174"/>
      <c r="Q1224" s="174"/>
      <c r="R1224" s="174"/>
      <c r="S1224" s="174"/>
      <c r="T1224" s="174"/>
      <c r="U1224" s="174"/>
      <c r="V1224" s="174"/>
      <c r="W1224" s="174"/>
      <c r="X1224" s="174"/>
      <c r="Y1224" s="174"/>
      <c r="Z1224" s="174"/>
      <c r="AA1224" s="174"/>
      <c r="AB1224" s="174"/>
      <c r="AC1224" s="174"/>
      <c r="AD1224" s="174"/>
      <c r="AE1224" s="174"/>
      <c r="AF1224" s="174"/>
      <c r="AG1224" s="174"/>
      <c r="AH1224" s="174"/>
      <c r="AI1224" s="174"/>
      <c r="AJ1224" s="174"/>
      <c r="AK1224" s="174"/>
      <c r="AL1224" s="174"/>
      <c r="AM1224" s="174"/>
      <c r="AN1224" s="174"/>
      <c r="AO1224" s="174"/>
      <c r="AP1224" s="174"/>
      <c r="AQ1224" s="174"/>
      <c r="AR1224" s="174"/>
      <c r="AS1224" s="174"/>
      <c r="AT1224" s="174"/>
      <c r="AU1224" s="174"/>
      <c r="AV1224" s="174"/>
      <c r="AW1224" s="174"/>
      <c r="AX1224" s="174"/>
      <c r="AY1224" s="174"/>
      <c r="AZ1224" s="174"/>
      <c r="BA1224" s="174"/>
      <c r="BB1224" s="174"/>
      <c r="BC1224" s="174"/>
      <c r="BD1224" s="174"/>
      <c r="BE1224" s="174"/>
      <c r="BF1224" s="174"/>
      <c r="BG1224" s="174"/>
      <c r="BH1224" s="174"/>
      <c r="BI1224" s="174"/>
      <c r="BJ1224" s="174"/>
      <c r="BK1224" s="174"/>
      <c r="BL1224" s="174"/>
      <c r="BM1224" s="174"/>
      <c r="BN1224" s="174"/>
      <c r="BO1224" s="174"/>
      <c r="BP1224" s="174"/>
      <c r="BQ1224" s="174"/>
      <c r="BR1224" s="174"/>
      <c r="BS1224" s="174"/>
      <c r="BT1224" s="174"/>
    </row>
    <row r="1225" spans="1:72" s="177" customFormat="1">
      <c r="A1225" s="176"/>
      <c r="B1225" s="176"/>
      <c r="C1225" s="178"/>
      <c r="D1225" s="176"/>
      <c r="E1225" s="174"/>
      <c r="F1225" s="174"/>
      <c r="G1225" s="174"/>
      <c r="H1225" s="174"/>
      <c r="I1225" s="174"/>
      <c r="J1225" s="174"/>
      <c r="K1225" s="174"/>
      <c r="L1225" s="174"/>
      <c r="M1225" s="174"/>
      <c r="N1225" s="174"/>
      <c r="O1225" s="174"/>
      <c r="P1225" s="174"/>
      <c r="Q1225" s="174"/>
      <c r="R1225" s="174"/>
      <c r="S1225" s="174"/>
      <c r="T1225" s="174"/>
      <c r="U1225" s="174"/>
      <c r="V1225" s="174"/>
      <c r="W1225" s="174"/>
      <c r="X1225" s="174"/>
      <c r="Y1225" s="174"/>
      <c r="Z1225" s="174"/>
      <c r="AA1225" s="174"/>
      <c r="AB1225" s="174"/>
      <c r="AC1225" s="174"/>
      <c r="AD1225" s="174"/>
      <c r="AE1225" s="174"/>
      <c r="AF1225" s="174"/>
      <c r="AG1225" s="174"/>
      <c r="AH1225" s="174"/>
      <c r="AI1225" s="174"/>
      <c r="AJ1225" s="174"/>
      <c r="AK1225" s="174"/>
      <c r="AL1225" s="174"/>
      <c r="AM1225" s="174"/>
      <c r="AN1225" s="174"/>
      <c r="AO1225" s="174"/>
      <c r="AP1225" s="174"/>
      <c r="AQ1225" s="174"/>
      <c r="AR1225" s="174"/>
      <c r="AS1225" s="174"/>
      <c r="AT1225" s="174"/>
      <c r="AU1225" s="174"/>
      <c r="AV1225" s="174"/>
      <c r="AW1225" s="174"/>
      <c r="AX1225" s="174"/>
      <c r="AY1225" s="174"/>
      <c r="AZ1225" s="174"/>
      <c r="BA1225" s="174"/>
      <c r="BB1225" s="174"/>
      <c r="BC1225" s="174"/>
      <c r="BD1225" s="174"/>
      <c r="BE1225" s="174"/>
      <c r="BF1225" s="174"/>
      <c r="BG1225" s="174"/>
      <c r="BH1225" s="174"/>
      <c r="BI1225" s="174"/>
      <c r="BJ1225" s="174"/>
      <c r="BK1225" s="174"/>
      <c r="BL1225" s="174"/>
      <c r="BM1225" s="174"/>
      <c r="BN1225" s="174"/>
      <c r="BO1225" s="174"/>
      <c r="BP1225" s="174"/>
      <c r="BQ1225" s="174"/>
      <c r="BR1225" s="174"/>
      <c r="BS1225" s="174"/>
      <c r="BT1225" s="174"/>
    </row>
    <row r="1226" spans="1:72" s="177" customFormat="1">
      <c r="A1226" s="176"/>
      <c r="B1226" s="176"/>
      <c r="C1226" s="178"/>
      <c r="D1226" s="176"/>
      <c r="E1226" s="174"/>
      <c r="F1226" s="174"/>
      <c r="G1226" s="174"/>
      <c r="H1226" s="174"/>
      <c r="I1226" s="174"/>
      <c r="J1226" s="174"/>
      <c r="K1226" s="174"/>
      <c r="L1226" s="174"/>
      <c r="M1226" s="174"/>
      <c r="N1226" s="174"/>
      <c r="O1226" s="174"/>
      <c r="P1226" s="174"/>
      <c r="Q1226" s="174"/>
      <c r="R1226" s="174"/>
      <c r="S1226" s="174"/>
      <c r="T1226" s="174"/>
      <c r="U1226" s="174"/>
      <c r="V1226" s="174"/>
      <c r="W1226" s="174"/>
      <c r="X1226" s="174"/>
      <c r="Y1226" s="174"/>
      <c r="Z1226" s="174"/>
      <c r="AA1226" s="174"/>
      <c r="AB1226" s="174"/>
      <c r="AC1226" s="174"/>
      <c r="AD1226" s="174"/>
      <c r="AE1226" s="174"/>
      <c r="AF1226" s="174"/>
      <c r="AG1226" s="174"/>
      <c r="AH1226" s="174"/>
      <c r="AI1226" s="174"/>
      <c r="AJ1226" s="174"/>
      <c r="AK1226" s="174"/>
      <c r="AL1226" s="174"/>
      <c r="AM1226" s="174"/>
      <c r="AN1226" s="174"/>
      <c r="AO1226" s="174"/>
      <c r="AP1226" s="174"/>
      <c r="AQ1226" s="174"/>
      <c r="AR1226" s="174"/>
      <c r="AS1226" s="174"/>
      <c r="AT1226" s="174"/>
      <c r="AU1226" s="174"/>
      <c r="AV1226" s="174"/>
      <c r="AW1226" s="174"/>
      <c r="AX1226" s="174"/>
      <c r="AY1226" s="174"/>
      <c r="AZ1226" s="174"/>
      <c r="BA1226" s="174"/>
      <c r="BB1226" s="174"/>
      <c r="BC1226" s="174"/>
      <c r="BD1226" s="174"/>
      <c r="BE1226" s="174"/>
      <c r="BF1226" s="174"/>
      <c r="BG1226" s="174"/>
      <c r="BH1226" s="174"/>
      <c r="BI1226" s="174"/>
      <c r="BJ1226" s="174"/>
      <c r="BK1226" s="174"/>
      <c r="BL1226" s="174"/>
      <c r="BM1226" s="174"/>
      <c r="BN1226" s="174"/>
      <c r="BO1226" s="174"/>
      <c r="BP1226" s="174"/>
      <c r="BQ1226" s="174"/>
      <c r="BR1226" s="174"/>
      <c r="BS1226" s="174"/>
      <c r="BT1226" s="174"/>
    </row>
    <row r="1227" spans="1:72" s="177" customFormat="1">
      <c r="A1227" s="176"/>
      <c r="B1227" s="176"/>
      <c r="C1227" s="178"/>
      <c r="D1227" s="176"/>
      <c r="E1227" s="174"/>
      <c r="F1227" s="174"/>
      <c r="G1227" s="174"/>
      <c r="H1227" s="174"/>
      <c r="I1227" s="174"/>
      <c r="J1227" s="174"/>
      <c r="K1227" s="174"/>
      <c r="L1227" s="174"/>
      <c r="M1227" s="174"/>
      <c r="N1227" s="174"/>
      <c r="O1227" s="174"/>
      <c r="P1227" s="174"/>
      <c r="Q1227" s="174"/>
      <c r="R1227" s="174"/>
      <c r="S1227" s="174"/>
      <c r="T1227" s="174"/>
      <c r="U1227" s="174"/>
      <c r="V1227" s="174"/>
      <c r="W1227" s="174"/>
      <c r="X1227" s="174"/>
      <c r="Y1227" s="174"/>
      <c r="Z1227" s="174"/>
      <c r="AA1227" s="174"/>
      <c r="AB1227" s="174"/>
      <c r="AC1227" s="174"/>
      <c r="AD1227" s="174"/>
      <c r="AE1227" s="174"/>
      <c r="AF1227" s="174"/>
      <c r="AG1227" s="174"/>
      <c r="AH1227" s="174"/>
      <c r="AI1227" s="174"/>
      <c r="AJ1227" s="174"/>
      <c r="AK1227" s="174"/>
      <c r="AL1227" s="174"/>
      <c r="AM1227" s="174"/>
      <c r="AN1227" s="174"/>
      <c r="AO1227" s="174"/>
      <c r="AP1227" s="174"/>
      <c r="AQ1227" s="174"/>
      <c r="AR1227" s="174"/>
      <c r="AS1227" s="174"/>
      <c r="AT1227" s="174"/>
      <c r="AU1227" s="174"/>
      <c r="AV1227" s="174"/>
      <c r="AW1227" s="174"/>
      <c r="AX1227" s="174"/>
      <c r="AY1227" s="174"/>
      <c r="AZ1227" s="174"/>
      <c r="BA1227" s="174"/>
      <c r="BB1227" s="174"/>
      <c r="BC1227" s="174"/>
      <c r="BD1227" s="174"/>
      <c r="BE1227" s="174"/>
      <c r="BF1227" s="174"/>
      <c r="BG1227" s="174"/>
      <c r="BH1227" s="174"/>
      <c r="BI1227" s="174"/>
      <c r="BJ1227" s="174"/>
      <c r="BK1227" s="174"/>
      <c r="BL1227" s="174"/>
      <c r="BM1227" s="174"/>
      <c r="BN1227" s="174"/>
      <c r="BO1227" s="174"/>
      <c r="BP1227" s="174"/>
      <c r="BQ1227" s="174"/>
      <c r="BR1227" s="174"/>
      <c r="BS1227" s="174"/>
      <c r="BT1227" s="174"/>
    </row>
    <row r="1228" spans="1:72" s="177" customFormat="1">
      <c r="A1228" s="176"/>
      <c r="B1228" s="176"/>
      <c r="C1228" s="178"/>
      <c r="D1228" s="176"/>
      <c r="E1228" s="174"/>
      <c r="F1228" s="174"/>
      <c r="G1228" s="174"/>
      <c r="H1228" s="174"/>
      <c r="I1228" s="174"/>
      <c r="J1228" s="174"/>
      <c r="K1228" s="174"/>
      <c r="L1228" s="174"/>
      <c r="M1228" s="174"/>
      <c r="N1228" s="174"/>
      <c r="O1228" s="174"/>
      <c r="P1228" s="174"/>
      <c r="Q1228" s="174"/>
      <c r="R1228" s="174"/>
      <c r="S1228" s="174"/>
      <c r="T1228" s="174"/>
      <c r="U1228" s="174"/>
      <c r="V1228" s="174"/>
      <c r="W1228" s="174"/>
      <c r="X1228" s="174"/>
      <c r="Y1228" s="174"/>
      <c r="Z1228" s="174"/>
      <c r="AA1228" s="174"/>
      <c r="AB1228" s="174"/>
      <c r="AC1228" s="174"/>
      <c r="AD1228" s="174"/>
      <c r="AE1228" s="174"/>
      <c r="AF1228" s="174"/>
      <c r="AG1228" s="174"/>
      <c r="AH1228" s="174"/>
      <c r="AI1228" s="174"/>
      <c r="AJ1228" s="174"/>
      <c r="AK1228" s="174"/>
      <c r="AL1228" s="174"/>
      <c r="AM1228" s="174"/>
      <c r="AN1228" s="174"/>
      <c r="AO1228" s="174"/>
      <c r="AP1228" s="174"/>
      <c r="AQ1228" s="174"/>
      <c r="AR1228" s="174"/>
      <c r="AS1228" s="174"/>
      <c r="AT1228" s="174"/>
      <c r="AU1228" s="174"/>
      <c r="AV1228" s="174"/>
      <c r="AW1228" s="174"/>
      <c r="AX1228" s="174"/>
      <c r="AY1228" s="174"/>
      <c r="AZ1228" s="174"/>
      <c r="BA1228" s="174"/>
      <c r="BB1228" s="174"/>
      <c r="BC1228" s="174"/>
      <c r="BD1228" s="174"/>
      <c r="BE1228" s="174"/>
      <c r="BF1228" s="174"/>
      <c r="BG1228" s="174"/>
      <c r="BH1228" s="174"/>
      <c r="BI1228" s="174"/>
      <c r="BJ1228" s="174"/>
      <c r="BK1228" s="174"/>
      <c r="BL1228" s="174"/>
      <c r="BM1228" s="174"/>
      <c r="BN1228" s="174"/>
      <c r="BO1228" s="174"/>
      <c r="BP1228" s="174"/>
      <c r="BQ1228" s="174"/>
      <c r="BR1228" s="174"/>
      <c r="BS1228" s="174"/>
      <c r="BT1228" s="174"/>
    </row>
    <row r="1229" spans="1:72" s="177" customFormat="1">
      <c r="A1229" s="176"/>
      <c r="B1229" s="176"/>
      <c r="C1229" s="178"/>
      <c r="D1229" s="176"/>
      <c r="E1229" s="174"/>
      <c r="F1229" s="174"/>
      <c r="G1229" s="174"/>
      <c r="H1229" s="174"/>
      <c r="I1229" s="174"/>
      <c r="J1229" s="174"/>
      <c r="K1229" s="174"/>
      <c r="L1229" s="174"/>
      <c r="M1229" s="174"/>
      <c r="N1229" s="174"/>
      <c r="O1229" s="174"/>
      <c r="P1229" s="174"/>
      <c r="Q1229" s="174"/>
      <c r="R1229" s="174"/>
      <c r="S1229" s="174"/>
      <c r="T1229" s="174"/>
      <c r="U1229" s="174"/>
      <c r="V1229" s="174"/>
      <c r="W1229" s="174"/>
      <c r="X1229" s="174"/>
      <c r="Y1229" s="174"/>
      <c r="Z1229" s="174"/>
      <c r="AA1229" s="174"/>
      <c r="AB1229" s="174"/>
      <c r="AC1229" s="174"/>
      <c r="AD1229" s="174"/>
      <c r="AE1229" s="174"/>
      <c r="AF1229" s="174"/>
      <c r="AG1229" s="174"/>
      <c r="AH1229" s="174"/>
      <c r="AI1229" s="174"/>
      <c r="AJ1229" s="174"/>
      <c r="AK1229" s="174"/>
      <c r="AL1229" s="174"/>
      <c r="AM1229" s="174"/>
      <c r="AN1229" s="174"/>
      <c r="AO1229" s="174"/>
      <c r="AP1229" s="174"/>
      <c r="AQ1229" s="174"/>
      <c r="AR1229" s="174"/>
      <c r="AS1229" s="174"/>
      <c r="AT1229" s="174"/>
      <c r="AU1229" s="174"/>
      <c r="AV1229" s="174"/>
      <c r="AW1229" s="174"/>
      <c r="AX1229" s="174"/>
      <c r="AY1229" s="174"/>
      <c r="AZ1229" s="174"/>
      <c r="BA1229" s="174"/>
      <c r="BB1229" s="174"/>
      <c r="BC1229" s="174"/>
      <c r="BD1229" s="174"/>
      <c r="BE1229" s="174"/>
      <c r="BF1229" s="174"/>
      <c r="BG1229" s="174"/>
      <c r="BH1229" s="174"/>
      <c r="BI1229" s="174"/>
      <c r="BJ1229" s="174"/>
      <c r="BK1229" s="174"/>
      <c r="BL1229" s="174"/>
      <c r="BM1229" s="174"/>
      <c r="BN1229" s="174"/>
      <c r="BO1229" s="174"/>
      <c r="BP1229" s="174"/>
      <c r="BQ1229" s="174"/>
      <c r="BR1229" s="174"/>
      <c r="BS1229" s="174"/>
      <c r="BT1229" s="174"/>
    </row>
    <row r="1230" spans="1:72" s="177" customFormat="1">
      <c r="A1230" s="176"/>
      <c r="B1230" s="176"/>
      <c r="C1230" s="178"/>
      <c r="D1230" s="176"/>
      <c r="E1230" s="174"/>
      <c r="F1230" s="174"/>
      <c r="G1230" s="174"/>
      <c r="H1230" s="174"/>
      <c r="I1230" s="174"/>
      <c r="J1230" s="174"/>
      <c r="K1230" s="174"/>
      <c r="L1230" s="174"/>
      <c r="M1230" s="174"/>
      <c r="N1230" s="174"/>
      <c r="O1230" s="174"/>
      <c r="P1230" s="174"/>
      <c r="Q1230" s="174"/>
      <c r="R1230" s="174"/>
      <c r="S1230" s="174"/>
      <c r="T1230" s="174"/>
      <c r="U1230" s="174"/>
      <c r="V1230" s="174"/>
      <c r="W1230" s="174"/>
      <c r="X1230" s="174"/>
      <c r="Y1230" s="174"/>
      <c r="Z1230" s="174"/>
      <c r="AA1230" s="174"/>
      <c r="AB1230" s="174"/>
      <c r="AC1230" s="174"/>
      <c r="AD1230" s="174"/>
      <c r="AE1230" s="174"/>
      <c r="AF1230" s="174"/>
      <c r="AG1230" s="174"/>
      <c r="AH1230" s="174"/>
      <c r="AI1230" s="174"/>
      <c r="AJ1230" s="174"/>
      <c r="AK1230" s="174"/>
      <c r="AL1230" s="174"/>
      <c r="AM1230" s="174"/>
      <c r="AN1230" s="174"/>
      <c r="AO1230" s="174"/>
      <c r="AP1230" s="174"/>
      <c r="AQ1230" s="174"/>
      <c r="AR1230" s="174"/>
      <c r="AS1230" s="174"/>
      <c r="AT1230" s="174"/>
      <c r="AU1230" s="174"/>
      <c r="AV1230" s="174"/>
      <c r="AW1230" s="174"/>
      <c r="AX1230" s="174"/>
      <c r="AY1230" s="174"/>
      <c r="AZ1230" s="174"/>
      <c r="BA1230" s="174"/>
      <c r="BB1230" s="174"/>
      <c r="BC1230" s="174"/>
      <c r="BD1230" s="174"/>
      <c r="BE1230" s="174"/>
      <c r="BF1230" s="174"/>
      <c r="BG1230" s="174"/>
      <c r="BH1230" s="174"/>
      <c r="BI1230" s="174"/>
      <c r="BJ1230" s="174"/>
      <c r="BK1230" s="174"/>
      <c r="BL1230" s="174"/>
      <c r="BM1230" s="174"/>
      <c r="BN1230" s="174"/>
      <c r="BO1230" s="174"/>
      <c r="BP1230" s="174"/>
      <c r="BQ1230" s="174"/>
      <c r="BR1230" s="174"/>
      <c r="BS1230" s="174"/>
      <c r="BT1230" s="174"/>
    </row>
    <row r="1231" spans="1:72" s="177" customFormat="1">
      <c r="A1231" s="176"/>
      <c r="B1231" s="176"/>
      <c r="C1231" s="178"/>
      <c r="D1231" s="176"/>
      <c r="E1231" s="174"/>
      <c r="F1231" s="174"/>
      <c r="G1231" s="174"/>
      <c r="H1231" s="174"/>
      <c r="I1231" s="174"/>
      <c r="J1231" s="174"/>
      <c r="K1231" s="174"/>
      <c r="L1231" s="174"/>
      <c r="M1231" s="174"/>
      <c r="N1231" s="174"/>
      <c r="O1231" s="174"/>
      <c r="P1231" s="174"/>
      <c r="Q1231" s="174"/>
      <c r="R1231" s="174"/>
      <c r="S1231" s="174"/>
      <c r="T1231" s="174"/>
      <c r="U1231" s="174"/>
      <c r="V1231" s="174"/>
      <c r="W1231" s="174"/>
      <c r="X1231" s="174"/>
      <c r="Y1231" s="174"/>
      <c r="Z1231" s="174"/>
      <c r="AA1231" s="174"/>
      <c r="AB1231" s="174"/>
      <c r="AC1231" s="174"/>
      <c r="AD1231" s="174"/>
      <c r="AE1231" s="174"/>
      <c r="AF1231" s="174"/>
      <c r="AG1231" s="174"/>
      <c r="AH1231" s="174"/>
      <c r="AI1231" s="174"/>
      <c r="AJ1231" s="174"/>
      <c r="AK1231" s="174"/>
      <c r="AL1231" s="174"/>
      <c r="AM1231" s="174"/>
      <c r="AN1231" s="174"/>
      <c r="AO1231" s="174"/>
      <c r="AP1231" s="174"/>
      <c r="AQ1231" s="174"/>
      <c r="AR1231" s="174"/>
      <c r="AS1231" s="174"/>
      <c r="AT1231" s="174"/>
      <c r="AU1231" s="174"/>
      <c r="AV1231" s="174"/>
      <c r="AW1231" s="174"/>
      <c r="AX1231" s="174"/>
      <c r="AY1231" s="174"/>
      <c r="AZ1231" s="174"/>
      <c r="BA1231" s="174"/>
      <c r="BB1231" s="174"/>
      <c r="BC1231" s="174"/>
      <c r="BD1231" s="174"/>
      <c r="BE1231" s="174"/>
      <c r="BF1231" s="174"/>
      <c r="BG1231" s="174"/>
      <c r="BH1231" s="174"/>
      <c r="BI1231" s="174"/>
      <c r="BJ1231" s="174"/>
      <c r="BK1231" s="174"/>
      <c r="BL1231" s="174"/>
      <c r="BM1231" s="174"/>
      <c r="BN1231" s="174"/>
      <c r="BO1231" s="174"/>
      <c r="BP1231" s="174"/>
      <c r="BQ1231" s="174"/>
      <c r="BR1231" s="174"/>
      <c r="BS1231" s="174"/>
      <c r="BT1231" s="174"/>
    </row>
    <row r="1232" spans="1:72" s="177" customFormat="1">
      <c r="A1232" s="176"/>
      <c r="B1232" s="176"/>
      <c r="C1232" s="178"/>
      <c r="D1232" s="176"/>
      <c r="E1232" s="174"/>
      <c r="F1232" s="174"/>
      <c r="G1232" s="174"/>
      <c r="H1232" s="174"/>
      <c r="I1232" s="174"/>
      <c r="J1232" s="174"/>
      <c r="K1232" s="174"/>
      <c r="L1232" s="174"/>
      <c r="M1232" s="174"/>
      <c r="N1232" s="174"/>
      <c r="O1232" s="174"/>
      <c r="P1232" s="174"/>
      <c r="Q1232" s="174"/>
      <c r="R1232" s="174"/>
      <c r="S1232" s="174"/>
      <c r="T1232" s="174"/>
      <c r="U1232" s="174"/>
      <c r="V1232" s="174"/>
      <c r="W1232" s="174"/>
      <c r="X1232" s="174"/>
      <c r="Y1232" s="174"/>
      <c r="Z1232" s="174"/>
      <c r="AA1232" s="174"/>
      <c r="AB1232" s="174"/>
      <c r="AC1232" s="174"/>
      <c r="AD1232" s="174"/>
      <c r="AE1232" s="174"/>
      <c r="AF1232" s="174"/>
      <c r="AG1232" s="174"/>
      <c r="AH1232" s="174"/>
      <c r="AI1232" s="174"/>
      <c r="AJ1232" s="174"/>
      <c r="AK1232" s="174"/>
      <c r="AL1232" s="174"/>
      <c r="AM1232" s="174"/>
      <c r="AN1232" s="174"/>
      <c r="AO1232" s="174"/>
      <c r="AP1232" s="174"/>
      <c r="AQ1232" s="174"/>
      <c r="AR1232" s="174"/>
      <c r="AS1232" s="174"/>
      <c r="AT1232" s="174"/>
      <c r="AU1232" s="174"/>
      <c r="AV1232" s="174"/>
      <c r="AW1232" s="174"/>
      <c r="AX1232" s="174"/>
      <c r="AY1232" s="174"/>
      <c r="AZ1232" s="174"/>
      <c r="BA1232" s="174"/>
      <c r="BB1232" s="174"/>
      <c r="BC1232" s="174"/>
      <c r="BD1232" s="174"/>
      <c r="BE1232" s="174"/>
      <c r="BF1232" s="174"/>
      <c r="BG1232" s="174"/>
      <c r="BH1232" s="174"/>
      <c r="BI1232" s="174"/>
      <c r="BJ1232" s="174"/>
      <c r="BK1232" s="174"/>
      <c r="BL1232" s="174"/>
      <c r="BM1232" s="174"/>
      <c r="BN1232" s="174"/>
      <c r="BO1232" s="174"/>
      <c r="BP1232" s="174"/>
      <c r="BQ1232" s="174"/>
      <c r="BR1232" s="174"/>
      <c r="BS1232" s="174"/>
      <c r="BT1232" s="174"/>
    </row>
    <row r="1233" spans="1:72" s="177" customFormat="1">
      <c r="A1233" s="176"/>
      <c r="B1233" s="176"/>
      <c r="C1233" s="178"/>
      <c r="D1233" s="176"/>
      <c r="E1233" s="174"/>
      <c r="F1233" s="174"/>
      <c r="G1233" s="174"/>
      <c r="H1233" s="174"/>
      <c r="I1233" s="174"/>
      <c r="J1233" s="174"/>
      <c r="K1233" s="174"/>
      <c r="L1233" s="174"/>
      <c r="M1233" s="174"/>
      <c r="N1233" s="174"/>
      <c r="O1233" s="174"/>
      <c r="P1233" s="174"/>
      <c r="Q1233" s="174"/>
      <c r="R1233" s="174"/>
      <c r="S1233" s="174"/>
      <c r="T1233" s="174"/>
      <c r="U1233" s="174"/>
      <c r="V1233" s="174"/>
      <c r="W1233" s="174"/>
      <c r="X1233" s="174"/>
      <c r="Y1233" s="174"/>
      <c r="Z1233" s="174"/>
      <c r="AA1233" s="174"/>
      <c r="AB1233" s="174"/>
      <c r="AC1233" s="174"/>
      <c r="AD1233" s="174"/>
      <c r="AE1233" s="174"/>
      <c r="AF1233" s="174"/>
      <c r="AG1233" s="174"/>
      <c r="AH1233" s="174"/>
      <c r="AI1233" s="174"/>
      <c r="AJ1233" s="174"/>
      <c r="AK1233" s="174"/>
      <c r="AL1233" s="174"/>
      <c r="AM1233" s="174"/>
      <c r="AN1233" s="174"/>
      <c r="AO1233" s="174"/>
      <c r="AP1233" s="174"/>
      <c r="AQ1233" s="174"/>
      <c r="AR1233" s="174"/>
      <c r="AS1233" s="174"/>
      <c r="AT1233" s="174"/>
      <c r="AU1233" s="174"/>
      <c r="AV1233" s="174"/>
      <c r="AW1233" s="174"/>
      <c r="AX1233" s="174"/>
      <c r="AY1233" s="174"/>
      <c r="AZ1233" s="174"/>
      <c r="BA1233" s="174"/>
      <c r="BB1233" s="174"/>
      <c r="BC1233" s="174"/>
      <c r="BD1233" s="174"/>
      <c r="BE1233" s="174"/>
      <c r="BF1233" s="174"/>
      <c r="BG1233" s="174"/>
      <c r="BH1233" s="174"/>
      <c r="BI1233" s="174"/>
      <c r="BJ1233" s="174"/>
      <c r="BK1233" s="174"/>
      <c r="BL1233" s="174"/>
      <c r="BM1233" s="174"/>
      <c r="BN1233" s="174"/>
      <c r="BO1233" s="174"/>
      <c r="BP1233" s="174"/>
      <c r="BQ1233" s="174"/>
      <c r="BR1233" s="174"/>
      <c r="BS1233" s="174"/>
      <c r="BT1233" s="174"/>
    </row>
    <row r="1234" spans="1:72" s="177" customFormat="1">
      <c r="A1234" s="176"/>
      <c r="B1234" s="176"/>
      <c r="C1234" s="178"/>
      <c r="D1234" s="176"/>
      <c r="E1234" s="174"/>
      <c r="F1234" s="174"/>
      <c r="G1234" s="174"/>
      <c r="H1234" s="174"/>
      <c r="I1234" s="174"/>
      <c r="J1234" s="174"/>
      <c r="K1234" s="174"/>
      <c r="L1234" s="174"/>
      <c r="M1234" s="174"/>
      <c r="N1234" s="174"/>
      <c r="O1234" s="174"/>
      <c r="P1234" s="174"/>
      <c r="Q1234" s="174"/>
      <c r="R1234" s="174"/>
      <c r="S1234" s="174"/>
      <c r="T1234" s="174"/>
      <c r="U1234" s="174"/>
      <c r="V1234" s="174"/>
      <c r="W1234" s="174"/>
      <c r="X1234" s="174"/>
      <c r="Y1234" s="174"/>
      <c r="Z1234" s="174"/>
      <c r="AA1234" s="174"/>
      <c r="AB1234" s="174"/>
      <c r="AC1234" s="174"/>
      <c r="AD1234" s="174"/>
      <c r="AE1234" s="174"/>
      <c r="AF1234" s="174"/>
      <c r="AG1234" s="174"/>
      <c r="AH1234" s="174"/>
      <c r="AI1234" s="174"/>
      <c r="AJ1234" s="174"/>
      <c r="AK1234" s="174"/>
      <c r="AL1234" s="174"/>
      <c r="AM1234" s="174"/>
      <c r="AN1234" s="174"/>
      <c r="AO1234" s="174"/>
      <c r="AP1234" s="174"/>
      <c r="AQ1234" s="174"/>
      <c r="AR1234" s="174"/>
      <c r="AS1234" s="174"/>
      <c r="AT1234" s="174"/>
      <c r="AU1234" s="174"/>
      <c r="AV1234" s="174"/>
      <c r="AW1234" s="174"/>
      <c r="AX1234" s="174"/>
      <c r="AY1234" s="174"/>
      <c r="AZ1234" s="174"/>
      <c r="BA1234" s="174"/>
      <c r="BB1234" s="174"/>
      <c r="BC1234" s="174"/>
      <c r="BD1234" s="174"/>
      <c r="BE1234" s="174"/>
      <c r="BF1234" s="174"/>
      <c r="BG1234" s="174"/>
      <c r="BH1234" s="174"/>
      <c r="BI1234" s="174"/>
      <c r="BJ1234" s="174"/>
      <c r="BK1234" s="174"/>
      <c r="BL1234" s="174"/>
      <c r="BM1234" s="174"/>
      <c r="BN1234" s="174"/>
      <c r="BO1234" s="174"/>
      <c r="BP1234" s="174"/>
      <c r="BQ1234" s="174"/>
      <c r="BR1234" s="174"/>
      <c r="BS1234" s="174"/>
      <c r="BT1234" s="174"/>
    </row>
    <row r="1235" spans="1:72" s="177" customFormat="1">
      <c r="A1235" s="176"/>
      <c r="B1235" s="176"/>
      <c r="C1235" s="178"/>
      <c r="D1235" s="176"/>
      <c r="E1235" s="174"/>
      <c r="F1235" s="174"/>
      <c r="G1235" s="174"/>
      <c r="H1235" s="174"/>
      <c r="I1235" s="174"/>
      <c r="J1235" s="174"/>
      <c r="K1235" s="174"/>
      <c r="L1235" s="174"/>
      <c r="M1235" s="174"/>
      <c r="N1235" s="174"/>
      <c r="O1235" s="174"/>
      <c r="P1235" s="174"/>
      <c r="Q1235" s="174"/>
      <c r="R1235" s="174"/>
      <c r="S1235" s="174"/>
      <c r="T1235" s="174"/>
      <c r="U1235" s="174"/>
      <c r="V1235" s="174"/>
      <c r="W1235" s="174"/>
      <c r="X1235" s="174"/>
      <c r="Y1235" s="174"/>
      <c r="Z1235" s="174"/>
      <c r="AA1235" s="174"/>
      <c r="AB1235" s="174"/>
      <c r="AC1235" s="174"/>
      <c r="AD1235" s="174"/>
      <c r="AE1235" s="174"/>
      <c r="AF1235" s="174"/>
      <c r="AG1235" s="174"/>
      <c r="AH1235" s="174"/>
      <c r="AI1235" s="174"/>
      <c r="AJ1235" s="174"/>
      <c r="AK1235" s="174"/>
      <c r="AL1235" s="174"/>
      <c r="AM1235" s="174"/>
      <c r="AN1235" s="174"/>
      <c r="AO1235" s="174"/>
      <c r="AP1235" s="174"/>
      <c r="AQ1235" s="174"/>
      <c r="AR1235" s="174"/>
      <c r="AS1235" s="174"/>
      <c r="AT1235" s="174"/>
      <c r="AU1235" s="174"/>
      <c r="AV1235" s="174"/>
      <c r="AW1235" s="174"/>
      <c r="AX1235" s="174"/>
      <c r="AY1235" s="174"/>
      <c r="AZ1235" s="174"/>
      <c r="BA1235" s="174"/>
      <c r="BB1235" s="174"/>
      <c r="BC1235" s="174"/>
      <c r="BD1235" s="174"/>
      <c r="BE1235" s="174"/>
      <c r="BF1235" s="174"/>
      <c r="BG1235" s="174"/>
      <c r="BH1235" s="174"/>
      <c r="BI1235" s="174"/>
      <c r="BJ1235" s="174"/>
      <c r="BK1235" s="174"/>
      <c r="BL1235" s="174"/>
      <c r="BM1235" s="174"/>
      <c r="BN1235" s="174"/>
      <c r="BO1235" s="174"/>
      <c r="BP1235" s="174"/>
      <c r="BQ1235" s="174"/>
      <c r="BR1235" s="174"/>
      <c r="BS1235" s="174"/>
      <c r="BT1235" s="174"/>
    </row>
    <row r="1236" spans="1:72" s="177" customFormat="1">
      <c r="A1236" s="176"/>
      <c r="B1236" s="176"/>
      <c r="C1236" s="178"/>
      <c r="D1236" s="176"/>
      <c r="E1236" s="174"/>
      <c r="F1236" s="174"/>
      <c r="G1236" s="174"/>
      <c r="H1236" s="174"/>
      <c r="I1236" s="174"/>
      <c r="J1236" s="174"/>
      <c r="K1236" s="174"/>
      <c r="L1236" s="174"/>
      <c r="M1236" s="174"/>
      <c r="N1236" s="174"/>
      <c r="O1236" s="174"/>
      <c r="P1236" s="174"/>
      <c r="Q1236" s="174"/>
      <c r="R1236" s="174"/>
      <c r="S1236" s="174"/>
      <c r="T1236" s="174"/>
      <c r="U1236" s="174"/>
      <c r="V1236" s="174"/>
      <c r="W1236" s="174"/>
      <c r="X1236" s="174"/>
      <c r="Y1236" s="174"/>
      <c r="Z1236" s="174"/>
      <c r="AA1236" s="174"/>
      <c r="AB1236" s="174"/>
      <c r="AC1236" s="174"/>
      <c r="AD1236" s="174"/>
      <c r="AE1236" s="174"/>
      <c r="AF1236" s="174"/>
      <c r="AG1236" s="174"/>
      <c r="AH1236" s="174"/>
      <c r="AI1236" s="174"/>
      <c r="AJ1236" s="174"/>
      <c r="AK1236" s="174"/>
      <c r="AL1236" s="174"/>
      <c r="AM1236" s="174"/>
      <c r="AN1236" s="174"/>
      <c r="AO1236" s="174"/>
      <c r="AP1236" s="174"/>
      <c r="AQ1236" s="174"/>
      <c r="AR1236" s="174"/>
      <c r="AS1236" s="174"/>
      <c r="AT1236" s="174"/>
      <c r="AU1236" s="174"/>
      <c r="AV1236" s="174"/>
      <c r="AW1236" s="174"/>
      <c r="AX1236" s="174"/>
      <c r="AY1236" s="174"/>
      <c r="AZ1236" s="174"/>
      <c r="BA1236" s="174"/>
      <c r="BB1236" s="174"/>
      <c r="BC1236" s="174"/>
      <c r="BD1236" s="174"/>
      <c r="BE1236" s="174"/>
      <c r="BF1236" s="174"/>
      <c r="BG1236" s="174"/>
      <c r="BH1236" s="174"/>
      <c r="BI1236" s="174"/>
      <c r="BJ1236" s="174"/>
      <c r="BK1236" s="174"/>
      <c r="BL1236" s="174"/>
      <c r="BM1236" s="174"/>
      <c r="BN1236" s="174"/>
      <c r="BO1236" s="174"/>
      <c r="BP1236" s="174"/>
      <c r="BQ1236" s="174"/>
      <c r="BR1236" s="174"/>
      <c r="BS1236" s="174"/>
      <c r="BT1236" s="174"/>
    </row>
    <row r="1237" spans="1:72" s="177" customFormat="1">
      <c r="A1237" s="176"/>
      <c r="B1237" s="176"/>
      <c r="C1237" s="178"/>
      <c r="D1237" s="176"/>
      <c r="E1237" s="174"/>
      <c r="F1237" s="174"/>
      <c r="G1237" s="174"/>
      <c r="H1237" s="174"/>
      <c r="I1237" s="174"/>
      <c r="J1237" s="174"/>
      <c r="K1237" s="174"/>
      <c r="L1237" s="174"/>
      <c r="M1237" s="174"/>
      <c r="N1237" s="174"/>
      <c r="O1237" s="174"/>
      <c r="P1237" s="174"/>
      <c r="Q1237" s="174"/>
      <c r="R1237" s="174"/>
      <c r="S1237" s="174"/>
      <c r="T1237" s="174"/>
      <c r="U1237" s="174"/>
      <c r="V1237" s="174"/>
      <c r="W1237" s="174"/>
      <c r="X1237" s="174"/>
      <c r="Y1237" s="174"/>
      <c r="Z1237" s="174"/>
      <c r="AA1237" s="174"/>
      <c r="AB1237" s="174"/>
      <c r="AC1237" s="174"/>
      <c r="AD1237" s="174"/>
      <c r="AE1237" s="174"/>
      <c r="AF1237" s="174"/>
      <c r="AG1237" s="174"/>
      <c r="AH1237" s="174"/>
      <c r="AI1237" s="174"/>
      <c r="AJ1237" s="174"/>
      <c r="AK1237" s="174"/>
      <c r="AL1237" s="174"/>
      <c r="AM1237" s="174"/>
      <c r="AN1237" s="174"/>
      <c r="AO1237" s="174"/>
      <c r="AP1237" s="174"/>
      <c r="AQ1237" s="174"/>
      <c r="AR1237" s="174"/>
      <c r="AS1237" s="174"/>
      <c r="AT1237" s="174"/>
      <c r="AU1237" s="174"/>
      <c r="AV1237" s="174"/>
      <c r="AW1237" s="174"/>
      <c r="AX1237" s="174"/>
      <c r="AY1237" s="174"/>
      <c r="AZ1237" s="174"/>
      <c r="BA1237" s="174"/>
      <c r="BB1237" s="174"/>
      <c r="BC1237" s="174"/>
      <c r="BD1237" s="174"/>
      <c r="BE1237" s="174"/>
      <c r="BF1237" s="174"/>
      <c r="BG1237" s="174"/>
      <c r="BH1237" s="174"/>
      <c r="BI1237" s="174"/>
      <c r="BJ1237" s="174"/>
      <c r="BK1237" s="174"/>
      <c r="BL1237" s="174"/>
      <c r="BM1237" s="174"/>
      <c r="BN1237" s="174"/>
      <c r="BO1237" s="174"/>
      <c r="BP1237" s="174"/>
      <c r="BQ1237" s="174"/>
      <c r="BR1237" s="174"/>
      <c r="BS1237" s="174"/>
      <c r="BT1237" s="174"/>
    </row>
    <row r="1238" spans="1:72" s="177" customFormat="1">
      <c r="A1238" s="176"/>
      <c r="B1238" s="176"/>
      <c r="C1238" s="178"/>
      <c r="D1238" s="176"/>
      <c r="E1238" s="174"/>
      <c r="F1238" s="174"/>
      <c r="G1238" s="174"/>
      <c r="H1238" s="174"/>
      <c r="I1238" s="174"/>
      <c r="J1238" s="174"/>
      <c r="K1238" s="174"/>
      <c r="L1238" s="174"/>
      <c r="M1238" s="174"/>
      <c r="N1238" s="174"/>
      <c r="O1238" s="174"/>
      <c r="P1238" s="174"/>
      <c r="Q1238" s="174"/>
      <c r="R1238" s="174"/>
      <c r="S1238" s="174"/>
      <c r="T1238" s="174"/>
      <c r="U1238" s="174"/>
      <c r="V1238" s="174"/>
      <c r="W1238" s="174"/>
      <c r="X1238" s="174"/>
      <c r="Y1238" s="174"/>
      <c r="Z1238" s="174"/>
      <c r="AA1238" s="174"/>
      <c r="AB1238" s="174"/>
      <c r="AC1238" s="174"/>
      <c r="AD1238" s="174"/>
      <c r="AE1238" s="174"/>
      <c r="AF1238" s="174"/>
      <c r="AG1238" s="174"/>
      <c r="AH1238" s="174"/>
      <c r="AI1238" s="174"/>
      <c r="AJ1238" s="174"/>
      <c r="AK1238" s="174"/>
      <c r="AL1238" s="174"/>
      <c r="AM1238" s="174"/>
      <c r="AN1238" s="174"/>
      <c r="AO1238" s="174"/>
      <c r="AP1238" s="174"/>
      <c r="AQ1238" s="174"/>
      <c r="AR1238" s="174"/>
      <c r="AS1238" s="174"/>
      <c r="AT1238" s="174"/>
      <c r="AU1238" s="174"/>
      <c r="AV1238" s="174"/>
      <c r="AW1238" s="174"/>
      <c r="AX1238" s="174"/>
      <c r="AY1238" s="174"/>
      <c r="AZ1238" s="174"/>
      <c r="BA1238" s="174"/>
      <c r="BB1238" s="174"/>
      <c r="BC1238" s="174"/>
      <c r="BD1238" s="174"/>
      <c r="BE1238" s="174"/>
      <c r="BF1238" s="174"/>
      <c r="BG1238" s="174"/>
      <c r="BH1238" s="174"/>
      <c r="BI1238" s="174"/>
      <c r="BJ1238" s="174"/>
      <c r="BK1238" s="174"/>
      <c r="BL1238" s="174"/>
      <c r="BM1238" s="174"/>
      <c r="BN1238" s="174"/>
      <c r="BO1238" s="174"/>
      <c r="BP1238" s="174"/>
      <c r="BQ1238" s="174"/>
      <c r="BR1238" s="174"/>
      <c r="BS1238" s="174"/>
      <c r="BT1238" s="174"/>
    </row>
    <row r="1239" spans="1:72" s="177" customFormat="1">
      <c r="A1239" s="176"/>
      <c r="B1239" s="176"/>
      <c r="C1239" s="178"/>
      <c r="D1239" s="176"/>
      <c r="E1239" s="174"/>
      <c r="F1239" s="174"/>
      <c r="G1239" s="174"/>
      <c r="H1239" s="174"/>
      <c r="I1239" s="174"/>
      <c r="J1239" s="174"/>
      <c r="K1239" s="174"/>
      <c r="L1239" s="174"/>
      <c r="M1239" s="174"/>
      <c r="N1239" s="174"/>
      <c r="O1239" s="174"/>
      <c r="P1239" s="174"/>
      <c r="Q1239" s="174"/>
      <c r="R1239" s="174"/>
      <c r="S1239" s="174"/>
      <c r="T1239" s="174"/>
      <c r="U1239" s="174"/>
      <c r="V1239" s="174"/>
      <c r="W1239" s="174"/>
      <c r="X1239" s="174"/>
      <c r="Y1239" s="174"/>
      <c r="Z1239" s="174"/>
      <c r="AA1239" s="174"/>
      <c r="AB1239" s="174"/>
      <c r="AC1239" s="174"/>
      <c r="AD1239" s="174"/>
      <c r="AE1239" s="174"/>
      <c r="AF1239" s="174"/>
      <c r="AG1239" s="174"/>
      <c r="AH1239" s="174"/>
      <c r="AI1239" s="174"/>
      <c r="AJ1239" s="174"/>
      <c r="AK1239" s="174"/>
      <c r="AL1239" s="174"/>
      <c r="AM1239" s="174"/>
      <c r="AN1239" s="174"/>
      <c r="AO1239" s="174"/>
      <c r="AP1239" s="174"/>
      <c r="AQ1239" s="174"/>
      <c r="AR1239" s="174"/>
      <c r="AS1239" s="174"/>
      <c r="AT1239" s="174"/>
      <c r="AU1239" s="174"/>
      <c r="AV1239" s="174"/>
      <c r="AW1239" s="174"/>
      <c r="AX1239" s="174"/>
      <c r="AY1239" s="174"/>
      <c r="AZ1239" s="174"/>
      <c r="BA1239" s="174"/>
      <c r="BB1239" s="174"/>
      <c r="BC1239" s="174"/>
      <c r="BD1239" s="174"/>
      <c r="BE1239" s="174"/>
      <c r="BF1239" s="174"/>
      <c r="BG1239" s="174"/>
      <c r="BH1239" s="174"/>
      <c r="BI1239" s="174"/>
      <c r="BJ1239" s="174"/>
      <c r="BK1239" s="174"/>
      <c r="BL1239" s="174"/>
      <c r="BM1239" s="174"/>
      <c r="BN1239" s="174"/>
      <c r="BO1239" s="174"/>
      <c r="BP1239" s="174"/>
      <c r="BQ1239" s="174"/>
      <c r="BR1239" s="174"/>
      <c r="BS1239" s="174"/>
      <c r="BT1239" s="174"/>
    </row>
    <row r="1240" spans="1:72" s="177" customFormat="1">
      <c r="A1240" s="176"/>
      <c r="B1240" s="176"/>
      <c r="C1240" s="178"/>
      <c r="D1240" s="176"/>
      <c r="E1240" s="174"/>
      <c r="F1240" s="174"/>
      <c r="G1240" s="174"/>
      <c r="H1240" s="174"/>
      <c r="I1240" s="174"/>
      <c r="J1240" s="174"/>
      <c r="K1240" s="174"/>
      <c r="L1240" s="174"/>
      <c r="M1240" s="174"/>
      <c r="N1240" s="174"/>
      <c r="O1240" s="174"/>
      <c r="P1240" s="174"/>
      <c r="Q1240" s="174"/>
      <c r="R1240" s="174"/>
      <c r="S1240" s="174"/>
      <c r="T1240" s="174"/>
      <c r="U1240" s="174"/>
      <c r="V1240" s="174"/>
      <c r="W1240" s="174"/>
      <c r="X1240" s="174"/>
      <c r="Y1240" s="174"/>
      <c r="Z1240" s="174"/>
      <c r="AA1240" s="174"/>
      <c r="AB1240" s="174"/>
      <c r="AC1240" s="174"/>
      <c r="AD1240" s="174"/>
      <c r="AE1240" s="174"/>
      <c r="AF1240" s="174"/>
      <c r="AG1240" s="174"/>
      <c r="AH1240" s="174"/>
      <c r="AI1240" s="174"/>
      <c r="AJ1240" s="174"/>
      <c r="AK1240" s="174"/>
      <c r="AL1240" s="174"/>
      <c r="AM1240" s="174"/>
      <c r="AN1240" s="174"/>
      <c r="AO1240" s="174"/>
      <c r="AP1240" s="174"/>
      <c r="AQ1240" s="174"/>
      <c r="AR1240" s="174"/>
      <c r="AS1240" s="174"/>
      <c r="AT1240" s="174"/>
      <c r="AU1240" s="174"/>
      <c r="AV1240" s="174"/>
      <c r="AW1240" s="174"/>
      <c r="AX1240" s="174"/>
      <c r="AY1240" s="174"/>
      <c r="AZ1240" s="174"/>
      <c r="BA1240" s="174"/>
      <c r="BB1240" s="174"/>
      <c r="BC1240" s="174"/>
      <c r="BD1240" s="174"/>
      <c r="BE1240" s="174"/>
      <c r="BF1240" s="174"/>
      <c r="BG1240" s="174"/>
      <c r="BH1240" s="174"/>
      <c r="BI1240" s="174"/>
      <c r="BJ1240" s="174"/>
      <c r="BK1240" s="174"/>
      <c r="BL1240" s="174"/>
      <c r="BM1240" s="174"/>
      <c r="BN1240" s="174"/>
      <c r="BO1240" s="174"/>
      <c r="BP1240" s="174"/>
      <c r="BQ1240" s="174"/>
      <c r="BR1240" s="174"/>
      <c r="BS1240" s="174"/>
      <c r="BT1240" s="174"/>
    </row>
    <row r="1241" spans="1:72" s="177" customFormat="1">
      <c r="A1241" s="176"/>
      <c r="B1241" s="176"/>
      <c r="C1241" s="178"/>
      <c r="D1241" s="176"/>
      <c r="E1241" s="174"/>
      <c r="F1241" s="174"/>
      <c r="G1241" s="174"/>
      <c r="H1241" s="174"/>
      <c r="I1241" s="174"/>
      <c r="J1241" s="174"/>
      <c r="K1241" s="174"/>
      <c r="L1241" s="174"/>
      <c r="M1241" s="174"/>
      <c r="N1241" s="174"/>
      <c r="O1241" s="174"/>
      <c r="P1241" s="174"/>
      <c r="Q1241" s="174"/>
      <c r="R1241" s="174"/>
      <c r="S1241" s="174"/>
      <c r="T1241" s="174"/>
      <c r="U1241" s="174"/>
      <c r="V1241" s="174"/>
      <c r="W1241" s="174"/>
      <c r="X1241" s="174"/>
      <c r="Y1241" s="174"/>
      <c r="Z1241" s="174"/>
      <c r="AA1241" s="174"/>
      <c r="AB1241" s="174"/>
      <c r="AC1241" s="174"/>
      <c r="AD1241" s="174"/>
      <c r="AE1241" s="174"/>
      <c r="AF1241" s="174"/>
      <c r="AG1241" s="174"/>
      <c r="AH1241" s="174"/>
      <c r="AI1241" s="174"/>
      <c r="AJ1241" s="174"/>
      <c r="AK1241" s="174"/>
      <c r="AL1241" s="174"/>
      <c r="AM1241" s="174"/>
      <c r="AN1241" s="174"/>
      <c r="AO1241" s="174"/>
      <c r="AP1241" s="174"/>
      <c r="AQ1241" s="174"/>
      <c r="AR1241" s="174"/>
      <c r="AS1241" s="174"/>
      <c r="AT1241" s="174"/>
      <c r="AU1241" s="174"/>
      <c r="AV1241" s="174"/>
      <c r="AW1241" s="174"/>
      <c r="AX1241" s="174"/>
      <c r="AY1241" s="174"/>
      <c r="AZ1241" s="174"/>
      <c r="BA1241" s="174"/>
      <c r="BB1241" s="174"/>
      <c r="BC1241" s="174"/>
      <c r="BD1241" s="174"/>
      <c r="BE1241" s="174"/>
      <c r="BF1241" s="174"/>
      <c r="BG1241" s="174"/>
      <c r="BH1241" s="174"/>
      <c r="BI1241" s="174"/>
      <c r="BJ1241" s="174"/>
      <c r="BK1241" s="174"/>
      <c r="BL1241" s="174"/>
      <c r="BM1241" s="174"/>
      <c r="BN1241" s="174"/>
      <c r="BO1241" s="174"/>
      <c r="BP1241" s="174"/>
      <c r="BQ1241" s="174"/>
      <c r="BR1241" s="174"/>
      <c r="BS1241" s="174"/>
      <c r="BT1241" s="174"/>
    </row>
    <row r="1242" spans="1:72" s="177" customFormat="1">
      <c r="A1242" s="176"/>
      <c r="B1242" s="176"/>
      <c r="C1242" s="178"/>
      <c r="D1242" s="176"/>
      <c r="E1242" s="174"/>
      <c r="F1242" s="174"/>
      <c r="G1242" s="174"/>
      <c r="H1242" s="174"/>
      <c r="I1242" s="174"/>
      <c r="J1242" s="174"/>
      <c r="K1242" s="174"/>
      <c r="L1242" s="174"/>
      <c r="M1242" s="174"/>
      <c r="N1242" s="174"/>
      <c r="O1242" s="174"/>
      <c r="P1242" s="174"/>
      <c r="Q1242" s="174"/>
      <c r="R1242" s="174"/>
      <c r="S1242" s="174"/>
      <c r="T1242" s="174"/>
      <c r="U1242" s="174"/>
      <c r="V1242" s="174"/>
      <c r="W1242" s="174"/>
      <c r="X1242" s="174"/>
      <c r="Y1242" s="174"/>
      <c r="Z1242" s="174"/>
      <c r="AA1242" s="174"/>
      <c r="AB1242" s="174"/>
      <c r="AC1242" s="174"/>
      <c r="AD1242" s="174"/>
      <c r="AE1242" s="174"/>
      <c r="AF1242" s="174"/>
      <c r="AG1242" s="174"/>
      <c r="AH1242" s="174"/>
      <c r="AI1242" s="174"/>
      <c r="AJ1242" s="174"/>
      <c r="AK1242" s="174"/>
      <c r="AL1242" s="174"/>
      <c r="AM1242" s="174"/>
      <c r="AN1242" s="174"/>
      <c r="AO1242" s="174"/>
      <c r="AP1242" s="174"/>
      <c r="AQ1242" s="174"/>
      <c r="AR1242" s="174"/>
      <c r="AS1242" s="174"/>
      <c r="AT1242" s="174"/>
      <c r="AU1242" s="174"/>
      <c r="AV1242" s="174"/>
      <c r="AW1242" s="174"/>
      <c r="AX1242" s="174"/>
      <c r="AY1242" s="174"/>
      <c r="AZ1242" s="174"/>
      <c r="BA1242" s="174"/>
      <c r="BB1242" s="174"/>
      <c r="BC1242" s="174"/>
      <c r="BD1242" s="174"/>
      <c r="BE1242" s="174"/>
      <c r="BF1242" s="174"/>
      <c r="BG1242" s="174"/>
      <c r="BH1242" s="174"/>
      <c r="BI1242" s="174"/>
      <c r="BJ1242" s="174"/>
      <c r="BK1242" s="174"/>
      <c r="BL1242" s="174"/>
      <c r="BM1242" s="174"/>
      <c r="BN1242" s="174"/>
      <c r="BO1242" s="174"/>
      <c r="BP1242" s="174"/>
      <c r="BQ1242" s="174"/>
      <c r="BR1242" s="174"/>
      <c r="BS1242" s="174"/>
      <c r="BT1242" s="174"/>
    </row>
    <row r="1243" spans="1:72" s="177" customFormat="1">
      <c r="A1243" s="176"/>
      <c r="B1243" s="176"/>
      <c r="C1243" s="178"/>
      <c r="D1243" s="176"/>
      <c r="E1243" s="174"/>
      <c r="F1243" s="174"/>
      <c r="G1243" s="174"/>
      <c r="H1243" s="174"/>
      <c r="I1243" s="174"/>
      <c r="J1243" s="174"/>
      <c r="K1243" s="174"/>
      <c r="L1243" s="174"/>
      <c r="M1243" s="174"/>
      <c r="N1243" s="174"/>
      <c r="O1243" s="174"/>
      <c r="P1243" s="174"/>
      <c r="Q1243" s="174"/>
      <c r="R1243" s="174"/>
      <c r="S1243" s="174"/>
      <c r="T1243" s="174"/>
      <c r="U1243" s="174"/>
      <c r="V1243" s="174"/>
      <c r="W1243" s="174"/>
      <c r="X1243" s="174"/>
      <c r="Y1243" s="174"/>
      <c r="Z1243" s="174"/>
      <c r="AA1243" s="174"/>
      <c r="AB1243" s="174"/>
      <c r="AC1243" s="174"/>
      <c r="AD1243" s="174"/>
      <c r="AE1243" s="174"/>
      <c r="AF1243" s="174"/>
      <c r="AG1243" s="174"/>
      <c r="AH1243" s="174"/>
      <c r="AI1243" s="174"/>
      <c r="AJ1243" s="174"/>
      <c r="AK1243" s="174"/>
      <c r="AL1243" s="174"/>
      <c r="AM1243" s="174"/>
      <c r="AN1243" s="174"/>
      <c r="AO1243" s="174"/>
      <c r="AP1243" s="174"/>
      <c r="AQ1243" s="174"/>
      <c r="AR1243" s="174"/>
      <c r="AS1243" s="174"/>
      <c r="AT1243" s="174"/>
      <c r="AU1243" s="174"/>
      <c r="AV1243" s="174"/>
      <c r="AW1243" s="174"/>
      <c r="AX1243" s="174"/>
      <c r="AY1243" s="174"/>
      <c r="AZ1243" s="174"/>
      <c r="BA1243" s="174"/>
      <c r="BB1243" s="174"/>
      <c r="BC1243" s="174"/>
      <c r="BD1243" s="174"/>
      <c r="BE1243" s="174"/>
      <c r="BF1243" s="174"/>
      <c r="BG1243" s="174"/>
      <c r="BH1243" s="174"/>
      <c r="BI1243" s="174"/>
      <c r="BJ1243" s="174"/>
      <c r="BK1243" s="174"/>
      <c r="BL1243" s="174"/>
      <c r="BM1243" s="174"/>
      <c r="BN1243" s="174"/>
      <c r="BO1243" s="174"/>
      <c r="BP1243" s="174"/>
      <c r="BQ1243" s="174"/>
      <c r="BR1243" s="174"/>
      <c r="BS1243" s="174"/>
      <c r="BT1243" s="174"/>
    </row>
    <row r="1244" spans="1:72" s="177" customFormat="1">
      <c r="A1244" s="176"/>
      <c r="B1244" s="176"/>
      <c r="C1244" s="178"/>
      <c r="D1244" s="176"/>
      <c r="E1244" s="174"/>
      <c r="F1244" s="174"/>
      <c r="G1244" s="174"/>
      <c r="H1244" s="174"/>
      <c r="I1244" s="174"/>
      <c r="J1244" s="174"/>
      <c r="K1244" s="174"/>
      <c r="L1244" s="174"/>
      <c r="M1244" s="174"/>
      <c r="N1244" s="174"/>
      <c r="O1244" s="174"/>
      <c r="P1244" s="174"/>
      <c r="Q1244" s="174"/>
      <c r="R1244" s="174"/>
      <c r="S1244" s="174"/>
      <c r="T1244" s="174"/>
      <c r="U1244" s="174"/>
      <c r="V1244" s="174"/>
      <c r="W1244" s="174"/>
      <c r="X1244" s="174"/>
      <c r="Y1244" s="174"/>
      <c r="Z1244" s="174"/>
      <c r="AA1244" s="174"/>
      <c r="AB1244" s="174"/>
      <c r="AC1244" s="174"/>
      <c r="AD1244" s="174"/>
      <c r="AE1244" s="174"/>
      <c r="AF1244" s="174"/>
      <c r="AG1244" s="174"/>
      <c r="AH1244" s="174"/>
      <c r="AI1244" s="174"/>
      <c r="AJ1244" s="174"/>
      <c r="AK1244" s="174"/>
      <c r="AL1244" s="174"/>
      <c r="AM1244" s="174"/>
      <c r="AN1244" s="174"/>
      <c r="AO1244" s="174"/>
      <c r="AP1244" s="174"/>
      <c r="AQ1244" s="174"/>
      <c r="AR1244" s="174"/>
      <c r="AS1244" s="174"/>
      <c r="AT1244" s="174"/>
      <c r="AU1244" s="174"/>
      <c r="AV1244" s="174"/>
      <c r="AW1244" s="174"/>
      <c r="AX1244" s="174"/>
      <c r="AY1244" s="174"/>
      <c r="AZ1244" s="174"/>
      <c r="BA1244" s="174"/>
      <c r="BB1244" s="174"/>
      <c r="BC1244" s="174"/>
      <c r="BD1244" s="174"/>
      <c r="BE1244" s="174"/>
      <c r="BF1244" s="174"/>
      <c r="BG1244" s="174"/>
      <c r="BH1244" s="174"/>
      <c r="BI1244" s="174"/>
      <c r="BJ1244" s="174"/>
      <c r="BK1244" s="174"/>
      <c r="BL1244" s="174"/>
      <c r="BM1244" s="174"/>
      <c r="BN1244" s="174"/>
      <c r="BO1244" s="174"/>
      <c r="BP1244" s="174"/>
      <c r="BQ1244" s="174"/>
      <c r="BR1244" s="174"/>
      <c r="BS1244" s="174"/>
      <c r="BT1244" s="174"/>
    </row>
    <row r="1245" spans="1:72" s="177" customFormat="1">
      <c r="A1245" s="176"/>
      <c r="B1245" s="176"/>
      <c r="C1245" s="178"/>
      <c r="D1245" s="176"/>
      <c r="E1245" s="174"/>
      <c r="F1245" s="174"/>
      <c r="G1245" s="174"/>
      <c r="H1245" s="174"/>
      <c r="I1245" s="174"/>
      <c r="J1245" s="174"/>
      <c r="K1245" s="174"/>
      <c r="L1245" s="174"/>
      <c r="M1245" s="174"/>
      <c r="N1245" s="174"/>
      <c r="O1245" s="174"/>
      <c r="P1245" s="174"/>
      <c r="Q1245" s="174"/>
      <c r="R1245" s="174"/>
      <c r="S1245" s="174"/>
      <c r="T1245" s="174"/>
      <c r="U1245" s="174"/>
      <c r="V1245" s="174"/>
      <c r="W1245" s="174"/>
      <c r="X1245" s="174"/>
      <c r="Y1245" s="174"/>
      <c r="Z1245" s="174"/>
      <c r="AA1245" s="174"/>
      <c r="AB1245" s="174"/>
      <c r="AC1245" s="174"/>
      <c r="AD1245" s="174"/>
      <c r="AE1245" s="174"/>
      <c r="AF1245" s="174"/>
      <c r="AG1245" s="174"/>
      <c r="AH1245" s="174"/>
      <c r="AI1245" s="174"/>
      <c r="AJ1245" s="174"/>
      <c r="AK1245" s="174"/>
      <c r="AL1245" s="174"/>
      <c r="AM1245" s="174"/>
      <c r="AN1245" s="174"/>
      <c r="AO1245" s="174"/>
      <c r="AP1245" s="174"/>
      <c r="AQ1245" s="174"/>
      <c r="AR1245" s="174"/>
      <c r="AS1245" s="174"/>
      <c r="AT1245" s="174"/>
      <c r="AU1245" s="174"/>
      <c r="AV1245" s="174"/>
      <c r="AW1245" s="174"/>
      <c r="AX1245" s="174"/>
      <c r="AY1245" s="174"/>
      <c r="AZ1245" s="174"/>
      <c r="BA1245" s="174"/>
      <c r="BB1245" s="174"/>
      <c r="BC1245" s="174"/>
      <c r="BD1245" s="174"/>
      <c r="BE1245" s="174"/>
      <c r="BF1245" s="174"/>
      <c r="BG1245" s="174"/>
      <c r="BH1245" s="174"/>
      <c r="BI1245" s="174"/>
      <c r="BJ1245" s="174"/>
      <c r="BK1245" s="174"/>
      <c r="BL1245" s="174"/>
      <c r="BM1245" s="174"/>
      <c r="BN1245" s="174"/>
      <c r="BO1245" s="174"/>
      <c r="BP1245" s="174"/>
      <c r="BQ1245" s="174"/>
      <c r="BR1245" s="174"/>
      <c r="BS1245" s="174"/>
      <c r="BT1245" s="174"/>
    </row>
    <row r="1246" spans="1:72" s="177" customFormat="1">
      <c r="A1246" s="176"/>
      <c r="B1246" s="176"/>
      <c r="C1246" s="178"/>
      <c r="D1246" s="176"/>
      <c r="E1246" s="174"/>
      <c r="F1246" s="174"/>
      <c r="G1246" s="174"/>
      <c r="H1246" s="174"/>
      <c r="I1246" s="174"/>
      <c r="J1246" s="174"/>
      <c r="K1246" s="174"/>
      <c r="L1246" s="174"/>
      <c r="M1246" s="174"/>
      <c r="N1246" s="174"/>
      <c r="O1246" s="174"/>
      <c r="P1246" s="174"/>
      <c r="Q1246" s="174"/>
      <c r="R1246" s="174"/>
      <c r="S1246" s="174"/>
      <c r="T1246" s="174"/>
      <c r="U1246" s="174"/>
      <c r="V1246" s="174"/>
      <c r="W1246" s="174"/>
      <c r="X1246" s="174"/>
      <c r="Y1246" s="174"/>
      <c r="Z1246" s="174"/>
      <c r="AA1246" s="174"/>
      <c r="AB1246" s="174"/>
      <c r="AC1246" s="174"/>
      <c r="AD1246" s="174"/>
      <c r="AE1246" s="174"/>
      <c r="AF1246" s="174"/>
      <c r="AG1246" s="174"/>
      <c r="AH1246" s="174"/>
      <c r="AI1246" s="174"/>
      <c r="AJ1246" s="174"/>
      <c r="AK1246" s="174"/>
      <c r="AL1246" s="174"/>
      <c r="AM1246" s="174"/>
      <c r="AN1246" s="174"/>
      <c r="AO1246" s="174"/>
      <c r="AP1246" s="174"/>
      <c r="AQ1246" s="174"/>
      <c r="AR1246" s="174"/>
      <c r="AS1246" s="174"/>
      <c r="AT1246" s="174"/>
      <c r="AU1246" s="174"/>
      <c r="AV1246" s="174"/>
      <c r="AW1246" s="174"/>
      <c r="AX1246" s="174"/>
      <c r="AY1246" s="174"/>
      <c r="AZ1246" s="174"/>
      <c r="BA1246" s="174"/>
      <c r="BB1246" s="174"/>
      <c r="BC1246" s="174"/>
      <c r="BD1246" s="174"/>
      <c r="BE1246" s="174"/>
      <c r="BF1246" s="174"/>
      <c r="BG1246" s="174"/>
      <c r="BH1246" s="174"/>
      <c r="BI1246" s="174"/>
      <c r="BJ1246" s="174"/>
      <c r="BK1246" s="174"/>
      <c r="BL1246" s="174"/>
      <c r="BM1246" s="174"/>
      <c r="BN1246" s="174"/>
      <c r="BO1246" s="174"/>
      <c r="BP1246" s="174"/>
      <c r="BQ1246" s="174"/>
      <c r="BR1246" s="174"/>
      <c r="BS1246" s="174"/>
      <c r="BT1246" s="174"/>
    </row>
    <row r="1247" spans="1:72" s="177" customFormat="1">
      <c r="A1247" s="176"/>
      <c r="B1247" s="176"/>
      <c r="C1247" s="178"/>
      <c r="D1247" s="176"/>
      <c r="E1247" s="174"/>
      <c r="F1247" s="174"/>
      <c r="G1247" s="174"/>
      <c r="H1247" s="174"/>
      <c r="I1247" s="174"/>
      <c r="J1247" s="174"/>
      <c r="K1247" s="174"/>
      <c r="L1247" s="174"/>
      <c r="M1247" s="174"/>
      <c r="N1247" s="174"/>
      <c r="O1247" s="174"/>
      <c r="P1247" s="174"/>
      <c r="Q1247" s="174"/>
      <c r="R1247" s="174"/>
      <c r="S1247" s="174"/>
      <c r="T1247" s="174"/>
      <c r="U1247" s="174"/>
      <c r="V1247" s="174"/>
      <c r="W1247" s="174"/>
      <c r="X1247" s="174"/>
      <c r="Y1247" s="174"/>
      <c r="Z1247" s="174"/>
      <c r="AA1247" s="174"/>
      <c r="AB1247" s="174"/>
      <c r="AC1247" s="174"/>
      <c r="AD1247" s="174"/>
      <c r="AE1247" s="174"/>
      <c r="AF1247" s="174"/>
      <c r="AG1247" s="174"/>
      <c r="AH1247" s="174"/>
      <c r="AI1247" s="174"/>
      <c r="AJ1247" s="174"/>
      <c r="AK1247" s="174"/>
      <c r="AL1247" s="174"/>
      <c r="AM1247" s="174"/>
      <c r="AN1247" s="174"/>
      <c r="AO1247" s="174"/>
      <c r="AP1247" s="174"/>
      <c r="AQ1247" s="174"/>
      <c r="AR1247" s="174"/>
      <c r="AS1247" s="174"/>
      <c r="AT1247" s="174"/>
      <c r="AU1247" s="174"/>
      <c r="AV1247" s="174"/>
      <c r="AW1247" s="174"/>
      <c r="AX1247" s="174"/>
      <c r="AY1247" s="174"/>
      <c r="AZ1247" s="174"/>
      <c r="BA1247" s="174"/>
      <c r="BB1247" s="174"/>
      <c r="BC1247" s="174"/>
      <c r="BD1247" s="174"/>
      <c r="BE1247" s="174"/>
      <c r="BF1247" s="174"/>
      <c r="BG1247" s="174"/>
      <c r="BH1247" s="174"/>
      <c r="BI1247" s="174"/>
      <c r="BJ1247" s="174"/>
      <c r="BK1247" s="174"/>
      <c r="BL1247" s="174"/>
      <c r="BM1247" s="174"/>
      <c r="BN1247" s="174"/>
      <c r="BO1247" s="174"/>
      <c r="BP1247" s="174"/>
      <c r="BQ1247" s="174"/>
      <c r="BR1247" s="174"/>
      <c r="BS1247" s="174"/>
      <c r="BT1247" s="174"/>
    </row>
    <row r="1248" spans="1:72" s="177" customFormat="1">
      <c r="A1248" s="176"/>
      <c r="B1248" s="176"/>
      <c r="C1248" s="178"/>
      <c r="D1248" s="176"/>
      <c r="E1248" s="174"/>
      <c r="F1248" s="174"/>
      <c r="G1248" s="174"/>
      <c r="H1248" s="174"/>
      <c r="I1248" s="174"/>
      <c r="J1248" s="174"/>
      <c r="K1248" s="174"/>
      <c r="L1248" s="174"/>
      <c r="M1248" s="174"/>
      <c r="N1248" s="174"/>
      <c r="O1248" s="174"/>
      <c r="P1248" s="174"/>
      <c r="Q1248" s="174"/>
      <c r="R1248" s="174"/>
      <c r="S1248" s="174"/>
      <c r="T1248" s="174"/>
      <c r="U1248" s="174"/>
      <c r="V1248" s="174"/>
      <c r="W1248" s="174"/>
      <c r="X1248" s="174"/>
      <c r="Y1248" s="174"/>
      <c r="Z1248" s="174"/>
      <c r="AA1248" s="174"/>
      <c r="AB1248" s="174"/>
      <c r="AC1248" s="174"/>
      <c r="AD1248" s="174"/>
      <c r="AE1248" s="174"/>
      <c r="AF1248" s="174"/>
      <c r="AG1248" s="174"/>
      <c r="AH1248" s="174"/>
      <c r="AI1248" s="174"/>
      <c r="AJ1248" s="174"/>
      <c r="AK1248" s="174"/>
      <c r="AL1248" s="174"/>
      <c r="AM1248" s="174"/>
      <c r="AN1248" s="174"/>
      <c r="AO1248" s="174"/>
      <c r="AP1248" s="174"/>
      <c r="AQ1248" s="174"/>
      <c r="AR1248" s="174"/>
      <c r="AS1248" s="174"/>
      <c r="AT1248" s="174"/>
      <c r="AU1248" s="174"/>
      <c r="AV1248" s="174"/>
      <c r="AW1248" s="174"/>
      <c r="AX1248" s="174"/>
      <c r="AY1248" s="174"/>
      <c r="AZ1248" s="174"/>
      <c r="BA1248" s="174"/>
      <c r="BB1248" s="174"/>
      <c r="BC1248" s="174"/>
      <c r="BD1248" s="174"/>
      <c r="BE1248" s="174"/>
      <c r="BF1248" s="174"/>
      <c r="BG1248" s="174"/>
      <c r="BH1248" s="174"/>
      <c r="BI1248" s="174"/>
      <c r="BJ1248" s="174"/>
      <c r="BK1248" s="174"/>
      <c r="BL1248" s="174"/>
      <c r="BM1248" s="174"/>
      <c r="BN1248" s="174"/>
      <c r="BO1248" s="174"/>
      <c r="BP1248" s="174"/>
      <c r="BQ1248" s="174"/>
      <c r="BR1248" s="174"/>
      <c r="BS1248" s="174"/>
      <c r="BT1248" s="174"/>
    </row>
    <row r="1249" spans="1:72" s="177" customFormat="1">
      <c r="A1249" s="176"/>
      <c r="B1249" s="176"/>
      <c r="C1249" s="178"/>
      <c r="D1249" s="176"/>
      <c r="E1249" s="174"/>
      <c r="F1249" s="174"/>
      <c r="G1249" s="174"/>
      <c r="H1249" s="174"/>
      <c r="I1249" s="174"/>
      <c r="J1249" s="174"/>
      <c r="K1249" s="174"/>
      <c r="L1249" s="174"/>
      <c r="M1249" s="174"/>
      <c r="N1249" s="174"/>
      <c r="O1249" s="174"/>
      <c r="P1249" s="174"/>
      <c r="Q1249" s="174"/>
      <c r="R1249" s="174"/>
      <c r="S1249" s="174"/>
      <c r="T1249" s="174"/>
      <c r="U1249" s="174"/>
      <c r="V1249" s="174"/>
      <c r="W1249" s="174"/>
      <c r="X1249" s="174"/>
      <c r="Y1249" s="174"/>
      <c r="Z1249" s="174"/>
      <c r="AA1249" s="174"/>
      <c r="AB1249" s="174"/>
      <c r="AC1249" s="174"/>
      <c r="AD1249" s="174"/>
      <c r="AE1249" s="174"/>
      <c r="AF1249" s="174"/>
      <c r="AG1249" s="174"/>
      <c r="AH1249" s="174"/>
      <c r="AI1249" s="174"/>
      <c r="AJ1249" s="174"/>
      <c r="AK1249" s="174"/>
      <c r="AL1249" s="174"/>
      <c r="AM1249" s="174"/>
      <c r="AN1249" s="174"/>
      <c r="AO1249" s="174"/>
      <c r="AP1249" s="174"/>
      <c r="AQ1249" s="174"/>
      <c r="AR1249" s="174"/>
      <c r="AS1249" s="174"/>
      <c r="AT1249" s="174"/>
      <c r="AU1249" s="174"/>
      <c r="AV1249" s="174"/>
      <c r="AW1249" s="174"/>
      <c r="AX1249" s="174"/>
      <c r="AY1249" s="174"/>
      <c r="AZ1249" s="174"/>
      <c r="BA1249" s="174"/>
      <c r="BB1249" s="174"/>
      <c r="BC1249" s="174"/>
      <c r="BD1249" s="174"/>
      <c r="BE1249" s="174"/>
      <c r="BF1249" s="174"/>
      <c r="BG1249" s="174"/>
      <c r="BH1249" s="174"/>
      <c r="BI1249" s="174"/>
      <c r="BJ1249" s="174"/>
      <c r="BK1249" s="174"/>
      <c r="BL1249" s="174"/>
      <c r="BM1249" s="174"/>
      <c r="BN1249" s="174"/>
      <c r="BO1249" s="174"/>
      <c r="BP1249" s="174"/>
      <c r="BQ1249" s="174"/>
      <c r="BR1249" s="174"/>
      <c r="BS1249" s="174"/>
      <c r="BT1249" s="174"/>
    </row>
    <row r="1250" spans="1:72" s="177" customFormat="1">
      <c r="A1250" s="176"/>
      <c r="B1250" s="176"/>
      <c r="C1250" s="178"/>
      <c r="D1250" s="176"/>
      <c r="E1250" s="174"/>
      <c r="F1250" s="174"/>
      <c r="G1250" s="174"/>
      <c r="H1250" s="174"/>
      <c r="I1250" s="174"/>
      <c r="J1250" s="174"/>
      <c r="K1250" s="174"/>
      <c r="L1250" s="174"/>
      <c r="M1250" s="174"/>
      <c r="N1250" s="174"/>
      <c r="O1250" s="174"/>
      <c r="P1250" s="174"/>
      <c r="Q1250" s="174"/>
      <c r="R1250" s="174"/>
      <c r="S1250" s="174"/>
      <c r="T1250" s="174"/>
      <c r="U1250" s="174"/>
      <c r="V1250" s="174"/>
      <c r="W1250" s="174"/>
      <c r="X1250" s="174"/>
      <c r="Y1250" s="174"/>
      <c r="Z1250" s="174"/>
      <c r="AA1250" s="174"/>
      <c r="AB1250" s="174"/>
      <c r="AC1250" s="174"/>
      <c r="AD1250" s="174"/>
      <c r="AE1250" s="174"/>
      <c r="AF1250" s="174"/>
      <c r="AG1250" s="174"/>
      <c r="AH1250" s="174"/>
      <c r="AI1250" s="174"/>
      <c r="AJ1250" s="174"/>
      <c r="AK1250" s="174"/>
      <c r="AL1250" s="174"/>
      <c r="AM1250" s="174"/>
      <c r="AN1250" s="174"/>
      <c r="AO1250" s="174"/>
      <c r="AP1250" s="174"/>
      <c r="AQ1250" s="174"/>
      <c r="AR1250" s="174"/>
      <c r="AS1250" s="174"/>
      <c r="AT1250" s="174"/>
      <c r="AU1250" s="174"/>
      <c r="AV1250" s="174"/>
      <c r="AW1250" s="174"/>
      <c r="AX1250" s="174"/>
      <c r="AY1250" s="174"/>
      <c r="AZ1250" s="174"/>
      <c r="BA1250" s="174"/>
      <c r="BB1250" s="174"/>
      <c r="BC1250" s="174"/>
      <c r="BD1250" s="174"/>
      <c r="BE1250" s="174"/>
      <c r="BF1250" s="174"/>
      <c r="BG1250" s="174"/>
      <c r="BH1250" s="174"/>
      <c r="BI1250" s="174"/>
      <c r="BJ1250" s="174"/>
      <c r="BK1250" s="174"/>
      <c r="BL1250" s="174"/>
      <c r="BM1250" s="174"/>
      <c r="BN1250" s="174"/>
      <c r="BO1250" s="174"/>
      <c r="BP1250" s="174"/>
      <c r="BQ1250" s="174"/>
      <c r="BR1250" s="174"/>
      <c r="BS1250" s="174"/>
      <c r="BT1250" s="174"/>
    </row>
    <row r="1251" spans="1:72" s="177" customFormat="1">
      <c r="A1251" s="176"/>
      <c r="B1251" s="176"/>
      <c r="C1251" s="178"/>
      <c r="D1251" s="176"/>
      <c r="E1251" s="174"/>
      <c r="F1251" s="174"/>
      <c r="G1251" s="174"/>
      <c r="H1251" s="174"/>
      <c r="I1251" s="174"/>
      <c r="J1251" s="174"/>
      <c r="K1251" s="174"/>
      <c r="L1251" s="174"/>
      <c r="M1251" s="174"/>
      <c r="N1251" s="174"/>
      <c r="O1251" s="174"/>
      <c r="P1251" s="174"/>
      <c r="Q1251" s="174"/>
      <c r="R1251" s="174"/>
      <c r="S1251" s="174"/>
      <c r="T1251" s="174"/>
      <c r="U1251" s="174"/>
      <c r="V1251" s="174"/>
      <c r="W1251" s="174"/>
      <c r="X1251" s="174"/>
      <c r="Y1251" s="174"/>
      <c r="Z1251" s="174"/>
      <c r="AA1251" s="174"/>
      <c r="AB1251" s="174"/>
      <c r="AC1251" s="174"/>
      <c r="AD1251" s="174"/>
      <c r="AE1251" s="174"/>
      <c r="AF1251" s="174"/>
      <c r="AG1251" s="174"/>
      <c r="AH1251" s="174"/>
      <c r="AI1251" s="174"/>
      <c r="AJ1251" s="174"/>
      <c r="AK1251" s="174"/>
      <c r="AL1251" s="174"/>
      <c r="AM1251" s="174"/>
      <c r="AN1251" s="174"/>
      <c r="AO1251" s="174"/>
      <c r="AP1251" s="174"/>
      <c r="AQ1251" s="174"/>
      <c r="AR1251" s="174"/>
      <c r="AS1251" s="174"/>
      <c r="AT1251" s="174"/>
      <c r="AU1251" s="174"/>
      <c r="AV1251" s="174"/>
      <c r="AW1251" s="174"/>
      <c r="AX1251" s="174"/>
      <c r="AY1251" s="174"/>
      <c r="AZ1251" s="174"/>
      <c r="BA1251" s="174"/>
      <c r="BB1251" s="174"/>
      <c r="BC1251" s="174"/>
      <c r="BD1251" s="174"/>
      <c r="BE1251" s="174"/>
      <c r="BF1251" s="174"/>
      <c r="BG1251" s="174"/>
      <c r="BH1251" s="174"/>
      <c r="BI1251" s="174"/>
      <c r="BJ1251" s="174"/>
      <c r="BK1251" s="174"/>
      <c r="BL1251" s="174"/>
      <c r="BM1251" s="174"/>
      <c r="BN1251" s="174"/>
      <c r="BO1251" s="174"/>
      <c r="BP1251" s="174"/>
      <c r="BQ1251" s="174"/>
      <c r="BR1251" s="174"/>
      <c r="BS1251" s="174"/>
      <c r="BT1251" s="174"/>
    </row>
    <row r="1252" spans="1:72" s="177" customFormat="1">
      <c r="A1252" s="176"/>
      <c r="B1252" s="176"/>
      <c r="C1252" s="178"/>
      <c r="D1252" s="176"/>
      <c r="E1252" s="174"/>
      <c r="F1252" s="174"/>
      <c r="G1252" s="174"/>
      <c r="H1252" s="174"/>
      <c r="I1252" s="174"/>
      <c r="J1252" s="174"/>
      <c r="K1252" s="174"/>
      <c r="L1252" s="174"/>
      <c r="M1252" s="174"/>
      <c r="N1252" s="174"/>
      <c r="O1252" s="174"/>
      <c r="P1252" s="174"/>
      <c r="Q1252" s="174"/>
      <c r="R1252" s="174"/>
      <c r="S1252" s="174"/>
      <c r="T1252" s="174"/>
      <c r="U1252" s="174"/>
      <c r="V1252" s="174"/>
      <c r="W1252" s="174"/>
      <c r="X1252" s="174"/>
      <c r="Y1252" s="174"/>
      <c r="Z1252" s="174"/>
      <c r="AA1252" s="174"/>
      <c r="AB1252" s="174"/>
      <c r="AC1252" s="174"/>
      <c r="AD1252" s="174"/>
      <c r="AE1252" s="174"/>
      <c r="AF1252" s="174"/>
      <c r="AG1252" s="174"/>
      <c r="AH1252" s="174"/>
      <c r="AI1252" s="174"/>
      <c r="AJ1252" s="174"/>
      <c r="AK1252" s="174"/>
      <c r="AL1252" s="174"/>
      <c r="AM1252" s="174"/>
      <c r="AN1252" s="174"/>
      <c r="AO1252" s="174"/>
      <c r="AP1252" s="174"/>
      <c r="AQ1252" s="174"/>
      <c r="AR1252" s="174"/>
      <c r="AS1252" s="174"/>
      <c r="AT1252" s="174"/>
      <c r="AU1252" s="174"/>
      <c r="AV1252" s="174"/>
      <c r="AW1252" s="174"/>
      <c r="AX1252" s="174"/>
      <c r="AY1252" s="174"/>
      <c r="AZ1252" s="174"/>
      <c r="BA1252" s="174"/>
      <c r="BB1252" s="174"/>
      <c r="BC1252" s="174"/>
      <c r="BD1252" s="174"/>
      <c r="BE1252" s="174"/>
      <c r="BF1252" s="174"/>
      <c r="BG1252" s="174"/>
      <c r="BH1252" s="174"/>
      <c r="BI1252" s="174"/>
      <c r="BJ1252" s="174"/>
      <c r="BK1252" s="174"/>
      <c r="BL1252" s="174"/>
      <c r="BM1252" s="174"/>
      <c r="BN1252" s="174"/>
      <c r="BO1252" s="174"/>
      <c r="BP1252" s="174"/>
      <c r="BQ1252" s="174"/>
      <c r="BR1252" s="174"/>
      <c r="BS1252" s="174"/>
      <c r="BT1252" s="174"/>
    </row>
    <row r="1253" spans="1:72" s="177" customFormat="1">
      <c r="A1253" s="176"/>
      <c r="B1253" s="176"/>
      <c r="C1253" s="178"/>
      <c r="D1253" s="176"/>
      <c r="E1253" s="174"/>
      <c r="F1253" s="174"/>
      <c r="G1253" s="174"/>
      <c r="H1253" s="174"/>
      <c r="I1253" s="174"/>
      <c r="J1253" s="174"/>
      <c r="K1253" s="174"/>
      <c r="L1253" s="174"/>
      <c r="M1253" s="174"/>
      <c r="N1253" s="174"/>
      <c r="O1253" s="174"/>
      <c r="P1253" s="174"/>
      <c r="Q1253" s="174"/>
      <c r="R1253" s="174"/>
      <c r="S1253" s="174"/>
      <c r="T1253" s="174"/>
      <c r="U1253" s="174"/>
      <c r="V1253" s="174"/>
      <c r="W1253" s="174"/>
      <c r="X1253" s="174"/>
      <c r="Y1253" s="174"/>
      <c r="Z1253" s="174"/>
      <c r="AA1253" s="174"/>
      <c r="AB1253" s="174"/>
      <c r="AC1253" s="174"/>
      <c r="AD1253" s="174"/>
      <c r="AE1253" s="174"/>
      <c r="AF1253" s="174"/>
      <c r="AG1253" s="174"/>
      <c r="AH1253" s="174"/>
      <c r="AI1253" s="174"/>
      <c r="AJ1253" s="174"/>
      <c r="AK1253" s="174"/>
      <c r="AL1253" s="174"/>
      <c r="AM1253" s="174"/>
      <c r="AN1253" s="174"/>
      <c r="AO1253" s="174"/>
      <c r="AP1253" s="174"/>
      <c r="AQ1253" s="174"/>
      <c r="AR1253" s="174"/>
      <c r="AS1253" s="174"/>
      <c r="AT1253" s="174"/>
      <c r="AU1253" s="174"/>
      <c r="AV1253" s="174"/>
      <c r="AW1253" s="174"/>
      <c r="AX1253" s="174"/>
      <c r="AY1253" s="174"/>
      <c r="AZ1253" s="174"/>
      <c r="BA1253" s="174"/>
      <c r="BB1253" s="174"/>
      <c r="BC1253" s="174"/>
      <c r="BD1253" s="174"/>
      <c r="BE1253" s="174"/>
      <c r="BF1253" s="174"/>
      <c r="BG1253" s="174"/>
      <c r="BH1253" s="174"/>
      <c r="BI1253" s="174"/>
      <c r="BJ1253" s="174"/>
      <c r="BK1253" s="174"/>
      <c r="BL1253" s="174"/>
      <c r="BM1253" s="174"/>
      <c r="BN1253" s="174"/>
      <c r="BO1253" s="174"/>
      <c r="BP1253" s="174"/>
      <c r="BQ1253" s="174"/>
      <c r="BR1253" s="174"/>
      <c r="BS1253" s="174"/>
      <c r="BT1253" s="174"/>
    </row>
    <row r="1254" spans="1:72" s="177" customFormat="1">
      <c r="A1254" s="176"/>
      <c r="B1254" s="176"/>
      <c r="C1254" s="178"/>
      <c r="D1254" s="176"/>
      <c r="E1254" s="174"/>
      <c r="F1254" s="174"/>
      <c r="G1254" s="174"/>
      <c r="H1254" s="174"/>
      <c r="I1254" s="174"/>
      <c r="J1254" s="174"/>
      <c r="K1254" s="174"/>
      <c r="L1254" s="174"/>
      <c r="M1254" s="174"/>
      <c r="N1254" s="174"/>
      <c r="O1254" s="174"/>
      <c r="P1254" s="174"/>
      <c r="Q1254" s="174"/>
      <c r="R1254" s="174"/>
      <c r="S1254" s="174"/>
      <c r="T1254" s="174"/>
      <c r="U1254" s="174"/>
      <c r="V1254" s="174"/>
      <c r="W1254" s="174"/>
      <c r="X1254" s="174"/>
      <c r="Y1254" s="174"/>
      <c r="Z1254" s="174"/>
      <c r="AA1254" s="174"/>
      <c r="AB1254" s="174"/>
      <c r="AC1254" s="174"/>
      <c r="AD1254" s="174"/>
      <c r="AE1254" s="174"/>
      <c r="AF1254" s="174"/>
      <c r="AG1254" s="174"/>
      <c r="AH1254" s="174"/>
      <c r="AI1254" s="174"/>
      <c r="AJ1254" s="174"/>
      <c r="AK1254" s="174"/>
      <c r="AL1254" s="174"/>
      <c r="AM1254" s="174"/>
      <c r="AN1254" s="174"/>
      <c r="AO1254" s="174"/>
      <c r="AP1254" s="174"/>
      <c r="AQ1254" s="174"/>
      <c r="AR1254" s="174"/>
      <c r="AS1254" s="174"/>
      <c r="AT1254" s="174"/>
      <c r="AU1254" s="174"/>
      <c r="AV1254" s="174"/>
      <c r="AW1254" s="174"/>
      <c r="AX1254" s="174"/>
      <c r="AY1254" s="174"/>
      <c r="AZ1254" s="174"/>
      <c r="BA1254" s="174"/>
      <c r="BB1254" s="174"/>
      <c r="BC1254" s="174"/>
      <c r="BD1254" s="174"/>
      <c r="BE1254" s="174"/>
      <c r="BF1254" s="174"/>
      <c r="BG1254" s="174"/>
      <c r="BH1254" s="174"/>
      <c r="BI1254" s="174"/>
      <c r="BJ1254" s="174"/>
      <c r="BK1254" s="174"/>
      <c r="BL1254" s="174"/>
      <c r="BM1254" s="174"/>
      <c r="BN1254" s="174"/>
      <c r="BO1254" s="174"/>
      <c r="BP1254" s="174"/>
      <c r="BQ1254" s="174"/>
      <c r="BR1254" s="174"/>
      <c r="BS1254" s="174"/>
      <c r="BT1254" s="174"/>
    </row>
    <row r="1255" spans="1:72" s="177" customFormat="1">
      <c r="A1255" s="176"/>
      <c r="B1255" s="176"/>
      <c r="C1255" s="178"/>
      <c r="D1255" s="176"/>
      <c r="E1255" s="174"/>
      <c r="F1255" s="174"/>
      <c r="G1255" s="174"/>
      <c r="H1255" s="174"/>
      <c r="I1255" s="174"/>
      <c r="J1255" s="174"/>
      <c r="K1255" s="174"/>
      <c r="L1255" s="174"/>
      <c r="M1255" s="174"/>
      <c r="N1255" s="174"/>
      <c r="O1255" s="174"/>
      <c r="P1255" s="174"/>
      <c r="Q1255" s="174"/>
      <c r="R1255" s="174"/>
      <c r="S1255" s="174"/>
      <c r="T1255" s="174"/>
      <c r="U1255" s="174"/>
      <c r="V1255" s="174"/>
      <c r="W1255" s="174"/>
      <c r="X1255" s="174"/>
      <c r="Y1255" s="174"/>
      <c r="Z1255" s="174"/>
      <c r="AA1255" s="174"/>
      <c r="AB1255" s="174"/>
      <c r="AC1255" s="174"/>
      <c r="AD1255" s="174"/>
      <c r="AE1255" s="174"/>
      <c r="AF1255" s="174"/>
      <c r="AG1255" s="174"/>
      <c r="AH1255" s="174"/>
      <c r="AI1255" s="174"/>
      <c r="AJ1255" s="174"/>
      <c r="AK1255" s="174"/>
      <c r="AL1255" s="174"/>
      <c r="AM1255" s="174"/>
      <c r="AN1255" s="174"/>
      <c r="AO1255" s="174"/>
      <c r="AP1255" s="174"/>
      <c r="AQ1255" s="174"/>
      <c r="AR1255" s="174"/>
      <c r="AS1255" s="174"/>
      <c r="AT1255" s="174"/>
      <c r="AU1255" s="174"/>
      <c r="AV1255" s="174"/>
      <c r="AW1255" s="174"/>
      <c r="AX1255" s="174"/>
      <c r="AY1255" s="174"/>
      <c r="AZ1255" s="174"/>
      <c r="BA1255" s="174"/>
      <c r="BB1255" s="174"/>
      <c r="BC1255" s="174"/>
      <c r="BD1255" s="174"/>
      <c r="BE1255" s="174"/>
      <c r="BF1255" s="174"/>
      <c r="BG1255" s="174"/>
      <c r="BH1255" s="174"/>
      <c r="BI1255" s="174"/>
      <c r="BJ1255" s="174"/>
      <c r="BK1255" s="174"/>
      <c r="BL1255" s="174"/>
      <c r="BM1255" s="174"/>
      <c r="BN1255" s="174"/>
      <c r="BO1255" s="174"/>
      <c r="BP1255" s="174"/>
      <c r="BQ1255" s="174"/>
      <c r="BR1255" s="174"/>
      <c r="BS1255" s="174"/>
      <c r="BT1255" s="174"/>
    </row>
    <row r="1256" spans="1:72" s="177" customFormat="1">
      <c r="A1256" s="176"/>
      <c r="B1256" s="176"/>
      <c r="C1256" s="178"/>
      <c r="D1256" s="176"/>
      <c r="E1256" s="174"/>
      <c r="F1256" s="174"/>
      <c r="G1256" s="174"/>
      <c r="H1256" s="174"/>
      <c r="I1256" s="174"/>
      <c r="J1256" s="174"/>
      <c r="K1256" s="174"/>
      <c r="L1256" s="174"/>
      <c r="M1256" s="174"/>
      <c r="N1256" s="174"/>
      <c r="O1256" s="174"/>
      <c r="P1256" s="174"/>
      <c r="Q1256" s="174"/>
      <c r="R1256" s="174"/>
      <c r="S1256" s="174"/>
      <c r="T1256" s="174"/>
      <c r="U1256" s="174"/>
      <c r="V1256" s="174"/>
      <c r="W1256" s="174"/>
      <c r="X1256" s="174"/>
      <c r="Y1256" s="174"/>
      <c r="Z1256" s="174"/>
      <c r="AA1256" s="174"/>
      <c r="AB1256" s="174"/>
      <c r="AC1256" s="174"/>
      <c r="AD1256" s="174"/>
      <c r="AE1256" s="174"/>
      <c r="AF1256" s="174"/>
      <c r="AG1256" s="174"/>
      <c r="AH1256" s="174"/>
      <c r="AI1256" s="174"/>
      <c r="AJ1256" s="174"/>
      <c r="AK1256" s="174"/>
      <c r="AL1256" s="174"/>
      <c r="AM1256" s="174"/>
      <c r="AN1256" s="174"/>
      <c r="AO1256" s="174"/>
      <c r="AP1256" s="174"/>
      <c r="AQ1256" s="174"/>
      <c r="AR1256" s="174"/>
      <c r="AS1256" s="174"/>
      <c r="AT1256" s="174"/>
      <c r="AU1256" s="174"/>
      <c r="AV1256" s="174"/>
      <c r="AW1256" s="174"/>
      <c r="AX1256" s="174"/>
      <c r="AY1256" s="174"/>
      <c r="AZ1256" s="174"/>
      <c r="BA1256" s="174"/>
      <c r="BB1256" s="174"/>
      <c r="BC1256" s="174"/>
      <c r="BD1256" s="174"/>
      <c r="BE1256" s="174"/>
      <c r="BF1256" s="174"/>
      <c r="BG1256" s="174"/>
      <c r="BH1256" s="174"/>
      <c r="BI1256" s="174"/>
      <c r="BJ1256" s="174"/>
      <c r="BK1256" s="174"/>
      <c r="BL1256" s="174"/>
      <c r="BM1256" s="174"/>
      <c r="BN1256" s="174"/>
      <c r="BO1256" s="174"/>
      <c r="BP1256" s="174"/>
      <c r="BQ1256" s="174"/>
      <c r="BR1256" s="174"/>
      <c r="BS1256" s="174"/>
      <c r="BT1256" s="174"/>
    </row>
    <row r="1257" spans="1:72" s="177" customFormat="1">
      <c r="A1257" s="176"/>
      <c r="B1257" s="176"/>
      <c r="C1257" s="178"/>
      <c r="D1257" s="176"/>
      <c r="E1257" s="174"/>
      <c r="F1257" s="174"/>
      <c r="G1257" s="174"/>
      <c r="H1257" s="174"/>
      <c r="I1257" s="174"/>
      <c r="J1257" s="174"/>
      <c r="K1257" s="174"/>
      <c r="L1257" s="174"/>
      <c r="M1257" s="174"/>
      <c r="N1257" s="174"/>
      <c r="O1257" s="174"/>
      <c r="P1257" s="174"/>
      <c r="Q1257" s="174"/>
      <c r="R1257" s="174"/>
      <c r="S1257" s="174"/>
      <c r="T1257" s="174"/>
      <c r="U1257" s="174"/>
      <c r="V1257" s="174"/>
      <c r="W1257" s="174"/>
      <c r="X1257" s="174"/>
      <c r="Y1257" s="174"/>
      <c r="Z1257" s="174"/>
      <c r="AA1257" s="174"/>
      <c r="AB1257" s="174"/>
      <c r="AC1257" s="174"/>
      <c r="AD1257" s="174"/>
      <c r="AE1257" s="174"/>
      <c r="AF1257" s="174"/>
      <c r="AG1257" s="174"/>
      <c r="AH1257" s="174"/>
      <c r="AI1257" s="174"/>
      <c r="AJ1257" s="174"/>
      <c r="AK1257" s="174"/>
      <c r="AL1257" s="174"/>
      <c r="AM1257" s="174"/>
      <c r="AN1257" s="174"/>
      <c r="AO1257" s="174"/>
      <c r="AP1257" s="174"/>
      <c r="AQ1257" s="174"/>
      <c r="AR1257" s="174"/>
      <c r="AS1257" s="174"/>
      <c r="AT1257" s="174"/>
      <c r="AU1257" s="174"/>
      <c r="AV1257" s="174"/>
      <c r="AW1257" s="174"/>
      <c r="AX1257" s="174"/>
      <c r="AY1257" s="174"/>
      <c r="AZ1257" s="174"/>
      <c r="BA1257" s="174"/>
      <c r="BB1257" s="174"/>
      <c r="BC1257" s="174"/>
      <c r="BD1257" s="174"/>
      <c r="BE1257" s="174"/>
      <c r="BF1257" s="174"/>
      <c r="BG1257" s="174"/>
      <c r="BH1257" s="174"/>
      <c r="BI1257" s="174"/>
      <c r="BJ1257" s="174"/>
      <c r="BK1257" s="174"/>
      <c r="BL1257" s="174"/>
      <c r="BM1257" s="174"/>
      <c r="BN1257" s="174"/>
      <c r="BO1257" s="174"/>
      <c r="BP1257" s="174"/>
      <c r="BQ1257" s="174"/>
      <c r="BR1257" s="174"/>
      <c r="BS1257" s="174"/>
      <c r="BT1257" s="174"/>
    </row>
    <row r="1258" spans="1:72" s="177" customFormat="1">
      <c r="A1258" s="176"/>
      <c r="B1258" s="176"/>
      <c r="C1258" s="178"/>
      <c r="D1258" s="176"/>
      <c r="E1258" s="174"/>
      <c r="F1258" s="174"/>
      <c r="G1258" s="174"/>
      <c r="H1258" s="174"/>
      <c r="I1258" s="174"/>
      <c r="J1258" s="174"/>
      <c r="K1258" s="174"/>
      <c r="L1258" s="174"/>
      <c r="M1258" s="174"/>
      <c r="N1258" s="174"/>
      <c r="O1258" s="174"/>
      <c r="P1258" s="174"/>
      <c r="Q1258" s="174"/>
      <c r="R1258" s="174"/>
      <c r="S1258" s="174"/>
      <c r="T1258" s="174"/>
      <c r="U1258" s="174"/>
      <c r="V1258" s="174"/>
      <c r="W1258" s="174"/>
      <c r="X1258" s="174"/>
      <c r="Y1258" s="174"/>
      <c r="Z1258" s="174"/>
      <c r="AA1258" s="174"/>
      <c r="AB1258" s="174"/>
      <c r="AC1258" s="174"/>
      <c r="AD1258" s="174"/>
      <c r="AE1258" s="174"/>
      <c r="AF1258" s="174"/>
      <c r="AG1258" s="174"/>
      <c r="AH1258" s="174"/>
      <c r="AI1258" s="174"/>
      <c r="AJ1258" s="174"/>
      <c r="AK1258" s="174"/>
      <c r="AL1258" s="174"/>
      <c r="AM1258" s="174"/>
      <c r="AN1258" s="174"/>
      <c r="AO1258" s="174"/>
      <c r="AP1258" s="174"/>
      <c r="AQ1258" s="174"/>
      <c r="AR1258" s="174"/>
      <c r="AS1258" s="174"/>
      <c r="AT1258" s="174"/>
      <c r="AU1258" s="174"/>
      <c r="AV1258" s="174"/>
      <c r="AW1258" s="174"/>
      <c r="AX1258" s="174"/>
      <c r="AY1258" s="174"/>
      <c r="AZ1258" s="174"/>
      <c r="BA1258" s="174"/>
      <c r="BB1258" s="174"/>
      <c r="BC1258" s="174"/>
      <c r="BD1258" s="174"/>
      <c r="BE1258" s="174"/>
      <c r="BF1258" s="174"/>
      <c r="BG1258" s="174"/>
      <c r="BH1258" s="174"/>
      <c r="BI1258" s="174"/>
      <c r="BJ1258" s="174"/>
      <c r="BK1258" s="174"/>
      <c r="BL1258" s="174"/>
      <c r="BM1258" s="174"/>
      <c r="BN1258" s="174"/>
      <c r="BO1258" s="174"/>
      <c r="BP1258" s="174"/>
      <c r="BQ1258" s="174"/>
      <c r="BR1258" s="174"/>
      <c r="BS1258" s="174"/>
      <c r="BT1258" s="174"/>
    </row>
    <row r="1259" spans="1:72" s="177" customFormat="1">
      <c r="A1259" s="176"/>
      <c r="B1259" s="176"/>
      <c r="C1259" s="178"/>
      <c r="D1259" s="176"/>
      <c r="E1259" s="174"/>
      <c r="F1259" s="174"/>
      <c r="G1259" s="174"/>
      <c r="H1259" s="174"/>
      <c r="I1259" s="174"/>
      <c r="J1259" s="174"/>
      <c r="K1259" s="174"/>
      <c r="L1259" s="174"/>
      <c r="M1259" s="174"/>
      <c r="N1259" s="174"/>
      <c r="O1259" s="174"/>
      <c r="P1259" s="174"/>
      <c r="Q1259" s="174"/>
      <c r="R1259" s="174"/>
      <c r="S1259" s="174"/>
      <c r="T1259" s="174"/>
      <c r="U1259" s="174"/>
      <c r="V1259" s="174"/>
      <c r="W1259" s="174"/>
      <c r="X1259" s="174"/>
      <c r="Y1259" s="174"/>
      <c r="Z1259" s="174"/>
      <c r="AA1259" s="174"/>
      <c r="AB1259" s="174"/>
      <c r="AC1259" s="174"/>
      <c r="AD1259" s="174"/>
      <c r="AE1259" s="174"/>
      <c r="AF1259" s="174"/>
      <c r="AG1259" s="174"/>
      <c r="AH1259" s="174"/>
      <c r="AI1259" s="174"/>
      <c r="AJ1259" s="174"/>
      <c r="AK1259" s="174"/>
      <c r="AL1259" s="174"/>
      <c r="AM1259" s="174"/>
      <c r="AN1259" s="174"/>
      <c r="AO1259" s="174"/>
      <c r="AP1259" s="174"/>
      <c r="AQ1259" s="174"/>
      <c r="AR1259" s="174"/>
      <c r="AS1259" s="174"/>
      <c r="AT1259" s="174"/>
      <c r="AU1259" s="174"/>
      <c r="AV1259" s="174"/>
      <c r="AW1259" s="174"/>
      <c r="AX1259" s="174"/>
      <c r="AY1259" s="174"/>
      <c r="AZ1259" s="174"/>
      <c r="BA1259" s="174"/>
      <c r="BB1259" s="174"/>
      <c r="BC1259" s="174"/>
      <c r="BD1259" s="174"/>
      <c r="BE1259" s="174"/>
      <c r="BF1259" s="174"/>
      <c r="BG1259" s="174"/>
      <c r="BH1259" s="174"/>
      <c r="BI1259" s="174"/>
      <c r="BJ1259" s="174"/>
      <c r="BK1259" s="174"/>
      <c r="BL1259" s="174"/>
      <c r="BM1259" s="174"/>
      <c r="BN1259" s="174"/>
      <c r="BO1259" s="174"/>
      <c r="BP1259" s="174"/>
      <c r="BQ1259" s="174"/>
      <c r="BR1259" s="174"/>
      <c r="BS1259" s="174"/>
      <c r="BT1259" s="174"/>
    </row>
    <row r="1260" spans="1:72" s="177" customFormat="1">
      <c r="A1260" s="176"/>
      <c r="B1260" s="176"/>
      <c r="C1260" s="178"/>
      <c r="D1260" s="176"/>
      <c r="E1260" s="174"/>
      <c r="F1260" s="174"/>
      <c r="G1260" s="174"/>
      <c r="H1260" s="174"/>
      <c r="I1260" s="174"/>
      <c r="J1260" s="174"/>
      <c r="K1260" s="174"/>
      <c r="L1260" s="174"/>
      <c r="M1260" s="174"/>
      <c r="N1260" s="174"/>
      <c r="O1260" s="174"/>
      <c r="P1260" s="174"/>
      <c r="Q1260" s="174"/>
      <c r="R1260" s="174"/>
      <c r="S1260" s="174"/>
      <c r="T1260" s="174"/>
      <c r="U1260" s="174"/>
      <c r="V1260" s="174"/>
      <c r="W1260" s="174"/>
      <c r="X1260" s="174"/>
      <c r="Y1260" s="174"/>
      <c r="Z1260" s="174"/>
      <c r="AA1260" s="174"/>
      <c r="AB1260" s="174"/>
      <c r="AC1260" s="174"/>
      <c r="AD1260" s="174"/>
      <c r="AE1260" s="174"/>
      <c r="AF1260" s="174"/>
      <c r="AG1260" s="174"/>
      <c r="AH1260" s="174"/>
      <c r="AI1260" s="174"/>
      <c r="AJ1260" s="174"/>
      <c r="AK1260" s="174"/>
      <c r="AL1260" s="174"/>
      <c r="AM1260" s="174"/>
      <c r="AN1260" s="174"/>
      <c r="AO1260" s="174"/>
      <c r="AP1260" s="174"/>
      <c r="AQ1260" s="174"/>
      <c r="AR1260" s="174"/>
      <c r="AS1260" s="174"/>
      <c r="AT1260" s="174"/>
      <c r="AU1260" s="174"/>
      <c r="AV1260" s="174"/>
      <c r="AW1260" s="174"/>
      <c r="AX1260" s="174"/>
      <c r="AY1260" s="174"/>
      <c r="AZ1260" s="174"/>
      <c r="BA1260" s="174"/>
      <c r="BB1260" s="174"/>
      <c r="BC1260" s="174"/>
      <c r="BD1260" s="174"/>
      <c r="BE1260" s="174"/>
      <c r="BF1260" s="174"/>
      <c r="BG1260" s="174"/>
      <c r="BH1260" s="174"/>
      <c r="BI1260" s="174"/>
      <c r="BJ1260" s="174"/>
      <c r="BK1260" s="174"/>
      <c r="BL1260" s="174"/>
      <c r="BM1260" s="174"/>
      <c r="BN1260" s="174"/>
      <c r="BO1260" s="174"/>
      <c r="BP1260" s="174"/>
      <c r="BQ1260" s="174"/>
      <c r="BR1260" s="174"/>
      <c r="BS1260" s="174"/>
      <c r="BT1260" s="174"/>
    </row>
    <row r="1261" spans="1:72" s="177" customFormat="1">
      <c r="A1261" s="176"/>
      <c r="B1261" s="176"/>
      <c r="C1261" s="178"/>
      <c r="D1261" s="176"/>
      <c r="E1261" s="174"/>
      <c r="F1261" s="174"/>
      <c r="G1261" s="174"/>
      <c r="H1261" s="174"/>
      <c r="I1261" s="174"/>
      <c r="J1261" s="174"/>
      <c r="K1261" s="174"/>
      <c r="L1261" s="174"/>
      <c r="M1261" s="174"/>
      <c r="N1261" s="174"/>
      <c r="O1261" s="174"/>
      <c r="P1261" s="174"/>
      <c r="Q1261" s="174"/>
      <c r="R1261" s="174"/>
      <c r="S1261" s="174"/>
      <c r="T1261" s="174"/>
      <c r="U1261" s="174"/>
      <c r="V1261" s="174"/>
      <c r="W1261" s="174"/>
      <c r="X1261" s="174"/>
      <c r="Y1261" s="174"/>
      <c r="Z1261" s="174"/>
      <c r="AA1261" s="174"/>
      <c r="AB1261" s="174"/>
      <c r="AC1261" s="174"/>
      <c r="AD1261" s="174"/>
      <c r="AE1261" s="174"/>
      <c r="AF1261" s="174"/>
      <c r="AG1261" s="174"/>
      <c r="AH1261" s="174"/>
      <c r="AI1261" s="174"/>
      <c r="AJ1261" s="174"/>
      <c r="AK1261" s="174"/>
      <c r="AL1261" s="174"/>
      <c r="AM1261" s="174"/>
      <c r="AN1261" s="174"/>
      <c r="AO1261" s="174"/>
      <c r="AP1261" s="174"/>
      <c r="AQ1261" s="174"/>
      <c r="AR1261" s="174"/>
      <c r="AS1261" s="174"/>
      <c r="AT1261" s="174"/>
      <c r="AU1261" s="174"/>
      <c r="AV1261" s="174"/>
      <c r="AW1261" s="174"/>
      <c r="AX1261" s="174"/>
      <c r="AY1261" s="174"/>
      <c r="AZ1261" s="174"/>
      <c r="BA1261" s="174"/>
      <c r="BB1261" s="174"/>
      <c r="BC1261" s="174"/>
      <c r="BD1261" s="174"/>
      <c r="BE1261" s="174"/>
      <c r="BF1261" s="174"/>
      <c r="BG1261" s="174"/>
      <c r="BH1261" s="174"/>
      <c r="BI1261" s="174"/>
      <c r="BJ1261" s="174"/>
      <c r="BK1261" s="174"/>
      <c r="BL1261" s="174"/>
      <c r="BM1261" s="174"/>
      <c r="BN1261" s="174"/>
      <c r="BO1261" s="174"/>
      <c r="BP1261" s="174"/>
      <c r="BQ1261" s="174"/>
      <c r="BR1261" s="174"/>
      <c r="BS1261" s="174"/>
      <c r="BT1261" s="174"/>
    </row>
    <row r="1262" spans="1:72" s="177" customFormat="1">
      <c r="A1262" s="176"/>
      <c r="B1262" s="176"/>
      <c r="C1262" s="178"/>
      <c r="D1262" s="176"/>
      <c r="E1262" s="174"/>
      <c r="F1262" s="174"/>
      <c r="G1262" s="174"/>
      <c r="H1262" s="174"/>
      <c r="I1262" s="174"/>
      <c r="J1262" s="174"/>
      <c r="K1262" s="174"/>
      <c r="L1262" s="174"/>
      <c r="M1262" s="174"/>
      <c r="N1262" s="174"/>
      <c r="O1262" s="174"/>
      <c r="P1262" s="174"/>
      <c r="Q1262" s="174"/>
      <c r="R1262" s="174"/>
      <c r="S1262" s="174"/>
      <c r="T1262" s="174"/>
      <c r="U1262" s="174"/>
      <c r="V1262" s="174"/>
      <c r="W1262" s="174"/>
      <c r="X1262" s="174"/>
      <c r="Y1262" s="174"/>
      <c r="Z1262" s="174"/>
      <c r="AA1262" s="174"/>
      <c r="AB1262" s="174"/>
      <c r="AC1262" s="174"/>
      <c r="AD1262" s="174"/>
      <c r="AE1262" s="174"/>
      <c r="AF1262" s="174"/>
      <c r="AG1262" s="174"/>
      <c r="AH1262" s="174"/>
      <c r="AI1262" s="174"/>
      <c r="AJ1262" s="174"/>
      <c r="AK1262" s="174"/>
      <c r="AL1262" s="174"/>
      <c r="AM1262" s="174"/>
      <c r="AN1262" s="174"/>
      <c r="AO1262" s="174"/>
      <c r="AP1262" s="174"/>
      <c r="AQ1262" s="174"/>
      <c r="AR1262" s="174"/>
      <c r="AS1262" s="174"/>
      <c r="AT1262" s="174"/>
      <c r="AU1262" s="174"/>
      <c r="AV1262" s="174"/>
      <c r="AW1262" s="174"/>
      <c r="AX1262" s="174"/>
      <c r="AY1262" s="174"/>
      <c r="AZ1262" s="174"/>
      <c r="BA1262" s="174"/>
      <c r="BB1262" s="174"/>
      <c r="BC1262" s="174"/>
      <c r="BD1262" s="174"/>
      <c r="BE1262" s="174"/>
      <c r="BF1262" s="174"/>
      <c r="BG1262" s="174"/>
      <c r="BH1262" s="174"/>
      <c r="BI1262" s="174"/>
      <c r="BJ1262" s="174"/>
      <c r="BK1262" s="174"/>
      <c r="BL1262" s="174"/>
      <c r="BM1262" s="174"/>
      <c r="BN1262" s="174"/>
      <c r="BO1262" s="174"/>
      <c r="BP1262" s="174"/>
      <c r="BQ1262" s="174"/>
      <c r="BR1262" s="174"/>
      <c r="BS1262" s="174"/>
      <c r="BT1262" s="174"/>
    </row>
    <row r="1263" spans="1:72" s="177" customFormat="1">
      <c r="A1263" s="176"/>
      <c r="B1263" s="176"/>
      <c r="C1263" s="178"/>
      <c r="D1263" s="176"/>
      <c r="E1263" s="174"/>
      <c r="F1263" s="174"/>
      <c r="G1263" s="174"/>
      <c r="H1263" s="174"/>
      <c r="I1263" s="174"/>
      <c r="J1263" s="174"/>
      <c r="K1263" s="174"/>
      <c r="L1263" s="174"/>
      <c r="M1263" s="174"/>
      <c r="N1263" s="174"/>
      <c r="O1263" s="174"/>
      <c r="P1263" s="174"/>
      <c r="Q1263" s="174"/>
      <c r="R1263" s="174"/>
      <c r="S1263" s="174"/>
      <c r="T1263" s="174"/>
      <c r="U1263" s="174"/>
      <c r="V1263" s="174"/>
      <c r="W1263" s="174"/>
      <c r="X1263" s="174"/>
      <c r="Y1263" s="174"/>
      <c r="Z1263" s="174"/>
      <c r="AA1263" s="174"/>
      <c r="AB1263" s="174"/>
      <c r="AC1263" s="174"/>
      <c r="AD1263" s="174"/>
      <c r="AE1263" s="174"/>
      <c r="AF1263" s="174"/>
      <c r="AG1263" s="174"/>
      <c r="AH1263" s="174"/>
      <c r="AI1263" s="174"/>
      <c r="AJ1263" s="174"/>
      <c r="AK1263" s="174"/>
      <c r="AL1263" s="174"/>
      <c r="AM1263" s="174"/>
      <c r="AN1263" s="174"/>
      <c r="AO1263" s="174"/>
      <c r="AP1263" s="174"/>
      <c r="AQ1263" s="174"/>
      <c r="AR1263" s="174"/>
      <c r="AS1263" s="174"/>
      <c r="AT1263" s="174"/>
      <c r="AU1263" s="174"/>
      <c r="AV1263" s="174"/>
      <c r="AW1263" s="174"/>
      <c r="AX1263" s="174"/>
      <c r="AY1263" s="174"/>
      <c r="AZ1263" s="174"/>
      <c r="BA1263" s="174"/>
      <c r="BB1263" s="174"/>
      <c r="BC1263" s="174"/>
      <c r="BD1263" s="174"/>
      <c r="BE1263" s="174"/>
      <c r="BF1263" s="174"/>
      <c r="BG1263" s="174"/>
      <c r="BH1263" s="174"/>
      <c r="BI1263" s="174"/>
      <c r="BJ1263" s="174"/>
      <c r="BK1263" s="174"/>
      <c r="BL1263" s="174"/>
      <c r="BM1263" s="174"/>
      <c r="BN1263" s="174"/>
      <c r="BO1263" s="174"/>
      <c r="BP1263" s="174"/>
      <c r="BQ1263" s="174"/>
      <c r="BR1263" s="174"/>
      <c r="BS1263" s="174"/>
      <c r="BT1263" s="174"/>
    </row>
    <row r="1264" spans="1:72" s="177" customFormat="1">
      <c r="A1264" s="176"/>
      <c r="B1264" s="176"/>
      <c r="C1264" s="178"/>
      <c r="D1264" s="176"/>
      <c r="E1264" s="174"/>
      <c r="F1264" s="174"/>
      <c r="G1264" s="174"/>
      <c r="H1264" s="174"/>
      <c r="I1264" s="174"/>
      <c r="J1264" s="174"/>
      <c r="K1264" s="174"/>
      <c r="L1264" s="174"/>
      <c r="M1264" s="174"/>
      <c r="N1264" s="174"/>
      <c r="O1264" s="174"/>
      <c r="P1264" s="174"/>
      <c r="Q1264" s="174"/>
      <c r="R1264" s="174"/>
      <c r="S1264" s="174"/>
      <c r="T1264" s="174"/>
      <c r="U1264" s="174"/>
      <c r="V1264" s="174"/>
      <c r="W1264" s="174"/>
      <c r="X1264" s="174"/>
      <c r="Y1264" s="174"/>
      <c r="Z1264" s="174"/>
      <c r="AA1264" s="174"/>
      <c r="AB1264" s="174"/>
      <c r="AC1264" s="174"/>
      <c r="AD1264" s="174"/>
      <c r="AE1264" s="174"/>
      <c r="AF1264" s="174"/>
      <c r="AG1264" s="174"/>
      <c r="AH1264" s="174"/>
      <c r="AI1264" s="174"/>
      <c r="AJ1264" s="174"/>
      <c r="AK1264" s="174"/>
      <c r="AL1264" s="174"/>
      <c r="AM1264" s="174"/>
      <c r="AN1264" s="174"/>
      <c r="AO1264" s="174"/>
      <c r="AP1264" s="174"/>
      <c r="AQ1264" s="174"/>
      <c r="AR1264" s="174"/>
      <c r="AS1264" s="174"/>
      <c r="AT1264" s="174"/>
      <c r="AU1264" s="174"/>
      <c r="AV1264" s="174"/>
      <c r="AW1264" s="174"/>
      <c r="AX1264" s="174"/>
      <c r="AY1264" s="174"/>
      <c r="AZ1264" s="174"/>
      <c r="BA1264" s="174"/>
      <c r="BB1264" s="174"/>
      <c r="BC1264" s="174"/>
      <c r="BD1264" s="174"/>
      <c r="BE1264" s="174"/>
      <c r="BF1264" s="174"/>
      <c r="BG1264" s="174"/>
      <c r="BH1264" s="174"/>
      <c r="BI1264" s="174"/>
      <c r="BJ1264" s="174"/>
      <c r="BK1264" s="174"/>
      <c r="BL1264" s="174"/>
      <c r="BM1264" s="174"/>
      <c r="BN1264" s="174"/>
      <c r="BO1264" s="174"/>
      <c r="BP1264" s="174"/>
      <c r="BQ1264" s="174"/>
      <c r="BR1264" s="174"/>
      <c r="BS1264" s="174"/>
      <c r="BT1264" s="174"/>
    </row>
    <row r="1265" spans="1:72" s="177" customFormat="1">
      <c r="A1265" s="176"/>
      <c r="B1265" s="176"/>
      <c r="C1265" s="178"/>
      <c r="D1265" s="176"/>
      <c r="E1265" s="174"/>
      <c r="F1265" s="174"/>
      <c r="G1265" s="174"/>
      <c r="H1265" s="174"/>
      <c r="I1265" s="174"/>
      <c r="J1265" s="174"/>
      <c r="K1265" s="174"/>
      <c r="L1265" s="174"/>
      <c r="M1265" s="174"/>
      <c r="N1265" s="174"/>
      <c r="O1265" s="174"/>
      <c r="P1265" s="174"/>
      <c r="Q1265" s="174"/>
      <c r="R1265" s="174"/>
      <c r="S1265" s="174"/>
      <c r="T1265" s="174"/>
      <c r="U1265" s="174"/>
      <c r="V1265" s="174"/>
      <c r="W1265" s="174"/>
      <c r="X1265" s="174"/>
      <c r="Y1265" s="174"/>
      <c r="Z1265" s="174"/>
      <c r="AA1265" s="174"/>
      <c r="AB1265" s="174"/>
      <c r="AC1265" s="174"/>
      <c r="AD1265" s="174"/>
      <c r="AE1265" s="174"/>
      <c r="AF1265" s="174"/>
      <c r="AG1265" s="174"/>
      <c r="AH1265" s="174"/>
      <c r="AI1265" s="174"/>
      <c r="AJ1265" s="174"/>
      <c r="AK1265" s="174"/>
      <c r="AL1265" s="174"/>
      <c r="AM1265" s="174"/>
      <c r="AN1265" s="174"/>
      <c r="AO1265" s="174"/>
      <c r="AP1265" s="174"/>
      <c r="AQ1265" s="174"/>
      <c r="AR1265" s="174"/>
      <c r="AS1265" s="174"/>
      <c r="AT1265" s="174"/>
      <c r="AU1265" s="174"/>
      <c r="AV1265" s="174"/>
      <c r="AW1265" s="174"/>
      <c r="AX1265" s="174"/>
      <c r="AY1265" s="174"/>
      <c r="AZ1265" s="174"/>
      <c r="BA1265" s="174"/>
      <c r="BB1265" s="174"/>
      <c r="BC1265" s="174"/>
      <c r="BD1265" s="174"/>
      <c r="BE1265" s="174"/>
      <c r="BF1265" s="174"/>
      <c r="BG1265" s="174"/>
      <c r="BH1265" s="174"/>
      <c r="BI1265" s="174"/>
      <c r="BJ1265" s="174"/>
      <c r="BK1265" s="174"/>
      <c r="BL1265" s="174"/>
      <c r="BM1265" s="174"/>
      <c r="BN1265" s="174"/>
      <c r="BO1265" s="174"/>
      <c r="BP1265" s="174"/>
      <c r="BQ1265" s="174"/>
      <c r="BR1265" s="174"/>
      <c r="BS1265" s="174"/>
      <c r="BT1265" s="174"/>
    </row>
    <row r="1266" spans="1:72" s="177" customFormat="1">
      <c r="A1266" s="176"/>
      <c r="B1266" s="176"/>
      <c r="C1266" s="178"/>
      <c r="D1266" s="176"/>
      <c r="E1266" s="174"/>
      <c r="F1266" s="174"/>
      <c r="G1266" s="174"/>
      <c r="H1266" s="174"/>
      <c r="I1266" s="174"/>
      <c r="J1266" s="174"/>
      <c r="K1266" s="174"/>
      <c r="L1266" s="174"/>
      <c r="M1266" s="174"/>
      <c r="N1266" s="174"/>
      <c r="O1266" s="174"/>
      <c r="P1266" s="174"/>
      <c r="Q1266" s="174"/>
      <c r="R1266" s="174"/>
      <c r="S1266" s="174"/>
      <c r="T1266" s="174"/>
      <c r="U1266" s="174"/>
      <c r="V1266" s="174"/>
      <c r="W1266" s="174"/>
      <c r="X1266" s="174"/>
      <c r="Y1266" s="174"/>
      <c r="Z1266" s="174"/>
      <c r="AA1266" s="174"/>
      <c r="AB1266" s="174"/>
      <c r="AC1266" s="174"/>
      <c r="AD1266" s="174"/>
      <c r="AE1266" s="174"/>
      <c r="AF1266" s="174"/>
      <c r="AG1266" s="174"/>
      <c r="AH1266" s="174"/>
      <c r="AI1266" s="174"/>
      <c r="AJ1266" s="174"/>
      <c r="AK1266" s="174"/>
      <c r="AL1266" s="174"/>
      <c r="AM1266" s="174"/>
      <c r="AN1266" s="174"/>
      <c r="AO1266" s="174"/>
      <c r="AP1266" s="174"/>
      <c r="AQ1266" s="174"/>
      <c r="AR1266" s="174"/>
      <c r="AS1266" s="174"/>
      <c r="AT1266" s="174"/>
      <c r="AU1266" s="174"/>
      <c r="AV1266" s="174"/>
      <c r="AW1266" s="174"/>
      <c r="AX1266" s="174"/>
      <c r="AY1266" s="174"/>
      <c r="AZ1266" s="174"/>
      <c r="BA1266" s="174"/>
      <c r="BB1266" s="174"/>
      <c r="BC1266" s="174"/>
      <c r="BD1266" s="174"/>
      <c r="BE1266" s="174"/>
      <c r="BF1266" s="174"/>
      <c r="BG1266" s="174"/>
      <c r="BH1266" s="174"/>
      <c r="BI1266" s="174"/>
      <c r="BJ1266" s="174"/>
      <c r="BK1266" s="174"/>
      <c r="BL1266" s="174"/>
      <c r="BM1266" s="174"/>
      <c r="BN1266" s="174"/>
      <c r="BO1266" s="174"/>
      <c r="BP1266" s="174"/>
      <c r="BQ1266" s="174"/>
      <c r="BR1266" s="174"/>
      <c r="BS1266" s="174"/>
      <c r="BT1266" s="174"/>
    </row>
    <row r="1267" spans="1:72" s="177" customFormat="1">
      <c r="A1267" s="176"/>
      <c r="B1267" s="176"/>
      <c r="C1267" s="178"/>
      <c r="D1267" s="176"/>
      <c r="E1267" s="174"/>
      <c r="F1267" s="174"/>
      <c r="G1267" s="174"/>
      <c r="H1267" s="174"/>
      <c r="I1267" s="174"/>
      <c r="J1267" s="174"/>
      <c r="K1267" s="174"/>
      <c r="L1267" s="174"/>
      <c r="M1267" s="174"/>
      <c r="N1267" s="174"/>
      <c r="O1267" s="174"/>
      <c r="P1267" s="174"/>
      <c r="Q1267" s="174"/>
      <c r="R1267" s="174"/>
      <c r="S1267" s="174"/>
      <c r="T1267" s="174"/>
      <c r="U1267" s="174"/>
      <c r="V1267" s="174"/>
      <c r="W1267" s="174"/>
      <c r="X1267" s="174"/>
      <c r="Y1267" s="174"/>
      <c r="Z1267" s="174"/>
      <c r="AA1267" s="174"/>
      <c r="AB1267" s="174"/>
      <c r="AC1267" s="174"/>
      <c r="AD1267" s="174"/>
      <c r="AE1267" s="174"/>
      <c r="AF1267" s="174"/>
      <c r="AG1267" s="174"/>
      <c r="AH1267" s="174"/>
      <c r="AI1267" s="174"/>
      <c r="AJ1267" s="174"/>
      <c r="AK1267" s="174"/>
      <c r="AL1267" s="174"/>
      <c r="AM1267" s="174"/>
      <c r="AN1267" s="174"/>
      <c r="AO1267" s="174"/>
      <c r="AP1267" s="174"/>
      <c r="AQ1267" s="174"/>
      <c r="AR1267" s="174"/>
      <c r="AS1267" s="174"/>
      <c r="AT1267" s="174"/>
      <c r="AU1267" s="174"/>
      <c r="AV1267" s="174"/>
      <c r="AW1267" s="174"/>
      <c r="AX1267" s="174"/>
      <c r="AY1267" s="174"/>
      <c r="AZ1267" s="174"/>
      <c r="BA1267" s="174"/>
      <c r="BB1267" s="174"/>
      <c r="BC1267" s="174"/>
      <c r="BD1267" s="174"/>
      <c r="BE1267" s="174"/>
      <c r="BF1267" s="174"/>
      <c r="BG1267" s="174"/>
      <c r="BH1267" s="174"/>
      <c r="BI1267" s="174"/>
      <c r="BJ1267" s="174"/>
      <c r="BK1267" s="174"/>
      <c r="BL1267" s="174"/>
      <c r="BM1267" s="174"/>
      <c r="BN1267" s="174"/>
      <c r="BO1267" s="174"/>
      <c r="BP1267" s="174"/>
      <c r="BQ1267" s="174"/>
      <c r="BR1267" s="174"/>
      <c r="BS1267" s="174"/>
      <c r="BT1267" s="174"/>
    </row>
    <row r="1268" spans="1:72" s="177" customFormat="1">
      <c r="A1268" s="176"/>
      <c r="B1268" s="176"/>
      <c r="C1268" s="178"/>
      <c r="D1268" s="176"/>
      <c r="E1268" s="174"/>
      <c r="F1268" s="174"/>
      <c r="G1268" s="174"/>
      <c r="H1268" s="174"/>
      <c r="I1268" s="174"/>
      <c r="J1268" s="174"/>
      <c r="K1268" s="174"/>
      <c r="L1268" s="174"/>
      <c r="M1268" s="174"/>
      <c r="N1268" s="174"/>
      <c r="O1268" s="174"/>
      <c r="P1268" s="174"/>
      <c r="Q1268" s="174"/>
      <c r="R1268" s="174"/>
      <c r="S1268" s="174"/>
      <c r="T1268" s="174"/>
      <c r="U1268" s="174"/>
      <c r="V1268" s="174"/>
      <c r="W1268" s="174"/>
      <c r="X1268" s="174"/>
      <c r="Y1268" s="174"/>
      <c r="Z1268" s="174"/>
      <c r="AA1268" s="174"/>
      <c r="AB1268" s="174"/>
      <c r="AC1268" s="174"/>
      <c r="AD1268" s="174"/>
      <c r="AE1268" s="174"/>
      <c r="AF1268" s="174"/>
      <c r="AG1268" s="174"/>
      <c r="AH1268" s="174"/>
      <c r="AI1268" s="174"/>
      <c r="AJ1268" s="174"/>
      <c r="AK1268" s="174"/>
      <c r="AL1268" s="174"/>
      <c r="AM1268" s="174"/>
      <c r="AN1268" s="174"/>
      <c r="AO1268" s="174"/>
      <c r="AP1268" s="174"/>
      <c r="AQ1268" s="174"/>
      <c r="AR1268" s="174"/>
      <c r="AS1268" s="174"/>
      <c r="AT1268" s="174"/>
      <c r="AU1268" s="174"/>
      <c r="AV1268" s="174"/>
      <c r="AW1268" s="174"/>
      <c r="AX1268" s="174"/>
      <c r="AY1268" s="174"/>
      <c r="AZ1268" s="174"/>
      <c r="BA1268" s="174"/>
      <c r="BB1268" s="174"/>
      <c r="BC1268" s="174"/>
      <c r="BD1268" s="174"/>
      <c r="BE1268" s="174"/>
      <c r="BF1268" s="174"/>
      <c r="BG1268" s="174"/>
      <c r="BH1268" s="174"/>
      <c r="BI1268" s="174"/>
      <c r="BJ1268" s="174"/>
      <c r="BK1268" s="174"/>
      <c r="BL1268" s="174"/>
      <c r="BM1268" s="174"/>
      <c r="BN1268" s="174"/>
      <c r="BO1268" s="174"/>
      <c r="BP1268" s="174"/>
      <c r="BQ1268" s="174"/>
      <c r="BR1268" s="174"/>
      <c r="BS1268" s="174"/>
      <c r="BT1268" s="174"/>
    </row>
    <row r="1269" spans="1:72" s="177" customFormat="1">
      <c r="A1269" s="176"/>
      <c r="B1269" s="176"/>
      <c r="C1269" s="178"/>
      <c r="D1269" s="176"/>
      <c r="E1269" s="174"/>
      <c r="F1269" s="174"/>
      <c r="G1269" s="174"/>
      <c r="H1269" s="174"/>
      <c r="I1269" s="174"/>
      <c r="J1269" s="174"/>
      <c r="K1269" s="174"/>
      <c r="L1269" s="174"/>
      <c r="M1269" s="174"/>
      <c r="N1269" s="174"/>
      <c r="O1269" s="174"/>
      <c r="P1269" s="174"/>
      <c r="Q1269" s="174"/>
      <c r="R1269" s="174"/>
      <c r="S1269" s="174"/>
      <c r="T1269" s="174"/>
      <c r="U1269" s="174"/>
      <c r="V1269" s="174"/>
      <c r="W1269" s="174"/>
      <c r="X1269" s="174"/>
      <c r="Y1269" s="174"/>
      <c r="Z1269" s="174"/>
      <c r="AA1269" s="174"/>
      <c r="AB1269" s="174"/>
      <c r="AC1269" s="174"/>
      <c r="AD1269" s="174"/>
      <c r="AE1269" s="174"/>
      <c r="AF1269" s="174"/>
      <c r="AG1269" s="174"/>
      <c r="AH1269" s="174"/>
      <c r="AI1269" s="174"/>
      <c r="AJ1269" s="174"/>
      <c r="AK1269" s="174"/>
      <c r="AL1269" s="174"/>
      <c r="AM1269" s="174"/>
      <c r="AN1269" s="174"/>
      <c r="AO1269" s="174"/>
      <c r="AP1269" s="174"/>
      <c r="AQ1269" s="174"/>
      <c r="AR1269" s="174"/>
      <c r="AS1269" s="174"/>
      <c r="AT1269" s="174"/>
      <c r="AU1269" s="174"/>
      <c r="AV1269" s="174"/>
      <c r="AW1269" s="174"/>
      <c r="AX1269" s="174"/>
      <c r="AY1269" s="174"/>
      <c r="AZ1269" s="174"/>
      <c r="BA1269" s="174"/>
      <c r="BB1269" s="174"/>
      <c r="BC1269" s="174"/>
      <c r="BD1269" s="174"/>
      <c r="BE1269" s="174"/>
      <c r="BF1269" s="174"/>
      <c r="BG1269" s="174"/>
      <c r="BH1269" s="174"/>
      <c r="BI1269" s="174"/>
      <c r="BJ1269" s="174"/>
      <c r="BK1269" s="174"/>
      <c r="BL1269" s="174"/>
      <c r="BM1269" s="174"/>
      <c r="BN1269" s="174"/>
      <c r="BO1269" s="174"/>
      <c r="BP1269" s="174"/>
      <c r="BQ1269" s="174"/>
      <c r="BR1269" s="174"/>
      <c r="BS1269" s="174"/>
      <c r="BT1269" s="174"/>
    </row>
    <row r="1270" spans="1:72" s="177" customFormat="1">
      <c r="A1270" s="176"/>
      <c r="B1270" s="176"/>
      <c r="C1270" s="178"/>
      <c r="D1270" s="176"/>
      <c r="E1270" s="174"/>
      <c r="F1270" s="174"/>
      <c r="G1270" s="174"/>
      <c r="H1270" s="174"/>
      <c r="I1270" s="174"/>
      <c r="J1270" s="174"/>
      <c r="K1270" s="174"/>
      <c r="L1270" s="174"/>
      <c r="M1270" s="174"/>
      <c r="N1270" s="174"/>
      <c r="O1270" s="174"/>
      <c r="P1270" s="174"/>
      <c r="Q1270" s="174"/>
      <c r="R1270" s="174"/>
      <c r="S1270" s="174"/>
      <c r="T1270" s="174"/>
      <c r="U1270" s="174"/>
      <c r="V1270" s="174"/>
      <c r="W1270" s="174"/>
      <c r="X1270" s="174"/>
      <c r="Y1270" s="174"/>
      <c r="Z1270" s="174"/>
      <c r="AA1270" s="174"/>
      <c r="AB1270" s="174"/>
      <c r="AC1270" s="174"/>
      <c r="AD1270" s="174"/>
      <c r="AE1270" s="174"/>
      <c r="AF1270" s="174"/>
      <c r="AG1270" s="174"/>
      <c r="AH1270" s="174"/>
      <c r="AI1270" s="174"/>
      <c r="AJ1270" s="174"/>
      <c r="AK1270" s="174"/>
      <c r="AL1270" s="174"/>
      <c r="AM1270" s="174"/>
      <c r="AN1270" s="174"/>
      <c r="AO1270" s="174"/>
      <c r="AP1270" s="174"/>
      <c r="AQ1270" s="174"/>
      <c r="AR1270" s="174"/>
      <c r="AS1270" s="174"/>
      <c r="AT1270" s="174"/>
      <c r="AU1270" s="174"/>
      <c r="AV1270" s="174"/>
      <c r="AW1270" s="174"/>
      <c r="AX1270" s="174"/>
      <c r="AY1270" s="174"/>
      <c r="AZ1270" s="174"/>
      <c r="BA1270" s="174"/>
      <c r="BB1270" s="174"/>
      <c r="BC1270" s="174"/>
      <c r="BD1270" s="174"/>
      <c r="BE1270" s="174"/>
      <c r="BF1270" s="174"/>
      <c r="BG1270" s="174"/>
      <c r="BH1270" s="174"/>
      <c r="BI1270" s="174"/>
      <c r="BJ1270" s="174"/>
      <c r="BK1270" s="174"/>
      <c r="BL1270" s="174"/>
      <c r="BM1270" s="174"/>
      <c r="BN1270" s="174"/>
      <c r="BO1270" s="174"/>
      <c r="BP1270" s="174"/>
      <c r="BQ1270" s="174"/>
      <c r="BR1270" s="174"/>
      <c r="BS1270" s="174"/>
      <c r="BT1270" s="174"/>
    </row>
    <row r="1271" spans="1:72" s="177" customFormat="1">
      <c r="A1271" s="176"/>
      <c r="B1271" s="176"/>
      <c r="C1271" s="178"/>
      <c r="D1271" s="176"/>
      <c r="E1271" s="174"/>
      <c r="F1271" s="174"/>
      <c r="G1271" s="174"/>
      <c r="H1271" s="174"/>
      <c r="I1271" s="174"/>
      <c r="J1271" s="174"/>
      <c r="K1271" s="174"/>
      <c r="L1271" s="174"/>
      <c r="M1271" s="174"/>
      <c r="N1271" s="174"/>
      <c r="O1271" s="174"/>
      <c r="P1271" s="174"/>
      <c r="Q1271" s="174"/>
      <c r="R1271" s="174"/>
      <c r="S1271" s="174"/>
      <c r="T1271" s="174"/>
      <c r="U1271" s="174"/>
      <c r="V1271" s="174"/>
      <c r="W1271" s="174"/>
      <c r="X1271" s="174"/>
      <c r="Y1271" s="174"/>
      <c r="Z1271" s="174"/>
      <c r="AA1271" s="174"/>
      <c r="AB1271" s="174"/>
      <c r="AC1271" s="174"/>
      <c r="AD1271" s="174"/>
      <c r="AE1271" s="174"/>
      <c r="AF1271" s="174"/>
      <c r="AG1271" s="174"/>
      <c r="AH1271" s="174"/>
      <c r="AI1271" s="174"/>
      <c r="AJ1271" s="174"/>
      <c r="AK1271" s="174"/>
      <c r="AL1271" s="174"/>
      <c r="AM1271" s="174"/>
      <c r="AN1271" s="174"/>
      <c r="AO1271" s="174"/>
      <c r="AP1271" s="174"/>
      <c r="AQ1271" s="174"/>
      <c r="AR1271" s="174"/>
      <c r="AS1271" s="174"/>
      <c r="AT1271" s="174"/>
      <c r="AU1271" s="174"/>
      <c r="AV1271" s="174"/>
      <c r="AW1271" s="174"/>
      <c r="AX1271" s="174"/>
      <c r="AY1271" s="174"/>
      <c r="AZ1271" s="174"/>
      <c r="BA1271" s="174"/>
      <c r="BB1271" s="174"/>
      <c r="BC1271" s="174"/>
      <c r="BD1271" s="174"/>
      <c r="BE1271" s="174"/>
      <c r="BF1271" s="174"/>
      <c r="BG1271" s="174"/>
      <c r="BH1271" s="174"/>
      <c r="BI1271" s="174"/>
      <c r="BJ1271" s="174"/>
      <c r="BK1271" s="174"/>
      <c r="BL1271" s="174"/>
      <c r="BM1271" s="174"/>
      <c r="BN1271" s="174"/>
      <c r="BO1271" s="174"/>
      <c r="BP1271" s="174"/>
      <c r="BQ1271" s="174"/>
      <c r="BR1271" s="174"/>
      <c r="BS1271" s="174"/>
      <c r="BT1271" s="174"/>
    </row>
    <row r="1272" spans="1:72" s="177" customFormat="1">
      <c r="A1272" s="176"/>
      <c r="B1272" s="176"/>
      <c r="C1272" s="178"/>
      <c r="D1272" s="176"/>
      <c r="E1272" s="174"/>
      <c r="F1272" s="174"/>
      <c r="G1272" s="174"/>
      <c r="H1272" s="174"/>
      <c r="I1272" s="174"/>
      <c r="J1272" s="174"/>
      <c r="K1272" s="174"/>
      <c r="L1272" s="174"/>
      <c r="M1272" s="174"/>
      <c r="N1272" s="174"/>
      <c r="O1272" s="174"/>
      <c r="P1272" s="174"/>
      <c r="Q1272" s="174"/>
      <c r="R1272" s="174"/>
      <c r="S1272" s="174"/>
      <c r="T1272" s="174"/>
      <c r="U1272" s="174"/>
      <c r="V1272" s="174"/>
      <c r="W1272" s="174"/>
      <c r="X1272" s="174"/>
      <c r="Y1272" s="174"/>
      <c r="Z1272" s="174"/>
      <c r="AA1272" s="174"/>
      <c r="AB1272" s="174"/>
      <c r="AC1272" s="174"/>
      <c r="AD1272" s="174"/>
      <c r="AE1272" s="174"/>
      <c r="AF1272" s="174"/>
      <c r="AG1272" s="174"/>
      <c r="AH1272" s="174"/>
      <c r="AI1272" s="174"/>
      <c r="AJ1272" s="174"/>
      <c r="AK1272" s="174"/>
      <c r="AL1272" s="174"/>
      <c r="AM1272" s="174"/>
      <c r="AN1272" s="174"/>
      <c r="AO1272" s="174"/>
      <c r="AP1272" s="174"/>
      <c r="AQ1272" s="174"/>
      <c r="AR1272" s="174"/>
      <c r="AS1272" s="174"/>
      <c r="AT1272" s="174"/>
      <c r="AU1272" s="174"/>
      <c r="AV1272" s="174"/>
      <c r="AW1272" s="174"/>
      <c r="AX1272" s="174"/>
      <c r="AY1272" s="174"/>
      <c r="AZ1272" s="174"/>
      <c r="BA1272" s="174"/>
      <c r="BB1272" s="174"/>
      <c r="BC1272" s="174"/>
      <c r="BD1272" s="174"/>
      <c r="BE1272" s="174"/>
      <c r="BF1272" s="174"/>
      <c r="BG1272" s="174"/>
      <c r="BH1272" s="174"/>
      <c r="BI1272" s="174"/>
      <c r="BJ1272" s="174"/>
      <c r="BK1272" s="174"/>
      <c r="BL1272" s="174"/>
      <c r="BM1272" s="174"/>
      <c r="BN1272" s="174"/>
      <c r="BO1272" s="174"/>
      <c r="BP1272" s="174"/>
      <c r="BQ1272" s="174"/>
      <c r="BR1272" s="174"/>
      <c r="BS1272" s="174"/>
      <c r="BT1272" s="174"/>
    </row>
    <row r="1273" spans="1:72" s="177" customFormat="1">
      <c r="A1273" s="176"/>
      <c r="B1273" s="176"/>
      <c r="C1273" s="178"/>
      <c r="D1273" s="176"/>
      <c r="E1273" s="174"/>
      <c r="F1273" s="174"/>
      <c r="G1273" s="174"/>
      <c r="H1273" s="174"/>
      <c r="I1273" s="174"/>
      <c r="J1273" s="174"/>
      <c r="K1273" s="174"/>
      <c r="L1273" s="174"/>
      <c r="M1273" s="174"/>
      <c r="N1273" s="174"/>
      <c r="O1273" s="174"/>
      <c r="P1273" s="174"/>
      <c r="Q1273" s="174"/>
      <c r="R1273" s="174"/>
      <c r="S1273" s="174"/>
      <c r="T1273" s="174"/>
      <c r="U1273" s="174"/>
      <c r="V1273" s="174"/>
      <c r="W1273" s="174"/>
      <c r="X1273" s="174"/>
      <c r="Y1273" s="174"/>
      <c r="Z1273" s="174"/>
      <c r="AA1273" s="174"/>
      <c r="AB1273" s="174"/>
      <c r="AC1273" s="174"/>
      <c r="AD1273" s="174"/>
      <c r="AE1273" s="174"/>
      <c r="AF1273" s="174"/>
      <c r="AG1273" s="174"/>
      <c r="AH1273" s="174"/>
      <c r="AI1273" s="174"/>
      <c r="AJ1273" s="174"/>
      <c r="AK1273" s="174"/>
      <c r="AL1273" s="174"/>
      <c r="AM1273" s="174"/>
      <c r="AN1273" s="174"/>
      <c r="AO1273" s="174"/>
      <c r="AP1273" s="174"/>
      <c r="AQ1273" s="174"/>
      <c r="AR1273" s="174"/>
      <c r="AS1273" s="174"/>
      <c r="AT1273" s="174"/>
      <c r="AU1273" s="174"/>
      <c r="AV1273" s="174"/>
      <c r="AW1273" s="174"/>
      <c r="AX1273" s="174"/>
      <c r="AY1273" s="174"/>
      <c r="AZ1273" s="174"/>
      <c r="BA1273" s="174"/>
      <c r="BB1273" s="174"/>
      <c r="BC1273" s="174"/>
      <c r="BD1273" s="174"/>
      <c r="BE1273" s="174"/>
      <c r="BF1273" s="174"/>
      <c r="BG1273" s="174"/>
      <c r="BH1273" s="174"/>
      <c r="BI1273" s="174"/>
      <c r="BJ1273" s="174"/>
      <c r="BK1273" s="174"/>
      <c r="BL1273" s="174"/>
      <c r="BM1273" s="174"/>
      <c r="BN1273" s="174"/>
      <c r="BO1273" s="174"/>
      <c r="BP1273" s="174"/>
      <c r="BQ1273" s="174"/>
      <c r="BR1273" s="174"/>
      <c r="BS1273" s="174"/>
      <c r="BT1273" s="174"/>
    </row>
    <row r="1274" spans="1:72" s="177" customFormat="1">
      <c r="A1274" s="176"/>
      <c r="B1274" s="176"/>
      <c r="C1274" s="178"/>
      <c r="D1274" s="176"/>
      <c r="E1274" s="174"/>
      <c r="F1274" s="174"/>
      <c r="G1274" s="174"/>
      <c r="H1274" s="174"/>
      <c r="I1274" s="174"/>
      <c r="J1274" s="174"/>
      <c r="K1274" s="174"/>
      <c r="L1274" s="174"/>
      <c r="M1274" s="174"/>
      <c r="N1274" s="174"/>
      <c r="O1274" s="174"/>
      <c r="P1274" s="174"/>
      <c r="Q1274" s="174"/>
      <c r="R1274" s="174"/>
      <c r="S1274" s="174"/>
      <c r="T1274" s="174"/>
      <c r="U1274" s="174"/>
      <c r="V1274" s="174"/>
      <c r="W1274" s="174"/>
      <c r="X1274" s="174"/>
      <c r="Y1274" s="174"/>
      <c r="Z1274" s="174"/>
      <c r="AA1274" s="174"/>
      <c r="AB1274" s="174"/>
      <c r="AC1274" s="174"/>
      <c r="AD1274" s="174"/>
      <c r="AE1274" s="174"/>
      <c r="AF1274" s="174"/>
      <c r="AG1274" s="174"/>
      <c r="AH1274" s="174"/>
      <c r="AI1274" s="174"/>
      <c r="AJ1274" s="174"/>
      <c r="AK1274" s="174"/>
      <c r="AL1274" s="174"/>
      <c r="AM1274" s="174"/>
      <c r="AN1274" s="174"/>
      <c r="AO1274" s="174"/>
      <c r="AP1274" s="174"/>
      <c r="AQ1274" s="174"/>
      <c r="AR1274" s="174"/>
      <c r="AS1274" s="174"/>
      <c r="AT1274" s="174"/>
      <c r="AU1274" s="174"/>
      <c r="AV1274" s="174"/>
      <c r="AW1274" s="174"/>
      <c r="AX1274" s="174"/>
      <c r="AY1274" s="174"/>
      <c r="AZ1274" s="174"/>
      <c r="BA1274" s="174"/>
      <c r="BB1274" s="174"/>
      <c r="BC1274" s="174"/>
      <c r="BD1274" s="174"/>
      <c r="BE1274" s="174"/>
      <c r="BF1274" s="174"/>
      <c r="BG1274" s="174"/>
      <c r="BH1274" s="174"/>
      <c r="BI1274" s="174"/>
      <c r="BJ1274" s="174"/>
      <c r="BK1274" s="174"/>
      <c r="BL1274" s="174"/>
      <c r="BM1274" s="174"/>
      <c r="BN1274" s="174"/>
      <c r="BO1274" s="174"/>
      <c r="BP1274" s="174"/>
      <c r="BQ1274" s="174"/>
      <c r="BR1274" s="174"/>
      <c r="BS1274" s="174"/>
      <c r="BT1274" s="174"/>
    </row>
    <row r="1275" spans="1:72" s="177" customFormat="1">
      <c r="A1275" s="176"/>
      <c r="B1275" s="176"/>
      <c r="C1275" s="178"/>
      <c r="D1275" s="176"/>
      <c r="E1275" s="174"/>
      <c r="F1275" s="174"/>
      <c r="G1275" s="174"/>
      <c r="H1275" s="174"/>
      <c r="I1275" s="174"/>
      <c r="J1275" s="174"/>
      <c r="K1275" s="174"/>
      <c r="L1275" s="174"/>
      <c r="M1275" s="174"/>
      <c r="N1275" s="174"/>
      <c r="O1275" s="174"/>
      <c r="P1275" s="174"/>
      <c r="Q1275" s="174"/>
      <c r="R1275" s="174"/>
      <c r="S1275" s="174"/>
      <c r="T1275" s="174"/>
      <c r="U1275" s="174"/>
      <c r="V1275" s="174"/>
      <c r="W1275" s="174"/>
      <c r="X1275" s="174"/>
      <c r="Y1275" s="174"/>
      <c r="Z1275" s="174"/>
      <c r="AA1275" s="174"/>
      <c r="AB1275" s="174"/>
      <c r="AC1275" s="174"/>
      <c r="AD1275" s="174"/>
      <c r="AE1275" s="174"/>
      <c r="AF1275" s="174"/>
      <c r="AG1275" s="174"/>
      <c r="AH1275" s="174"/>
      <c r="AI1275" s="174"/>
      <c r="AJ1275" s="174"/>
      <c r="AK1275" s="174"/>
      <c r="AL1275" s="174"/>
      <c r="AM1275" s="174"/>
      <c r="AN1275" s="174"/>
      <c r="AO1275" s="174"/>
      <c r="AP1275" s="174"/>
      <c r="AQ1275" s="174"/>
      <c r="AR1275" s="174"/>
      <c r="AS1275" s="174"/>
      <c r="AT1275" s="174"/>
      <c r="AU1275" s="174"/>
      <c r="AV1275" s="174"/>
      <c r="AW1275" s="174"/>
      <c r="AX1275" s="174"/>
      <c r="AY1275" s="174"/>
      <c r="AZ1275" s="174"/>
      <c r="BA1275" s="174"/>
      <c r="BB1275" s="174"/>
      <c r="BC1275" s="174"/>
      <c r="BD1275" s="174"/>
      <c r="BE1275" s="174"/>
      <c r="BF1275" s="174"/>
      <c r="BG1275" s="174"/>
      <c r="BH1275" s="174"/>
      <c r="BI1275" s="174"/>
      <c r="BJ1275" s="174"/>
      <c r="BK1275" s="174"/>
      <c r="BL1275" s="174"/>
      <c r="BM1275" s="174"/>
      <c r="BN1275" s="174"/>
      <c r="BO1275" s="174"/>
      <c r="BP1275" s="174"/>
      <c r="BQ1275" s="174"/>
      <c r="BR1275" s="174"/>
      <c r="BS1275" s="174"/>
      <c r="BT1275" s="174"/>
    </row>
    <row r="1276" spans="1:72" s="177" customFormat="1">
      <c r="A1276" s="176"/>
      <c r="B1276" s="176"/>
      <c r="C1276" s="178"/>
      <c r="D1276" s="176"/>
      <c r="E1276" s="174"/>
      <c r="F1276" s="174"/>
      <c r="G1276" s="174"/>
      <c r="H1276" s="174"/>
      <c r="I1276" s="174"/>
      <c r="J1276" s="174"/>
      <c r="K1276" s="174"/>
      <c r="L1276" s="174"/>
      <c r="M1276" s="174"/>
      <c r="N1276" s="174"/>
      <c r="O1276" s="174"/>
      <c r="P1276" s="174"/>
      <c r="Q1276" s="174"/>
      <c r="R1276" s="174"/>
      <c r="S1276" s="174"/>
      <c r="T1276" s="174"/>
      <c r="U1276" s="174"/>
      <c r="V1276" s="174"/>
      <c r="W1276" s="174"/>
      <c r="X1276" s="174"/>
      <c r="Y1276" s="174"/>
      <c r="Z1276" s="174"/>
      <c r="AA1276" s="174"/>
      <c r="AB1276" s="174"/>
      <c r="AC1276" s="174"/>
      <c r="AD1276" s="174"/>
      <c r="AE1276" s="174"/>
      <c r="AF1276" s="174"/>
      <c r="AG1276" s="174"/>
      <c r="AH1276" s="174"/>
      <c r="AI1276" s="174"/>
      <c r="AJ1276" s="174"/>
      <c r="AK1276" s="174"/>
      <c r="AL1276" s="174"/>
      <c r="AM1276" s="174"/>
      <c r="AN1276" s="174"/>
      <c r="AO1276" s="174"/>
      <c r="AP1276" s="174"/>
      <c r="AQ1276" s="174"/>
      <c r="AR1276" s="174"/>
      <c r="AS1276" s="174"/>
      <c r="AT1276" s="174"/>
      <c r="AU1276" s="174"/>
      <c r="AV1276" s="174"/>
      <c r="AW1276" s="174"/>
      <c r="AX1276" s="174"/>
      <c r="AY1276" s="174"/>
      <c r="AZ1276" s="174"/>
      <c r="BA1276" s="174"/>
      <c r="BB1276" s="174"/>
      <c r="BC1276" s="174"/>
      <c r="BD1276" s="174"/>
      <c r="BE1276" s="174"/>
      <c r="BF1276" s="174"/>
      <c r="BG1276" s="174"/>
      <c r="BH1276" s="174"/>
      <c r="BI1276" s="174"/>
      <c r="BJ1276" s="174"/>
      <c r="BK1276" s="174"/>
      <c r="BL1276" s="174"/>
      <c r="BM1276" s="174"/>
      <c r="BN1276" s="174"/>
      <c r="BO1276" s="174"/>
      <c r="BP1276" s="174"/>
      <c r="BQ1276" s="174"/>
      <c r="BR1276" s="174"/>
      <c r="BS1276" s="174"/>
      <c r="BT1276" s="174"/>
    </row>
    <row r="1277" spans="1:72" s="177" customFormat="1">
      <c r="A1277" s="176"/>
      <c r="B1277" s="176"/>
      <c r="C1277" s="178"/>
      <c r="D1277" s="176"/>
      <c r="E1277" s="174"/>
      <c r="F1277" s="174"/>
      <c r="G1277" s="174"/>
      <c r="H1277" s="174"/>
      <c r="I1277" s="174"/>
      <c r="J1277" s="174"/>
      <c r="K1277" s="174"/>
      <c r="L1277" s="174"/>
      <c r="M1277" s="174"/>
      <c r="N1277" s="174"/>
      <c r="O1277" s="174"/>
      <c r="P1277" s="174"/>
      <c r="Q1277" s="174"/>
      <c r="R1277" s="174"/>
      <c r="S1277" s="174"/>
      <c r="T1277" s="174"/>
      <c r="U1277" s="174"/>
      <c r="V1277" s="174"/>
      <c r="W1277" s="174"/>
      <c r="X1277" s="174"/>
      <c r="Y1277" s="174"/>
      <c r="Z1277" s="174"/>
      <c r="AA1277" s="174"/>
      <c r="AB1277" s="174"/>
      <c r="AC1277" s="174"/>
      <c r="AD1277" s="174"/>
      <c r="AE1277" s="174"/>
      <c r="AF1277" s="174"/>
      <c r="AG1277" s="174"/>
      <c r="AH1277" s="174"/>
      <c r="AI1277" s="174"/>
      <c r="AJ1277" s="174"/>
      <c r="AK1277" s="174"/>
      <c r="AL1277" s="174"/>
      <c r="AM1277" s="174"/>
      <c r="AN1277" s="174"/>
      <c r="AO1277" s="174"/>
      <c r="AP1277" s="174"/>
      <c r="AQ1277" s="174"/>
      <c r="AR1277" s="174"/>
      <c r="AS1277" s="174"/>
      <c r="AT1277" s="174"/>
      <c r="AU1277" s="174"/>
      <c r="AV1277" s="174"/>
      <c r="AW1277" s="174"/>
      <c r="AX1277" s="174"/>
      <c r="AY1277" s="174"/>
      <c r="AZ1277" s="174"/>
      <c r="BA1277" s="174"/>
      <c r="BB1277" s="174"/>
      <c r="BC1277" s="174"/>
      <c r="BD1277" s="174"/>
      <c r="BE1277" s="174"/>
      <c r="BF1277" s="174"/>
      <c r="BG1277" s="174"/>
      <c r="BH1277" s="174"/>
      <c r="BI1277" s="174"/>
      <c r="BJ1277" s="174"/>
      <c r="BK1277" s="174"/>
      <c r="BL1277" s="174"/>
      <c r="BM1277" s="174"/>
      <c r="BN1277" s="174"/>
      <c r="BO1277" s="174"/>
      <c r="BP1277" s="174"/>
      <c r="BQ1277" s="174"/>
      <c r="BR1277" s="174"/>
      <c r="BS1277" s="174"/>
      <c r="BT1277" s="174"/>
    </row>
    <row r="1278" spans="1:72" s="177" customFormat="1">
      <c r="A1278" s="176"/>
      <c r="B1278" s="176"/>
      <c r="C1278" s="178"/>
      <c r="D1278" s="176"/>
      <c r="E1278" s="174"/>
      <c r="F1278" s="174"/>
      <c r="G1278" s="174"/>
      <c r="H1278" s="174"/>
      <c r="I1278" s="174"/>
      <c r="J1278" s="174"/>
      <c r="K1278" s="174"/>
      <c r="L1278" s="174"/>
      <c r="M1278" s="174"/>
      <c r="N1278" s="174"/>
      <c r="O1278" s="174"/>
      <c r="P1278" s="174"/>
      <c r="Q1278" s="174"/>
      <c r="R1278" s="174"/>
      <c r="S1278" s="174"/>
      <c r="T1278" s="174"/>
      <c r="U1278" s="174"/>
      <c r="V1278" s="174"/>
      <c r="W1278" s="174"/>
      <c r="X1278" s="174"/>
      <c r="Y1278" s="174"/>
      <c r="Z1278" s="174"/>
      <c r="AA1278" s="174"/>
      <c r="AB1278" s="174"/>
      <c r="AC1278" s="174"/>
      <c r="AD1278" s="174"/>
      <c r="AE1278" s="174"/>
      <c r="AF1278" s="174"/>
      <c r="AG1278" s="174"/>
      <c r="AH1278" s="174"/>
      <c r="AI1278" s="174"/>
      <c r="AJ1278" s="174"/>
      <c r="AK1278" s="174"/>
      <c r="AL1278" s="174"/>
      <c r="AM1278" s="174"/>
      <c r="AN1278" s="174"/>
      <c r="AO1278" s="174"/>
      <c r="AP1278" s="174"/>
      <c r="AQ1278" s="174"/>
      <c r="AR1278" s="174"/>
      <c r="AS1278" s="174"/>
      <c r="AT1278" s="174"/>
      <c r="AU1278" s="174"/>
      <c r="AV1278" s="174"/>
      <c r="AW1278" s="174"/>
      <c r="AX1278" s="174"/>
      <c r="AY1278" s="174"/>
      <c r="AZ1278" s="174"/>
      <c r="BA1278" s="174"/>
      <c r="BB1278" s="174"/>
      <c r="BC1278" s="174"/>
      <c r="BD1278" s="174"/>
      <c r="BE1278" s="174"/>
      <c r="BF1278" s="174"/>
      <c r="BG1278" s="174"/>
      <c r="BH1278" s="174"/>
      <c r="BI1278" s="174"/>
      <c r="BJ1278" s="174"/>
      <c r="BK1278" s="174"/>
      <c r="BL1278" s="174"/>
      <c r="BM1278" s="174"/>
      <c r="BN1278" s="174"/>
      <c r="BO1278" s="174"/>
      <c r="BP1278" s="174"/>
      <c r="BQ1278" s="174"/>
      <c r="BR1278" s="174"/>
      <c r="BS1278" s="174"/>
      <c r="BT1278" s="174"/>
    </row>
    <row r="1279" spans="1:72" s="177" customFormat="1">
      <c r="A1279" s="176"/>
      <c r="B1279" s="176"/>
      <c r="C1279" s="178"/>
      <c r="D1279" s="176"/>
      <c r="E1279" s="174"/>
      <c r="F1279" s="174"/>
      <c r="G1279" s="174"/>
      <c r="H1279" s="174"/>
      <c r="I1279" s="174"/>
      <c r="J1279" s="174"/>
      <c r="K1279" s="174"/>
      <c r="L1279" s="174"/>
      <c r="M1279" s="174"/>
      <c r="N1279" s="174"/>
      <c r="O1279" s="174"/>
      <c r="P1279" s="174"/>
      <c r="Q1279" s="174"/>
      <c r="R1279" s="174"/>
      <c r="S1279" s="174"/>
      <c r="T1279" s="174"/>
      <c r="U1279" s="174"/>
      <c r="V1279" s="174"/>
      <c r="W1279" s="174"/>
      <c r="X1279" s="174"/>
      <c r="Y1279" s="174"/>
      <c r="Z1279" s="174"/>
      <c r="AA1279" s="174"/>
      <c r="AB1279" s="174"/>
      <c r="AC1279" s="174"/>
      <c r="AD1279" s="174"/>
      <c r="AE1279" s="174"/>
      <c r="AF1279" s="174"/>
      <c r="AG1279" s="174"/>
      <c r="AH1279" s="174"/>
      <c r="AI1279" s="174"/>
      <c r="AJ1279" s="174"/>
      <c r="AK1279" s="174"/>
      <c r="AL1279" s="174"/>
      <c r="AM1279" s="174"/>
      <c r="AN1279" s="174"/>
      <c r="AO1279" s="174"/>
      <c r="AP1279" s="174"/>
      <c r="AQ1279" s="174"/>
      <c r="AR1279" s="174"/>
      <c r="AS1279" s="174"/>
      <c r="AT1279" s="174"/>
      <c r="AU1279" s="174"/>
      <c r="AV1279" s="174"/>
      <c r="AW1279" s="174"/>
      <c r="AX1279" s="174"/>
      <c r="AY1279" s="174"/>
      <c r="AZ1279" s="174"/>
      <c r="BA1279" s="174"/>
      <c r="BB1279" s="174"/>
      <c r="BC1279" s="174"/>
      <c r="BD1279" s="174"/>
      <c r="BE1279" s="174"/>
      <c r="BF1279" s="174"/>
      <c r="BG1279" s="174"/>
      <c r="BH1279" s="174"/>
      <c r="BI1279" s="174"/>
      <c r="BJ1279" s="174"/>
      <c r="BK1279" s="174"/>
      <c r="BL1279" s="174"/>
      <c r="BM1279" s="174"/>
      <c r="BN1279" s="174"/>
      <c r="BO1279" s="174"/>
      <c r="BP1279" s="174"/>
      <c r="BQ1279" s="174"/>
      <c r="BR1279" s="174"/>
      <c r="BS1279" s="174"/>
      <c r="BT1279" s="174"/>
    </row>
    <row r="1280" spans="1:72" s="177" customFormat="1">
      <c r="A1280" s="176"/>
      <c r="B1280" s="176"/>
      <c r="C1280" s="178"/>
      <c r="D1280" s="176"/>
      <c r="E1280" s="174"/>
      <c r="F1280" s="174"/>
      <c r="G1280" s="174"/>
      <c r="H1280" s="174"/>
      <c r="I1280" s="174"/>
      <c r="J1280" s="174"/>
      <c r="K1280" s="174"/>
      <c r="L1280" s="174"/>
      <c r="M1280" s="174"/>
      <c r="N1280" s="174"/>
      <c r="O1280" s="174"/>
      <c r="P1280" s="174"/>
      <c r="Q1280" s="174"/>
      <c r="R1280" s="174"/>
      <c r="S1280" s="174"/>
      <c r="T1280" s="174"/>
      <c r="U1280" s="174"/>
      <c r="V1280" s="174"/>
      <c r="W1280" s="174"/>
      <c r="X1280" s="174"/>
      <c r="Y1280" s="174"/>
      <c r="Z1280" s="174"/>
      <c r="AA1280" s="174"/>
      <c r="AB1280" s="174"/>
      <c r="AC1280" s="174"/>
      <c r="AD1280" s="174"/>
      <c r="AE1280" s="174"/>
      <c r="AF1280" s="174"/>
      <c r="AG1280" s="174"/>
      <c r="AH1280" s="174"/>
      <c r="AI1280" s="174"/>
      <c r="AJ1280" s="174"/>
      <c r="AK1280" s="174"/>
      <c r="AL1280" s="174"/>
      <c r="AM1280" s="174"/>
      <c r="AN1280" s="174"/>
      <c r="AO1280" s="174"/>
      <c r="AP1280" s="174"/>
      <c r="AQ1280" s="174"/>
      <c r="AR1280" s="174"/>
      <c r="AS1280" s="174"/>
      <c r="AT1280" s="174"/>
      <c r="AU1280" s="174"/>
      <c r="AV1280" s="174"/>
      <c r="AW1280" s="174"/>
      <c r="AX1280" s="174"/>
      <c r="AY1280" s="174"/>
      <c r="AZ1280" s="174"/>
      <c r="BA1280" s="174"/>
      <c r="BB1280" s="174"/>
      <c r="BC1280" s="174"/>
      <c r="BD1280" s="174"/>
      <c r="BE1280" s="174"/>
      <c r="BF1280" s="174"/>
      <c r="BG1280" s="174"/>
      <c r="BH1280" s="174"/>
      <c r="BI1280" s="174"/>
      <c r="BJ1280" s="174"/>
      <c r="BK1280" s="174"/>
      <c r="BL1280" s="174"/>
      <c r="BM1280" s="174"/>
      <c r="BN1280" s="174"/>
      <c r="BO1280" s="174"/>
      <c r="BP1280" s="174"/>
      <c r="BQ1280" s="174"/>
      <c r="BR1280" s="174"/>
      <c r="BS1280" s="174"/>
      <c r="BT1280" s="174"/>
    </row>
    <row r="1281" spans="1:72" s="177" customFormat="1">
      <c r="A1281" s="176"/>
      <c r="B1281" s="176"/>
      <c r="C1281" s="178"/>
      <c r="D1281" s="176"/>
      <c r="E1281" s="174"/>
      <c r="F1281" s="174"/>
      <c r="G1281" s="174"/>
      <c r="H1281" s="174"/>
      <c r="I1281" s="174"/>
      <c r="J1281" s="174"/>
      <c r="K1281" s="174"/>
      <c r="L1281" s="174"/>
      <c r="M1281" s="174"/>
      <c r="N1281" s="174"/>
      <c r="O1281" s="174"/>
      <c r="P1281" s="174"/>
      <c r="Q1281" s="174"/>
      <c r="R1281" s="174"/>
      <c r="S1281" s="174"/>
      <c r="T1281" s="174"/>
      <c r="U1281" s="174"/>
      <c r="V1281" s="174"/>
      <c r="W1281" s="174"/>
      <c r="X1281" s="174"/>
      <c r="Y1281" s="174"/>
      <c r="Z1281" s="174"/>
      <c r="AA1281" s="174"/>
      <c r="AB1281" s="174"/>
      <c r="AC1281" s="174"/>
      <c r="AD1281" s="174"/>
      <c r="AE1281" s="174"/>
      <c r="AF1281" s="174"/>
      <c r="AG1281" s="174"/>
      <c r="AH1281" s="174"/>
      <c r="AI1281" s="174"/>
      <c r="AJ1281" s="174"/>
      <c r="AK1281" s="174"/>
      <c r="AL1281" s="174"/>
      <c r="AM1281" s="174"/>
      <c r="AN1281" s="174"/>
      <c r="AO1281" s="174"/>
      <c r="AP1281" s="174"/>
      <c r="AQ1281" s="174"/>
      <c r="AR1281" s="174"/>
      <c r="AS1281" s="174"/>
      <c r="AT1281" s="174"/>
      <c r="AU1281" s="174"/>
      <c r="AV1281" s="174"/>
      <c r="AW1281" s="174"/>
      <c r="AX1281" s="174"/>
      <c r="AY1281" s="174"/>
      <c r="AZ1281" s="174"/>
      <c r="BA1281" s="174"/>
      <c r="BB1281" s="174"/>
      <c r="BC1281" s="174"/>
      <c r="BD1281" s="174"/>
      <c r="BE1281" s="174"/>
      <c r="BF1281" s="174"/>
      <c r="BG1281" s="174"/>
      <c r="BH1281" s="174"/>
      <c r="BI1281" s="174"/>
      <c r="BJ1281" s="174"/>
      <c r="BK1281" s="174"/>
      <c r="BL1281" s="174"/>
      <c r="BM1281" s="174"/>
      <c r="BN1281" s="174"/>
      <c r="BO1281" s="174"/>
      <c r="BP1281" s="174"/>
      <c r="BQ1281" s="174"/>
      <c r="BR1281" s="174"/>
      <c r="BS1281" s="174"/>
      <c r="BT1281" s="174"/>
    </row>
    <row r="1282" spans="1:72" s="177" customFormat="1">
      <c r="A1282" s="176"/>
      <c r="B1282" s="176"/>
      <c r="C1282" s="178"/>
      <c r="D1282" s="176"/>
      <c r="E1282" s="174"/>
      <c r="F1282" s="174"/>
      <c r="G1282" s="174"/>
      <c r="H1282" s="174"/>
      <c r="I1282" s="174"/>
      <c r="J1282" s="174"/>
      <c r="K1282" s="174"/>
      <c r="L1282" s="174"/>
      <c r="M1282" s="174"/>
      <c r="N1282" s="174"/>
      <c r="O1282" s="174"/>
      <c r="P1282" s="174"/>
      <c r="Q1282" s="174"/>
      <c r="R1282" s="174"/>
      <c r="S1282" s="174"/>
      <c r="T1282" s="174"/>
      <c r="U1282" s="174"/>
      <c r="V1282" s="174"/>
      <c r="W1282" s="174"/>
      <c r="X1282" s="174"/>
      <c r="Y1282" s="174"/>
      <c r="Z1282" s="174"/>
      <c r="AA1282" s="174"/>
      <c r="AB1282" s="174"/>
      <c r="AC1282" s="174"/>
      <c r="AD1282" s="174"/>
      <c r="AE1282" s="174"/>
      <c r="AF1282" s="174"/>
      <c r="AG1282" s="174"/>
      <c r="AH1282" s="174"/>
      <c r="AI1282" s="174"/>
      <c r="AJ1282" s="174"/>
      <c r="AK1282" s="174"/>
      <c r="AL1282" s="174"/>
      <c r="AM1282" s="174"/>
      <c r="AN1282" s="174"/>
      <c r="AO1282" s="174"/>
      <c r="AP1282" s="174"/>
      <c r="AQ1282" s="174"/>
      <c r="AR1282" s="174"/>
      <c r="AS1282" s="174"/>
      <c r="AT1282" s="174"/>
      <c r="AU1282" s="174"/>
      <c r="AV1282" s="174"/>
      <c r="AW1282" s="174"/>
      <c r="AX1282" s="174"/>
      <c r="AY1282" s="174"/>
      <c r="AZ1282" s="174"/>
      <c r="BA1282" s="174"/>
      <c r="BB1282" s="174"/>
      <c r="BC1282" s="174"/>
      <c r="BD1282" s="174"/>
      <c r="BE1282" s="174"/>
      <c r="BF1282" s="174"/>
      <c r="BG1282" s="174"/>
      <c r="BH1282" s="174"/>
      <c r="BI1282" s="174"/>
      <c r="BJ1282" s="174"/>
      <c r="BK1282" s="174"/>
      <c r="BL1282" s="174"/>
      <c r="BM1282" s="174"/>
      <c r="BN1282" s="174"/>
      <c r="BO1282" s="174"/>
      <c r="BP1282" s="174"/>
      <c r="BQ1282" s="174"/>
      <c r="BR1282" s="174"/>
      <c r="BS1282" s="174"/>
      <c r="BT1282" s="174"/>
    </row>
    <row r="1283" spans="1:72" s="177" customFormat="1">
      <c r="A1283" s="176"/>
      <c r="B1283" s="176"/>
      <c r="C1283" s="178"/>
      <c r="D1283" s="176"/>
      <c r="E1283" s="174"/>
      <c r="F1283" s="174"/>
      <c r="G1283" s="174"/>
      <c r="H1283" s="174"/>
      <c r="I1283" s="174"/>
      <c r="J1283" s="174"/>
      <c r="K1283" s="174"/>
      <c r="L1283" s="174"/>
      <c r="M1283" s="174"/>
      <c r="N1283" s="174"/>
      <c r="O1283" s="174"/>
      <c r="P1283" s="174"/>
      <c r="Q1283" s="174"/>
      <c r="R1283" s="174"/>
      <c r="S1283" s="174"/>
      <c r="T1283" s="174"/>
      <c r="U1283" s="174"/>
      <c r="V1283" s="174"/>
      <c r="W1283" s="174"/>
      <c r="X1283" s="174"/>
      <c r="Y1283" s="174"/>
      <c r="Z1283" s="174"/>
      <c r="AA1283" s="174"/>
      <c r="AB1283" s="174"/>
      <c r="AC1283" s="174"/>
      <c r="AD1283" s="174"/>
      <c r="AE1283" s="174"/>
      <c r="AF1283" s="174"/>
      <c r="AG1283" s="174"/>
      <c r="AH1283" s="174"/>
      <c r="AI1283" s="174"/>
      <c r="AJ1283" s="174"/>
      <c r="AK1283" s="174"/>
      <c r="AL1283" s="174"/>
      <c r="AM1283" s="174"/>
      <c r="AN1283" s="174"/>
      <c r="AO1283" s="174"/>
      <c r="AP1283" s="174"/>
      <c r="AQ1283" s="174"/>
      <c r="AR1283" s="174"/>
      <c r="AS1283" s="174"/>
      <c r="AT1283" s="174"/>
      <c r="AU1283" s="174"/>
      <c r="AV1283" s="174"/>
      <c r="AW1283" s="174"/>
      <c r="AX1283" s="174"/>
      <c r="AY1283" s="174"/>
      <c r="AZ1283" s="174"/>
      <c r="BA1283" s="174"/>
      <c r="BB1283" s="174"/>
      <c r="BC1283" s="174"/>
      <c r="BD1283" s="174"/>
      <c r="BE1283" s="174"/>
      <c r="BF1283" s="174"/>
      <c r="BG1283" s="174"/>
      <c r="BH1283" s="174"/>
      <c r="BI1283" s="174"/>
      <c r="BJ1283" s="174"/>
      <c r="BK1283" s="174"/>
      <c r="BL1283" s="174"/>
      <c r="BM1283" s="174"/>
      <c r="BN1283" s="174"/>
      <c r="BO1283" s="174"/>
      <c r="BP1283" s="174"/>
      <c r="BQ1283" s="174"/>
      <c r="BR1283" s="174"/>
      <c r="BS1283" s="174"/>
      <c r="BT1283" s="174"/>
    </row>
    <row r="1284" spans="1:72" s="177" customFormat="1">
      <c r="A1284" s="176"/>
      <c r="B1284" s="176"/>
      <c r="C1284" s="178"/>
      <c r="D1284" s="176"/>
      <c r="E1284" s="174"/>
      <c r="F1284" s="174"/>
      <c r="G1284" s="174"/>
      <c r="H1284" s="174"/>
      <c r="I1284" s="174"/>
      <c r="J1284" s="174"/>
      <c r="K1284" s="174"/>
      <c r="L1284" s="174"/>
      <c r="M1284" s="174"/>
      <c r="N1284" s="174"/>
      <c r="O1284" s="174"/>
      <c r="P1284" s="174"/>
      <c r="Q1284" s="174"/>
      <c r="R1284" s="174"/>
      <c r="S1284" s="174"/>
      <c r="T1284" s="174"/>
      <c r="U1284" s="174"/>
      <c r="V1284" s="174"/>
      <c r="W1284" s="174"/>
      <c r="X1284" s="174"/>
      <c r="Y1284" s="174"/>
      <c r="Z1284" s="174"/>
      <c r="AA1284" s="174"/>
      <c r="AB1284" s="174"/>
      <c r="AC1284" s="174"/>
      <c r="AD1284" s="174"/>
      <c r="AE1284" s="174"/>
      <c r="AF1284" s="174"/>
      <c r="AG1284" s="174"/>
      <c r="AH1284" s="174"/>
      <c r="AI1284" s="174"/>
      <c r="AJ1284" s="174"/>
      <c r="AK1284" s="174"/>
      <c r="AL1284" s="174"/>
      <c r="AM1284" s="174"/>
      <c r="AN1284" s="174"/>
      <c r="AO1284" s="174"/>
      <c r="AP1284" s="174"/>
      <c r="AQ1284" s="174"/>
      <c r="AR1284" s="174"/>
      <c r="AS1284" s="174"/>
      <c r="AT1284" s="174"/>
      <c r="AU1284" s="174"/>
      <c r="AV1284" s="174"/>
      <c r="AW1284" s="174"/>
      <c r="AX1284" s="174"/>
      <c r="AY1284" s="174"/>
      <c r="AZ1284" s="174"/>
      <c r="BA1284" s="174"/>
      <c r="BB1284" s="174"/>
      <c r="BC1284" s="174"/>
      <c r="BD1284" s="174"/>
      <c r="BE1284" s="174"/>
      <c r="BF1284" s="174"/>
      <c r="BG1284" s="174"/>
      <c r="BH1284" s="174"/>
      <c r="BI1284" s="174"/>
      <c r="BJ1284" s="174"/>
      <c r="BK1284" s="174"/>
      <c r="BL1284" s="174"/>
      <c r="BM1284" s="174"/>
      <c r="BN1284" s="174"/>
      <c r="BO1284" s="174"/>
      <c r="BP1284" s="174"/>
      <c r="BQ1284" s="174"/>
      <c r="BR1284" s="174"/>
      <c r="BS1284" s="174"/>
      <c r="BT1284" s="174"/>
    </row>
    <row r="1285" spans="1:72" s="177" customFormat="1">
      <c r="A1285" s="176"/>
      <c r="B1285" s="176"/>
      <c r="C1285" s="178"/>
      <c r="D1285" s="176"/>
      <c r="E1285" s="174"/>
      <c r="F1285" s="174"/>
      <c r="G1285" s="174"/>
      <c r="H1285" s="174"/>
      <c r="I1285" s="174"/>
      <c r="J1285" s="174"/>
      <c r="K1285" s="174"/>
      <c r="L1285" s="174"/>
      <c r="M1285" s="174"/>
      <c r="N1285" s="174"/>
      <c r="O1285" s="174"/>
      <c r="P1285" s="174"/>
      <c r="Q1285" s="174"/>
      <c r="R1285" s="174"/>
      <c r="S1285" s="174"/>
      <c r="T1285" s="174"/>
      <c r="U1285" s="174"/>
      <c r="V1285" s="174"/>
      <c r="W1285" s="174"/>
      <c r="X1285" s="174"/>
      <c r="Y1285" s="174"/>
      <c r="Z1285" s="174"/>
      <c r="AA1285" s="174"/>
      <c r="AB1285" s="174"/>
      <c r="AC1285" s="174"/>
      <c r="AD1285" s="174"/>
      <c r="AE1285" s="174"/>
      <c r="AF1285" s="174"/>
      <c r="AG1285" s="174"/>
      <c r="AH1285" s="174"/>
      <c r="AI1285" s="174"/>
      <c r="AJ1285" s="174"/>
      <c r="AK1285" s="174"/>
      <c r="AL1285" s="174"/>
      <c r="AM1285" s="174"/>
      <c r="AN1285" s="174"/>
      <c r="AO1285" s="174"/>
      <c r="AP1285" s="174"/>
      <c r="AQ1285" s="174"/>
      <c r="AR1285" s="174"/>
      <c r="AS1285" s="174"/>
      <c r="AT1285" s="174"/>
      <c r="AU1285" s="174"/>
      <c r="AV1285" s="174"/>
      <c r="AW1285" s="174"/>
      <c r="AX1285" s="174"/>
      <c r="AY1285" s="174"/>
      <c r="AZ1285" s="174"/>
      <c r="BA1285" s="174"/>
      <c r="BB1285" s="174"/>
      <c r="BC1285" s="174"/>
      <c r="BD1285" s="174"/>
      <c r="BE1285" s="174"/>
      <c r="BF1285" s="174"/>
      <c r="BG1285" s="174"/>
      <c r="BH1285" s="174"/>
      <c r="BI1285" s="174"/>
      <c r="BJ1285" s="174"/>
      <c r="BK1285" s="174"/>
      <c r="BL1285" s="174"/>
      <c r="BM1285" s="174"/>
      <c r="BN1285" s="174"/>
      <c r="BO1285" s="174"/>
      <c r="BP1285" s="174"/>
      <c r="BQ1285" s="174"/>
      <c r="BR1285" s="174"/>
      <c r="BS1285" s="174"/>
      <c r="BT1285" s="174"/>
    </row>
    <row r="1286" spans="1:72" s="177" customFormat="1">
      <c r="A1286" s="176"/>
      <c r="B1286" s="176"/>
      <c r="C1286" s="178"/>
      <c r="D1286" s="176"/>
      <c r="E1286" s="174"/>
      <c r="F1286" s="174"/>
      <c r="G1286" s="174"/>
      <c r="H1286" s="174"/>
      <c r="I1286" s="174"/>
      <c r="J1286" s="174"/>
      <c r="K1286" s="174"/>
      <c r="L1286" s="174"/>
      <c r="M1286" s="174"/>
      <c r="N1286" s="174"/>
      <c r="O1286" s="174"/>
      <c r="P1286" s="174"/>
      <c r="Q1286" s="174"/>
      <c r="R1286" s="174"/>
      <c r="S1286" s="174"/>
      <c r="T1286" s="174"/>
      <c r="U1286" s="174"/>
      <c r="V1286" s="174"/>
      <c r="W1286" s="174"/>
      <c r="X1286" s="174"/>
      <c r="Y1286" s="174"/>
      <c r="Z1286" s="174"/>
      <c r="AA1286" s="174"/>
      <c r="AB1286" s="174"/>
      <c r="AC1286" s="174"/>
      <c r="AD1286" s="174"/>
      <c r="AE1286" s="174"/>
      <c r="AF1286" s="174"/>
      <c r="AG1286" s="174"/>
      <c r="AH1286" s="174"/>
      <c r="AI1286" s="174"/>
      <c r="AJ1286" s="174"/>
      <c r="AK1286" s="174"/>
      <c r="AL1286" s="174"/>
      <c r="AM1286" s="174"/>
      <c r="AN1286" s="174"/>
      <c r="AO1286" s="174"/>
      <c r="AP1286" s="174"/>
      <c r="AQ1286" s="174"/>
      <c r="AR1286" s="174"/>
      <c r="AS1286" s="174"/>
      <c r="AT1286" s="174"/>
      <c r="AU1286" s="174"/>
      <c r="AV1286" s="174"/>
      <c r="AW1286" s="174"/>
      <c r="AX1286" s="174"/>
      <c r="AY1286" s="174"/>
      <c r="AZ1286" s="174"/>
      <c r="BA1286" s="174"/>
      <c r="BB1286" s="174"/>
      <c r="BC1286" s="174"/>
      <c r="BD1286" s="174"/>
      <c r="BE1286" s="174"/>
      <c r="BF1286" s="174"/>
      <c r="BG1286" s="174"/>
      <c r="BH1286" s="174"/>
      <c r="BI1286" s="174"/>
      <c r="BJ1286" s="174"/>
      <c r="BK1286" s="174"/>
      <c r="BL1286" s="174"/>
      <c r="BM1286" s="174"/>
      <c r="BN1286" s="174"/>
      <c r="BO1286" s="174"/>
      <c r="BP1286" s="174"/>
      <c r="BQ1286" s="174"/>
      <c r="BR1286" s="174"/>
      <c r="BS1286" s="174"/>
      <c r="BT1286" s="174"/>
    </row>
    <row r="1287" spans="1:72" s="177" customFormat="1">
      <c r="A1287" s="176"/>
      <c r="B1287" s="176"/>
      <c r="C1287" s="178"/>
      <c r="D1287" s="176"/>
      <c r="E1287" s="174"/>
      <c r="F1287" s="174"/>
      <c r="G1287" s="174"/>
      <c r="H1287" s="174"/>
      <c r="I1287" s="174"/>
      <c r="J1287" s="174"/>
      <c r="K1287" s="174"/>
      <c r="L1287" s="174"/>
      <c r="M1287" s="174"/>
      <c r="N1287" s="174"/>
      <c r="O1287" s="174"/>
      <c r="P1287" s="174"/>
      <c r="Q1287" s="174"/>
      <c r="R1287" s="174"/>
      <c r="S1287" s="174"/>
      <c r="T1287" s="174"/>
      <c r="U1287" s="174"/>
      <c r="V1287" s="174"/>
      <c r="W1287" s="174"/>
      <c r="X1287" s="174"/>
      <c r="Y1287" s="174"/>
      <c r="Z1287" s="174"/>
      <c r="AA1287" s="174"/>
      <c r="AB1287" s="174"/>
      <c r="AC1287" s="174"/>
      <c r="AD1287" s="174"/>
      <c r="AE1287" s="174"/>
      <c r="AF1287" s="174"/>
      <c r="AG1287" s="174"/>
      <c r="AH1287" s="174"/>
      <c r="AI1287" s="174"/>
      <c r="AJ1287" s="174"/>
      <c r="AK1287" s="174"/>
      <c r="AL1287" s="174"/>
      <c r="AM1287" s="174"/>
      <c r="AN1287" s="174"/>
      <c r="AO1287" s="174"/>
      <c r="AP1287" s="174"/>
      <c r="AQ1287" s="174"/>
      <c r="AR1287" s="174"/>
      <c r="AS1287" s="174"/>
      <c r="AT1287" s="174"/>
      <c r="AU1287" s="174"/>
      <c r="AV1287" s="174"/>
      <c r="AW1287" s="174"/>
      <c r="AX1287" s="174"/>
      <c r="AY1287" s="174"/>
      <c r="AZ1287" s="174"/>
      <c r="BA1287" s="174"/>
      <c r="BB1287" s="174"/>
      <c r="BC1287" s="174"/>
      <c r="BD1287" s="174"/>
      <c r="BE1287" s="174"/>
      <c r="BF1287" s="174"/>
      <c r="BG1287" s="174"/>
      <c r="BH1287" s="174"/>
      <c r="BI1287" s="174"/>
      <c r="BJ1287" s="174"/>
      <c r="BK1287" s="174"/>
      <c r="BL1287" s="174"/>
      <c r="BM1287" s="174"/>
      <c r="BN1287" s="174"/>
      <c r="BO1287" s="174"/>
      <c r="BP1287" s="174"/>
      <c r="BQ1287" s="174"/>
      <c r="BR1287" s="174"/>
      <c r="BS1287" s="174"/>
      <c r="BT1287" s="174"/>
    </row>
    <row r="1288" spans="1:72" s="177" customFormat="1">
      <c r="A1288" s="176"/>
      <c r="B1288" s="176"/>
      <c r="C1288" s="178"/>
      <c r="D1288" s="176"/>
      <c r="E1288" s="174"/>
      <c r="F1288" s="174"/>
      <c r="G1288" s="174"/>
      <c r="H1288" s="174"/>
      <c r="I1288" s="174"/>
      <c r="J1288" s="174"/>
      <c r="K1288" s="174"/>
      <c r="L1288" s="174"/>
      <c r="M1288" s="174"/>
      <c r="N1288" s="174"/>
      <c r="O1288" s="174"/>
      <c r="P1288" s="174"/>
      <c r="Q1288" s="174"/>
      <c r="R1288" s="174"/>
      <c r="S1288" s="174"/>
      <c r="T1288" s="174"/>
      <c r="U1288" s="174"/>
      <c r="V1288" s="174"/>
      <c r="W1288" s="174"/>
      <c r="X1288" s="174"/>
      <c r="Y1288" s="174"/>
      <c r="Z1288" s="174"/>
      <c r="AA1288" s="174"/>
      <c r="AB1288" s="174"/>
      <c r="AC1288" s="174"/>
      <c r="AD1288" s="174"/>
      <c r="AE1288" s="174"/>
      <c r="AF1288" s="174"/>
      <c r="AG1288" s="174"/>
      <c r="AH1288" s="174"/>
      <c r="AI1288" s="174"/>
      <c r="AJ1288" s="174"/>
      <c r="AK1288" s="174"/>
      <c r="AL1288" s="174"/>
      <c r="AM1288" s="174"/>
      <c r="AN1288" s="174"/>
      <c r="AO1288" s="174"/>
      <c r="AP1288" s="174"/>
      <c r="AQ1288" s="174"/>
      <c r="AR1288" s="174"/>
      <c r="AS1288" s="174"/>
      <c r="AT1288" s="174"/>
      <c r="AU1288" s="174"/>
      <c r="AV1288" s="174"/>
      <c r="AW1288" s="174"/>
      <c r="AX1288" s="174"/>
      <c r="AY1288" s="174"/>
      <c r="AZ1288" s="174"/>
      <c r="BA1288" s="174"/>
      <c r="BB1288" s="174"/>
      <c r="BC1288" s="174"/>
      <c r="BD1288" s="174"/>
      <c r="BE1288" s="174"/>
      <c r="BF1288" s="174"/>
      <c r="BG1288" s="174"/>
      <c r="BH1288" s="174"/>
      <c r="BI1288" s="174"/>
      <c r="BJ1288" s="174"/>
      <c r="BK1288" s="174"/>
      <c r="BL1288" s="174"/>
      <c r="BM1288" s="174"/>
      <c r="BN1288" s="174"/>
      <c r="BO1288" s="174"/>
      <c r="BP1288" s="174"/>
      <c r="BQ1288" s="174"/>
      <c r="BR1288" s="174"/>
      <c r="BS1288" s="174"/>
      <c r="BT1288" s="174"/>
    </row>
    <row r="1289" spans="1:72" s="177" customFormat="1">
      <c r="A1289" s="176"/>
      <c r="B1289" s="176"/>
      <c r="C1289" s="178"/>
      <c r="D1289" s="176"/>
      <c r="E1289" s="174"/>
      <c r="F1289" s="174"/>
      <c r="G1289" s="174"/>
      <c r="H1289" s="174"/>
      <c r="I1289" s="174"/>
      <c r="J1289" s="174"/>
      <c r="K1289" s="174"/>
      <c r="L1289" s="174"/>
      <c r="M1289" s="174"/>
      <c r="N1289" s="174"/>
      <c r="O1289" s="174"/>
      <c r="P1289" s="174"/>
      <c r="Q1289" s="174"/>
      <c r="R1289" s="174"/>
      <c r="S1289" s="174"/>
      <c r="T1289" s="174"/>
      <c r="U1289" s="174"/>
      <c r="V1289" s="174"/>
      <c r="W1289" s="174"/>
      <c r="X1289" s="174"/>
      <c r="Y1289" s="174"/>
      <c r="Z1289" s="174"/>
      <c r="AA1289" s="174"/>
      <c r="AB1289" s="174"/>
      <c r="AC1289" s="174"/>
      <c r="AD1289" s="174"/>
      <c r="AE1289" s="174"/>
      <c r="AF1289" s="174"/>
      <c r="AG1289" s="174"/>
      <c r="AH1289" s="174"/>
      <c r="AI1289" s="174"/>
      <c r="AJ1289" s="174"/>
      <c r="AK1289" s="174"/>
      <c r="AL1289" s="174"/>
      <c r="AM1289" s="174"/>
      <c r="AN1289" s="174"/>
      <c r="AO1289" s="174"/>
      <c r="AP1289" s="174"/>
      <c r="AQ1289" s="174"/>
      <c r="AR1289" s="174"/>
      <c r="AS1289" s="174"/>
      <c r="AT1289" s="174"/>
      <c r="AU1289" s="174"/>
      <c r="AV1289" s="174"/>
      <c r="AW1289" s="174"/>
      <c r="AX1289" s="174"/>
      <c r="AY1289" s="174"/>
      <c r="AZ1289" s="174"/>
      <c r="BA1289" s="174"/>
      <c r="BB1289" s="174"/>
      <c r="BC1289" s="174"/>
      <c r="BD1289" s="174"/>
      <c r="BE1289" s="174"/>
      <c r="BF1289" s="174"/>
      <c r="BG1289" s="174"/>
      <c r="BH1289" s="174"/>
      <c r="BI1289" s="174"/>
      <c r="BJ1289" s="174"/>
      <c r="BK1289" s="174"/>
      <c r="BL1289" s="174"/>
      <c r="BM1289" s="174"/>
      <c r="BN1289" s="174"/>
      <c r="BO1289" s="174"/>
      <c r="BP1289" s="174"/>
      <c r="BQ1289" s="174"/>
      <c r="BR1289" s="174"/>
      <c r="BS1289" s="174"/>
      <c r="BT1289" s="174"/>
    </row>
    <row r="1290" spans="1:72" s="177" customFormat="1">
      <c r="A1290" s="176"/>
      <c r="B1290" s="176"/>
      <c r="C1290" s="178"/>
      <c r="D1290" s="176"/>
      <c r="E1290" s="174"/>
      <c r="F1290" s="174"/>
      <c r="G1290" s="174"/>
      <c r="H1290" s="174"/>
      <c r="I1290" s="174"/>
      <c r="J1290" s="174"/>
      <c r="K1290" s="174"/>
      <c r="L1290" s="174"/>
      <c r="M1290" s="174"/>
      <c r="N1290" s="174"/>
      <c r="O1290" s="174"/>
      <c r="P1290" s="174"/>
      <c r="Q1290" s="174"/>
      <c r="R1290" s="174"/>
      <c r="S1290" s="174"/>
      <c r="T1290" s="174"/>
      <c r="U1290" s="174"/>
      <c r="V1290" s="174"/>
      <c r="W1290" s="174"/>
      <c r="X1290" s="174"/>
      <c r="Y1290" s="174"/>
      <c r="Z1290" s="174"/>
      <c r="AA1290" s="174"/>
      <c r="AB1290" s="174"/>
      <c r="AC1290" s="174"/>
      <c r="AD1290" s="174"/>
      <c r="AE1290" s="174"/>
      <c r="AF1290" s="174"/>
      <c r="AG1290" s="174"/>
      <c r="AH1290" s="174"/>
      <c r="AI1290" s="174"/>
      <c r="AJ1290" s="174"/>
      <c r="AK1290" s="174"/>
      <c r="AL1290" s="174"/>
      <c r="AM1290" s="174"/>
      <c r="AN1290" s="174"/>
      <c r="AO1290" s="174"/>
      <c r="AP1290" s="174"/>
      <c r="AQ1290" s="174"/>
      <c r="AR1290" s="174"/>
      <c r="AS1290" s="174"/>
      <c r="AT1290" s="174"/>
      <c r="AU1290" s="174"/>
      <c r="AV1290" s="174"/>
      <c r="AW1290" s="174"/>
      <c r="AX1290" s="174"/>
      <c r="AY1290" s="174"/>
      <c r="AZ1290" s="174"/>
      <c r="BA1290" s="174"/>
      <c r="BB1290" s="174"/>
      <c r="BC1290" s="174"/>
      <c r="BD1290" s="174"/>
      <c r="BE1290" s="174"/>
      <c r="BF1290" s="174"/>
      <c r="BG1290" s="174"/>
      <c r="BH1290" s="174"/>
      <c r="BI1290" s="174"/>
      <c r="BJ1290" s="174"/>
      <c r="BK1290" s="174"/>
      <c r="BL1290" s="174"/>
      <c r="BM1290" s="174"/>
      <c r="BN1290" s="174"/>
      <c r="BO1290" s="174"/>
      <c r="BP1290" s="174"/>
      <c r="BQ1290" s="174"/>
      <c r="BR1290" s="174"/>
      <c r="BS1290" s="174"/>
      <c r="BT1290" s="174"/>
    </row>
    <row r="1291" spans="1:72" s="177" customFormat="1">
      <c r="A1291" s="176"/>
      <c r="B1291" s="176"/>
      <c r="C1291" s="178"/>
      <c r="D1291" s="176"/>
      <c r="E1291" s="174"/>
      <c r="F1291" s="174"/>
      <c r="G1291" s="174"/>
      <c r="H1291" s="174"/>
      <c r="I1291" s="174"/>
      <c r="J1291" s="174"/>
      <c r="K1291" s="174"/>
      <c r="L1291" s="174"/>
      <c r="M1291" s="174"/>
      <c r="N1291" s="174"/>
      <c r="O1291" s="174"/>
      <c r="P1291" s="174"/>
      <c r="Q1291" s="174"/>
      <c r="R1291" s="174"/>
      <c r="S1291" s="174"/>
      <c r="T1291" s="174"/>
      <c r="U1291" s="174"/>
      <c r="V1291" s="174"/>
      <c r="W1291" s="174"/>
      <c r="X1291" s="174"/>
      <c r="Y1291" s="174"/>
      <c r="Z1291" s="174"/>
      <c r="AA1291" s="174"/>
      <c r="AB1291" s="174"/>
      <c r="AC1291" s="174"/>
      <c r="AD1291" s="174"/>
      <c r="AE1291" s="174"/>
      <c r="AF1291" s="174"/>
      <c r="AG1291" s="174"/>
      <c r="AH1291" s="174"/>
      <c r="AI1291" s="174"/>
      <c r="AJ1291" s="174"/>
      <c r="AK1291" s="174"/>
      <c r="AL1291" s="174"/>
      <c r="AM1291" s="174"/>
      <c r="AN1291" s="174"/>
      <c r="AO1291" s="174"/>
      <c r="AP1291" s="174"/>
      <c r="AQ1291" s="174"/>
      <c r="AR1291" s="174"/>
      <c r="AS1291" s="174"/>
      <c r="AT1291" s="174"/>
      <c r="AU1291" s="174"/>
      <c r="AV1291" s="174"/>
      <c r="AW1291" s="174"/>
      <c r="AX1291" s="174"/>
      <c r="AY1291" s="174"/>
      <c r="AZ1291" s="174"/>
      <c r="BA1291" s="174"/>
      <c r="BB1291" s="174"/>
      <c r="BC1291" s="174"/>
      <c r="BD1291" s="174"/>
      <c r="BE1291" s="174"/>
      <c r="BF1291" s="174"/>
      <c r="BG1291" s="174"/>
      <c r="BH1291" s="174"/>
      <c r="BI1291" s="174"/>
      <c r="BJ1291" s="174"/>
      <c r="BK1291" s="174"/>
      <c r="BL1291" s="174"/>
      <c r="BM1291" s="174"/>
      <c r="BN1291" s="174"/>
      <c r="BO1291" s="174"/>
      <c r="BP1291" s="174"/>
      <c r="BQ1291" s="174"/>
      <c r="BR1291" s="174"/>
      <c r="BS1291" s="174"/>
      <c r="BT1291" s="174"/>
    </row>
    <row r="1292" spans="1:72" s="177" customFormat="1">
      <c r="A1292" s="176"/>
      <c r="B1292" s="176"/>
      <c r="C1292" s="178"/>
      <c r="D1292" s="176"/>
      <c r="E1292" s="174"/>
      <c r="F1292" s="174"/>
      <c r="G1292" s="174"/>
      <c r="H1292" s="174"/>
      <c r="I1292" s="174"/>
      <c r="J1292" s="174"/>
      <c r="K1292" s="174"/>
      <c r="L1292" s="174"/>
      <c r="M1292" s="174"/>
      <c r="N1292" s="174"/>
      <c r="O1292" s="174"/>
      <c r="P1292" s="174"/>
      <c r="Q1292" s="174"/>
      <c r="R1292" s="174"/>
      <c r="S1292" s="174"/>
      <c r="T1292" s="174"/>
      <c r="U1292" s="174"/>
      <c r="V1292" s="174"/>
      <c r="W1292" s="174"/>
      <c r="X1292" s="174"/>
      <c r="Y1292" s="174"/>
      <c r="Z1292" s="174"/>
      <c r="AA1292" s="174"/>
      <c r="AB1292" s="174"/>
      <c r="AC1292" s="174"/>
      <c r="AD1292" s="174"/>
      <c r="AE1292" s="174"/>
      <c r="AF1292" s="174"/>
      <c r="AG1292" s="174"/>
      <c r="AH1292" s="174"/>
      <c r="AI1292" s="174"/>
      <c r="AJ1292" s="174"/>
      <c r="AK1292" s="174"/>
      <c r="AL1292" s="174"/>
      <c r="AM1292" s="174"/>
      <c r="AN1292" s="174"/>
      <c r="AO1292" s="174"/>
      <c r="AP1292" s="174"/>
      <c r="AQ1292" s="174"/>
      <c r="AR1292" s="174"/>
      <c r="AS1292" s="174"/>
      <c r="AT1292" s="174"/>
      <c r="AU1292" s="174"/>
      <c r="AV1292" s="174"/>
      <c r="AW1292" s="174"/>
      <c r="AX1292" s="174"/>
      <c r="AY1292" s="174"/>
      <c r="AZ1292" s="174"/>
      <c r="BA1292" s="174"/>
      <c r="BB1292" s="174"/>
      <c r="BC1292" s="174"/>
      <c r="BD1292" s="174"/>
      <c r="BE1292" s="174"/>
      <c r="BF1292" s="174"/>
      <c r="BG1292" s="174"/>
      <c r="BH1292" s="174"/>
      <c r="BI1292" s="174"/>
      <c r="BJ1292" s="174"/>
      <c r="BK1292" s="174"/>
      <c r="BL1292" s="174"/>
      <c r="BM1292" s="174"/>
      <c r="BN1292" s="174"/>
      <c r="BO1292" s="174"/>
      <c r="BP1292" s="174"/>
      <c r="BQ1292" s="174"/>
      <c r="BR1292" s="174"/>
      <c r="BS1292" s="174"/>
      <c r="BT1292" s="174"/>
    </row>
    <row r="1293" spans="1:72" s="177" customFormat="1">
      <c r="A1293" s="176"/>
      <c r="B1293" s="176"/>
      <c r="C1293" s="178"/>
      <c r="D1293" s="176"/>
      <c r="E1293" s="174"/>
      <c r="F1293" s="174"/>
      <c r="G1293" s="174"/>
      <c r="H1293" s="174"/>
      <c r="I1293" s="174"/>
      <c r="J1293" s="174"/>
      <c r="K1293" s="174"/>
      <c r="L1293" s="174"/>
      <c r="M1293" s="174"/>
      <c r="N1293" s="174"/>
      <c r="O1293" s="174"/>
      <c r="P1293" s="174"/>
      <c r="Q1293" s="174"/>
      <c r="R1293" s="174"/>
      <c r="S1293" s="174"/>
      <c r="T1293" s="174"/>
      <c r="U1293" s="174"/>
      <c r="V1293" s="174"/>
      <c r="W1293" s="174"/>
      <c r="X1293" s="174"/>
      <c r="Y1293" s="174"/>
      <c r="Z1293" s="174"/>
      <c r="AA1293" s="174"/>
      <c r="AB1293" s="174"/>
      <c r="AC1293" s="174"/>
      <c r="AD1293" s="174"/>
      <c r="AE1293" s="174"/>
      <c r="AF1293" s="174"/>
      <c r="AG1293" s="174"/>
      <c r="AH1293" s="174"/>
      <c r="AI1293" s="174"/>
      <c r="AJ1293" s="174"/>
      <c r="AK1293" s="174"/>
      <c r="AL1293" s="174"/>
      <c r="AM1293" s="174"/>
      <c r="AN1293" s="174"/>
      <c r="AO1293" s="174"/>
      <c r="AP1293" s="174"/>
      <c r="AQ1293" s="174"/>
      <c r="AR1293" s="174"/>
      <c r="AS1293" s="174"/>
      <c r="AT1293" s="174"/>
      <c r="AU1293" s="174"/>
      <c r="AV1293" s="174"/>
      <c r="AW1293" s="174"/>
      <c r="AX1293" s="174"/>
      <c r="AY1293" s="174"/>
      <c r="AZ1293" s="174"/>
      <c r="BA1293" s="174"/>
      <c r="BB1293" s="174"/>
      <c r="BC1293" s="174"/>
      <c r="BD1293" s="174"/>
      <c r="BE1293" s="174"/>
      <c r="BF1293" s="174"/>
      <c r="BG1293" s="174"/>
      <c r="BH1293" s="174"/>
      <c r="BI1293" s="174"/>
      <c r="BJ1293" s="174"/>
      <c r="BK1293" s="174"/>
      <c r="BL1293" s="174"/>
      <c r="BM1293" s="174"/>
      <c r="BN1293" s="174"/>
      <c r="BO1293" s="174"/>
      <c r="BP1293" s="174"/>
      <c r="BQ1293" s="174"/>
      <c r="BR1293" s="174"/>
      <c r="BS1293" s="174"/>
      <c r="BT1293" s="174"/>
    </row>
    <row r="1294" spans="1:72" s="177" customFormat="1">
      <c r="A1294" s="176"/>
      <c r="B1294" s="176"/>
      <c r="C1294" s="178"/>
      <c r="D1294" s="176"/>
      <c r="E1294" s="174"/>
      <c r="F1294" s="174"/>
      <c r="G1294" s="174"/>
      <c r="H1294" s="174"/>
      <c r="I1294" s="174"/>
      <c r="J1294" s="174"/>
      <c r="K1294" s="174"/>
      <c r="L1294" s="174"/>
      <c r="M1294" s="174"/>
      <c r="N1294" s="174"/>
      <c r="O1294" s="174"/>
      <c r="P1294" s="174"/>
      <c r="Q1294" s="174"/>
      <c r="R1294" s="174"/>
      <c r="S1294" s="174"/>
      <c r="T1294" s="174"/>
      <c r="U1294" s="174"/>
      <c r="V1294" s="174"/>
      <c r="W1294" s="174"/>
      <c r="X1294" s="174"/>
      <c r="Y1294" s="174"/>
      <c r="Z1294" s="174"/>
      <c r="AA1294" s="174"/>
      <c r="AB1294" s="174"/>
      <c r="AC1294" s="174"/>
      <c r="AD1294" s="174"/>
      <c r="AE1294" s="174"/>
      <c r="AF1294" s="174"/>
      <c r="AG1294" s="174"/>
      <c r="AH1294" s="174"/>
      <c r="AI1294" s="174"/>
      <c r="AJ1294" s="174"/>
      <c r="AK1294" s="174"/>
      <c r="AL1294" s="174"/>
      <c r="AM1294" s="174"/>
      <c r="AN1294" s="174"/>
      <c r="AO1294" s="174"/>
      <c r="AP1294" s="174"/>
      <c r="AQ1294" s="174"/>
      <c r="AR1294" s="174"/>
      <c r="AS1294" s="174"/>
      <c r="AT1294" s="174"/>
      <c r="AU1294" s="174"/>
      <c r="AV1294" s="174"/>
      <c r="AW1294" s="174"/>
      <c r="AX1294" s="174"/>
      <c r="AY1294" s="174"/>
      <c r="AZ1294" s="174"/>
      <c r="BA1294" s="174"/>
      <c r="BB1294" s="174"/>
      <c r="BC1294" s="174"/>
      <c r="BD1294" s="174"/>
      <c r="BE1294" s="174"/>
      <c r="BF1294" s="174"/>
      <c r="BG1294" s="174"/>
      <c r="BH1294" s="174"/>
      <c r="BI1294" s="174"/>
      <c r="BJ1294" s="174"/>
      <c r="BK1294" s="174"/>
      <c r="BL1294" s="174"/>
      <c r="BM1294" s="174"/>
      <c r="BN1294" s="174"/>
      <c r="BO1294" s="174"/>
      <c r="BP1294" s="174"/>
      <c r="BQ1294" s="174"/>
      <c r="BR1294" s="174"/>
      <c r="BS1294" s="174"/>
      <c r="BT1294" s="174"/>
    </row>
    <row r="1295" spans="1:72" s="177" customFormat="1">
      <c r="A1295" s="176"/>
      <c r="B1295" s="176"/>
      <c r="C1295" s="178"/>
      <c r="D1295" s="176"/>
      <c r="E1295" s="174"/>
      <c r="F1295" s="174"/>
      <c r="G1295" s="174"/>
      <c r="H1295" s="174"/>
      <c r="I1295" s="174"/>
      <c r="J1295" s="174"/>
      <c r="K1295" s="174"/>
      <c r="L1295" s="174"/>
      <c r="M1295" s="174"/>
      <c r="N1295" s="174"/>
      <c r="O1295" s="174"/>
      <c r="P1295" s="174"/>
      <c r="Q1295" s="174"/>
      <c r="R1295" s="174"/>
      <c r="S1295" s="174"/>
      <c r="T1295" s="174"/>
      <c r="U1295" s="174"/>
      <c r="V1295" s="174"/>
      <c r="W1295" s="174"/>
      <c r="X1295" s="174"/>
      <c r="Y1295" s="174"/>
      <c r="Z1295" s="174"/>
      <c r="AA1295" s="174"/>
      <c r="AB1295" s="174"/>
      <c r="AC1295" s="174"/>
      <c r="AD1295" s="174"/>
      <c r="AE1295" s="174"/>
      <c r="AF1295" s="174"/>
      <c r="AG1295" s="174"/>
      <c r="AH1295" s="174"/>
      <c r="AI1295" s="174"/>
      <c r="AJ1295" s="174"/>
      <c r="AK1295" s="174"/>
      <c r="AL1295" s="174"/>
      <c r="AM1295" s="174"/>
      <c r="AN1295" s="174"/>
      <c r="AO1295" s="174"/>
      <c r="AP1295" s="174"/>
      <c r="AQ1295" s="174"/>
      <c r="AR1295" s="174"/>
      <c r="AS1295" s="174"/>
      <c r="AT1295" s="174"/>
      <c r="AU1295" s="174"/>
      <c r="AV1295" s="174"/>
      <c r="AW1295" s="174"/>
      <c r="AX1295" s="174"/>
      <c r="AY1295" s="174"/>
      <c r="AZ1295" s="174"/>
      <c r="BA1295" s="174"/>
      <c r="BB1295" s="174"/>
      <c r="BC1295" s="174"/>
      <c r="BD1295" s="174"/>
      <c r="BE1295" s="174"/>
      <c r="BF1295" s="174"/>
      <c r="BG1295" s="174"/>
      <c r="BH1295" s="174"/>
      <c r="BI1295" s="174"/>
      <c r="BJ1295" s="174"/>
      <c r="BK1295" s="174"/>
      <c r="BL1295" s="174"/>
      <c r="BM1295" s="174"/>
      <c r="BN1295" s="174"/>
      <c r="BO1295" s="174"/>
      <c r="BP1295" s="174"/>
      <c r="BQ1295" s="174"/>
      <c r="BR1295" s="174"/>
      <c r="BS1295" s="174"/>
      <c r="BT1295" s="174"/>
    </row>
    <row r="1296" spans="1:72" s="177" customFormat="1">
      <c r="A1296" s="176"/>
      <c r="B1296" s="176"/>
      <c r="C1296" s="178"/>
      <c r="D1296" s="176"/>
      <c r="E1296" s="174"/>
      <c r="F1296" s="174"/>
      <c r="G1296" s="174"/>
      <c r="H1296" s="174"/>
      <c r="I1296" s="174"/>
      <c r="J1296" s="174"/>
      <c r="K1296" s="174"/>
      <c r="L1296" s="174"/>
      <c r="M1296" s="174"/>
      <c r="N1296" s="174"/>
      <c r="O1296" s="174"/>
      <c r="P1296" s="174"/>
      <c r="Q1296" s="174"/>
      <c r="R1296" s="174"/>
      <c r="S1296" s="174"/>
      <c r="T1296" s="174"/>
      <c r="U1296" s="174"/>
      <c r="V1296" s="174"/>
      <c r="W1296" s="174"/>
      <c r="X1296" s="174"/>
      <c r="Y1296" s="174"/>
      <c r="Z1296" s="174"/>
      <c r="AA1296" s="174"/>
      <c r="AB1296" s="174"/>
      <c r="AC1296" s="174"/>
      <c r="AD1296" s="174"/>
      <c r="AE1296" s="174"/>
      <c r="AF1296" s="174"/>
      <c r="AG1296" s="174"/>
      <c r="AH1296" s="174"/>
      <c r="AI1296" s="174"/>
      <c r="AJ1296" s="174"/>
      <c r="AK1296" s="174"/>
      <c r="AL1296" s="174"/>
      <c r="AM1296" s="174"/>
      <c r="AN1296" s="174"/>
      <c r="AO1296" s="174"/>
      <c r="AP1296" s="174"/>
      <c r="AQ1296" s="174"/>
      <c r="AR1296" s="174"/>
      <c r="AS1296" s="174"/>
      <c r="AT1296" s="174"/>
      <c r="AU1296" s="174"/>
      <c r="AV1296" s="174"/>
      <c r="AW1296" s="174"/>
      <c r="AX1296" s="174"/>
      <c r="AY1296" s="174"/>
      <c r="AZ1296" s="174"/>
      <c r="BA1296" s="174"/>
      <c r="BB1296" s="174"/>
      <c r="BC1296" s="174"/>
      <c r="BD1296" s="174"/>
      <c r="BE1296" s="174"/>
      <c r="BF1296" s="174"/>
      <c r="BG1296" s="174"/>
      <c r="BH1296" s="174"/>
      <c r="BI1296" s="174"/>
      <c r="BJ1296" s="174"/>
      <c r="BK1296" s="174"/>
      <c r="BL1296" s="174"/>
      <c r="BM1296" s="174"/>
      <c r="BN1296" s="174"/>
      <c r="BO1296" s="174"/>
      <c r="BP1296" s="174"/>
      <c r="BQ1296" s="174"/>
      <c r="BR1296" s="174"/>
      <c r="BS1296" s="174"/>
      <c r="BT1296" s="174"/>
    </row>
    <row r="1297" spans="1:72" s="177" customFormat="1">
      <c r="A1297" s="176"/>
      <c r="B1297" s="176"/>
      <c r="C1297" s="178"/>
      <c r="D1297" s="176"/>
      <c r="E1297" s="174"/>
      <c r="F1297" s="174"/>
      <c r="G1297" s="174"/>
      <c r="H1297" s="174"/>
      <c r="I1297" s="174"/>
      <c r="J1297" s="174"/>
      <c r="K1297" s="174"/>
      <c r="L1297" s="174"/>
      <c r="M1297" s="174"/>
      <c r="N1297" s="174"/>
      <c r="O1297" s="174"/>
      <c r="P1297" s="174"/>
      <c r="Q1297" s="174"/>
      <c r="R1297" s="174"/>
      <c r="S1297" s="174"/>
      <c r="T1297" s="174"/>
      <c r="U1297" s="174"/>
      <c r="V1297" s="174"/>
      <c r="W1297" s="174"/>
      <c r="X1297" s="174"/>
      <c r="Y1297" s="174"/>
      <c r="Z1297" s="174"/>
      <c r="AA1297" s="174"/>
      <c r="AB1297" s="174"/>
      <c r="AC1297" s="174"/>
      <c r="AD1297" s="174"/>
      <c r="AE1297" s="174"/>
      <c r="AF1297" s="174"/>
      <c r="AG1297" s="174"/>
      <c r="AH1297" s="174"/>
      <c r="AI1297" s="174"/>
      <c r="AJ1297" s="174"/>
      <c r="AK1297" s="174"/>
      <c r="AL1297" s="174"/>
      <c r="AM1297" s="174"/>
      <c r="AN1297" s="174"/>
      <c r="AO1297" s="174"/>
      <c r="AP1297" s="174"/>
      <c r="AQ1297" s="174"/>
      <c r="AR1297" s="174"/>
      <c r="AS1297" s="174"/>
      <c r="AT1297" s="174"/>
      <c r="AU1297" s="174"/>
      <c r="AV1297" s="174"/>
      <c r="AW1297" s="174"/>
      <c r="AX1297" s="174"/>
      <c r="AY1297" s="174"/>
      <c r="AZ1297" s="174"/>
      <c r="BA1297" s="174"/>
      <c r="BB1297" s="174"/>
      <c r="BC1297" s="174"/>
      <c r="BD1297" s="174"/>
      <c r="BE1297" s="174"/>
      <c r="BF1297" s="174"/>
      <c r="BG1297" s="174"/>
      <c r="BH1297" s="174"/>
      <c r="BI1297" s="174"/>
      <c r="BJ1297" s="174"/>
      <c r="BK1297" s="174"/>
      <c r="BL1297" s="174"/>
      <c r="BM1297" s="174"/>
      <c r="BN1297" s="174"/>
      <c r="BO1297" s="174"/>
      <c r="BP1297" s="174"/>
      <c r="BQ1297" s="174"/>
      <c r="BR1297" s="174"/>
      <c r="BS1297" s="174"/>
      <c r="BT1297" s="174"/>
    </row>
    <row r="1298" spans="1:72" s="177" customFormat="1">
      <c r="A1298" s="176"/>
      <c r="B1298" s="176"/>
      <c r="C1298" s="178"/>
      <c r="D1298" s="176"/>
      <c r="E1298" s="174"/>
      <c r="F1298" s="174"/>
      <c r="G1298" s="174"/>
      <c r="H1298" s="174"/>
      <c r="I1298" s="174"/>
      <c r="J1298" s="174"/>
      <c r="K1298" s="174"/>
      <c r="L1298" s="174"/>
      <c r="M1298" s="174"/>
      <c r="N1298" s="174"/>
      <c r="O1298" s="174"/>
      <c r="P1298" s="174"/>
      <c r="Q1298" s="174"/>
      <c r="R1298" s="174"/>
      <c r="S1298" s="174"/>
      <c r="T1298" s="174"/>
      <c r="U1298" s="174"/>
      <c r="V1298" s="174"/>
      <c r="W1298" s="174"/>
      <c r="X1298" s="174"/>
      <c r="Y1298" s="174"/>
      <c r="Z1298" s="174"/>
      <c r="AA1298" s="174"/>
      <c r="AB1298" s="174"/>
      <c r="AC1298" s="174"/>
      <c r="AD1298" s="174"/>
      <c r="AE1298" s="174"/>
      <c r="AF1298" s="174"/>
      <c r="AG1298" s="174"/>
      <c r="AH1298" s="174"/>
      <c r="AI1298" s="174"/>
      <c r="AJ1298" s="174"/>
      <c r="AK1298" s="174"/>
      <c r="AL1298" s="174"/>
      <c r="AM1298" s="174"/>
      <c r="AN1298" s="174"/>
      <c r="AO1298" s="174"/>
      <c r="AP1298" s="174"/>
      <c r="AQ1298" s="174"/>
      <c r="AR1298" s="174"/>
      <c r="AS1298" s="174"/>
      <c r="AT1298" s="174"/>
      <c r="AU1298" s="174"/>
      <c r="AV1298" s="174"/>
      <c r="AW1298" s="174"/>
      <c r="AX1298" s="174"/>
      <c r="AY1298" s="174"/>
      <c r="AZ1298" s="174"/>
      <c r="BA1298" s="174"/>
      <c r="BB1298" s="174"/>
      <c r="BC1298" s="174"/>
      <c r="BD1298" s="174"/>
      <c r="BE1298" s="174"/>
      <c r="BF1298" s="174"/>
      <c r="BG1298" s="174"/>
      <c r="BH1298" s="174"/>
      <c r="BI1298" s="174"/>
      <c r="BJ1298" s="174"/>
      <c r="BK1298" s="174"/>
      <c r="BL1298" s="174"/>
      <c r="BM1298" s="174"/>
      <c r="BN1298" s="174"/>
      <c r="BO1298" s="174"/>
      <c r="BP1298" s="174"/>
      <c r="BQ1298" s="174"/>
      <c r="BR1298" s="174"/>
      <c r="BS1298" s="174"/>
      <c r="BT1298" s="174"/>
    </row>
    <row r="1299" spans="1:72" s="177" customFormat="1">
      <c r="A1299" s="176"/>
      <c r="B1299" s="176"/>
      <c r="C1299" s="178"/>
      <c r="D1299" s="176"/>
      <c r="E1299" s="174"/>
      <c r="F1299" s="174"/>
      <c r="G1299" s="174"/>
      <c r="H1299" s="174"/>
      <c r="I1299" s="174"/>
      <c r="J1299" s="174"/>
      <c r="K1299" s="174"/>
      <c r="L1299" s="174"/>
      <c r="M1299" s="174"/>
      <c r="N1299" s="174"/>
      <c r="O1299" s="174"/>
      <c r="P1299" s="174"/>
      <c r="Q1299" s="174"/>
      <c r="R1299" s="174"/>
      <c r="S1299" s="174"/>
      <c r="T1299" s="174"/>
      <c r="U1299" s="174"/>
      <c r="V1299" s="174"/>
      <c r="W1299" s="174"/>
      <c r="X1299" s="174"/>
      <c r="Y1299" s="174"/>
      <c r="Z1299" s="174"/>
      <c r="AA1299" s="174"/>
      <c r="AB1299" s="174"/>
      <c r="AC1299" s="174"/>
      <c r="AD1299" s="174"/>
      <c r="AE1299" s="174"/>
      <c r="AF1299" s="174"/>
      <c r="AG1299" s="174"/>
      <c r="AH1299" s="174"/>
      <c r="AI1299" s="174"/>
      <c r="AJ1299" s="174"/>
      <c r="AK1299" s="174"/>
      <c r="AL1299" s="174"/>
      <c r="AM1299" s="174"/>
      <c r="AN1299" s="174"/>
      <c r="AO1299" s="174"/>
      <c r="AP1299" s="174"/>
      <c r="AQ1299" s="174"/>
      <c r="AR1299" s="174"/>
      <c r="AS1299" s="174"/>
      <c r="AT1299" s="174"/>
      <c r="AU1299" s="174"/>
      <c r="AV1299" s="174"/>
      <c r="AW1299" s="174"/>
      <c r="AX1299" s="174"/>
      <c r="AY1299" s="174"/>
      <c r="AZ1299" s="174"/>
      <c r="BA1299" s="174"/>
      <c r="BB1299" s="174"/>
      <c r="BC1299" s="174"/>
      <c r="BD1299" s="174"/>
      <c r="BE1299" s="174"/>
      <c r="BF1299" s="174"/>
      <c r="BG1299" s="174"/>
      <c r="BH1299" s="174"/>
      <c r="BI1299" s="174"/>
      <c r="BJ1299" s="174"/>
      <c r="BK1299" s="174"/>
      <c r="BL1299" s="174"/>
      <c r="BM1299" s="174"/>
      <c r="BN1299" s="174"/>
      <c r="BO1299" s="174"/>
      <c r="BP1299" s="174"/>
      <c r="BQ1299" s="174"/>
      <c r="BR1299" s="174"/>
      <c r="BS1299" s="174"/>
      <c r="BT1299" s="174"/>
    </row>
    <row r="1300" spans="1:72" s="177" customFormat="1">
      <c r="A1300" s="176"/>
      <c r="B1300" s="176"/>
      <c r="C1300" s="178"/>
      <c r="D1300" s="176"/>
      <c r="E1300" s="174"/>
      <c r="F1300" s="174"/>
      <c r="G1300" s="174"/>
      <c r="H1300" s="174"/>
      <c r="I1300" s="174"/>
      <c r="J1300" s="174"/>
      <c r="K1300" s="174"/>
      <c r="L1300" s="174"/>
      <c r="M1300" s="174"/>
      <c r="N1300" s="174"/>
      <c r="O1300" s="174"/>
      <c r="P1300" s="174"/>
      <c r="Q1300" s="174"/>
      <c r="R1300" s="174"/>
      <c r="S1300" s="174"/>
      <c r="T1300" s="174"/>
      <c r="U1300" s="174"/>
      <c r="V1300" s="174"/>
      <c r="W1300" s="174"/>
      <c r="X1300" s="174"/>
      <c r="Y1300" s="174"/>
      <c r="Z1300" s="174"/>
      <c r="AA1300" s="174"/>
      <c r="AB1300" s="174"/>
      <c r="AC1300" s="174"/>
      <c r="AD1300" s="174"/>
      <c r="AE1300" s="174"/>
      <c r="AF1300" s="174"/>
      <c r="AG1300" s="174"/>
      <c r="AH1300" s="174"/>
      <c r="AI1300" s="174"/>
      <c r="AJ1300" s="174"/>
      <c r="AK1300" s="174"/>
      <c r="AL1300" s="174"/>
      <c r="AM1300" s="174"/>
      <c r="AN1300" s="174"/>
      <c r="AO1300" s="174"/>
      <c r="AP1300" s="174"/>
      <c r="AQ1300" s="174"/>
      <c r="AR1300" s="174"/>
      <c r="AS1300" s="174"/>
      <c r="AT1300" s="174"/>
      <c r="AU1300" s="174"/>
      <c r="AV1300" s="174"/>
      <c r="AW1300" s="174"/>
      <c r="AX1300" s="174"/>
      <c r="AY1300" s="174"/>
      <c r="AZ1300" s="174"/>
      <c r="BA1300" s="174"/>
      <c r="BB1300" s="174"/>
      <c r="BC1300" s="174"/>
      <c r="BD1300" s="174"/>
      <c r="BE1300" s="174"/>
      <c r="BF1300" s="174"/>
      <c r="BG1300" s="174"/>
      <c r="BH1300" s="174"/>
      <c r="BI1300" s="174"/>
      <c r="BJ1300" s="174"/>
      <c r="BK1300" s="174"/>
      <c r="BL1300" s="174"/>
      <c r="BM1300" s="174"/>
      <c r="BN1300" s="174"/>
      <c r="BO1300" s="174"/>
      <c r="BP1300" s="174"/>
      <c r="BQ1300" s="174"/>
      <c r="BR1300" s="174"/>
      <c r="BS1300" s="174"/>
      <c r="BT1300" s="174"/>
    </row>
    <row r="1301" spans="1:72" s="177" customFormat="1">
      <c r="A1301" s="176"/>
      <c r="B1301" s="176"/>
      <c r="C1301" s="178"/>
      <c r="D1301" s="176"/>
      <c r="E1301" s="174"/>
      <c r="F1301" s="174"/>
      <c r="G1301" s="174"/>
      <c r="H1301" s="174"/>
      <c r="I1301" s="174"/>
      <c r="J1301" s="174"/>
      <c r="K1301" s="174"/>
      <c r="L1301" s="174"/>
      <c r="M1301" s="174"/>
      <c r="N1301" s="174"/>
      <c r="O1301" s="174"/>
      <c r="P1301" s="174"/>
      <c r="Q1301" s="174"/>
      <c r="R1301" s="174"/>
      <c r="S1301" s="174"/>
      <c r="T1301" s="174"/>
      <c r="U1301" s="174"/>
      <c r="V1301" s="174"/>
      <c r="W1301" s="174"/>
      <c r="X1301" s="174"/>
      <c r="Y1301" s="174"/>
      <c r="Z1301" s="174"/>
      <c r="AA1301" s="174"/>
      <c r="AB1301" s="174"/>
      <c r="AC1301" s="174"/>
      <c r="AD1301" s="174"/>
      <c r="AE1301" s="174"/>
      <c r="AF1301" s="174"/>
      <c r="AG1301" s="174"/>
      <c r="AH1301" s="174"/>
      <c r="AI1301" s="174"/>
      <c r="AJ1301" s="174"/>
      <c r="AK1301" s="174"/>
      <c r="AL1301" s="174"/>
      <c r="AM1301" s="174"/>
      <c r="AN1301" s="174"/>
      <c r="AO1301" s="174"/>
      <c r="AP1301" s="174"/>
      <c r="AQ1301" s="174"/>
      <c r="AR1301" s="174"/>
      <c r="AS1301" s="174"/>
      <c r="AT1301" s="174"/>
      <c r="AU1301" s="174"/>
      <c r="AV1301" s="174"/>
      <c r="AW1301" s="174"/>
      <c r="AX1301" s="174"/>
      <c r="AY1301" s="174"/>
      <c r="AZ1301" s="174"/>
      <c r="BA1301" s="174"/>
      <c r="BB1301" s="174"/>
      <c r="BC1301" s="174"/>
      <c r="BD1301" s="174"/>
      <c r="BE1301" s="174"/>
      <c r="BF1301" s="174"/>
      <c r="BG1301" s="174"/>
      <c r="BH1301" s="174"/>
      <c r="BI1301" s="174"/>
      <c r="BJ1301" s="174"/>
      <c r="BK1301" s="174"/>
      <c r="BL1301" s="174"/>
      <c r="BM1301" s="174"/>
      <c r="BN1301" s="174"/>
      <c r="BO1301" s="174"/>
      <c r="BP1301" s="174"/>
      <c r="BQ1301" s="174"/>
      <c r="BR1301" s="174"/>
      <c r="BS1301" s="174"/>
      <c r="BT1301" s="174"/>
    </row>
    <row r="1302" spans="1:72" s="177" customFormat="1">
      <c r="A1302" s="176"/>
      <c r="B1302" s="176"/>
      <c r="C1302" s="178"/>
      <c r="D1302" s="176"/>
      <c r="E1302" s="174"/>
      <c r="F1302" s="174"/>
      <c r="G1302" s="174"/>
      <c r="H1302" s="174"/>
      <c r="I1302" s="174"/>
      <c r="J1302" s="174"/>
      <c r="K1302" s="174"/>
      <c r="L1302" s="174"/>
      <c r="M1302" s="174"/>
      <c r="N1302" s="174"/>
      <c r="O1302" s="174"/>
      <c r="P1302" s="174"/>
      <c r="Q1302" s="174"/>
      <c r="R1302" s="174"/>
      <c r="S1302" s="174"/>
      <c r="T1302" s="174"/>
      <c r="U1302" s="174"/>
      <c r="V1302" s="174"/>
      <c r="W1302" s="174"/>
      <c r="X1302" s="174"/>
      <c r="Y1302" s="174"/>
      <c r="Z1302" s="174"/>
      <c r="AA1302" s="174"/>
      <c r="AB1302" s="174"/>
      <c r="AC1302" s="174"/>
      <c r="AD1302" s="174"/>
      <c r="AE1302" s="174"/>
      <c r="AF1302" s="174"/>
      <c r="AG1302" s="174"/>
      <c r="AH1302" s="174"/>
      <c r="AI1302" s="174"/>
      <c r="AJ1302" s="174"/>
      <c r="AK1302" s="174"/>
      <c r="AL1302" s="174"/>
      <c r="AM1302" s="174"/>
      <c r="AN1302" s="174"/>
      <c r="AO1302" s="174"/>
      <c r="AP1302" s="174"/>
      <c r="AQ1302" s="174"/>
      <c r="AR1302" s="174"/>
      <c r="AS1302" s="174"/>
      <c r="AT1302" s="174"/>
      <c r="AU1302" s="174"/>
      <c r="AV1302" s="174"/>
      <c r="AW1302" s="174"/>
      <c r="AX1302" s="174"/>
      <c r="AY1302" s="174"/>
      <c r="AZ1302" s="174"/>
      <c r="BA1302" s="174"/>
      <c r="BB1302" s="174"/>
      <c r="BC1302" s="174"/>
      <c r="BD1302" s="174"/>
      <c r="BE1302" s="174"/>
      <c r="BF1302" s="174"/>
      <c r="BG1302" s="174"/>
      <c r="BH1302" s="174"/>
      <c r="BI1302" s="174"/>
      <c r="BJ1302" s="174"/>
      <c r="BK1302" s="174"/>
      <c r="BL1302" s="174"/>
      <c r="BM1302" s="174"/>
      <c r="BN1302" s="174"/>
      <c r="BO1302" s="174"/>
      <c r="BP1302" s="174"/>
      <c r="BQ1302" s="174"/>
      <c r="BR1302" s="174"/>
      <c r="BS1302" s="174"/>
      <c r="BT1302" s="174"/>
    </row>
    <row r="1303" spans="1:72" s="177" customFormat="1">
      <c r="A1303" s="176"/>
      <c r="B1303" s="176"/>
      <c r="C1303" s="178"/>
      <c r="D1303" s="176"/>
      <c r="E1303" s="174"/>
      <c r="F1303" s="174"/>
      <c r="G1303" s="174"/>
      <c r="H1303" s="174"/>
      <c r="I1303" s="174"/>
      <c r="J1303" s="174"/>
      <c r="K1303" s="174"/>
      <c r="L1303" s="174"/>
      <c r="M1303" s="174"/>
      <c r="N1303" s="174"/>
      <c r="O1303" s="174"/>
      <c r="P1303" s="174"/>
      <c r="Q1303" s="174"/>
      <c r="R1303" s="174"/>
      <c r="S1303" s="174"/>
      <c r="T1303" s="174"/>
      <c r="U1303" s="174"/>
      <c r="V1303" s="174"/>
      <c r="W1303" s="174"/>
      <c r="X1303" s="174"/>
      <c r="Y1303" s="174"/>
      <c r="Z1303" s="174"/>
      <c r="AA1303" s="174"/>
      <c r="AB1303" s="174"/>
      <c r="AC1303" s="174"/>
      <c r="AD1303" s="174"/>
      <c r="AE1303" s="174"/>
      <c r="AF1303" s="174"/>
      <c r="AG1303" s="174"/>
      <c r="AH1303" s="174"/>
      <c r="AI1303" s="174"/>
      <c r="AJ1303" s="174"/>
      <c r="AK1303" s="174"/>
      <c r="AL1303" s="174"/>
      <c r="AM1303" s="174"/>
      <c r="AN1303" s="174"/>
      <c r="AO1303" s="174"/>
      <c r="AP1303" s="174"/>
      <c r="AQ1303" s="174"/>
      <c r="AR1303" s="174"/>
      <c r="AS1303" s="174"/>
      <c r="AT1303" s="174"/>
      <c r="AU1303" s="174"/>
      <c r="AV1303" s="174"/>
      <c r="AW1303" s="174"/>
      <c r="AX1303" s="174"/>
      <c r="AY1303" s="174"/>
      <c r="AZ1303" s="174"/>
      <c r="BA1303" s="174"/>
      <c r="BB1303" s="174"/>
      <c r="BC1303" s="174"/>
      <c r="BD1303" s="174"/>
      <c r="BE1303" s="174"/>
      <c r="BF1303" s="174"/>
      <c r="BG1303" s="174"/>
      <c r="BH1303" s="174"/>
      <c r="BI1303" s="174"/>
      <c r="BJ1303" s="174"/>
      <c r="BK1303" s="174"/>
      <c r="BL1303" s="174"/>
      <c r="BM1303" s="174"/>
      <c r="BN1303" s="174"/>
      <c r="BO1303" s="174"/>
      <c r="BP1303" s="174"/>
      <c r="BQ1303" s="174"/>
      <c r="BR1303" s="174"/>
      <c r="BS1303" s="174"/>
      <c r="BT1303" s="174"/>
    </row>
    <row r="1304" spans="1:72" s="177" customFormat="1">
      <c r="A1304" s="176"/>
      <c r="B1304" s="176"/>
      <c r="C1304" s="178"/>
      <c r="D1304" s="176"/>
      <c r="E1304" s="174"/>
      <c r="F1304" s="174"/>
      <c r="G1304" s="174"/>
      <c r="H1304" s="174"/>
      <c r="I1304" s="174"/>
      <c r="J1304" s="174"/>
      <c r="K1304" s="174"/>
      <c r="L1304" s="174"/>
      <c r="M1304" s="174"/>
      <c r="N1304" s="174"/>
      <c r="O1304" s="174"/>
      <c r="P1304" s="174"/>
      <c r="Q1304" s="174"/>
      <c r="R1304" s="174"/>
      <c r="S1304" s="174"/>
      <c r="T1304" s="174"/>
      <c r="U1304" s="174"/>
      <c r="V1304" s="174"/>
      <c r="W1304" s="174"/>
      <c r="X1304" s="174"/>
      <c r="Y1304" s="174"/>
      <c r="Z1304" s="174"/>
      <c r="AA1304" s="174"/>
      <c r="AB1304" s="174"/>
      <c r="AC1304" s="174"/>
      <c r="AD1304" s="174"/>
      <c r="AE1304" s="174"/>
      <c r="AF1304" s="174"/>
      <c r="AG1304" s="174"/>
      <c r="AH1304" s="174"/>
      <c r="AI1304" s="174"/>
      <c r="AJ1304" s="174"/>
      <c r="AK1304" s="174"/>
      <c r="AL1304" s="174"/>
      <c r="AM1304" s="174"/>
      <c r="AN1304" s="174"/>
      <c r="AO1304" s="174"/>
      <c r="AP1304" s="174"/>
      <c r="AQ1304" s="174"/>
      <c r="AR1304" s="174"/>
      <c r="AS1304" s="174"/>
      <c r="AT1304" s="174"/>
      <c r="AU1304" s="174"/>
      <c r="AV1304" s="174"/>
      <c r="AW1304" s="174"/>
      <c r="AX1304" s="174"/>
      <c r="AY1304" s="174"/>
      <c r="AZ1304" s="174"/>
      <c r="BA1304" s="174"/>
      <c r="BB1304" s="174"/>
      <c r="BC1304" s="174"/>
      <c r="BD1304" s="174"/>
      <c r="BE1304" s="174"/>
      <c r="BF1304" s="174"/>
      <c r="BG1304" s="174"/>
      <c r="BH1304" s="174"/>
      <c r="BI1304" s="174"/>
      <c r="BJ1304" s="174"/>
      <c r="BK1304" s="174"/>
      <c r="BL1304" s="174"/>
      <c r="BM1304" s="174"/>
      <c r="BN1304" s="174"/>
      <c r="BO1304" s="174"/>
      <c r="BP1304" s="174"/>
      <c r="BQ1304" s="174"/>
      <c r="BR1304" s="174"/>
      <c r="BS1304" s="174"/>
      <c r="BT1304" s="174"/>
    </row>
    <row r="1305" spans="1:72" s="177" customFormat="1">
      <c r="A1305" s="176"/>
      <c r="B1305" s="176"/>
      <c r="C1305" s="178"/>
      <c r="D1305" s="176"/>
      <c r="E1305" s="174"/>
      <c r="F1305" s="174"/>
      <c r="G1305" s="174"/>
      <c r="H1305" s="174"/>
      <c r="I1305" s="174"/>
      <c r="J1305" s="174"/>
      <c r="K1305" s="174"/>
      <c r="L1305" s="174"/>
      <c r="M1305" s="174"/>
      <c r="N1305" s="174"/>
      <c r="O1305" s="174"/>
      <c r="P1305" s="174"/>
      <c r="Q1305" s="174"/>
      <c r="R1305" s="174"/>
      <c r="S1305" s="174"/>
      <c r="T1305" s="174"/>
      <c r="U1305" s="174"/>
      <c r="V1305" s="174"/>
      <c r="W1305" s="174"/>
      <c r="X1305" s="174"/>
      <c r="Y1305" s="174"/>
      <c r="Z1305" s="174"/>
      <c r="AA1305" s="174"/>
      <c r="AB1305" s="174"/>
      <c r="AC1305" s="174"/>
      <c r="AD1305" s="174"/>
      <c r="AE1305" s="174"/>
      <c r="AF1305" s="174"/>
      <c r="AG1305" s="174"/>
      <c r="AH1305" s="174"/>
      <c r="AI1305" s="174"/>
      <c r="AJ1305" s="174"/>
      <c r="AK1305" s="174"/>
      <c r="AL1305" s="174"/>
      <c r="AM1305" s="174"/>
      <c r="AN1305" s="174"/>
      <c r="AO1305" s="174"/>
      <c r="AP1305" s="174"/>
      <c r="AQ1305" s="174"/>
      <c r="AR1305" s="174"/>
      <c r="AS1305" s="174"/>
      <c r="AT1305" s="174"/>
      <c r="AU1305" s="174"/>
      <c r="AV1305" s="174"/>
      <c r="AW1305" s="174"/>
      <c r="AX1305" s="174"/>
      <c r="AY1305" s="174"/>
      <c r="AZ1305" s="174"/>
      <c r="BA1305" s="174"/>
      <c r="BB1305" s="174"/>
      <c r="BC1305" s="174"/>
      <c r="BD1305" s="174"/>
      <c r="BE1305" s="174"/>
      <c r="BF1305" s="174"/>
      <c r="BG1305" s="174"/>
      <c r="BH1305" s="174"/>
      <c r="BI1305" s="174"/>
      <c r="BJ1305" s="174"/>
      <c r="BK1305" s="174"/>
      <c r="BL1305" s="174"/>
      <c r="BM1305" s="174"/>
      <c r="BN1305" s="174"/>
      <c r="BO1305" s="174"/>
      <c r="BP1305" s="174"/>
      <c r="BQ1305" s="174"/>
      <c r="BR1305" s="174"/>
      <c r="BS1305" s="174"/>
      <c r="BT1305" s="174"/>
    </row>
    <row r="1306" spans="1:72" s="177" customFormat="1">
      <c r="A1306" s="176"/>
      <c r="B1306" s="176"/>
      <c r="C1306" s="178"/>
      <c r="D1306" s="176"/>
      <c r="E1306" s="174"/>
      <c r="F1306" s="174"/>
      <c r="G1306" s="174"/>
      <c r="H1306" s="174"/>
      <c r="I1306" s="174"/>
      <c r="J1306" s="174"/>
      <c r="K1306" s="174"/>
      <c r="L1306" s="174"/>
      <c r="M1306" s="174"/>
      <c r="N1306" s="174"/>
      <c r="O1306" s="174"/>
      <c r="P1306" s="174"/>
      <c r="Q1306" s="174"/>
      <c r="R1306" s="174"/>
      <c r="S1306" s="174"/>
      <c r="T1306" s="174"/>
      <c r="U1306" s="174"/>
      <c r="V1306" s="174"/>
      <c r="W1306" s="174"/>
      <c r="X1306" s="174"/>
      <c r="Y1306" s="174"/>
      <c r="Z1306" s="174"/>
      <c r="AA1306" s="174"/>
      <c r="AB1306" s="174"/>
      <c r="AC1306" s="174"/>
      <c r="AD1306" s="174"/>
      <c r="AE1306" s="174"/>
      <c r="AF1306" s="174"/>
      <c r="AG1306" s="174"/>
      <c r="AH1306" s="174"/>
      <c r="AI1306" s="174"/>
      <c r="AJ1306" s="174"/>
      <c r="AK1306" s="174"/>
      <c r="AL1306" s="174"/>
      <c r="AM1306" s="174"/>
      <c r="AN1306" s="174"/>
      <c r="AO1306" s="174"/>
      <c r="AP1306" s="174"/>
      <c r="AQ1306" s="174"/>
      <c r="AR1306" s="174"/>
      <c r="AS1306" s="174"/>
      <c r="AT1306" s="174"/>
      <c r="AU1306" s="174"/>
      <c r="AV1306" s="174"/>
      <c r="AW1306" s="174"/>
      <c r="AX1306" s="174"/>
      <c r="AY1306" s="174"/>
      <c r="AZ1306" s="174"/>
      <c r="BA1306" s="174"/>
      <c r="BB1306" s="174"/>
      <c r="BC1306" s="174"/>
      <c r="BD1306" s="174"/>
      <c r="BE1306" s="174"/>
      <c r="BF1306" s="174"/>
      <c r="BG1306" s="174"/>
      <c r="BH1306" s="174"/>
      <c r="BI1306" s="174"/>
      <c r="BJ1306" s="174"/>
      <c r="BK1306" s="174"/>
      <c r="BL1306" s="174"/>
      <c r="BM1306" s="174"/>
      <c r="BN1306" s="174"/>
      <c r="BO1306" s="174"/>
      <c r="BP1306" s="174"/>
      <c r="BQ1306" s="174"/>
      <c r="BR1306" s="174"/>
      <c r="BS1306" s="174"/>
      <c r="BT1306" s="174"/>
    </row>
    <row r="1307" spans="1:72" s="177" customFormat="1">
      <c r="A1307" s="176"/>
      <c r="B1307" s="176"/>
      <c r="C1307" s="178"/>
      <c r="D1307" s="176"/>
      <c r="E1307" s="174"/>
      <c r="F1307" s="174"/>
      <c r="G1307" s="174"/>
      <c r="H1307" s="174"/>
      <c r="I1307" s="174"/>
      <c r="J1307" s="174"/>
      <c r="K1307" s="174"/>
      <c r="L1307" s="174"/>
      <c r="M1307" s="174"/>
      <c r="N1307" s="174"/>
      <c r="O1307" s="174"/>
      <c r="P1307" s="174"/>
      <c r="Q1307" s="174"/>
      <c r="R1307" s="174"/>
      <c r="S1307" s="174"/>
      <c r="T1307" s="174"/>
      <c r="U1307" s="174"/>
      <c r="V1307" s="174"/>
      <c r="W1307" s="174"/>
      <c r="X1307" s="174"/>
      <c r="Y1307" s="174"/>
      <c r="Z1307" s="174"/>
      <c r="AA1307" s="174"/>
      <c r="AB1307" s="174"/>
      <c r="AC1307" s="174"/>
      <c r="AD1307" s="174"/>
      <c r="AE1307" s="174"/>
      <c r="AF1307" s="174"/>
      <c r="AG1307" s="174"/>
      <c r="AH1307" s="174"/>
      <c r="AI1307" s="174"/>
      <c r="AJ1307" s="174"/>
      <c r="AK1307" s="174"/>
      <c r="AL1307" s="174"/>
      <c r="AM1307" s="174"/>
      <c r="AN1307" s="174"/>
      <c r="AO1307" s="174"/>
      <c r="AP1307" s="174"/>
      <c r="AQ1307" s="174"/>
      <c r="AR1307" s="174"/>
      <c r="AS1307" s="174"/>
      <c r="AT1307" s="174"/>
      <c r="AU1307" s="174"/>
      <c r="AV1307" s="174"/>
      <c r="AW1307" s="174"/>
      <c r="AX1307" s="174"/>
      <c r="AY1307" s="174"/>
      <c r="AZ1307" s="174"/>
      <c r="BA1307" s="174"/>
      <c r="BB1307" s="174"/>
      <c r="BC1307" s="174"/>
      <c r="BD1307" s="174"/>
      <c r="BE1307" s="174"/>
      <c r="BF1307" s="174"/>
      <c r="BG1307" s="174"/>
      <c r="BH1307" s="174"/>
      <c r="BI1307" s="174"/>
      <c r="BJ1307" s="174"/>
      <c r="BK1307" s="174"/>
      <c r="BL1307" s="174"/>
      <c r="BM1307" s="174"/>
      <c r="BN1307" s="174"/>
      <c r="BO1307" s="174"/>
      <c r="BP1307" s="174"/>
      <c r="BQ1307" s="174"/>
      <c r="BR1307" s="174"/>
      <c r="BS1307" s="174"/>
      <c r="BT1307" s="174"/>
    </row>
    <row r="1308" spans="1:72" s="177" customFormat="1">
      <c r="A1308" s="176"/>
      <c r="B1308" s="176"/>
      <c r="C1308" s="178"/>
      <c r="D1308" s="176"/>
      <c r="E1308" s="174"/>
      <c r="F1308" s="174"/>
      <c r="G1308" s="174"/>
      <c r="H1308" s="174"/>
      <c r="I1308" s="174"/>
      <c r="J1308" s="174"/>
      <c r="K1308" s="174"/>
      <c r="L1308" s="174"/>
      <c r="M1308" s="174"/>
      <c r="N1308" s="174"/>
      <c r="O1308" s="174"/>
      <c r="P1308" s="174"/>
      <c r="Q1308" s="174"/>
      <c r="R1308" s="174"/>
      <c r="S1308" s="174"/>
      <c r="T1308" s="174"/>
      <c r="U1308" s="174"/>
      <c r="V1308" s="174"/>
      <c r="W1308" s="174"/>
      <c r="X1308" s="174"/>
      <c r="Y1308" s="174"/>
      <c r="Z1308" s="174"/>
      <c r="AA1308" s="174"/>
      <c r="AB1308" s="174"/>
      <c r="AC1308" s="174"/>
      <c r="AD1308" s="174"/>
      <c r="AE1308" s="174"/>
      <c r="AF1308" s="174"/>
      <c r="AG1308" s="174"/>
      <c r="AH1308" s="174"/>
      <c r="AI1308" s="174"/>
      <c r="AJ1308" s="174"/>
      <c r="AK1308" s="174"/>
      <c r="AL1308" s="174"/>
      <c r="AM1308" s="174"/>
      <c r="AN1308" s="174"/>
      <c r="AO1308" s="174"/>
      <c r="AP1308" s="174"/>
      <c r="AQ1308" s="174"/>
      <c r="AR1308" s="174"/>
      <c r="AS1308" s="174"/>
      <c r="AT1308" s="174"/>
      <c r="AU1308" s="174"/>
      <c r="AV1308" s="174"/>
      <c r="AW1308" s="174"/>
      <c r="AX1308" s="174"/>
      <c r="AY1308" s="174"/>
      <c r="AZ1308" s="174"/>
      <c r="BA1308" s="174"/>
      <c r="BB1308" s="174"/>
      <c r="BC1308" s="174"/>
      <c r="BD1308" s="174"/>
      <c r="BE1308" s="174"/>
      <c r="BF1308" s="174"/>
      <c r="BG1308" s="174"/>
      <c r="BH1308" s="174"/>
      <c r="BI1308" s="174"/>
      <c r="BJ1308" s="174"/>
      <c r="BK1308" s="174"/>
      <c r="BL1308" s="174"/>
      <c r="BM1308" s="174"/>
      <c r="BN1308" s="174"/>
      <c r="BO1308" s="174"/>
      <c r="BP1308" s="174"/>
      <c r="BQ1308" s="174"/>
      <c r="BR1308" s="174"/>
      <c r="BS1308" s="174"/>
      <c r="BT1308" s="174"/>
    </row>
    <row r="1309" spans="1:72" s="177" customFormat="1">
      <c r="A1309" s="176"/>
      <c r="B1309" s="176"/>
      <c r="C1309" s="178"/>
      <c r="D1309" s="176"/>
      <c r="E1309" s="174"/>
      <c r="F1309" s="174"/>
      <c r="G1309" s="174"/>
      <c r="H1309" s="174"/>
      <c r="I1309" s="174"/>
      <c r="J1309" s="174"/>
      <c r="K1309" s="174"/>
      <c r="L1309" s="174"/>
      <c r="M1309" s="174"/>
      <c r="N1309" s="174"/>
      <c r="O1309" s="174"/>
      <c r="P1309" s="174"/>
      <c r="Q1309" s="174"/>
      <c r="R1309" s="174"/>
      <c r="S1309" s="174"/>
      <c r="T1309" s="174"/>
      <c r="U1309" s="174"/>
      <c r="V1309" s="174"/>
      <c r="W1309" s="174"/>
      <c r="X1309" s="174"/>
      <c r="Y1309" s="174"/>
      <c r="Z1309" s="174"/>
      <c r="AA1309" s="174"/>
      <c r="AB1309" s="174"/>
      <c r="AC1309" s="174"/>
      <c r="AD1309" s="174"/>
      <c r="AE1309" s="174"/>
      <c r="AF1309" s="174"/>
      <c r="AG1309" s="174"/>
      <c r="AH1309" s="174"/>
      <c r="AI1309" s="174"/>
      <c r="AJ1309" s="174"/>
      <c r="AK1309" s="174"/>
      <c r="AL1309" s="174"/>
      <c r="AM1309" s="174"/>
      <c r="AN1309" s="174"/>
      <c r="AO1309" s="174"/>
      <c r="AP1309" s="174"/>
      <c r="AQ1309" s="174"/>
      <c r="AR1309" s="174"/>
      <c r="AS1309" s="174"/>
      <c r="AT1309" s="174"/>
      <c r="AU1309" s="174"/>
      <c r="AV1309" s="174"/>
      <c r="AW1309" s="174"/>
      <c r="AX1309" s="174"/>
      <c r="AY1309" s="174"/>
      <c r="AZ1309" s="174"/>
      <c r="BA1309" s="174"/>
      <c r="BB1309" s="174"/>
      <c r="BC1309" s="174"/>
      <c r="BD1309" s="174"/>
      <c r="BE1309" s="174"/>
      <c r="BF1309" s="174"/>
      <c r="BG1309" s="174"/>
      <c r="BH1309" s="174"/>
      <c r="BI1309" s="174"/>
      <c r="BJ1309" s="174"/>
      <c r="BK1309" s="174"/>
      <c r="BL1309" s="174"/>
      <c r="BM1309" s="174"/>
      <c r="BN1309" s="174"/>
      <c r="BO1309" s="174"/>
      <c r="BP1309" s="174"/>
      <c r="BQ1309" s="174"/>
      <c r="BR1309" s="174"/>
      <c r="BS1309" s="174"/>
      <c r="BT1309" s="174"/>
    </row>
    <row r="1310" spans="1:72" s="177" customFormat="1">
      <c r="A1310" s="176"/>
      <c r="B1310" s="176"/>
      <c r="C1310" s="178"/>
      <c r="D1310" s="176"/>
      <c r="E1310" s="174"/>
      <c r="F1310" s="174"/>
      <c r="G1310" s="174"/>
      <c r="H1310" s="174"/>
      <c r="I1310" s="174"/>
      <c r="J1310" s="174"/>
      <c r="K1310" s="174"/>
      <c r="L1310" s="174"/>
      <c r="M1310" s="174"/>
      <c r="N1310" s="174"/>
      <c r="O1310" s="174"/>
      <c r="P1310" s="174"/>
      <c r="Q1310" s="174"/>
      <c r="R1310" s="174"/>
      <c r="S1310" s="174"/>
      <c r="T1310" s="174"/>
      <c r="U1310" s="174"/>
      <c r="V1310" s="174"/>
      <c r="W1310" s="174"/>
      <c r="X1310" s="174"/>
      <c r="Y1310" s="174"/>
      <c r="Z1310" s="174"/>
      <c r="AA1310" s="174"/>
      <c r="AB1310" s="174"/>
      <c r="AC1310" s="174"/>
      <c r="AD1310" s="174"/>
      <c r="AE1310" s="174"/>
      <c r="AF1310" s="174"/>
      <c r="AG1310" s="174"/>
      <c r="AH1310" s="174"/>
      <c r="AI1310" s="174"/>
      <c r="AJ1310" s="174"/>
      <c r="AK1310" s="174"/>
      <c r="AL1310" s="174"/>
      <c r="AM1310" s="174"/>
      <c r="AN1310" s="174"/>
      <c r="AO1310" s="174"/>
      <c r="AP1310" s="174"/>
      <c r="AQ1310" s="174"/>
      <c r="AR1310" s="174"/>
      <c r="AS1310" s="174"/>
      <c r="AT1310" s="174"/>
      <c r="AU1310" s="174"/>
      <c r="AV1310" s="174"/>
      <c r="AW1310" s="174"/>
      <c r="AX1310" s="174"/>
      <c r="AY1310" s="174"/>
      <c r="AZ1310" s="174"/>
      <c r="BA1310" s="174"/>
      <c r="BB1310" s="174"/>
      <c r="BC1310" s="174"/>
      <c r="BD1310" s="174"/>
      <c r="BE1310" s="174"/>
      <c r="BF1310" s="174"/>
      <c r="BG1310" s="174"/>
      <c r="BH1310" s="174"/>
      <c r="BI1310" s="174"/>
      <c r="BJ1310" s="174"/>
      <c r="BK1310" s="174"/>
      <c r="BL1310" s="174"/>
      <c r="BM1310" s="174"/>
      <c r="BN1310" s="174"/>
      <c r="BO1310" s="174"/>
      <c r="BP1310" s="174"/>
      <c r="BQ1310" s="174"/>
      <c r="BR1310" s="174"/>
      <c r="BS1310" s="174"/>
      <c r="BT1310" s="174"/>
    </row>
    <row r="1311" spans="1:72" s="177" customFormat="1">
      <c r="A1311" s="176"/>
      <c r="B1311" s="176"/>
      <c r="C1311" s="178"/>
      <c r="D1311" s="176"/>
      <c r="E1311" s="174"/>
      <c r="F1311" s="174"/>
      <c r="G1311" s="174"/>
      <c r="H1311" s="174"/>
      <c r="I1311" s="174"/>
      <c r="J1311" s="174"/>
      <c r="K1311" s="174"/>
      <c r="L1311" s="174"/>
      <c r="M1311" s="174"/>
      <c r="N1311" s="174"/>
      <c r="O1311" s="174"/>
      <c r="P1311" s="174"/>
      <c r="Q1311" s="174"/>
      <c r="R1311" s="174"/>
      <c r="S1311" s="174"/>
      <c r="T1311" s="174"/>
      <c r="U1311" s="174"/>
      <c r="V1311" s="174"/>
      <c r="W1311" s="174"/>
      <c r="X1311" s="174"/>
      <c r="Y1311" s="174"/>
      <c r="Z1311" s="174"/>
      <c r="AA1311" s="174"/>
      <c r="AB1311" s="174"/>
      <c r="AC1311" s="174"/>
      <c r="AD1311" s="174"/>
      <c r="AE1311" s="174"/>
      <c r="AF1311" s="174"/>
      <c r="AG1311" s="174"/>
      <c r="AH1311" s="174"/>
      <c r="AI1311" s="174"/>
      <c r="AJ1311" s="174"/>
      <c r="AK1311" s="174"/>
      <c r="AL1311" s="174"/>
      <c r="AM1311" s="174"/>
      <c r="AN1311" s="174"/>
      <c r="AO1311" s="174"/>
      <c r="AP1311" s="174"/>
      <c r="AQ1311" s="174"/>
      <c r="AR1311" s="174"/>
      <c r="AS1311" s="174"/>
      <c r="AT1311" s="174"/>
      <c r="AU1311" s="174"/>
      <c r="AV1311" s="174"/>
      <c r="AW1311" s="174"/>
      <c r="AX1311" s="174"/>
      <c r="AY1311" s="174"/>
      <c r="AZ1311" s="174"/>
      <c r="BA1311" s="174"/>
      <c r="BB1311" s="174"/>
      <c r="BC1311" s="174"/>
      <c r="BD1311" s="174"/>
      <c r="BE1311" s="174"/>
      <c r="BF1311" s="174"/>
      <c r="BG1311" s="174"/>
      <c r="BH1311" s="174"/>
      <c r="BI1311" s="174"/>
      <c r="BJ1311" s="174"/>
      <c r="BK1311" s="174"/>
      <c r="BL1311" s="174"/>
      <c r="BM1311" s="174"/>
      <c r="BN1311" s="174"/>
      <c r="BO1311" s="174"/>
      <c r="BP1311" s="174"/>
      <c r="BQ1311" s="174"/>
      <c r="BR1311" s="174"/>
      <c r="BS1311" s="174"/>
      <c r="BT1311" s="174"/>
    </row>
    <row r="1312" spans="1:72" s="177" customFormat="1">
      <c r="A1312" s="176"/>
      <c r="B1312" s="176"/>
      <c r="C1312" s="178"/>
      <c r="D1312" s="176"/>
      <c r="E1312" s="174"/>
      <c r="F1312" s="174"/>
      <c r="G1312" s="174"/>
      <c r="H1312" s="174"/>
      <c r="I1312" s="174"/>
      <c r="J1312" s="174"/>
      <c r="K1312" s="174"/>
      <c r="L1312" s="174"/>
      <c r="M1312" s="174"/>
      <c r="N1312" s="174"/>
      <c r="O1312" s="174"/>
      <c r="P1312" s="174"/>
      <c r="Q1312" s="174"/>
      <c r="R1312" s="174"/>
      <c r="S1312" s="174"/>
      <c r="T1312" s="174"/>
      <c r="U1312" s="174"/>
      <c r="V1312" s="174"/>
      <c r="W1312" s="174"/>
      <c r="X1312" s="174"/>
      <c r="Y1312" s="174"/>
      <c r="Z1312" s="174"/>
      <c r="AA1312" s="174"/>
      <c r="AB1312" s="174"/>
      <c r="AC1312" s="174"/>
      <c r="AD1312" s="174"/>
      <c r="AE1312" s="174"/>
      <c r="AF1312" s="174"/>
      <c r="AG1312" s="174"/>
      <c r="AH1312" s="174"/>
      <c r="AI1312" s="174"/>
      <c r="AJ1312" s="174"/>
      <c r="AK1312" s="174"/>
      <c r="AL1312" s="174"/>
      <c r="AM1312" s="174"/>
      <c r="AN1312" s="174"/>
      <c r="AO1312" s="174"/>
      <c r="AP1312" s="174"/>
      <c r="AQ1312" s="174"/>
      <c r="AR1312" s="174"/>
      <c r="AS1312" s="174"/>
      <c r="AT1312" s="174"/>
      <c r="AU1312" s="174"/>
      <c r="AV1312" s="174"/>
      <c r="AW1312" s="174"/>
      <c r="AX1312" s="174"/>
      <c r="AY1312" s="174"/>
      <c r="AZ1312" s="174"/>
      <c r="BA1312" s="174"/>
      <c r="BB1312" s="174"/>
      <c r="BC1312" s="174"/>
      <c r="BD1312" s="174"/>
      <c r="BE1312" s="174"/>
      <c r="BF1312" s="174"/>
      <c r="BG1312" s="174"/>
      <c r="BH1312" s="174"/>
      <c r="BI1312" s="174"/>
      <c r="BJ1312" s="174"/>
      <c r="BK1312" s="174"/>
      <c r="BL1312" s="174"/>
      <c r="BM1312" s="174"/>
      <c r="BN1312" s="174"/>
      <c r="BO1312" s="174"/>
      <c r="BP1312" s="174"/>
      <c r="BQ1312" s="174"/>
      <c r="BR1312" s="174"/>
      <c r="BS1312" s="174"/>
      <c r="BT1312" s="174"/>
    </row>
    <row r="1313" spans="1:72" s="177" customFormat="1">
      <c r="A1313" s="176"/>
      <c r="B1313" s="176"/>
      <c r="C1313" s="178"/>
      <c r="D1313" s="176"/>
      <c r="E1313" s="174"/>
      <c r="F1313" s="174"/>
      <c r="G1313" s="174"/>
      <c r="H1313" s="174"/>
      <c r="I1313" s="174"/>
      <c r="J1313" s="174"/>
      <c r="K1313" s="174"/>
      <c r="L1313" s="174"/>
      <c r="M1313" s="174"/>
      <c r="N1313" s="174"/>
      <c r="O1313" s="174"/>
      <c r="P1313" s="174"/>
      <c r="Q1313" s="174"/>
      <c r="R1313" s="174"/>
      <c r="S1313" s="174"/>
      <c r="T1313" s="174"/>
      <c r="U1313" s="174"/>
      <c r="V1313" s="174"/>
      <c r="W1313" s="174"/>
      <c r="X1313" s="174"/>
      <c r="Y1313" s="174"/>
      <c r="Z1313" s="174"/>
      <c r="AA1313" s="174"/>
      <c r="AB1313" s="174"/>
      <c r="AC1313" s="174"/>
      <c r="AD1313" s="174"/>
      <c r="AE1313" s="174"/>
      <c r="AF1313" s="174"/>
      <c r="AG1313" s="174"/>
      <c r="AH1313" s="174"/>
      <c r="AI1313" s="174"/>
      <c r="AJ1313" s="174"/>
      <c r="AK1313" s="174"/>
      <c r="AL1313" s="174"/>
      <c r="AM1313" s="174"/>
      <c r="AN1313" s="174"/>
      <c r="AO1313" s="174"/>
      <c r="AP1313" s="174"/>
      <c r="AQ1313" s="174"/>
      <c r="AR1313" s="174"/>
      <c r="AS1313" s="174"/>
      <c r="AT1313" s="174"/>
      <c r="AU1313" s="174"/>
      <c r="AV1313" s="174"/>
      <c r="AW1313" s="174"/>
      <c r="AX1313" s="174"/>
      <c r="AY1313" s="174"/>
      <c r="AZ1313" s="174"/>
      <c r="BA1313" s="174"/>
      <c r="BB1313" s="174"/>
      <c r="BC1313" s="174"/>
      <c r="BD1313" s="174"/>
      <c r="BE1313" s="174"/>
      <c r="BF1313" s="174"/>
      <c r="BG1313" s="174"/>
      <c r="BH1313" s="174"/>
      <c r="BI1313" s="174"/>
      <c r="BJ1313" s="174"/>
      <c r="BK1313" s="174"/>
      <c r="BL1313" s="174"/>
      <c r="BM1313" s="174"/>
      <c r="BN1313" s="174"/>
      <c r="BO1313" s="174"/>
      <c r="BP1313" s="174"/>
      <c r="BQ1313" s="174"/>
      <c r="BR1313" s="174"/>
      <c r="BS1313" s="174"/>
      <c r="BT1313" s="174"/>
    </row>
    <row r="1314" spans="1:72" s="177" customFormat="1">
      <c r="A1314" s="176"/>
      <c r="B1314" s="176"/>
      <c r="C1314" s="178"/>
      <c r="D1314" s="176"/>
      <c r="E1314" s="174"/>
      <c r="F1314" s="174"/>
      <c r="G1314" s="174"/>
      <c r="H1314" s="174"/>
      <c r="I1314" s="174"/>
      <c r="J1314" s="174"/>
      <c r="K1314" s="174"/>
      <c r="L1314" s="174"/>
      <c r="M1314" s="174"/>
      <c r="N1314" s="174"/>
      <c r="O1314" s="174"/>
      <c r="P1314" s="174"/>
      <c r="Q1314" s="174"/>
      <c r="R1314" s="174"/>
      <c r="S1314" s="174"/>
      <c r="T1314" s="174"/>
      <c r="U1314" s="174"/>
      <c r="V1314" s="174"/>
      <c r="W1314" s="174"/>
      <c r="X1314" s="174"/>
      <c r="Y1314" s="174"/>
      <c r="Z1314" s="174"/>
      <c r="AA1314" s="174"/>
      <c r="AB1314" s="174"/>
      <c r="AC1314" s="174"/>
      <c r="AD1314" s="174"/>
      <c r="AE1314" s="174"/>
      <c r="AF1314" s="174"/>
      <c r="AG1314" s="174"/>
      <c r="AH1314" s="174"/>
      <c r="AI1314" s="174"/>
      <c r="AJ1314" s="174"/>
      <c r="AK1314" s="174"/>
      <c r="AL1314" s="174"/>
      <c r="AM1314" s="174"/>
      <c r="AN1314" s="174"/>
      <c r="AO1314" s="174"/>
      <c r="AP1314" s="174"/>
      <c r="AQ1314" s="174"/>
      <c r="AR1314" s="174"/>
      <c r="AS1314" s="174"/>
      <c r="AT1314" s="174"/>
      <c r="AU1314" s="174"/>
      <c r="AV1314" s="174"/>
      <c r="AW1314" s="174"/>
      <c r="AX1314" s="174"/>
      <c r="AY1314" s="174"/>
      <c r="AZ1314" s="174"/>
      <c r="BA1314" s="174"/>
      <c r="BB1314" s="174"/>
      <c r="BC1314" s="174"/>
      <c r="BD1314" s="174"/>
      <c r="BE1314" s="174"/>
      <c r="BF1314" s="174"/>
      <c r="BG1314" s="174"/>
      <c r="BH1314" s="174"/>
      <c r="BI1314" s="174"/>
      <c r="BJ1314" s="174"/>
      <c r="BK1314" s="174"/>
      <c r="BL1314" s="174"/>
      <c r="BM1314" s="174"/>
      <c r="BN1314" s="174"/>
      <c r="BO1314" s="174"/>
      <c r="BP1314" s="174"/>
      <c r="BQ1314" s="174"/>
      <c r="BR1314" s="174"/>
      <c r="BS1314" s="174"/>
      <c r="BT1314" s="174"/>
    </row>
    <row r="1315" spans="1:72" s="177" customFormat="1">
      <c r="A1315" s="176"/>
      <c r="B1315" s="176"/>
      <c r="C1315" s="178"/>
      <c r="D1315" s="176"/>
      <c r="E1315" s="174"/>
      <c r="F1315" s="174"/>
      <c r="G1315" s="174"/>
      <c r="H1315" s="174"/>
      <c r="I1315" s="174"/>
      <c r="J1315" s="174"/>
      <c r="K1315" s="174"/>
      <c r="L1315" s="174"/>
      <c r="M1315" s="174"/>
      <c r="N1315" s="174"/>
      <c r="O1315" s="174"/>
      <c r="P1315" s="174"/>
      <c r="Q1315" s="174"/>
      <c r="R1315" s="174"/>
      <c r="S1315" s="174"/>
      <c r="T1315" s="174"/>
      <c r="U1315" s="174"/>
      <c r="V1315" s="174"/>
      <c r="W1315" s="174"/>
      <c r="X1315" s="174"/>
      <c r="Y1315" s="174"/>
      <c r="Z1315" s="174"/>
      <c r="AA1315" s="174"/>
      <c r="AB1315" s="174"/>
      <c r="AC1315" s="174"/>
      <c r="AD1315" s="174"/>
      <c r="AE1315" s="174"/>
      <c r="AF1315" s="174"/>
      <c r="AG1315" s="174"/>
      <c r="AH1315" s="174"/>
      <c r="AI1315" s="174"/>
      <c r="AJ1315" s="174"/>
      <c r="AK1315" s="174"/>
      <c r="AL1315" s="174"/>
      <c r="AM1315" s="174"/>
      <c r="AN1315" s="174"/>
      <c r="AO1315" s="174"/>
      <c r="AP1315" s="174"/>
      <c r="AQ1315" s="174"/>
      <c r="AR1315" s="174"/>
      <c r="AS1315" s="174"/>
      <c r="AT1315" s="174"/>
      <c r="AU1315" s="174"/>
      <c r="AV1315" s="174"/>
      <c r="AW1315" s="174"/>
      <c r="AX1315" s="174"/>
      <c r="AY1315" s="174"/>
      <c r="AZ1315" s="174"/>
      <c r="BA1315" s="174"/>
      <c r="BB1315" s="174"/>
      <c r="BC1315" s="174"/>
      <c r="BD1315" s="174"/>
      <c r="BE1315" s="174"/>
      <c r="BF1315" s="174"/>
      <c r="BG1315" s="174"/>
      <c r="BH1315" s="174"/>
      <c r="BI1315" s="174"/>
      <c r="BJ1315" s="174"/>
      <c r="BK1315" s="174"/>
      <c r="BL1315" s="174"/>
      <c r="BM1315" s="174"/>
      <c r="BN1315" s="174"/>
      <c r="BO1315" s="174"/>
      <c r="BP1315" s="174"/>
      <c r="BQ1315" s="174"/>
      <c r="BR1315" s="174"/>
      <c r="BS1315" s="174"/>
      <c r="BT1315" s="174"/>
    </row>
    <row r="1316" spans="1:72" s="177" customFormat="1">
      <c r="A1316" s="176"/>
      <c r="B1316" s="176"/>
      <c r="C1316" s="178"/>
      <c r="D1316" s="176"/>
      <c r="E1316" s="174"/>
      <c r="F1316" s="174"/>
      <c r="G1316" s="174"/>
      <c r="H1316" s="174"/>
      <c r="I1316" s="174"/>
      <c r="J1316" s="174"/>
      <c r="K1316" s="174"/>
      <c r="L1316" s="174"/>
      <c r="M1316" s="174"/>
      <c r="N1316" s="174"/>
      <c r="O1316" s="174"/>
      <c r="P1316" s="174"/>
      <c r="Q1316" s="174"/>
      <c r="R1316" s="174"/>
      <c r="S1316" s="174"/>
      <c r="T1316" s="174"/>
      <c r="U1316" s="174"/>
      <c r="V1316" s="174"/>
      <c r="W1316" s="174"/>
      <c r="X1316" s="174"/>
      <c r="Y1316" s="174"/>
      <c r="Z1316" s="174"/>
      <c r="AA1316" s="174"/>
      <c r="AB1316" s="174"/>
      <c r="AC1316" s="174"/>
      <c r="AD1316" s="174"/>
      <c r="AE1316" s="174"/>
      <c r="AF1316" s="174"/>
      <c r="AG1316" s="174"/>
      <c r="AH1316" s="174"/>
      <c r="AI1316" s="174"/>
      <c r="AJ1316" s="174"/>
      <c r="AK1316" s="174"/>
      <c r="AL1316" s="174"/>
      <c r="AM1316" s="174"/>
      <c r="AN1316" s="174"/>
      <c r="AO1316" s="174"/>
      <c r="AP1316" s="174"/>
      <c r="AQ1316" s="174"/>
      <c r="AR1316" s="174"/>
      <c r="AS1316" s="174"/>
      <c r="AT1316" s="174"/>
      <c r="AU1316" s="174"/>
      <c r="AV1316" s="174"/>
      <c r="AW1316" s="174"/>
      <c r="AX1316" s="174"/>
      <c r="AY1316" s="174"/>
      <c r="AZ1316" s="174"/>
      <c r="BA1316" s="174"/>
      <c r="BB1316" s="174"/>
      <c r="BC1316" s="174"/>
      <c r="BD1316" s="174"/>
      <c r="BE1316" s="174"/>
      <c r="BF1316" s="174"/>
      <c r="BG1316" s="174"/>
      <c r="BH1316" s="174"/>
      <c r="BI1316" s="174"/>
      <c r="BJ1316" s="174"/>
      <c r="BK1316" s="174"/>
      <c r="BL1316" s="174"/>
      <c r="BM1316" s="174"/>
      <c r="BN1316" s="174"/>
      <c r="BO1316" s="174"/>
      <c r="BP1316" s="174"/>
      <c r="BQ1316" s="174"/>
      <c r="BR1316" s="174"/>
      <c r="BS1316" s="174"/>
      <c r="BT1316" s="174"/>
    </row>
    <row r="1317" spans="1:72" s="177" customFormat="1">
      <c r="A1317" s="176"/>
      <c r="B1317" s="176"/>
      <c r="C1317" s="178"/>
      <c r="D1317" s="176"/>
      <c r="E1317" s="174"/>
      <c r="F1317" s="174"/>
      <c r="G1317" s="174"/>
      <c r="H1317" s="174"/>
      <c r="I1317" s="174"/>
      <c r="J1317" s="174"/>
      <c r="K1317" s="174"/>
      <c r="L1317" s="174"/>
      <c r="M1317" s="174"/>
      <c r="N1317" s="174"/>
      <c r="O1317" s="174"/>
      <c r="P1317" s="174"/>
      <c r="Q1317" s="174"/>
      <c r="R1317" s="174"/>
      <c r="S1317" s="174"/>
      <c r="T1317" s="174"/>
      <c r="U1317" s="174"/>
      <c r="V1317" s="174"/>
      <c r="W1317" s="174"/>
      <c r="X1317" s="174"/>
      <c r="Y1317" s="174"/>
      <c r="Z1317" s="174"/>
      <c r="AA1317" s="174"/>
      <c r="AB1317" s="174"/>
      <c r="AC1317" s="174"/>
      <c r="AD1317" s="174"/>
      <c r="AE1317" s="174"/>
      <c r="AF1317" s="174"/>
      <c r="AG1317" s="174"/>
      <c r="AH1317" s="174"/>
      <c r="AI1317" s="174"/>
      <c r="AJ1317" s="174"/>
      <c r="AK1317" s="174"/>
      <c r="AL1317" s="174"/>
      <c r="AM1317" s="174"/>
      <c r="AN1317" s="174"/>
      <c r="AO1317" s="174"/>
      <c r="AP1317" s="174"/>
      <c r="AQ1317" s="174"/>
      <c r="AR1317" s="174"/>
      <c r="AS1317" s="174"/>
      <c r="AT1317" s="174"/>
      <c r="AU1317" s="174"/>
      <c r="AV1317" s="174"/>
      <c r="AW1317" s="174"/>
      <c r="AX1317" s="174"/>
      <c r="AY1317" s="174"/>
      <c r="AZ1317" s="174"/>
      <c r="BA1317" s="174"/>
      <c r="BB1317" s="174"/>
      <c r="BC1317" s="174"/>
      <c r="BD1317" s="174"/>
      <c r="BE1317" s="174"/>
      <c r="BF1317" s="174"/>
      <c r="BG1317" s="174"/>
      <c r="BH1317" s="174"/>
      <c r="BI1317" s="174"/>
      <c r="BJ1317" s="174"/>
      <c r="BK1317" s="174"/>
      <c r="BL1317" s="174"/>
      <c r="BM1317" s="174"/>
      <c r="BN1317" s="174"/>
      <c r="BO1317" s="174"/>
      <c r="BP1317" s="174"/>
      <c r="BQ1317" s="174"/>
      <c r="BR1317" s="174"/>
      <c r="BS1317" s="174"/>
      <c r="BT1317" s="174"/>
    </row>
    <row r="1318" spans="1:72" s="177" customFormat="1">
      <c r="A1318" s="176"/>
      <c r="B1318" s="176"/>
      <c r="C1318" s="178"/>
      <c r="D1318" s="176"/>
      <c r="E1318" s="174"/>
      <c r="F1318" s="174"/>
      <c r="G1318" s="174"/>
      <c r="H1318" s="174"/>
      <c r="I1318" s="174"/>
      <c r="J1318" s="174"/>
      <c r="K1318" s="174"/>
      <c r="L1318" s="174"/>
      <c r="M1318" s="174"/>
      <c r="N1318" s="174"/>
      <c r="O1318" s="174"/>
      <c r="P1318" s="174"/>
      <c r="Q1318" s="174"/>
      <c r="R1318" s="174"/>
      <c r="S1318" s="174"/>
      <c r="T1318" s="174"/>
      <c r="U1318" s="174"/>
      <c r="V1318" s="174"/>
      <c r="W1318" s="174"/>
      <c r="X1318" s="174"/>
      <c r="Y1318" s="174"/>
      <c r="Z1318" s="174"/>
      <c r="AA1318" s="174"/>
      <c r="AB1318" s="174"/>
      <c r="AC1318" s="174"/>
      <c r="AD1318" s="174"/>
      <c r="AE1318" s="174"/>
      <c r="AF1318" s="174"/>
      <c r="AG1318" s="174"/>
      <c r="AH1318" s="174"/>
      <c r="AI1318" s="174"/>
      <c r="AJ1318" s="174"/>
      <c r="AK1318" s="174"/>
      <c r="AL1318" s="174"/>
      <c r="AM1318" s="174"/>
      <c r="AN1318" s="174"/>
      <c r="AO1318" s="174"/>
      <c r="AP1318" s="174"/>
      <c r="AQ1318" s="174"/>
      <c r="AR1318" s="174"/>
      <c r="AS1318" s="174"/>
      <c r="AT1318" s="174"/>
      <c r="AU1318" s="174"/>
      <c r="AV1318" s="174"/>
      <c r="AW1318" s="174"/>
      <c r="AX1318" s="174"/>
      <c r="AY1318" s="174"/>
      <c r="AZ1318" s="174"/>
      <c r="BA1318" s="174"/>
      <c r="BB1318" s="174"/>
      <c r="BC1318" s="174"/>
      <c r="BD1318" s="174"/>
      <c r="BE1318" s="174"/>
      <c r="BF1318" s="174"/>
      <c r="BG1318" s="174"/>
      <c r="BH1318" s="174"/>
      <c r="BI1318" s="174"/>
      <c r="BJ1318" s="174"/>
      <c r="BK1318" s="174"/>
      <c r="BL1318" s="174"/>
      <c r="BM1318" s="174"/>
      <c r="BN1318" s="174"/>
      <c r="BO1318" s="174"/>
      <c r="BP1318" s="174"/>
      <c r="BQ1318" s="174"/>
      <c r="BR1318" s="174"/>
      <c r="BS1318" s="174"/>
      <c r="BT1318" s="174"/>
    </row>
    <row r="1319" spans="1:72" s="177" customFormat="1">
      <c r="A1319" s="176"/>
      <c r="B1319" s="176"/>
      <c r="C1319" s="178"/>
      <c r="D1319" s="176"/>
      <c r="E1319" s="174"/>
      <c r="F1319" s="174"/>
      <c r="G1319" s="174"/>
      <c r="H1319" s="174"/>
      <c r="I1319" s="174"/>
      <c r="J1319" s="174"/>
      <c r="K1319" s="174"/>
      <c r="L1319" s="174"/>
      <c r="M1319" s="174"/>
      <c r="N1319" s="174"/>
      <c r="O1319" s="174"/>
      <c r="P1319" s="174"/>
      <c r="Q1319" s="174"/>
      <c r="R1319" s="174"/>
      <c r="S1319" s="174"/>
      <c r="T1319" s="174"/>
      <c r="U1319" s="174"/>
      <c r="V1319" s="174"/>
      <c r="W1319" s="174"/>
      <c r="X1319" s="174"/>
      <c r="Y1319" s="174"/>
      <c r="Z1319" s="174"/>
      <c r="AA1319" s="174"/>
      <c r="AB1319" s="174"/>
      <c r="AC1319" s="174"/>
      <c r="AD1319" s="174"/>
      <c r="AE1319" s="174"/>
      <c r="AF1319" s="174"/>
      <c r="AG1319" s="174"/>
      <c r="AH1319" s="174"/>
      <c r="AI1319" s="174"/>
      <c r="AJ1319" s="174"/>
      <c r="AK1319" s="174"/>
      <c r="AL1319" s="174"/>
      <c r="AM1319" s="174"/>
      <c r="AN1319" s="174"/>
      <c r="AO1319" s="174"/>
      <c r="AP1319" s="174"/>
      <c r="AQ1319" s="174"/>
      <c r="AR1319" s="174"/>
      <c r="AS1319" s="174"/>
      <c r="AT1319" s="174"/>
      <c r="AU1319" s="174"/>
      <c r="AV1319" s="174"/>
      <c r="AW1319" s="174"/>
      <c r="AX1319" s="174"/>
      <c r="AY1319" s="174"/>
      <c r="AZ1319" s="174"/>
      <c r="BA1319" s="174"/>
      <c r="BB1319" s="174"/>
      <c r="BC1319" s="174"/>
      <c r="BD1319" s="174"/>
      <c r="BE1319" s="174"/>
      <c r="BF1319" s="174"/>
      <c r="BG1319" s="174"/>
      <c r="BH1319" s="174"/>
      <c r="BI1319" s="174"/>
      <c r="BJ1319" s="174"/>
      <c r="BK1319" s="174"/>
      <c r="BL1319" s="174"/>
      <c r="BM1319" s="174"/>
      <c r="BN1319" s="174"/>
      <c r="BO1319" s="174"/>
      <c r="BP1319" s="174"/>
      <c r="BQ1319" s="174"/>
      <c r="BR1319" s="174"/>
      <c r="BS1319" s="174"/>
      <c r="BT1319" s="174"/>
    </row>
    <row r="1320" spans="1:72" s="177" customFormat="1">
      <c r="A1320" s="176"/>
      <c r="B1320" s="176"/>
      <c r="C1320" s="178"/>
      <c r="D1320" s="176"/>
      <c r="E1320" s="174"/>
      <c r="F1320" s="174"/>
      <c r="G1320" s="174"/>
      <c r="H1320" s="174"/>
      <c r="I1320" s="174"/>
      <c r="J1320" s="174"/>
      <c r="K1320" s="174"/>
      <c r="L1320" s="174"/>
      <c r="M1320" s="174"/>
      <c r="N1320" s="174"/>
      <c r="O1320" s="174"/>
      <c r="P1320" s="174"/>
      <c r="Q1320" s="174"/>
      <c r="R1320" s="174"/>
      <c r="S1320" s="174"/>
      <c r="T1320" s="174"/>
      <c r="U1320" s="174"/>
      <c r="V1320" s="174"/>
      <c r="W1320" s="174"/>
      <c r="X1320" s="174"/>
      <c r="Y1320" s="174"/>
      <c r="Z1320" s="174"/>
      <c r="AA1320" s="174"/>
      <c r="AB1320" s="174"/>
      <c r="AC1320" s="174"/>
      <c r="AD1320" s="174"/>
      <c r="AE1320" s="174"/>
      <c r="AF1320" s="174"/>
      <c r="AG1320" s="174"/>
      <c r="AH1320" s="174"/>
      <c r="AI1320" s="174"/>
      <c r="AJ1320" s="174"/>
      <c r="AK1320" s="174"/>
      <c r="AL1320" s="174"/>
      <c r="AM1320" s="174"/>
      <c r="AN1320" s="174"/>
      <c r="AO1320" s="174"/>
      <c r="AP1320" s="174"/>
      <c r="AQ1320" s="174"/>
      <c r="AR1320" s="174"/>
      <c r="AS1320" s="174"/>
      <c r="AT1320" s="174"/>
      <c r="AU1320" s="174"/>
      <c r="AV1320" s="174"/>
      <c r="AW1320" s="174"/>
      <c r="AX1320" s="174"/>
      <c r="AY1320" s="174"/>
      <c r="AZ1320" s="174"/>
      <c r="BA1320" s="174"/>
      <c r="BB1320" s="174"/>
      <c r="BC1320" s="174"/>
      <c r="BD1320" s="174"/>
      <c r="BE1320" s="174"/>
      <c r="BF1320" s="174"/>
      <c r="BG1320" s="174"/>
      <c r="BH1320" s="174"/>
      <c r="BI1320" s="174"/>
      <c r="BJ1320" s="174"/>
      <c r="BK1320" s="174"/>
      <c r="BL1320" s="174"/>
      <c r="BM1320" s="174"/>
      <c r="BN1320" s="174"/>
      <c r="BO1320" s="174"/>
      <c r="BP1320" s="174"/>
      <c r="BQ1320" s="174"/>
      <c r="BR1320" s="174"/>
      <c r="BS1320" s="174"/>
      <c r="BT1320" s="174"/>
    </row>
    <row r="1321" spans="1:72" s="177" customFormat="1">
      <c r="A1321" s="176"/>
      <c r="B1321" s="176"/>
      <c r="C1321" s="178"/>
      <c r="D1321" s="176"/>
      <c r="E1321" s="174"/>
      <c r="F1321" s="174"/>
      <c r="G1321" s="174"/>
      <c r="H1321" s="174"/>
      <c r="I1321" s="174"/>
      <c r="J1321" s="174"/>
      <c r="K1321" s="174"/>
      <c r="L1321" s="174"/>
      <c r="M1321" s="174"/>
      <c r="N1321" s="174"/>
      <c r="O1321" s="174"/>
      <c r="P1321" s="174"/>
      <c r="Q1321" s="174"/>
      <c r="R1321" s="174"/>
      <c r="S1321" s="174"/>
      <c r="T1321" s="174"/>
      <c r="U1321" s="174"/>
      <c r="V1321" s="174"/>
      <c r="W1321" s="174"/>
      <c r="X1321" s="174"/>
      <c r="Y1321" s="174"/>
      <c r="Z1321" s="174"/>
      <c r="AA1321" s="174"/>
      <c r="AB1321" s="174"/>
      <c r="AC1321" s="174"/>
      <c r="AD1321" s="174"/>
      <c r="AE1321" s="174"/>
      <c r="AF1321" s="174"/>
      <c r="AG1321" s="174"/>
      <c r="AH1321" s="174"/>
      <c r="AI1321" s="174"/>
      <c r="AJ1321" s="174"/>
      <c r="AK1321" s="174"/>
      <c r="AL1321" s="174"/>
      <c r="AM1321" s="174"/>
      <c r="AN1321" s="174"/>
      <c r="AO1321" s="174"/>
      <c r="AP1321" s="174"/>
      <c r="AQ1321" s="174"/>
      <c r="AR1321" s="174"/>
      <c r="AS1321" s="174"/>
      <c r="AT1321" s="174"/>
      <c r="AU1321" s="174"/>
      <c r="AV1321" s="174"/>
      <c r="AW1321" s="174"/>
      <c r="AX1321" s="174"/>
      <c r="AY1321" s="174"/>
      <c r="AZ1321" s="174"/>
      <c r="BA1321" s="174"/>
      <c r="BB1321" s="174"/>
      <c r="BC1321" s="174"/>
      <c r="BD1321" s="174"/>
      <c r="BE1321" s="174"/>
      <c r="BF1321" s="174"/>
      <c r="BG1321" s="174"/>
      <c r="BH1321" s="174"/>
      <c r="BI1321" s="174"/>
      <c r="BJ1321" s="174"/>
      <c r="BK1321" s="174"/>
      <c r="BL1321" s="174"/>
      <c r="BM1321" s="174"/>
      <c r="BN1321" s="174"/>
      <c r="BO1321" s="174"/>
      <c r="BP1321" s="174"/>
      <c r="BQ1321" s="174"/>
      <c r="BR1321" s="174"/>
      <c r="BS1321" s="174"/>
      <c r="BT1321" s="174"/>
    </row>
    <row r="1322" spans="1:72" s="177" customFormat="1">
      <c r="A1322" s="176"/>
      <c r="B1322" s="176"/>
      <c r="C1322" s="178"/>
      <c r="D1322" s="176"/>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c r="Y1322" s="174"/>
      <c r="Z1322" s="174"/>
      <c r="AA1322" s="174"/>
      <c r="AB1322" s="174"/>
      <c r="AC1322" s="174"/>
      <c r="AD1322" s="174"/>
      <c r="AE1322" s="174"/>
      <c r="AF1322" s="174"/>
      <c r="AG1322" s="174"/>
      <c r="AH1322" s="174"/>
      <c r="AI1322" s="174"/>
      <c r="AJ1322" s="174"/>
      <c r="AK1322" s="174"/>
      <c r="AL1322" s="174"/>
      <c r="AM1322" s="174"/>
      <c r="AN1322" s="174"/>
      <c r="AO1322" s="174"/>
      <c r="AP1322" s="174"/>
      <c r="AQ1322" s="174"/>
      <c r="AR1322" s="174"/>
      <c r="AS1322" s="174"/>
      <c r="AT1322" s="174"/>
      <c r="AU1322" s="174"/>
      <c r="AV1322" s="174"/>
      <c r="AW1322" s="174"/>
      <c r="AX1322" s="174"/>
      <c r="AY1322" s="174"/>
      <c r="AZ1322" s="174"/>
      <c r="BA1322" s="174"/>
      <c r="BB1322" s="174"/>
      <c r="BC1322" s="174"/>
      <c r="BD1322" s="174"/>
      <c r="BE1322" s="174"/>
      <c r="BF1322" s="174"/>
      <c r="BG1322" s="174"/>
      <c r="BH1322" s="174"/>
      <c r="BI1322" s="174"/>
      <c r="BJ1322" s="174"/>
      <c r="BK1322" s="174"/>
      <c r="BL1322" s="174"/>
      <c r="BM1322" s="174"/>
      <c r="BN1322" s="174"/>
      <c r="BO1322" s="174"/>
      <c r="BP1322" s="174"/>
      <c r="BQ1322" s="174"/>
      <c r="BR1322" s="174"/>
      <c r="BS1322" s="174"/>
      <c r="BT1322" s="174"/>
    </row>
    <row r="1323" spans="1:72" s="177" customFormat="1">
      <c r="A1323" s="176"/>
      <c r="B1323" s="176"/>
      <c r="C1323" s="178"/>
      <c r="D1323" s="176"/>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c r="Y1323" s="174"/>
      <c r="Z1323" s="174"/>
      <c r="AA1323" s="174"/>
      <c r="AB1323" s="174"/>
      <c r="AC1323" s="174"/>
      <c r="AD1323" s="174"/>
      <c r="AE1323" s="174"/>
      <c r="AF1323" s="174"/>
      <c r="AG1323" s="174"/>
      <c r="AH1323" s="174"/>
      <c r="AI1323" s="174"/>
      <c r="AJ1323" s="174"/>
      <c r="AK1323" s="174"/>
      <c r="AL1323" s="174"/>
      <c r="AM1323" s="174"/>
      <c r="AN1323" s="174"/>
      <c r="AO1323" s="174"/>
      <c r="AP1323" s="174"/>
      <c r="AQ1323" s="174"/>
      <c r="AR1323" s="174"/>
      <c r="AS1323" s="174"/>
      <c r="AT1323" s="174"/>
      <c r="AU1323" s="174"/>
      <c r="AV1323" s="174"/>
      <c r="AW1323" s="174"/>
      <c r="AX1323" s="174"/>
      <c r="AY1323" s="174"/>
      <c r="AZ1323" s="174"/>
      <c r="BA1323" s="174"/>
      <c r="BB1323" s="174"/>
      <c r="BC1323" s="174"/>
      <c r="BD1323" s="174"/>
      <c r="BE1323" s="174"/>
      <c r="BF1323" s="174"/>
      <c r="BG1323" s="174"/>
      <c r="BH1323" s="174"/>
      <c r="BI1323" s="174"/>
      <c r="BJ1323" s="174"/>
      <c r="BK1323" s="174"/>
      <c r="BL1323" s="174"/>
      <c r="BM1323" s="174"/>
      <c r="BN1323" s="174"/>
      <c r="BO1323" s="174"/>
      <c r="BP1323" s="174"/>
      <c r="BQ1323" s="174"/>
      <c r="BR1323" s="174"/>
      <c r="BS1323" s="174"/>
      <c r="BT1323" s="174"/>
    </row>
    <row r="1324" spans="1:72" s="177" customFormat="1">
      <c r="A1324" s="176"/>
      <c r="B1324" s="176"/>
      <c r="C1324" s="178"/>
      <c r="D1324" s="176"/>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c r="Y1324" s="174"/>
      <c r="Z1324" s="174"/>
      <c r="AA1324" s="174"/>
      <c r="AB1324" s="174"/>
      <c r="AC1324" s="174"/>
      <c r="AD1324" s="174"/>
      <c r="AE1324" s="174"/>
      <c r="AF1324" s="174"/>
      <c r="AG1324" s="174"/>
      <c r="AH1324" s="174"/>
      <c r="AI1324" s="174"/>
      <c r="AJ1324" s="174"/>
      <c r="AK1324" s="174"/>
      <c r="AL1324" s="174"/>
      <c r="AM1324" s="174"/>
      <c r="AN1324" s="174"/>
      <c r="AO1324" s="174"/>
      <c r="AP1324" s="174"/>
      <c r="AQ1324" s="174"/>
      <c r="AR1324" s="174"/>
      <c r="AS1324" s="174"/>
      <c r="AT1324" s="174"/>
      <c r="AU1324" s="174"/>
      <c r="AV1324" s="174"/>
      <c r="AW1324" s="174"/>
      <c r="AX1324" s="174"/>
      <c r="AY1324" s="174"/>
      <c r="AZ1324" s="174"/>
      <c r="BA1324" s="174"/>
      <c r="BB1324" s="174"/>
      <c r="BC1324" s="174"/>
      <c r="BD1324" s="174"/>
      <c r="BE1324" s="174"/>
      <c r="BF1324" s="174"/>
      <c r="BG1324" s="174"/>
      <c r="BH1324" s="174"/>
      <c r="BI1324" s="174"/>
      <c r="BJ1324" s="174"/>
      <c r="BK1324" s="174"/>
      <c r="BL1324" s="174"/>
      <c r="BM1324" s="174"/>
      <c r="BN1324" s="174"/>
      <c r="BO1324" s="174"/>
      <c r="BP1324" s="174"/>
      <c r="BQ1324" s="174"/>
      <c r="BR1324" s="174"/>
      <c r="BS1324" s="174"/>
      <c r="BT1324" s="174"/>
    </row>
    <row r="1325" spans="1:72" s="177" customFormat="1">
      <c r="A1325" s="176"/>
      <c r="B1325" s="176"/>
      <c r="C1325" s="178"/>
      <c r="D1325" s="176"/>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c r="Y1325" s="174"/>
      <c r="Z1325" s="174"/>
      <c r="AA1325" s="174"/>
      <c r="AB1325" s="174"/>
      <c r="AC1325" s="174"/>
      <c r="AD1325" s="174"/>
      <c r="AE1325" s="174"/>
      <c r="AF1325" s="174"/>
      <c r="AG1325" s="174"/>
      <c r="AH1325" s="174"/>
      <c r="AI1325" s="174"/>
      <c r="AJ1325" s="174"/>
      <c r="AK1325" s="174"/>
      <c r="AL1325" s="174"/>
      <c r="AM1325" s="174"/>
      <c r="AN1325" s="174"/>
      <c r="AO1325" s="174"/>
      <c r="AP1325" s="174"/>
      <c r="AQ1325" s="174"/>
      <c r="AR1325" s="174"/>
      <c r="AS1325" s="174"/>
      <c r="AT1325" s="174"/>
      <c r="AU1325" s="174"/>
      <c r="AV1325" s="174"/>
      <c r="AW1325" s="174"/>
      <c r="AX1325" s="174"/>
      <c r="AY1325" s="174"/>
      <c r="AZ1325" s="174"/>
      <c r="BA1325" s="174"/>
      <c r="BB1325" s="174"/>
      <c r="BC1325" s="174"/>
      <c r="BD1325" s="174"/>
      <c r="BE1325" s="174"/>
      <c r="BF1325" s="174"/>
      <c r="BG1325" s="174"/>
      <c r="BH1325" s="174"/>
      <c r="BI1325" s="174"/>
      <c r="BJ1325" s="174"/>
      <c r="BK1325" s="174"/>
      <c r="BL1325" s="174"/>
      <c r="BM1325" s="174"/>
      <c r="BN1325" s="174"/>
      <c r="BO1325" s="174"/>
      <c r="BP1325" s="174"/>
      <c r="BQ1325" s="174"/>
      <c r="BR1325" s="174"/>
      <c r="BS1325" s="174"/>
      <c r="BT1325" s="174"/>
    </row>
    <row r="1326" spans="1:72" s="177" customFormat="1">
      <c r="A1326" s="176"/>
      <c r="B1326" s="176"/>
      <c r="C1326" s="178"/>
      <c r="D1326" s="176"/>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c r="Y1326" s="174"/>
      <c r="Z1326" s="174"/>
      <c r="AA1326" s="174"/>
      <c r="AB1326" s="174"/>
      <c r="AC1326" s="174"/>
      <c r="AD1326" s="174"/>
      <c r="AE1326" s="174"/>
      <c r="AF1326" s="174"/>
      <c r="AG1326" s="174"/>
      <c r="AH1326" s="174"/>
      <c r="AI1326" s="174"/>
      <c r="AJ1326" s="174"/>
      <c r="AK1326" s="174"/>
      <c r="AL1326" s="174"/>
      <c r="AM1326" s="174"/>
      <c r="AN1326" s="174"/>
      <c r="AO1326" s="174"/>
      <c r="AP1326" s="174"/>
      <c r="AQ1326" s="174"/>
      <c r="AR1326" s="174"/>
      <c r="AS1326" s="174"/>
      <c r="AT1326" s="174"/>
      <c r="AU1326" s="174"/>
      <c r="AV1326" s="174"/>
      <c r="AW1326" s="174"/>
      <c r="AX1326" s="174"/>
      <c r="AY1326" s="174"/>
      <c r="AZ1326" s="174"/>
      <c r="BA1326" s="174"/>
      <c r="BB1326" s="174"/>
      <c r="BC1326" s="174"/>
      <c r="BD1326" s="174"/>
      <c r="BE1326" s="174"/>
      <c r="BF1326" s="174"/>
      <c r="BG1326" s="174"/>
      <c r="BH1326" s="174"/>
      <c r="BI1326" s="174"/>
      <c r="BJ1326" s="174"/>
      <c r="BK1326" s="174"/>
      <c r="BL1326" s="174"/>
      <c r="BM1326" s="174"/>
      <c r="BN1326" s="174"/>
      <c r="BO1326" s="174"/>
      <c r="BP1326" s="174"/>
      <c r="BQ1326" s="174"/>
      <c r="BR1326" s="174"/>
      <c r="BS1326" s="174"/>
      <c r="BT1326" s="174"/>
    </row>
    <row r="1327" spans="1:72" s="177" customFormat="1">
      <c r="A1327" s="176"/>
      <c r="B1327" s="176"/>
      <c r="C1327" s="178"/>
      <c r="D1327" s="176"/>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c r="Y1327" s="174"/>
      <c r="Z1327" s="174"/>
      <c r="AA1327" s="174"/>
      <c r="AB1327" s="174"/>
      <c r="AC1327" s="174"/>
      <c r="AD1327" s="174"/>
      <c r="AE1327" s="174"/>
      <c r="AF1327" s="174"/>
      <c r="AG1327" s="174"/>
      <c r="AH1327" s="174"/>
      <c r="AI1327" s="174"/>
      <c r="AJ1327" s="174"/>
      <c r="AK1327" s="174"/>
      <c r="AL1327" s="174"/>
      <c r="AM1327" s="174"/>
      <c r="AN1327" s="174"/>
      <c r="AO1327" s="174"/>
      <c r="AP1327" s="174"/>
      <c r="AQ1327" s="174"/>
      <c r="AR1327" s="174"/>
      <c r="AS1327" s="174"/>
      <c r="AT1327" s="174"/>
      <c r="AU1327" s="174"/>
      <c r="AV1327" s="174"/>
      <c r="AW1327" s="174"/>
      <c r="AX1327" s="174"/>
      <c r="AY1327" s="174"/>
      <c r="AZ1327" s="174"/>
      <c r="BA1327" s="174"/>
      <c r="BB1327" s="174"/>
      <c r="BC1327" s="174"/>
      <c r="BD1327" s="174"/>
      <c r="BE1327" s="174"/>
      <c r="BF1327" s="174"/>
      <c r="BG1327" s="174"/>
      <c r="BH1327" s="174"/>
      <c r="BI1327" s="174"/>
      <c r="BJ1327" s="174"/>
      <c r="BK1327" s="174"/>
      <c r="BL1327" s="174"/>
      <c r="BM1327" s="174"/>
      <c r="BN1327" s="174"/>
      <c r="BO1327" s="174"/>
      <c r="BP1327" s="174"/>
      <c r="BQ1327" s="174"/>
      <c r="BR1327" s="174"/>
      <c r="BS1327" s="174"/>
      <c r="BT1327" s="174"/>
    </row>
    <row r="1328" spans="1:72" s="177" customFormat="1">
      <c r="A1328" s="176"/>
      <c r="B1328" s="176"/>
      <c r="C1328" s="178"/>
      <c r="D1328" s="176"/>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c r="Y1328" s="174"/>
      <c r="Z1328" s="174"/>
      <c r="AA1328" s="174"/>
      <c r="AB1328" s="174"/>
      <c r="AC1328" s="174"/>
      <c r="AD1328" s="174"/>
      <c r="AE1328" s="174"/>
      <c r="AF1328" s="174"/>
      <c r="AG1328" s="174"/>
      <c r="AH1328" s="174"/>
      <c r="AI1328" s="174"/>
      <c r="AJ1328" s="174"/>
      <c r="AK1328" s="174"/>
      <c r="AL1328" s="174"/>
      <c r="AM1328" s="174"/>
      <c r="AN1328" s="174"/>
      <c r="AO1328" s="174"/>
      <c r="AP1328" s="174"/>
      <c r="AQ1328" s="174"/>
      <c r="AR1328" s="174"/>
      <c r="AS1328" s="174"/>
      <c r="AT1328" s="174"/>
      <c r="AU1328" s="174"/>
      <c r="AV1328" s="174"/>
      <c r="AW1328" s="174"/>
      <c r="AX1328" s="174"/>
      <c r="AY1328" s="174"/>
      <c r="AZ1328" s="174"/>
      <c r="BA1328" s="174"/>
      <c r="BB1328" s="174"/>
      <c r="BC1328" s="174"/>
      <c r="BD1328" s="174"/>
      <c r="BE1328" s="174"/>
      <c r="BF1328" s="174"/>
      <c r="BG1328" s="174"/>
      <c r="BH1328" s="174"/>
      <c r="BI1328" s="174"/>
      <c r="BJ1328" s="174"/>
      <c r="BK1328" s="174"/>
      <c r="BL1328" s="174"/>
      <c r="BM1328" s="174"/>
      <c r="BN1328" s="174"/>
      <c r="BO1328" s="174"/>
      <c r="BP1328" s="174"/>
      <c r="BQ1328" s="174"/>
      <c r="BR1328" s="174"/>
      <c r="BS1328" s="174"/>
      <c r="BT1328" s="174"/>
    </row>
    <row r="1329" spans="1:72" s="177" customFormat="1">
      <c r="A1329" s="176"/>
      <c r="B1329" s="176"/>
      <c r="C1329" s="178"/>
      <c r="D1329" s="176"/>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c r="Y1329" s="174"/>
      <c r="Z1329" s="174"/>
      <c r="AA1329" s="174"/>
      <c r="AB1329" s="174"/>
      <c r="AC1329" s="174"/>
      <c r="AD1329" s="174"/>
      <c r="AE1329" s="174"/>
      <c r="AF1329" s="174"/>
      <c r="AG1329" s="174"/>
      <c r="AH1329" s="174"/>
      <c r="AI1329" s="174"/>
      <c r="AJ1329" s="174"/>
      <c r="AK1329" s="174"/>
      <c r="AL1329" s="174"/>
      <c r="AM1329" s="174"/>
      <c r="AN1329" s="174"/>
      <c r="AO1329" s="174"/>
      <c r="AP1329" s="174"/>
      <c r="AQ1329" s="174"/>
      <c r="AR1329" s="174"/>
      <c r="AS1329" s="174"/>
      <c r="AT1329" s="174"/>
      <c r="AU1329" s="174"/>
      <c r="AV1329" s="174"/>
      <c r="AW1329" s="174"/>
      <c r="AX1329" s="174"/>
      <c r="AY1329" s="174"/>
      <c r="AZ1329" s="174"/>
      <c r="BA1329" s="174"/>
      <c r="BB1329" s="174"/>
      <c r="BC1329" s="174"/>
      <c r="BD1329" s="174"/>
      <c r="BE1329" s="174"/>
      <c r="BF1329" s="174"/>
      <c r="BG1329" s="174"/>
      <c r="BH1329" s="174"/>
      <c r="BI1329" s="174"/>
      <c r="BJ1329" s="174"/>
      <c r="BK1329" s="174"/>
      <c r="BL1329" s="174"/>
      <c r="BM1329" s="174"/>
      <c r="BN1329" s="174"/>
      <c r="BO1329" s="174"/>
      <c r="BP1329" s="174"/>
      <c r="BQ1329" s="174"/>
      <c r="BR1329" s="174"/>
      <c r="BS1329" s="174"/>
      <c r="BT1329" s="174"/>
    </row>
    <row r="1330" spans="1:72" s="177" customFormat="1">
      <c r="A1330" s="176"/>
      <c r="B1330" s="176"/>
      <c r="C1330" s="178"/>
      <c r="D1330" s="176"/>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c r="Y1330" s="174"/>
      <c r="Z1330" s="174"/>
      <c r="AA1330" s="174"/>
      <c r="AB1330" s="174"/>
      <c r="AC1330" s="174"/>
      <c r="AD1330" s="174"/>
      <c r="AE1330" s="174"/>
      <c r="AF1330" s="174"/>
      <c r="AG1330" s="174"/>
      <c r="AH1330" s="174"/>
      <c r="AI1330" s="174"/>
      <c r="AJ1330" s="174"/>
      <c r="AK1330" s="174"/>
      <c r="AL1330" s="174"/>
      <c r="AM1330" s="174"/>
      <c r="AN1330" s="174"/>
      <c r="AO1330" s="174"/>
      <c r="AP1330" s="174"/>
      <c r="AQ1330" s="174"/>
      <c r="AR1330" s="174"/>
      <c r="AS1330" s="174"/>
      <c r="AT1330" s="174"/>
      <c r="AU1330" s="174"/>
      <c r="AV1330" s="174"/>
      <c r="AW1330" s="174"/>
      <c r="AX1330" s="174"/>
      <c r="AY1330" s="174"/>
      <c r="AZ1330" s="174"/>
      <c r="BA1330" s="174"/>
      <c r="BB1330" s="174"/>
      <c r="BC1330" s="174"/>
      <c r="BD1330" s="174"/>
      <c r="BE1330" s="174"/>
      <c r="BF1330" s="174"/>
      <c r="BG1330" s="174"/>
      <c r="BH1330" s="174"/>
      <c r="BI1330" s="174"/>
      <c r="BJ1330" s="174"/>
      <c r="BK1330" s="174"/>
      <c r="BL1330" s="174"/>
      <c r="BM1330" s="174"/>
      <c r="BN1330" s="174"/>
      <c r="BO1330" s="174"/>
      <c r="BP1330" s="174"/>
      <c r="BQ1330" s="174"/>
      <c r="BR1330" s="174"/>
      <c r="BS1330" s="174"/>
      <c r="BT1330" s="174"/>
    </row>
    <row r="1331" spans="1:72" s="177" customFormat="1">
      <c r="A1331" s="176"/>
      <c r="B1331" s="176"/>
      <c r="C1331" s="178"/>
      <c r="D1331" s="176"/>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c r="Y1331" s="174"/>
      <c r="Z1331" s="174"/>
      <c r="AA1331" s="174"/>
      <c r="AB1331" s="174"/>
      <c r="AC1331" s="174"/>
      <c r="AD1331" s="174"/>
      <c r="AE1331" s="174"/>
      <c r="AF1331" s="174"/>
      <c r="AG1331" s="174"/>
      <c r="AH1331" s="174"/>
      <c r="AI1331" s="174"/>
      <c r="AJ1331" s="174"/>
      <c r="AK1331" s="174"/>
      <c r="AL1331" s="174"/>
      <c r="AM1331" s="174"/>
      <c r="AN1331" s="174"/>
      <c r="AO1331" s="174"/>
      <c r="AP1331" s="174"/>
      <c r="AQ1331" s="174"/>
      <c r="AR1331" s="174"/>
      <c r="AS1331" s="174"/>
      <c r="AT1331" s="174"/>
      <c r="AU1331" s="174"/>
      <c r="AV1331" s="174"/>
      <c r="AW1331" s="174"/>
      <c r="AX1331" s="174"/>
      <c r="AY1331" s="174"/>
      <c r="AZ1331" s="174"/>
      <c r="BA1331" s="174"/>
      <c r="BB1331" s="174"/>
      <c r="BC1331" s="174"/>
      <c r="BD1331" s="174"/>
      <c r="BE1331" s="174"/>
      <c r="BF1331" s="174"/>
      <c r="BG1331" s="174"/>
      <c r="BH1331" s="174"/>
      <c r="BI1331" s="174"/>
      <c r="BJ1331" s="174"/>
      <c r="BK1331" s="174"/>
      <c r="BL1331" s="174"/>
      <c r="BM1331" s="174"/>
      <c r="BN1331" s="174"/>
      <c r="BO1331" s="174"/>
      <c r="BP1331" s="174"/>
      <c r="BQ1331" s="174"/>
      <c r="BR1331" s="174"/>
      <c r="BS1331" s="174"/>
      <c r="BT1331" s="174"/>
    </row>
    <row r="1332" spans="1:72" s="177" customFormat="1">
      <c r="A1332" s="176"/>
      <c r="B1332" s="176"/>
      <c r="C1332" s="178"/>
      <c r="D1332" s="176"/>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c r="Y1332" s="174"/>
      <c r="Z1332" s="174"/>
      <c r="AA1332" s="174"/>
      <c r="AB1332" s="174"/>
      <c r="AC1332" s="174"/>
      <c r="AD1332" s="174"/>
      <c r="AE1332" s="174"/>
      <c r="AF1332" s="174"/>
      <c r="AG1332" s="174"/>
      <c r="AH1332" s="174"/>
      <c r="AI1332" s="174"/>
      <c r="AJ1332" s="174"/>
      <c r="AK1332" s="174"/>
      <c r="AL1332" s="174"/>
      <c r="AM1332" s="174"/>
      <c r="AN1332" s="174"/>
      <c r="AO1332" s="174"/>
      <c r="AP1332" s="174"/>
      <c r="AQ1332" s="174"/>
      <c r="AR1332" s="174"/>
      <c r="AS1332" s="174"/>
      <c r="AT1332" s="174"/>
      <c r="AU1332" s="174"/>
      <c r="AV1332" s="174"/>
      <c r="AW1332" s="174"/>
      <c r="AX1332" s="174"/>
      <c r="AY1332" s="174"/>
      <c r="AZ1332" s="174"/>
      <c r="BA1332" s="174"/>
      <c r="BB1332" s="174"/>
      <c r="BC1332" s="174"/>
      <c r="BD1332" s="174"/>
      <c r="BE1332" s="174"/>
      <c r="BF1332" s="174"/>
      <c r="BG1332" s="174"/>
      <c r="BH1332" s="174"/>
      <c r="BI1332" s="174"/>
      <c r="BJ1332" s="174"/>
      <c r="BK1332" s="174"/>
      <c r="BL1332" s="174"/>
      <c r="BM1332" s="174"/>
      <c r="BN1332" s="174"/>
      <c r="BO1332" s="174"/>
      <c r="BP1332" s="174"/>
      <c r="BQ1332" s="174"/>
      <c r="BR1332" s="174"/>
      <c r="BS1332" s="174"/>
      <c r="BT1332" s="174"/>
    </row>
    <row r="1333" spans="1:72" s="177" customFormat="1">
      <c r="A1333" s="176"/>
      <c r="B1333" s="176"/>
      <c r="C1333" s="178"/>
      <c r="D1333" s="176"/>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c r="Y1333" s="174"/>
      <c r="Z1333" s="174"/>
      <c r="AA1333" s="174"/>
      <c r="AB1333" s="174"/>
      <c r="AC1333" s="174"/>
      <c r="AD1333" s="174"/>
      <c r="AE1333" s="174"/>
      <c r="AF1333" s="174"/>
      <c r="AG1333" s="174"/>
      <c r="AH1333" s="174"/>
      <c r="AI1333" s="174"/>
      <c r="AJ1333" s="174"/>
      <c r="AK1333" s="174"/>
      <c r="AL1333" s="174"/>
      <c r="AM1333" s="174"/>
      <c r="AN1333" s="174"/>
      <c r="AO1333" s="174"/>
      <c r="AP1333" s="174"/>
      <c r="AQ1333" s="174"/>
      <c r="AR1333" s="174"/>
      <c r="AS1333" s="174"/>
      <c r="AT1333" s="174"/>
      <c r="AU1333" s="174"/>
      <c r="AV1333" s="174"/>
      <c r="AW1333" s="174"/>
      <c r="AX1333" s="174"/>
      <c r="AY1333" s="174"/>
      <c r="AZ1333" s="174"/>
      <c r="BA1333" s="174"/>
      <c r="BB1333" s="174"/>
      <c r="BC1333" s="174"/>
      <c r="BD1333" s="174"/>
      <c r="BE1333" s="174"/>
      <c r="BF1333" s="174"/>
      <c r="BG1333" s="174"/>
      <c r="BH1333" s="174"/>
      <c r="BI1333" s="174"/>
      <c r="BJ1333" s="174"/>
      <c r="BK1333" s="174"/>
      <c r="BL1333" s="174"/>
      <c r="BM1333" s="174"/>
      <c r="BN1333" s="174"/>
      <c r="BO1333" s="174"/>
      <c r="BP1333" s="174"/>
      <c r="BQ1333" s="174"/>
      <c r="BR1333" s="174"/>
      <c r="BS1333" s="174"/>
      <c r="BT1333" s="174"/>
    </row>
    <row r="1334" spans="1:72" s="177" customFormat="1">
      <c r="A1334" s="176"/>
      <c r="B1334" s="176"/>
      <c r="C1334" s="178"/>
      <c r="D1334" s="176"/>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c r="Y1334" s="174"/>
      <c r="Z1334" s="174"/>
      <c r="AA1334" s="174"/>
      <c r="AB1334" s="174"/>
      <c r="AC1334" s="174"/>
      <c r="AD1334" s="174"/>
      <c r="AE1334" s="174"/>
      <c r="AF1334" s="174"/>
      <c r="AG1334" s="174"/>
      <c r="AH1334" s="174"/>
      <c r="AI1334" s="174"/>
      <c r="AJ1334" s="174"/>
      <c r="AK1334" s="174"/>
      <c r="AL1334" s="174"/>
      <c r="AM1334" s="174"/>
      <c r="AN1334" s="174"/>
      <c r="AO1334" s="174"/>
      <c r="AP1334" s="174"/>
      <c r="AQ1334" s="174"/>
      <c r="AR1334" s="174"/>
      <c r="AS1334" s="174"/>
      <c r="AT1334" s="174"/>
      <c r="AU1334" s="174"/>
      <c r="AV1334" s="174"/>
      <c r="AW1334" s="174"/>
      <c r="AX1334" s="174"/>
      <c r="AY1334" s="174"/>
      <c r="AZ1334" s="174"/>
      <c r="BA1334" s="174"/>
      <c r="BB1334" s="174"/>
      <c r="BC1334" s="174"/>
      <c r="BD1334" s="174"/>
      <c r="BE1334" s="174"/>
      <c r="BF1334" s="174"/>
      <c r="BG1334" s="174"/>
      <c r="BH1334" s="174"/>
      <c r="BI1334" s="174"/>
      <c r="BJ1334" s="174"/>
      <c r="BK1334" s="174"/>
      <c r="BL1334" s="174"/>
      <c r="BM1334" s="174"/>
      <c r="BN1334" s="174"/>
      <c r="BO1334" s="174"/>
      <c r="BP1334" s="174"/>
      <c r="BQ1334" s="174"/>
      <c r="BR1334" s="174"/>
      <c r="BS1334" s="174"/>
      <c r="BT1334" s="174"/>
    </row>
    <row r="1335" spans="1:72" s="177" customFormat="1">
      <c r="A1335" s="176"/>
      <c r="B1335" s="176"/>
      <c r="C1335" s="178"/>
      <c r="D1335" s="176"/>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c r="Y1335" s="174"/>
      <c r="Z1335" s="174"/>
      <c r="AA1335" s="174"/>
      <c r="AB1335" s="174"/>
      <c r="AC1335" s="174"/>
      <c r="AD1335" s="174"/>
      <c r="AE1335" s="174"/>
      <c r="AF1335" s="174"/>
      <c r="AG1335" s="174"/>
      <c r="AH1335" s="174"/>
      <c r="AI1335" s="174"/>
      <c r="AJ1335" s="174"/>
      <c r="AK1335" s="174"/>
      <c r="AL1335" s="174"/>
      <c r="AM1335" s="174"/>
      <c r="AN1335" s="174"/>
      <c r="AO1335" s="174"/>
      <c r="AP1335" s="174"/>
      <c r="AQ1335" s="174"/>
      <c r="AR1335" s="174"/>
      <c r="AS1335" s="174"/>
      <c r="AT1335" s="174"/>
      <c r="AU1335" s="174"/>
      <c r="AV1335" s="174"/>
      <c r="AW1335" s="174"/>
      <c r="AX1335" s="174"/>
      <c r="AY1335" s="174"/>
      <c r="AZ1335" s="174"/>
      <c r="BA1335" s="174"/>
      <c r="BB1335" s="174"/>
      <c r="BC1335" s="174"/>
      <c r="BD1335" s="174"/>
      <c r="BE1335" s="174"/>
      <c r="BF1335" s="174"/>
      <c r="BG1335" s="174"/>
      <c r="BH1335" s="174"/>
      <c r="BI1335" s="174"/>
      <c r="BJ1335" s="174"/>
      <c r="BK1335" s="174"/>
      <c r="BL1335" s="174"/>
      <c r="BM1335" s="174"/>
      <c r="BN1335" s="174"/>
      <c r="BO1335" s="174"/>
      <c r="BP1335" s="174"/>
      <c r="BQ1335" s="174"/>
      <c r="BR1335" s="174"/>
      <c r="BS1335" s="174"/>
      <c r="BT1335" s="174"/>
    </row>
    <row r="1336" spans="1:72" s="177" customFormat="1">
      <c r="A1336" s="176"/>
      <c r="B1336" s="176"/>
      <c r="C1336" s="178"/>
      <c r="D1336" s="176"/>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c r="Y1336" s="174"/>
      <c r="Z1336" s="174"/>
      <c r="AA1336" s="174"/>
      <c r="AB1336" s="174"/>
      <c r="AC1336" s="174"/>
      <c r="AD1336" s="174"/>
      <c r="AE1336" s="174"/>
      <c r="AF1336" s="174"/>
      <c r="AG1336" s="174"/>
      <c r="AH1336" s="174"/>
      <c r="AI1336" s="174"/>
      <c r="AJ1336" s="174"/>
      <c r="AK1336" s="174"/>
      <c r="AL1336" s="174"/>
      <c r="AM1336" s="174"/>
      <c r="AN1336" s="174"/>
      <c r="AO1336" s="174"/>
      <c r="AP1336" s="174"/>
      <c r="AQ1336" s="174"/>
      <c r="AR1336" s="174"/>
      <c r="AS1336" s="174"/>
      <c r="AT1336" s="174"/>
      <c r="AU1336" s="174"/>
      <c r="AV1336" s="174"/>
      <c r="AW1336" s="174"/>
      <c r="AX1336" s="174"/>
      <c r="AY1336" s="174"/>
      <c r="AZ1336" s="174"/>
      <c r="BA1336" s="174"/>
      <c r="BB1336" s="174"/>
      <c r="BC1336" s="174"/>
      <c r="BD1336" s="174"/>
      <c r="BE1336" s="174"/>
      <c r="BF1336" s="174"/>
      <c r="BG1336" s="174"/>
      <c r="BH1336" s="174"/>
      <c r="BI1336" s="174"/>
      <c r="BJ1336" s="174"/>
      <c r="BK1336" s="174"/>
      <c r="BL1336" s="174"/>
      <c r="BM1336" s="174"/>
      <c r="BN1336" s="174"/>
      <c r="BO1336" s="174"/>
      <c r="BP1336" s="174"/>
      <c r="BQ1336" s="174"/>
      <c r="BR1336" s="174"/>
      <c r="BS1336" s="174"/>
      <c r="BT1336" s="174"/>
    </row>
    <row r="1337" spans="1:72" s="177" customFormat="1">
      <c r="A1337" s="176"/>
      <c r="B1337" s="176"/>
      <c r="C1337" s="178"/>
      <c r="D1337" s="176"/>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c r="Y1337" s="174"/>
      <c r="Z1337" s="174"/>
      <c r="AA1337" s="174"/>
      <c r="AB1337" s="174"/>
      <c r="AC1337" s="174"/>
      <c r="AD1337" s="174"/>
      <c r="AE1337" s="174"/>
      <c r="AF1337" s="174"/>
      <c r="AG1337" s="174"/>
      <c r="AH1337" s="174"/>
      <c r="AI1337" s="174"/>
      <c r="AJ1337" s="174"/>
      <c r="AK1337" s="174"/>
      <c r="AL1337" s="174"/>
      <c r="AM1337" s="174"/>
      <c r="AN1337" s="174"/>
      <c r="AO1337" s="174"/>
      <c r="AP1337" s="174"/>
      <c r="AQ1337" s="174"/>
      <c r="AR1337" s="174"/>
      <c r="AS1337" s="174"/>
      <c r="AT1337" s="174"/>
      <c r="AU1337" s="174"/>
      <c r="AV1337" s="174"/>
      <c r="AW1337" s="174"/>
      <c r="AX1337" s="174"/>
      <c r="AY1337" s="174"/>
      <c r="AZ1337" s="174"/>
      <c r="BA1337" s="174"/>
      <c r="BB1337" s="174"/>
      <c r="BC1337" s="174"/>
      <c r="BD1337" s="174"/>
      <c r="BE1337" s="174"/>
      <c r="BF1337" s="174"/>
      <c r="BG1337" s="174"/>
      <c r="BH1337" s="174"/>
      <c r="BI1337" s="174"/>
      <c r="BJ1337" s="174"/>
      <c r="BK1337" s="174"/>
      <c r="BL1337" s="174"/>
      <c r="BM1337" s="174"/>
      <c r="BN1337" s="174"/>
      <c r="BO1337" s="174"/>
      <c r="BP1337" s="174"/>
      <c r="BQ1337" s="174"/>
      <c r="BR1337" s="174"/>
      <c r="BS1337" s="174"/>
      <c r="BT1337" s="174"/>
    </row>
    <row r="1338" spans="1:72" s="177" customFormat="1">
      <c r="A1338" s="176"/>
      <c r="B1338" s="176"/>
      <c r="C1338" s="178"/>
      <c r="D1338" s="176"/>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c r="Y1338" s="174"/>
      <c r="Z1338" s="174"/>
      <c r="AA1338" s="174"/>
      <c r="AB1338" s="174"/>
      <c r="AC1338" s="174"/>
      <c r="AD1338" s="174"/>
      <c r="AE1338" s="174"/>
      <c r="AF1338" s="174"/>
      <c r="AG1338" s="174"/>
      <c r="AH1338" s="174"/>
      <c r="AI1338" s="174"/>
      <c r="AJ1338" s="174"/>
      <c r="AK1338" s="174"/>
      <c r="AL1338" s="174"/>
      <c r="AM1338" s="174"/>
      <c r="AN1338" s="174"/>
      <c r="AO1338" s="174"/>
      <c r="AP1338" s="174"/>
      <c r="AQ1338" s="174"/>
      <c r="AR1338" s="174"/>
      <c r="AS1338" s="174"/>
      <c r="AT1338" s="174"/>
      <c r="AU1338" s="174"/>
      <c r="AV1338" s="174"/>
      <c r="AW1338" s="174"/>
      <c r="AX1338" s="174"/>
      <c r="AY1338" s="174"/>
      <c r="AZ1338" s="174"/>
      <c r="BA1338" s="174"/>
      <c r="BB1338" s="174"/>
      <c r="BC1338" s="174"/>
      <c r="BD1338" s="174"/>
      <c r="BE1338" s="174"/>
      <c r="BF1338" s="174"/>
      <c r="BG1338" s="174"/>
      <c r="BH1338" s="174"/>
      <c r="BI1338" s="174"/>
      <c r="BJ1338" s="174"/>
      <c r="BK1338" s="174"/>
      <c r="BL1338" s="174"/>
      <c r="BM1338" s="174"/>
      <c r="BN1338" s="174"/>
      <c r="BO1338" s="174"/>
      <c r="BP1338" s="174"/>
      <c r="BQ1338" s="174"/>
      <c r="BR1338" s="174"/>
      <c r="BS1338" s="174"/>
      <c r="BT1338" s="174"/>
    </row>
    <row r="1339" spans="1:72" s="177" customFormat="1">
      <c r="A1339" s="176"/>
      <c r="B1339" s="176"/>
      <c r="C1339" s="178"/>
      <c r="D1339" s="176"/>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c r="Y1339" s="174"/>
      <c r="Z1339" s="174"/>
      <c r="AA1339" s="174"/>
      <c r="AB1339" s="174"/>
      <c r="AC1339" s="174"/>
      <c r="AD1339" s="174"/>
      <c r="AE1339" s="174"/>
      <c r="AF1339" s="174"/>
      <c r="AG1339" s="174"/>
      <c r="AH1339" s="174"/>
      <c r="AI1339" s="174"/>
      <c r="AJ1339" s="174"/>
      <c r="AK1339" s="174"/>
      <c r="AL1339" s="174"/>
      <c r="AM1339" s="174"/>
      <c r="AN1339" s="174"/>
      <c r="AO1339" s="174"/>
      <c r="AP1339" s="174"/>
      <c r="AQ1339" s="174"/>
      <c r="AR1339" s="174"/>
      <c r="AS1339" s="174"/>
      <c r="AT1339" s="174"/>
      <c r="AU1339" s="174"/>
      <c r="AV1339" s="174"/>
      <c r="AW1339" s="174"/>
      <c r="AX1339" s="174"/>
      <c r="AY1339" s="174"/>
      <c r="AZ1339" s="174"/>
      <c r="BA1339" s="174"/>
      <c r="BB1339" s="174"/>
      <c r="BC1339" s="174"/>
      <c r="BD1339" s="174"/>
      <c r="BE1339" s="174"/>
      <c r="BF1339" s="174"/>
      <c r="BG1339" s="174"/>
      <c r="BH1339" s="174"/>
      <c r="BI1339" s="174"/>
      <c r="BJ1339" s="174"/>
      <c r="BK1339" s="174"/>
      <c r="BL1339" s="174"/>
      <c r="BM1339" s="174"/>
      <c r="BN1339" s="174"/>
      <c r="BO1339" s="174"/>
      <c r="BP1339" s="174"/>
      <c r="BQ1339" s="174"/>
      <c r="BR1339" s="174"/>
      <c r="BS1339" s="174"/>
      <c r="BT1339" s="174"/>
    </row>
    <row r="1340" spans="1:72" s="177" customFormat="1">
      <c r="A1340" s="176"/>
      <c r="B1340" s="176"/>
      <c r="C1340" s="178"/>
      <c r="D1340" s="176"/>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c r="Y1340" s="174"/>
      <c r="Z1340" s="174"/>
      <c r="AA1340" s="174"/>
      <c r="AB1340" s="174"/>
      <c r="AC1340" s="174"/>
      <c r="AD1340" s="174"/>
      <c r="AE1340" s="174"/>
      <c r="AF1340" s="174"/>
      <c r="AG1340" s="174"/>
      <c r="AH1340" s="174"/>
      <c r="AI1340" s="174"/>
      <c r="AJ1340" s="174"/>
      <c r="AK1340" s="174"/>
      <c r="AL1340" s="174"/>
      <c r="AM1340" s="174"/>
      <c r="AN1340" s="174"/>
      <c r="AO1340" s="174"/>
      <c r="AP1340" s="174"/>
      <c r="AQ1340" s="174"/>
      <c r="AR1340" s="174"/>
      <c r="AS1340" s="174"/>
      <c r="AT1340" s="174"/>
      <c r="AU1340" s="174"/>
      <c r="AV1340" s="174"/>
      <c r="AW1340" s="174"/>
      <c r="AX1340" s="174"/>
      <c r="AY1340" s="174"/>
      <c r="AZ1340" s="174"/>
      <c r="BA1340" s="174"/>
      <c r="BB1340" s="174"/>
      <c r="BC1340" s="174"/>
      <c r="BD1340" s="174"/>
      <c r="BE1340" s="174"/>
      <c r="BF1340" s="174"/>
      <c r="BG1340" s="174"/>
      <c r="BH1340" s="174"/>
      <c r="BI1340" s="174"/>
      <c r="BJ1340" s="174"/>
      <c r="BK1340" s="174"/>
      <c r="BL1340" s="174"/>
      <c r="BM1340" s="174"/>
      <c r="BN1340" s="174"/>
      <c r="BO1340" s="174"/>
      <c r="BP1340" s="174"/>
      <c r="BQ1340" s="174"/>
      <c r="BR1340" s="174"/>
      <c r="BS1340" s="174"/>
      <c r="BT1340" s="174"/>
    </row>
    <row r="1341" spans="1:72" s="177" customFormat="1">
      <c r="A1341" s="176"/>
      <c r="B1341" s="176"/>
      <c r="C1341" s="178"/>
      <c r="D1341" s="176"/>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c r="Y1341" s="174"/>
      <c r="Z1341" s="174"/>
      <c r="AA1341" s="174"/>
      <c r="AB1341" s="174"/>
      <c r="AC1341" s="174"/>
      <c r="AD1341" s="174"/>
      <c r="AE1341" s="174"/>
      <c r="AF1341" s="174"/>
      <c r="AG1341" s="174"/>
      <c r="AH1341" s="174"/>
      <c r="AI1341" s="174"/>
      <c r="AJ1341" s="174"/>
      <c r="AK1341" s="174"/>
      <c r="AL1341" s="174"/>
      <c r="AM1341" s="174"/>
      <c r="AN1341" s="174"/>
      <c r="AO1341" s="174"/>
      <c r="AP1341" s="174"/>
      <c r="AQ1341" s="174"/>
      <c r="AR1341" s="174"/>
      <c r="AS1341" s="174"/>
      <c r="AT1341" s="174"/>
      <c r="AU1341" s="174"/>
      <c r="AV1341" s="174"/>
      <c r="AW1341" s="174"/>
      <c r="AX1341" s="174"/>
      <c r="AY1341" s="174"/>
      <c r="AZ1341" s="174"/>
      <c r="BA1341" s="174"/>
      <c r="BB1341" s="174"/>
      <c r="BC1341" s="174"/>
      <c r="BD1341" s="174"/>
      <c r="BE1341" s="174"/>
      <c r="BF1341" s="174"/>
      <c r="BG1341" s="174"/>
      <c r="BH1341" s="174"/>
      <c r="BI1341" s="174"/>
      <c r="BJ1341" s="174"/>
      <c r="BK1341" s="174"/>
      <c r="BL1341" s="174"/>
      <c r="BM1341" s="174"/>
      <c r="BN1341" s="174"/>
      <c r="BO1341" s="174"/>
      <c r="BP1341" s="174"/>
      <c r="BQ1341" s="174"/>
      <c r="BR1341" s="174"/>
      <c r="BS1341" s="174"/>
      <c r="BT1341" s="174"/>
    </row>
    <row r="1342" spans="1:72" s="177" customFormat="1">
      <c r="A1342" s="176"/>
      <c r="B1342" s="176"/>
      <c r="C1342" s="178"/>
      <c r="D1342" s="176"/>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c r="Y1342" s="174"/>
      <c r="Z1342" s="174"/>
      <c r="AA1342" s="174"/>
      <c r="AB1342" s="174"/>
      <c r="AC1342" s="174"/>
      <c r="AD1342" s="174"/>
      <c r="AE1342" s="174"/>
      <c r="AF1342" s="174"/>
      <c r="AG1342" s="174"/>
      <c r="AH1342" s="174"/>
      <c r="AI1342" s="174"/>
      <c r="AJ1342" s="174"/>
      <c r="AK1342" s="174"/>
      <c r="AL1342" s="174"/>
      <c r="AM1342" s="174"/>
      <c r="AN1342" s="174"/>
      <c r="AO1342" s="174"/>
      <c r="AP1342" s="174"/>
      <c r="AQ1342" s="174"/>
      <c r="AR1342" s="174"/>
      <c r="AS1342" s="174"/>
      <c r="AT1342" s="174"/>
      <c r="AU1342" s="174"/>
      <c r="AV1342" s="174"/>
      <c r="AW1342" s="174"/>
      <c r="AX1342" s="174"/>
      <c r="AY1342" s="174"/>
      <c r="AZ1342" s="174"/>
      <c r="BA1342" s="174"/>
      <c r="BB1342" s="174"/>
      <c r="BC1342" s="174"/>
      <c r="BD1342" s="174"/>
      <c r="BE1342" s="174"/>
      <c r="BF1342" s="174"/>
      <c r="BG1342" s="174"/>
      <c r="BH1342" s="174"/>
      <c r="BI1342" s="174"/>
      <c r="BJ1342" s="174"/>
      <c r="BK1342" s="174"/>
      <c r="BL1342" s="174"/>
      <c r="BM1342" s="174"/>
      <c r="BN1342" s="174"/>
      <c r="BO1342" s="174"/>
      <c r="BP1342" s="174"/>
      <c r="BQ1342" s="174"/>
      <c r="BR1342" s="174"/>
      <c r="BS1342" s="174"/>
      <c r="BT1342" s="174"/>
    </row>
    <row r="1343" spans="1:72" s="177" customFormat="1">
      <c r="A1343" s="176"/>
      <c r="B1343" s="176"/>
      <c r="C1343" s="178"/>
      <c r="D1343" s="176"/>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c r="Y1343" s="174"/>
      <c r="Z1343" s="174"/>
      <c r="AA1343" s="174"/>
      <c r="AB1343" s="174"/>
      <c r="AC1343" s="174"/>
      <c r="AD1343" s="174"/>
      <c r="AE1343" s="174"/>
      <c r="AF1343" s="174"/>
      <c r="AG1343" s="174"/>
      <c r="AH1343" s="174"/>
      <c r="AI1343" s="174"/>
      <c r="AJ1343" s="174"/>
      <c r="AK1343" s="174"/>
      <c r="AL1343" s="174"/>
      <c r="AM1343" s="174"/>
      <c r="AN1343" s="174"/>
      <c r="AO1343" s="174"/>
      <c r="AP1343" s="174"/>
      <c r="AQ1343" s="174"/>
      <c r="AR1343" s="174"/>
      <c r="AS1343" s="174"/>
      <c r="AT1343" s="174"/>
      <c r="AU1343" s="174"/>
      <c r="AV1343" s="174"/>
      <c r="AW1343" s="174"/>
      <c r="AX1343" s="174"/>
      <c r="AY1343" s="174"/>
      <c r="AZ1343" s="174"/>
      <c r="BA1343" s="174"/>
      <c r="BB1343" s="174"/>
      <c r="BC1343" s="174"/>
      <c r="BD1343" s="174"/>
      <c r="BE1343" s="174"/>
      <c r="BF1343" s="174"/>
      <c r="BG1343" s="174"/>
      <c r="BH1343" s="174"/>
      <c r="BI1343" s="174"/>
      <c r="BJ1343" s="174"/>
      <c r="BK1343" s="174"/>
      <c r="BL1343" s="174"/>
      <c r="BM1343" s="174"/>
      <c r="BN1343" s="174"/>
      <c r="BO1343" s="174"/>
      <c r="BP1343" s="174"/>
      <c r="BQ1343" s="174"/>
      <c r="BR1343" s="174"/>
      <c r="BS1343" s="174"/>
      <c r="BT1343" s="174"/>
    </row>
    <row r="1344" spans="1:72" s="177" customFormat="1">
      <c r="A1344" s="176"/>
      <c r="B1344" s="176"/>
      <c r="C1344" s="178"/>
      <c r="D1344" s="176"/>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c r="Y1344" s="174"/>
      <c r="Z1344" s="174"/>
      <c r="AA1344" s="174"/>
      <c r="AB1344" s="174"/>
      <c r="AC1344" s="174"/>
      <c r="AD1344" s="174"/>
      <c r="AE1344" s="174"/>
      <c r="AF1344" s="174"/>
      <c r="AG1344" s="174"/>
      <c r="AH1344" s="174"/>
      <c r="AI1344" s="174"/>
      <c r="AJ1344" s="174"/>
      <c r="AK1344" s="174"/>
      <c r="AL1344" s="174"/>
      <c r="AM1344" s="174"/>
      <c r="AN1344" s="174"/>
      <c r="AO1344" s="174"/>
      <c r="AP1344" s="174"/>
      <c r="AQ1344" s="174"/>
      <c r="AR1344" s="174"/>
      <c r="AS1344" s="174"/>
      <c r="AT1344" s="174"/>
      <c r="AU1344" s="174"/>
      <c r="AV1344" s="174"/>
      <c r="AW1344" s="174"/>
      <c r="AX1344" s="174"/>
      <c r="AY1344" s="174"/>
      <c r="AZ1344" s="174"/>
      <c r="BA1344" s="174"/>
      <c r="BB1344" s="174"/>
      <c r="BC1344" s="174"/>
      <c r="BD1344" s="174"/>
      <c r="BE1344" s="174"/>
      <c r="BF1344" s="174"/>
      <c r="BG1344" s="174"/>
      <c r="BH1344" s="174"/>
      <c r="BI1344" s="174"/>
      <c r="BJ1344" s="174"/>
      <c r="BK1344" s="174"/>
      <c r="BL1344" s="174"/>
      <c r="BM1344" s="174"/>
      <c r="BN1344" s="174"/>
      <c r="BO1344" s="174"/>
      <c r="BP1344" s="174"/>
      <c r="BQ1344" s="174"/>
      <c r="BR1344" s="174"/>
      <c r="BS1344" s="174"/>
      <c r="BT1344" s="174"/>
    </row>
    <row r="1345" spans="1:72" s="177" customFormat="1">
      <c r="A1345" s="176"/>
      <c r="B1345" s="176"/>
      <c r="C1345" s="178"/>
      <c r="D1345" s="176"/>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c r="Y1345" s="174"/>
      <c r="Z1345" s="174"/>
      <c r="AA1345" s="174"/>
      <c r="AB1345" s="174"/>
      <c r="AC1345" s="174"/>
      <c r="AD1345" s="174"/>
      <c r="AE1345" s="174"/>
      <c r="AF1345" s="174"/>
      <c r="AG1345" s="174"/>
      <c r="AH1345" s="174"/>
      <c r="AI1345" s="174"/>
      <c r="AJ1345" s="174"/>
      <c r="AK1345" s="174"/>
      <c r="AL1345" s="174"/>
      <c r="AM1345" s="174"/>
      <c r="AN1345" s="174"/>
      <c r="AO1345" s="174"/>
      <c r="AP1345" s="174"/>
      <c r="AQ1345" s="174"/>
      <c r="AR1345" s="174"/>
      <c r="AS1345" s="174"/>
      <c r="AT1345" s="174"/>
      <c r="AU1345" s="174"/>
      <c r="AV1345" s="174"/>
      <c r="AW1345" s="174"/>
      <c r="AX1345" s="174"/>
      <c r="AY1345" s="174"/>
      <c r="AZ1345" s="174"/>
      <c r="BA1345" s="174"/>
      <c r="BB1345" s="174"/>
      <c r="BC1345" s="174"/>
      <c r="BD1345" s="174"/>
      <c r="BE1345" s="174"/>
      <c r="BF1345" s="174"/>
      <c r="BG1345" s="174"/>
      <c r="BH1345" s="174"/>
      <c r="BI1345" s="174"/>
      <c r="BJ1345" s="174"/>
      <c r="BK1345" s="174"/>
      <c r="BL1345" s="174"/>
      <c r="BM1345" s="174"/>
      <c r="BN1345" s="174"/>
      <c r="BO1345" s="174"/>
      <c r="BP1345" s="174"/>
      <c r="BQ1345" s="174"/>
      <c r="BR1345" s="174"/>
      <c r="BS1345" s="174"/>
      <c r="BT1345" s="174"/>
    </row>
    <row r="1346" spans="1:72" s="177" customFormat="1">
      <c r="A1346" s="176"/>
      <c r="B1346" s="176"/>
      <c r="C1346" s="178"/>
      <c r="D1346" s="176"/>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c r="Y1346" s="174"/>
      <c r="Z1346" s="174"/>
      <c r="AA1346" s="174"/>
      <c r="AB1346" s="174"/>
      <c r="AC1346" s="174"/>
      <c r="AD1346" s="174"/>
      <c r="AE1346" s="174"/>
      <c r="AF1346" s="174"/>
      <c r="AG1346" s="174"/>
      <c r="AH1346" s="174"/>
      <c r="AI1346" s="174"/>
      <c r="AJ1346" s="174"/>
      <c r="AK1346" s="174"/>
      <c r="AL1346" s="174"/>
      <c r="AM1346" s="174"/>
      <c r="AN1346" s="174"/>
      <c r="AO1346" s="174"/>
      <c r="AP1346" s="174"/>
      <c r="AQ1346" s="174"/>
      <c r="AR1346" s="174"/>
      <c r="AS1346" s="174"/>
      <c r="AT1346" s="174"/>
      <c r="AU1346" s="174"/>
      <c r="AV1346" s="174"/>
      <c r="AW1346" s="174"/>
      <c r="AX1346" s="174"/>
      <c r="AY1346" s="174"/>
      <c r="AZ1346" s="174"/>
      <c r="BA1346" s="174"/>
      <c r="BB1346" s="174"/>
      <c r="BC1346" s="174"/>
      <c r="BD1346" s="174"/>
      <c r="BE1346" s="174"/>
      <c r="BF1346" s="174"/>
      <c r="BG1346" s="174"/>
      <c r="BH1346" s="174"/>
      <c r="BI1346" s="174"/>
      <c r="BJ1346" s="174"/>
      <c r="BK1346" s="174"/>
      <c r="BL1346" s="174"/>
      <c r="BM1346" s="174"/>
      <c r="BN1346" s="174"/>
      <c r="BO1346" s="174"/>
      <c r="BP1346" s="174"/>
      <c r="BQ1346" s="174"/>
      <c r="BR1346" s="174"/>
      <c r="BS1346" s="174"/>
      <c r="BT1346" s="174"/>
    </row>
    <row r="1347" spans="1:72" s="177" customFormat="1">
      <c r="A1347" s="176"/>
      <c r="B1347" s="176"/>
      <c r="C1347" s="178"/>
      <c r="D1347" s="176"/>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c r="Y1347" s="174"/>
      <c r="Z1347" s="174"/>
      <c r="AA1347" s="174"/>
      <c r="AB1347" s="174"/>
      <c r="AC1347" s="174"/>
      <c r="AD1347" s="174"/>
      <c r="AE1347" s="174"/>
      <c r="AF1347" s="174"/>
      <c r="AG1347" s="174"/>
      <c r="AH1347" s="174"/>
      <c r="AI1347" s="174"/>
      <c r="AJ1347" s="174"/>
      <c r="AK1347" s="174"/>
      <c r="AL1347" s="174"/>
      <c r="AM1347" s="174"/>
      <c r="AN1347" s="174"/>
      <c r="AO1347" s="174"/>
      <c r="AP1347" s="174"/>
      <c r="AQ1347" s="174"/>
      <c r="AR1347" s="174"/>
      <c r="AS1347" s="174"/>
      <c r="AT1347" s="174"/>
      <c r="AU1347" s="174"/>
      <c r="AV1347" s="174"/>
      <c r="AW1347" s="174"/>
      <c r="AX1347" s="174"/>
      <c r="AY1347" s="174"/>
      <c r="AZ1347" s="174"/>
      <c r="BA1347" s="174"/>
      <c r="BB1347" s="174"/>
      <c r="BC1347" s="174"/>
      <c r="BD1347" s="174"/>
      <c r="BE1347" s="174"/>
      <c r="BF1347" s="174"/>
      <c r="BG1347" s="174"/>
      <c r="BH1347" s="174"/>
      <c r="BI1347" s="174"/>
      <c r="BJ1347" s="174"/>
      <c r="BK1347" s="174"/>
      <c r="BL1347" s="174"/>
      <c r="BM1347" s="174"/>
      <c r="BN1347" s="174"/>
      <c r="BO1347" s="174"/>
      <c r="BP1347" s="174"/>
      <c r="BQ1347" s="174"/>
      <c r="BR1347" s="174"/>
      <c r="BS1347" s="174"/>
      <c r="BT1347" s="174"/>
    </row>
    <row r="1348" spans="1:72" s="177" customFormat="1">
      <c r="A1348" s="176"/>
      <c r="B1348" s="176"/>
      <c r="C1348" s="178"/>
      <c r="D1348" s="176"/>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c r="Y1348" s="174"/>
      <c r="Z1348" s="174"/>
      <c r="AA1348" s="174"/>
      <c r="AB1348" s="174"/>
      <c r="AC1348" s="174"/>
      <c r="AD1348" s="174"/>
      <c r="AE1348" s="174"/>
      <c r="AF1348" s="174"/>
      <c r="AG1348" s="174"/>
      <c r="AH1348" s="174"/>
      <c r="AI1348" s="174"/>
      <c r="AJ1348" s="174"/>
      <c r="AK1348" s="174"/>
      <c r="AL1348" s="174"/>
      <c r="AM1348" s="174"/>
      <c r="AN1348" s="174"/>
      <c r="AO1348" s="174"/>
      <c r="AP1348" s="174"/>
      <c r="AQ1348" s="174"/>
      <c r="AR1348" s="174"/>
      <c r="AS1348" s="174"/>
      <c r="AT1348" s="174"/>
      <c r="AU1348" s="174"/>
      <c r="AV1348" s="174"/>
      <c r="AW1348" s="174"/>
      <c r="AX1348" s="174"/>
      <c r="AY1348" s="174"/>
      <c r="AZ1348" s="174"/>
      <c r="BA1348" s="174"/>
      <c r="BB1348" s="174"/>
      <c r="BC1348" s="174"/>
      <c r="BD1348" s="174"/>
      <c r="BE1348" s="174"/>
      <c r="BF1348" s="174"/>
      <c r="BG1348" s="174"/>
      <c r="BH1348" s="174"/>
      <c r="BI1348" s="174"/>
      <c r="BJ1348" s="174"/>
      <c r="BK1348" s="174"/>
      <c r="BL1348" s="174"/>
      <c r="BM1348" s="174"/>
      <c r="BN1348" s="174"/>
      <c r="BO1348" s="174"/>
      <c r="BP1348" s="174"/>
      <c r="BQ1348" s="174"/>
      <c r="BR1348" s="174"/>
      <c r="BS1348" s="174"/>
      <c r="BT1348" s="174"/>
    </row>
    <row r="1349" spans="1:72" s="177" customFormat="1">
      <c r="A1349" s="176"/>
      <c r="B1349" s="176"/>
      <c r="C1349" s="178"/>
      <c r="D1349" s="176"/>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c r="Y1349" s="174"/>
      <c r="Z1349" s="174"/>
      <c r="AA1349" s="174"/>
      <c r="AB1349" s="174"/>
      <c r="AC1349" s="174"/>
      <c r="AD1349" s="174"/>
      <c r="AE1349" s="174"/>
      <c r="AF1349" s="174"/>
      <c r="AG1349" s="174"/>
      <c r="AH1349" s="174"/>
      <c r="AI1349" s="174"/>
      <c r="AJ1349" s="174"/>
      <c r="AK1349" s="174"/>
      <c r="AL1349" s="174"/>
      <c r="AM1349" s="174"/>
      <c r="AN1349" s="174"/>
      <c r="AO1349" s="174"/>
      <c r="AP1349" s="174"/>
      <c r="AQ1349" s="174"/>
      <c r="AR1349" s="174"/>
      <c r="AS1349" s="174"/>
      <c r="AT1349" s="174"/>
      <c r="AU1349" s="174"/>
      <c r="AV1349" s="174"/>
      <c r="AW1349" s="174"/>
      <c r="AX1349" s="174"/>
      <c r="AY1349" s="174"/>
      <c r="AZ1349" s="174"/>
      <c r="BA1349" s="174"/>
      <c r="BB1349" s="174"/>
      <c r="BC1349" s="174"/>
      <c r="BD1349" s="174"/>
      <c r="BE1349" s="174"/>
      <c r="BF1349" s="174"/>
      <c r="BG1349" s="174"/>
      <c r="BH1349" s="174"/>
      <c r="BI1349" s="174"/>
      <c r="BJ1349" s="174"/>
      <c r="BK1349" s="174"/>
      <c r="BL1349" s="174"/>
      <c r="BM1349" s="174"/>
      <c r="BN1349" s="174"/>
      <c r="BO1349" s="174"/>
      <c r="BP1349" s="174"/>
      <c r="BQ1349" s="174"/>
      <c r="BR1349" s="174"/>
      <c r="BS1349" s="174"/>
      <c r="BT1349" s="174"/>
    </row>
    <row r="1350" spans="1:72" s="177" customFormat="1">
      <c r="A1350" s="176"/>
      <c r="B1350" s="176"/>
      <c r="C1350" s="178"/>
      <c r="D1350" s="176"/>
      <c r="E1350" s="174"/>
      <c r="F1350" s="174"/>
      <c r="G1350" s="174"/>
      <c r="H1350" s="174"/>
      <c r="I1350" s="174"/>
      <c r="J1350" s="174"/>
      <c r="K1350" s="174"/>
      <c r="L1350" s="174"/>
      <c r="M1350" s="174"/>
      <c r="N1350" s="174"/>
      <c r="O1350" s="174"/>
      <c r="P1350" s="174"/>
      <c r="Q1350" s="174"/>
      <c r="R1350" s="174"/>
      <c r="S1350" s="174"/>
      <c r="T1350" s="174"/>
      <c r="U1350" s="174"/>
      <c r="V1350" s="174"/>
      <c r="W1350" s="174"/>
      <c r="X1350" s="174"/>
      <c r="Y1350" s="174"/>
      <c r="Z1350" s="174"/>
      <c r="AA1350" s="174"/>
      <c r="AB1350" s="174"/>
      <c r="AC1350" s="174"/>
      <c r="AD1350" s="174"/>
      <c r="AE1350" s="174"/>
      <c r="AF1350" s="174"/>
      <c r="AG1350" s="174"/>
      <c r="AH1350" s="174"/>
      <c r="AI1350" s="174"/>
      <c r="AJ1350" s="174"/>
      <c r="AK1350" s="174"/>
      <c r="AL1350" s="174"/>
      <c r="AM1350" s="174"/>
      <c r="AN1350" s="174"/>
      <c r="AO1350" s="174"/>
      <c r="AP1350" s="174"/>
      <c r="AQ1350" s="174"/>
      <c r="AR1350" s="174"/>
      <c r="AS1350" s="174"/>
      <c r="AT1350" s="174"/>
      <c r="AU1350" s="174"/>
      <c r="AV1350" s="174"/>
      <c r="AW1350" s="174"/>
      <c r="AX1350" s="174"/>
      <c r="AY1350" s="174"/>
      <c r="AZ1350" s="174"/>
      <c r="BA1350" s="174"/>
      <c r="BB1350" s="174"/>
      <c r="BC1350" s="174"/>
      <c r="BD1350" s="174"/>
      <c r="BE1350" s="174"/>
      <c r="BF1350" s="174"/>
      <c r="BG1350" s="174"/>
      <c r="BH1350" s="174"/>
      <c r="BI1350" s="174"/>
      <c r="BJ1350" s="174"/>
      <c r="BK1350" s="174"/>
      <c r="BL1350" s="174"/>
      <c r="BM1350" s="174"/>
      <c r="BN1350" s="174"/>
      <c r="BO1350" s="174"/>
      <c r="BP1350" s="174"/>
      <c r="BQ1350" s="174"/>
      <c r="BR1350" s="174"/>
      <c r="BS1350" s="174"/>
      <c r="BT1350" s="174"/>
    </row>
    <row r="1351" spans="1:72" s="177" customFormat="1">
      <c r="A1351" s="176"/>
      <c r="B1351" s="176"/>
      <c r="C1351" s="178"/>
      <c r="D1351" s="176"/>
      <c r="E1351" s="174"/>
      <c r="F1351" s="174"/>
      <c r="G1351" s="174"/>
      <c r="H1351" s="174"/>
      <c r="I1351" s="174"/>
      <c r="J1351" s="174"/>
      <c r="K1351" s="174"/>
      <c r="L1351" s="174"/>
      <c r="M1351" s="174"/>
      <c r="N1351" s="174"/>
      <c r="O1351" s="174"/>
      <c r="P1351" s="174"/>
      <c r="Q1351" s="174"/>
      <c r="R1351" s="174"/>
      <c r="S1351" s="174"/>
      <c r="T1351" s="174"/>
      <c r="U1351" s="174"/>
      <c r="V1351" s="174"/>
      <c r="W1351" s="174"/>
      <c r="X1351" s="174"/>
      <c r="Y1351" s="174"/>
      <c r="Z1351" s="174"/>
      <c r="AA1351" s="174"/>
      <c r="AB1351" s="174"/>
      <c r="AC1351" s="174"/>
      <c r="AD1351" s="174"/>
      <c r="AE1351" s="174"/>
      <c r="AF1351" s="174"/>
      <c r="AG1351" s="174"/>
      <c r="AH1351" s="174"/>
      <c r="AI1351" s="174"/>
      <c r="AJ1351" s="174"/>
      <c r="AK1351" s="174"/>
      <c r="AL1351" s="174"/>
      <c r="AM1351" s="174"/>
      <c r="AN1351" s="174"/>
      <c r="AO1351" s="174"/>
      <c r="AP1351" s="174"/>
      <c r="AQ1351" s="174"/>
      <c r="AR1351" s="174"/>
      <c r="AS1351" s="174"/>
      <c r="AT1351" s="174"/>
      <c r="AU1351" s="174"/>
      <c r="AV1351" s="174"/>
      <c r="AW1351" s="174"/>
      <c r="AX1351" s="174"/>
      <c r="AY1351" s="174"/>
      <c r="AZ1351" s="174"/>
      <c r="BA1351" s="174"/>
      <c r="BB1351" s="174"/>
      <c r="BC1351" s="174"/>
      <c r="BD1351" s="174"/>
      <c r="BE1351" s="174"/>
      <c r="BF1351" s="174"/>
      <c r="BG1351" s="174"/>
      <c r="BH1351" s="174"/>
      <c r="BI1351" s="174"/>
      <c r="BJ1351" s="174"/>
      <c r="BK1351" s="174"/>
      <c r="BL1351" s="174"/>
      <c r="BM1351" s="174"/>
      <c r="BN1351" s="174"/>
      <c r="BO1351" s="174"/>
      <c r="BP1351" s="174"/>
      <c r="BQ1351" s="174"/>
      <c r="BR1351" s="174"/>
      <c r="BS1351" s="174"/>
      <c r="BT1351" s="174"/>
    </row>
    <row r="1352" spans="1:72" s="177" customFormat="1">
      <c r="A1352" s="176"/>
      <c r="B1352" s="176"/>
      <c r="C1352" s="178"/>
      <c r="D1352" s="176"/>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c r="Y1352" s="174"/>
      <c r="Z1352" s="174"/>
      <c r="AA1352" s="174"/>
      <c r="AB1352" s="174"/>
      <c r="AC1352" s="174"/>
      <c r="AD1352" s="174"/>
      <c r="AE1352" s="174"/>
      <c r="AF1352" s="174"/>
      <c r="AG1352" s="174"/>
      <c r="AH1352" s="174"/>
      <c r="AI1352" s="174"/>
      <c r="AJ1352" s="174"/>
      <c r="AK1352" s="174"/>
      <c r="AL1352" s="174"/>
      <c r="AM1352" s="174"/>
      <c r="AN1352" s="174"/>
      <c r="AO1352" s="174"/>
      <c r="AP1352" s="174"/>
      <c r="AQ1352" s="174"/>
      <c r="AR1352" s="174"/>
      <c r="AS1352" s="174"/>
      <c r="AT1352" s="174"/>
      <c r="AU1352" s="174"/>
      <c r="AV1352" s="174"/>
      <c r="AW1352" s="174"/>
      <c r="AX1352" s="174"/>
      <c r="AY1352" s="174"/>
      <c r="AZ1352" s="174"/>
      <c r="BA1352" s="174"/>
      <c r="BB1352" s="174"/>
      <c r="BC1352" s="174"/>
      <c r="BD1352" s="174"/>
      <c r="BE1352" s="174"/>
      <c r="BF1352" s="174"/>
      <c r="BG1352" s="174"/>
      <c r="BH1352" s="174"/>
      <c r="BI1352" s="174"/>
      <c r="BJ1352" s="174"/>
      <c r="BK1352" s="174"/>
      <c r="BL1352" s="174"/>
      <c r="BM1352" s="174"/>
      <c r="BN1352" s="174"/>
      <c r="BO1352" s="174"/>
      <c r="BP1352" s="174"/>
      <c r="BQ1352" s="174"/>
      <c r="BR1352" s="174"/>
      <c r="BS1352" s="174"/>
      <c r="BT1352" s="174"/>
    </row>
    <row r="1353" spans="1:72" s="177" customFormat="1">
      <c r="A1353" s="176"/>
      <c r="B1353" s="176"/>
      <c r="C1353" s="178"/>
      <c r="D1353" s="176"/>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c r="Y1353" s="174"/>
      <c r="Z1353" s="174"/>
      <c r="AA1353" s="174"/>
      <c r="AB1353" s="174"/>
      <c r="AC1353" s="174"/>
      <c r="AD1353" s="174"/>
      <c r="AE1353" s="174"/>
      <c r="AF1353" s="174"/>
      <c r="AG1353" s="174"/>
      <c r="AH1353" s="174"/>
      <c r="AI1353" s="174"/>
      <c r="AJ1353" s="174"/>
      <c r="AK1353" s="174"/>
      <c r="AL1353" s="174"/>
      <c r="AM1353" s="174"/>
      <c r="AN1353" s="174"/>
      <c r="AO1353" s="174"/>
      <c r="AP1353" s="174"/>
      <c r="AQ1353" s="174"/>
      <c r="AR1353" s="174"/>
      <c r="AS1353" s="174"/>
      <c r="AT1353" s="174"/>
      <c r="AU1353" s="174"/>
      <c r="AV1353" s="174"/>
      <c r="AW1353" s="174"/>
      <c r="AX1353" s="174"/>
      <c r="AY1353" s="174"/>
      <c r="AZ1353" s="174"/>
      <c r="BA1353" s="174"/>
      <c r="BB1353" s="174"/>
      <c r="BC1353" s="174"/>
      <c r="BD1353" s="174"/>
      <c r="BE1353" s="174"/>
      <c r="BF1353" s="174"/>
      <c r="BG1353" s="174"/>
      <c r="BH1353" s="174"/>
      <c r="BI1353" s="174"/>
      <c r="BJ1353" s="174"/>
      <c r="BK1353" s="174"/>
      <c r="BL1353" s="174"/>
      <c r="BM1353" s="174"/>
      <c r="BN1353" s="174"/>
      <c r="BO1353" s="174"/>
      <c r="BP1353" s="174"/>
      <c r="BQ1353" s="174"/>
      <c r="BR1353" s="174"/>
      <c r="BS1353" s="174"/>
      <c r="BT1353" s="174"/>
    </row>
    <row r="1354" spans="1:72" s="177" customFormat="1">
      <c r="A1354" s="176"/>
      <c r="B1354" s="176"/>
      <c r="C1354" s="178"/>
      <c r="D1354" s="176"/>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c r="Y1354" s="174"/>
      <c r="Z1354" s="174"/>
      <c r="AA1354" s="174"/>
      <c r="AB1354" s="174"/>
      <c r="AC1354" s="174"/>
      <c r="AD1354" s="174"/>
      <c r="AE1354" s="174"/>
      <c r="AF1354" s="174"/>
      <c r="AG1354" s="174"/>
      <c r="AH1354" s="174"/>
      <c r="AI1354" s="174"/>
      <c r="AJ1354" s="174"/>
      <c r="AK1354" s="174"/>
      <c r="AL1354" s="174"/>
      <c r="AM1354" s="174"/>
      <c r="AN1354" s="174"/>
      <c r="AO1354" s="174"/>
      <c r="AP1354" s="174"/>
      <c r="AQ1354" s="174"/>
      <c r="AR1354" s="174"/>
      <c r="AS1354" s="174"/>
      <c r="AT1354" s="174"/>
      <c r="AU1354" s="174"/>
      <c r="AV1354" s="174"/>
      <c r="AW1354" s="174"/>
      <c r="AX1354" s="174"/>
      <c r="AY1354" s="174"/>
      <c r="AZ1354" s="174"/>
      <c r="BA1354" s="174"/>
      <c r="BB1354" s="174"/>
      <c r="BC1354" s="174"/>
      <c r="BD1354" s="174"/>
      <c r="BE1354" s="174"/>
      <c r="BF1354" s="174"/>
      <c r="BG1354" s="174"/>
      <c r="BH1354" s="174"/>
      <c r="BI1354" s="174"/>
      <c r="BJ1354" s="174"/>
      <c r="BK1354" s="174"/>
      <c r="BL1354" s="174"/>
      <c r="BM1354" s="174"/>
      <c r="BN1354" s="174"/>
      <c r="BO1354" s="174"/>
      <c r="BP1354" s="174"/>
      <c r="BQ1354" s="174"/>
      <c r="BR1354" s="174"/>
      <c r="BS1354" s="174"/>
      <c r="BT1354" s="174"/>
    </row>
    <row r="1355" spans="1:72" s="177" customFormat="1">
      <c r="A1355" s="176"/>
      <c r="B1355" s="176"/>
      <c r="C1355" s="178"/>
      <c r="D1355" s="176"/>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c r="Y1355" s="174"/>
      <c r="Z1355" s="174"/>
      <c r="AA1355" s="174"/>
      <c r="AB1355" s="174"/>
      <c r="AC1355" s="174"/>
      <c r="AD1355" s="174"/>
      <c r="AE1355" s="174"/>
      <c r="AF1355" s="174"/>
      <c r="AG1355" s="174"/>
      <c r="AH1355" s="174"/>
      <c r="AI1355" s="174"/>
      <c r="AJ1355" s="174"/>
      <c r="AK1355" s="174"/>
      <c r="AL1355" s="174"/>
      <c r="AM1355" s="174"/>
      <c r="AN1355" s="174"/>
      <c r="AO1355" s="174"/>
      <c r="AP1355" s="174"/>
      <c r="AQ1355" s="174"/>
      <c r="AR1355" s="174"/>
      <c r="AS1355" s="174"/>
      <c r="AT1355" s="174"/>
      <c r="AU1355" s="174"/>
      <c r="AV1355" s="174"/>
      <c r="AW1355" s="174"/>
      <c r="AX1355" s="174"/>
      <c r="AY1355" s="174"/>
      <c r="AZ1355" s="174"/>
      <c r="BA1355" s="174"/>
      <c r="BB1355" s="174"/>
      <c r="BC1355" s="174"/>
      <c r="BD1355" s="174"/>
      <c r="BE1355" s="174"/>
      <c r="BF1355" s="174"/>
      <c r="BG1355" s="174"/>
      <c r="BH1355" s="174"/>
      <c r="BI1355" s="174"/>
      <c r="BJ1355" s="174"/>
      <c r="BK1355" s="174"/>
      <c r="BL1355" s="174"/>
      <c r="BM1355" s="174"/>
      <c r="BN1355" s="174"/>
      <c r="BO1355" s="174"/>
      <c r="BP1355" s="174"/>
      <c r="BQ1355" s="174"/>
      <c r="BR1355" s="174"/>
      <c r="BS1355" s="174"/>
      <c r="BT1355" s="174"/>
    </row>
    <row r="1356" spans="1:72" s="177" customFormat="1">
      <c r="A1356" s="176"/>
      <c r="B1356" s="176"/>
      <c r="C1356" s="178"/>
      <c r="D1356" s="176"/>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c r="Y1356" s="174"/>
      <c r="Z1356" s="174"/>
      <c r="AA1356" s="174"/>
      <c r="AB1356" s="174"/>
      <c r="AC1356" s="174"/>
      <c r="AD1356" s="174"/>
      <c r="AE1356" s="174"/>
      <c r="AF1356" s="174"/>
      <c r="AG1356" s="174"/>
      <c r="AH1356" s="174"/>
      <c r="AI1356" s="174"/>
      <c r="AJ1356" s="174"/>
      <c r="AK1356" s="174"/>
      <c r="AL1356" s="174"/>
      <c r="AM1356" s="174"/>
      <c r="AN1356" s="174"/>
      <c r="AO1356" s="174"/>
      <c r="AP1356" s="174"/>
      <c r="AQ1356" s="174"/>
      <c r="AR1356" s="174"/>
      <c r="AS1356" s="174"/>
      <c r="AT1356" s="174"/>
      <c r="AU1356" s="174"/>
      <c r="AV1356" s="174"/>
      <c r="AW1356" s="174"/>
      <c r="AX1356" s="174"/>
      <c r="AY1356" s="174"/>
      <c r="AZ1356" s="174"/>
      <c r="BA1356" s="174"/>
      <c r="BB1356" s="174"/>
      <c r="BC1356" s="174"/>
      <c r="BD1356" s="174"/>
      <c r="BE1356" s="174"/>
      <c r="BF1356" s="174"/>
      <c r="BG1356" s="174"/>
      <c r="BH1356" s="174"/>
      <c r="BI1356" s="174"/>
      <c r="BJ1356" s="174"/>
      <c r="BK1356" s="174"/>
      <c r="BL1356" s="174"/>
      <c r="BM1356" s="174"/>
      <c r="BN1356" s="174"/>
      <c r="BO1356" s="174"/>
      <c r="BP1356" s="174"/>
      <c r="BQ1356" s="174"/>
      <c r="BR1356" s="174"/>
      <c r="BS1356" s="174"/>
      <c r="BT1356" s="174"/>
    </row>
    <row r="1357" spans="1:72" s="177" customFormat="1">
      <c r="A1357" s="176"/>
      <c r="B1357" s="176"/>
      <c r="C1357" s="178"/>
      <c r="D1357" s="176"/>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c r="Y1357" s="174"/>
      <c r="Z1357" s="174"/>
      <c r="AA1357" s="174"/>
      <c r="AB1357" s="174"/>
      <c r="AC1357" s="174"/>
      <c r="AD1357" s="174"/>
      <c r="AE1357" s="174"/>
      <c r="AF1357" s="174"/>
      <c r="AG1357" s="174"/>
      <c r="AH1357" s="174"/>
      <c r="AI1357" s="174"/>
      <c r="AJ1357" s="174"/>
      <c r="AK1357" s="174"/>
      <c r="AL1357" s="174"/>
      <c r="AM1357" s="174"/>
      <c r="AN1357" s="174"/>
      <c r="AO1357" s="174"/>
      <c r="AP1357" s="174"/>
      <c r="AQ1357" s="174"/>
      <c r="AR1357" s="174"/>
      <c r="AS1357" s="174"/>
      <c r="AT1357" s="174"/>
      <c r="AU1357" s="174"/>
      <c r="AV1357" s="174"/>
      <c r="AW1357" s="174"/>
      <c r="AX1357" s="174"/>
      <c r="AY1357" s="174"/>
      <c r="AZ1357" s="174"/>
      <c r="BA1357" s="174"/>
      <c r="BB1357" s="174"/>
      <c r="BC1357" s="174"/>
      <c r="BD1357" s="174"/>
      <c r="BE1357" s="174"/>
      <c r="BF1357" s="174"/>
      <c r="BG1357" s="174"/>
      <c r="BH1357" s="174"/>
      <c r="BI1357" s="174"/>
      <c r="BJ1357" s="174"/>
      <c r="BK1357" s="174"/>
      <c r="BL1357" s="174"/>
      <c r="BM1357" s="174"/>
      <c r="BN1357" s="174"/>
      <c r="BO1357" s="174"/>
      <c r="BP1357" s="174"/>
      <c r="BQ1357" s="174"/>
      <c r="BR1357" s="174"/>
      <c r="BS1357" s="174"/>
      <c r="BT1357" s="174"/>
    </row>
    <row r="1358" spans="1:72" s="177" customFormat="1">
      <c r="A1358" s="176"/>
      <c r="B1358" s="176"/>
      <c r="C1358" s="178"/>
      <c r="D1358" s="176"/>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c r="Y1358" s="174"/>
      <c r="Z1358" s="174"/>
      <c r="AA1358" s="174"/>
      <c r="AB1358" s="174"/>
      <c r="AC1358" s="174"/>
      <c r="AD1358" s="174"/>
      <c r="AE1358" s="174"/>
      <c r="AF1358" s="174"/>
      <c r="AG1358" s="174"/>
      <c r="AH1358" s="174"/>
      <c r="AI1358" s="174"/>
      <c r="AJ1358" s="174"/>
      <c r="AK1358" s="174"/>
      <c r="AL1358" s="174"/>
      <c r="AM1358" s="174"/>
      <c r="AN1358" s="174"/>
      <c r="AO1358" s="174"/>
      <c r="AP1358" s="174"/>
      <c r="AQ1358" s="174"/>
      <c r="AR1358" s="174"/>
      <c r="AS1358" s="174"/>
      <c r="AT1358" s="174"/>
      <c r="AU1358" s="174"/>
      <c r="AV1358" s="174"/>
      <c r="AW1358" s="174"/>
      <c r="AX1358" s="174"/>
      <c r="AY1358" s="174"/>
      <c r="AZ1358" s="174"/>
      <c r="BA1358" s="174"/>
      <c r="BB1358" s="174"/>
      <c r="BC1358" s="174"/>
      <c r="BD1358" s="174"/>
      <c r="BE1358" s="174"/>
      <c r="BF1358" s="174"/>
      <c r="BG1358" s="174"/>
      <c r="BH1358" s="174"/>
      <c r="BI1358" s="174"/>
      <c r="BJ1358" s="174"/>
      <c r="BK1358" s="174"/>
      <c r="BL1358" s="174"/>
      <c r="BM1358" s="174"/>
      <c r="BN1358" s="174"/>
      <c r="BO1358" s="174"/>
      <c r="BP1358" s="174"/>
      <c r="BQ1358" s="174"/>
      <c r="BR1358" s="174"/>
      <c r="BS1358" s="174"/>
      <c r="BT1358" s="174"/>
    </row>
    <row r="1359" spans="1:72" s="177" customFormat="1">
      <c r="A1359" s="176"/>
      <c r="B1359" s="176"/>
      <c r="C1359" s="178"/>
      <c r="D1359" s="176"/>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c r="Y1359" s="174"/>
      <c r="Z1359" s="174"/>
      <c r="AA1359" s="174"/>
      <c r="AB1359" s="174"/>
      <c r="AC1359" s="174"/>
      <c r="AD1359" s="174"/>
      <c r="AE1359" s="174"/>
      <c r="AF1359" s="174"/>
      <c r="AG1359" s="174"/>
      <c r="AH1359" s="174"/>
      <c r="AI1359" s="174"/>
      <c r="AJ1359" s="174"/>
      <c r="AK1359" s="174"/>
      <c r="AL1359" s="174"/>
      <c r="AM1359" s="174"/>
      <c r="AN1359" s="174"/>
      <c r="AO1359" s="174"/>
      <c r="AP1359" s="174"/>
      <c r="AQ1359" s="174"/>
      <c r="AR1359" s="174"/>
      <c r="AS1359" s="174"/>
      <c r="AT1359" s="174"/>
      <c r="AU1359" s="174"/>
      <c r="AV1359" s="174"/>
      <c r="AW1359" s="174"/>
      <c r="AX1359" s="174"/>
      <c r="AY1359" s="174"/>
      <c r="AZ1359" s="174"/>
      <c r="BA1359" s="174"/>
      <c r="BB1359" s="174"/>
      <c r="BC1359" s="174"/>
      <c r="BD1359" s="174"/>
      <c r="BE1359" s="174"/>
      <c r="BF1359" s="174"/>
      <c r="BG1359" s="174"/>
      <c r="BH1359" s="174"/>
      <c r="BI1359" s="174"/>
      <c r="BJ1359" s="174"/>
      <c r="BK1359" s="174"/>
      <c r="BL1359" s="174"/>
      <c r="BM1359" s="174"/>
      <c r="BN1359" s="174"/>
      <c r="BO1359" s="174"/>
      <c r="BP1359" s="174"/>
      <c r="BQ1359" s="174"/>
      <c r="BR1359" s="174"/>
      <c r="BS1359" s="174"/>
      <c r="BT1359" s="174"/>
    </row>
    <row r="1360" spans="1:72" s="177" customFormat="1">
      <c r="A1360" s="176"/>
      <c r="B1360" s="176"/>
      <c r="C1360" s="178"/>
      <c r="D1360" s="176"/>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c r="Y1360" s="174"/>
      <c r="Z1360" s="174"/>
      <c r="AA1360" s="174"/>
      <c r="AB1360" s="174"/>
      <c r="AC1360" s="174"/>
      <c r="AD1360" s="174"/>
      <c r="AE1360" s="174"/>
      <c r="AF1360" s="174"/>
      <c r="AG1360" s="174"/>
      <c r="AH1360" s="174"/>
      <c r="AI1360" s="174"/>
      <c r="AJ1360" s="174"/>
      <c r="AK1360" s="174"/>
      <c r="AL1360" s="174"/>
      <c r="AM1360" s="174"/>
      <c r="AN1360" s="174"/>
      <c r="AO1360" s="174"/>
      <c r="AP1360" s="174"/>
      <c r="AQ1360" s="174"/>
      <c r="AR1360" s="174"/>
      <c r="AS1360" s="174"/>
      <c r="AT1360" s="174"/>
      <c r="AU1360" s="174"/>
      <c r="AV1360" s="174"/>
      <c r="AW1360" s="174"/>
      <c r="AX1360" s="174"/>
      <c r="AY1360" s="174"/>
      <c r="AZ1360" s="174"/>
      <c r="BA1360" s="174"/>
      <c r="BB1360" s="174"/>
      <c r="BC1360" s="174"/>
      <c r="BD1360" s="174"/>
      <c r="BE1360" s="174"/>
      <c r="BF1360" s="174"/>
      <c r="BG1360" s="174"/>
      <c r="BH1360" s="174"/>
      <c r="BI1360" s="174"/>
      <c r="BJ1360" s="174"/>
      <c r="BK1360" s="174"/>
      <c r="BL1360" s="174"/>
      <c r="BM1360" s="174"/>
      <c r="BN1360" s="174"/>
      <c r="BO1360" s="174"/>
      <c r="BP1360" s="174"/>
      <c r="BQ1360" s="174"/>
      <c r="BR1360" s="174"/>
      <c r="BS1360" s="174"/>
      <c r="BT1360" s="174"/>
    </row>
    <row r="1361" spans="1:72" s="177" customFormat="1">
      <c r="A1361" s="176"/>
      <c r="B1361" s="176"/>
      <c r="C1361" s="178"/>
      <c r="D1361" s="176"/>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c r="Y1361" s="174"/>
      <c r="Z1361" s="174"/>
      <c r="AA1361" s="174"/>
      <c r="AB1361" s="174"/>
      <c r="AC1361" s="174"/>
      <c r="AD1361" s="174"/>
      <c r="AE1361" s="174"/>
      <c r="AF1361" s="174"/>
      <c r="AG1361" s="174"/>
      <c r="AH1361" s="174"/>
      <c r="AI1361" s="174"/>
      <c r="AJ1361" s="174"/>
      <c r="AK1361" s="174"/>
      <c r="AL1361" s="174"/>
      <c r="AM1361" s="174"/>
      <c r="AN1361" s="174"/>
      <c r="AO1361" s="174"/>
      <c r="AP1361" s="174"/>
      <c r="AQ1361" s="174"/>
      <c r="AR1361" s="174"/>
      <c r="AS1361" s="174"/>
      <c r="AT1361" s="174"/>
      <c r="AU1361" s="174"/>
      <c r="AV1361" s="174"/>
      <c r="AW1361" s="174"/>
      <c r="AX1361" s="174"/>
      <c r="AY1361" s="174"/>
      <c r="AZ1361" s="174"/>
      <c r="BA1361" s="174"/>
      <c r="BB1361" s="174"/>
      <c r="BC1361" s="174"/>
      <c r="BD1361" s="174"/>
      <c r="BE1361" s="174"/>
      <c r="BF1361" s="174"/>
      <c r="BG1361" s="174"/>
      <c r="BH1361" s="174"/>
      <c r="BI1361" s="174"/>
      <c r="BJ1361" s="174"/>
      <c r="BK1361" s="174"/>
      <c r="BL1361" s="174"/>
      <c r="BM1361" s="174"/>
      <c r="BN1361" s="174"/>
      <c r="BO1361" s="174"/>
      <c r="BP1361" s="174"/>
      <c r="BQ1361" s="174"/>
      <c r="BR1361" s="174"/>
      <c r="BS1361" s="174"/>
      <c r="BT1361" s="174"/>
    </row>
    <row r="1362" spans="1:72" s="177" customFormat="1">
      <c r="A1362" s="176"/>
      <c r="B1362" s="176"/>
      <c r="C1362" s="178"/>
      <c r="D1362" s="176"/>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c r="Y1362" s="174"/>
      <c r="Z1362" s="174"/>
      <c r="AA1362" s="174"/>
      <c r="AB1362" s="174"/>
      <c r="AC1362" s="174"/>
      <c r="AD1362" s="174"/>
      <c r="AE1362" s="174"/>
      <c r="AF1362" s="174"/>
      <c r="AG1362" s="174"/>
      <c r="AH1362" s="174"/>
      <c r="AI1362" s="174"/>
      <c r="AJ1362" s="174"/>
      <c r="AK1362" s="174"/>
      <c r="AL1362" s="174"/>
      <c r="AM1362" s="174"/>
      <c r="AN1362" s="174"/>
      <c r="AO1362" s="174"/>
      <c r="AP1362" s="174"/>
      <c r="AQ1362" s="174"/>
      <c r="AR1362" s="174"/>
      <c r="AS1362" s="174"/>
      <c r="AT1362" s="174"/>
      <c r="AU1362" s="174"/>
      <c r="AV1362" s="174"/>
      <c r="AW1362" s="174"/>
      <c r="AX1362" s="174"/>
      <c r="AY1362" s="174"/>
      <c r="AZ1362" s="174"/>
      <c r="BA1362" s="174"/>
      <c r="BB1362" s="174"/>
      <c r="BC1362" s="174"/>
      <c r="BD1362" s="174"/>
      <c r="BE1362" s="174"/>
      <c r="BF1362" s="174"/>
      <c r="BG1362" s="174"/>
      <c r="BH1362" s="174"/>
      <c r="BI1362" s="174"/>
      <c r="BJ1362" s="174"/>
      <c r="BK1362" s="174"/>
      <c r="BL1362" s="174"/>
      <c r="BM1362" s="174"/>
      <c r="BN1362" s="174"/>
      <c r="BO1362" s="174"/>
      <c r="BP1362" s="174"/>
      <c r="BQ1362" s="174"/>
      <c r="BR1362" s="174"/>
      <c r="BS1362" s="174"/>
      <c r="BT1362" s="174"/>
    </row>
    <row r="1363" spans="1:72" s="177" customFormat="1">
      <c r="A1363" s="176"/>
      <c r="B1363" s="176"/>
      <c r="C1363" s="178"/>
      <c r="D1363" s="176"/>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c r="Y1363" s="174"/>
      <c r="Z1363" s="174"/>
      <c r="AA1363" s="174"/>
      <c r="AB1363" s="174"/>
      <c r="AC1363" s="174"/>
      <c r="AD1363" s="174"/>
      <c r="AE1363" s="174"/>
      <c r="AF1363" s="174"/>
      <c r="AG1363" s="174"/>
      <c r="AH1363" s="174"/>
      <c r="AI1363" s="174"/>
      <c r="AJ1363" s="174"/>
      <c r="AK1363" s="174"/>
      <c r="AL1363" s="174"/>
      <c r="AM1363" s="174"/>
      <c r="AN1363" s="174"/>
      <c r="AO1363" s="174"/>
      <c r="AP1363" s="174"/>
      <c r="AQ1363" s="174"/>
      <c r="AR1363" s="174"/>
      <c r="AS1363" s="174"/>
      <c r="AT1363" s="174"/>
      <c r="AU1363" s="174"/>
      <c r="AV1363" s="174"/>
      <c r="AW1363" s="174"/>
      <c r="AX1363" s="174"/>
      <c r="AY1363" s="174"/>
      <c r="AZ1363" s="174"/>
      <c r="BA1363" s="174"/>
      <c r="BB1363" s="174"/>
      <c r="BC1363" s="174"/>
      <c r="BD1363" s="174"/>
      <c r="BE1363" s="174"/>
      <c r="BF1363" s="174"/>
      <c r="BG1363" s="174"/>
      <c r="BH1363" s="174"/>
      <c r="BI1363" s="174"/>
      <c r="BJ1363" s="174"/>
      <c r="BK1363" s="174"/>
      <c r="BL1363" s="174"/>
      <c r="BM1363" s="174"/>
      <c r="BN1363" s="174"/>
      <c r="BO1363" s="174"/>
      <c r="BP1363" s="174"/>
      <c r="BQ1363" s="174"/>
      <c r="BR1363" s="174"/>
      <c r="BS1363" s="174"/>
      <c r="BT1363" s="174"/>
    </row>
    <row r="1364" spans="1:72" s="177" customFormat="1">
      <c r="A1364" s="176"/>
      <c r="B1364" s="176"/>
      <c r="C1364" s="178"/>
      <c r="D1364" s="176"/>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c r="Y1364" s="174"/>
      <c r="Z1364" s="174"/>
      <c r="AA1364" s="174"/>
      <c r="AB1364" s="174"/>
      <c r="AC1364" s="174"/>
      <c r="AD1364" s="174"/>
      <c r="AE1364" s="174"/>
      <c r="AF1364" s="174"/>
      <c r="AG1364" s="174"/>
      <c r="AH1364" s="174"/>
      <c r="AI1364" s="174"/>
      <c r="AJ1364" s="174"/>
      <c r="AK1364" s="174"/>
      <c r="AL1364" s="174"/>
      <c r="AM1364" s="174"/>
      <c r="AN1364" s="174"/>
      <c r="AO1364" s="174"/>
      <c r="AP1364" s="174"/>
      <c r="AQ1364" s="174"/>
      <c r="AR1364" s="174"/>
      <c r="AS1364" s="174"/>
      <c r="AT1364" s="174"/>
      <c r="AU1364" s="174"/>
      <c r="AV1364" s="174"/>
      <c r="AW1364" s="174"/>
      <c r="AX1364" s="174"/>
      <c r="AY1364" s="174"/>
      <c r="AZ1364" s="174"/>
      <c r="BA1364" s="174"/>
      <c r="BB1364" s="174"/>
      <c r="BC1364" s="174"/>
      <c r="BD1364" s="174"/>
      <c r="BE1364" s="174"/>
      <c r="BF1364" s="174"/>
      <c r="BG1364" s="174"/>
      <c r="BH1364" s="174"/>
      <c r="BI1364" s="174"/>
      <c r="BJ1364" s="174"/>
      <c r="BK1364" s="174"/>
      <c r="BL1364" s="174"/>
      <c r="BM1364" s="174"/>
      <c r="BN1364" s="174"/>
      <c r="BO1364" s="174"/>
      <c r="BP1364" s="174"/>
      <c r="BQ1364" s="174"/>
      <c r="BR1364" s="174"/>
      <c r="BS1364" s="174"/>
      <c r="BT1364" s="174"/>
    </row>
    <row r="1365" spans="1:72" s="177" customFormat="1">
      <c r="A1365" s="176"/>
      <c r="B1365" s="176"/>
      <c r="C1365" s="178"/>
      <c r="D1365" s="176"/>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c r="Y1365" s="174"/>
      <c r="Z1365" s="174"/>
      <c r="AA1365" s="174"/>
      <c r="AB1365" s="174"/>
      <c r="AC1365" s="174"/>
      <c r="AD1365" s="174"/>
      <c r="AE1365" s="174"/>
      <c r="AF1365" s="174"/>
      <c r="AG1365" s="174"/>
      <c r="AH1365" s="174"/>
      <c r="AI1365" s="174"/>
      <c r="AJ1365" s="174"/>
      <c r="AK1365" s="174"/>
      <c r="AL1365" s="174"/>
      <c r="AM1365" s="174"/>
      <c r="AN1365" s="174"/>
      <c r="AO1365" s="174"/>
      <c r="AP1365" s="174"/>
      <c r="AQ1365" s="174"/>
      <c r="AR1365" s="174"/>
      <c r="AS1365" s="174"/>
      <c r="AT1365" s="174"/>
      <c r="AU1365" s="174"/>
      <c r="AV1365" s="174"/>
      <c r="AW1365" s="174"/>
      <c r="AX1365" s="174"/>
      <c r="AY1365" s="174"/>
      <c r="AZ1365" s="174"/>
      <c r="BA1365" s="174"/>
      <c r="BB1365" s="174"/>
      <c r="BC1365" s="174"/>
      <c r="BD1365" s="174"/>
      <c r="BE1365" s="174"/>
      <c r="BF1365" s="174"/>
      <c r="BG1365" s="174"/>
      <c r="BH1365" s="174"/>
      <c r="BI1365" s="174"/>
      <c r="BJ1365" s="174"/>
      <c r="BK1365" s="174"/>
      <c r="BL1365" s="174"/>
      <c r="BM1365" s="174"/>
      <c r="BN1365" s="174"/>
      <c r="BO1365" s="174"/>
      <c r="BP1365" s="174"/>
      <c r="BQ1365" s="174"/>
      <c r="BR1365" s="174"/>
      <c r="BS1365" s="174"/>
      <c r="BT1365" s="174"/>
    </row>
    <row r="1366" spans="1:72" s="177" customFormat="1">
      <c r="A1366" s="176"/>
      <c r="B1366" s="176"/>
      <c r="C1366" s="178"/>
      <c r="D1366" s="176"/>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c r="Y1366" s="174"/>
      <c r="Z1366" s="174"/>
      <c r="AA1366" s="174"/>
      <c r="AB1366" s="174"/>
      <c r="AC1366" s="174"/>
      <c r="AD1366" s="174"/>
      <c r="AE1366" s="174"/>
      <c r="AF1366" s="174"/>
      <c r="AG1366" s="174"/>
      <c r="AH1366" s="174"/>
      <c r="AI1366" s="174"/>
      <c r="AJ1366" s="174"/>
      <c r="AK1366" s="174"/>
      <c r="AL1366" s="174"/>
      <c r="AM1366" s="174"/>
      <c r="AN1366" s="174"/>
      <c r="AO1366" s="174"/>
      <c r="AP1366" s="174"/>
      <c r="AQ1366" s="174"/>
      <c r="AR1366" s="174"/>
      <c r="AS1366" s="174"/>
      <c r="AT1366" s="174"/>
      <c r="AU1366" s="174"/>
      <c r="AV1366" s="174"/>
      <c r="AW1366" s="174"/>
      <c r="AX1366" s="174"/>
      <c r="AY1366" s="174"/>
      <c r="AZ1366" s="174"/>
      <c r="BA1366" s="174"/>
      <c r="BB1366" s="174"/>
      <c r="BC1366" s="174"/>
      <c r="BD1366" s="174"/>
      <c r="BE1366" s="174"/>
      <c r="BF1366" s="174"/>
      <c r="BG1366" s="174"/>
      <c r="BH1366" s="174"/>
      <c r="BI1366" s="174"/>
      <c r="BJ1366" s="174"/>
      <c r="BK1366" s="174"/>
      <c r="BL1366" s="174"/>
      <c r="BM1366" s="174"/>
      <c r="BN1366" s="174"/>
      <c r="BO1366" s="174"/>
      <c r="BP1366" s="174"/>
      <c r="BQ1366" s="174"/>
      <c r="BR1366" s="174"/>
      <c r="BS1366" s="174"/>
      <c r="BT1366" s="174"/>
    </row>
    <row r="1367" spans="1:72" s="177" customFormat="1">
      <c r="A1367" s="176"/>
      <c r="B1367" s="176"/>
      <c r="C1367" s="178"/>
      <c r="D1367" s="176"/>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c r="Y1367" s="174"/>
      <c r="Z1367" s="174"/>
      <c r="AA1367" s="174"/>
      <c r="AB1367" s="174"/>
      <c r="AC1367" s="174"/>
      <c r="AD1367" s="174"/>
      <c r="AE1367" s="174"/>
      <c r="AF1367" s="174"/>
      <c r="AG1367" s="174"/>
      <c r="AH1367" s="174"/>
      <c r="AI1367" s="174"/>
      <c r="AJ1367" s="174"/>
      <c r="AK1367" s="174"/>
      <c r="AL1367" s="174"/>
      <c r="AM1367" s="174"/>
      <c r="AN1367" s="174"/>
      <c r="AO1367" s="174"/>
      <c r="AP1367" s="174"/>
      <c r="AQ1367" s="174"/>
      <c r="AR1367" s="174"/>
      <c r="AS1367" s="174"/>
      <c r="AT1367" s="174"/>
      <c r="AU1367" s="174"/>
      <c r="AV1367" s="174"/>
      <c r="AW1367" s="174"/>
      <c r="AX1367" s="174"/>
      <c r="AY1367" s="174"/>
      <c r="AZ1367" s="174"/>
      <c r="BA1367" s="174"/>
      <c r="BB1367" s="174"/>
      <c r="BC1367" s="174"/>
      <c r="BD1367" s="174"/>
      <c r="BE1367" s="174"/>
      <c r="BF1367" s="174"/>
      <c r="BG1367" s="174"/>
      <c r="BH1367" s="174"/>
      <c r="BI1367" s="174"/>
      <c r="BJ1367" s="174"/>
      <c r="BK1367" s="174"/>
      <c r="BL1367" s="174"/>
      <c r="BM1367" s="174"/>
      <c r="BN1367" s="174"/>
      <c r="BO1367" s="174"/>
      <c r="BP1367" s="174"/>
      <c r="BQ1367" s="174"/>
      <c r="BR1367" s="174"/>
      <c r="BS1367" s="174"/>
      <c r="BT1367" s="174"/>
    </row>
    <row r="1368" spans="1:72" s="177" customFormat="1">
      <c r="A1368" s="176"/>
      <c r="B1368" s="176"/>
      <c r="C1368" s="178"/>
      <c r="D1368" s="176"/>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c r="Y1368" s="174"/>
      <c r="Z1368" s="174"/>
      <c r="AA1368" s="174"/>
      <c r="AB1368" s="174"/>
      <c r="AC1368" s="174"/>
      <c r="AD1368" s="174"/>
      <c r="AE1368" s="174"/>
      <c r="AF1368" s="174"/>
      <c r="AG1368" s="174"/>
      <c r="AH1368" s="174"/>
      <c r="AI1368" s="174"/>
      <c r="AJ1368" s="174"/>
      <c r="AK1368" s="174"/>
      <c r="AL1368" s="174"/>
      <c r="AM1368" s="174"/>
      <c r="AN1368" s="174"/>
      <c r="AO1368" s="174"/>
      <c r="AP1368" s="174"/>
      <c r="AQ1368" s="174"/>
      <c r="AR1368" s="174"/>
      <c r="AS1368" s="174"/>
      <c r="AT1368" s="174"/>
      <c r="AU1368" s="174"/>
      <c r="AV1368" s="174"/>
      <c r="AW1368" s="174"/>
      <c r="AX1368" s="174"/>
      <c r="AY1368" s="174"/>
      <c r="AZ1368" s="174"/>
      <c r="BA1368" s="174"/>
      <c r="BB1368" s="174"/>
      <c r="BC1368" s="174"/>
      <c r="BD1368" s="174"/>
      <c r="BE1368" s="174"/>
      <c r="BF1368" s="174"/>
      <c r="BG1368" s="174"/>
      <c r="BH1368" s="174"/>
      <c r="BI1368" s="174"/>
      <c r="BJ1368" s="174"/>
      <c r="BK1368" s="174"/>
      <c r="BL1368" s="174"/>
      <c r="BM1368" s="174"/>
      <c r="BN1368" s="174"/>
      <c r="BO1368" s="174"/>
      <c r="BP1368" s="174"/>
      <c r="BQ1368" s="174"/>
      <c r="BR1368" s="174"/>
      <c r="BS1368" s="174"/>
      <c r="BT1368" s="174"/>
    </row>
    <row r="1369" spans="1:72" s="177" customFormat="1">
      <c r="A1369" s="176"/>
      <c r="B1369" s="176"/>
      <c r="C1369" s="178"/>
      <c r="D1369" s="176"/>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c r="Y1369" s="174"/>
      <c r="Z1369" s="174"/>
      <c r="AA1369" s="174"/>
      <c r="AB1369" s="174"/>
      <c r="AC1369" s="174"/>
      <c r="AD1369" s="174"/>
      <c r="AE1369" s="174"/>
      <c r="AF1369" s="174"/>
      <c r="AG1369" s="174"/>
      <c r="AH1369" s="174"/>
      <c r="AI1369" s="174"/>
      <c r="AJ1369" s="174"/>
      <c r="AK1369" s="174"/>
      <c r="AL1369" s="174"/>
      <c r="AM1369" s="174"/>
      <c r="AN1369" s="174"/>
      <c r="AO1369" s="174"/>
      <c r="AP1369" s="174"/>
      <c r="AQ1369" s="174"/>
      <c r="AR1369" s="174"/>
      <c r="AS1369" s="174"/>
      <c r="AT1369" s="174"/>
      <c r="AU1369" s="174"/>
      <c r="AV1369" s="174"/>
      <c r="AW1369" s="174"/>
      <c r="AX1369" s="174"/>
      <c r="AY1369" s="174"/>
      <c r="AZ1369" s="174"/>
      <c r="BA1369" s="174"/>
      <c r="BB1369" s="174"/>
      <c r="BC1369" s="174"/>
      <c r="BD1369" s="174"/>
      <c r="BE1369" s="174"/>
      <c r="BF1369" s="174"/>
      <c r="BG1369" s="174"/>
      <c r="BH1369" s="174"/>
      <c r="BI1369" s="174"/>
      <c r="BJ1369" s="174"/>
      <c r="BK1369" s="174"/>
      <c r="BL1369" s="174"/>
      <c r="BM1369" s="174"/>
      <c r="BN1369" s="174"/>
      <c r="BO1369" s="174"/>
      <c r="BP1369" s="174"/>
      <c r="BQ1369" s="174"/>
      <c r="BR1369" s="174"/>
      <c r="BS1369" s="174"/>
      <c r="BT1369" s="174"/>
    </row>
    <row r="1370" spans="1:72" s="177" customFormat="1">
      <c r="A1370" s="176"/>
      <c r="B1370" s="176"/>
      <c r="C1370" s="178"/>
      <c r="D1370" s="176"/>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c r="Y1370" s="174"/>
      <c r="Z1370" s="174"/>
      <c r="AA1370" s="174"/>
      <c r="AB1370" s="174"/>
      <c r="AC1370" s="174"/>
      <c r="AD1370" s="174"/>
      <c r="AE1370" s="174"/>
      <c r="AF1370" s="174"/>
      <c r="AG1370" s="174"/>
      <c r="AH1370" s="174"/>
      <c r="AI1370" s="174"/>
      <c r="AJ1370" s="174"/>
      <c r="AK1370" s="174"/>
      <c r="AL1370" s="174"/>
      <c r="AM1370" s="174"/>
      <c r="AN1370" s="174"/>
      <c r="AO1370" s="174"/>
      <c r="AP1370" s="174"/>
      <c r="AQ1370" s="174"/>
      <c r="AR1370" s="174"/>
      <c r="AS1370" s="174"/>
      <c r="AT1370" s="174"/>
      <c r="AU1370" s="174"/>
      <c r="AV1370" s="174"/>
      <c r="AW1370" s="174"/>
      <c r="AX1370" s="174"/>
      <c r="AY1370" s="174"/>
      <c r="AZ1370" s="174"/>
      <c r="BA1370" s="174"/>
      <c r="BB1370" s="174"/>
      <c r="BC1370" s="174"/>
      <c r="BD1370" s="174"/>
      <c r="BE1370" s="174"/>
      <c r="BF1370" s="174"/>
      <c r="BG1370" s="174"/>
      <c r="BH1370" s="174"/>
      <c r="BI1370" s="174"/>
      <c r="BJ1370" s="174"/>
      <c r="BK1370" s="174"/>
      <c r="BL1370" s="174"/>
      <c r="BM1370" s="174"/>
      <c r="BN1370" s="174"/>
      <c r="BO1370" s="174"/>
      <c r="BP1370" s="174"/>
      <c r="BQ1370" s="174"/>
      <c r="BR1370" s="174"/>
      <c r="BS1370" s="174"/>
      <c r="BT1370" s="174"/>
    </row>
    <row r="1371" spans="1:72" s="177" customFormat="1">
      <c r="A1371" s="176"/>
      <c r="B1371" s="176"/>
      <c r="C1371" s="178"/>
      <c r="D1371" s="176"/>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c r="Y1371" s="174"/>
      <c r="Z1371" s="174"/>
      <c r="AA1371" s="174"/>
      <c r="AB1371" s="174"/>
      <c r="AC1371" s="174"/>
      <c r="AD1371" s="174"/>
      <c r="AE1371" s="174"/>
      <c r="AF1371" s="174"/>
      <c r="AG1371" s="174"/>
      <c r="AH1371" s="174"/>
      <c r="AI1371" s="174"/>
      <c r="AJ1371" s="174"/>
      <c r="AK1371" s="174"/>
      <c r="AL1371" s="174"/>
      <c r="AM1371" s="174"/>
      <c r="AN1371" s="174"/>
      <c r="AO1371" s="174"/>
      <c r="AP1371" s="174"/>
      <c r="AQ1371" s="174"/>
      <c r="AR1371" s="174"/>
      <c r="AS1371" s="174"/>
      <c r="AT1371" s="174"/>
      <c r="AU1371" s="174"/>
      <c r="AV1371" s="174"/>
      <c r="AW1371" s="174"/>
      <c r="AX1371" s="174"/>
      <c r="AY1371" s="174"/>
      <c r="AZ1371" s="174"/>
      <c r="BA1371" s="174"/>
      <c r="BB1371" s="174"/>
      <c r="BC1371" s="174"/>
      <c r="BD1371" s="174"/>
      <c r="BE1371" s="174"/>
      <c r="BF1371" s="174"/>
      <c r="BG1371" s="174"/>
      <c r="BH1371" s="174"/>
      <c r="BI1371" s="174"/>
      <c r="BJ1371" s="174"/>
      <c r="BK1371" s="174"/>
      <c r="BL1371" s="174"/>
      <c r="BM1371" s="174"/>
      <c r="BN1371" s="174"/>
      <c r="BO1371" s="174"/>
      <c r="BP1371" s="174"/>
      <c r="BQ1371" s="174"/>
      <c r="BR1371" s="174"/>
      <c r="BS1371" s="174"/>
      <c r="BT1371" s="174"/>
    </row>
    <row r="1372" spans="1:72" s="177" customFormat="1">
      <c r="A1372" s="176"/>
      <c r="B1372" s="176"/>
      <c r="C1372" s="178"/>
      <c r="D1372" s="176"/>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c r="Y1372" s="174"/>
      <c r="Z1372" s="174"/>
      <c r="AA1372" s="174"/>
      <c r="AB1372" s="174"/>
      <c r="AC1372" s="174"/>
      <c r="AD1372" s="174"/>
      <c r="AE1372" s="174"/>
      <c r="AF1372" s="174"/>
      <c r="AG1372" s="174"/>
      <c r="AH1372" s="174"/>
      <c r="AI1372" s="174"/>
      <c r="AJ1372" s="174"/>
      <c r="AK1372" s="174"/>
      <c r="AL1372" s="174"/>
      <c r="AM1372" s="174"/>
      <c r="AN1372" s="174"/>
      <c r="AO1372" s="174"/>
      <c r="AP1372" s="174"/>
      <c r="AQ1372" s="174"/>
      <c r="AR1372" s="174"/>
      <c r="AS1372" s="174"/>
      <c r="AT1372" s="174"/>
      <c r="AU1372" s="174"/>
      <c r="AV1372" s="174"/>
      <c r="AW1372" s="174"/>
      <c r="AX1372" s="174"/>
      <c r="AY1372" s="174"/>
      <c r="AZ1372" s="174"/>
      <c r="BA1372" s="174"/>
      <c r="BB1372" s="174"/>
      <c r="BC1372" s="174"/>
      <c r="BD1372" s="174"/>
      <c r="BE1372" s="174"/>
      <c r="BF1372" s="174"/>
      <c r="BG1372" s="174"/>
      <c r="BH1372" s="174"/>
      <c r="BI1372" s="174"/>
      <c r="BJ1372" s="174"/>
      <c r="BK1372" s="174"/>
      <c r="BL1372" s="174"/>
      <c r="BM1372" s="174"/>
      <c r="BN1372" s="174"/>
      <c r="BO1372" s="174"/>
      <c r="BP1372" s="174"/>
      <c r="BQ1372" s="174"/>
      <c r="BR1372" s="174"/>
      <c r="BS1372" s="174"/>
      <c r="BT1372" s="174"/>
    </row>
    <row r="1373" spans="1:72" s="177" customFormat="1">
      <c r="A1373" s="176"/>
      <c r="B1373" s="176"/>
      <c r="C1373" s="178"/>
      <c r="D1373" s="176"/>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c r="Y1373" s="174"/>
      <c r="Z1373" s="174"/>
      <c r="AA1373" s="174"/>
      <c r="AB1373" s="174"/>
      <c r="AC1373" s="174"/>
      <c r="AD1373" s="174"/>
      <c r="AE1373" s="174"/>
      <c r="AF1373" s="174"/>
      <c r="AG1373" s="174"/>
      <c r="AH1373" s="174"/>
      <c r="AI1373" s="174"/>
      <c r="AJ1373" s="174"/>
      <c r="AK1373" s="174"/>
      <c r="AL1373" s="174"/>
      <c r="AM1373" s="174"/>
      <c r="AN1373" s="174"/>
      <c r="AO1373" s="174"/>
      <c r="AP1373" s="174"/>
      <c r="AQ1373" s="174"/>
      <c r="AR1373" s="174"/>
      <c r="AS1373" s="174"/>
      <c r="AT1373" s="174"/>
      <c r="AU1373" s="174"/>
      <c r="AV1373" s="174"/>
      <c r="AW1373" s="174"/>
      <c r="AX1373" s="174"/>
      <c r="AY1373" s="174"/>
      <c r="AZ1373" s="174"/>
      <c r="BA1373" s="174"/>
      <c r="BB1373" s="174"/>
      <c r="BC1373" s="174"/>
      <c r="BD1373" s="174"/>
      <c r="BE1373" s="174"/>
      <c r="BF1373" s="174"/>
      <c r="BG1373" s="174"/>
      <c r="BH1373" s="174"/>
      <c r="BI1373" s="174"/>
      <c r="BJ1373" s="174"/>
      <c r="BK1373" s="174"/>
      <c r="BL1373" s="174"/>
      <c r="BM1373" s="174"/>
      <c r="BN1373" s="174"/>
      <c r="BO1373" s="174"/>
      <c r="BP1373" s="174"/>
      <c r="BQ1373" s="174"/>
      <c r="BR1373" s="174"/>
      <c r="BS1373" s="174"/>
      <c r="BT1373" s="174"/>
    </row>
    <row r="1374" spans="1:72" s="177" customFormat="1">
      <c r="A1374" s="176"/>
      <c r="B1374" s="176"/>
      <c r="C1374" s="178"/>
      <c r="D1374" s="176"/>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c r="Y1374" s="174"/>
      <c r="Z1374" s="174"/>
      <c r="AA1374" s="174"/>
      <c r="AB1374" s="174"/>
      <c r="AC1374" s="174"/>
      <c r="AD1374" s="174"/>
      <c r="AE1374" s="174"/>
      <c r="AF1374" s="174"/>
      <c r="AG1374" s="174"/>
      <c r="AH1374" s="174"/>
      <c r="AI1374" s="174"/>
      <c r="AJ1374" s="174"/>
      <c r="AK1374" s="174"/>
      <c r="AL1374" s="174"/>
      <c r="AM1374" s="174"/>
      <c r="AN1374" s="174"/>
      <c r="AO1374" s="174"/>
      <c r="AP1374" s="174"/>
      <c r="AQ1374" s="174"/>
      <c r="AR1374" s="174"/>
      <c r="AS1374" s="174"/>
      <c r="AT1374" s="174"/>
      <c r="AU1374" s="174"/>
      <c r="AV1374" s="174"/>
      <c r="AW1374" s="174"/>
      <c r="AX1374" s="174"/>
      <c r="AY1374" s="174"/>
      <c r="AZ1374" s="174"/>
      <c r="BA1374" s="174"/>
      <c r="BB1374" s="174"/>
      <c r="BC1374" s="174"/>
      <c r="BD1374" s="174"/>
      <c r="BE1374" s="174"/>
      <c r="BF1374" s="174"/>
      <c r="BG1374" s="174"/>
      <c r="BH1374" s="174"/>
      <c r="BI1374" s="174"/>
      <c r="BJ1374" s="174"/>
      <c r="BK1374" s="174"/>
      <c r="BL1374" s="174"/>
      <c r="BM1374" s="174"/>
      <c r="BN1374" s="174"/>
      <c r="BO1374" s="174"/>
      <c r="BP1374" s="174"/>
      <c r="BQ1374" s="174"/>
      <c r="BR1374" s="174"/>
      <c r="BS1374" s="174"/>
      <c r="BT1374" s="174"/>
    </row>
    <row r="1375" spans="1:72" s="177" customFormat="1">
      <c r="A1375" s="176"/>
      <c r="B1375" s="176"/>
      <c r="C1375" s="178"/>
      <c r="D1375" s="176"/>
      <c r="E1375" s="174"/>
      <c r="F1375" s="174"/>
      <c r="G1375" s="174"/>
      <c r="H1375" s="174"/>
      <c r="I1375" s="174"/>
      <c r="J1375" s="174"/>
      <c r="K1375" s="174"/>
      <c r="L1375" s="174"/>
      <c r="M1375" s="174"/>
      <c r="N1375" s="174"/>
      <c r="O1375" s="174"/>
      <c r="P1375" s="174"/>
      <c r="Q1375" s="174"/>
      <c r="R1375" s="174"/>
      <c r="S1375" s="174"/>
      <c r="T1375" s="174"/>
      <c r="U1375" s="174"/>
      <c r="V1375" s="174"/>
      <c r="W1375" s="174"/>
      <c r="X1375" s="174"/>
      <c r="Y1375" s="174"/>
      <c r="Z1375" s="174"/>
      <c r="AA1375" s="174"/>
      <c r="AB1375" s="174"/>
      <c r="AC1375" s="174"/>
      <c r="AD1375" s="174"/>
      <c r="AE1375" s="174"/>
      <c r="AF1375" s="174"/>
      <c r="AG1375" s="174"/>
      <c r="AH1375" s="174"/>
      <c r="AI1375" s="174"/>
      <c r="AJ1375" s="174"/>
      <c r="AK1375" s="174"/>
      <c r="AL1375" s="174"/>
      <c r="AM1375" s="174"/>
      <c r="AN1375" s="174"/>
      <c r="AO1375" s="174"/>
      <c r="AP1375" s="174"/>
      <c r="AQ1375" s="174"/>
      <c r="AR1375" s="174"/>
      <c r="AS1375" s="174"/>
      <c r="AT1375" s="174"/>
      <c r="AU1375" s="174"/>
      <c r="AV1375" s="174"/>
      <c r="AW1375" s="174"/>
      <c r="AX1375" s="174"/>
      <c r="AY1375" s="174"/>
      <c r="AZ1375" s="174"/>
      <c r="BA1375" s="174"/>
      <c r="BB1375" s="174"/>
      <c r="BC1375" s="174"/>
      <c r="BD1375" s="174"/>
      <c r="BE1375" s="174"/>
      <c r="BF1375" s="174"/>
      <c r="BG1375" s="174"/>
      <c r="BH1375" s="174"/>
      <c r="BI1375" s="174"/>
      <c r="BJ1375" s="174"/>
      <c r="BK1375" s="174"/>
      <c r="BL1375" s="174"/>
      <c r="BM1375" s="174"/>
      <c r="BN1375" s="174"/>
      <c r="BO1375" s="174"/>
      <c r="BP1375" s="174"/>
      <c r="BQ1375" s="174"/>
      <c r="BR1375" s="174"/>
      <c r="BS1375" s="174"/>
      <c r="BT1375" s="174"/>
    </row>
    <row r="1376" spans="1:72" s="177" customFormat="1">
      <c r="A1376" s="176"/>
      <c r="B1376" s="176"/>
      <c r="C1376" s="178"/>
      <c r="D1376" s="176"/>
      <c r="E1376" s="174"/>
      <c r="F1376" s="174"/>
      <c r="G1376" s="174"/>
      <c r="H1376" s="174"/>
      <c r="I1376" s="174"/>
      <c r="J1376" s="174"/>
      <c r="K1376" s="174"/>
      <c r="L1376" s="174"/>
      <c r="M1376" s="174"/>
      <c r="N1376" s="174"/>
      <c r="O1376" s="174"/>
      <c r="P1376" s="174"/>
      <c r="Q1376" s="174"/>
      <c r="R1376" s="174"/>
      <c r="S1376" s="174"/>
      <c r="T1376" s="174"/>
      <c r="U1376" s="174"/>
      <c r="V1376" s="174"/>
      <c r="W1376" s="174"/>
      <c r="X1376" s="174"/>
      <c r="Y1376" s="174"/>
      <c r="Z1376" s="174"/>
      <c r="AA1376" s="174"/>
      <c r="AB1376" s="174"/>
      <c r="AC1376" s="174"/>
      <c r="AD1376" s="174"/>
      <c r="AE1376" s="174"/>
      <c r="AF1376" s="174"/>
      <c r="AG1376" s="174"/>
      <c r="AH1376" s="174"/>
      <c r="AI1376" s="174"/>
      <c r="AJ1376" s="174"/>
      <c r="AK1376" s="174"/>
      <c r="AL1376" s="174"/>
      <c r="AM1376" s="174"/>
      <c r="AN1376" s="174"/>
      <c r="AO1376" s="174"/>
      <c r="AP1376" s="174"/>
      <c r="AQ1376" s="174"/>
      <c r="AR1376" s="174"/>
      <c r="AS1376" s="174"/>
      <c r="AT1376" s="174"/>
      <c r="AU1376" s="174"/>
      <c r="AV1376" s="174"/>
      <c r="AW1376" s="174"/>
      <c r="AX1376" s="174"/>
      <c r="AY1376" s="174"/>
      <c r="AZ1376" s="174"/>
      <c r="BA1376" s="174"/>
      <c r="BB1376" s="174"/>
      <c r="BC1376" s="174"/>
      <c r="BD1376" s="174"/>
      <c r="BE1376" s="174"/>
      <c r="BF1376" s="174"/>
      <c r="BG1376" s="174"/>
      <c r="BH1376" s="174"/>
      <c r="BI1376" s="174"/>
      <c r="BJ1376" s="174"/>
      <c r="BK1376" s="174"/>
      <c r="BL1376" s="174"/>
      <c r="BM1376" s="174"/>
      <c r="BN1376" s="174"/>
      <c r="BO1376" s="174"/>
      <c r="BP1376" s="174"/>
      <c r="BQ1376" s="174"/>
      <c r="BR1376" s="174"/>
      <c r="BS1376" s="174"/>
      <c r="BT1376" s="174"/>
    </row>
    <row r="1377" spans="1:72" s="177" customFormat="1">
      <c r="A1377" s="176"/>
      <c r="B1377" s="176"/>
      <c r="C1377" s="178"/>
      <c r="D1377" s="176"/>
      <c r="E1377" s="174"/>
      <c r="F1377" s="174"/>
      <c r="G1377" s="174"/>
      <c r="H1377" s="174"/>
      <c r="I1377" s="174"/>
      <c r="J1377" s="174"/>
      <c r="K1377" s="174"/>
      <c r="L1377" s="174"/>
      <c r="M1377" s="174"/>
      <c r="N1377" s="174"/>
      <c r="O1377" s="174"/>
      <c r="P1377" s="174"/>
      <c r="Q1377" s="174"/>
      <c r="R1377" s="174"/>
      <c r="S1377" s="174"/>
      <c r="T1377" s="174"/>
      <c r="U1377" s="174"/>
      <c r="V1377" s="174"/>
      <c r="W1377" s="174"/>
      <c r="X1377" s="174"/>
      <c r="Y1377" s="174"/>
      <c r="Z1377" s="174"/>
      <c r="AA1377" s="174"/>
      <c r="AB1377" s="174"/>
      <c r="AC1377" s="174"/>
      <c r="AD1377" s="174"/>
      <c r="AE1377" s="174"/>
      <c r="AF1377" s="174"/>
      <c r="AG1377" s="174"/>
      <c r="AH1377" s="174"/>
      <c r="AI1377" s="174"/>
      <c r="AJ1377" s="174"/>
      <c r="AK1377" s="174"/>
      <c r="AL1377" s="174"/>
      <c r="AM1377" s="174"/>
      <c r="AN1377" s="174"/>
      <c r="AO1377" s="174"/>
      <c r="AP1377" s="174"/>
      <c r="AQ1377" s="174"/>
      <c r="AR1377" s="174"/>
      <c r="AS1377" s="174"/>
      <c r="AT1377" s="174"/>
      <c r="AU1377" s="174"/>
      <c r="AV1377" s="174"/>
      <c r="AW1377" s="174"/>
      <c r="AX1377" s="174"/>
      <c r="AY1377" s="174"/>
      <c r="AZ1377" s="174"/>
      <c r="BA1377" s="174"/>
      <c r="BB1377" s="174"/>
      <c r="BC1377" s="174"/>
      <c r="BD1377" s="174"/>
      <c r="BE1377" s="174"/>
      <c r="BF1377" s="174"/>
      <c r="BG1377" s="174"/>
      <c r="BH1377" s="174"/>
      <c r="BI1377" s="174"/>
      <c r="BJ1377" s="174"/>
      <c r="BK1377" s="174"/>
      <c r="BL1377" s="174"/>
      <c r="BM1377" s="174"/>
      <c r="BN1377" s="174"/>
      <c r="BO1377" s="174"/>
      <c r="BP1377" s="174"/>
      <c r="BQ1377" s="174"/>
      <c r="BR1377" s="174"/>
      <c r="BS1377" s="174"/>
      <c r="BT1377" s="174"/>
    </row>
    <row r="1378" spans="1:72" s="177" customFormat="1">
      <c r="A1378" s="176"/>
      <c r="B1378" s="176"/>
      <c r="C1378" s="178"/>
      <c r="D1378" s="176"/>
      <c r="E1378" s="174"/>
      <c r="F1378" s="174"/>
      <c r="G1378" s="174"/>
      <c r="H1378" s="174"/>
      <c r="I1378" s="174"/>
      <c r="J1378" s="174"/>
      <c r="K1378" s="174"/>
      <c r="L1378" s="174"/>
      <c r="M1378" s="174"/>
      <c r="N1378" s="174"/>
      <c r="O1378" s="174"/>
      <c r="P1378" s="174"/>
      <c r="Q1378" s="174"/>
      <c r="R1378" s="174"/>
      <c r="S1378" s="174"/>
      <c r="T1378" s="174"/>
      <c r="U1378" s="174"/>
      <c r="V1378" s="174"/>
      <c r="W1378" s="174"/>
      <c r="X1378" s="174"/>
      <c r="Y1378" s="174"/>
      <c r="Z1378" s="174"/>
      <c r="AA1378" s="174"/>
      <c r="AB1378" s="174"/>
      <c r="AC1378" s="174"/>
      <c r="AD1378" s="174"/>
      <c r="AE1378" s="174"/>
      <c r="AF1378" s="174"/>
      <c r="AG1378" s="174"/>
      <c r="AH1378" s="174"/>
      <c r="AI1378" s="174"/>
      <c r="AJ1378" s="174"/>
      <c r="AK1378" s="174"/>
      <c r="AL1378" s="174"/>
      <c r="AM1378" s="174"/>
      <c r="AN1378" s="174"/>
      <c r="AO1378" s="174"/>
      <c r="AP1378" s="174"/>
      <c r="AQ1378" s="174"/>
      <c r="AR1378" s="174"/>
      <c r="AS1378" s="174"/>
      <c r="AT1378" s="174"/>
      <c r="AU1378" s="174"/>
      <c r="AV1378" s="174"/>
      <c r="AW1378" s="174"/>
      <c r="AX1378" s="174"/>
      <c r="AY1378" s="174"/>
      <c r="AZ1378" s="174"/>
      <c r="BA1378" s="174"/>
      <c r="BB1378" s="174"/>
      <c r="BC1378" s="174"/>
      <c r="BD1378" s="174"/>
      <c r="BE1378" s="174"/>
      <c r="BF1378" s="174"/>
      <c r="BG1378" s="174"/>
      <c r="BH1378" s="174"/>
      <c r="BI1378" s="174"/>
      <c r="BJ1378" s="174"/>
      <c r="BK1378" s="174"/>
      <c r="BL1378" s="174"/>
      <c r="BM1378" s="174"/>
      <c r="BN1378" s="174"/>
      <c r="BO1378" s="174"/>
      <c r="BP1378" s="174"/>
      <c r="BQ1378" s="174"/>
      <c r="BR1378" s="174"/>
      <c r="BS1378" s="174"/>
      <c r="BT1378" s="174"/>
    </row>
    <row r="1379" spans="1:72" s="177" customFormat="1">
      <c r="A1379" s="176"/>
      <c r="B1379" s="176"/>
      <c r="C1379" s="178"/>
      <c r="D1379" s="176"/>
      <c r="E1379" s="174"/>
      <c r="F1379" s="174"/>
      <c r="G1379" s="174"/>
      <c r="H1379" s="174"/>
      <c r="I1379" s="174"/>
      <c r="J1379" s="174"/>
      <c r="K1379" s="174"/>
      <c r="L1379" s="174"/>
      <c r="M1379" s="174"/>
      <c r="N1379" s="174"/>
      <c r="O1379" s="174"/>
      <c r="P1379" s="174"/>
      <c r="Q1379" s="174"/>
      <c r="R1379" s="174"/>
      <c r="S1379" s="174"/>
      <c r="T1379" s="174"/>
      <c r="U1379" s="174"/>
      <c r="V1379" s="174"/>
      <c r="W1379" s="174"/>
      <c r="X1379" s="174"/>
      <c r="Y1379" s="174"/>
      <c r="Z1379" s="174"/>
      <c r="AA1379" s="174"/>
      <c r="AB1379" s="174"/>
      <c r="AC1379" s="174"/>
      <c r="AD1379" s="174"/>
      <c r="AE1379" s="174"/>
      <c r="AF1379" s="174"/>
      <c r="AG1379" s="174"/>
      <c r="AH1379" s="174"/>
      <c r="AI1379" s="174"/>
      <c r="AJ1379" s="174"/>
      <c r="AK1379" s="174"/>
      <c r="AL1379" s="174"/>
      <c r="AM1379" s="174"/>
      <c r="AN1379" s="174"/>
      <c r="AO1379" s="174"/>
      <c r="AP1379" s="174"/>
      <c r="AQ1379" s="174"/>
      <c r="AR1379" s="174"/>
      <c r="AS1379" s="174"/>
      <c r="AT1379" s="174"/>
      <c r="AU1379" s="174"/>
      <c r="AV1379" s="174"/>
      <c r="AW1379" s="174"/>
      <c r="AX1379" s="174"/>
      <c r="AY1379" s="174"/>
      <c r="AZ1379" s="174"/>
      <c r="BA1379" s="174"/>
      <c r="BB1379" s="174"/>
      <c r="BC1379" s="174"/>
      <c r="BD1379" s="174"/>
      <c r="BE1379" s="174"/>
      <c r="BF1379" s="174"/>
      <c r="BG1379" s="174"/>
      <c r="BH1379" s="174"/>
      <c r="BI1379" s="174"/>
      <c r="BJ1379" s="174"/>
      <c r="BK1379" s="174"/>
      <c r="BL1379" s="174"/>
      <c r="BM1379" s="174"/>
      <c r="BN1379" s="174"/>
      <c r="BO1379" s="174"/>
      <c r="BP1379" s="174"/>
      <c r="BQ1379" s="174"/>
      <c r="BR1379" s="174"/>
      <c r="BS1379" s="174"/>
      <c r="BT1379" s="174"/>
    </row>
    <row r="1380" spans="1:72" s="177" customFormat="1">
      <c r="A1380" s="176"/>
      <c r="B1380" s="176"/>
      <c r="C1380" s="178"/>
      <c r="D1380" s="176"/>
      <c r="E1380" s="174"/>
      <c r="F1380" s="174"/>
      <c r="G1380" s="174"/>
      <c r="H1380" s="174"/>
      <c r="I1380" s="174"/>
      <c r="J1380" s="174"/>
      <c r="K1380" s="174"/>
      <c r="L1380" s="174"/>
      <c r="M1380" s="174"/>
      <c r="N1380" s="174"/>
      <c r="O1380" s="174"/>
      <c r="P1380" s="174"/>
      <c r="Q1380" s="174"/>
      <c r="R1380" s="174"/>
      <c r="S1380" s="174"/>
      <c r="T1380" s="174"/>
      <c r="U1380" s="174"/>
      <c r="V1380" s="174"/>
      <c r="W1380" s="174"/>
      <c r="X1380" s="174"/>
      <c r="Y1380" s="174"/>
      <c r="Z1380" s="174"/>
      <c r="AA1380" s="174"/>
      <c r="AB1380" s="174"/>
      <c r="AC1380" s="174"/>
      <c r="AD1380" s="174"/>
      <c r="AE1380" s="174"/>
      <c r="AF1380" s="174"/>
      <c r="AG1380" s="174"/>
      <c r="AH1380" s="174"/>
      <c r="AI1380" s="174"/>
      <c r="AJ1380" s="174"/>
      <c r="AK1380" s="174"/>
      <c r="AL1380" s="174"/>
      <c r="AM1380" s="174"/>
      <c r="AN1380" s="174"/>
      <c r="AO1380" s="174"/>
      <c r="AP1380" s="174"/>
      <c r="AQ1380" s="174"/>
      <c r="AR1380" s="174"/>
      <c r="AS1380" s="174"/>
      <c r="AT1380" s="174"/>
      <c r="AU1380" s="174"/>
      <c r="AV1380" s="174"/>
      <c r="AW1380" s="174"/>
      <c r="AX1380" s="174"/>
      <c r="AY1380" s="174"/>
      <c r="AZ1380" s="174"/>
      <c r="BA1380" s="174"/>
      <c r="BB1380" s="174"/>
      <c r="BC1380" s="174"/>
      <c r="BD1380" s="174"/>
      <c r="BE1380" s="174"/>
      <c r="BF1380" s="174"/>
      <c r="BG1380" s="174"/>
      <c r="BH1380" s="174"/>
      <c r="BI1380" s="174"/>
      <c r="BJ1380" s="174"/>
      <c r="BK1380" s="174"/>
      <c r="BL1380" s="174"/>
      <c r="BM1380" s="174"/>
      <c r="BN1380" s="174"/>
      <c r="BO1380" s="174"/>
      <c r="BP1380" s="174"/>
      <c r="BQ1380" s="174"/>
      <c r="BR1380" s="174"/>
      <c r="BS1380" s="174"/>
      <c r="BT1380" s="174"/>
    </row>
    <row r="1381" spans="1:72" s="177" customFormat="1">
      <c r="A1381" s="176"/>
      <c r="B1381" s="176"/>
      <c r="C1381" s="178"/>
      <c r="D1381" s="176"/>
      <c r="E1381" s="174"/>
      <c r="F1381" s="174"/>
      <c r="G1381" s="174"/>
      <c r="H1381" s="174"/>
      <c r="I1381" s="174"/>
      <c r="J1381" s="174"/>
      <c r="K1381" s="174"/>
      <c r="L1381" s="174"/>
      <c r="M1381" s="174"/>
      <c r="N1381" s="174"/>
      <c r="O1381" s="174"/>
      <c r="P1381" s="174"/>
      <c r="Q1381" s="174"/>
      <c r="R1381" s="174"/>
      <c r="S1381" s="174"/>
      <c r="T1381" s="174"/>
      <c r="U1381" s="174"/>
      <c r="V1381" s="174"/>
      <c r="W1381" s="174"/>
      <c r="X1381" s="174"/>
      <c r="Y1381" s="174"/>
      <c r="Z1381" s="174"/>
      <c r="AA1381" s="174"/>
      <c r="AB1381" s="174"/>
      <c r="AC1381" s="174"/>
      <c r="AD1381" s="174"/>
      <c r="AE1381" s="174"/>
      <c r="AF1381" s="174"/>
      <c r="AG1381" s="174"/>
      <c r="AH1381" s="174"/>
      <c r="AI1381" s="174"/>
      <c r="AJ1381" s="174"/>
      <c r="AK1381" s="174"/>
      <c r="AL1381" s="174"/>
      <c r="AM1381" s="174"/>
      <c r="AN1381" s="174"/>
      <c r="AO1381" s="174"/>
      <c r="AP1381" s="174"/>
      <c r="AQ1381" s="174"/>
      <c r="AR1381" s="174"/>
      <c r="AS1381" s="174"/>
      <c r="AT1381" s="174"/>
      <c r="AU1381" s="174"/>
      <c r="AV1381" s="174"/>
      <c r="AW1381" s="174"/>
      <c r="AX1381" s="174"/>
      <c r="AY1381" s="174"/>
      <c r="AZ1381" s="174"/>
      <c r="BA1381" s="174"/>
      <c r="BB1381" s="174"/>
      <c r="BC1381" s="174"/>
      <c r="BD1381" s="174"/>
      <c r="BE1381" s="174"/>
      <c r="BF1381" s="174"/>
      <c r="BG1381" s="174"/>
      <c r="BH1381" s="174"/>
      <c r="BI1381" s="174"/>
      <c r="BJ1381" s="174"/>
      <c r="BK1381" s="174"/>
      <c r="BL1381" s="174"/>
      <c r="BM1381" s="174"/>
      <c r="BN1381" s="174"/>
      <c r="BO1381" s="174"/>
      <c r="BP1381" s="174"/>
      <c r="BQ1381" s="174"/>
      <c r="BR1381" s="174"/>
      <c r="BS1381" s="174"/>
      <c r="BT1381" s="174"/>
    </row>
    <row r="1382" spans="1:72" s="177" customFormat="1">
      <c r="A1382" s="176"/>
      <c r="B1382" s="176"/>
      <c r="C1382" s="178"/>
      <c r="D1382" s="176"/>
      <c r="E1382" s="174"/>
      <c r="F1382" s="174"/>
      <c r="G1382" s="174"/>
      <c r="H1382" s="174"/>
      <c r="I1382" s="174"/>
      <c r="J1382" s="174"/>
      <c r="K1382" s="174"/>
      <c r="L1382" s="174"/>
      <c r="M1382" s="174"/>
      <c r="N1382" s="174"/>
      <c r="O1382" s="174"/>
      <c r="P1382" s="174"/>
      <c r="Q1382" s="174"/>
      <c r="R1382" s="174"/>
      <c r="S1382" s="174"/>
      <c r="T1382" s="174"/>
      <c r="U1382" s="174"/>
      <c r="V1382" s="174"/>
      <c r="W1382" s="174"/>
      <c r="X1382" s="174"/>
      <c r="Y1382" s="174"/>
      <c r="Z1382" s="174"/>
      <c r="AA1382" s="174"/>
      <c r="AB1382" s="174"/>
      <c r="AC1382" s="174"/>
      <c r="AD1382" s="174"/>
      <c r="AE1382" s="174"/>
      <c r="AF1382" s="174"/>
      <c r="AG1382" s="174"/>
      <c r="AH1382" s="174"/>
      <c r="AI1382" s="174"/>
      <c r="AJ1382" s="174"/>
      <c r="AK1382" s="174"/>
      <c r="AL1382" s="174"/>
      <c r="AM1382" s="174"/>
      <c r="AN1382" s="174"/>
      <c r="AO1382" s="174"/>
      <c r="AP1382" s="174"/>
      <c r="AQ1382" s="174"/>
      <c r="AR1382" s="174"/>
      <c r="AS1382" s="174"/>
      <c r="AT1382" s="174"/>
      <c r="AU1382" s="174"/>
      <c r="AV1382" s="174"/>
      <c r="AW1382" s="174"/>
      <c r="AX1382" s="174"/>
      <c r="AY1382" s="174"/>
      <c r="AZ1382" s="174"/>
      <c r="BA1382" s="174"/>
      <c r="BB1382" s="174"/>
      <c r="BC1382" s="174"/>
      <c r="BD1382" s="174"/>
      <c r="BE1382" s="174"/>
      <c r="BF1382" s="174"/>
      <c r="BG1382" s="174"/>
      <c r="BH1382" s="174"/>
      <c r="BI1382" s="174"/>
      <c r="BJ1382" s="174"/>
      <c r="BK1382" s="174"/>
      <c r="BL1382" s="174"/>
      <c r="BM1382" s="174"/>
      <c r="BN1382" s="174"/>
      <c r="BO1382" s="174"/>
      <c r="BP1382" s="174"/>
      <c r="BQ1382" s="174"/>
      <c r="BR1382" s="174"/>
      <c r="BS1382" s="174"/>
      <c r="BT1382" s="174"/>
    </row>
    <row r="1383" spans="1:72" s="177" customFormat="1">
      <c r="A1383" s="176"/>
      <c r="B1383" s="176"/>
      <c r="C1383" s="178"/>
      <c r="D1383" s="176"/>
      <c r="E1383" s="174"/>
      <c r="F1383" s="174"/>
      <c r="G1383" s="174"/>
      <c r="H1383" s="174"/>
      <c r="I1383" s="174"/>
      <c r="J1383" s="174"/>
      <c r="K1383" s="174"/>
      <c r="L1383" s="174"/>
      <c r="M1383" s="174"/>
      <c r="N1383" s="174"/>
      <c r="O1383" s="174"/>
      <c r="P1383" s="174"/>
      <c r="Q1383" s="174"/>
      <c r="R1383" s="174"/>
      <c r="S1383" s="174"/>
      <c r="T1383" s="174"/>
      <c r="U1383" s="174"/>
      <c r="V1383" s="174"/>
      <c r="W1383" s="174"/>
      <c r="X1383" s="174"/>
      <c r="Y1383" s="174"/>
      <c r="Z1383" s="174"/>
      <c r="AA1383" s="174"/>
      <c r="AB1383" s="174"/>
      <c r="AC1383" s="174"/>
      <c r="AD1383" s="174"/>
      <c r="AE1383" s="174"/>
      <c r="AF1383" s="174"/>
      <c r="AG1383" s="174"/>
      <c r="AH1383" s="174"/>
      <c r="AI1383" s="174"/>
      <c r="AJ1383" s="174"/>
      <c r="AK1383" s="174"/>
      <c r="AL1383" s="174"/>
      <c r="AM1383" s="174"/>
      <c r="AN1383" s="174"/>
      <c r="AO1383" s="174"/>
      <c r="AP1383" s="174"/>
      <c r="AQ1383" s="174"/>
      <c r="AR1383" s="174"/>
      <c r="AS1383" s="174"/>
      <c r="AT1383" s="174"/>
      <c r="AU1383" s="174"/>
      <c r="AV1383" s="174"/>
      <c r="AW1383" s="174"/>
      <c r="AX1383" s="174"/>
      <c r="AY1383" s="174"/>
      <c r="AZ1383" s="174"/>
      <c r="BA1383" s="174"/>
      <c r="BB1383" s="174"/>
      <c r="BC1383" s="174"/>
      <c r="BD1383" s="174"/>
      <c r="BE1383" s="174"/>
      <c r="BF1383" s="174"/>
      <c r="BG1383" s="174"/>
      <c r="BH1383" s="174"/>
      <c r="BI1383" s="174"/>
      <c r="BJ1383" s="174"/>
      <c r="BK1383" s="174"/>
      <c r="BL1383" s="174"/>
      <c r="BM1383" s="174"/>
      <c r="BN1383" s="174"/>
      <c r="BO1383" s="174"/>
      <c r="BP1383" s="174"/>
      <c r="BQ1383" s="174"/>
      <c r="BR1383" s="174"/>
      <c r="BS1383" s="174"/>
      <c r="BT1383" s="174"/>
    </row>
    <row r="1384" spans="1:72" s="177" customFormat="1">
      <c r="A1384" s="176"/>
      <c r="B1384" s="176"/>
      <c r="C1384" s="178"/>
      <c r="D1384" s="176"/>
      <c r="E1384" s="174"/>
      <c r="F1384" s="174"/>
      <c r="G1384" s="174"/>
      <c r="H1384" s="174"/>
      <c r="I1384" s="174"/>
      <c r="J1384" s="174"/>
      <c r="K1384" s="174"/>
      <c r="L1384" s="174"/>
      <c r="M1384" s="174"/>
      <c r="N1384" s="174"/>
      <c r="O1384" s="174"/>
      <c r="P1384" s="174"/>
      <c r="Q1384" s="174"/>
      <c r="R1384" s="174"/>
      <c r="S1384" s="174"/>
      <c r="T1384" s="174"/>
      <c r="U1384" s="174"/>
      <c r="V1384" s="174"/>
      <c r="W1384" s="174"/>
      <c r="X1384" s="174"/>
      <c r="Y1384" s="174"/>
      <c r="Z1384" s="174"/>
      <c r="AA1384" s="174"/>
      <c r="AB1384" s="174"/>
      <c r="AC1384" s="174"/>
      <c r="AD1384" s="174"/>
      <c r="AE1384" s="174"/>
      <c r="AF1384" s="174"/>
      <c r="AG1384" s="174"/>
      <c r="AH1384" s="174"/>
      <c r="AI1384" s="174"/>
      <c r="AJ1384" s="174"/>
      <c r="AK1384" s="174"/>
      <c r="AL1384" s="174"/>
      <c r="AM1384" s="174"/>
      <c r="AN1384" s="174"/>
      <c r="AO1384" s="174"/>
      <c r="AP1384" s="174"/>
      <c r="AQ1384" s="174"/>
      <c r="AR1384" s="174"/>
      <c r="AS1384" s="174"/>
      <c r="AT1384" s="174"/>
      <c r="AU1384" s="174"/>
      <c r="AV1384" s="174"/>
      <c r="AW1384" s="174"/>
      <c r="AX1384" s="174"/>
      <c r="AY1384" s="174"/>
      <c r="AZ1384" s="174"/>
      <c r="BA1384" s="174"/>
      <c r="BB1384" s="174"/>
      <c r="BC1384" s="174"/>
      <c r="BD1384" s="174"/>
      <c r="BE1384" s="174"/>
      <c r="BF1384" s="174"/>
      <c r="BG1384" s="174"/>
      <c r="BH1384" s="174"/>
      <c r="BI1384" s="174"/>
      <c r="BJ1384" s="174"/>
      <c r="BK1384" s="174"/>
      <c r="BL1384" s="174"/>
      <c r="BM1384" s="174"/>
      <c r="BN1384" s="174"/>
      <c r="BO1384" s="174"/>
      <c r="BP1384" s="174"/>
      <c r="BQ1384" s="174"/>
      <c r="BR1384" s="174"/>
      <c r="BS1384" s="174"/>
      <c r="BT1384" s="174"/>
    </row>
    <row r="1385" spans="1:72" s="177" customFormat="1">
      <c r="A1385" s="176"/>
      <c r="B1385" s="176"/>
      <c r="C1385" s="178"/>
      <c r="D1385" s="176"/>
      <c r="E1385" s="174"/>
      <c r="F1385" s="174"/>
      <c r="G1385" s="174"/>
      <c r="H1385" s="174"/>
      <c r="I1385" s="174"/>
      <c r="J1385" s="174"/>
      <c r="K1385" s="174"/>
      <c r="L1385" s="174"/>
      <c r="M1385" s="174"/>
      <c r="N1385" s="174"/>
      <c r="O1385" s="174"/>
      <c r="P1385" s="174"/>
      <c r="Q1385" s="174"/>
      <c r="R1385" s="174"/>
      <c r="S1385" s="174"/>
      <c r="T1385" s="174"/>
      <c r="U1385" s="174"/>
      <c r="V1385" s="174"/>
      <c r="W1385" s="174"/>
      <c r="X1385" s="174"/>
      <c r="Y1385" s="174"/>
      <c r="Z1385" s="174"/>
      <c r="AA1385" s="174"/>
      <c r="AB1385" s="174"/>
      <c r="AC1385" s="174"/>
      <c r="AD1385" s="174"/>
      <c r="AE1385" s="174"/>
      <c r="AF1385" s="174"/>
      <c r="AG1385" s="174"/>
      <c r="AH1385" s="174"/>
      <c r="AI1385" s="174"/>
      <c r="AJ1385" s="174"/>
      <c r="AK1385" s="174"/>
      <c r="AL1385" s="174"/>
      <c r="AM1385" s="174"/>
      <c r="AN1385" s="174"/>
      <c r="AO1385" s="174"/>
      <c r="AP1385" s="174"/>
      <c r="AQ1385" s="174"/>
      <c r="AR1385" s="174"/>
      <c r="AS1385" s="174"/>
      <c r="AT1385" s="174"/>
      <c r="AU1385" s="174"/>
      <c r="AV1385" s="174"/>
      <c r="AW1385" s="174"/>
      <c r="AX1385" s="174"/>
      <c r="AY1385" s="174"/>
      <c r="AZ1385" s="174"/>
      <c r="BA1385" s="174"/>
      <c r="BB1385" s="174"/>
      <c r="BC1385" s="174"/>
      <c r="BD1385" s="174"/>
      <c r="BE1385" s="174"/>
      <c r="BF1385" s="174"/>
      <c r="BG1385" s="174"/>
      <c r="BH1385" s="174"/>
      <c r="BI1385" s="174"/>
      <c r="BJ1385" s="174"/>
      <c r="BK1385" s="174"/>
      <c r="BL1385" s="174"/>
      <c r="BM1385" s="174"/>
      <c r="BN1385" s="174"/>
      <c r="BO1385" s="174"/>
      <c r="BP1385" s="174"/>
      <c r="BQ1385" s="174"/>
      <c r="BR1385" s="174"/>
      <c r="BS1385" s="174"/>
      <c r="BT1385" s="174"/>
    </row>
    <row r="1386" spans="1:72" s="177" customFormat="1">
      <c r="A1386" s="176"/>
      <c r="B1386" s="176"/>
      <c r="C1386" s="178"/>
      <c r="D1386" s="176"/>
      <c r="E1386" s="174"/>
      <c r="F1386" s="174"/>
      <c r="G1386" s="174"/>
      <c r="H1386" s="174"/>
      <c r="I1386" s="174"/>
      <c r="J1386" s="174"/>
      <c r="K1386" s="174"/>
      <c r="L1386" s="174"/>
      <c r="M1386" s="174"/>
      <c r="N1386" s="174"/>
      <c r="O1386" s="174"/>
      <c r="P1386" s="174"/>
      <c r="Q1386" s="174"/>
      <c r="R1386" s="174"/>
      <c r="S1386" s="174"/>
      <c r="T1386" s="174"/>
      <c r="U1386" s="174"/>
      <c r="V1386" s="174"/>
      <c r="W1386" s="174"/>
      <c r="X1386" s="174"/>
      <c r="Y1386" s="174"/>
      <c r="Z1386" s="174"/>
      <c r="AA1386" s="174"/>
      <c r="AB1386" s="174"/>
      <c r="AC1386" s="174"/>
      <c r="AD1386" s="174"/>
      <c r="AE1386" s="174"/>
      <c r="AF1386" s="174"/>
      <c r="AG1386" s="174"/>
      <c r="AH1386" s="174"/>
      <c r="AI1386" s="174"/>
      <c r="AJ1386" s="174"/>
      <c r="AK1386" s="174"/>
      <c r="AL1386" s="174"/>
      <c r="AM1386" s="174"/>
      <c r="AN1386" s="174"/>
      <c r="AO1386" s="174"/>
      <c r="AP1386" s="174"/>
      <c r="AQ1386" s="174"/>
      <c r="AR1386" s="174"/>
      <c r="AS1386" s="174"/>
      <c r="AT1386" s="174"/>
      <c r="AU1386" s="174"/>
      <c r="AV1386" s="174"/>
      <c r="AW1386" s="174"/>
      <c r="AX1386" s="174"/>
      <c r="AY1386" s="174"/>
      <c r="AZ1386" s="174"/>
      <c r="BA1386" s="174"/>
      <c r="BB1386" s="174"/>
      <c r="BC1386" s="174"/>
      <c r="BD1386" s="174"/>
      <c r="BE1386" s="174"/>
      <c r="BF1386" s="174"/>
      <c r="BG1386" s="174"/>
      <c r="BH1386" s="174"/>
      <c r="BI1386" s="174"/>
      <c r="BJ1386" s="174"/>
      <c r="BK1386" s="174"/>
      <c r="BL1386" s="174"/>
      <c r="BM1386" s="174"/>
      <c r="BN1386" s="174"/>
      <c r="BO1386" s="174"/>
      <c r="BP1386" s="174"/>
      <c r="BQ1386" s="174"/>
      <c r="BR1386" s="174"/>
      <c r="BS1386" s="174"/>
      <c r="BT1386" s="174"/>
    </row>
    <row r="1387" spans="1:72" s="177" customFormat="1">
      <c r="A1387" s="176"/>
      <c r="B1387" s="176"/>
      <c r="C1387" s="178"/>
      <c r="D1387" s="176"/>
      <c r="E1387" s="174"/>
      <c r="F1387" s="174"/>
      <c r="G1387" s="174"/>
      <c r="H1387" s="174"/>
      <c r="I1387" s="174"/>
      <c r="J1387" s="174"/>
      <c r="K1387" s="174"/>
      <c r="L1387" s="174"/>
      <c r="M1387" s="174"/>
      <c r="N1387" s="174"/>
      <c r="O1387" s="174"/>
      <c r="P1387" s="174"/>
      <c r="Q1387" s="174"/>
      <c r="R1387" s="174"/>
      <c r="S1387" s="174"/>
      <c r="T1387" s="174"/>
      <c r="U1387" s="174"/>
      <c r="V1387" s="174"/>
      <c r="W1387" s="174"/>
      <c r="X1387" s="174"/>
      <c r="Y1387" s="174"/>
      <c r="Z1387" s="174"/>
      <c r="AA1387" s="174"/>
      <c r="AB1387" s="174"/>
      <c r="AC1387" s="174"/>
      <c r="AD1387" s="174"/>
      <c r="AE1387" s="174"/>
      <c r="AF1387" s="174"/>
      <c r="AG1387" s="174"/>
      <c r="AH1387" s="174"/>
      <c r="AI1387" s="174"/>
      <c r="AJ1387" s="174"/>
      <c r="AK1387" s="174"/>
      <c r="AL1387" s="174"/>
      <c r="AM1387" s="174"/>
      <c r="AN1387" s="174"/>
      <c r="AO1387" s="174"/>
      <c r="AP1387" s="174"/>
      <c r="AQ1387" s="174"/>
      <c r="AR1387" s="174"/>
      <c r="AS1387" s="174"/>
      <c r="AT1387" s="174"/>
      <c r="AU1387" s="174"/>
      <c r="AV1387" s="174"/>
      <c r="AW1387" s="174"/>
      <c r="AX1387" s="174"/>
      <c r="AY1387" s="174"/>
      <c r="AZ1387" s="174"/>
      <c r="BA1387" s="174"/>
      <c r="BB1387" s="174"/>
      <c r="BC1387" s="174"/>
      <c r="BD1387" s="174"/>
      <c r="BE1387" s="174"/>
      <c r="BF1387" s="174"/>
      <c r="BG1387" s="174"/>
      <c r="BH1387" s="174"/>
      <c r="BI1387" s="174"/>
      <c r="BJ1387" s="174"/>
      <c r="BK1387" s="174"/>
      <c r="BL1387" s="174"/>
      <c r="BM1387" s="174"/>
      <c r="BN1387" s="174"/>
      <c r="BO1387" s="174"/>
      <c r="BP1387" s="174"/>
      <c r="BQ1387" s="174"/>
      <c r="BR1387" s="174"/>
      <c r="BS1387" s="174"/>
      <c r="BT1387" s="174"/>
    </row>
    <row r="1388" spans="1:72" s="177" customFormat="1">
      <c r="A1388" s="176"/>
      <c r="B1388" s="176"/>
      <c r="C1388" s="178"/>
      <c r="D1388" s="176"/>
      <c r="E1388" s="174"/>
      <c r="F1388" s="174"/>
      <c r="G1388" s="174"/>
      <c r="H1388" s="174"/>
      <c r="I1388" s="174"/>
      <c r="J1388" s="174"/>
      <c r="K1388" s="174"/>
      <c r="L1388" s="174"/>
      <c r="M1388" s="174"/>
      <c r="N1388" s="174"/>
      <c r="O1388" s="174"/>
      <c r="P1388" s="174"/>
      <c r="Q1388" s="174"/>
      <c r="R1388" s="174"/>
      <c r="S1388" s="174"/>
      <c r="T1388" s="174"/>
      <c r="U1388" s="174"/>
      <c r="V1388" s="174"/>
      <c r="W1388" s="174"/>
      <c r="X1388" s="174"/>
      <c r="Y1388" s="174"/>
      <c r="Z1388" s="174"/>
      <c r="AA1388" s="174"/>
      <c r="AB1388" s="174"/>
      <c r="AC1388" s="174"/>
      <c r="AD1388" s="174"/>
      <c r="AE1388" s="174"/>
      <c r="AF1388" s="174"/>
      <c r="AG1388" s="174"/>
      <c r="AH1388" s="174"/>
      <c r="AI1388" s="174"/>
      <c r="AJ1388" s="174"/>
      <c r="AK1388" s="174"/>
      <c r="AL1388" s="174"/>
      <c r="AM1388" s="174"/>
      <c r="AN1388" s="174"/>
      <c r="AO1388" s="174"/>
      <c r="AP1388" s="174"/>
      <c r="AQ1388" s="174"/>
      <c r="AR1388" s="174"/>
      <c r="AS1388" s="174"/>
      <c r="AT1388" s="174"/>
      <c r="AU1388" s="174"/>
      <c r="AV1388" s="174"/>
      <c r="AW1388" s="174"/>
      <c r="AX1388" s="174"/>
      <c r="AY1388" s="174"/>
      <c r="AZ1388" s="174"/>
      <c r="BA1388" s="174"/>
      <c r="BB1388" s="174"/>
      <c r="BC1388" s="174"/>
      <c r="BD1388" s="174"/>
      <c r="BE1388" s="174"/>
      <c r="BF1388" s="174"/>
      <c r="BG1388" s="174"/>
      <c r="BH1388" s="174"/>
      <c r="BI1388" s="174"/>
      <c r="BJ1388" s="174"/>
      <c r="BK1388" s="174"/>
      <c r="BL1388" s="174"/>
      <c r="BM1388" s="174"/>
      <c r="BN1388" s="174"/>
      <c r="BO1388" s="174"/>
      <c r="BP1388" s="174"/>
      <c r="BQ1388" s="174"/>
      <c r="BR1388" s="174"/>
      <c r="BS1388" s="174"/>
      <c r="BT1388" s="174"/>
    </row>
    <row r="1389" spans="1:72" s="177" customFormat="1">
      <c r="A1389" s="176"/>
      <c r="B1389" s="176"/>
      <c r="C1389" s="178"/>
      <c r="D1389" s="176"/>
      <c r="E1389" s="174"/>
      <c r="F1389" s="174"/>
      <c r="G1389" s="174"/>
      <c r="H1389" s="174"/>
      <c r="I1389" s="174"/>
      <c r="J1389" s="174"/>
      <c r="K1389" s="174"/>
      <c r="L1389" s="174"/>
      <c r="M1389" s="174"/>
      <c r="N1389" s="174"/>
      <c r="O1389" s="174"/>
      <c r="P1389" s="174"/>
      <c r="Q1389" s="174"/>
      <c r="R1389" s="174"/>
      <c r="S1389" s="174"/>
      <c r="T1389" s="174"/>
      <c r="U1389" s="174"/>
      <c r="V1389" s="174"/>
      <c r="W1389" s="174"/>
      <c r="X1389" s="174"/>
      <c r="Y1389" s="174"/>
      <c r="Z1389" s="174"/>
      <c r="AA1389" s="174"/>
      <c r="AB1389" s="174"/>
      <c r="AC1389" s="174"/>
      <c r="AD1389" s="174"/>
      <c r="AE1389" s="174"/>
      <c r="AF1389" s="174"/>
      <c r="AG1389" s="174"/>
      <c r="AH1389" s="174"/>
      <c r="AI1389" s="174"/>
      <c r="AJ1389" s="174"/>
      <c r="AK1389" s="174"/>
      <c r="AL1389" s="174"/>
      <c r="AM1389" s="174"/>
      <c r="AN1389" s="174"/>
      <c r="AO1389" s="174"/>
      <c r="AP1389" s="174"/>
      <c r="AQ1389" s="174"/>
      <c r="AR1389" s="174"/>
      <c r="AS1389" s="174"/>
      <c r="AT1389" s="174"/>
      <c r="AU1389" s="174"/>
      <c r="AV1389" s="174"/>
      <c r="AW1389" s="174"/>
      <c r="AX1389" s="174"/>
      <c r="AY1389" s="174"/>
      <c r="AZ1389" s="174"/>
      <c r="BA1389" s="174"/>
      <c r="BB1389" s="174"/>
      <c r="BC1389" s="174"/>
      <c r="BD1389" s="174"/>
      <c r="BE1389" s="174"/>
      <c r="BF1389" s="174"/>
      <c r="BG1389" s="174"/>
      <c r="BH1389" s="174"/>
      <c r="BI1389" s="174"/>
      <c r="BJ1389" s="174"/>
      <c r="BK1389" s="174"/>
      <c r="BL1389" s="174"/>
      <c r="BM1389" s="174"/>
      <c r="BN1389" s="174"/>
      <c r="BO1389" s="174"/>
      <c r="BP1389" s="174"/>
      <c r="BQ1389" s="174"/>
      <c r="BR1389" s="174"/>
      <c r="BS1389" s="174"/>
      <c r="BT1389" s="174"/>
    </row>
    <row r="1390" spans="1:72" s="177" customFormat="1">
      <c r="A1390" s="176"/>
      <c r="B1390" s="176"/>
      <c r="C1390" s="178"/>
      <c r="D1390" s="176"/>
      <c r="E1390" s="174"/>
      <c r="F1390" s="174"/>
      <c r="G1390" s="174"/>
      <c r="H1390" s="174"/>
      <c r="I1390" s="174"/>
      <c r="J1390" s="174"/>
      <c r="K1390" s="174"/>
      <c r="L1390" s="174"/>
      <c r="M1390" s="174"/>
      <c r="N1390" s="174"/>
      <c r="O1390" s="174"/>
      <c r="P1390" s="174"/>
      <c r="Q1390" s="174"/>
      <c r="R1390" s="174"/>
      <c r="S1390" s="174"/>
      <c r="T1390" s="174"/>
      <c r="U1390" s="174"/>
      <c r="V1390" s="174"/>
      <c r="W1390" s="174"/>
      <c r="X1390" s="174"/>
      <c r="Y1390" s="174"/>
      <c r="Z1390" s="174"/>
      <c r="AA1390" s="174"/>
      <c r="AB1390" s="174"/>
      <c r="AC1390" s="174"/>
      <c r="AD1390" s="174"/>
      <c r="AE1390" s="174"/>
      <c r="AF1390" s="174"/>
      <c r="AG1390" s="174"/>
      <c r="AH1390" s="174"/>
      <c r="AI1390" s="174"/>
      <c r="AJ1390" s="174"/>
      <c r="AK1390" s="174"/>
      <c r="AL1390" s="174"/>
      <c r="AM1390" s="174"/>
      <c r="AN1390" s="174"/>
      <c r="AO1390" s="174"/>
      <c r="AP1390" s="174"/>
      <c r="AQ1390" s="174"/>
      <c r="AR1390" s="174"/>
      <c r="AS1390" s="174"/>
      <c r="AT1390" s="174"/>
      <c r="AU1390" s="174"/>
      <c r="AV1390" s="174"/>
      <c r="AW1390" s="174"/>
      <c r="AX1390" s="174"/>
      <c r="AY1390" s="174"/>
      <c r="AZ1390" s="174"/>
      <c r="BA1390" s="174"/>
      <c r="BB1390" s="174"/>
      <c r="BC1390" s="174"/>
      <c r="BD1390" s="174"/>
      <c r="BE1390" s="174"/>
      <c r="BF1390" s="174"/>
      <c r="BG1390" s="174"/>
      <c r="BH1390" s="174"/>
      <c r="BI1390" s="174"/>
      <c r="BJ1390" s="174"/>
      <c r="BK1390" s="174"/>
      <c r="BL1390" s="174"/>
      <c r="BM1390" s="174"/>
      <c r="BN1390" s="174"/>
      <c r="BO1390" s="174"/>
      <c r="BP1390" s="174"/>
      <c r="BQ1390" s="174"/>
      <c r="BR1390" s="174"/>
      <c r="BS1390" s="174"/>
      <c r="BT1390" s="174"/>
    </row>
    <row r="1391" spans="1:72" s="177" customFormat="1">
      <c r="A1391" s="176"/>
      <c r="B1391" s="176"/>
      <c r="C1391" s="178"/>
      <c r="D1391" s="176"/>
      <c r="E1391" s="174"/>
      <c r="F1391" s="174"/>
      <c r="G1391" s="174"/>
      <c r="H1391" s="174"/>
      <c r="I1391" s="174"/>
      <c r="J1391" s="174"/>
      <c r="K1391" s="174"/>
      <c r="L1391" s="174"/>
      <c r="M1391" s="174"/>
      <c r="N1391" s="174"/>
      <c r="O1391" s="174"/>
      <c r="P1391" s="174"/>
      <c r="Q1391" s="174"/>
      <c r="R1391" s="174"/>
      <c r="S1391" s="174"/>
      <c r="T1391" s="174"/>
      <c r="U1391" s="174"/>
      <c r="V1391" s="174"/>
      <c r="W1391" s="174"/>
      <c r="X1391" s="174"/>
      <c r="Y1391" s="174"/>
      <c r="Z1391" s="174"/>
      <c r="AA1391" s="174"/>
      <c r="AB1391" s="174"/>
      <c r="AC1391" s="174"/>
      <c r="AD1391" s="174"/>
      <c r="AE1391" s="174"/>
      <c r="AF1391" s="174"/>
      <c r="AG1391" s="174"/>
      <c r="AH1391" s="174"/>
      <c r="AI1391" s="174"/>
      <c r="AJ1391" s="174"/>
      <c r="AK1391" s="174"/>
      <c r="AL1391" s="174"/>
      <c r="AM1391" s="174"/>
      <c r="AN1391" s="174"/>
      <c r="AO1391" s="174"/>
      <c r="AP1391" s="174"/>
      <c r="AQ1391" s="174"/>
      <c r="AR1391" s="174"/>
      <c r="AS1391" s="174"/>
      <c r="AT1391" s="174"/>
      <c r="AU1391" s="174"/>
      <c r="AV1391" s="174"/>
      <c r="AW1391" s="174"/>
      <c r="AX1391" s="174"/>
      <c r="AY1391" s="174"/>
      <c r="AZ1391" s="174"/>
      <c r="BA1391" s="174"/>
      <c r="BB1391" s="174"/>
      <c r="BC1391" s="174"/>
      <c r="BD1391" s="174"/>
      <c r="BE1391" s="174"/>
      <c r="BF1391" s="174"/>
      <c r="BG1391" s="174"/>
      <c r="BH1391" s="174"/>
      <c r="BI1391" s="174"/>
      <c r="BJ1391" s="174"/>
      <c r="BK1391" s="174"/>
      <c r="BL1391" s="174"/>
      <c r="BM1391" s="174"/>
      <c r="BN1391" s="174"/>
      <c r="BO1391" s="174"/>
      <c r="BP1391" s="174"/>
      <c r="BQ1391" s="174"/>
      <c r="BR1391" s="174"/>
      <c r="BS1391" s="174"/>
      <c r="BT1391" s="174"/>
    </row>
    <row r="1392" spans="1:72" s="177" customFormat="1">
      <c r="A1392" s="176"/>
      <c r="B1392" s="176"/>
      <c r="C1392" s="178"/>
      <c r="D1392" s="176"/>
      <c r="E1392" s="174"/>
      <c r="F1392" s="174"/>
      <c r="G1392" s="174"/>
      <c r="H1392" s="174"/>
      <c r="I1392" s="174"/>
      <c r="J1392" s="174"/>
      <c r="K1392" s="174"/>
      <c r="L1392" s="174"/>
      <c r="M1392" s="174"/>
      <c r="N1392" s="174"/>
      <c r="O1392" s="174"/>
      <c r="P1392" s="174"/>
      <c r="Q1392" s="174"/>
      <c r="R1392" s="174"/>
      <c r="S1392" s="174"/>
      <c r="T1392" s="174"/>
      <c r="U1392" s="174"/>
      <c r="V1392" s="174"/>
      <c r="W1392" s="174"/>
      <c r="X1392" s="174"/>
      <c r="Y1392" s="174"/>
      <c r="Z1392" s="174"/>
      <c r="AA1392" s="174"/>
      <c r="AB1392" s="174"/>
      <c r="AC1392" s="174"/>
      <c r="AD1392" s="174"/>
      <c r="AE1392" s="174"/>
      <c r="AF1392" s="174"/>
      <c r="AG1392" s="174"/>
      <c r="AH1392" s="174"/>
      <c r="AI1392" s="174"/>
      <c r="AJ1392" s="174"/>
      <c r="AK1392" s="174"/>
      <c r="AL1392" s="174"/>
      <c r="AM1392" s="174"/>
      <c r="AN1392" s="174"/>
      <c r="AO1392" s="174"/>
      <c r="AP1392" s="174"/>
      <c r="AQ1392" s="174"/>
      <c r="AR1392" s="174"/>
      <c r="AS1392" s="174"/>
      <c r="AT1392" s="174"/>
      <c r="AU1392" s="174"/>
      <c r="AV1392" s="174"/>
      <c r="AW1392" s="174"/>
      <c r="AX1392" s="174"/>
      <c r="AY1392" s="174"/>
      <c r="AZ1392" s="174"/>
      <c r="BA1392" s="174"/>
      <c r="BB1392" s="174"/>
      <c r="BC1392" s="174"/>
      <c r="BD1392" s="174"/>
      <c r="BE1392" s="174"/>
      <c r="BF1392" s="174"/>
      <c r="BG1392" s="174"/>
      <c r="BH1392" s="174"/>
      <c r="BI1392" s="174"/>
      <c r="BJ1392" s="174"/>
      <c r="BK1392" s="174"/>
      <c r="BL1392" s="174"/>
      <c r="BM1392" s="174"/>
      <c r="BN1392" s="174"/>
      <c r="BO1392" s="174"/>
      <c r="BP1392" s="174"/>
      <c r="BQ1392" s="174"/>
      <c r="BR1392" s="174"/>
      <c r="BS1392" s="174"/>
      <c r="BT1392" s="174"/>
    </row>
    <row r="1393" spans="1:72" s="177" customFormat="1">
      <c r="A1393" s="176"/>
      <c r="B1393" s="176"/>
      <c r="C1393" s="178"/>
      <c r="D1393" s="176"/>
      <c r="E1393" s="174"/>
      <c r="F1393" s="174"/>
      <c r="G1393" s="174"/>
      <c r="H1393" s="174"/>
      <c r="I1393" s="174"/>
      <c r="J1393" s="174"/>
      <c r="K1393" s="174"/>
      <c r="L1393" s="174"/>
      <c r="M1393" s="174"/>
      <c r="N1393" s="174"/>
      <c r="O1393" s="174"/>
      <c r="P1393" s="174"/>
      <c r="Q1393" s="174"/>
      <c r="R1393" s="174"/>
      <c r="S1393" s="174"/>
      <c r="T1393" s="174"/>
      <c r="U1393" s="174"/>
      <c r="V1393" s="174"/>
      <c r="W1393" s="174"/>
      <c r="X1393" s="174"/>
      <c r="Y1393" s="174"/>
      <c r="Z1393" s="174"/>
      <c r="AA1393" s="174"/>
      <c r="AB1393" s="174"/>
      <c r="AC1393" s="174"/>
      <c r="AD1393" s="174"/>
      <c r="AE1393" s="174"/>
      <c r="AF1393" s="174"/>
      <c r="AG1393" s="174"/>
      <c r="AH1393" s="174"/>
      <c r="AI1393" s="174"/>
      <c r="AJ1393" s="174"/>
      <c r="AK1393" s="174"/>
      <c r="AL1393" s="174"/>
      <c r="AM1393" s="174"/>
      <c r="AN1393" s="174"/>
      <c r="AO1393" s="174"/>
      <c r="AP1393" s="174"/>
      <c r="AQ1393" s="174"/>
      <c r="AR1393" s="174"/>
      <c r="AS1393" s="174"/>
      <c r="AT1393" s="174"/>
      <c r="AU1393" s="174"/>
      <c r="AV1393" s="174"/>
      <c r="AW1393" s="174"/>
      <c r="AX1393" s="174"/>
      <c r="AY1393" s="174"/>
      <c r="AZ1393" s="174"/>
      <c r="BA1393" s="174"/>
      <c r="BB1393" s="174"/>
      <c r="BC1393" s="174"/>
      <c r="BD1393" s="174"/>
      <c r="BE1393" s="174"/>
      <c r="BF1393" s="174"/>
      <c r="BG1393" s="174"/>
      <c r="BH1393" s="174"/>
      <c r="BI1393" s="174"/>
      <c r="BJ1393" s="174"/>
      <c r="BK1393" s="174"/>
      <c r="BL1393" s="174"/>
      <c r="BM1393" s="174"/>
      <c r="BN1393" s="174"/>
      <c r="BO1393" s="174"/>
      <c r="BP1393" s="174"/>
      <c r="BQ1393" s="174"/>
      <c r="BR1393" s="174"/>
      <c r="BS1393" s="174"/>
      <c r="BT1393" s="174"/>
    </row>
    <row r="1394" spans="1:72" s="177" customFormat="1">
      <c r="A1394" s="176"/>
      <c r="B1394" s="176"/>
      <c r="C1394" s="178"/>
      <c r="D1394" s="176"/>
      <c r="E1394" s="174"/>
      <c r="F1394" s="174"/>
      <c r="G1394" s="174"/>
      <c r="H1394" s="174"/>
      <c r="I1394" s="174"/>
      <c r="J1394" s="174"/>
      <c r="K1394" s="174"/>
      <c r="L1394" s="174"/>
      <c r="M1394" s="174"/>
      <c r="N1394" s="174"/>
      <c r="O1394" s="174"/>
      <c r="P1394" s="174"/>
      <c r="Q1394" s="174"/>
      <c r="R1394" s="174"/>
      <c r="S1394" s="174"/>
      <c r="T1394" s="174"/>
      <c r="U1394" s="174"/>
      <c r="V1394" s="174"/>
      <c r="W1394" s="174"/>
      <c r="X1394" s="174"/>
      <c r="Y1394" s="174"/>
      <c r="Z1394" s="174"/>
      <c r="AA1394" s="174"/>
      <c r="AB1394" s="174"/>
      <c r="AC1394" s="174"/>
      <c r="AD1394" s="174"/>
      <c r="AE1394" s="174"/>
      <c r="AF1394" s="174"/>
      <c r="AG1394" s="174"/>
      <c r="AH1394" s="174"/>
      <c r="AI1394" s="174"/>
      <c r="AJ1394" s="174"/>
      <c r="AK1394" s="174"/>
      <c r="AL1394" s="174"/>
      <c r="AM1394" s="174"/>
      <c r="AN1394" s="174"/>
      <c r="AO1394" s="174"/>
      <c r="AP1394" s="174"/>
      <c r="AQ1394" s="174"/>
      <c r="AR1394" s="174"/>
      <c r="AS1394" s="174"/>
      <c r="AT1394" s="174"/>
      <c r="AU1394" s="174"/>
      <c r="AV1394" s="174"/>
      <c r="AW1394" s="174"/>
      <c r="AX1394" s="174"/>
      <c r="AY1394" s="174"/>
      <c r="AZ1394" s="174"/>
      <c r="BA1394" s="174"/>
      <c r="BB1394" s="174"/>
      <c r="BC1394" s="174"/>
      <c r="BD1394" s="174"/>
      <c r="BE1394" s="174"/>
      <c r="BF1394" s="174"/>
      <c r="BG1394" s="174"/>
      <c r="BH1394" s="174"/>
      <c r="BI1394" s="174"/>
      <c r="BJ1394" s="174"/>
      <c r="BK1394" s="174"/>
      <c r="BL1394" s="174"/>
      <c r="BM1394" s="174"/>
      <c r="BN1394" s="174"/>
      <c r="BO1394" s="174"/>
      <c r="BP1394" s="174"/>
      <c r="BQ1394" s="174"/>
      <c r="BR1394" s="174"/>
      <c r="BS1394" s="174"/>
      <c r="BT1394" s="174"/>
    </row>
    <row r="1395" spans="1:72" s="177" customFormat="1">
      <c r="A1395" s="176"/>
      <c r="B1395" s="176"/>
      <c r="C1395" s="178"/>
      <c r="D1395" s="176"/>
      <c r="E1395" s="174"/>
      <c r="F1395" s="174"/>
      <c r="G1395" s="174"/>
      <c r="H1395" s="174"/>
      <c r="I1395" s="174"/>
      <c r="J1395" s="174"/>
      <c r="K1395" s="174"/>
      <c r="L1395" s="174"/>
      <c r="M1395" s="174"/>
      <c r="N1395" s="174"/>
      <c r="O1395" s="174"/>
      <c r="P1395" s="174"/>
      <c r="Q1395" s="174"/>
      <c r="R1395" s="174"/>
      <c r="S1395" s="174"/>
      <c r="T1395" s="174"/>
      <c r="U1395" s="174"/>
      <c r="V1395" s="174"/>
      <c r="W1395" s="174"/>
      <c r="X1395" s="174"/>
      <c r="Y1395" s="174"/>
      <c r="Z1395" s="174"/>
      <c r="AA1395" s="174"/>
      <c r="AB1395" s="174"/>
      <c r="AC1395" s="174"/>
      <c r="AD1395" s="174"/>
      <c r="AE1395" s="174"/>
      <c r="AF1395" s="174"/>
      <c r="AG1395" s="174"/>
      <c r="AH1395" s="174"/>
      <c r="AI1395" s="174"/>
      <c r="AJ1395" s="174"/>
      <c r="AK1395" s="174"/>
      <c r="AL1395" s="174"/>
      <c r="AM1395" s="174"/>
      <c r="AN1395" s="174"/>
      <c r="AO1395" s="174"/>
      <c r="AP1395" s="174"/>
      <c r="AQ1395" s="174"/>
      <c r="AR1395" s="174"/>
      <c r="AS1395" s="174"/>
      <c r="AT1395" s="174"/>
      <c r="AU1395" s="174"/>
      <c r="AV1395" s="174"/>
      <c r="AW1395" s="174"/>
      <c r="AX1395" s="174"/>
      <c r="AY1395" s="174"/>
      <c r="AZ1395" s="174"/>
      <c r="BA1395" s="174"/>
      <c r="BB1395" s="174"/>
      <c r="BC1395" s="174"/>
      <c r="BD1395" s="174"/>
      <c r="BE1395" s="174"/>
      <c r="BF1395" s="174"/>
      <c r="BG1395" s="174"/>
      <c r="BH1395" s="174"/>
      <c r="BI1395" s="174"/>
      <c r="BJ1395" s="174"/>
      <c r="BK1395" s="174"/>
      <c r="BL1395" s="174"/>
      <c r="BM1395" s="174"/>
      <c r="BN1395" s="174"/>
      <c r="BO1395" s="174"/>
      <c r="BP1395" s="174"/>
      <c r="BQ1395" s="174"/>
      <c r="BR1395" s="174"/>
      <c r="BS1395" s="174"/>
      <c r="BT1395" s="174"/>
    </row>
    <row r="1396" spans="1:72" s="177" customFormat="1">
      <c r="A1396" s="176"/>
      <c r="B1396" s="176"/>
      <c r="C1396" s="178"/>
      <c r="D1396" s="176"/>
      <c r="E1396" s="174"/>
      <c r="F1396" s="174"/>
      <c r="G1396" s="174"/>
      <c r="H1396" s="174"/>
      <c r="I1396" s="174"/>
      <c r="J1396" s="174"/>
      <c r="K1396" s="174"/>
      <c r="L1396" s="174"/>
      <c r="M1396" s="174"/>
      <c r="N1396" s="174"/>
      <c r="O1396" s="174"/>
      <c r="P1396" s="174"/>
      <c r="Q1396" s="174"/>
      <c r="R1396" s="174"/>
      <c r="S1396" s="174"/>
      <c r="T1396" s="174"/>
      <c r="U1396" s="174"/>
      <c r="V1396" s="174"/>
      <c r="W1396" s="174"/>
      <c r="X1396" s="174"/>
      <c r="Y1396" s="174"/>
      <c r="Z1396" s="174"/>
      <c r="AA1396" s="174"/>
      <c r="AB1396" s="174"/>
      <c r="AC1396" s="174"/>
      <c r="AD1396" s="174"/>
      <c r="AE1396" s="174"/>
      <c r="AF1396" s="174"/>
      <c r="AG1396" s="174"/>
      <c r="AH1396" s="174"/>
      <c r="AI1396" s="174"/>
      <c r="AJ1396" s="174"/>
      <c r="AK1396" s="174"/>
      <c r="AL1396" s="174"/>
      <c r="AM1396" s="174"/>
      <c r="AN1396" s="174"/>
      <c r="AO1396" s="174"/>
      <c r="AP1396" s="174"/>
      <c r="AQ1396" s="174"/>
      <c r="AR1396" s="174"/>
      <c r="AS1396" s="174"/>
      <c r="AT1396" s="174"/>
      <c r="AU1396" s="174"/>
      <c r="AV1396" s="174"/>
      <c r="AW1396" s="174"/>
      <c r="AX1396" s="174"/>
      <c r="AY1396" s="174"/>
      <c r="AZ1396" s="174"/>
      <c r="BA1396" s="174"/>
      <c r="BB1396" s="174"/>
      <c r="BC1396" s="174"/>
      <c r="BD1396" s="174"/>
      <c r="BE1396" s="174"/>
      <c r="BF1396" s="174"/>
      <c r="BG1396" s="174"/>
      <c r="BH1396" s="174"/>
      <c r="BI1396" s="174"/>
      <c r="BJ1396" s="174"/>
      <c r="BK1396" s="174"/>
      <c r="BL1396" s="174"/>
      <c r="BM1396" s="174"/>
      <c r="BN1396" s="174"/>
      <c r="BO1396" s="174"/>
      <c r="BP1396" s="174"/>
      <c r="BQ1396" s="174"/>
      <c r="BR1396" s="174"/>
      <c r="BS1396" s="174"/>
      <c r="BT1396" s="174"/>
    </row>
    <row r="1397" spans="1:72" s="177" customFormat="1">
      <c r="A1397" s="176"/>
      <c r="B1397" s="176"/>
      <c r="C1397" s="178"/>
      <c r="D1397" s="176"/>
      <c r="E1397" s="174"/>
      <c r="F1397" s="174"/>
      <c r="G1397" s="174"/>
      <c r="H1397" s="174"/>
      <c r="I1397" s="174"/>
      <c r="J1397" s="174"/>
      <c r="K1397" s="174"/>
      <c r="L1397" s="174"/>
      <c r="M1397" s="174"/>
      <c r="N1397" s="174"/>
      <c r="O1397" s="174"/>
      <c r="P1397" s="174"/>
      <c r="Q1397" s="174"/>
      <c r="R1397" s="174"/>
      <c r="S1397" s="174"/>
      <c r="T1397" s="174"/>
      <c r="U1397" s="174"/>
      <c r="V1397" s="174"/>
      <c r="W1397" s="174"/>
      <c r="X1397" s="174"/>
      <c r="Y1397" s="174"/>
      <c r="Z1397" s="174"/>
      <c r="AA1397" s="174"/>
      <c r="AB1397" s="174"/>
      <c r="AC1397" s="174"/>
      <c r="AD1397" s="174"/>
      <c r="AE1397" s="174"/>
      <c r="AF1397" s="174"/>
      <c r="AG1397" s="174"/>
      <c r="AH1397" s="174"/>
      <c r="AI1397" s="174"/>
      <c r="AJ1397" s="174"/>
      <c r="AK1397" s="174"/>
      <c r="AL1397" s="174"/>
      <c r="AM1397" s="174"/>
      <c r="AN1397" s="174"/>
      <c r="AO1397" s="174"/>
      <c r="AP1397" s="174"/>
      <c r="AQ1397" s="174"/>
      <c r="AR1397" s="174"/>
      <c r="AS1397" s="174"/>
      <c r="AT1397" s="174"/>
      <c r="AU1397" s="174"/>
      <c r="AV1397" s="174"/>
      <c r="AW1397" s="174"/>
      <c r="AX1397" s="174"/>
      <c r="AY1397" s="174"/>
      <c r="AZ1397" s="174"/>
      <c r="BA1397" s="174"/>
      <c r="BB1397" s="174"/>
      <c r="BC1397" s="174"/>
      <c r="BD1397" s="174"/>
      <c r="BE1397" s="174"/>
      <c r="BF1397" s="174"/>
      <c r="BG1397" s="174"/>
      <c r="BH1397" s="174"/>
      <c r="BI1397" s="174"/>
      <c r="BJ1397" s="174"/>
      <c r="BK1397" s="174"/>
      <c r="BL1397" s="174"/>
      <c r="BM1397" s="174"/>
      <c r="BN1397" s="174"/>
      <c r="BO1397" s="174"/>
      <c r="BP1397" s="174"/>
      <c r="BQ1397" s="174"/>
      <c r="BR1397" s="174"/>
      <c r="BS1397" s="174"/>
      <c r="BT1397" s="174"/>
    </row>
    <row r="1398" spans="1:72" s="177" customFormat="1">
      <c r="A1398" s="176"/>
      <c r="B1398" s="176"/>
      <c r="C1398" s="178"/>
      <c r="D1398" s="176"/>
      <c r="E1398" s="174"/>
      <c r="F1398" s="174"/>
      <c r="G1398" s="174"/>
      <c r="H1398" s="174"/>
      <c r="I1398" s="174"/>
      <c r="J1398" s="174"/>
      <c r="K1398" s="174"/>
      <c r="L1398" s="174"/>
      <c r="M1398" s="174"/>
      <c r="N1398" s="174"/>
      <c r="O1398" s="174"/>
      <c r="P1398" s="174"/>
      <c r="Q1398" s="174"/>
      <c r="R1398" s="174"/>
      <c r="S1398" s="174"/>
      <c r="T1398" s="174"/>
      <c r="U1398" s="174"/>
      <c r="V1398" s="174"/>
      <c r="W1398" s="174"/>
      <c r="X1398" s="174"/>
      <c r="Y1398" s="174"/>
      <c r="Z1398" s="174"/>
      <c r="AA1398" s="174"/>
      <c r="AB1398" s="174"/>
      <c r="AC1398" s="174"/>
      <c r="AD1398" s="174"/>
      <c r="AE1398" s="174"/>
      <c r="AF1398" s="174"/>
      <c r="AG1398" s="174"/>
      <c r="AH1398" s="174"/>
      <c r="AI1398" s="174"/>
      <c r="AJ1398" s="174"/>
      <c r="AK1398" s="174"/>
      <c r="AL1398" s="174"/>
      <c r="AM1398" s="174"/>
      <c r="AN1398" s="174"/>
      <c r="AO1398" s="174"/>
      <c r="AP1398" s="174"/>
      <c r="AQ1398" s="174"/>
      <c r="AR1398" s="174"/>
      <c r="AS1398" s="174"/>
      <c r="AT1398" s="174"/>
      <c r="AU1398" s="174"/>
      <c r="AV1398" s="174"/>
      <c r="AW1398" s="174"/>
      <c r="AX1398" s="174"/>
      <c r="AY1398" s="174"/>
      <c r="AZ1398" s="174"/>
      <c r="BA1398" s="174"/>
      <c r="BB1398" s="174"/>
      <c r="BC1398" s="174"/>
      <c r="BD1398" s="174"/>
      <c r="BE1398" s="174"/>
      <c r="BF1398" s="174"/>
      <c r="BG1398" s="174"/>
      <c r="BH1398" s="174"/>
      <c r="BI1398" s="174"/>
      <c r="BJ1398" s="174"/>
      <c r="BK1398" s="174"/>
      <c r="BL1398" s="174"/>
      <c r="BM1398" s="174"/>
      <c r="BN1398" s="174"/>
      <c r="BO1398" s="174"/>
      <c r="BP1398" s="174"/>
      <c r="BQ1398" s="174"/>
      <c r="BR1398" s="174"/>
      <c r="BS1398" s="174"/>
      <c r="BT1398" s="174"/>
    </row>
    <row r="1399" spans="1:72" s="177" customFormat="1">
      <c r="A1399" s="176"/>
      <c r="B1399" s="176"/>
      <c r="C1399" s="178"/>
      <c r="D1399" s="176"/>
      <c r="E1399" s="174"/>
      <c r="F1399" s="174"/>
      <c r="G1399" s="174"/>
      <c r="H1399" s="174"/>
      <c r="I1399" s="174"/>
      <c r="J1399" s="174"/>
      <c r="K1399" s="174"/>
      <c r="L1399" s="174"/>
      <c r="M1399" s="174"/>
      <c r="N1399" s="174"/>
      <c r="O1399" s="174"/>
      <c r="P1399" s="174"/>
      <c r="Q1399" s="174"/>
      <c r="R1399" s="174"/>
      <c r="S1399" s="174"/>
      <c r="T1399" s="174"/>
      <c r="U1399" s="174"/>
      <c r="V1399" s="174"/>
      <c r="W1399" s="174"/>
      <c r="X1399" s="174"/>
      <c r="Y1399" s="174"/>
      <c r="Z1399" s="174"/>
      <c r="AA1399" s="174"/>
      <c r="AB1399" s="174"/>
      <c r="AC1399" s="174"/>
      <c r="AD1399" s="174"/>
      <c r="AE1399" s="174"/>
      <c r="AF1399" s="174"/>
      <c r="AG1399" s="174"/>
      <c r="AH1399" s="174"/>
      <c r="AI1399" s="174"/>
      <c r="AJ1399" s="174"/>
      <c r="AK1399" s="174"/>
      <c r="AL1399" s="174"/>
      <c r="AM1399" s="174"/>
      <c r="AN1399" s="174"/>
      <c r="AO1399" s="174"/>
      <c r="AP1399" s="174"/>
      <c r="AQ1399" s="174"/>
      <c r="AR1399" s="174"/>
      <c r="AS1399" s="174"/>
      <c r="AT1399" s="174"/>
      <c r="AU1399" s="174"/>
      <c r="AV1399" s="174"/>
      <c r="AW1399" s="174"/>
      <c r="AX1399" s="174"/>
      <c r="AY1399" s="174"/>
      <c r="AZ1399" s="174"/>
      <c r="BA1399" s="174"/>
      <c r="BB1399" s="174"/>
      <c r="BC1399" s="174"/>
      <c r="BD1399" s="174"/>
      <c r="BE1399" s="174"/>
      <c r="BF1399" s="174"/>
      <c r="BG1399" s="174"/>
      <c r="BH1399" s="174"/>
      <c r="BI1399" s="174"/>
      <c r="BJ1399" s="174"/>
      <c r="BK1399" s="174"/>
      <c r="BL1399" s="174"/>
      <c r="BM1399" s="174"/>
      <c r="BN1399" s="174"/>
      <c r="BO1399" s="174"/>
      <c r="BP1399" s="174"/>
      <c r="BQ1399" s="174"/>
      <c r="BR1399" s="174"/>
      <c r="BS1399" s="174"/>
      <c r="BT1399" s="174"/>
    </row>
    <row r="1400" spans="1:72" s="177" customFormat="1">
      <c r="A1400" s="176"/>
      <c r="B1400" s="176"/>
      <c r="C1400" s="178"/>
      <c r="D1400" s="176"/>
      <c r="E1400" s="174"/>
      <c r="F1400" s="174"/>
      <c r="G1400" s="174"/>
      <c r="H1400" s="174"/>
      <c r="I1400" s="174"/>
      <c r="J1400" s="174"/>
      <c r="K1400" s="174"/>
      <c r="L1400" s="174"/>
      <c r="M1400" s="174"/>
      <c r="N1400" s="174"/>
      <c r="O1400" s="174"/>
      <c r="P1400" s="174"/>
      <c r="Q1400" s="174"/>
      <c r="R1400" s="174"/>
      <c r="S1400" s="174"/>
      <c r="T1400" s="174"/>
      <c r="U1400" s="174"/>
      <c r="V1400" s="174"/>
      <c r="W1400" s="174"/>
      <c r="X1400" s="174"/>
      <c r="Y1400" s="174"/>
      <c r="Z1400" s="174"/>
      <c r="AA1400" s="174"/>
      <c r="AB1400" s="174"/>
      <c r="AC1400" s="174"/>
      <c r="AD1400" s="174"/>
      <c r="AE1400" s="174"/>
      <c r="AF1400" s="174"/>
      <c r="AG1400" s="174"/>
      <c r="AH1400" s="174"/>
      <c r="AI1400" s="174"/>
      <c r="AJ1400" s="174"/>
      <c r="AK1400" s="174"/>
      <c r="AL1400" s="174"/>
      <c r="AM1400" s="174"/>
      <c r="AN1400" s="174"/>
      <c r="AO1400" s="174"/>
      <c r="AP1400" s="174"/>
      <c r="AQ1400" s="174"/>
      <c r="AR1400" s="174"/>
      <c r="AS1400" s="174"/>
      <c r="AT1400" s="174"/>
      <c r="AU1400" s="174"/>
      <c r="AV1400" s="174"/>
      <c r="AW1400" s="174"/>
      <c r="AX1400" s="174"/>
      <c r="AY1400" s="174"/>
      <c r="AZ1400" s="174"/>
      <c r="BA1400" s="174"/>
      <c r="BB1400" s="174"/>
      <c r="BC1400" s="174"/>
      <c r="BD1400" s="174"/>
      <c r="BE1400" s="174"/>
      <c r="BF1400" s="174"/>
      <c r="BG1400" s="174"/>
      <c r="BH1400" s="174"/>
      <c r="BI1400" s="174"/>
      <c r="BJ1400" s="174"/>
      <c r="BK1400" s="174"/>
      <c r="BL1400" s="174"/>
      <c r="BM1400" s="174"/>
      <c r="BN1400" s="174"/>
      <c r="BO1400" s="174"/>
      <c r="BP1400" s="174"/>
      <c r="BQ1400" s="174"/>
      <c r="BR1400" s="174"/>
      <c r="BS1400" s="174"/>
      <c r="BT1400" s="174"/>
    </row>
    <row r="1401" spans="1:72" s="177" customFormat="1">
      <c r="A1401" s="176"/>
      <c r="B1401" s="176"/>
      <c r="C1401" s="178"/>
      <c r="D1401" s="176"/>
      <c r="E1401" s="174"/>
      <c r="F1401" s="174"/>
      <c r="G1401" s="174"/>
      <c r="H1401" s="174"/>
      <c r="I1401" s="174"/>
      <c r="J1401" s="174"/>
      <c r="K1401" s="174"/>
      <c r="L1401" s="174"/>
      <c r="M1401" s="174"/>
      <c r="N1401" s="174"/>
      <c r="O1401" s="174"/>
      <c r="P1401" s="174"/>
      <c r="Q1401" s="174"/>
      <c r="R1401" s="174"/>
      <c r="S1401" s="174"/>
      <c r="T1401" s="174"/>
      <c r="U1401" s="174"/>
      <c r="V1401" s="174"/>
      <c r="W1401" s="174"/>
      <c r="X1401" s="174"/>
      <c r="Y1401" s="174"/>
      <c r="Z1401" s="174"/>
      <c r="AA1401" s="174"/>
      <c r="AB1401" s="174"/>
      <c r="AC1401" s="174"/>
      <c r="AD1401" s="174"/>
      <c r="AE1401" s="174"/>
      <c r="AF1401" s="174"/>
      <c r="AG1401" s="174"/>
      <c r="AH1401" s="174"/>
      <c r="AI1401" s="174"/>
      <c r="AJ1401" s="174"/>
      <c r="AK1401" s="174"/>
      <c r="AL1401" s="174"/>
      <c r="AM1401" s="174"/>
      <c r="AN1401" s="174"/>
      <c r="AO1401" s="174"/>
      <c r="AP1401" s="174"/>
      <c r="AQ1401" s="174"/>
      <c r="AR1401" s="174"/>
      <c r="AS1401" s="174"/>
      <c r="AT1401" s="174"/>
      <c r="AU1401" s="174"/>
      <c r="AV1401" s="174"/>
      <c r="AW1401" s="174"/>
      <c r="AX1401" s="174"/>
      <c r="AY1401" s="174"/>
      <c r="AZ1401" s="174"/>
      <c r="BA1401" s="174"/>
      <c r="BB1401" s="174"/>
      <c r="BC1401" s="174"/>
      <c r="BD1401" s="174"/>
      <c r="BE1401" s="174"/>
      <c r="BF1401" s="174"/>
      <c r="BG1401" s="174"/>
      <c r="BH1401" s="174"/>
      <c r="BI1401" s="174"/>
      <c r="BJ1401" s="174"/>
      <c r="BK1401" s="174"/>
      <c r="BL1401" s="174"/>
      <c r="BM1401" s="174"/>
      <c r="BN1401" s="174"/>
      <c r="BO1401" s="174"/>
      <c r="BP1401" s="174"/>
      <c r="BQ1401" s="174"/>
      <c r="BR1401" s="174"/>
      <c r="BS1401" s="174"/>
      <c r="BT1401" s="174"/>
    </row>
    <row r="1402" spans="1:72" s="177" customFormat="1">
      <c r="A1402" s="176"/>
      <c r="B1402" s="176"/>
      <c r="C1402" s="178"/>
      <c r="D1402" s="176"/>
      <c r="E1402" s="174"/>
      <c r="F1402" s="174"/>
      <c r="G1402" s="174"/>
      <c r="H1402" s="174"/>
      <c r="I1402" s="174"/>
      <c r="J1402" s="174"/>
      <c r="K1402" s="174"/>
      <c r="L1402" s="174"/>
      <c r="M1402" s="174"/>
      <c r="N1402" s="174"/>
      <c r="O1402" s="174"/>
      <c r="P1402" s="174"/>
      <c r="Q1402" s="174"/>
      <c r="R1402" s="174"/>
      <c r="S1402" s="174"/>
      <c r="T1402" s="174"/>
      <c r="U1402" s="174"/>
      <c r="V1402" s="174"/>
      <c r="W1402" s="174"/>
      <c r="X1402" s="174"/>
      <c r="Y1402" s="174"/>
      <c r="Z1402" s="174"/>
      <c r="AA1402" s="174"/>
      <c r="AB1402" s="174"/>
      <c r="AC1402" s="174"/>
      <c r="AD1402" s="174"/>
      <c r="AE1402" s="174"/>
      <c r="AF1402" s="174"/>
      <c r="AG1402" s="174"/>
      <c r="AH1402" s="174"/>
      <c r="AI1402" s="174"/>
      <c r="AJ1402" s="174"/>
      <c r="AK1402" s="174"/>
      <c r="AL1402" s="174"/>
      <c r="AM1402" s="174"/>
      <c r="AN1402" s="174"/>
      <c r="AO1402" s="174"/>
      <c r="AP1402" s="174"/>
      <c r="AQ1402" s="174"/>
      <c r="AR1402" s="174"/>
      <c r="AS1402" s="174"/>
      <c r="AT1402" s="174"/>
      <c r="AU1402" s="174"/>
      <c r="AV1402" s="174"/>
      <c r="AW1402" s="174"/>
      <c r="AX1402" s="174"/>
      <c r="AY1402" s="174"/>
      <c r="AZ1402" s="174"/>
      <c r="BA1402" s="174"/>
      <c r="BB1402" s="174"/>
      <c r="BC1402" s="174"/>
      <c r="BD1402" s="174"/>
      <c r="BE1402" s="174"/>
      <c r="BF1402" s="174"/>
      <c r="BG1402" s="174"/>
      <c r="BH1402" s="174"/>
      <c r="BI1402" s="174"/>
      <c r="BJ1402" s="174"/>
      <c r="BK1402" s="174"/>
      <c r="BL1402" s="174"/>
      <c r="BM1402" s="174"/>
      <c r="BN1402" s="174"/>
      <c r="BO1402" s="174"/>
      <c r="BP1402" s="174"/>
      <c r="BQ1402" s="174"/>
      <c r="BR1402" s="174"/>
      <c r="BS1402" s="174"/>
      <c r="BT1402" s="174"/>
    </row>
    <row r="1403" spans="1:72" s="177" customFormat="1">
      <c r="A1403" s="176"/>
      <c r="B1403" s="176"/>
      <c r="C1403" s="178"/>
      <c r="D1403" s="176"/>
      <c r="E1403" s="174"/>
      <c r="F1403" s="174"/>
      <c r="G1403" s="174"/>
      <c r="H1403" s="174"/>
      <c r="I1403" s="174"/>
      <c r="J1403" s="174"/>
      <c r="K1403" s="174"/>
      <c r="L1403" s="174"/>
      <c r="M1403" s="174"/>
      <c r="N1403" s="174"/>
      <c r="O1403" s="174"/>
      <c r="P1403" s="174"/>
      <c r="Q1403" s="174"/>
      <c r="R1403" s="174"/>
      <c r="S1403" s="174"/>
      <c r="T1403" s="174"/>
      <c r="U1403" s="174"/>
      <c r="V1403" s="174"/>
      <c r="W1403" s="174"/>
      <c r="X1403" s="174"/>
      <c r="Y1403" s="174"/>
      <c r="Z1403" s="174"/>
      <c r="AA1403" s="174"/>
      <c r="AB1403" s="174"/>
      <c r="AC1403" s="174"/>
      <c r="AD1403" s="174"/>
      <c r="AE1403" s="174"/>
      <c r="AF1403" s="174"/>
      <c r="AG1403" s="174"/>
      <c r="AH1403" s="174"/>
      <c r="AI1403" s="174"/>
      <c r="AJ1403" s="174"/>
      <c r="AK1403" s="174"/>
      <c r="AL1403" s="174"/>
      <c r="AM1403" s="174"/>
      <c r="AN1403" s="174"/>
      <c r="AO1403" s="174"/>
      <c r="AP1403" s="174"/>
      <c r="AQ1403" s="174"/>
      <c r="AR1403" s="174"/>
      <c r="AS1403" s="174"/>
      <c r="AT1403" s="174"/>
      <c r="AU1403" s="174"/>
      <c r="AV1403" s="174"/>
      <c r="AW1403" s="174"/>
      <c r="AX1403" s="174"/>
      <c r="AY1403" s="174"/>
      <c r="AZ1403" s="174"/>
      <c r="BA1403" s="174"/>
      <c r="BB1403" s="174"/>
      <c r="BC1403" s="174"/>
      <c r="BD1403" s="174"/>
      <c r="BE1403" s="174"/>
      <c r="BF1403" s="174"/>
      <c r="BG1403" s="174"/>
      <c r="BH1403" s="174"/>
      <c r="BI1403" s="174"/>
      <c r="BJ1403" s="174"/>
      <c r="BK1403" s="174"/>
      <c r="BL1403" s="174"/>
      <c r="BM1403" s="174"/>
      <c r="BN1403" s="174"/>
      <c r="BO1403" s="174"/>
      <c r="BP1403" s="174"/>
      <c r="BQ1403" s="174"/>
      <c r="BR1403" s="174"/>
      <c r="BS1403" s="174"/>
      <c r="BT1403" s="174"/>
    </row>
    <row r="1404" spans="1:72" s="177" customFormat="1">
      <c r="A1404" s="176"/>
      <c r="B1404" s="176"/>
      <c r="C1404" s="178"/>
      <c r="D1404" s="176"/>
      <c r="E1404" s="174"/>
      <c r="F1404" s="174"/>
      <c r="G1404" s="174"/>
      <c r="H1404" s="174"/>
      <c r="I1404" s="174"/>
      <c r="J1404" s="174"/>
      <c r="K1404" s="174"/>
      <c r="L1404" s="174"/>
      <c r="M1404" s="174"/>
      <c r="N1404" s="174"/>
      <c r="O1404" s="174"/>
      <c r="P1404" s="174"/>
      <c r="Q1404" s="174"/>
      <c r="R1404" s="174"/>
      <c r="S1404" s="174"/>
      <c r="T1404" s="174"/>
      <c r="U1404" s="174"/>
      <c r="V1404" s="174"/>
      <c r="W1404" s="174"/>
      <c r="X1404" s="174"/>
      <c r="Y1404" s="174"/>
      <c r="Z1404" s="174"/>
      <c r="AA1404" s="174"/>
      <c r="AB1404" s="174"/>
      <c r="AC1404" s="174"/>
      <c r="AD1404" s="174"/>
      <c r="AE1404" s="174"/>
      <c r="AF1404" s="174"/>
      <c r="AG1404" s="174"/>
      <c r="AH1404" s="174"/>
      <c r="AI1404" s="174"/>
      <c r="AJ1404" s="174"/>
      <c r="AK1404" s="174"/>
      <c r="AL1404" s="174"/>
      <c r="AM1404" s="174"/>
      <c r="AN1404" s="174"/>
      <c r="AO1404" s="174"/>
      <c r="AP1404" s="174"/>
      <c r="AQ1404" s="174"/>
      <c r="AR1404" s="174"/>
      <c r="AS1404" s="174"/>
      <c r="AT1404" s="174"/>
      <c r="AU1404" s="174"/>
      <c r="AV1404" s="174"/>
      <c r="AW1404" s="174"/>
      <c r="AX1404" s="174"/>
      <c r="AY1404" s="174"/>
      <c r="AZ1404" s="174"/>
      <c r="BA1404" s="174"/>
      <c r="BB1404" s="174"/>
      <c r="BC1404" s="174"/>
      <c r="BD1404" s="174"/>
      <c r="BE1404" s="174"/>
      <c r="BF1404" s="174"/>
      <c r="BG1404" s="174"/>
      <c r="BH1404" s="174"/>
      <c r="BI1404" s="174"/>
      <c r="BJ1404" s="174"/>
      <c r="BK1404" s="174"/>
      <c r="BL1404" s="174"/>
      <c r="BM1404" s="174"/>
      <c r="BN1404" s="174"/>
      <c r="BO1404" s="174"/>
      <c r="BP1404" s="174"/>
      <c r="BQ1404" s="174"/>
      <c r="BR1404" s="174"/>
      <c r="BS1404" s="174"/>
      <c r="BT1404" s="174"/>
    </row>
    <row r="1405" spans="1:72" s="177" customFormat="1">
      <c r="A1405" s="176"/>
      <c r="B1405" s="176"/>
      <c r="C1405" s="178"/>
      <c r="D1405" s="176"/>
      <c r="E1405" s="174"/>
      <c r="F1405" s="174"/>
      <c r="G1405" s="174"/>
      <c r="H1405" s="174"/>
      <c r="I1405" s="174"/>
      <c r="J1405" s="174"/>
      <c r="K1405" s="174"/>
      <c r="L1405" s="174"/>
      <c r="M1405" s="174"/>
      <c r="N1405" s="174"/>
      <c r="O1405" s="174"/>
      <c r="P1405" s="174"/>
      <c r="Q1405" s="174"/>
      <c r="R1405" s="174"/>
      <c r="S1405" s="174"/>
      <c r="T1405" s="174"/>
      <c r="U1405" s="174"/>
      <c r="V1405" s="174"/>
      <c r="W1405" s="174"/>
      <c r="X1405" s="174"/>
      <c r="Y1405" s="174"/>
      <c r="Z1405" s="174"/>
      <c r="AA1405" s="174"/>
      <c r="AB1405" s="174"/>
      <c r="AC1405" s="174"/>
      <c r="AD1405" s="174"/>
      <c r="AE1405" s="174"/>
      <c r="AF1405" s="174"/>
      <c r="AG1405" s="174"/>
      <c r="AH1405" s="174"/>
      <c r="AI1405" s="174"/>
      <c r="AJ1405" s="174"/>
      <c r="AK1405" s="174"/>
      <c r="AL1405" s="174"/>
      <c r="AM1405" s="174"/>
      <c r="AN1405" s="174"/>
      <c r="AO1405" s="174"/>
      <c r="AP1405" s="174"/>
      <c r="AQ1405" s="174"/>
      <c r="AR1405" s="174"/>
      <c r="AS1405" s="174"/>
      <c r="AT1405" s="174"/>
      <c r="AU1405" s="174"/>
      <c r="AV1405" s="174"/>
      <c r="AW1405" s="174"/>
      <c r="AX1405" s="174"/>
      <c r="AY1405" s="174"/>
      <c r="AZ1405" s="174"/>
      <c r="BA1405" s="174"/>
      <c r="BB1405" s="174"/>
      <c r="BC1405" s="174"/>
      <c r="BD1405" s="174"/>
      <c r="BE1405" s="174"/>
      <c r="BF1405" s="174"/>
      <c r="BG1405" s="174"/>
      <c r="BH1405" s="174"/>
      <c r="BI1405" s="174"/>
      <c r="BJ1405" s="174"/>
      <c r="BK1405" s="174"/>
      <c r="BL1405" s="174"/>
      <c r="BM1405" s="174"/>
      <c r="BN1405" s="174"/>
      <c r="BO1405" s="174"/>
      <c r="BP1405" s="174"/>
      <c r="BQ1405" s="174"/>
      <c r="BR1405" s="174"/>
      <c r="BS1405" s="174"/>
      <c r="BT1405" s="174"/>
    </row>
    <row r="1406" spans="1:72" s="177" customFormat="1">
      <c r="A1406" s="176"/>
      <c r="B1406" s="176"/>
      <c r="C1406" s="178"/>
      <c r="D1406" s="176"/>
      <c r="E1406" s="174"/>
      <c r="F1406" s="174"/>
      <c r="G1406" s="174"/>
      <c r="H1406" s="174"/>
      <c r="I1406" s="174"/>
      <c r="J1406" s="174"/>
      <c r="K1406" s="174"/>
      <c r="L1406" s="174"/>
      <c r="M1406" s="174"/>
      <c r="N1406" s="174"/>
      <c r="O1406" s="174"/>
      <c r="P1406" s="174"/>
      <c r="Q1406" s="174"/>
      <c r="R1406" s="174"/>
      <c r="S1406" s="174"/>
      <c r="T1406" s="174"/>
      <c r="U1406" s="174"/>
      <c r="V1406" s="174"/>
      <c r="W1406" s="174"/>
      <c r="X1406" s="174"/>
      <c r="Y1406" s="174"/>
      <c r="Z1406" s="174"/>
      <c r="AA1406" s="174"/>
      <c r="AB1406" s="174"/>
      <c r="AC1406" s="174"/>
      <c r="AD1406" s="174"/>
      <c r="AE1406" s="174"/>
      <c r="AF1406" s="174"/>
      <c r="AG1406" s="174"/>
      <c r="AH1406" s="174"/>
      <c r="AI1406" s="174"/>
      <c r="AJ1406" s="174"/>
      <c r="AK1406" s="174"/>
      <c r="AL1406" s="174"/>
      <c r="AM1406" s="174"/>
      <c r="AN1406" s="174"/>
      <c r="AO1406" s="174"/>
      <c r="AP1406" s="174"/>
      <c r="AQ1406" s="174"/>
      <c r="AR1406" s="174"/>
      <c r="AS1406" s="174"/>
      <c r="AT1406" s="174"/>
      <c r="AU1406" s="174"/>
      <c r="AV1406" s="174"/>
      <c r="AW1406" s="174"/>
      <c r="AX1406" s="174"/>
      <c r="AY1406" s="174"/>
      <c r="AZ1406" s="174"/>
      <c r="BA1406" s="174"/>
      <c r="BB1406" s="174"/>
      <c r="BC1406" s="174"/>
      <c r="BD1406" s="174"/>
      <c r="BE1406" s="174"/>
      <c r="BF1406" s="174"/>
      <c r="BG1406" s="174"/>
      <c r="BH1406" s="174"/>
      <c r="BI1406" s="174"/>
      <c r="BJ1406" s="174"/>
      <c r="BK1406" s="174"/>
      <c r="BL1406" s="174"/>
      <c r="BM1406" s="174"/>
      <c r="BN1406" s="174"/>
      <c r="BO1406" s="174"/>
      <c r="BP1406" s="174"/>
      <c r="BQ1406" s="174"/>
      <c r="BR1406" s="174"/>
      <c r="BS1406" s="174"/>
      <c r="BT1406" s="174"/>
    </row>
    <row r="1407" spans="1:72" s="177" customFormat="1">
      <c r="A1407" s="176"/>
      <c r="B1407" s="176"/>
      <c r="C1407" s="178"/>
      <c r="D1407" s="176"/>
      <c r="E1407" s="174"/>
      <c r="F1407" s="174"/>
      <c r="G1407" s="174"/>
      <c r="H1407" s="174"/>
      <c r="I1407" s="174"/>
      <c r="J1407" s="174"/>
      <c r="K1407" s="174"/>
      <c r="L1407" s="174"/>
      <c r="M1407" s="174"/>
      <c r="N1407" s="174"/>
      <c r="O1407" s="174"/>
      <c r="P1407" s="174"/>
      <c r="Q1407" s="174"/>
      <c r="R1407" s="174"/>
      <c r="S1407" s="174"/>
      <c r="T1407" s="174"/>
      <c r="U1407" s="174"/>
      <c r="V1407" s="174"/>
      <c r="W1407" s="174"/>
      <c r="X1407" s="174"/>
      <c r="Y1407" s="174"/>
      <c r="Z1407" s="174"/>
      <c r="AA1407" s="174"/>
      <c r="AB1407" s="174"/>
      <c r="AC1407" s="174"/>
      <c r="AD1407" s="174"/>
      <c r="AE1407" s="174"/>
      <c r="AF1407" s="174"/>
      <c r="AG1407" s="174"/>
      <c r="AH1407" s="174"/>
      <c r="AI1407" s="174"/>
      <c r="AJ1407" s="174"/>
      <c r="AK1407" s="174"/>
      <c r="AL1407" s="174"/>
      <c r="AM1407" s="174"/>
      <c r="AN1407" s="174"/>
      <c r="AO1407" s="174"/>
      <c r="AP1407" s="174"/>
      <c r="AQ1407" s="174"/>
      <c r="AR1407" s="174"/>
      <c r="AS1407" s="174"/>
      <c r="AT1407" s="174"/>
      <c r="AU1407" s="174"/>
      <c r="AV1407" s="174"/>
      <c r="AW1407" s="174"/>
      <c r="AX1407" s="174"/>
      <c r="AY1407" s="174"/>
      <c r="AZ1407" s="174"/>
      <c r="BA1407" s="174"/>
      <c r="BB1407" s="174"/>
      <c r="BC1407" s="174"/>
      <c r="BD1407" s="174"/>
      <c r="BE1407" s="174"/>
      <c r="BF1407" s="174"/>
      <c r="BG1407" s="174"/>
      <c r="BH1407" s="174"/>
      <c r="BI1407" s="174"/>
      <c r="BJ1407" s="174"/>
      <c r="BK1407" s="174"/>
      <c r="BL1407" s="174"/>
      <c r="BM1407" s="174"/>
      <c r="BN1407" s="174"/>
      <c r="BO1407" s="174"/>
      <c r="BP1407" s="174"/>
      <c r="BQ1407" s="174"/>
      <c r="BR1407" s="174"/>
      <c r="BS1407" s="174"/>
      <c r="BT1407" s="174"/>
    </row>
    <row r="1408" spans="1:72" s="177" customFormat="1">
      <c r="A1408" s="176"/>
      <c r="B1408" s="176"/>
      <c r="C1408" s="178"/>
      <c r="D1408" s="176"/>
      <c r="E1408" s="174"/>
      <c r="F1408" s="174"/>
      <c r="G1408" s="174"/>
      <c r="H1408" s="174"/>
      <c r="I1408" s="174"/>
      <c r="J1408" s="174"/>
      <c r="K1408" s="174"/>
      <c r="L1408" s="174"/>
      <c r="M1408" s="174"/>
      <c r="N1408" s="174"/>
      <c r="O1408" s="174"/>
      <c r="P1408" s="174"/>
      <c r="Q1408" s="174"/>
      <c r="R1408" s="174"/>
      <c r="S1408" s="174"/>
      <c r="T1408" s="174"/>
      <c r="U1408" s="174"/>
      <c r="V1408" s="174"/>
      <c r="W1408" s="174"/>
      <c r="X1408" s="174"/>
      <c r="Y1408" s="174"/>
      <c r="Z1408" s="174"/>
      <c r="AA1408" s="174"/>
      <c r="AB1408" s="174"/>
      <c r="AC1408" s="174"/>
      <c r="AD1408" s="174"/>
      <c r="AE1408" s="174"/>
      <c r="AF1408" s="174"/>
      <c r="AG1408" s="174"/>
      <c r="AH1408" s="174"/>
      <c r="AI1408" s="174"/>
      <c r="AJ1408" s="174"/>
      <c r="AK1408" s="174"/>
      <c r="AL1408" s="174"/>
      <c r="AM1408" s="174"/>
      <c r="AN1408" s="174"/>
      <c r="AO1408" s="174"/>
      <c r="AP1408" s="174"/>
      <c r="AQ1408" s="174"/>
      <c r="AR1408" s="174"/>
      <c r="AS1408" s="174"/>
      <c r="AT1408" s="174"/>
      <c r="AU1408" s="174"/>
      <c r="AV1408" s="174"/>
      <c r="AW1408" s="174"/>
      <c r="AX1408" s="174"/>
      <c r="AY1408" s="174"/>
      <c r="AZ1408" s="174"/>
      <c r="BA1408" s="174"/>
      <c r="BB1408" s="174"/>
      <c r="BC1408" s="174"/>
      <c r="BD1408" s="174"/>
      <c r="BE1408" s="174"/>
      <c r="BF1408" s="174"/>
      <c r="BG1408" s="174"/>
      <c r="BH1408" s="174"/>
      <c r="BI1408" s="174"/>
      <c r="BJ1408" s="174"/>
      <c r="BK1408" s="174"/>
      <c r="BL1408" s="174"/>
      <c r="BM1408" s="174"/>
      <c r="BN1408" s="174"/>
      <c r="BO1408" s="174"/>
      <c r="BP1408" s="174"/>
      <c r="BQ1408" s="174"/>
      <c r="BR1408" s="174"/>
      <c r="BS1408" s="174"/>
      <c r="BT1408" s="174"/>
    </row>
    <row r="1409" spans="1:72" s="177" customFormat="1">
      <c r="A1409" s="176"/>
      <c r="B1409" s="176"/>
      <c r="C1409" s="178"/>
      <c r="D1409" s="176"/>
      <c r="E1409" s="174"/>
      <c r="F1409" s="174"/>
      <c r="G1409" s="174"/>
      <c r="H1409" s="174"/>
      <c r="I1409" s="174"/>
      <c r="J1409" s="174"/>
      <c r="K1409" s="174"/>
      <c r="L1409" s="174"/>
      <c r="M1409" s="174"/>
      <c r="N1409" s="174"/>
      <c r="O1409" s="174"/>
      <c r="P1409" s="174"/>
      <c r="Q1409" s="174"/>
      <c r="R1409" s="174"/>
      <c r="S1409" s="174"/>
      <c r="T1409" s="174"/>
      <c r="U1409" s="174"/>
      <c r="V1409" s="174"/>
      <c r="W1409" s="174"/>
      <c r="X1409" s="174"/>
      <c r="Y1409" s="174"/>
      <c r="Z1409" s="174"/>
      <c r="AA1409" s="174"/>
      <c r="AB1409" s="174"/>
      <c r="AC1409" s="174"/>
      <c r="AD1409" s="174"/>
      <c r="AE1409" s="174"/>
      <c r="AF1409" s="174"/>
      <c r="AG1409" s="174"/>
      <c r="AH1409" s="174"/>
      <c r="AI1409" s="174"/>
      <c r="AJ1409" s="174"/>
      <c r="AK1409" s="174"/>
      <c r="AL1409" s="174"/>
      <c r="AM1409" s="174"/>
      <c r="AN1409" s="174"/>
      <c r="AO1409" s="174"/>
      <c r="AP1409" s="174"/>
      <c r="AQ1409" s="174"/>
      <c r="AR1409" s="174"/>
      <c r="AS1409" s="174"/>
      <c r="AT1409" s="174"/>
      <c r="AU1409" s="174"/>
      <c r="AV1409" s="174"/>
      <c r="AW1409" s="174"/>
      <c r="AX1409" s="174"/>
      <c r="AY1409" s="174"/>
      <c r="AZ1409" s="174"/>
      <c r="BA1409" s="174"/>
      <c r="BB1409" s="174"/>
      <c r="BC1409" s="174"/>
      <c r="BD1409" s="174"/>
      <c r="BE1409" s="174"/>
      <c r="BF1409" s="174"/>
      <c r="BG1409" s="174"/>
      <c r="BH1409" s="174"/>
      <c r="BI1409" s="174"/>
      <c r="BJ1409" s="174"/>
      <c r="BK1409" s="174"/>
      <c r="BL1409" s="174"/>
      <c r="BM1409" s="174"/>
      <c r="BN1409" s="174"/>
      <c r="BO1409" s="174"/>
      <c r="BP1409" s="174"/>
      <c r="BQ1409" s="174"/>
      <c r="BR1409" s="174"/>
      <c r="BS1409" s="174"/>
      <c r="BT1409" s="174"/>
    </row>
    <row r="1410" spans="1:72" s="177" customFormat="1">
      <c r="A1410" s="176"/>
      <c r="B1410" s="176"/>
      <c r="C1410" s="178"/>
      <c r="D1410" s="176"/>
      <c r="E1410" s="174"/>
      <c r="F1410" s="174"/>
      <c r="G1410" s="174"/>
      <c r="H1410" s="174"/>
      <c r="I1410" s="174"/>
      <c r="J1410" s="174"/>
      <c r="K1410" s="174"/>
      <c r="L1410" s="174"/>
      <c r="M1410" s="174"/>
      <c r="N1410" s="174"/>
      <c r="O1410" s="174"/>
      <c r="P1410" s="174"/>
      <c r="Q1410" s="174"/>
      <c r="R1410" s="174"/>
      <c r="S1410" s="174"/>
      <c r="T1410" s="174"/>
      <c r="U1410" s="174"/>
      <c r="V1410" s="174"/>
      <c r="W1410" s="174"/>
      <c r="X1410" s="174"/>
      <c r="Y1410" s="174"/>
      <c r="Z1410" s="174"/>
      <c r="AA1410" s="174"/>
      <c r="AB1410" s="174"/>
      <c r="AC1410" s="174"/>
      <c r="AD1410" s="174"/>
      <c r="AE1410" s="174"/>
      <c r="AF1410" s="174"/>
      <c r="AG1410" s="174"/>
      <c r="AH1410" s="174"/>
      <c r="AI1410" s="174"/>
      <c r="AJ1410" s="174"/>
      <c r="AK1410" s="174"/>
      <c r="AL1410" s="174"/>
      <c r="AM1410" s="174"/>
      <c r="AN1410" s="174"/>
      <c r="AO1410" s="174"/>
      <c r="AP1410" s="174"/>
      <c r="AQ1410" s="174"/>
      <c r="AR1410" s="174"/>
      <c r="AS1410" s="174"/>
      <c r="AT1410" s="174"/>
      <c r="AU1410" s="174"/>
      <c r="AV1410" s="174"/>
      <c r="AW1410" s="174"/>
      <c r="AX1410" s="174"/>
      <c r="AY1410" s="174"/>
      <c r="AZ1410" s="174"/>
      <c r="BA1410" s="174"/>
      <c r="BB1410" s="174"/>
      <c r="BC1410" s="174"/>
      <c r="BD1410" s="174"/>
      <c r="BE1410" s="174"/>
      <c r="BF1410" s="174"/>
      <c r="BG1410" s="174"/>
      <c r="BH1410" s="174"/>
      <c r="BI1410" s="174"/>
      <c r="BJ1410" s="174"/>
      <c r="BK1410" s="174"/>
      <c r="BL1410" s="174"/>
      <c r="BM1410" s="174"/>
      <c r="BN1410" s="174"/>
      <c r="BO1410" s="174"/>
      <c r="BP1410" s="174"/>
      <c r="BQ1410" s="174"/>
      <c r="BR1410" s="174"/>
      <c r="BS1410" s="174"/>
      <c r="BT1410" s="174"/>
    </row>
    <row r="1411" spans="1:72" s="177" customFormat="1">
      <c r="A1411" s="176"/>
      <c r="B1411" s="176"/>
      <c r="C1411" s="178"/>
      <c r="D1411" s="176"/>
      <c r="E1411" s="174"/>
      <c r="F1411" s="174"/>
      <c r="G1411" s="174"/>
      <c r="H1411" s="174"/>
      <c r="I1411" s="174"/>
      <c r="J1411" s="174"/>
      <c r="K1411" s="174"/>
      <c r="L1411" s="174"/>
      <c r="M1411" s="174"/>
      <c r="N1411" s="174"/>
      <c r="O1411" s="174"/>
      <c r="P1411" s="174"/>
      <c r="Q1411" s="174"/>
      <c r="R1411" s="174"/>
      <c r="S1411" s="174"/>
      <c r="T1411" s="174"/>
      <c r="U1411" s="174"/>
      <c r="V1411" s="174"/>
      <c r="W1411" s="174"/>
      <c r="X1411" s="174"/>
      <c r="Y1411" s="174"/>
      <c r="Z1411" s="174"/>
      <c r="AA1411" s="174"/>
      <c r="AB1411" s="174"/>
      <c r="AC1411" s="174"/>
      <c r="AD1411" s="174"/>
      <c r="AE1411" s="174"/>
      <c r="AF1411" s="174"/>
      <c r="AG1411" s="174"/>
      <c r="AH1411" s="174"/>
      <c r="AI1411" s="174"/>
      <c r="AJ1411" s="174"/>
      <c r="AK1411" s="174"/>
      <c r="AL1411" s="174"/>
      <c r="AM1411" s="174"/>
      <c r="AN1411" s="174"/>
      <c r="AO1411" s="174"/>
      <c r="AP1411" s="174"/>
      <c r="AQ1411" s="174"/>
      <c r="AR1411" s="174"/>
      <c r="AS1411" s="174"/>
      <c r="AT1411" s="174"/>
      <c r="AU1411" s="174"/>
      <c r="AV1411" s="174"/>
      <c r="AW1411" s="174"/>
      <c r="AX1411" s="174"/>
      <c r="AY1411" s="174"/>
      <c r="AZ1411" s="174"/>
      <c r="BA1411" s="174"/>
      <c r="BB1411" s="174"/>
      <c r="BC1411" s="174"/>
      <c r="BD1411" s="174"/>
      <c r="BE1411" s="174"/>
      <c r="BF1411" s="174"/>
      <c r="BG1411" s="174"/>
      <c r="BH1411" s="174"/>
      <c r="BI1411" s="174"/>
      <c r="BJ1411" s="174"/>
      <c r="BK1411" s="174"/>
      <c r="BL1411" s="174"/>
      <c r="BM1411" s="174"/>
      <c r="BN1411" s="174"/>
      <c r="BO1411" s="174"/>
      <c r="BP1411" s="174"/>
      <c r="BQ1411" s="174"/>
      <c r="BR1411" s="174"/>
      <c r="BS1411" s="174"/>
      <c r="BT1411" s="174"/>
    </row>
    <row r="1412" spans="1:72" s="177" customFormat="1">
      <c r="A1412" s="176"/>
      <c r="B1412" s="176"/>
      <c r="C1412" s="178"/>
      <c r="D1412" s="176"/>
      <c r="E1412" s="174"/>
      <c r="F1412" s="174"/>
      <c r="G1412" s="174"/>
      <c r="H1412" s="174"/>
      <c r="I1412" s="174"/>
      <c r="J1412" s="174"/>
      <c r="K1412" s="174"/>
      <c r="L1412" s="174"/>
      <c r="M1412" s="174"/>
      <c r="N1412" s="174"/>
      <c r="O1412" s="174"/>
      <c r="P1412" s="174"/>
      <c r="Q1412" s="174"/>
      <c r="R1412" s="174"/>
      <c r="S1412" s="174"/>
      <c r="T1412" s="174"/>
      <c r="U1412" s="174"/>
      <c r="V1412" s="174"/>
      <c r="W1412" s="174"/>
      <c r="X1412" s="174"/>
      <c r="Y1412" s="174"/>
      <c r="Z1412" s="174"/>
      <c r="AA1412" s="174"/>
      <c r="AB1412" s="174"/>
      <c r="AC1412" s="174"/>
      <c r="AD1412" s="174"/>
      <c r="AE1412" s="174"/>
      <c r="AF1412" s="174"/>
      <c r="AG1412" s="174"/>
      <c r="AH1412" s="174"/>
      <c r="AI1412" s="174"/>
      <c r="AJ1412" s="174"/>
      <c r="AK1412" s="174"/>
      <c r="AL1412" s="174"/>
      <c r="AM1412" s="174"/>
      <c r="AN1412" s="174"/>
      <c r="AO1412" s="174"/>
      <c r="AP1412" s="174"/>
      <c r="AQ1412" s="174"/>
      <c r="AR1412" s="174"/>
      <c r="AS1412" s="174"/>
      <c r="AT1412" s="174"/>
      <c r="AU1412" s="174"/>
      <c r="AV1412" s="174"/>
      <c r="AW1412" s="174"/>
      <c r="AX1412" s="174"/>
      <c r="AY1412" s="174"/>
      <c r="AZ1412" s="174"/>
      <c r="BA1412" s="174"/>
      <c r="BB1412" s="174"/>
      <c r="BC1412" s="174"/>
      <c r="BD1412" s="174"/>
      <c r="BE1412" s="174"/>
      <c r="BF1412" s="174"/>
      <c r="BG1412" s="174"/>
      <c r="BH1412" s="174"/>
      <c r="BI1412" s="174"/>
      <c r="BJ1412" s="174"/>
      <c r="BK1412" s="174"/>
      <c r="BL1412" s="174"/>
      <c r="BM1412" s="174"/>
      <c r="BN1412" s="174"/>
      <c r="BO1412" s="174"/>
      <c r="BP1412" s="174"/>
      <c r="BQ1412" s="174"/>
      <c r="BR1412" s="174"/>
      <c r="BS1412" s="174"/>
      <c r="BT1412" s="174"/>
    </row>
    <row r="1413" spans="1:72" s="177" customFormat="1">
      <c r="A1413" s="176"/>
      <c r="B1413" s="176"/>
      <c r="C1413" s="178"/>
      <c r="D1413" s="176"/>
      <c r="E1413" s="174"/>
      <c r="F1413" s="174"/>
      <c r="G1413" s="174"/>
      <c r="H1413" s="174"/>
      <c r="I1413" s="174"/>
      <c r="J1413" s="174"/>
      <c r="K1413" s="174"/>
      <c r="L1413" s="174"/>
      <c r="M1413" s="174"/>
      <c r="N1413" s="174"/>
      <c r="O1413" s="174"/>
      <c r="P1413" s="174"/>
      <c r="Q1413" s="174"/>
      <c r="R1413" s="174"/>
      <c r="S1413" s="174"/>
      <c r="T1413" s="174"/>
      <c r="U1413" s="174"/>
      <c r="V1413" s="174"/>
      <c r="W1413" s="174"/>
      <c r="X1413" s="174"/>
      <c r="Y1413" s="174"/>
      <c r="Z1413" s="174"/>
      <c r="AA1413" s="174"/>
      <c r="AB1413" s="174"/>
      <c r="AC1413" s="174"/>
      <c r="AD1413" s="174"/>
      <c r="AE1413" s="174"/>
      <c r="AF1413" s="174"/>
      <c r="AG1413" s="174"/>
      <c r="AH1413" s="174"/>
      <c r="AI1413" s="174"/>
      <c r="AJ1413" s="174"/>
      <c r="AK1413" s="174"/>
      <c r="AL1413" s="174"/>
      <c r="AM1413" s="174"/>
      <c r="AN1413" s="174"/>
      <c r="AO1413" s="174"/>
      <c r="AP1413" s="174"/>
      <c r="AQ1413" s="174"/>
      <c r="AR1413" s="174"/>
      <c r="AS1413" s="174"/>
      <c r="AT1413" s="174"/>
      <c r="AU1413" s="174"/>
      <c r="AV1413" s="174"/>
      <c r="AW1413" s="174"/>
      <c r="AX1413" s="174"/>
      <c r="AY1413" s="174"/>
      <c r="AZ1413" s="174"/>
      <c r="BA1413" s="174"/>
      <c r="BB1413" s="174"/>
      <c r="BC1413" s="174"/>
      <c r="BD1413" s="174"/>
      <c r="BE1413" s="174"/>
      <c r="BF1413" s="174"/>
      <c r="BG1413" s="174"/>
      <c r="BH1413" s="174"/>
      <c r="BI1413" s="174"/>
      <c r="BJ1413" s="174"/>
      <c r="BK1413" s="174"/>
      <c r="BL1413" s="174"/>
      <c r="BM1413" s="174"/>
      <c r="BN1413" s="174"/>
      <c r="BO1413" s="174"/>
      <c r="BP1413" s="174"/>
      <c r="BQ1413" s="174"/>
      <c r="BR1413" s="174"/>
      <c r="BS1413" s="174"/>
      <c r="BT1413" s="174"/>
    </row>
    <row r="1414" spans="1:72" s="177" customFormat="1">
      <c r="A1414" s="176"/>
      <c r="B1414" s="176"/>
      <c r="C1414" s="178"/>
      <c r="D1414" s="176"/>
      <c r="E1414" s="174"/>
      <c r="F1414" s="174"/>
      <c r="G1414" s="174"/>
      <c r="H1414" s="174"/>
      <c r="I1414" s="174"/>
      <c r="J1414" s="174"/>
      <c r="K1414" s="174"/>
      <c r="L1414" s="174"/>
      <c r="M1414" s="174"/>
      <c r="N1414" s="174"/>
      <c r="O1414" s="174"/>
      <c r="P1414" s="174"/>
      <c r="Q1414" s="174"/>
      <c r="R1414" s="174"/>
      <c r="S1414" s="174"/>
      <c r="T1414" s="174"/>
      <c r="U1414" s="174"/>
      <c r="V1414" s="174"/>
      <c r="W1414" s="174"/>
      <c r="X1414" s="174"/>
      <c r="Y1414" s="174"/>
      <c r="Z1414" s="174"/>
      <c r="AA1414" s="174"/>
      <c r="AB1414" s="174"/>
      <c r="AC1414" s="174"/>
      <c r="AD1414" s="174"/>
      <c r="AE1414" s="174"/>
      <c r="AF1414" s="174"/>
      <c r="AG1414" s="174"/>
      <c r="AH1414" s="174"/>
      <c r="AI1414" s="174"/>
      <c r="AJ1414" s="174"/>
      <c r="AK1414" s="174"/>
      <c r="AL1414" s="174"/>
      <c r="AM1414" s="174"/>
      <c r="AN1414" s="174"/>
      <c r="AO1414" s="174"/>
      <c r="AP1414" s="174"/>
      <c r="AQ1414" s="174"/>
      <c r="AR1414" s="174"/>
      <c r="AS1414" s="174"/>
      <c r="AT1414" s="174"/>
      <c r="AU1414" s="174"/>
      <c r="AV1414" s="174"/>
      <c r="AW1414" s="174"/>
      <c r="AX1414" s="174"/>
      <c r="AY1414" s="174"/>
      <c r="AZ1414" s="174"/>
      <c r="BA1414" s="174"/>
      <c r="BB1414" s="174"/>
      <c r="BC1414" s="174"/>
      <c r="BD1414" s="174"/>
      <c r="BE1414" s="174"/>
      <c r="BF1414" s="174"/>
      <c r="BG1414" s="174"/>
      <c r="BH1414" s="174"/>
      <c r="BI1414" s="174"/>
      <c r="BJ1414" s="174"/>
      <c r="BK1414" s="174"/>
      <c r="BL1414" s="174"/>
      <c r="BM1414" s="174"/>
      <c r="BN1414" s="174"/>
      <c r="BO1414" s="174"/>
      <c r="BP1414" s="174"/>
      <c r="BQ1414" s="174"/>
      <c r="BR1414" s="174"/>
      <c r="BS1414" s="174"/>
      <c r="BT1414" s="174"/>
    </row>
    <row r="1415" spans="1:72" s="177" customFormat="1">
      <c r="A1415" s="176"/>
      <c r="B1415" s="176"/>
      <c r="C1415" s="178"/>
      <c r="D1415" s="176"/>
      <c r="E1415" s="174"/>
      <c r="F1415" s="174"/>
      <c r="G1415" s="174"/>
      <c r="H1415" s="174"/>
      <c r="I1415" s="174"/>
      <c r="J1415" s="174"/>
      <c r="K1415" s="174"/>
      <c r="L1415" s="174"/>
      <c r="M1415" s="174"/>
      <c r="N1415" s="174"/>
      <c r="O1415" s="174"/>
      <c r="P1415" s="174"/>
      <c r="Q1415" s="174"/>
      <c r="R1415" s="174"/>
      <c r="S1415" s="174"/>
      <c r="T1415" s="174"/>
      <c r="U1415" s="174"/>
      <c r="V1415" s="174"/>
      <c r="W1415" s="174"/>
      <c r="X1415" s="174"/>
      <c r="Y1415" s="174"/>
      <c r="Z1415" s="174"/>
      <c r="AA1415" s="174"/>
      <c r="AB1415" s="174"/>
      <c r="AC1415" s="174"/>
      <c r="AD1415" s="174"/>
      <c r="AE1415" s="174"/>
      <c r="AF1415" s="174"/>
      <c r="AG1415" s="174"/>
      <c r="AH1415" s="174"/>
      <c r="AI1415" s="174"/>
      <c r="AJ1415" s="174"/>
      <c r="AK1415" s="174"/>
      <c r="AL1415" s="174"/>
      <c r="AM1415" s="174"/>
      <c r="AN1415" s="174"/>
      <c r="AO1415" s="174"/>
      <c r="AP1415" s="174"/>
      <c r="AQ1415" s="174"/>
      <c r="AR1415" s="174"/>
      <c r="AS1415" s="174"/>
      <c r="AT1415" s="174"/>
      <c r="AU1415" s="174"/>
      <c r="AV1415" s="174"/>
      <c r="AW1415" s="174"/>
      <c r="AX1415" s="174"/>
      <c r="AY1415" s="174"/>
      <c r="AZ1415" s="174"/>
      <c r="BA1415" s="174"/>
      <c r="BB1415" s="174"/>
      <c r="BC1415" s="174"/>
      <c r="BD1415" s="174"/>
      <c r="BE1415" s="174"/>
      <c r="BF1415" s="174"/>
      <c r="BG1415" s="174"/>
      <c r="BH1415" s="174"/>
      <c r="BI1415" s="174"/>
      <c r="BJ1415" s="174"/>
      <c r="BK1415" s="174"/>
      <c r="BL1415" s="174"/>
      <c r="BM1415" s="174"/>
      <c r="BN1415" s="174"/>
      <c r="BO1415" s="174"/>
      <c r="BP1415" s="174"/>
      <c r="BQ1415" s="174"/>
      <c r="BR1415" s="174"/>
      <c r="BS1415" s="174"/>
      <c r="BT1415" s="174"/>
    </row>
    <row r="1416" spans="1:72" s="177" customFormat="1">
      <c r="A1416" s="176"/>
      <c r="B1416" s="176"/>
      <c r="C1416" s="178"/>
      <c r="D1416" s="176"/>
      <c r="E1416" s="174"/>
      <c r="F1416" s="174"/>
      <c r="G1416" s="174"/>
      <c r="H1416" s="174"/>
      <c r="I1416" s="174"/>
      <c r="J1416" s="174"/>
      <c r="K1416" s="174"/>
      <c r="L1416" s="174"/>
      <c r="M1416" s="174"/>
      <c r="N1416" s="174"/>
      <c r="O1416" s="174"/>
      <c r="P1416" s="174"/>
      <c r="Q1416" s="174"/>
      <c r="R1416" s="174"/>
      <c r="S1416" s="174"/>
      <c r="T1416" s="174"/>
      <c r="U1416" s="174"/>
      <c r="V1416" s="174"/>
      <c r="W1416" s="174"/>
      <c r="X1416" s="174"/>
      <c r="Y1416" s="174"/>
      <c r="Z1416" s="174"/>
      <c r="AA1416" s="174"/>
      <c r="AB1416" s="174"/>
      <c r="AC1416" s="174"/>
      <c r="AD1416" s="174"/>
      <c r="AE1416" s="174"/>
      <c r="AF1416" s="174"/>
      <c r="AG1416" s="174"/>
      <c r="AH1416" s="174"/>
      <c r="AI1416" s="174"/>
      <c r="AJ1416" s="174"/>
      <c r="AK1416" s="174"/>
      <c r="AL1416" s="174"/>
      <c r="AM1416" s="174"/>
      <c r="AN1416" s="174"/>
      <c r="AO1416" s="174"/>
      <c r="AP1416" s="174"/>
      <c r="AQ1416" s="174"/>
      <c r="AR1416" s="174"/>
      <c r="AS1416" s="174"/>
      <c r="AT1416" s="174"/>
      <c r="AU1416" s="174"/>
      <c r="AV1416" s="174"/>
      <c r="AW1416" s="174"/>
      <c r="AX1416" s="174"/>
      <c r="AY1416" s="174"/>
      <c r="AZ1416" s="174"/>
      <c r="BA1416" s="174"/>
      <c r="BB1416" s="174"/>
      <c r="BC1416" s="174"/>
      <c r="BD1416" s="174"/>
      <c r="BE1416" s="174"/>
      <c r="BF1416" s="174"/>
      <c r="BG1416" s="174"/>
      <c r="BH1416" s="174"/>
      <c r="BI1416" s="174"/>
      <c r="BJ1416" s="174"/>
      <c r="BK1416" s="174"/>
      <c r="BL1416" s="174"/>
      <c r="BM1416" s="174"/>
      <c r="BN1416" s="174"/>
      <c r="BO1416" s="174"/>
      <c r="BP1416" s="174"/>
      <c r="BQ1416" s="174"/>
      <c r="BR1416" s="174"/>
      <c r="BS1416" s="174"/>
      <c r="BT1416" s="174"/>
    </row>
    <row r="1417" spans="1:72" s="177" customFormat="1">
      <c r="A1417" s="176"/>
      <c r="B1417" s="176"/>
      <c r="C1417" s="178"/>
      <c r="D1417" s="176"/>
      <c r="E1417" s="174"/>
      <c r="F1417" s="174"/>
      <c r="G1417" s="174"/>
      <c r="H1417" s="174"/>
      <c r="I1417" s="174"/>
      <c r="J1417" s="174"/>
      <c r="K1417" s="174"/>
      <c r="L1417" s="174"/>
      <c r="M1417" s="174"/>
      <c r="N1417" s="174"/>
      <c r="O1417" s="174"/>
      <c r="P1417" s="174"/>
      <c r="Q1417" s="174"/>
      <c r="R1417" s="174"/>
      <c r="S1417" s="174"/>
      <c r="T1417" s="174"/>
      <c r="U1417" s="174"/>
      <c r="V1417" s="174"/>
      <c r="W1417" s="174"/>
      <c r="X1417" s="174"/>
      <c r="Y1417" s="174"/>
      <c r="Z1417" s="174"/>
      <c r="AA1417" s="174"/>
      <c r="AB1417" s="174"/>
      <c r="AC1417" s="174"/>
      <c r="AD1417" s="174"/>
      <c r="AE1417" s="174"/>
      <c r="AF1417" s="174"/>
      <c r="AG1417" s="174"/>
      <c r="AH1417" s="174"/>
      <c r="AI1417" s="174"/>
      <c r="AJ1417" s="174"/>
      <c r="AK1417" s="174"/>
      <c r="AL1417" s="174"/>
      <c r="AM1417" s="174"/>
      <c r="AN1417" s="174"/>
      <c r="AO1417" s="174"/>
      <c r="AP1417" s="174"/>
      <c r="AQ1417" s="174"/>
      <c r="AR1417" s="174"/>
      <c r="AS1417" s="174"/>
      <c r="AT1417" s="174"/>
      <c r="AU1417" s="174"/>
      <c r="AV1417" s="174"/>
      <c r="AW1417" s="174"/>
      <c r="AX1417" s="174"/>
      <c r="AY1417" s="174"/>
      <c r="AZ1417" s="174"/>
      <c r="BA1417" s="174"/>
      <c r="BB1417" s="174"/>
      <c r="BC1417" s="174"/>
      <c r="BD1417" s="174"/>
      <c r="BE1417" s="174"/>
      <c r="BF1417" s="174"/>
      <c r="BG1417" s="174"/>
      <c r="BH1417" s="174"/>
      <c r="BI1417" s="174"/>
      <c r="BJ1417" s="174"/>
      <c r="BK1417" s="174"/>
      <c r="BL1417" s="174"/>
      <c r="BM1417" s="174"/>
      <c r="BN1417" s="174"/>
      <c r="BO1417" s="174"/>
      <c r="BP1417" s="174"/>
      <c r="BQ1417" s="174"/>
      <c r="BR1417" s="174"/>
      <c r="BS1417" s="174"/>
      <c r="BT1417" s="174"/>
    </row>
    <row r="1418" spans="1:72" s="177" customFormat="1">
      <c r="A1418" s="176"/>
      <c r="B1418" s="176"/>
      <c r="C1418" s="178"/>
      <c r="D1418" s="176"/>
      <c r="E1418" s="174"/>
      <c r="F1418" s="174"/>
      <c r="G1418" s="174"/>
      <c r="H1418" s="174"/>
      <c r="I1418" s="174"/>
      <c r="J1418" s="174"/>
      <c r="K1418" s="174"/>
      <c r="L1418" s="174"/>
      <c r="M1418" s="174"/>
      <c r="N1418" s="174"/>
      <c r="O1418" s="174"/>
      <c r="P1418" s="174"/>
      <c r="Q1418" s="174"/>
      <c r="R1418" s="174"/>
      <c r="S1418" s="174"/>
      <c r="T1418" s="174"/>
      <c r="U1418" s="174"/>
      <c r="V1418" s="174"/>
      <c r="W1418" s="174"/>
      <c r="X1418" s="174"/>
      <c r="Y1418" s="174"/>
      <c r="Z1418" s="174"/>
      <c r="AA1418" s="174"/>
      <c r="AB1418" s="174"/>
      <c r="AC1418" s="174"/>
      <c r="AD1418" s="174"/>
      <c r="AE1418" s="174"/>
      <c r="AF1418" s="174"/>
      <c r="AG1418" s="174"/>
      <c r="AH1418" s="174"/>
      <c r="AI1418" s="174"/>
      <c r="AJ1418" s="174"/>
      <c r="AK1418" s="174"/>
      <c r="AL1418" s="174"/>
      <c r="AM1418" s="174"/>
      <c r="AN1418" s="174"/>
      <c r="AO1418" s="174"/>
      <c r="AP1418" s="174"/>
      <c r="AQ1418" s="174"/>
      <c r="AR1418" s="174"/>
      <c r="AS1418" s="174"/>
      <c r="AT1418" s="174"/>
      <c r="AU1418" s="174"/>
      <c r="AV1418" s="174"/>
      <c r="AW1418" s="174"/>
      <c r="AX1418" s="174"/>
      <c r="AY1418" s="174"/>
      <c r="AZ1418" s="174"/>
      <c r="BA1418" s="174"/>
      <c r="BB1418" s="174"/>
      <c r="BC1418" s="174"/>
      <c r="BD1418" s="174"/>
      <c r="BE1418" s="174"/>
      <c r="BF1418" s="174"/>
      <c r="BG1418" s="174"/>
      <c r="BH1418" s="174"/>
      <c r="BI1418" s="174"/>
      <c r="BJ1418" s="174"/>
      <c r="BK1418" s="174"/>
      <c r="BL1418" s="174"/>
      <c r="BM1418" s="174"/>
      <c r="BN1418" s="174"/>
      <c r="BO1418" s="174"/>
      <c r="BP1418" s="174"/>
      <c r="BQ1418" s="174"/>
      <c r="BR1418" s="174"/>
      <c r="BS1418" s="174"/>
      <c r="BT1418" s="174"/>
    </row>
    <row r="1419" spans="1:72" s="177" customFormat="1">
      <c r="A1419" s="176"/>
      <c r="B1419" s="176"/>
      <c r="C1419" s="178"/>
      <c r="D1419" s="176"/>
      <c r="E1419" s="174"/>
      <c r="F1419" s="174"/>
      <c r="G1419" s="174"/>
      <c r="H1419" s="174"/>
      <c r="I1419" s="174"/>
      <c r="J1419" s="174"/>
      <c r="K1419" s="174"/>
      <c r="L1419" s="174"/>
      <c r="M1419" s="174"/>
      <c r="N1419" s="174"/>
      <c r="O1419" s="174"/>
      <c r="P1419" s="174"/>
      <c r="Q1419" s="174"/>
      <c r="R1419" s="174"/>
      <c r="S1419" s="174"/>
      <c r="T1419" s="174"/>
      <c r="U1419" s="174"/>
      <c r="V1419" s="174"/>
      <c r="W1419" s="174"/>
      <c r="X1419" s="174"/>
      <c r="Y1419" s="174"/>
      <c r="Z1419" s="174"/>
      <c r="AA1419" s="174"/>
      <c r="AB1419" s="174"/>
      <c r="AC1419" s="174"/>
      <c r="AD1419" s="174"/>
      <c r="AE1419" s="174"/>
      <c r="AF1419" s="174"/>
      <c r="AG1419" s="174"/>
      <c r="AH1419" s="174"/>
      <c r="AI1419" s="174"/>
      <c r="AJ1419" s="174"/>
      <c r="AK1419" s="174"/>
      <c r="AL1419" s="174"/>
      <c r="AM1419" s="174"/>
      <c r="AN1419" s="174"/>
      <c r="AO1419" s="174"/>
      <c r="AP1419" s="174"/>
      <c r="AQ1419" s="174"/>
      <c r="AR1419" s="174"/>
      <c r="AS1419" s="174"/>
      <c r="AT1419" s="174"/>
      <c r="AU1419" s="174"/>
      <c r="AV1419" s="174"/>
      <c r="AW1419" s="174"/>
      <c r="AX1419" s="174"/>
      <c r="AY1419" s="174"/>
      <c r="AZ1419" s="174"/>
      <c r="BA1419" s="174"/>
      <c r="BB1419" s="174"/>
      <c r="BC1419" s="174"/>
      <c r="BD1419" s="174"/>
      <c r="BE1419" s="174"/>
      <c r="BF1419" s="174"/>
      <c r="BG1419" s="174"/>
      <c r="BH1419" s="174"/>
      <c r="BI1419" s="174"/>
      <c r="BJ1419" s="174"/>
      <c r="BK1419" s="174"/>
      <c r="BL1419" s="174"/>
      <c r="BM1419" s="174"/>
      <c r="BN1419" s="174"/>
      <c r="BO1419" s="174"/>
      <c r="BP1419" s="174"/>
      <c r="BQ1419" s="174"/>
      <c r="BR1419" s="174"/>
      <c r="BS1419" s="174"/>
      <c r="BT1419" s="174"/>
    </row>
    <row r="1420" spans="1:72" s="177" customFormat="1">
      <c r="A1420" s="176"/>
      <c r="B1420" s="176"/>
      <c r="C1420" s="178"/>
      <c r="D1420" s="176"/>
      <c r="E1420" s="174"/>
      <c r="F1420" s="174"/>
      <c r="G1420" s="174"/>
      <c r="H1420" s="174"/>
      <c r="I1420" s="174"/>
      <c r="J1420" s="174"/>
      <c r="K1420" s="174"/>
      <c r="L1420" s="174"/>
      <c r="M1420" s="174"/>
      <c r="N1420" s="174"/>
      <c r="O1420" s="174"/>
      <c r="P1420" s="174"/>
      <c r="Q1420" s="174"/>
      <c r="R1420" s="174"/>
      <c r="S1420" s="174"/>
      <c r="T1420" s="174"/>
      <c r="U1420" s="174"/>
      <c r="V1420" s="174"/>
      <c r="W1420" s="174"/>
      <c r="X1420" s="174"/>
      <c r="Y1420" s="174"/>
      <c r="Z1420" s="174"/>
      <c r="AA1420" s="174"/>
      <c r="AB1420" s="174"/>
      <c r="AC1420" s="174"/>
      <c r="AD1420" s="174"/>
      <c r="AE1420" s="174"/>
      <c r="AF1420" s="174"/>
      <c r="AG1420" s="174"/>
      <c r="AH1420" s="174"/>
      <c r="AI1420" s="174"/>
      <c r="AJ1420" s="174"/>
      <c r="AK1420" s="174"/>
      <c r="AL1420" s="174"/>
      <c r="AM1420" s="174"/>
      <c r="AN1420" s="174"/>
      <c r="AO1420" s="174"/>
      <c r="AP1420" s="174"/>
      <c r="AQ1420" s="174"/>
      <c r="AR1420" s="174"/>
      <c r="AS1420" s="174"/>
      <c r="AT1420" s="174"/>
      <c r="AU1420" s="174"/>
      <c r="AV1420" s="174"/>
      <c r="AW1420" s="174"/>
      <c r="AX1420" s="174"/>
      <c r="AY1420" s="174"/>
      <c r="AZ1420" s="174"/>
      <c r="BA1420" s="174"/>
      <c r="BB1420" s="174"/>
      <c r="BC1420" s="174"/>
      <c r="BD1420" s="174"/>
      <c r="BE1420" s="174"/>
      <c r="BF1420" s="174"/>
      <c r="BG1420" s="174"/>
      <c r="BH1420" s="174"/>
      <c r="BI1420" s="174"/>
      <c r="BJ1420" s="174"/>
      <c r="BK1420" s="174"/>
      <c r="BL1420" s="174"/>
      <c r="BM1420" s="174"/>
      <c r="BN1420" s="174"/>
      <c r="BO1420" s="174"/>
      <c r="BP1420" s="174"/>
      <c r="BQ1420" s="174"/>
      <c r="BR1420" s="174"/>
      <c r="BS1420" s="174"/>
      <c r="BT1420" s="174"/>
    </row>
    <row r="1421" spans="1:72" s="177" customFormat="1">
      <c r="A1421" s="176"/>
      <c r="B1421" s="176"/>
      <c r="C1421" s="178"/>
      <c r="D1421" s="176"/>
      <c r="E1421" s="174"/>
      <c r="F1421" s="174"/>
      <c r="G1421" s="174"/>
      <c r="H1421" s="174"/>
      <c r="I1421" s="174"/>
      <c r="J1421" s="174"/>
      <c r="K1421" s="174"/>
      <c r="L1421" s="174"/>
      <c r="M1421" s="174"/>
      <c r="N1421" s="174"/>
      <c r="O1421" s="174"/>
      <c r="P1421" s="174"/>
      <c r="Q1421" s="174"/>
      <c r="R1421" s="174"/>
      <c r="S1421" s="174"/>
      <c r="T1421" s="174"/>
      <c r="U1421" s="174"/>
      <c r="V1421" s="174"/>
      <c r="W1421" s="174"/>
      <c r="X1421" s="174"/>
      <c r="Y1421" s="174"/>
      <c r="Z1421" s="174"/>
      <c r="AA1421" s="174"/>
      <c r="AB1421" s="174"/>
      <c r="AC1421" s="174"/>
      <c r="AD1421" s="174"/>
      <c r="AE1421" s="174"/>
      <c r="AF1421" s="174"/>
      <c r="AG1421" s="174"/>
      <c r="AH1421" s="174"/>
      <c r="AI1421" s="174"/>
      <c r="AJ1421" s="174"/>
      <c r="AK1421" s="174"/>
      <c r="AL1421" s="174"/>
      <c r="AM1421" s="174"/>
      <c r="AN1421" s="174"/>
      <c r="AO1421" s="174"/>
      <c r="AP1421" s="174"/>
      <c r="AQ1421" s="174"/>
      <c r="AR1421" s="174"/>
      <c r="AS1421" s="174"/>
      <c r="AT1421" s="174"/>
      <c r="AU1421" s="174"/>
      <c r="AV1421" s="174"/>
      <c r="AW1421" s="174"/>
      <c r="AX1421" s="174"/>
      <c r="AY1421" s="174"/>
      <c r="AZ1421" s="174"/>
      <c r="BA1421" s="174"/>
      <c r="BB1421" s="174"/>
      <c r="BC1421" s="174"/>
      <c r="BD1421" s="174"/>
      <c r="BE1421" s="174"/>
      <c r="BF1421" s="174"/>
      <c r="BG1421" s="174"/>
      <c r="BH1421" s="174"/>
      <c r="BI1421" s="174"/>
      <c r="BJ1421" s="174"/>
      <c r="BK1421" s="174"/>
      <c r="BL1421" s="174"/>
      <c r="BM1421" s="174"/>
      <c r="BN1421" s="174"/>
      <c r="BO1421" s="174"/>
      <c r="BP1421" s="174"/>
      <c r="BQ1421" s="174"/>
      <c r="BR1421" s="174"/>
      <c r="BS1421" s="174"/>
      <c r="BT1421" s="174"/>
    </row>
    <row r="1422" spans="1:72" s="177" customFormat="1">
      <c r="A1422" s="176"/>
      <c r="B1422" s="176"/>
      <c r="C1422" s="178"/>
      <c r="D1422" s="176"/>
      <c r="E1422" s="174"/>
      <c r="F1422" s="174"/>
      <c r="G1422" s="174"/>
      <c r="H1422" s="174"/>
      <c r="I1422" s="174"/>
      <c r="J1422" s="174"/>
      <c r="K1422" s="174"/>
      <c r="L1422" s="174"/>
      <c r="M1422" s="174"/>
      <c r="N1422" s="174"/>
      <c r="O1422" s="174"/>
      <c r="P1422" s="174"/>
      <c r="Q1422" s="174"/>
      <c r="R1422" s="174"/>
      <c r="S1422" s="174"/>
      <c r="T1422" s="174"/>
      <c r="U1422" s="174"/>
      <c r="V1422" s="174"/>
      <c r="W1422" s="174"/>
      <c r="X1422" s="174"/>
      <c r="Y1422" s="174"/>
      <c r="Z1422" s="174"/>
      <c r="AA1422" s="174"/>
      <c r="AB1422" s="174"/>
      <c r="AC1422" s="174"/>
      <c r="AD1422" s="174"/>
      <c r="AE1422" s="174"/>
      <c r="AF1422" s="174"/>
      <c r="AG1422" s="174"/>
      <c r="AH1422" s="174"/>
      <c r="AI1422" s="174"/>
      <c r="AJ1422" s="174"/>
      <c r="AK1422" s="174"/>
      <c r="AL1422" s="174"/>
      <c r="AM1422" s="174"/>
      <c r="AN1422" s="174"/>
      <c r="AO1422" s="174"/>
      <c r="AP1422" s="174"/>
      <c r="AQ1422" s="174"/>
      <c r="AR1422" s="174"/>
      <c r="AS1422" s="174"/>
      <c r="AT1422" s="174"/>
      <c r="AU1422" s="174"/>
      <c r="AV1422" s="174"/>
      <c r="AW1422" s="174"/>
      <c r="AX1422" s="174"/>
      <c r="AY1422" s="174"/>
      <c r="AZ1422" s="174"/>
      <c r="BA1422" s="174"/>
      <c r="BB1422" s="174"/>
      <c r="BC1422" s="174"/>
      <c r="BD1422" s="174"/>
      <c r="BE1422" s="174"/>
      <c r="BF1422" s="174"/>
      <c r="BG1422" s="174"/>
      <c r="BH1422" s="174"/>
      <c r="BI1422" s="174"/>
      <c r="BJ1422" s="174"/>
      <c r="BK1422" s="174"/>
      <c r="BL1422" s="174"/>
      <c r="BM1422" s="174"/>
      <c r="BN1422" s="174"/>
      <c r="BO1422" s="174"/>
      <c r="BP1422" s="174"/>
      <c r="BQ1422" s="174"/>
      <c r="BR1422" s="174"/>
      <c r="BS1422" s="174"/>
      <c r="BT1422" s="174"/>
    </row>
    <row r="1423" spans="1:72" s="177" customFormat="1">
      <c r="A1423" s="176"/>
      <c r="B1423" s="176"/>
      <c r="C1423" s="178"/>
      <c r="D1423" s="176"/>
      <c r="E1423" s="174"/>
      <c r="F1423" s="174"/>
      <c r="G1423" s="174"/>
      <c r="H1423" s="174"/>
      <c r="I1423" s="174"/>
      <c r="J1423" s="174"/>
      <c r="K1423" s="174"/>
      <c r="L1423" s="174"/>
      <c r="M1423" s="174"/>
      <c r="N1423" s="174"/>
      <c r="O1423" s="174"/>
      <c r="P1423" s="174"/>
      <c r="Q1423" s="174"/>
      <c r="R1423" s="174"/>
      <c r="S1423" s="174"/>
      <c r="T1423" s="174"/>
      <c r="U1423" s="174"/>
      <c r="V1423" s="174"/>
      <c r="W1423" s="174"/>
      <c r="X1423" s="174"/>
      <c r="Y1423" s="174"/>
      <c r="Z1423" s="174"/>
      <c r="AA1423" s="174"/>
      <c r="AB1423" s="174"/>
      <c r="AC1423" s="174"/>
      <c r="AD1423" s="174"/>
      <c r="AE1423" s="174"/>
      <c r="AF1423" s="174"/>
      <c r="AG1423" s="174"/>
      <c r="AH1423" s="174"/>
      <c r="AI1423" s="174"/>
      <c r="AJ1423" s="174"/>
      <c r="AK1423" s="174"/>
      <c r="AL1423" s="174"/>
      <c r="AM1423" s="174"/>
      <c r="AN1423" s="174"/>
      <c r="AO1423" s="174"/>
      <c r="AP1423" s="174"/>
      <c r="AQ1423" s="174"/>
      <c r="AR1423" s="174"/>
      <c r="AS1423" s="174"/>
      <c r="AT1423" s="174"/>
      <c r="AU1423" s="174"/>
      <c r="AV1423" s="174"/>
      <c r="AW1423" s="174"/>
      <c r="AX1423" s="174"/>
      <c r="AY1423" s="174"/>
      <c r="AZ1423" s="174"/>
      <c r="BA1423" s="174"/>
      <c r="BB1423" s="174"/>
      <c r="BC1423" s="174"/>
      <c r="BD1423" s="174"/>
      <c r="BE1423" s="174"/>
      <c r="BF1423" s="174"/>
      <c r="BG1423" s="174"/>
      <c r="BH1423" s="174"/>
      <c r="BI1423" s="174"/>
      <c r="BJ1423" s="174"/>
      <c r="BK1423" s="174"/>
      <c r="BL1423" s="174"/>
      <c r="BM1423" s="174"/>
      <c r="BN1423" s="174"/>
      <c r="BO1423" s="174"/>
      <c r="BP1423" s="174"/>
      <c r="BQ1423" s="174"/>
      <c r="BR1423" s="174"/>
      <c r="BS1423" s="174"/>
      <c r="BT1423" s="174"/>
    </row>
    <row r="1424" spans="1:72" s="177" customFormat="1">
      <c r="A1424" s="176"/>
      <c r="B1424" s="176"/>
      <c r="C1424" s="178"/>
      <c r="D1424" s="176"/>
      <c r="E1424" s="174"/>
      <c r="F1424" s="174"/>
      <c r="G1424" s="174"/>
      <c r="H1424" s="174"/>
      <c r="I1424" s="174"/>
      <c r="J1424" s="174"/>
      <c r="K1424" s="174"/>
      <c r="L1424" s="174"/>
      <c r="M1424" s="174"/>
      <c r="N1424" s="174"/>
      <c r="O1424" s="174"/>
      <c r="P1424" s="174"/>
      <c r="Q1424" s="174"/>
      <c r="R1424" s="174"/>
      <c r="S1424" s="174"/>
      <c r="T1424" s="174"/>
      <c r="U1424" s="174"/>
      <c r="V1424" s="174"/>
      <c r="W1424" s="174"/>
      <c r="X1424" s="174"/>
      <c r="Y1424" s="174"/>
      <c r="Z1424" s="174"/>
      <c r="AA1424" s="174"/>
      <c r="AB1424" s="174"/>
      <c r="AC1424" s="174"/>
      <c r="AD1424" s="174"/>
      <c r="AE1424" s="174"/>
      <c r="AF1424" s="174"/>
      <c r="AG1424" s="174"/>
      <c r="AH1424" s="174"/>
      <c r="AI1424" s="174"/>
      <c r="AJ1424" s="174"/>
      <c r="AK1424" s="174"/>
      <c r="AL1424" s="174"/>
      <c r="AM1424" s="174"/>
      <c r="AN1424" s="174"/>
      <c r="AO1424" s="174"/>
      <c r="AP1424" s="174"/>
      <c r="AQ1424" s="174"/>
      <c r="AR1424" s="174"/>
      <c r="AS1424" s="174"/>
      <c r="AT1424" s="174"/>
      <c r="AU1424" s="174"/>
      <c r="AV1424" s="174"/>
      <c r="AW1424" s="174"/>
      <c r="AX1424" s="174"/>
      <c r="AY1424" s="174"/>
      <c r="AZ1424" s="174"/>
      <c r="BA1424" s="174"/>
      <c r="BB1424" s="174"/>
      <c r="BC1424" s="174"/>
      <c r="BD1424" s="174"/>
      <c r="BE1424" s="174"/>
      <c r="BF1424" s="174"/>
      <c r="BG1424" s="174"/>
      <c r="BH1424" s="174"/>
      <c r="BI1424" s="174"/>
      <c r="BJ1424" s="174"/>
      <c r="BK1424" s="174"/>
      <c r="BL1424" s="174"/>
      <c r="BM1424" s="174"/>
      <c r="BN1424" s="174"/>
      <c r="BO1424" s="174"/>
      <c r="BP1424" s="174"/>
      <c r="BQ1424" s="174"/>
      <c r="BR1424" s="174"/>
      <c r="BS1424" s="174"/>
      <c r="BT1424" s="174"/>
    </row>
    <row r="1425" spans="1:72" s="177" customFormat="1">
      <c r="A1425" s="176"/>
      <c r="B1425" s="176"/>
      <c r="C1425" s="178"/>
      <c r="D1425" s="176"/>
      <c r="E1425" s="174"/>
      <c r="F1425" s="174"/>
      <c r="G1425" s="174"/>
      <c r="H1425" s="174"/>
      <c r="I1425" s="174"/>
      <c r="J1425" s="174"/>
      <c r="K1425" s="174"/>
      <c r="L1425" s="174"/>
      <c r="M1425" s="174"/>
      <c r="N1425" s="174"/>
      <c r="O1425" s="174"/>
      <c r="P1425" s="174"/>
      <c r="Q1425" s="174"/>
      <c r="R1425" s="174"/>
      <c r="S1425" s="174"/>
      <c r="T1425" s="174"/>
      <c r="U1425" s="174"/>
      <c r="V1425" s="174"/>
      <c r="W1425" s="174"/>
      <c r="X1425" s="174"/>
      <c r="Y1425" s="174"/>
      <c r="Z1425" s="174"/>
      <c r="AA1425" s="174"/>
      <c r="AB1425" s="174"/>
      <c r="AC1425" s="174"/>
      <c r="AD1425" s="174"/>
      <c r="AE1425" s="174"/>
      <c r="AF1425" s="174"/>
      <c r="AG1425" s="174"/>
      <c r="AH1425" s="174"/>
      <c r="AI1425" s="174"/>
      <c r="AJ1425" s="174"/>
      <c r="AK1425" s="174"/>
      <c r="AL1425" s="174"/>
      <c r="AM1425" s="174"/>
      <c r="AN1425" s="174"/>
      <c r="AO1425" s="174"/>
      <c r="AP1425" s="174"/>
      <c r="AQ1425" s="174"/>
      <c r="AR1425" s="174"/>
      <c r="AS1425" s="174"/>
      <c r="AT1425" s="174"/>
      <c r="AU1425" s="174"/>
      <c r="AV1425" s="174"/>
      <c r="AW1425" s="174"/>
      <c r="AX1425" s="174"/>
      <c r="AY1425" s="174"/>
      <c r="AZ1425" s="174"/>
      <c r="BA1425" s="174"/>
      <c r="BB1425" s="174"/>
      <c r="BC1425" s="174"/>
      <c r="BD1425" s="174"/>
      <c r="BE1425" s="174"/>
      <c r="BF1425" s="174"/>
      <c r="BG1425" s="174"/>
      <c r="BH1425" s="174"/>
      <c r="BI1425" s="174"/>
      <c r="BJ1425" s="174"/>
      <c r="BK1425" s="174"/>
      <c r="BL1425" s="174"/>
      <c r="BM1425" s="174"/>
      <c r="BN1425" s="174"/>
      <c r="BO1425" s="174"/>
      <c r="BP1425" s="174"/>
      <c r="BQ1425" s="174"/>
      <c r="BR1425" s="174"/>
      <c r="BS1425" s="174"/>
      <c r="BT1425" s="174"/>
    </row>
    <row r="1426" spans="1:72" s="177" customFormat="1">
      <c r="A1426" s="176"/>
      <c r="B1426" s="176"/>
      <c r="C1426" s="178"/>
      <c r="D1426" s="176"/>
      <c r="E1426" s="174"/>
      <c r="F1426" s="174"/>
      <c r="G1426" s="174"/>
      <c r="H1426" s="174"/>
      <c r="I1426" s="174"/>
      <c r="J1426" s="174"/>
      <c r="K1426" s="174"/>
      <c r="L1426" s="174"/>
      <c r="M1426" s="174"/>
      <c r="N1426" s="174"/>
      <c r="O1426" s="174"/>
      <c r="P1426" s="174"/>
      <c r="Q1426" s="174"/>
      <c r="R1426" s="174"/>
      <c r="S1426" s="174"/>
      <c r="T1426" s="174"/>
      <c r="U1426" s="174"/>
      <c r="V1426" s="174"/>
      <c r="W1426" s="174"/>
      <c r="X1426" s="174"/>
      <c r="Y1426" s="174"/>
      <c r="Z1426" s="174"/>
      <c r="AA1426" s="174"/>
      <c r="AB1426" s="174"/>
      <c r="AC1426" s="174"/>
      <c r="AD1426" s="174"/>
      <c r="AE1426" s="174"/>
      <c r="AF1426" s="174"/>
      <c r="AG1426" s="174"/>
      <c r="AH1426" s="174"/>
      <c r="AI1426" s="174"/>
      <c r="AJ1426" s="174"/>
      <c r="AK1426" s="174"/>
      <c r="AL1426" s="174"/>
      <c r="AM1426" s="174"/>
      <c r="AN1426" s="174"/>
      <c r="AO1426" s="174"/>
      <c r="AP1426" s="174"/>
      <c r="AQ1426" s="174"/>
      <c r="AR1426" s="174"/>
      <c r="AS1426" s="174"/>
      <c r="AT1426" s="174"/>
      <c r="AU1426" s="174"/>
      <c r="AV1426" s="174"/>
      <c r="AW1426" s="174"/>
      <c r="AX1426" s="174"/>
      <c r="AY1426" s="174"/>
      <c r="AZ1426" s="174"/>
      <c r="BA1426" s="174"/>
      <c r="BB1426" s="174"/>
      <c r="BC1426" s="174"/>
      <c r="BD1426" s="174"/>
      <c r="BE1426" s="174"/>
      <c r="BF1426" s="174"/>
      <c r="BG1426" s="174"/>
      <c r="BH1426" s="174"/>
      <c r="BI1426" s="174"/>
      <c r="BJ1426" s="174"/>
      <c r="BK1426" s="174"/>
      <c r="BL1426" s="174"/>
      <c r="BM1426" s="174"/>
      <c r="BN1426" s="174"/>
      <c r="BO1426" s="174"/>
      <c r="BP1426" s="174"/>
      <c r="BQ1426" s="174"/>
      <c r="BR1426" s="174"/>
      <c r="BS1426" s="174"/>
      <c r="BT1426" s="174"/>
    </row>
    <row r="1427" spans="1:72" s="177" customFormat="1">
      <c r="A1427" s="176"/>
      <c r="B1427" s="176"/>
      <c r="C1427" s="178"/>
      <c r="D1427" s="176"/>
      <c r="E1427" s="174"/>
      <c r="F1427" s="174"/>
      <c r="G1427" s="174"/>
      <c r="H1427" s="174"/>
      <c r="I1427" s="174"/>
      <c r="J1427" s="174"/>
      <c r="K1427" s="174"/>
      <c r="L1427" s="174"/>
      <c r="M1427" s="174"/>
      <c r="N1427" s="174"/>
      <c r="O1427" s="174"/>
      <c r="P1427" s="174"/>
      <c r="Q1427" s="174"/>
      <c r="R1427" s="174"/>
      <c r="S1427" s="174"/>
      <c r="T1427" s="174"/>
      <c r="U1427" s="174"/>
      <c r="V1427" s="174"/>
      <c r="W1427" s="174"/>
      <c r="X1427" s="174"/>
      <c r="Y1427" s="174"/>
      <c r="Z1427" s="174"/>
      <c r="AA1427" s="174"/>
      <c r="AB1427" s="174"/>
      <c r="AC1427" s="174"/>
      <c r="AD1427" s="174"/>
      <c r="AE1427" s="174"/>
      <c r="AF1427" s="174"/>
      <c r="AG1427" s="174"/>
      <c r="AH1427" s="174"/>
      <c r="AI1427" s="174"/>
      <c r="AJ1427" s="174"/>
      <c r="AK1427" s="174"/>
      <c r="AL1427" s="174"/>
      <c r="AM1427" s="174"/>
      <c r="AN1427" s="174"/>
      <c r="AO1427" s="174"/>
      <c r="AP1427" s="174"/>
      <c r="AQ1427" s="174"/>
      <c r="AR1427" s="174"/>
      <c r="AS1427" s="174"/>
      <c r="AT1427" s="174"/>
      <c r="AU1427" s="174"/>
      <c r="AV1427" s="174"/>
      <c r="AW1427" s="174"/>
      <c r="AX1427" s="174"/>
      <c r="AY1427" s="174"/>
      <c r="AZ1427" s="174"/>
      <c r="BA1427" s="174"/>
      <c r="BB1427" s="174"/>
      <c r="BC1427" s="174"/>
      <c r="BD1427" s="174"/>
      <c r="BE1427" s="174"/>
      <c r="BF1427" s="174"/>
      <c r="BG1427" s="174"/>
      <c r="BH1427" s="174"/>
      <c r="BI1427" s="174"/>
      <c r="BJ1427" s="174"/>
      <c r="BK1427" s="174"/>
      <c r="BL1427" s="174"/>
      <c r="BM1427" s="174"/>
      <c r="BN1427" s="174"/>
      <c r="BO1427" s="174"/>
      <c r="BP1427" s="174"/>
      <c r="BQ1427" s="174"/>
      <c r="BR1427" s="174"/>
      <c r="BS1427" s="174"/>
      <c r="BT1427" s="174"/>
    </row>
    <row r="1428" spans="1:72" s="177" customFormat="1">
      <c r="A1428" s="176"/>
      <c r="B1428" s="176"/>
      <c r="C1428" s="178"/>
      <c r="D1428" s="176"/>
      <c r="E1428" s="174"/>
      <c r="F1428" s="174"/>
      <c r="G1428" s="174"/>
      <c r="H1428" s="174"/>
      <c r="I1428" s="174"/>
      <c r="J1428" s="174"/>
      <c r="K1428" s="174"/>
      <c r="L1428" s="174"/>
      <c r="M1428" s="174"/>
      <c r="N1428" s="174"/>
      <c r="O1428" s="174"/>
      <c r="P1428" s="174"/>
      <c r="Q1428" s="174"/>
      <c r="R1428" s="174"/>
      <c r="S1428" s="174"/>
      <c r="T1428" s="174"/>
      <c r="U1428" s="174"/>
      <c r="V1428" s="174"/>
      <c r="W1428" s="174"/>
      <c r="X1428" s="174"/>
      <c r="Y1428" s="174"/>
      <c r="Z1428" s="174"/>
      <c r="AA1428" s="174"/>
      <c r="AB1428" s="174"/>
      <c r="AC1428" s="174"/>
      <c r="AD1428" s="174"/>
      <c r="AE1428" s="174"/>
      <c r="AF1428" s="174"/>
      <c r="AG1428" s="174"/>
      <c r="AH1428" s="174"/>
      <c r="AI1428" s="174"/>
      <c r="AJ1428" s="174"/>
      <c r="AK1428" s="174"/>
      <c r="AL1428" s="174"/>
      <c r="AM1428" s="174"/>
      <c r="AN1428" s="174"/>
      <c r="AO1428" s="174"/>
      <c r="AP1428" s="174"/>
      <c r="AQ1428" s="174"/>
      <c r="AR1428" s="174"/>
      <c r="AS1428" s="174"/>
      <c r="AT1428" s="174"/>
      <c r="AU1428" s="174"/>
      <c r="AV1428" s="174"/>
      <c r="AW1428" s="174"/>
      <c r="AX1428" s="174"/>
      <c r="AY1428" s="174"/>
      <c r="AZ1428" s="174"/>
      <c r="BA1428" s="174"/>
      <c r="BB1428" s="174"/>
      <c r="BC1428" s="174"/>
      <c r="BD1428" s="174"/>
      <c r="BE1428" s="174"/>
      <c r="BF1428" s="174"/>
      <c r="BG1428" s="174"/>
      <c r="BH1428" s="174"/>
      <c r="BI1428" s="174"/>
      <c r="BJ1428" s="174"/>
      <c r="BK1428" s="174"/>
      <c r="BL1428" s="174"/>
      <c r="BM1428" s="174"/>
      <c r="BN1428" s="174"/>
      <c r="BO1428" s="174"/>
      <c r="BP1428" s="174"/>
      <c r="BQ1428" s="174"/>
      <c r="BR1428" s="174"/>
      <c r="BS1428" s="174"/>
      <c r="BT1428" s="174"/>
    </row>
    <row r="1429" spans="1:72" s="177" customFormat="1">
      <c r="A1429" s="176"/>
      <c r="B1429" s="176"/>
      <c r="C1429" s="178"/>
      <c r="D1429" s="176"/>
      <c r="E1429" s="174"/>
      <c r="F1429" s="174"/>
      <c r="G1429" s="174"/>
      <c r="H1429" s="174"/>
      <c r="I1429" s="174"/>
      <c r="J1429" s="174"/>
      <c r="K1429" s="174"/>
      <c r="L1429" s="174"/>
      <c r="M1429" s="174"/>
      <c r="N1429" s="174"/>
      <c r="O1429" s="174"/>
      <c r="P1429" s="174"/>
      <c r="Q1429" s="174"/>
      <c r="R1429" s="174"/>
      <c r="S1429" s="174"/>
      <c r="T1429" s="174"/>
      <c r="U1429" s="174"/>
      <c r="V1429" s="174"/>
      <c r="W1429" s="174"/>
      <c r="X1429" s="174"/>
      <c r="Y1429" s="174"/>
      <c r="Z1429" s="174"/>
      <c r="AA1429" s="174"/>
      <c r="AB1429" s="174"/>
      <c r="AC1429" s="174"/>
      <c r="AD1429" s="174"/>
      <c r="AE1429" s="174"/>
      <c r="AF1429" s="174"/>
      <c r="AG1429" s="174"/>
      <c r="AH1429" s="174"/>
      <c r="AI1429" s="174"/>
      <c r="AJ1429" s="174"/>
      <c r="AK1429" s="174"/>
      <c r="AL1429" s="174"/>
      <c r="AM1429" s="174"/>
      <c r="AN1429" s="174"/>
      <c r="AO1429" s="174"/>
      <c r="AP1429" s="174"/>
      <c r="AQ1429" s="174"/>
      <c r="AR1429" s="174"/>
      <c r="AS1429" s="174"/>
      <c r="AT1429" s="174"/>
      <c r="AU1429" s="174"/>
      <c r="AV1429" s="174"/>
      <c r="AW1429" s="174"/>
      <c r="AX1429" s="174"/>
      <c r="AY1429" s="174"/>
      <c r="AZ1429" s="174"/>
      <c r="BA1429" s="174"/>
      <c r="BB1429" s="174"/>
      <c r="BC1429" s="174"/>
      <c r="BD1429" s="174"/>
      <c r="BE1429" s="174"/>
      <c r="BF1429" s="174"/>
      <c r="BG1429" s="174"/>
      <c r="BH1429" s="174"/>
      <c r="BI1429" s="174"/>
      <c r="BJ1429" s="174"/>
      <c r="BK1429" s="174"/>
      <c r="BL1429" s="174"/>
      <c r="BM1429" s="174"/>
      <c r="BN1429" s="174"/>
      <c r="BO1429" s="174"/>
      <c r="BP1429" s="174"/>
      <c r="BQ1429" s="174"/>
      <c r="BR1429" s="174"/>
      <c r="BS1429" s="174"/>
      <c r="BT1429" s="174"/>
    </row>
    <row r="1430" spans="1:72" s="177" customFormat="1">
      <c r="A1430" s="176"/>
      <c r="B1430" s="176"/>
      <c r="C1430" s="178"/>
      <c r="D1430" s="176"/>
      <c r="E1430" s="174"/>
      <c r="F1430" s="174"/>
      <c r="G1430" s="174"/>
      <c r="H1430" s="174"/>
      <c r="I1430" s="174"/>
      <c r="J1430" s="174"/>
      <c r="K1430" s="174"/>
      <c r="L1430" s="174"/>
      <c r="M1430" s="174"/>
      <c r="N1430" s="174"/>
      <c r="O1430" s="174"/>
      <c r="P1430" s="174"/>
      <c r="Q1430" s="174"/>
      <c r="R1430" s="174"/>
      <c r="S1430" s="174"/>
      <c r="T1430" s="174"/>
      <c r="U1430" s="174"/>
      <c r="V1430" s="174"/>
      <c r="W1430" s="174"/>
      <c r="X1430" s="174"/>
      <c r="Y1430" s="174"/>
      <c r="Z1430" s="174"/>
      <c r="AA1430" s="174"/>
      <c r="AB1430" s="174"/>
      <c r="AC1430" s="174"/>
      <c r="AD1430" s="174"/>
      <c r="AE1430" s="174"/>
      <c r="AF1430" s="174"/>
      <c r="AG1430" s="174"/>
      <c r="AH1430" s="174"/>
      <c r="AI1430" s="174"/>
      <c r="AJ1430" s="174"/>
      <c r="AK1430" s="174"/>
      <c r="AL1430" s="174"/>
      <c r="AM1430" s="174"/>
      <c r="AN1430" s="174"/>
      <c r="AO1430" s="174"/>
      <c r="AP1430" s="174"/>
      <c r="AQ1430" s="174"/>
      <c r="AR1430" s="174"/>
      <c r="AS1430" s="174"/>
      <c r="AT1430" s="174"/>
      <c r="AU1430" s="174"/>
      <c r="AV1430" s="174"/>
      <c r="AW1430" s="174"/>
      <c r="AX1430" s="174"/>
      <c r="AY1430" s="174"/>
      <c r="AZ1430" s="174"/>
      <c r="BA1430" s="174"/>
      <c r="BB1430" s="174"/>
      <c r="BC1430" s="174"/>
      <c r="BD1430" s="174"/>
      <c r="BE1430" s="174"/>
      <c r="BF1430" s="174"/>
      <c r="BG1430" s="174"/>
      <c r="BH1430" s="174"/>
      <c r="BI1430" s="174"/>
      <c r="BJ1430" s="174"/>
      <c r="BK1430" s="174"/>
      <c r="BL1430" s="174"/>
      <c r="BM1430" s="174"/>
      <c r="BN1430" s="174"/>
      <c r="BO1430" s="174"/>
      <c r="BP1430" s="174"/>
      <c r="BQ1430" s="174"/>
      <c r="BR1430" s="174"/>
      <c r="BS1430" s="174"/>
      <c r="BT1430" s="174"/>
    </row>
    <row r="1431" spans="1:72" s="177" customFormat="1">
      <c r="A1431" s="176"/>
      <c r="B1431" s="176"/>
      <c r="C1431" s="178"/>
      <c r="D1431" s="176"/>
      <c r="E1431" s="174"/>
      <c r="F1431" s="174"/>
      <c r="G1431" s="174"/>
      <c r="H1431" s="174"/>
      <c r="I1431" s="174"/>
      <c r="J1431" s="174"/>
      <c r="K1431" s="174"/>
      <c r="L1431" s="174"/>
      <c r="M1431" s="174"/>
      <c r="N1431" s="174"/>
      <c r="O1431" s="174"/>
      <c r="P1431" s="174"/>
      <c r="Q1431" s="174"/>
      <c r="R1431" s="174"/>
      <c r="S1431" s="174"/>
      <c r="T1431" s="174"/>
      <c r="U1431" s="174"/>
      <c r="V1431" s="174"/>
      <c r="W1431" s="174"/>
      <c r="X1431" s="174"/>
      <c r="Y1431" s="174"/>
      <c r="Z1431" s="174"/>
      <c r="AA1431" s="174"/>
      <c r="AB1431" s="174"/>
      <c r="AC1431" s="174"/>
      <c r="AD1431" s="174"/>
      <c r="AE1431" s="174"/>
      <c r="AF1431" s="174"/>
      <c r="AG1431" s="174"/>
      <c r="AH1431" s="174"/>
      <c r="AI1431" s="174"/>
      <c r="AJ1431" s="174"/>
      <c r="AK1431" s="174"/>
      <c r="AL1431" s="174"/>
      <c r="AM1431" s="174"/>
      <c r="AN1431" s="174"/>
      <c r="AO1431" s="174"/>
      <c r="AP1431" s="174"/>
      <c r="AQ1431" s="174"/>
      <c r="AR1431" s="174"/>
      <c r="AS1431" s="174"/>
      <c r="AT1431" s="174"/>
      <c r="AU1431" s="174"/>
      <c r="AV1431" s="174"/>
      <c r="AW1431" s="174"/>
      <c r="AX1431" s="174"/>
      <c r="AY1431" s="174"/>
      <c r="AZ1431" s="174"/>
      <c r="BA1431" s="174"/>
      <c r="BB1431" s="174"/>
      <c r="BC1431" s="174"/>
      <c r="BD1431" s="174"/>
      <c r="BE1431" s="174"/>
      <c r="BF1431" s="174"/>
      <c r="BG1431" s="174"/>
      <c r="BH1431" s="174"/>
      <c r="BI1431" s="174"/>
      <c r="BJ1431" s="174"/>
      <c r="BK1431" s="174"/>
      <c r="BL1431" s="174"/>
      <c r="BM1431" s="174"/>
      <c r="BN1431" s="174"/>
      <c r="BO1431" s="174"/>
      <c r="BP1431" s="174"/>
      <c r="BQ1431" s="174"/>
      <c r="BR1431" s="174"/>
      <c r="BS1431" s="174"/>
      <c r="BT1431" s="174"/>
    </row>
    <row r="1432" spans="1:72" s="177" customFormat="1">
      <c r="A1432" s="176"/>
      <c r="B1432" s="176"/>
      <c r="C1432" s="178"/>
      <c r="D1432" s="176"/>
      <c r="E1432" s="174"/>
      <c r="F1432" s="174"/>
      <c r="G1432" s="174"/>
      <c r="H1432" s="174"/>
      <c r="I1432" s="174"/>
      <c r="J1432" s="174"/>
      <c r="K1432" s="174"/>
      <c r="L1432" s="174"/>
      <c r="M1432" s="174"/>
      <c r="N1432" s="174"/>
      <c r="O1432" s="174"/>
      <c r="P1432" s="174"/>
      <c r="Q1432" s="174"/>
      <c r="R1432" s="174"/>
      <c r="S1432" s="174"/>
      <c r="T1432" s="174"/>
      <c r="U1432" s="174"/>
      <c r="V1432" s="174"/>
      <c r="W1432" s="174"/>
      <c r="X1432" s="174"/>
      <c r="Y1432" s="174"/>
      <c r="Z1432" s="174"/>
      <c r="AA1432" s="174"/>
      <c r="AB1432" s="174"/>
      <c r="AC1432" s="174"/>
      <c r="AD1432" s="174"/>
      <c r="AE1432" s="174"/>
      <c r="AF1432" s="174"/>
      <c r="AG1432" s="174"/>
      <c r="AH1432" s="174"/>
      <c r="AI1432" s="174"/>
      <c r="AJ1432" s="174"/>
      <c r="AK1432" s="174"/>
      <c r="AL1432" s="174"/>
      <c r="AM1432" s="174"/>
      <c r="AN1432" s="174"/>
      <c r="AO1432" s="174"/>
      <c r="AP1432" s="174"/>
      <c r="AQ1432" s="174"/>
      <c r="AR1432" s="174"/>
      <c r="AS1432" s="174"/>
      <c r="AT1432" s="174"/>
      <c r="AU1432" s="174"/>
      <c r="AV1432" s="174"/>
      <c r="AW1432" s="174"/>
      <c r="AX1432" s="174"/>
      <c r="AY1432" s="174"/>
      <c r="AZ1432" s="174"/>
      <c r="BA1432" s="174"/>
      <c r="BB1432" s="174"/>
      <c r="BC1432" s="174"/>
      <c r="BD1432" s="174"/>
      <c r="BE1432" s="174"/>
      <c r="BF1432" s="174"/>
      <c r="BG1432" s="174"/>
      <c r="BH1432" s="174"/>
      <c r="BI1432" s="174"/>
      <c r="BJ1432" s="174"/>
      <c r="BK1432" s="174"/>
      <c r="BL1432" s="174"/>
      <c r="BM1432" s="174"/>
      <c r="BN1432" s="174"/>
      <c r="BO1432" s="174"/>
      <c r="BP1432" s="174"/>
      <c r="BQ1432" s="174"/>
      <c r="BR1432" s="174"/>
      <c r="BS1432" s="174"/>
      <c r="BT1432" s="174"/>
    </row>
    <row r="1433" spans="1:72" s="177" customFormat="1">
      <c r="A1433" s="176"/>
      <c r="B1433" s="176"/>
      <c r="C1433" s="178"/>
      <c r="D1433" s="176"/>
      <c r="E1433" s="174"/>
      <c r="F1433" s="174"/>
      <c r="G1433" s="174"/>
      <c r="H1433" s="174"/>
      <c r="I1433" s="174"/>
      <c r="J1433" s="174"/>
      <c r="K1433" s="174"/>
      <c r="L1433" s="174"/>
      <c r="M1433" s="174"/>
      <c r="N1433" s="174"/>
      <c r="O1433" s="174"/>
      <c r="P1433" s="174"/>
      <c r="Q1433" s="174"/>
      <c r="R1433" s="174"/>
      <c r="S1433" s="174"/>
      <c r="T1433" s="174"/>
      <c r="U1433" s="174"/>
      <c r="V1433" s="174"/>
      <c r="W1433" s="174"/>
      <c r="X1433" s="174"/>
      <c r="Y1433" s="174"/>
      <c r="Z1433" s="174"/>
      <c r="AA1433" s="174"/>
      <c r="AB1433" s="174"/>
      <c r="AC1433" s="174"/>
      <c r="AD1433" s="174"/>
      <c r="AE1433" s="174"/>
      <c r="AF1433" s="174"/>
      <c r="AG1433" s="174"/>
      <c r="AH1433" s="174"/>
      <c r="AI1433" s="174"/>
      <c r="AJ1433" s="174"/>
      <c r="AK1433" s="174"/>
      <c r="AL1433" s="174"/>
      <c r="AM1433" s="174"/>
      <c r="AN1433" s="174"/>
      <c r="AO1433" s="174"/>
      <c r="AP1433" s="174"/>
      <c r="AQ1433" s="174"/>
      <c r="AR1433" s="174"/>
      <c r="AS1433" s="174"/>
      <c r="AT1433" s="174"/>
      <c r="AU1433" s="174"/>
      <c r="AV1433" s="174"/>
      <c r="AW1433" s="174"/>
      <c r="AX1433" s="174"/>
      <c r="AY1433" s="174"/>
      <c r="AZ1433" s="174"/>
      <c r="BA1433" s="174"/>
      <c r="BB1433" s="174"/>
      <c r="BC1433" s="174"/>
      <c r="BD1433" s="174"/>
      <c r="BE1433" s="174"/>
      <c r="BF1433" s="174"/>
      <c r="BG1433" s="174"/>
      <c r="BH1433" s="174"/>
      <c r="BI1433" s="174"/>
      <c r="BJ1433" s="174"/>
      <c r="BK1433" s="174"/>
      <c r="BL1433" s="174"/>
      <c r="BM1433" s="174"/>
      <c r="BN1433" s="174"/>
      <c r="BO1433" s="174"/>
      <c r="BP1433" s="174"/>
      <c r="BQ1433" s="174"/>
      <c r="BR1433" s="174"/>
      <c r="BS1433" s="174"/>
      <c r="BT1433" s="174"/>
    </row>
    <row r="1434" spans="1:72" s="177" customFormat="1">
      <c r="A1434" s="176"/>
      <c r="B1434" s="176"/>
      <c r="C1434" s="178"/>
      <c r="D1434" s="176"/>
      <c r="E1434" s="174"/>
      <c r="F1434" s="174"/>
      <c r="G1434" s="174"/>
      <c r="H1434" s="174"/>
      <c r="I1434" s="174"/>
      <c r="J1434" s="174"/>
      <c r="K1434" s="174"/>
      <c r="L1434" s="174"/>
      <c r="M1434" s="174"/>
      <c r="N1434" s="174"/>
      <c r="O1434" s="174"/>
      <c r="P1434" s="174"/>
      <c r="Q1434" s="174"/>
      <c r="R1434" s="174"/>
      <c r="S1434" s="174"/>
      <c r="T1434" s="174"/>
      <c r="U1434" s="174"/>
      <c r="V1434" s="174"/>
      <c r="W1434" s="174"/>
      <c r="X1434" s="174"/>
      <c r="Y1434" s="174"/>
      <c r="Z1434" s="174"/>
      <c r="AA1434" s="174"/>
      <c r="AB1434" s="174"/>
      <c r="AC1434" s="174"/>
      <c r="AD1434" s="174"/>
      <c r="AE1434" s="174"/>
      <c r="AF1434" s="174"/>
      <c r="AG1434" s="174"/>
      <c r="AH1434" s="174"/>
      <c r="AI1434" s="174"/>
      <c r="AJ1434" s="174"/>
      <c r="AK1434" s="174"/>
      <c r="AL1434" s="174"/>
      <c r="AM1434" s="174"/>
      <c r="AN1434" s="174"/>
      <c r="AO1434" s="174"/>
      <c r="AP1434" s="174"/>
      <c r="AQ1434" s="174"/>
      <c r="AR1434" s="174"/>
      <c r="AS1434" s="174"/>
      <c r="AT1434" s="174"/>
      <c r="AU1434" s="174"/>
      <c r="AV1434" s="174"/>
      <c r="AW1434" s="174"/>
      <c r="AX1434" s="174"/>
      <c r="AY1434" s="174"/>
      <c r="AZ1434" s="174"/>
      <c r="BA1434" s="174"/>
      <c r="BB1434" s="174"/>
      <c r="BC1434" s="174"/>
      <c r="BD1434" s="174"/>
      <c r="BE1434" s="174"/>
      <c r="BF1434" s="174"/>
      <c r="BG1434" s="174"/>
      <c r="BH1434" s="174"/>
      <c r="BI1434" s="174"/>
      <c r="BJ1434" s="174"/>
      <c r="BK1434" s="174"/>
      <c r="BL1434" s="174"/>
      <c r="BM1434" s="174"/>
      <c r="BN1434" s="174"/>
      <c r="BO1434" s="174"/>
      <c r="BP1434" s="174"/>
      <c r="BQ1434" s="174"/>
      <c r="BR1434" s="174"/>
      <c r="BS1434" s="174"/>
      <c r="BT1434" s="174"/>
    </row>
    <row r="1435" spans="1:72" s="177" customFormat="1">
      <c r="A1435" s="176"/>
      <c r="B1435" s="176"/>
      <c r="C1435" s="178"/>
      <c r="D1435" s="176"/>
      <c r="E1435" s="174"/>
      <c r="F1435" s="174"/>
      <c r="G1435" s="174"/>
      <c r="H1435" s="174"/>
      <c r="I1435" s="174"/>
      <c r="J1435" s="174"/>
      <c r="K1435" s="174"/>
      <c r="L1435" s="174"/>
      <c r="M1435" s="174"/>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row>
    <row r="1436" spans="1:72" s="177" customFormat="1">
      <c r="A1436" s="176"/>
      <c r="B1436" s="176"/>
      <c r="C1436" s="178"/>
      <c r="D1436" s="176"/>
      <c r="E1436" s="174"/>
      <c r="F1436" s="174"/>
      <c r="G1436" s="174"/>
      <c r="H1436" s="174"/>
      <c r="I1436" s="174"/>
      <c r="J1436" s="174"/>
      <c r="K1436" s="174"/>
      <c r="L1436" s="174"/>
      <c r="M1436" s="174"/>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row>
    <row r="1437" spans="1:72" s="177" customFormat="1">
      <c r="A1437" s="176"/>
      <c r="B1437" s="176"/>
      <c r="C1437" s="178"/>
      <c r="D1437" s="176"/>
      <c r="E1437" s="174"/>
      <c r="F1437" s="174"/>
      <c r="G1437" s="174"/>
      <c r="H1437" s="174"/>
      <c r="I1437" s="174"/>
      <c r="J1437" s="174"/>
      <c r="K1437" s="174"/>
      <c r="L1437" s="174"/>
      <c r="M1437" s="174"/>
      <c r="N1437" s="174"/>
      <c r="O1437" s="174"/>
      <c r="P1437" s="174"/>
      <c r="Q1437" s="174"/>
      <c r="R1437" s="174"/>
      <c r="S1437" s="174"/>
      <c r="T1437" s="174"/>
      <c r="U1437" s="174"/>
      <c r="V1437" s="174"/>
      <c r="W1437" s="174"/>
      <c r="X1437" s="174"/>
      <c r="Y1437" s="174"/>
      <c r="Z1437" s="174"/>
      <c r="AA1437" s="174"/>
      <c r="AB1437" s="174"/>
      <c r="AC1437" s="174"/>
      <c r="AD1437" s="174"/>
      <c r="AE1437" s="174"/>
      <c r="AF1437" s="174"/>
      <c r="AG1437" s="174"/>
      <c r="AH1437" s="174"/>
      <c r="AI1437" s="174"/>
      <c r="AJ1437" s="174"/>
      <c r="AK1437" s="174"/>
      <c r="AL1437" s="174"/>
      <c r="AM1437" s="174"/>
      <c r="AN1437" s="174"/>
      <c r="AO1437" s="174"/>
      <c r="AP1437" s="174"/>
      <c r="AQ1437" s="174"/>
      <c r="AR1437" s="174"/>
      <c r="AS1437" s="174"/>
      <c r="AT1437" s="174"/>
      <c r="AU1437" s="174"/>
      <c r="AV1437" s="174"/>
      <c r="AW1437" s="174"/>
      <c r="AX1437" s="174"/>
      <c r="AY1437" s="174"/>
      <c r="AZ1437" s="174"/>
      <c r="BA1437" s="174"/>
      <c r="BB1437" s="174"/>
      <c r="BC1437" s="174"/>
      <c r="BD1437" s="174"/>
      <c r="BE1437" s="174"/>
      <c r="BF1437" s="174"/>
      <c r="BG1437" s="174"/>
      <c r="BH1437" s="174"/>
      <c r="BI1437" s="174"/>
      <c r="BJ1437" s="174"/>
      <c r="BK1437" s="174"/>
      <c r="BL1437" s="174"/>
      <c r="BM1437" s="174"/>
      <c r="BN1437" s="174"/>
      <c r="BO1437" s="174"/>
      <c r="BP1437" s="174"/>
      <c r="BQ1437" s="174"/>
      <c r="BR1437" s="174"/>
      <c r="BS1437" s="174"/>
      <c r="BT1437" s="174"/>
    </row>
    <row r="1438" spans="1:72" s="177" customFormat="1">
      <c r="A1438" s="176"/>
      <c r="B1438" s="176"/>
      <c r="C1438" s="178"/>
      <c r="D1438" s="176"/>
      <c r="E1438" s="174"/>
      <c r="F1438" s="174"/>
      <c r="G1438" s="174"/>
      <c r="H1438" s="174"/>
      <c r="I1438" s="174"/>
      <c r="J1438" s="174"/>
      <c r="K1438" s="174"/>
      <c r="L1438" s="174"/>
      <c r="M1438" s="174"/>
      <c r="N1438" s="174"/>
      <c r="O1438" s="174"/>
      <c r="P1438" s="174"/>
      <c r="Q1438" s="174"/>
      <c r="R1438" s="174"/>
      <c r="S1438" s="174"/>
      <c r="T1438" s="174"/>
      <c r="U1438" s="174"/>
      <c r="V1438" s="174"/>
      <c r="W1438" s="174"/>
      <c r="X1438" s="174"/>
      <c r="Y1438" s="174"/>
      <c r="Z1438" s="174"/>
      <c r="AA1438" s="174"/>
      <c r="AB1438" s="174"/>
      <c r="AC1438" s="174"/>
      <c r="AD1438" s="174"/>
      <c r="AE1438" s="174"/>
      <c r="AF1438" s="174"/>
      <c r="AG1438" s="174"/>
      <c r="AH1438" s="174"/>
      <c r="AI1438" s="174"/>
      <c r="AJ1438" s="174"/>
      <c r="AK1438" s="174"/>
      <c r="AL1438" s="174"/>
      <c r="AM1438" s="174"/>
      <c r="AN1438" s="174"/>
      <c r="AO1438" s="174"/>
      <c r="AP1438" s="174"/>
      <c r="AQ1438" s="174"/>
      <c r="AR1438" s="174"/>
      <c r="AS1438" s="174"/>
      <c r="AT1438" s="174"/>
      <c r="AU1438" s="174"/>
      <c r="AV1438" s="174"/>
      <c r="AW1438" s="174"/>
      <c r="AX1438" s="174"/>
      <c r="AY1438" s="174"/>
      <c r="AZ1438" s="174"/>
      <c r="BA1438" s="174"/>
      <c r="BB1438" s="174"/>
      <c r="BC1438" s="174"/>
      <c r="BD1438" s="174"/>
      <c r="BE1438" s="174"/>
      <c r="BF1438" s="174"/>
      <c r="BG1438" s="174"/>
      <c r="BH1438" s="174"/>
      <c r="BI1438" s="174"/>
      <c r="BJ1438" s="174"/>
      <c r="BK1438" s="174"/>
      <c r="BL1438" s="174"/>
      <c r="BM1438" s="174"/>
      <c r="BN1438" s="174"/>
      <c r="BO1438" s="174"/>
      <c r="BP1438" s="174"/>
      <c r="BQ1438" s="174"/>
      <c r="BR1438" s="174"/>
      <c r="BS1438" s="174"/>
      <c r="BT1438" s="174"/>
    </row>
    <row r="1439" spans="1:72" s="177" customFormat="1">
      <c r="A1439" s="176"/>
      <c r="B1439" s="176"/>
      <c r="C1439" s="178"/>
      <c r="D1439" s="176"/>
      <c r="E1439" s="174"/>
      <c r="F1439" s="174"/>
      <c r="G1439" s="174"/>
      <c r="H1439" s="174"/>
      <c r="I1439" s="174"/>
      <c r="J1439" s="174"/>
      <c r="K1439" s="174"/>
      <c r="L1439" s="174"/>
      <c r="M1439" s="174"/>
      <c r="N1439" s="174"/>
      <c r="O1439" s="174"/>
      <c r="P1439" s="174"/>
      <c r="Q1439" s="174"/>
      <c r="R1439" s="174"/>
      <c r="S1439" s="174"/>
      <c r="T1439" s="174"/>
      <c r="U1439" s="174"/>
      <c r="V1439" s="174"/>
      <c r="W1439" s="174"/>
      <c r="X1439" s="174"/>
      <c r="Y1439" s="174"/>
      <c r="Z1439" s="174"/>
      <c r="AA1439" s="174"/>
      <c r="AB1439" s="174"/>
      <c r="AC1439" s="174"/>
      <c r="AD1439" s="174"/>
      <c r="AE1439" s="174"/>
      <c r="AF1439" s="174"/>
      <c r="AG1439" s="174"/>
      <c r="AH1439" s="174"/>
      <c r="AI1439" s="174"/>
      <c r="AJ1439" s="174"/>
      <c r="AK1439" s="174"/>
      <c r="AL1439" s="174"/>
      <c r="AM1439" s="174"/>
      <c r="AN1439" s="174"/>
      <c r="AO1439" s="174"/>
      <c r="AP1439" s="174"/>
      <c r="AQ1439" s="174"/>
      <c r="AR1439" s="174"/>
      <c r="AS1439" s="174"/>
      <c r="AT1439" s="174"/>
      <c r="AU1439" s="174"/>
      <c r="AV1439" s="174"/>
      <c r="AW1439" s="174"/>
      <c r="AX1439" s="174"/>
      <c r="AY1439" s="174"/>
      <c r="AZ1439" s="174"/>
      <c r="BA1439" s="174"/>
      <c r="BB1439" s="174"/>
      <c r="BC1439" s="174"/>
      <c r="BD1439" s="174"/>
      <c r="BE1439" s="174"/>
      <c r="BF1439" s="174"/>
      <c r="BG1439" s="174"/>
      <c r="BH1439" s="174"/>
      <c r="BI1439" s="174"/>
      <c r="BJ1439" s="174"/>
      <c r="BK1439" s="174"/>
      <c r="BL1439" s="174"/>
      <c r="BM1439" s="174"/>
      <c r="BN1439" s="174"/>
      <c r="BO1439" s="174"/>
      <c r="BP1439" s="174"/>
      <c r="BQ1439" s="174"/>
      <c r="BR1439" s="174"/>
      <c r="BS1439" s="174"/>
      <c r="BT1439" s="174"/>
    </row>
    <row r="1440" spans="1:72" s="177" customFormat="1">
      <c r="A1440" s="176"/>
      <c r="B1440" s="176"/>
      <c r="C1440" s="178"/>
      <c r="D1440" s="176"/>
      <c r="E1440" s="174"/>
      <c r="F1440" s="174"/>
      <c r="G1440" s="174"/>
      <c r="H1440" s="174"/>
      <c r="I1440" s="174"/>
      <c r="J1440" s="174"/>
      <c r="K1440" s="174"/>
      <c r="L1440" s="174"/>
      <c r="M1440" s="174"/>
      <c r="N1440" s="174"/>
      <c r="O1440" s="174"/>
      <c r="P1440" s="174"/>
      <c r="Q1440" s="174"/>
      <c r="R1440" s="174"/>
      <c r="S1440" s="174"/>
      <c r="T1440" s="174"/>
      <c r="U1440" s="174"/>
      <c r="V1440" s="174"/>
      <c r="W1440" s="174"/>
      <c r="X1440" s="174"/>
      <c r="Y1440" s="174"/>
      <c r="Z1440" s="174"/>
      <c r="AA1440" s="174"/>
      <c r="AB1440" s="174"/>
      <c r="AC1440" s="174"/>
      <c r="AD1440" s="174"/>
      <c r="AE1440" s="174"/>
      <c r="AF1440" s="174"/>
      <c r="AG1440" s="174"/>
      <c r="AH1440" s="174"/>
      <c r="AI1440" s="174"/>
      <c r="AJ1440" s="174"/>
      <c r="AK1440" s="174"/>
      <c r="AL1440" s="174"/>
      <c r="AM1440" s="174"/>
      <c r="AN1440" s="174"/>
      <c r="AO1440" s="174"/>
      <c r="AP1440" s="174"/>
      <c r="AQ1440" s="174"/>
      <c r="AR1440" s="174"/>
      <c r="AS1440" s="174"/>
      <c r="AT1440" s="174"/>
      <c r="AU1440" s="174"/>
      <c r="AV1440" s="174"/>
      <c r="AW1440" s="174"/>
      <c r="AX1440" s="174"/>
      <c r="AY1440" s="174"/>
      <c r="AZ1440" s="174"/>
      <c r="BA1440" s="174"/>
      <c r="BB1440" s="174"/>
      <c r="BC1440" s="174"/>
      <c r="BD1440" s="174"/>
      <c r="BE1440" s="174"/>
      <c r="BF1440" s="174"/>
      <c r="BG1440" s="174"/>
      <c r="BH1440" s="174"/>
      <c r="BI1440" s="174"/>
      <c r="BJ1440" s="174"/>
      <c r="BK1440" s="174"/>
      <c r="BL1440" s="174"/>
      <c r="BM1440" s="174"/>
      <c r="BN1440" s="174"/>
      <c r="BO1440" s="174"/>
      <c r="BP1440" s="174"/>
      <c r="BQ1440" s="174"/>
      <c r="BR1440" s="174"/>
      <c r="BS1440" s="174"/>
      <c r="BT1440" s="174"/>
    </row>
    <row r="1441" spans="1:72" s="177" customFormat="1">
      <c r="A1441" s="176"/>
      <c r="B1441" s="176"/>
      <c r="C1441" s="178"/>
      <c r="D1441" s="176"/>
      <c r="E1441" s="174"/>
      <c r="F1441" s="174"/>
      <c r="G1441" s="174"/>
      <c r="H1441" s="174"/>
      <c r="I1441" s="174"/>
      <c r="J1441" s="174"/>
      <c r="K1441" s="174"/>
      <c r="L1441" s="174"/>
      <c r="M1441" s="174"/>
      <c r="N1441" s="174"/>
      <c r="O1441" s="174"/>
      <c r="P1441" s="174"/>
      <c r="Q1441" s="174"/>
      <c r="R1441" s="174"/>
      <c r="S1441" s="174"/>
      <c r="T1441" s="174"/>
      <c r="U1441" s="174"/>
      <c r="V1441" s="174"/>
      <c r="W1441" s="174"/>
      <c r="X1441" s="174"/>
      <c r="Y1441" s="174"/>
      <c r="Z1441" s="174"/>
      <c r="AA1441" s="174"/>
      <c r="AB1441" s="174"/>
      <c r="AC1441" s="174"/>
      <c r="AD1441" s="174"/>
      <c r="AE1441" s="174"/>
      <c r="AF1441" s="174"/>
      <c r="AG1441" s="174"/>
      <c r="AH1441" s="174"/>
      <c r="AI1441" s="174"/>
      <c r="AJ1441" s="174"/>
      <c r="AK1441" s="174"/>
      <c r="AL1441" s="174"/>
      <c r="AM1441" s="174"/>
      <c r="AN1441" s="174"/>
      <c r="AO1441" s="174"/>
      <c r="AP1441" s="174"/>
      <c r="AQ1441" s="174"/>
      <c r="AR1441" s="174"/>
      <c r="AS1441" s="174"/>
      <c r="AT1441" s="174"/>
      <c r="AU1441" s="174"/>
      <c r="AV1441" s="174"/>
      <c r="AW1441" s="174"/>
      <c r="AX1441" s="174"/>
      <c r="AY1441" s="174"/>
      <c r="AZ1441" s="174"/>
      <c r="BA1441" s="174"/>
      <c r="BB1441" s="174"/>
      <c r="BC1441" s="174"/>
      <c r="BD1441" s="174"/>
      <c r="BE1441" s="174"/>
      <c r="BF1441" s="174"/>
      <c r="BG1441" s="174"/>
      <c r="BH1441" s="174"/>
      <c r="BI1441" s="174"/>
      <c r="BJ1441" s="174"/>
      <c r="BK1441" s="174"/>
      <c r="BL1441" s="174"/>
      <c r="BM1441" s="174"/>
      <c r="BN1441" s="174"/>
      <c r="BO1441" s="174"/>
      <c r="BP1441" s="174"/>
      <c r="BQ1441" s="174"/>
      <c r="BR1441" s="174"/>
      <c r="BS1441" s="174"/>
      <c r="BT1441" s="174"/>
    </row>
    <row r="1442" spans="1:72" s="177" customFormat="1">
      <c r="A1442" s="176"/>
      <c r="B1442" s="176"/>
      <c r="C1442" s="178"/>
      <c r="D1442" s="176"/>
      <c r="E1442" s="174"/>
      <c r="F1442" s="174"/>
      <c r="G1442" s="174"/>
      <c r="H1442" s="174"/>
      <c r="I1442" s="174"/>
      <c r="J1442" s="174"/>
      <c r="K1442" s="174"/>
      <c r="L1442" s="174"/>
      <c r="M1442" s="174"/>
      <c r="N1442" s="174"/>
      <c r="O1442" s="174"/>
      <c r="P1442" s="174"/>
      <c r="Q1442" s="174"/>
      <c r="R1442" s="174"/>
      <c r="S1442" s="174"/>
      <c r="T1442" s="174"/>
      <c r="U1442" s="174"/>
      <c r="V1442" s="174"/>
      <c r="W1442" s="174"/>
      <c r="X1442" s="174"/>
      <c r="Y1442" s="174"/>
      <c r="Z1442" s="174"/>
      <c r="AA1442" s="174"/>
      <c r="AB1442" s="174"/>
      <c r="AC1442" s="174"/>
      <c r="AD1442" s="174"/>
      <c r="AE1442" s="174"/>
      <c r="AF1442" s="174"/>
      <c r="AG1442" s="174"/>
      <c r="AH1442" s="174"/>
      <c r="AI1442" s="174"/>
      <c r="AJ1442" s="174"/>
      <c r="AK1442" s="174"/>
      <c r="AL1442" s="174"/>
      <c r="AM1442" s="174"/>
      <c r="AN1442" s="174"/>
      <c r="AO1442" s="174"/>
      <c r="AP1442" s="174"/>
      <c r="AQ1442" s="174"/>
      <c r="AR1442" s="174"/>
      <c r="AS1442" s="174"/>
      <c r="AT1442" s="174"/>
      <c r="AU1442" s="174"/>
      <c r="AV1442" s="174"/>
      <c r="AW1442" s="174"/>
      <c r="AX1442" s="174"/>
      <c r="AY1442" s="174"/>
      <c r="AZ1442" s="174"/>
      <c r="BA1442" s="174"/>
      <c r="BB1442" s="174"/>
      <c r="BC1442" s="174"/>
      <c r="BD1442" s="174"/>
      <c r="BE1442" s="174"/>
      <c r="BF1442" s="174"/>
      <c r="BG1442" s="174"/>
      <c r="BH1442" s="174"/>
      <c r="BI1442" s="174"/>
      <c r="BJ1442" s="174"/>
      <c r="BK1442" s="174"/>
      <c r="BL1442" s="174"/>
      <c r="BM1442" s="174"/>
      <c r="BN1442" s="174"/>
      <c r="BO1442" s="174"/>
      <c r="BP1442" s="174"/>
      <c r="BQ1442" s="174"/>
      <c r="BR1442" s="174"/>
      <c r="BS1442" s="174"/>
      <c r="BT1442" s="174"/>
    </row>
    <row r="1443" spans="1:72" s="177" customFormat="1">
      <c r="A1443" s="176"/>
      <c r="B1443" s="176"/>
      <c r="C1443" s="178"/>
      <c r="D1443" s="176"/>
      <c r="E1443" s="174"/>
      <c r="F1443" s="174"/>
      <c r="G1443" s="174"/>
      <c r="H1443" s="174"/>
      <c r="I1443" s="174"/>
      <c r="J1443" s="174"/>
      <c r="K1443" s="174"/>
      <c r="L1443" s="174"/>
      <c r="M1443" s="174"/>
      <c r="N1443" s="174"/>
      <c r="O1443" s="174"/>
      <c r="P1443" s="174"/>
      <c r="Q1443" s="174"/>
      <c r="R1443" s="174"/>
      <c r="S1443" s="174"/>
      <c r="T1443" s="174"/>
      <c r="U1443" s="174"/>
      <c r="V1443" s="174"/>
      <c r="W1443" s="174"/>
      <c r="X1443" s="174"/>
      <c r="Y1443" s="174"/>
      <c r="Z1443" s="174"/>
      <c r="AA1443" s="174"/>
      <c r="AB1443" s="174"/>
      <c r="AC1443" s="174"/>
      <c r="AD1443" s="174"/>
      <c r="AE1443" s="174"/>
      <c r="AF1443" s="174"/>
      <c r="AG1443" s="174"/>
      <c r="AH1443" s="174"/>
      <c r="AI1443" s="174"/>
      <c r="AJ1443" s="174"/>
      <c r="AK1443" s="174"/>
      <c r="AL1443" s="174"/>
      <c r="AM1443" s="174"/>
      <c r="AN1443" s="174"/>
      <c r="AO1443" s="174"/>
      <c r="AP1443" s="174"/>
      <c r="AQ1443" s="174"/>
      <c r="AR1443" s="174"/>
      <c r="AS1443" s="174"/>
      <c r="AT1443" s="174"/>
      <c r="AU1443" s="174"/>
      <c r="AV1443" s="174"/>
      <c r="AW1443" s="174"/>
      <c r="AX1443" s="174"/>
      <c r="AY1443" s="174"/>
      <c r="AZ1443" s="174"/>
      <c r="BA1443" s="174"/>
      <c r="BB1443" s="174"/>
      <c r="BC1443" s="174"/>
      <c r="BD1443" s="174"/>
      <c r="BE1443" s="174"/>
      <c r="BF1443" s="174"/>
      <c r="BG1443" s="174"/>
      <c r="BH1443" s="174"/>
      <c r="BI1443" s="174"/>
      <c r="BJ1443" s="174"/>
      <c r="BK1443" s="174"/>
      <c r="BL1443" s="174"/>
      <c r="BM1443" s="174"/>
      <c r="BN1443" s="174"/>
      <c r="BO1443" s="174"/>
      <c r="BP1443" s="174"/>
      <c r="BQ1443" s="174"/>
      <c r="BR1443" s="174"/>
      <c r="BS1443" s="174"/>
      <c r="BT1443" s="174"/>
    </row>
    <row r="1444" spans="1:72" s="177" customFormat="1">
      <c r="A1444" s="176"/>
      <c r="B1444" s="176"/>
      <c r="C1444" s="178"/>
      <c r="D1444" s="176"/>
      <c r="E1444" s="174"/>
      <c r="F1444" s="174"/>
      <c r="G1444" s="174"/>
      <c r="H1444" s="174"/>
      <c r="I1444" s="174"/>
      <c r="J1444" s="174"/>
      <c r="K1444" s="174"/>
      <c r="L1444" s="174"/>
      <c r="M1444" s="174"/>
      <c r="N1444" s="174"/>
      <c r="O1444" s="174"/>
      <c r="P1444" s="174"/>
      <c r="Q1444" s="174"/>
      <c r="R1444" s="174"/>
      <c r="S1444" s="174"/>
      <c r="T1444" s="174"/>
      <c r="U1444" s="174"/>
      <c r="V1444" s="174"/>
      <c r="W1444" s="174"/>
      <c r="X1444" s="174"/>
      <c r="Y1444" s="174"/>
      <c r="Z1444" s="174"/>
      <c r="AA1444" s="174"/>
      <c r="AB1444" s="174"/>
      <c r="AC1444" s="174"/>
      <c r="AD1444" s="174"/>
      <c r="AE1444" s="174"/>
      <c r="AF1444" s="174"/>
      <c r="AG1444" s="174"/>
      <c r="AH1444" s="174"/>
      <c r="AI1444" s="174"/>
      <c r="AJ1444" s="174"/>
      <c r="AK1444" s="174"/>
      <c r="AL1444" s="174"/>
      <c r="AM1444" s="174"/>
      <c r="AN1444" s="174"/>
      <c r="AO1444" s="174"/>
      <c r="AP1444" s="174"/>
      <c r="AQ1444" s="174"/>
      <c r="AR1444" s="174"/>
      <c r="AS1444" s="174"/>
      <c r="AT1444" s="174"/>
      <c r="AU1444" s="174"/>
      <c r="AV1444" s="174"/>
      <c r="AW1444" s="174"/>
      <c r="AX1444" s="174"/>
      <c r="AY1444" s="174"/>
      <c r="AZ1444" s="174"/>
      <c r="BA1444" s="174"/>
      <c r="BB1444" s="174"/>
      <c r="BC1444" s="174"/>
      <c r="BD1444" s="174"/>
      <c r="BE1444" s="174"/>
      <c r="BF1444" s="174"/>
      <c r="BG1444" s="174"/>
      <c r="BH1444" s="174"/>
      <c r="BI1444" s="174"/>
      <c r="BJ1444" s="174"/>
      <c r="BK1444" s="174"/>
      <c r="BL1444" s="174"/>
      <c r="BM1444" s="174"/>
      <c r="BN1444" s="174"/>
      <c r="BO1444" s="174"/>
      <c r="BP1444" s="174"/>
      <c r="BQ1444" s="174"/>
      <c r="BR1444" s="174"/>
      <c r="BS1444" s="174"/>
      <c r="BT1444" s="174"/>
    </row>
    <row r="1445" spans="1:72" s="177" customFormat="1">
      <c r="A1445" s="176"/>
      <c r="B1445" s="176"/>
      <c r="C1445" s="178"/>
      <c r="D1445" s="176"/>
      <c r="E1445" s="174"/>
      <c r="F1445" s="174"/>
      <c r="G1445" s="174"/>
      <c r="H1445" s="174"/>
      <c r="I1445" s="174"/>
      <c r="J1445" s="174"/>
      <c r="K1445" s="174"/>
      <c r="L1445" s="174"/>
      <c r="M1445" s="174"/>
      <c r="N1445" s="174"/>
      <c r="O1445" s="174"/>
      <c r="P1445" s="174"/>
      <c r="Q1445" s="174"/>
      <c r="R1445" s="174"/>
      <c r="S1445" s="174"/>
      <c r="T1445" s="174"/>
      <c r="U1445" s="174"/>
      <c r="V1445" s="174"/>
      <c r="W1445" s="174"/>
      <c r="X1445" s="174"/>
      <c r="Y1445" s="174"/>
      <c r="Z1445" s="174"/>
      <c r="AA1445" s="174"/>
      <c r="AB1445" s="174"/>
      <c r="AC1445" s="174"/>
      <c r="AD1445" s="174"/>
      <c r="AE1445" s="174"/>
      <c r="AF1445" s="174"/>
      <c r="AG1445" s="174"/>
      <c r="AH1445" s="174"/>
      <c r="AI1445" s="174"/>
      <c r="AJ1445" s="174"/>
      <c r="AK1445" s="174"/>
      <c r="AL1445" s="174"/>
      <c r="AM1445" s="174"/>
      <c r="AN1445" s="174"/>
      <c r="AO1445" s="174"/>
      <c r="AP1445" s="174"/>
      <c r="AQ1445" s="174"/>
      <c r="AR1445" s="174"/>
      <c r="AS1445" s="174"/>
      <c r="AT1445" s="174"/>
      <c r="AU1445" s="174"/>
      <c r="AV1445" s="174"/>
      <c r="AW1445" s="174"/>
      <c r="AX1445" s="174"/>
      <c r="AY1445" s="174"/>
      <c r="AZ1445" s="174"/>
      <c r="BA1445" s="174"/>
      <c r="BB1445" s="174"/>
      <c r="BC1445" s="174"/>
      <c r="BD1445" s="174"/>
      <c r="BE1445" s="174"/>
      <c r="BF1445" s="174"/>
      <c r="BG1445" s="174"/>
      <c r="BH1445" s="174"/>
      <c r="BI1445" s="174"/>
      <c r="BJ1445" s="174"/>
      <c r="BK1445" s="174"/>
      <c r="BL1445" s="174"/>
      <c r="BM1445" s="174"/>
      <c r="BN1445" s="174"/>
      <c r="BO1445" s="174"/>
      <c r="BP1445" s="174"/>
      <c r="BQ1445" s="174"/>
      <c r="BR1445" s="174"/>
      <c r="BS1445" s="174"/>
      <c r="BT1445" s="174"/>
    </row>
    <row r="1446" spans="1:72" s="177" customFormat="1">
      <c r="A1446" s="176"/>
      <c r="B1446" s="176"/>
      <c r="C1446" s="178"/>
      <c r="D1446" s="176"/>
      <c r="E1446" s="174"/>
      <c r="F1446" s="174"/>
      <c r="G1446" s="174"/>
      <c r="H1446" s="174"/>
      <c r="I1446" s="174"/>
      <c r="J1446" s="174"/>
      <c r="K1446" s="174"/>
      <c r="L1446" s="174"/>
      <c r="M1446" s="174"/>
      <c r="N1446" s="174"/>
      <c r="O1446" s="174"/>
      <c r="P1446" s="174"/>
      <c r="Q1446" s="174"/>
      <c r="R1446" s="174"/>
      <c r="S1446" s="174"/>
      <c r="T1446" s="174"/>
      <c r="U1446" s="174"/>
      <c r="V1446" s="174"/>
      <c r="W1446" s="174"/>
      <c r="X1446" s="174"/>
      <c r="Y1446" s="174"/>
      <c r="Z1446" s="174"/>
      <c r="AA1446" s="174"/>
      <c r="AB1446" s="174"/>
      <c r="AC1446" s="174"/>
      <c r="AD1446" s="174"/>
      <c r="AE1446" s="174"/>
      <c r="AF1446" s="174"/>
      <c r="AG1446" s="174"/>
      <c r="AH1446" s="174"/>
      <c r="AI1446" s="174"/>
      <c r="AJ1446" s="174"/>
      <c r="AK1446" s="174"/>
      <c r="AL1446" s="174"/>
      <c r="AM1446" s="174"/>
      <c r="AN1446" s="174"/>
      <c r="AO1446" s="174"/>
      <c r="AP1446" s="174"/>
      <c r="AQ1446" s="174"/>
      <c r="AR1446" s="174"/>
      <c r="AS1446" s="174"/>
      <c r="AT1446" s="174"/>
      <c r="AU1446" s="174"/>
      <c r="AV1446" s="174"/>
      <c r="AW1446" s="174"/>
      <c r="AX1446" s="174"/>
      <c r="AY1446" s="174"/>
      <c r="AZ1446" s="174"/>
      <c r="BA1446" s="174"/>
      <c r="BB1446" s="174"/>
      <c r="BC1446" s="174"/>
      <c r="BD1446" s="174"/>
      <c r="BE1446" s="174"/>
      <c r="BF1446" s="174"/>
      <c r="BG1446" s="174"/>
      <c r="BH1446" s="174"/>
      <c r="BI1446" s="174"/>
      <c r="BJ1446" s="174"/>
      <c r="BK1446" s="174"/>
      <c r="BL1446" s="174"/>
      <c r="BM1446" s="174"/>
      <c r="BN1446" s="174"/>
      <c r="BO1446" s="174"/>
      <c r="BP1446" s="174"/>
      <c r="BQ1446" s="174"/>
      <c r="BR1446" s="174"/>
      <c r="BS1446" s="174"/>
      <c r="BT1446" s="174"/>
    </row>
    <row r="1447" spans="1:72" s="177" customFormat="1">
      <c r="A1447" s="176"/>
      <c r="B1447" s="176"/>
      <c r="C1447" s="178"/>
      <c r="D1447" s="176"/>
      <c r="E1447" s="174"/>
      <c r="F1447" s="174"/>
      <c r="G1447" s="174"/>
      <c r="H1447" s="174"/>
      <c r="I1447" s="174"/>
      <c r="J1447" s="174"/>
      <c r="K1447" s="174"/>
      <c r="L1447" s="174"/>
      <c r="M1447" s="174"/>
      <c r="N1447" s="174"/>
      <c r="O1447" s="174"/>
      <c r="P1447" s="174"/>
      <c r="Q1447" s="174"/>
      <c r="R1447" s="174"/>
      <c r="S1447" s="174"/>
      <c r="T1447" s="174"/>
      <c r="U1447" s="174"/>
      <c r="V1447" s="174"/>
      <c r="W1447" s="174"/>
      <c r="X1447" s="174"/>
      <c r="Y1447" s="174"/>
      <c r="Z1447" s="174"/>
      <c r="AA1447" s="174"/>
      <c r="AB1447" s="174"/>
      <c r="AC1447" s="174"/>
      <c r="AD1447" s="174"/>
      <c r="AE1447" s="174"/>
      <c r="AF1447" s="174"/>
      <c r="AG1447" s="174"/>
      <c r="AH1447" s="174"/>
      <c r="AI1447" s="174"/>
      <c r="AJ1447" s="174"/>
      <c r="AK1447" s="174"/>
      <c r="AL1447" s="174"/>
      <c r="AM1447" s="174"/>
      <c r="AN1447" s="174"/>
      <c r="AO1447" s="174"/>
      <c r="AP1447" s="174"/>
      <c r="AQ1447" s="174"/>
      <c r="AR1447" s="174"/>
      <c r="AS1447" s="174"/>
      <c r="AT1447" s="174"/>
      <c r="AU1447" s="174"/>
      <c r="AV1447" s="174"/>
      <c r="AW1447" s="174"/>
      <c r="AX1447" s="174"/>
      <c r="AY1447" s="174"/>
      <c r="AZ1447" s="174"/>
      <c r="BA1447" s="174"/>
      <c r="BB1447" s="174"/>
      <c r="BC1447" s="174"/>
      <c r="BD1447" s="174"/>
      <c r="BE1447" s="174"/>
      <c r="BF1447" s="174"/>
      <c r="BG1447" s="174"/>
      <c r="BH1447" s="174"/>
      <c r="BI1447" s="174"/>
      <c r="BJ1447" s="174"/>
      <c r="BK1447" s="174"/>
      <c r="BL1447" s="174"/>
      <c r="BM1447" s="174"/>
      <c r="BN1447" s="174"/>
      <c r="BO1447" s="174"/>
      <c r="BP1447" s="174"/>
      <c r="BQ1447" s="174"/>
      <c r="BR1447" s="174"/>
      <c r="BS1447" s="174"/>
      <c r="BT1447" s="174"/>
    </row>
    <row r="1448" spans="1:72" s="177" customFormat="1">
      <c r="A1448" s="176"/>
      <c r="B1448" s="176"/>
      <c r="C1448" s="178"/>
      <c r="D1448" s="176"/>
      <c r="E1448" s="174"/>
      <c r="F1448" s="174"/>
      <c r="G1448" s="174"/>
      <c r="H1448" s="174"/>
      <c r="I1448" s="174"/>
      <c r="J1448" s="174"/>
      <c r="K1448" s="174"/>
      <c r="L1448" s="174"/>
      <c r="M1448" s="174"/>
      <c r="N1448" s="174"/>
      <c r="O1448" s="174"/>
      <c r="P1448" s="174"/>
      <c r="Q1448" s="174"/>
      <c r="R1448" s="174"/>
      <c r="S1448" s="174"/>
      <c r="T1448" s="174"/>
      <c r="U1448" s="174"/>
      <c r="V1448" s="174"/>
      <c r="W1448" s="174"/>
      <c r="X1448" s="174"/>
      <c r="Y1448" s="174"/>
      <c r="Z1448" s="174"/>
      <c r="AA1448" s="174"/>
      <c r="AB1448" s="174"/>
      <c r="AC1448" s="174"/>
      <c r="AD1448" s="174"/>
      <c r="AE1448" s="174"/>
      <c r="AF1448" s="174"/>
      <c r="AG1448" s="174"/>
      <c r="AH1448" s="174"/>
      <c r="AI1448" s="174"/>
      <c r="AJ1448" s="174"/>
      <c r="AK1448" s="174"/>
      <c r="AL1448" s="174"/>
      <c r="AM1448" s="174"/>
      <c r="AN1448" s="174"/>
      <c r="AO1448" s="174"/>
      <c r="AP1448" s="174"/>
      <c r="AQ1448" s="174"/>
      <c r="AR1448" s="174"/>
      <c r="AS1448" s="174"/>
      <c r="AT1448" s="174"/>
      <c r="AU1448" s="174"/>
      <c r="AV1448" s="174"/>
      <c r="AW1448" s="174"/>
      <c r="AX1448" s="174"/>
      <c r="AY1448" s="174"/>
      <c r="AZ1448" s="174"/>
      <c r="BA1448" s="174"/>
      <c r="BB1448" s="174"/>
      <c r="BC1448" s="174"/>
      <c r="BD1448" s="174"/>
      <c r="BE1448" s="174"/>
      <c r="BF1448" s="174"/>
      <c r="BG1448" s="174"/>
      <c r="BH1448" s="174"/>
      <c r="BI1448" s="174"/>
      <c r="BJ1448" s="174"/>
      <c r="BK1448" s="174"/>
      <c r="BL1448" s="174"/>
      <c r="BM1448" s="174"/>
      <c r="BN1448" s="174"/>
      <c r="BO1448" s="174"/>
      <c r="BP1448" s="174"/>
      <c r="BQ1448" s="174"/>
      <c r="BR1448" s="174"/>
      <c r="BS1448" s="174"/>
      <c r="BT1448" s="174"/>
    </row>
    <row r="1449" spans="1:72" s="177" customFormat="1">
      <c r="A1449" s="176"/>
      <c r="B1449" s="176"/>
      <c r="C1449" s="178"/>
      <c r="D1449" s="176"/>
      <c r="E1449" s="174"/>
      <c r="F1449" s="174"/>
      <c r="G1449" s="174"/>
      <c r="H1449" s="174"/>
      <c r="I1449" s="174"/>
      <c r="J1449" s="174"/>
      <c r="K1449" s="174"/>
      <c r="L1449" s="174"/>
      <c r="M1449" s="174"/>
      <c r="N1449" s="174"/>
      <c r="O1449" s="174"/>
      <c r="P1449" s="174"/>
      <c r="Q1449" s="174"/>
      <c r="R1449" s="174"/>
      <c r="S1449" s="174"/>
      <c r="T1449" s="174"/>
      <c r="U1449" s="174"/>
      <c r="V1449" s="174"/>
      <c r="W1449" s="174"/>
      <c r="X1449" s="174"/>
      <c r="Y1449" s="174"/>
      <c r="Z1449" s="174"/>
      <c r="AA1449" s="174"/>
      <c r="AB1449" s="174"/>
      <c r="AC1449" s="174"/>
      <c r="AD1449" s="174"/>
      <c r="AE1449" s="174"/>
      <c r="AF1449" s="174"/>
      <c r="AG1449" s="174"/>
      <c r="AH1449" s="174"/>
      <c r="AI1449" s="174"/>
      <c r="AJ1449" s="174"/>
      <c r="AK1449" s="174"/>
      <c r="AL1449" s="174"/>
      <c r="AM1449" s="174"/>
      <c r="AN1449" s="174"/>
      <c r="AO1449" s="174"/>
      <c r="AP1449" s="174"/>
      <c r="AQ1449" s="174"/>
      <c r="AR1449" s="174"/>
      <c r="AS1449" s="174"/>
      <c r="AT1449" s="174"/>
      <c r="AU1449" s="174"/>
      <c r="AV1449" s="174"/>
      <c r="AW1449" s="174"/>
      <c r="AX1449" s="174"/>
      <c r="AY1449" s="174"/>
      <c r="AZ1449" s="174"/>
      <c r="BA1449" s="174"/>
      <c r="BB1449" s="174"/>
      <c r="BC1449" s="174"/>
      <c r="BD1449" s="174"/>
      <c r="BE1449" s="174"/>
      <c r="BF1449" s="174"/>
      <c r="BG1449" s="174"/>
      <c r="BH1449" s="174"/>
      <c r="BI1449" s="174"/>
      <c r="BJ1449" s="174"/>
      <c r="BK1449" s="174"/>
      <c r="BL1449" s="174"/>
      <c r="BM1449" s="174"/>
      <c r="BN1449" s="174"/>
      <c r="BO1449" s="174"/>
      <c r="BP1449" s="174"/>
      <c r="BQ1449" s="174"/>
      <c r="BR1449" s="174"/>
      <c r="BS1449" s="174"/>
      <c r="BT1449" s="174"/>
    </row>
    <row r="1450" spans="1:72" s="177" customFormat="1">
      <c r="A1450" s="176"/>
      <c r="B1450" s="176"/>
      <c r="C1450" s="178"/>
      <c r="D1450" s="176"/>
      <c r="E1450" s="174"/>
      <c r="F1450" s="174"/>
      <c r="G1450" s="174"/>
      <c r="H1450" s="174"/>
      <c r="I1450" s="174"/>
      <c r="J1450" s="174"/>
      <c r="K1450" s="174"/>
      <c r="L1450" s="174"/>
      <c r="M1450" s="174"/>
      <c r="N1450" s="174"/>
      <c r="O1450" s="174"/>
      <c r="P1450" s="174"/>
      <c r="Q1450" s="174"/>
      <c r="R1450" s="174"/>
      <c r="S1450" s="174"/>
      <c r="T1450" s="174"/>
      <c r="U1450" s="174"/>
      <c r="V1450" s="174"/>
      <c r="W1450" s="174"/>
      <c r="X1450" s="174"/>
      <c r="Y1450" s="174"/>
      <c r="Z1450" s="174"/>
      <c r="AA1450" s="174"/>
      <c r="AB1450" s="174"/>
      <c r="AC1450" s="174"/>
      <c r="AD1450" s="174"/>
      <c r="AE1450" s="174"/>
      <c r="AF1450" s="174"/>
      <c r="AG1450" s="174"/>
      <c r="AH1450" s="174"/>
      <c r="AI1450" s="174"/>
      <c r="AJ1450" s="174"/>
      <c r="AK1450" s="174"/>
      <c r="AL1450" s="174"/>
      <c r="AM1450" s="174"/>
      <c r="AN1450" s="174"/>
      <c r="AO1450" s="174"/>
      <c r="AP1450" s="174"/>
      <c r="AQ1450" s="174"/>
      <c r="AR1450" s="174"/>
      <c r="AS1450" s="174"/>
      <c r="AT1450" s="174"/>
      <c r="AU1450" s="174"/>
      <c r="AV1450" s="174"/>
      <c r="AW1450" s="174"/>
      <c r="AX1450" s="174"/>
      <c r="AY1450" s="174"/>
      <c r="AZ1450" s="174"/>
      <c r="BA1450" s="174"/>
      <c r="BB1450" s="174"/>
      <c r="BC1450" s="174"/>
      <c r="BD1450" s="174"/>
      <c r="BE1450" s="174"/>
      <c r="BF1450" s="174"/>
      <c r="BG1450" s="174"/>
      <c r="BH1450" s="174"/>
      <c r="BI1450" s="174"/>
      <c r="BJ1450" s="174"/>
      <c r="BK1450" s="174"/>
      <c r="BL1450" s="174"/>
      <c r="BM1450" s="174"/>
      <c r="BN1450" s="174"/>
      <c r="BO1450" s="174"/>
      <c r="BP1450" s="174"/>
      <c r="BQ1450" s="174"/>
      <c r="BR1450" s="174"/>
      <c r="BS1450" s="174"/>
      <c r="BT1450" s="174"/>
    </row>
    <row r="1451" spans="1:72" s="177" customFormat="1">
      <c r="A1451" s="176"/>
      <c r="B1451" s="176"/>
      <c r="C1451" s="178"/>
      <c r="D1451" s="176"/>
      <c r="E1451" s="174"/>
      <c r="F1451" s="174"/>
      <c r="G1451" s="174"/>
      <c r="H1451" s="174"/>
      <c r="I1451" s="174"/>
      <c r="J1451" s="174"/>
      <c r="K1451" s="174"/>
      <c r="L1451" s="174"/>
      <c r="M1451" s="174"/>
      <c r="N1451" s="174"/>
      <c r="O1451" s="174"/>
      <c r="P1451" s="174"/>
      <c r="Q1451" s="174"/>
      <c r="R1451" s="174"/>
      <c r="S1451" s="174"/>
      <c r="T1451" s="174"/>
      <c r="U1451" s="174"/>
      <c r="V1451" s="174"/>
      <c r="W1451" s="174"/>
      <c r="X1451" s="174"/>
      <c r="Y1451" s="174"/>
      <c r="Z1451" s="174"/>
      <c r="AA1451" s="174"/>
      <c r="AB1451" s="174"/>
      <c r="AC1451" s="174"/>
      <c r="AD1451" s="174"/>
      <c r="AE1451" s="174"/>
      <c r="AF1451" s="174"/>
      <c r="AG1451" s="174"/>
      <c r="AH1451" s="174"/>
      <c r="AI1451" s="174"/>
      <c r="AJ1451" s="174"/>
      <c r="AK1451" s="174"/>
      <c r="AL1451" s="174"/>
      <c r="AM1451" s="174"/>
      <c r="AN1451" s="174"/>
      <c r="AO1451" s="174"/>
      <c r="AP1451" s="174"/>
      <c r="AQ1451" s="174"/>
      <c r="AR1451" s="174"/>
      <c r="AS1451" s="174"/>
      <c r="AT1451" s="174"/>
      <c r="AU1451" s="174"/>
      <c r="AV1451" s="174"/>
      <c r="AW1451" s="174"/>
      <c r="AX1451" s="174"/>
      <c r="AY1451" s="174"/>
      <c r="AZ1451" s="174"/>
      <c r="BA1451" s="174"/>
      <c r="BB1451" s="174"/>
      <c r="BC1451" s="174"/>
      <c r="BD1451" s="174"/>
      <c r="BE1451" s="174"/>
      <c r="BF1451" s="174"/>
      <c r="BG1451" s="174"/>
      <c r="BH1451" s="174"/>
      <c r="BI1451" s="174"/>
      <c r="BJ1451" s="174"/>
      <c r="BK1451" s="174"/>
      <c r="BL1451" s="174"/>
      <c r="BM1451" s="174"/>
      <c r="BN1451" s="174"/>
      <c r="BO1451" s="174"/>
      <c r="BP1451" s="174"/>
      <c r="BQ1451" s="174"/>
      <c r="BR1451" s="174"/>
      <c r="BS1451" s="174"/>
      <c r="BT1451" s="174"/>
    </row>
    <row r="1452" spans="1:72" s="177" customFormat="1">
      <c r="A1452" s="176"/>
      <c r="B1452" s="176"/>
      <c r="C1452" s="178"/>
      <c r="D1452" s="176"/>
      <c r="E1452" s="174"/>
      <c r="F1452" s="174"/>
      <c r="G1452" s="174"/>
      <c r="H1452" s="174"/>
      <c r="I1452" s="174"/>
      <c r="J1452" s="174"/>
      <c r="K1452" s="174"/>
      <c r="L1452" s="174"/>
      <c r="M1452" s="174"/>
      <c r="N1452" s="174"/>
      <c r="O1452" s="174"/>
      <c r="P1452" s="174"/>
      <c r="Q1452" s="174"/>
      <c r="R1452" s="174"/>
      <c r="S1452" s="174"/>
      <c r="T1452" s="174"/>
      <c r="U1452" s="174"/>
      <c r="V1452" s="174"/>
      <c r="W1452" s="174"/>
      <c r="X1452" s="174"/>
      <c r="Y1452" s="174"/>
      <c r="Z1452" s="174"/>
      <c r="AA1452" s="174"/>
      <c r="AB1452" s="174"/>
      <c r="AC1452" s="174"/>
      <c r="AD1452" s="174"/>
      <c r="AE1452" s="174"/>
      <c r="AF1452" s="174"/>
      <c r="AG1452" s="174"/>
      <c r="AH1452" s="174"/>
      <c r="AI1452" s="174"/>
      <c r="AJ1452" s="174"/>
      <c r="AK1452" s="174"/>
      <c r="AL1452" s="174"/>
      <c r="AM1452" s="174"/>
      <c r="AN1452" s="174"/>
      <c r="AO1452" s="174"/>
      <c r="AP1452" s="174"/>
      <c r="AQ1452" s="174"/>
      <c r="AR1452" s="174"/>
      <c r="AS1452" s="174"/>
      <c r="AT1452" s="174"/>
      <c r="AU1452" s="174"/>
      <c r="AV1452" s="174"/>
      <c r="AW1452" s="174"/>
      <c r="AX1452" s="174"/>
      <c r="AY1452" s="174"/>
      <c r="AZ1452" s="174"/>
      <c r="BA1452" s="174"/>
      <c r="BB1452" s="174"/>
      <c r="BC1452" s="174"/>
      <c r="BD1452" s="174"/>
      <c r="BE1452" s="174"/>
      <c r="BF1452" s="174"/>
      <c r="BG1452" s="174"/>
      <c r="BH1452" s="174"/>
      <c r="BI1452" s="174"/>
      <c r="BJ1452" s="174"/>
      <c r="BK1452" s="174"/>
      <c r="BL1452" s="174"/>
      <c r="BM1452" s="174"/>
      <c r="BN1452" s="174"/>
      <c r="BO1452" s="174"/>
      <c r="BP1452" s="174"/>
      <c r="BQ1452" s="174"/>
      <c r="BR1452" s="174"/>
      <c r="BS1452" s="174"/>
      <c r="BT1452" s="174"/>
    </row>
    <row r="1453" spans="1:72" s="177" customFormat="1">
      <c r="A1453" s="176"/>
      <c r="B1453" s="176"/>
      <c r="C1453" s="178"/>
      <c r="D1453" s="176"/>
      <c r="E1453" s="174"/>
      <c r="F1453" s="174"/>
      <c r="G1453" s="174"/>
      <c r="H1453" s="174"/>
      <c r="I1453" s="174"/>
      <c r="J1453" s="174"/>
      <c r="K1453" s="174"/>
      <c r="L1453" s="174"/>
      <c r="M1453" s="174"/>
      <c r="N1453" s="174"/>
      <c r="O1453" s="174"/>
      <c r="P1453" s="174"/>
      <c r="Q1453" s="174"/>
      <c r="R1453" s="174"/>
      <c r="S1453" s="174"/>
      <c r="T1453" s="174"/>
      <c r="U1453" s="174"/>
      <c r="V1453" s="174"/>
      <c r="W1453" s="174"/>
      <c r="X1453" s="174"/>
      <c r="Y1453" s="174"/>
      <c r="Z1453" s="174"/>
      <c r="AA1453" s="174"/>
      <c r="AB1453" s="174"/>
      <c r="AC1453" s="174"/>
      <c r="AD1453" s="174"/>
      <c r="AE1453" s="174"/>
      <c r="AF1453" s="174"/>
      <c r="AG1453" s="174"/>
      <c r="AH1453" s="174"/>
      <c r="AI1453" s="174"/>
      <c r="AJ1453" s="174"/>
      <c r="AK1453" s="174"/>
      <c r="AL1453" s="174"/>
      <c r="AM1453" s="174"/>
      <c r="AN1453" s="174"/>
      <c r="AO1453" s="174"/>
      <c r="AP1453" s="174"/>
      <c r="AQ1453" s="174"/>
      <c r="AR1453" s="174"/>
      <c r="AS1453" s="174"/>
      <c r="AT1453" s="174"/>
      <c r="AU1453" s="174"/>
      <c r="AV1453" s="174"/>
      <c r="AW1453" s="174"/>
      <c r="AX1453" s="174"/>
      <c r="AY1453" s="174"/>
      <c r="AZ1453" s="174"/>
      <c r="BA1453" s="174"/>
      <c r="BB1453" s="174"/>
      <c r="BC1453" s="174"/>
      <c r="BD1453" s="174"/>
      <c r="BE1453" s="174"/>
      <c r="BF1453" s="174"/>
      <c r="BG1453" s="174"/>
      <c r="BH1453" s="174"/>
      <c r="BI1453" s="174"/>
      <c r="BJ1453" s="174"/>
      <c r="BK1453" s="174"/>
      <c r="BL1453" s="174"/>
      <c r="BM1453" s="174"/>
      <c r="BN1453" s="174"/>
      <c r="BO1453" s="174"/>
      <c r="BP1453" s="174"/>
      <c r="BQ1453" s="174"/>
      <c r="BR1453" s="174"/>
      <c r="BS1453" s="174"/>
      <c r="BT1453" s="174"/>
    </row>
    <row r="1454" spans="1:72" s="177" customFormat="1">
      <c r="A1454" s="176"/>
      <c r="B1454" s="176"/>
      <c r="C1454" s="178"/>
      <c r="D1454" s="176"/>
      <c r="E1454" s="174"/>
      <c r="F1454" s="174"/>
      <c r="G1454" s="174"/>
      <c r="H1454" s="174"/>
      <c r="I1454" s="174"/>
      <c r="J1454" s="174"/>
      <c r="K1454" s="174"/>
      <c r="L1454" s="174"/>
      <c r="M1454" s="174"/>
      <c r="N1454" s="174"/>
      <c r="O1454" s="174"/>
      <c r="P1454" s="174"/>
      <c r="Q1454" s="174"/>
      <c r="R1454" s="174"/>
      <c r="S1454" s="174"/>
      <c r="T1454" s="174"/>
      <c r="U1454" s="174"/>
      <c r="V1454" s="174"/>
      <c r="W1454" s="174"/>
      <c r="X1454" s="174"/>
      <c r="Y1454" s="174"/>
      <c r="Z1454" s="174"/>
      <c r="AA1454" s="174"/>
      <c r="AB1454" s="174"/>
      <c r="AC1454" s="174"/>
      <c r="AD1454" s="174"/>
      <c r="AE1454" s="174"/>
      <c r="AF1454" s="174"/>
      <c r="AG1454" s="174"/>
      <c r="AH1454" s="174"/>
      <c r="AI1454" s="174"/>
      <c r="AJ1454" s="174"/>
      <c r="AK1454" s="174"/>
      <c r="AL1454" s="174"/>
      <c r="AM1454" s="174"/>
      <c r="AN1454" s="174"/>
      <c r="AO1454" s="174"/>
      <c r="AP1454" s="174"/>
      <c r="AQ1454" s="174"/>
      <c r="AR1454" s="174"/>
      <c r="AS1454" s="174"/>
      <c r="AT1454" s="174"/>
      <c r="AU1454" s="174"/>
      <c r="AV1454" s="174"/>
      <c r="AW1454" s="174"/>
      <c r="AX1454" s="174"/>
      <c r="AY1454" s="174"/>
      <c r="AZ1454" s="174"/>
      <c r="BA1454" s="174"/>
      <c r="BB1454" s="174"/>
      <c r="BC1454" s="174"/>
      <c r="BD1454" s="174"/>
      <c r="BE1454" s="174"/>
      <c r="BF1454" s="174"/>
      <c r="BG1454" s="174"/>
      <c r="BH1454" s="174"/>
      <c r="BI1454" s="174"/>
      <c r="BJ1454" s="174"/>
      <c r="BK1454" s="174"/>
      <c r="BL1454" s="174"/>
      <c r="BM1454" s="174"/>
      <c r="BN1454" s="174"/>
      <c r="BO1454" s="174"/>
      <c r="BP1454" s="174"/>
      <c r="BQ1454" s="174"/>
      <c r="BR1454" s="174"/>
      <c r="BS1454" s="174"/>
      <c r="BT1454" s="174"/>
    </row>
    <row r="1455" spans="1:72" s="177" customFormat="1">
      <c r="A1455" s="176"/>
      <c r="B1455" s="176"/>
      <c r="C1455" s="178"/>
      <c r="D1455" s="176"/>
      <c r="E1455" s="174"/>
      <c r="F1455" s="174"/>
      <c r="G1455" s="174"/>
      <c r="H1455" s="174"/>
      <c r="I1455" s="174"/>
      <c r="J1455" s="174"/>
      <c r="K1455" s="174"/>
      <c r="L1455" s="174"/>
      <c r="M1455" s="174"/>
      <c r="N1455" s="174"/>
      <c r="O1455" s="174"/>
      <c r="P1455" s="174"/>
      <c r="Q1455" s="174"/>
      <c r="R1455" s="174"/>
      <c r="S1455" s="174"/>
      <c r="T1455" s="174"/>
      <c r="U1455" s="174"/>
      <c r="V1455" s="174"/>
      <c r="W1455" s="174"/>
      <c r="X1455" s="174"/>
      <c r="Y1455" s="174"/>
      <c r="Z1455" s="174"/>
      <c r="AA1455" s="174"/>
      <c r="AB1455" s="174"/>
      <c r="AC1455" s="174"/>
      <c r="AD1455" s="174"/>
      <c r="AE1455" s="174"/>
      <c r="AF1455" s="174"/>
      <c r="AG1455" s="174"/>
      <c r="AH1455" s="174"/>
      <c r="AI1455" s="174"/>
      <c r="AJ1455" s="174"/>
      <c r="AK1455" s="174"/>
      <c r="AL1455" s="174"/>
      <c r="AM1455" s="174"/>
      <c r="AN1455" s="174"/>
      <c r="AO1455" s="174"/>
      <c r="AP1455" s="174"/>
      <c r="AQ1455" s="174"/>
      <c r="AR1455" s="174"/>
      <c r="AS1455" s="174"/>
      <c r="AT1455" s="174"/>
      <c r="AU1455" s="174"/>
      <c r="AV1455" s="174"/>
      <c r="AW1455" s="174"/>
      <c r="AX1455" s="174"/>
      <c r="AY1455" s="174"/>
      <c r="AZ1455" s="174"/>
      <c r="BA1455" s="174"/>
      <c r="BB1455" s="174"/>
      <c r="BC1455" s="174"/>
      <c r="BD1455" s="174"/>
      <c r="BE1455" s="174"/>
      <c r="BF1455" s="174"/>
      <c r="BG1455" s="174"/>
      <c r="BH1455" s="174"/>
      <c r="BI1455" s="174"/>
      <c r="BJ1455" s="174"/>
      <c r="BK1455" s="174"/>
      <c r="BL1455" s="174"/>
      <c r="BM1455" s="174"/>
      <c r="BN1455" s="174"/>
      <c r="BO1455" s="174"/>
      <c r="BP1455" s="174"/>
      <c r="BQ1455" s="174"/>
      <c r="BR1455" s="174"/>
      <c r="BS1455" s="174"/>
      <c r="BT1455" s="174"/>
    </row>
    <row r="1456" spans="1:72" s="177" customFormat="1">
      <c r="A1456" s="176"/>
      <c r="B1456" s="176"/>
      <c r="C1456" s="178"/>
      <c r="D1456" s="176"/>
      <c r="E1456" s="174"/>
      <c r="F1456" s="174"/>
      <c r="G1456" s="174"/>
      <c r="H1456" s="174"/>
      <c r="I1456" s="174"/>
      <c r="J1456" s="174"/>
      <c r="K1456" s="174"/>
      <c r="L1456" s="174"/>
      <c r="M1456" s="174"/>
      <c r="N1456" s="174"/>
      <c r="O1456" s="174"/>
      <c r="P1456" s="174"/>
      <c r="Q1456" s="174"/>
      <c r="R1456" s="174"/>
      <c r="S1456" s="174"/>
      <c r="T1456" s="174"/>
      <c r="U1456" s="174"/>
      <c r="V1456" s="174"/>
      <c r="W1456" s="174"/>
      <c r="X1456" s="174"/>
      <c r="Y1456" s="174"/>
      <c r="Z1456" s="174"/>
      <c r="AA1456" s="174"/>
      <c r="AB1456" s="174"/>
      <c r="AC1456" s="174"/>
      <c r="AD1456" s="174"/>
      <c r="AE1456" s="174"/>
      <c r="AF1456" s="174"/>
      <c r="AG1456" s="174"/>
      <c r="AH1456" s="174"/>
      <c r="AI1456" s="174"/>
      <c r="AJ1456" s="174"/>
      <c r="AK1456" s="174"/>
      <c r="AL1456" s="174"/>
      <c r="AM1456" s="174"/>
      <c r="AN1456" s="174"/>
      <c r="AO1456" s="174"/>
      <c r="AP1456" s="174"/>
      <c r="AQ1456" s="174"/>
      <c r="AR1456" s="174"/>
      <c r="AS1456" s="174"/>
      <c r="AT1456" s="174"/>
      <c r="AU1456" s="174"/>
      <c r="AV1456" s="174"/>
      <c r="AW1456" s="174"/>
      <c r="AX1456" s="174"/>
      <c r="AY1456" s="174"/>
      <c r="AZ1456" s="174"/>
      <c r="BA1456" s="174"/>
      <c r="BB1456" s="174"/>
      <c r="BC1456" s="174"/>
      <c r="BD1456" s="174"/>
      <c r="BE1456" s="174"/>
      <c r="BF1456" s="174"/>
      <c r="BG1456" s="174"/>
      <c r="BH1456" s="174"/>
      <c r="BI1456" s="174"/>
      <c r="BJ1456" s="174"/>
      <c r="BK1456" s="174"/>
      <c r="BL1456" s="174"/>
      <c r="BM1456" s="174"/>
      <c r="BN1456" s="174"/>
      <c r="BO1456" s="174"/>
      <c r="BP1456" s="174"/>
      <c r="BQ1456" s="174"/>
      <c r="BR1456" s="174"/>
      <c r="BS1456" s="174"/>
      <c r="BT1456" s="174"/>
    </row>
    <row r="1457" spans="1:72" s="177" customFormat="1">
      <c r="A1457" s="176"/>
      <c r="B1457" s="176"/>
      <c r="C1457" s="178"/>
      <c r="D1457" s="176"/>
      <c r="E1457" s="174"/>
      <c r="F1457" s="174"/>
      <c r="G1457" s="174"/>
      <c r="H1457" s="174"/>
      <c r="I1457" s="174"/>
      <c r="J1457" s="174"/>
      <c r="K1457" s="174"/>
      <c r="L1457" s="174"/>
      <c r="M1457" s="174"/>
      <c r="N1457" s="174"/>
      <c r="O1457" s="174"/>
      <c r="P1457" s="174"/>
      <c r="Q1457" s="174"/>
      <c r="R1457" s="174"/>
      <c r="S1457" s="174"/>
      <c r="T1457" s="174"/>
      <c r="U1457" s="174"/>
      <c r="V1457" s="174"/>
      <c r="W1457" s="174"/>
      <c r="X1457" s="174"/>
      <c r="Y1457" s="174"/>
      <c r="Z1457" s="174"/>
      <c r="AA1457" s="174"/>
      <c r="AB1457" s="174"/>
      <c r="AC1457" s="174"/>
      <c r="AD1457" s="174"/>
      <c r="AE1457" s="174"/>
      <c r="AF1457" s="174"/>
      <c r="AG1457" s="174"/>
      <c r="AH1457" s="174"/>
      <c r="AI1457" s="174"/>
      <c r="AJ1457" s="174"/>
      <c r="AK1457" s="174"/>
      <c r="AL1457" s="174"/>
      <c r="AM1457" s="174"/>
      <c r="AN1457" s="174"/>
      <c r="AO1457" s="174"/>
      <c r="AP1457" s="174"/>
      <c r="AQ1457" s="174"/>
      <c r="AR1457" s="174"/>
      <c r="AS1457" s="174"/>
      <c r="AT1457" s="174"/>
      <c r="AU1457" s="174"/>
      <c r="AV1457" s="174"/>
      <c r="AW1457" s="174"/>
      <c r="AX1457" s="174"/>
      <c r="AY1457" s="174"/>
      <c r="AZ1457" s="174"/>
      <c r="BA1457" s="174"/>
      <c r="BB1457" s="174"/>
      <c r="BC1457" s="174"/>
      <c r="BD1457" s="174"/>
      <c r="BE1457" s="174"/>
      <c r="BF1457" s="174"/>
      <c r="BG1457" s="174"/>
      <c r="BH1457" s="174"/>
      <c r="BI1457" s="174"/>
      <c r="BJ1457" s="174"/>
      <c r="BK1457" s="174"/>
      <c r="BL1457" s="174"/>
      <c r="BM1457" s="174"/>
      <c r="BN1457" s="174"/>
      <c r="BO1457" s="174"/>
      <c r="BP1457" s="174"/>
      <c r="BQ1457" s="174"/>
      <c r="BR1457" s="174"/>
      <c r="BS1457" s="174"/>
      <c r="BT1457" s="174"/>
    </row>
    <row r="1458" spans="1:72" s="177" customFormat="1">
      <c r="A1458" s="176"/>
      <c r="B1458" s="176"/>
      <c r="C1458" s="178"/>
      <c r="D1458" s="176"/>
      <c r="E1458" s="174"/>
      <c r="F1458" s="174"/>
      <c r="G1458" s="174"/>
      <c r="H1458" s="174"/>
      <c r="I1458" s="174"/>
      <c r="J1458" s="174"/>
      <c r="K1458" s="174"/>
      <c r="L1458" s="174"/>
      <c r="M1458" s="174"/>
      <c r="N1458" s="174"/>
      <c r="O1458" s="174"/>
      <c r="P1458" s="174"/>
      <c r="Q1458" s="174"/>
      <c r="R1458" s="174"/>
      <c r="S1458" s="174"/>
      <c r="T1458" s="174"/>
      <c r="U1458" s="174"/>
      <c r="V1458" s="174"/>
      <c r="W1458" s="174"/>
      <c r="X1458" s="174"/>
      <c r="Y1458" s="174"/>
      <c r="Z1458" s="174"/>
      <c r="AA1458" s="174"/>
      <c r="AB1458" s="174"/>
      <c r="AC1458" s="174"/>
      <c r="AD1458" s="174"/>
      <c r="AE1458" s="174"/>
      <c r="AF1458" s="174"/>
      <c r="AG1458" s="174"/>
      <c r="AH1458" s="174"/>
      <c r="AI1458" s="174"/>
      <c r="AJ1458" s="174"/>
      <c r="AK1458" s="174"/>
      <c r="AL1458" s="174"/>
      <c r="AM1458" s="174"/>
      <c r="AN1458" s="174"/>
      <c r="AO1458" s="174"/>
      <c r="AP1458" s="174"/>
      <c r="AQ1458" s="174"/>
      <c r="AR1458" s="174"/>
      <c r="AS1458" s="174"/>
      <c r="AT1458" s="174"/>
      <c r="AU1458" s="174"/>
      <c r="AV1458" s="174"/>
      <c r="AW1458" s="174"/>
      <c r="AX1458" s="174"/>
      <c r="AY1458" s="174"/>
      <c r="AZ1458" s="174"/>
      <c r="BA1458" s="174"/>
      <c r="BB1458" s="174"/>
      <c r="BC1458" s="174"/>
      <c r="BD1458" s="174"/>
      <c r="BE1458" s="174"/>
      <c r="BF1458" s="174"/>
      <c r="BG1458" s="174"/>
      <c r="BH1458" s="174"/>
      <c r="BI1458" s="174"/>
      <c r="BJ1458" s="174"/>
      <c r="BK1458" s="174"/>
      <c r="BL1458" s="174"/>
      <c r="BM1458" s="174"/>
      <c r="BN1458" s="174"/>
      <c r="BO1458" s="174"/>
      <c r="BP1458" s="174"/>
      <c r="BQ1458" s="174"/>
      <c r="BR1458" s="174"/>
      <c r="BS1458" s="174"/>
      <c r="BT1458" s="174"/>
    </row>
    <row r="1459" spans="1:72" s="177" customFormat="1">
      <c r="A1459" s="176"/>
      <c r="B1459" s="176"/>
      <c r="C1459" s="178"/>
      <c r="D1459" s="176"/>
      <c r="E1459" s="174"/>
      <c r="F1459" s="174"/>
      <c r="G1459" s="174"/>
      <c r="H1459" s="174"/>
      <c r="I1459" s="174"/>
      <c r="J1459" s="174"/>
      <c r="K1459" s="174"/>
      <c r="L1459" s="174"/>
      <c r="M1459" s="174"/>
      <c r="N1459" s="174"/>
      <c r="O1459" s="174"/>
      <c r="P1459" s="174"/>
      <c r="Q1459" s="174"/>
      <c r="R1459" s="174"/>
      <c r="S1459" s="174"/>
      <c r="T1459" s="174"/>
      <c r="U1459" s="174"/>
      <c r="V1459" s="174"/>
      <c r="W1459" s="174"/>
      <c r="X1459" s="174"/>
      <c r="Y1459" s="174"/>
      <c r="Z1459" s="174"/>
      <c r="AA1459" s="174"/>
      <c r="AB1459" s="174"/>
      <c r="AC1459" s="174"/>
      <c r="AD1459" s="174"/>
      <c r="AE1459" s="174"/>
      <c r="AF1459" s="174"/>
      <c r="AG1459" s="174"/>
      <c r="AH1459" s="174"/>
      <c r="AI1459" s="174"/>
      <c r="AJ1459" s="174"/>
      <c r="AK1459" s="174"/>
      <c r="AL1459" s="174"/>
      <c r="AM1459" s="174"/>
      <c r="AN1459" s="174"/>
      <c r="AO1459" s="174"/>
      <c r="AP1459" s="174"/>
      <c r="AQ1459" s="174"/>
      <c r="AR1459" s="174"/>
      <c r="AS1459" s="174"/>
      <c r="AT1459" s="174"/>
      <c r="AU1459" s="174"/>
      <c r="AV1459" s="174"/>
      <c r="AW1459" s="174"/>
      <c r="AX1459" s="174"/>
      <c r="AY1459" s="174"/>
      <c r="AZ1459" s="174"/>
      <c r="BA1459" s="174"/>
      <c r="BB1459" s="174"/>
      <c r="BC1459" s="174"/>
      <c r="BD1459" s="174"/>
      <c r="BE1459" s="174"/>
      <c r="BF1459" s="174"/>
      <c r="BG1459" s="174"/>
      <c r="BH1459" s="174"/>
      <c r="BI1459" s="174"/>
      <c r="BJ1459" s="174"/>
      <c r="BK1459" s="174"/>
      <c r="BL1459" s="174"/>
      <c r="BM1459" s="174"/>
      <c r="BN1459" s="174"/>
      <c r="BO1459" s="174"/>
      <c r="BP1459" s="174"/>
      <c r="BQ1459" s="174"/>
      <c r="BR1459" s="174"/>
      <c r="BS1459" s="174"/>
      <c r="BT1459" s="174"/>
    </row>
    <row r="1460" spans="1:72" s="177" customFormat="1">
      <c r="A1460" s="176"/>
      <c r="B1460" s="176"/>
      <c r="C1460" s="178"/>
      <c r="D1460" s="176"/>
      <c r="E1460" s="174"/>
      <c r="F1460" s="174"/>
      <c r="G1460" s="174"/>
      <c r="H1460" s="174"/>
      <c r="I1460" s="174"/>
      <c r="J1460" s="174"/>
      <c r="K1460" s="174"/>
      <c r="L1460" s="174"/>
      <c r="M1460" s="174"/>
      <c r="N1460" s="174"/>
      <c r="O1460" s="174"/>
      <c r="P1460" s="174"/>
      <c r="Q1460" s="174"/>
      <c r="R1460" s="174"/>
      <c r="S1460" s="174"/>
      <c r="T1460" s="174"/>
      <c r="U1460" s="174"/>
      <c r="V1460" s="174"/>
      <c r="W1460" s="174"/>
      <c r="X1460" s="174"/>
      <c r="Y1460" s="174"/>
      <c r="Z1460" s="174"/>
      <c r="AA1460" s="174"/>
      <c r="AB1460" s="174"/>
      <c r="AC1460" s="174"/>
      <c r="AD1460" s="174"/>
      <c r="AE1460" s="174"/>
      <c r="AF1460" s="174"/>
      <c r="AG1460" s="174"/>
      <c r="AH1460" s="174"/>
      <c r="AI1460" s="174"/>
      <c r="AJ1460" s="174"/>
      <c r="AK1460" s="174"/>
      <c r="AL1460" s="174"/>
      <c r="AM1460" s="174"/>
      <c r="AN1460" s="174"/>
      <c r="AO1460" s="174"/>
      <c r="AP1460" s="174"/>
      <c r="AQ1460" s="174"/>
      <c r="AR1460" s="174"/>
      <c r="AS1460" s="174"/>
      <c r="AT1460" s="174"/>
      <c r="AU1460" s="174"/>
      <c r="AV1460" s="174"/>
      <c r="AW1460" s="174"/>
      <c r="AX1460" s="174"/>
      <c r="AY1460" s="174"/>
      <c r="AZ1460" s="174"/>
      <c r="BA1460" s="174"/>
      <c r="BB1460" s="174"/>
      <c r="BC1460" s="174"/>
      <c r="BD1460" s="174"/>
      <c r="BE1460" s="174"/>
      <c r="BF1460" s="174"/>
      <c r="BG1460" s="174"/>
      <c r="BH1460" s="174"/>
      <c r="BI1460" s="174"/>
      <c r="BJ1460" s="174"/>
      <c r="BK1460" s="174"/>
      <c r="BL1460" s="174"/>
      <c r="BM1460" s="174"/>
      <c r="BN1460" s="174"/>
      <c r="BO1460" s="174"/>
      <c r="BP1460" s="174"/>
      <c r="BQ1460" s="174"/>
      <c r="BR1460" s="174"/>
      <c r="BS1460" s="174"/>
      <c r="BT1460" s="174"/>
    </row>
    <row r="1461" spans="1:72" s="177" customFormat="1">
      <c r="A1461" s="176"/>
      <c r="B1461" s="176"/>
      <c r="C1461" s="178"/>
      <c r="D1461" s="176"/>
      <c r="E1461" s="174"/>
      <c r="F1461" s="174"/>
      <c r="G1461" s="174"/>
      <c r="H1461" s="174"/>
      <c r="I1461" s="174"/>
      <c r="J1461" s="174"/>
      <c r="K1461" s="174"/>
      <c r="L1461" s="174"/>
      <c r="M1461" s="174"/>
      <c r="N1461" s="174"/>
      <c r="O1461" s="174"/>
      <c r="P1461" s="174"/>
      <c r="Q1461" s="174"/>
      <c r="R1461" s="174"/>
      <c r="S1461" s="174"/>
      <c r="T1461" s="174"/>
      <c r="U1461" s="174"/>
      <c r="V1461" s="174"/>
      <c r="W1461" s="174"/>
      <c r="X1461" s="174"/>
      <c r="Y1461" s="174"/>
      <c r="Z1461" s="174"/>
      <c r="AA1461" s="174"/>
      <c r="AB1461" s="174"/>
      <c r="AC1461" s="174"/>
      <c r="AD1461" s="174"/>
      <c r="AE1461" s="174"/>
      <c r="AF1461" s="174"/>
      <c r="AG1461" s="174"/>
      <c r="AH1461" s="174"/>
      <c r="AI1461" s="174"/>
      <c r="AJ1461" s="174"/>
      <c r="AK1461" s="174"/>
      <c r="AL1461" s="174"/>
      <c r="AM1461" s="174"/>
      <c r="AN1461" s="174"/>
      <c r="AO1461" s="174"/>
      <c r="AP1461" s="174"/>
      <c r="AQ1461" s="174"/>
      <c r="AR1461" s="174"/>
      <c r="AS1461" s="174"/>
      <c r="AT1461" s="174"/>
      <c r="AU1461" s="174"/>
      <c r="AV1461" s="174"/>
      <c r="AW1461" s="174"/>
      <c r="AX1461" s="174"/>
      <c r="AY1461" s="174"/>
      <c r="AZ1461" s="174"/>
      <c r="BA1461" s="174"/>
      <c r="BB1461" s="174"/>
      <c r="BC1461" s="174"/>
      <c r="BD1461" s="174"/>
      <c r="BE1461" s="174"/>
      <c r="BF1461" s="174"/>
      <c r="BG1461" s="174"/>
      <c r="BH1461" s="174"/>
      <c r="BI1461" s="174"/>
      <c r="BJ1461" s="174"/>
      <c r="BK1461" s="174"/>
      <c r="BL1461" s="174"/>
      <c r="BM1461" s="174"/>
      <c r="BN1461" s="174"/>
      <c r="BO1461" s="174"/>
      <c r="BP1461" s="174"/>
      <c r="BQ1461" s="174"/>
      <c r="BR1461" s="174"/>
      <c r="BS1461" s="174"/>
      <c r="BT1461" s="174"/>
    </row>
    <row r="1462" spans="1:72" s="177" customFormat="1">
      <c r="A1462" s="176"/>
      <c r="B1462" s="176"/>
      <c r="C1462" s="178"/>
      <c r="D1462" s="176"/>
      <c r="E1462" s="174"/>
      <c r="F1462" s="174"/>
      <c r="G1462" s="174"/>
      <c r="H1462" s="174"/>
      <c r="I1462" s="174"/>
      <c r="J1462" s="174"/>
      <c r="K1462" s="174"/>
      <c r="L1462" s="174"/>
      <c r="M1462" s="174"/>
      <c r="N1462" s="174"/>
      <c r="O1462" s="174"/>
      <c r="P1462" s="174"/>
      <c r="Q1462" s="174"/>
      <c r="R1462" s="174"/>
      <c r="S1462" s="174"/>
      <c r="T1462" s="174"/>
      <c r="U1462" s="174"/>
      <c r="V1462" s="174"/>
      <c r="W1462" s="174"/>
      <c r="X1462" s="174"/>
      <c r="Y1462" s="174"/>
      <c r="Z1462" s="174"/>
      <c r="AA1462" s="174"/>
      <c r="AB1462" s="174"/>
      <c r="AC1462" s="174"/>
      <c r="AD1462" s="174"/>
      <c r="AE1462" s="174"/>
      <c r="AF1462" s="174"/>
      <c r="AG1462" s="174"/>
      <c r="AH1462" s="174"/>
      <c r="AI1462" s="174"/>
      <c r="AJ1462" s="174"/>
      <c r="AK1462" s="174"/>
      <c r="AL1462" s="174"/>
      <c r="AM1462" s="174"/>
      <c r="AN1462" s="174"/>
      <c r="AO1462" s="174"/>
      <c r="AP1462" s="174"/>
      <c r="AQ1462" s="174"/>
      <c r="AR1462" s="174"/>
      <c r="AS1462" s="174"/>
      <c r="AT1462" s="174"/>
      <c r="AU1462" s="174"/>
      <c r="AV1462" s="174"/>
      <c r="AW1462" s="174"/>
      <c r="AX1462" s="174"/>
      <c r="AY1462" s="174"/>
      <c r="AZ1462" s="174"/>
      <c r="BA1462" s="174"/>
      <c r="BB1462" s="174"/>
      <c r="BC1462" s="174"/>
      <c r="BD1462" s="174"/>
      <c r="BE1462" s="174"/>
      <c r="BF1462" s="174"/>
      <c r="BG1462" s="174"/>
      <c r="BH1462" s="174"/>
      <c r="BI1462" s="174"/>
      <c r="BJ1462" s="174"/>
      <c r="BK1462" s="174"/>
      <c r="BL1462" s="174"/>
      <c r="BM1462" s="174"/>
      <c r="BN1462" s="174"/>
      <c r="BO1462" s="174"/>
      <c r="BP1462" s="174"/>
      <c r="BQ1462" s="174"/>
      <c r="BR1462" s="174"/>
      <c r="BS1462" s="174"/>
      <c r="BT1462" s="174"/>
    </row>
    <row r="1463" spans="1:72" s="177" customFormat="1">
      <c r="A1463" s="176"/>
      <c r="B1463" s="176"/>
      <c r="C1463" s="178"/>
      <c r="D1463" s="176"/>
      <c r="E1463" s="174"/>
      <c r="F1463" s="174"/>
      <c r="G1463" s="174"/>
      <c r="H1463" s="174"/>
      <c r="I1463" s="174"/>
      <c r="J1463" s="174"/>
      <c r="K1463" s="174"/>
      <c r="L1463" s="174"/>
      <c r="M1463" s="174"/>
      <c r="N1463" s="174"/>
      <c r="O1463" s="174"/>
      <c r="P1463" s="174"/>
      <c r="Q1463" s="174"/>
      <c r="R1463" s="174"/>
      <c r="S1463" s="174"/>
      <c r="T1463" s="174"/>
      <c r="U1463" s="174"/>
      <c r="V1463" s="174"/>
      <c r="W1463" s="174"/>
      <c r="X1463" s="174"/>
      <c r="Y1463" s="174"/>
      <c r="Z1463" s="174"/>
      <c r="AA1463" s="174"/>
      <c r="AB1463" s="174"/>
      <c r="AC1463" s="174"/>
      <c r="AD1463" s="174"/>
      <c r="AE1463" s="174"/>
      <c r="AF1463" s="174"/>
      <c r="AG1463" s="174"/>
      <c r="AH1463" s="174"/>
      <c r="AI1463" s="174"/>
      <c r="AJ1463" s="174"/>
      <c r="AK1463" s="174"/>
      <c r="AL1463" s="174"/>
      <c r="AM1463" s="174"/>
      <c r="AN1463" s="174"/>
      <c r="AO1463" s="174"/>
      <c r="AP1463" s="174"/>
      <c r="AQ1463" s="174"/>
      <c r="AR1463" s="174"/>
      <c r="AS1463" s="174"/>
      <c r="AT1463" s="174"/>
      <c r="AU1463" s="174"/>
      <c r="AV1463" s="174"/>
      <c r="AW1463" s="174"/>
      <c r="AX1463" s="174"/>
      <c r="AY1463" s="174"/>
      <c r="AZ1463" s="174"/>
      <c r="BA1463" s="174"/>
      <c r="BB1463" s="174"/>
      <c r="BC1463" s="174"/>
      <c r="BD1463" s="174"/>
      <c r="BE1463" s="174"/>
      <c r="BF1463" s="174"/>
      <c r="BG1463" s="174"/>
      <c r="BH1463" s="174"/>
      <c r="BI1463" s="174"/>
      <c r="BJ1463" s="174"/>
      <c r="BK1463" s="174"/>
      <c r="BL1463" s="174"/>
      <c r="BM1463" s="174"/>
      <c r="BN1463" s="174"/>
      <c r="BO1463" s="174"/>
      <c r="BP1463" s="174"/>
      <c r="BQ1463" s="174"/>
      <c r="BR1463" s="174"/>
      <c r="BS1463" s="174"/>
      <c r="BT1463" s="174"/>
    </row>
    <row r="1464" spans="1:72" s="177" customFormat="1">
      <c r="A1464" s="176"/>
      <c r="B1464" s="176"/>
      <c r="C1464" s="178"/>
      <c r="D1464" s="176"/>
      <c r="E1464" s="174"/>
      <c r="F1464" s="174"/>
      <c r="G1464" s="174"/>
      <c r="H1464" s="174"/>
      <c r="I1464" s="174"/>
      <c r="J1464" s="174"/>
      <c r="K1464" s="174"/>
      <c r="L1464" s="174"/>
      <c r="M1464" s="174"/>
      <c r="N1464" s="174"/>
      <c r="O1464" s="174"/>
      <c r="P1464" s="174"/>
      <c r="Q1464" s="174"/>
      <c r="R1464" s="174"/>
      <c r="S1464" s="174"/>
      <c r="T1464" s="174"/>
      <c r="U1464" s="174"/>
      <c r="V1464" s="174"/>
      <c r="W1464" s="174"/>
      <c r="X1464" s="174"/>
      <c r="Y1464" s="174"/>
      <c r="Z1464" s="174"/>
      <c r="AA1464" s="174"/>
      <c r="AB1464" s="174"/>
      <c r="AC1464" s="174"/>
      <c r="AD1464" s="174"/>
      <c r="AE1464" s="174"/>
      <c r="AF1464" s="174"/>
      <c r="AG1464" s="174"/>
      <c r="AH1464" s="174"/>
      <c r="AI1464" s="174"/>
      <c r="AJ1464" s="174"/>
      <c r="AK1464" s="174"/>
      <c r="AL1464" s="174"/>
      <c r="AM1464" s="174"/>
      <c r="AN1464" s="174"/>
      <c r="AO1464" s="174"/>
      <c r="AP1464" s="174"/>
      <c r="AQ1464" s="174"/>
      <c r="AR1464" s="174"/>
      <c r="AS1464" s="174"/>
      <c r="AT1464" s="174"/>
      <c r="AU1464" s="174"/>
      <c r="AV1464" s="174"/>
      <c r="AW1464" s="174"/>
      <c r="AX1464" s="174"/>
      <c r="AY1464" s="174"/>
      <c r="AZ1464" s="174"/>
      <c r="BA1464" s="174"/>
      <c r="BB1464" s="174"/>
      <c r="BC1464" s="174"/>
      <c r="BD1464" s="174"/>
      <c r="BE1464" s="174"/>
      <c r="BF1464" s="174"/>
      <c r="BG1464" s="174"/>
      <c r="BH1464" s="174"/>
      <c r="BI1464" s="174"/>
      <c r="BJ1464" s="174"/>
      <c r="BK1464" s="174"/>
      <c r="BL1464" s="174"/>
      <c r="BM1464" s="174"/>
      <c r="BN1464" s="174"/>
      <c r="BO1464" s="174"/>
      <c r="BP1464" s="174"/>
      <c r="BQ1464" s="174"/>
      <c r="BR1464" s="174"/>
      <c r="BS1464" s="174"/>
      <c r="BT1464" s="174"/>
    </row>
    <row r="1465" spans="1:72" s="177" customFormat="1">
      <c r="A1465" s="176"/>
      <c r="B1465" s="176"/>
      <c r="C1465" s="178"/>
      <c r="D1465" s="176"/>
      <c r="E1465" s="174"/>
      <c r="F1465" s="174"/>
      <c r="G1465" s="174"/>
      <c r="H1465" s="174"/>
      <c r="I1465" s="174"/>
      <c r="J1465" s="174"/>
      <c r="K1465" s="174"/>
      <c r="L1465" s="174"/>
      <c r="M1465" s="174"/>
      <c r="N1465" s="174"/>
      <c r="O1465" s="174"/>
      <c r="P1465" s="174"/>
      <c r="Q1465" s="174"/>
      <c r="R1465" s="174"/>
      <c r="S1465" s="174"/>
      <c r="T1465" s="174"/>
      <c r="U1465" s="174"/>
      <c r="V1465" s="174"/>
      <c r="W1465" s="174"/>
      <c r="X1465" s="174"/>
      <c r="Y1465" s="174"/>
      <c r="Z1465" s="174"/>
      <c r="AA1465" s="174"/>
      <c r="AB1465" s="174"/>
      <c r="AC1465" s="174"/>
      <c r="AD1465" s="174"/>
      <c r="AE1465" s="174"/>
      <c r="AF1465" s="174"/>
      <c r="AG1465" s="174"/>
      <c r="AH1465" s="174"/>
      <c r="AI1465" s="174"/>
      <c r="AJ1465" s="174"/>
      <c r="AK1465" s="174"/>
      <c r="AL1465" s="174"/>
      <c r="AM1465" s="174"/>
      <c r="AN1465" s="174"/>
      <c r="AO1465" s="174"/>
      <c r="AP1465" s="174"/>
      <c r="AQ1465" s="174"/>
      <c r="AR1465" s="174"/>
      <c r="AS1465" s="174"/>
      <c r="AT1465" s="174"/>
      <c r="AU1465" s="174"/>
      <c r="AV1465" s="174"/>
      <c r="AW1465" s="174"/>
      <c r="AX1465" s="174"/>
      <c r="AY1465" s="174"/>
      <c r="AZ1465" s="174"/>
      <c r="BA1465" s="174"/>
      <c r="BB1465" s="174"/>
      <c r="BC1465" s="174"/>
      <c r="BD1465" s="174"/>
      <c r="BE1465" s="174"/>
      <c r="BF1465" s="174"/>
      <c r="BG1465" s="174"/>
      <c r="BH1465" s="174"/>
      <c r="BI1465" s="174"/>
      <c r="BJ1465" s="174"/>
      <c r="BK1465" s="174"/>
      <c r="BL1465" s="174"/>
      <c r="BM1465" s="174"/>
      <c r="BN1465" s="174"/>
      <c r="BO1465" s="174"/>
      <c r="BP1465" s="174"/>
      <c r="BQ1465" s="174"/>
      <c r="BR1465" s="174"/>
      <c r="BS1465" s="174"/>
      <c r="BT1465" s="174"/>
    </row>
    <row r="1466" spans="1:72" s="177" customFormat="1">
      <c r="A1466" s="176"/>
      <c r="B1466" s="176"/>
      <c r="C1466" s="178"/>
      <c r="D1466" s="176"/>
      <c r="E1466" s="174"/>
      <c r="F1466" s="174"/>
      <c r="G1466" s="174"/>
      <c r="H1466" s="174"/>
      <c r="I1466" s="174"/>
      <c r="J1466" s="174"/>
      <c r="K1466" s="174"/>
      <c r="L1466" s="174"/>
      <c r="M1466" s="174"/>
      <c r="N1466" s="174"/>
      <c r="O1466" s="174"/>
      <c r="P1466" s="174"/>
      <c r="Q1466" s="174"/>
      <c r="R1466" s="174"/>
      <c r="S1466" s="174"/>
      <c r="T1466" s="174"/>
      <c r="U1466" s="174"/>
      <c r="V1466" s="174"/>
      <c r="W1466" s="174"/>
      <c r="X1466" s="174"/>
      <c r="Y1466" s="174"/>
      <c r="Z1466" s="174"/>
      <c r="AA1466" s="174"/>
      <c r="AB1466" s="174"/>
      <c r="AC1466" s="174"/>
      <c r="AD1466" s="174"/>
      <c r="AE1466" s="174"/>
      <c r="AF1466" s="174"/>
      <c r="AG1466" s="174"/>
      <c r="AH1466" s="174"/>
      <c r="AI1466" s="174"/>
      <c r="AJ1466" s="174"/>
      <c r="AK1466" s="174"/>
      <c r="AL1466" s="174"/>
      <c r="AM1466" s="174"/>
      <c r="AN1466" s="174"/>
      <c r="AO1466" s="174"/>
      <c r="AP1466" s="174"/>
      <c r="AQ1466" s="174"/>
      <c r="AR1466" s="174"/>
      <c r="AS1466" s="174"/>
      <c r="AT1466" s="174"/>
      <c r="AU1466" s="174"/>
      <c r="AV1466" s="174"/>
      <c r="AW1466" s="174"/>
      <c r="AX1466" s="174"/>
      <c r="AY1466" s="174"/>
      <c r="AZ1466" s="174"/>
      <c r="BA1466" s="174"/>
      <c r="BB1466" s="174"/>
      <c r="BC1466" s="174"/>
      <c r="BD1466" s="174"/>
      <c r="BE1466" s="174"/>
      <c r="BF1466" s="174"/>
      <c r="BG1466" s="174"/>
      <c r="BH1466" s="174"/>
      <c r="BI1466" s="174"/>
      <c r="BJ1466" s="174"/>
      <c r="BK1466" s="174"/>
      <c r="BL1466" s="174"/>
      <c r="BM1466" s="174"/>
      <c r="BN1466" s="174"/>
      <c r="BO1466" s="174"/>
      <c r="BP1466" s="174"/>
      <c r="BQ1466" s="174"/>
      <c r="BR1466" s="174"/>
      <c r="BS1466" s="174"/>
      <c r="BT1466" s="174"/>
    </row>
    <row r="1467" spans="1:72" s="177" customFormat="1">
      <c r="A1467" s="176"/>
      <c r="B1467" s="176"/>
      <c r="C1467" s="178"/>
      <c r="D1467" s="176"/>
      <c r="E1467" s="174"/>
      <c r="F1467" s="174"/>
      <c r="G1467" s="174"/>
      <c r="H1467" s="174"/>
      <c r="I1467" s="174"/>
      <c r="J1467" s="174"/>
      <c r="K1467" s="174"/>
      <c r="L1467" s="174"/>
      <c r="M1467" s="174"/>
      <c r="N1467" s="174"/>
      <c r="O1467" s="174"/>
      <c r="P1467" s="174"/>
      <c r="Q1467" s="174"/>
      <c r="R1467" s="174"/>
      <c r="S1467" s="174"/>
      <c r="T1467" s="174"/>
      <c r="U1467" s="174"/>
      <c r="V1467" s="174"/>
      <c r="W1467" s="174"/>
      <c r="X1467" s="174"/>
      <c r="Y1467" s="174"/>
      <c r="Z1467" s="174"/>
      <c r="AA1467" s="174"/>
      <c r="AB1467" s="174"/>
      <c r="AC1467" s="174"/>
      <c r="AD1467" s="174"/>
      <c r="AE1467" s="174"/>
      <c r="AF1467" s="174"/>
      <c r="AG1467" s="174"/>
      <c r="AH1467" s="174"/>
      <c r="AI1467" s="174"/>
      <c r="AJ1467" s="174"/>
      <c r="AK1467" s="174"/>
      <c r="AL1467" s="174"/>
      <c r="AM1467" s="174"/>
      <c r="AN1467" s="174"/>
      <c r="AO1467" s="174"/>
      <c r="AP1467" s="174"/>
      <c r="AQ1467" s="174"/>
      <c r="AR1467" s="174"/>
      <c r="AS1467" s="174"/>
      <c r="AT1467" s="174"/>
      <c r="AU1467" s="174"/>
      <c r="AV1467" s="174"/>
      <c r="AW1467" s="174"/>
      <c r="AX1467" s="174"/>
      <c r="AY1467" s="174"/>
      <c r="AZ1467" s="174"/>
      <c r="BA1467" s="174"/>
      <c r="BB1467" s="174"/>
      <c r="BC1467" s="174"/>
      <c r="BD1467" s="174"/>
      <c r="BE1467" s="174"/>
      <c r="BF1467" s="174"/>
      <c r="BG1467" s="174"/>
      <c r="BH1467" s="174"/>
      <c r="BI1467" s="174"/>
      <c r="BJ1467" s="174"/>
      <c r="BK1467" s="174"/>
      <c r="BL1467" s="174"/>
      <c r="BM1467" s="174"/>
      <c r="BN1467" s="174"/>
      <c r="BO1467" s="174"/>
      <c r="BP1467" s="174"/>
      <c r="BQ1467" s="174"/>
      <c r="BR1467" s="174"/>
      <c r="BS1467" s="174"/>
      <c r="BT1467" s="174"/>
    </row>
    <row r="1468" spans="1:72" s="177" customFormat="1">
      <c r="A1468" s="176"/>
      <c r="B1468" s="176"/>
      <c r="C1468" s="178"/>
      <c r="D1468" s="176"/>
      <c r="E1468" s="174"/>
      <c r="F1468" s="174"/>
      <c r="G1468" s="174"/>
      <c r="H1468" s="174"/>
      <c r="I1468" s="174"/>
      <c r="J1468" s="174"/>
      <c r="K1468" s="174"/>
      <c r="L1468" s="174"/>
      <c r="M1468" s="174"/>
      <c r="N1468" s="174"/>
      <c r="O1468" s="174"/>
      <c r="P1468" s="174"/>
      <c r="Q1468" s="174"/>
      <c r="R1468" s="174"/>
      <c r="S1468" s="174"/>
      <c r="T1468" s="174"/>
      <c r="U1468" s="174"/>
      <c r="V1468" s="174"/>
      <c r="W1468" s="174"/>
      <c r="X1468" s="174"/>
      <c r="Y1468" s="174"/>
      <c r="Z1468" s="174"/>
      <c r="AA1468" s="174"/>
      <c r="AB1468" s="174"/>
      <c r="AC1468" s="174"/>
      <c r="AD1468" s="174"/>
      <c r="AE1468" s="174"/>
      <c r="AF1468" s="174"/>
      <c r="AG1468" s="174"/>
      <c r="AH1468" s="174"/>
      <c r="AI1468" s="174"/>
      <c r="AJ1468" s="174"/>
      <c r="AK1468" s="174"/>
      <c r="AL1468" s="174"/>
      <c r="AM1468" s="174"/>
      <c r="AN1468" s="174"/>
      <c r="AO1468" s="174"/>
      <c r="AP1468" s="174"/>
      <c r="AQ1468" s="174"/>
      <c r="AR1468" s="174"/>
      <c r="AS1468" s="174"/>
      <c r="AT1468" s="174"/>
      <c r="AU1468" s="174"/>
      <c r="AV1468" s="174"/>
      <c r="AW1468" s="174"/>
      <c r="AX1468" s="174"/>
      <c r="AY1468" s="174"/>
      <c r="AZ1468" s="174"/>
      <c r="BA1468" s="174"/>
      <c r="BB1468" s="174"/>
      <c r="BC1468" s="174"/>
      <c r="BD1468" s="174"/>
      <c r="BE1468" s="174"/>
      <c r="BF1468" s="174"/>
      <c r="BG1468" s="174"/>
      <c r="BH1468" s="174"/>
      <c r="BI1468" s="174"/>
      <c r="BJ1468" s="174"/>
      <c r="BK1468" s="174"/>
      <c r="BL1468" s="174"/>
      <c r="BM1468" s="174"/>
      <c r="BN1468" s="174"/>
      <c r="BO1468" s="174"/>
      <c r="BP1468" s="174"/>
      <c r="BQ1468" s="174"/>
      <c r="BR1468" s="174"/>
      <c r="BS1468" s="174"/>
      <c r="BT1468" s="174"/>
    </row>
    <row r="1469" spans="1:72" s="177" customFormat="1">
      <c r="A1469" s="176"/>
      <c r="B1469" s="176"/>
      <c r="C1469" s="178"/>
      <c r="D1469" s="176"/>
      <c r="E1469" s="174"/>
      <c r="F1469" s="174"/>
      <c r="G1469" s="174"/>
      <c r="H1469" s="174"/>
      <c r="I1469" s="174"/>
      <c r="J1469" s="174"/>
      <c r="K1469" s="174"/>
      <c r="L1469" s="174"/>
      <c r="M1469" s="174"/>
      <c r="N1469" s="174"/>
      <c r="O1469" s="174"/>
      <c r="P1469" s="174"/>
      <c r="Q1469" s="174"/>
      <c r="R1469" s="174"/>
      <c r="S1469" s="174"/>
      <c r="T1469" s="174"/>
      <c r="U1469" s="174"/>
      <c r="V1469" s="174"/>
      <c r="W1469" s="174"/>
      <c r="X1469" s="174"/>
      <c r="Y1469" s="174"/>
      <c r="Z1469" s="174"/>
      <c r="AA1469" s="174"/>
      <c r="AB1469" s="174"/>
      <c r="AC1469" s="174"/>
      <c r="AD1469" s="174"/>
      <c r="AE1469" s="174"/>
      <c r="AF1469" s="174"/>
      <c r="AG1469" s="174"/>
      <c r="AH1469" s="174"/>
      <c r="AI1469" s="174"/>
      <c r="AJ1469" s="174"/>
      <c r="AK1469" s="174"/>
      <c r="AL1469" s="174"/>
      <c r="AM1469" s="174"/>
      <c r="AN1469" s="174"/>
      <c r="AO1469" s="174"/>
      <c r="AP1469" s="174"/>
      <c r="AQ1469" s="174"/>
      <c r="AR1469" s="174"/>
      <c r="AS1469" s="174"/>
      <c r="AT1469" s="174"/>
      <c r="AU1469" s="174"/>
      <c r="AV1469" s="174"/>
      <c r="AW1469" s="174"/>
      <c r="AX1469" s="174"/>
      <c r="AY1469" s="174"/>
      <c r="AZ1469" s="174"/>
      <c r="BA1469" s="174"/>
      <c r="BB1469" s="174"/>
      <c r="BC1469" s="174"/>
      <c r="BD1469" s="174"/>
      <c r="BE1469" s="174"/>
      <c r="BF1469" s="174"/>
      <c r="BG1469" s="174"/>
      <c r="BH1469" s="174"/>
      <c r="BI1469" s="174"/>
      <c r="BJ1469" s="174"/>
      <c r="BK1469" s="174"/>
      <c r="BL1469" s="174"/>
      <c r="BM1469" s="174"/>
      <c r="BN1469" s="174"/>
      <c r="BO1469" s="174"/>
      <c r="BP1469" s="174"/>
      <c r="BQ1469" s="174"/>
      <c r="BR1469" s="174"/>
      <c r="BS1469" s="174"/>
      <c r="BT1469" s="174"/>
    </row>
    <row r="1470" spans="1:72" s="177" customFormat="1">
      <c r="A1470" s="176"/>
      <c r="B1470" s="176"/>
      <c r="C1470" s="178"/>
      <c r="D1470" s="176"/>
      <c r="E1470" s="174"/>
      <c r="F1470" s="174"/>
      <c r="G1470" s="174"/>
      <c r="H1470" s="174"/>
      <c r="I1470" s="174"/>
      <c r="J1470" s="174"/>
      <c r="K1470" s="174"/>
      <c r="L1470" s="174"/>
      <c r="M1470" s="174"/>
      <c r="N1470" s="174"/>
      <c r="O1470" s="174"/>
      <c r="P1470" s="174"/>
      <c r="Q1470" s="174"/>
      <c r="R1470" s="174"/>
      <c r="S1470" s="174"/>
      <c r="T1470" s="174"/>
      <c r="U1470" s="174"/>
      <c r="V1470" s="174"/>
      <c r="W1470" s="174"/>
      <c r="X1470" s="174"/>
      <c r="Y1470" s="174"/>
      <c r="Z1470" s="174"/>
      <c r="AA1470" s="174"/>
      <c r="AB1470" s="174"/>
      <c r="AC1470" s="174"/>
      <c r="AD1470" s="174"/>
      <c r="AE1470" s="174"/>
      <c r="AF1470" s="174"/>
      <c r="AG1470" s="174"/>
      <c r="AH1470" s="174"/>
      <c r="AI1470" s="174"/>
      <c r="AJ1470" s="174"/>
      <c r="AK1470" s="174"/>
      <c r="AL1470" s="174"/>
      <c r="AM1470" s="174"/>
      <c r="AN1470" s="174"/>
      <c r="AO1470" s="174"/>
      <c r="AP1470" s="174"/>
      <c r="AQ1470" s="174"/>
      <c r="AR1470" s="174"/>
      <c r="AS1470" s="174"/>
      <c r="AT1470" s="174"/>
      <c r="AU1470" s="174"/>
      <c r="AV1470" s="174"/>
      <c r="AW1470" s="174"/>
      <c r="AX1470" s="174"/>
      <c r="AY1470" s="174"/>
      <c r="AZ1470" s="174"/>
      <c r="BA1470" s="174"/>
      <c r="BB1470" s="174"/>
      <c r="BC1470" s="174"/>
      <c r="BD1470" s="174"/>
      <c r="BE1470" s="174"/>
      <c r="BF1470" s="174"/>
      <c r="BG1470" s="174"/>
      <c r="BH1470" s="174"/>
      <c r="BI1470" s="174"/>
      <c r="BJ1470" s="174"/>
      <c r="BK1470" s="174"/>
      <c r="BL1470" s="174"/>
      <c r="BM1470" s="174"/>
      <c r="BN1470" s="174"/>
      <c r="BO1470" s="174"/>
      <c r="BP1470" s="174"/>
      <c r="BQ1470" s="174"/>
      <c r="BR1470" s="174"/>
      <c r="BS1470" s="174"/>
      <c r="BT1470" s="174"/>
    </row>
    <row r="1471" spans="1:72" s="177" customFormat="1">
      <c r="A1471" s="176"/>
      <c r="B1471" s="176"/>
      <c r="C1471" s="178"/>
      <c r="D1471" s="176"/>
      <c r="E1471" s="174"/>
      <c r="F1471" s="174"/>
      <c r="G1471" s="174"/>
      <c r="H1471" s="174"/>
      <c r="I1471" s="174"/>
      <c r="J1471" s="174"/>
      <c r="K1471" s="174"/>
      <c r="L1471" s="174"/>
      <c r="M1471" s="174"/>
      <c r="N1471" s="174"/>
      <c r="O1471" s="174"/>
      <c r="P1471" s="174"/>
      <c r="Q1471" s="174"/>
      <c r="R1471" s="174"/>
      <c r="S1471" s="174"/>
      <c r="T1471" s="174"/>
      <c r="U1471" s="174"/>
      <c r="V1471" s="174"/>
      <c r="W1471" s="174"/>
      <c r="X1471" s="174"/>
      <c r="Y1471" s="174"/>
      <c r="Z1471" s="174"/>
      <c r="AA1471" s="174"/>
      <c r="AB1471" s="174"/>
      <c r="AC1471" s="174"/>
      <c r="AD1471" s="174"/>
      <c r="AE1471" s="174"/>
      <c r="AF1471" s="174"/>
      <c r="AG1471" s="174"/>
      <c r="AH1471" s="174"/>
      <c r="AI1471" s="174"/>
      <c r="AJ1471" s="174"/>
      <c r="AK1471" s="174"/>
      <c r="AL1471" s="174"/>
      <c r="AM1471" s="174"/>
      <c r="AN1471" s="174"/>
      <c r="AO1471" s="174"/>
      <c r="AP1471" s="174"/>
      <c r="AQ1471" s="174"/>
      <c r="AR1471" s="174"/>
      <c r="AS1471" s="174"/>
      <c r="AT1471" s="174"/>
      <c r="AU1471" s="174"/>
      <c r="AV1471" s="174"/>
      <c r="AW1471" s="174"/>
      <c r="AX1471" s="174"/>
      <c r="AY1471" s="174"/>
      <c r="AZ1471" s="174"/>
      <c r="BA1471" s="174"/>
      <c r="BB1471" s="174"/>
      <c r="BC1471" s="174"/>
      <c r="BD1471" s="174"/>
      <c r="BE1471" s="174"/>
      <c r="BF1471" s="174"/>
      <c r="BG1471" s="174"/>
      <c r="BH1471" s="174"/>
      <c r="BI1471" s="174"/>
      <c r="BJ1471" s="174"/>
      <c r="BK1471" s="174"/>
      <c r="BL1471" s="174"/>
      <c r="BM1471" s="174"/>
      <c r="BN1471" s="174"/>
      <c r="BO1471" s="174"/>
      <c r="BP1471" s="174"/>
      <c r="BQ1471" s="174"/>
      <c r="BR1471" s="174"/>
      <c r="BS1471" s="174"/>
      <c r="BT1471" s="174"/>
    </row>
    <row r="1472" spans="1:72" s="177" customFormat="1">
      <c r="A1472" s="176"/>
      <c r="B1472" s="176"/>
      <c r="C1472" s="178"/>
      <c r="D1472" s="176"/>
      <c r="E1472" s="174"/>
      <c r="F1472" s="174"/>
      <c r="G1472" s="174"/>
      <c r="H1472" s="174"/>
      <c r="I1472" s="174"/>
      <c r="J1472" s="174"/>
      <c r="K1472" s="174"/>
      <c r="L1472" s="174"/>
      <c r="M1472" s="174"/>
      <c r="N1472" s="174"/>
      <c r="O1472" s="174"/>
      <c r="P1472" s="174"/>
      <c r="Q1472" s="174"/>
      <c r="R1472" s="174"/>
      <c r="S1472" s="174"/>
      <c r="T1472" s="174"/>
      <c r="U1472" s="174"/>
      <c r="V1472" s="174"/>
      <c r="W1472" s="174"/>
      <c r="X1472" s="174"/>
      <c r="Y1472" s="174"/>
      <c r="Z1472" s="174"/>
      <c r="AA1472" s="174"/>
      <c r="AB1472" s="174"/>
      <c r="AC1472" s="174"/>
      <c r="AD1472" s="174"/>
      <c r="AE1472" s="174"/>
      <c r="AF1472" s="174"/>
      <c r="AG1472" s="174"/>
      <c r="AH1472" s="174"/>
      <c r="AI1472" s="174"/>
      <c r="AJ1472" s="174"/>
      <c r="AK1472" s="174"/>
      <c r="AL1472" s="174"/>
      <c r="AM1472" s="174"/>
      <c r="AN1472" s="174"/>
      <c r="AO1472" s="174"/>
      <c r="AP1472" s="174"/>
      <c r="AQ1472" s="174"/>
      <c r="AR1472" s="174"/>
      <c r="AS1472" s="174"/>
      <c r="AT1472" s="174"/>
      <c r="AU1472" s="174"/>
      <c r="AV1472" s="174"/>
      <c r="AW1472" s="174"/>
      <c r="AX1472" s="174"/>
      <c r="AY1472" s="174"/>
      <c r="AZ1472" s="174"/>
      <c r="BA1472" s="174"/>
      <c r="BB1472" s="174"/>
      <c r="BC1472" s="174"/>
      <c r="BD1472" s="174"/>
      <c r="BE1472" s="174"/>
      <c r="BF1472" s="174"/>
      <c r="BG1472" s="174"/>
      <c r="BH1472" s="174"/>
      <c r="BI1472" s="174"/>
      <c r="BJ1472" s="174"/>
      <c r="BK1472" s="174"/>
      <c r="BL1472" s="174"/>
      <c r="BM1472" s="174"/>
      <c r="BN1472" s="174"/>
      <c r="BO1472" s="174"/>
      <c r="BP1472" s="174"/>
      <c r="BQ1472" s="174"/>
      <c r="BR1472" s="174"/>
      <c r="BS1472" s="174"/>
      <c r="BT1472" s="174"/>
    </row>
    <row r="1473" spans="1:72" s="177" customFormat="1">
      <c r="A1473" s="176"/>
      <c r="B1473" s="176"/>
      <c r="C1473" s="178"/>
      <c r="D1473" s="176"/>
      <c r="E1473" s="174"/>
      <c r="F1473" s="174"/>
      <c r="G1473" s="174"/>
      <c r="H1473" s="174"/>
      <c r="I1473" s="174"/>
      <c r="J1473" s="174"/>
      <c r="K1473" s="174"/>
      <c r="L1473" s="174"/>
      <c r="M1473" s="174"/>
      <c r="N1473" s="174"/>
      <c r="O1473" s="174"/>
      <c r="P1473" s="174"/>
      <c r="Q1473" s="174"/>
      <c r="R1473" s="174"/>
      <c r="S1473" s="174"/>
      <c r="T1473" s="174"/>
      <c r="U1473" s="174"/>
      <c r="V1473" s="174"/>
      <c r="W1473" s="174"/>
      <c r="X1473" s="174"/>
      <c r="Y1473" s="174"/>
      <c r="Z1473" s="174"/>
      <c r="AA1473" s="174"/>
      <c r="AB1473" s="174"/>
      <c r="AC1473" s="174"/>
      <c r="AD1473" s="174"/>
      <c r="AE1473" s="174"/>
      <c r="AF1473" s="174"/>
      <c r="AG1473" s="174"/>
      <c r="AH1473" s="174"/>
      <c r="AI1473" s="174"/>
      <c r="AJ1473" s="174"/>
      <c r="AK1473" s="174"/>
      <c r="AL1473" s="174"/>
      <c r="AM1473" s="174"/>
      <c r="AN1473" s="174"/>
      <c r="AO1473" s="174"/>
      <c r="AP1473" s="174"/>
      <c r="AQ1473" s="174"/>
      <c r="AR1473" s="174"/>
      <c r="AS1473" s="174"/>
      <c r="AT1473" s="174"/>
      <c r="AU1473" s="174"/>
      <c r="AV1473" s="174"/>
      <c r="AW1473" s="174"/>
      <c r="AX1473" s="174"/>
      <c r="AY1473" s="174"/>
      <c r="AZ1473" s="174"/>
      <c r="BA1473" s="174"/>
      <c r="BB1473" s="174"/>
      <c r="BC1473" s="174"/>
      <c r="BD1473" s="174"/>
      <c r="BE1473" s="174"/>
      <c r="BF1473" s="174"/>
      <c r="BG1473" s="174"/>
      <c r="BH1473" s="174"/>
      <c r="BI1473" s="174"/>
      <c r="BJ1473" s="174"/>
      <c r="BK1473" s="174"/>
      <c r="BL1473" s="174"/>
      <c r="BM1473" s="174"/>
      <c r="BN1473" s="174"/>
      <c r="BO1473" s="174"/>
      <c r="BP1473" s="174"/>
      <c r="BQ1473" s="174"/>
      <c r="BR1473" s="174"/>
      <c r="BS1473" s="174"/>
      <c r="BT1473" s="174"/>
    </row>
    <row r="1474" spans="1:72" s="177" customFormat="1">
      <c r="A1474" s="176"/>
      <c r="B1474" s="176"/>
      <c r="C1474" s="178"/>
      <c r="D1474" s="176"/>
      <c r="E1474" s="174"/>
      <c r="F1474" s="174"/>
      <c r="G1474" s="174"/>
      <c r="H1474" s="174"/>
      <c r="I1474" s="174"/>
      <c r="J1474" s="174"/>
      <c r="K1474" s="174"/>
      <c r="L1474" s="174"/>
      <c r="M1474" s="174"/>
      <c r="N1474" s="174"/>
      <c r="O1474" s="174"/>
      <c r="P1474" s="174"/>
      <c r="Q1474" s="174"/>
      <c r="R1474" s="174"/>
      <c r="S1474" s="174"/>
      <c r="T1474" s="174"/>
      <c r="U1474" s="174"/>
      <c r="V1474" s="174"/>
      <c r="W1474" s="174"/>
      <c r="X1474" s="174"/>
      <c r="Y1474" s="174"/>
      <c r="Z1474" s="174"/>
      <c r="AA1474" s="174"/>
      <c r="AB1474" s="174"/>
      <c r="AC1474" s="174"/>
      <c r="AD1474" s="174"/>
      <c r="AE1474" s="174"/>
      <c r="AF1474" s="174"/>
      <c r="AG1474" s="174"/>
      <c r="AH1474" s="174"/>
      <c r="AI1474" s="174"/>
      <c r="AJ1474" s="174"/>
      <c r="AK1474" s="174"/>
      <c r="AL1474" s="174"/>
      <c r="AM1474" s="174"/>
      <c r="AN1474" s="174"/>
      <c r="AO1474" s="174"/>
      <c r="AP1474" s="174"/>
      <c r="AQ1474" s="174"/>
      <c r="AR1474" s="174"/>
      <c r="AS1474" s="174"/>
      <c r="AT1474" s="174"/>
      <c r="AU1474" s="174"/>
      <c r="AV1474" s="174"/>
      <c r="AW1474" s="174"/>
      <c r="AX1474" s="174"/>
      <c r="AY1474" s="174"/>
      <c r="AZ1474" s="174"/>
      <c r="BA1474" s="174"/>
      <c r="BB1474" s="174"/>
      <c r="BC1474" s="174"/>
      <c r="BD1474" s="174"/>
      <c r="BE1474" s="174"/>
      <c r="BF1474" s="174"/>
      <c r="BG1474" s="174"/>
      <c r="BH1474" s="174"/>
      <c r="BI1474" s="174"/>
      <c r="BJ1474" s="174"/>
      <c r="BK1474" s="174"/>
      <c r="BL1474" s="174"/>
      <c r="BM1474" s="174"/>
      <c r="BN1474" s="174"/>
      <c r="BO1474" s="174"/>
      <c r="BP1474" s="174"/>
      <c r="BQ1474" s="174"/>
      <c r="BR1474" s="174"/>
      <c r="BS1474" s="174"/>
      <c r="BT1474" s="174"/>
    </row>
    <row r="1475" spans="1:72" s="177" customFormat="1">
      <c r="A1475" s="176"/>
      <c r="B1475" s="176"/>
      <c r="C1475" s="178"/>
      <c r="D1475" s="176"/>
      <c r="E1475" s="174"/>
      <c r="F1475" s="174"/>
      <c r="G1475" s="174"/>
      <c r="H1475" s="174"/>
      <c r="I1475" s="174"/>
      <c r="J1475" s="174"/>
      <c r="K1475" s="174"/>
      <c r="L1475" s="174"/>
      <c r="M1475" s="174"/>
      <c r="N1475" s="174"/>
      <c r="O1475" s="174"/>
      <c r="P1475" s="174"/>
      <c r="Q1475" s="174"/>
      <c r="R1475" s="174"/>
      <c r="S1475" s="174"/>
      <c r="T1475" s="174"/>
      <c r="U1475" s="174"/>
      <c r="V1475" s="174"/>
      <c r="W1475" s="174"/>
      <c r="X1475" s="174"/>
      <c r="Y1475" s="174"/>
      <c r="Z1475" s="174"/>
      <c r="AA1475" s="174"/>
      <c r="AB1475" s="174"/>
      <c r="AC1475" s="174"/>
      <c r="AD1475" s="174"/>
      <c r="AE1475" s="174"/>
      <c r="AF1475" s="174"/>
      <c r="AG1475" s="174"/>
      <c r="AH1475" s="174"/>
      <c r="AI1475" s="174"/>
      <c r="AJ1475" s="174"/>
      <c r="AK1475" s="174"/>
      <c r="AL1475" s="174"/>
      <c r="AM1475" s="174"/>
      <c r="AN1475" s="174"/>
      <c r="AO1475" s="174"/>
      <c r="AP1475" s="174"/>
      <c r="AQ1475" s="174"/>
      <c r="AR1475" s="174"/>
      <c r="AS1475" s="174"/>
      <c r="AT1475" s="174"/>
      <c r="AU1475" s="174"/>
      <c r="AV1475" s="174"/>
      <c r="AW1475" s="174"/>
      <c r="AX1475" s="174"/>
      <c r="AY1475" s="174"/>
      <c r="AZ1475" s="174"/>
      <c r="BA1475" s="174"/>
      <c r="BB1475" s="174"/>
      <c r="BC1475" s="174"/>
      <c r="BD1475" s="174"/>
      <c r="BE1475" s="174"/>
      <c r="BF1475" s="174"/>
      <c r="BG1475" s="174"/>
      <c r="BH1475" s="174"/>
      <c r="BI1475" s="174"/>
      <c r="BJ1475" s="174"/>
      <c r="BK1475" s="174"/>
      <c r="BL1475" s="174"/>
      <c r="BM1475" s="174"/>
      <c r="BN1475" s="174"/>
      <c r="BO1475" s="174"/>
      <c r="BP1475" s="174"/>
      <c r="BQ1475" s="174"/>
      <c r="BR1475" s="174"/>
      <c r="BS1475" s="174"/>
      <c r="BT1475" s="174"/>
    </row>
    <row r="1476" spans="1:72" s="177" customFormat="1">
      <c r="A1476" s="176"/>
      <c r="B1476" s="176"/>
      <c r="C1476" s="178"/>
      <c r="D1476" s="176"/>
      <c r="E1476" s="174"/>
      <c r="F1476" s="174"/>
      <c r="G1476" s="174"/>
      <c r="H1476" s="174"/>
      <c r="I1476" s="174"/>
      <c r="J1476" s="174"/>
      <c r="K1476" s="174"/>
      <c r="L1476" s="174"/>
      <c r="M1476" s="174"/>
      <c r="N1476" s="174"/>
      <c r="O1476" s="174"/>
      <c r="P1476" s="174"/>
      <c r="Q1476" s="174"/>
      <c r="R1476" s="174"/>
      <c r="S1476" s="174"/>
      <c r="T1476" s="174"/>
      <c r="U1476" s="174"/>
      <c r="V1476" s="174"/>
      <c r="W1476" s="174"/>
      <c r="X1476" s="174"/>
      <c r="Y1476" s="174"/>
      <c r="Z1476" s="174"/>
      <c r="AA1476" s="174"/>
      <c r="AB1476" s="174"/>
      <c r="AC1476" s="174"/>
      <c r="AD1476" s="174"/>
      <c r="AE1476" s="174"/>
      <c r="AF1476" s="174"/>
      <c r="AG1476" s="174"/>
      <c r="AH1476" s="174"/>
      <c r="AI1476" s="174"/>
      <c r="AJ1476" s="174"/>
      <c r="AK1476" s="174"/>
      <c r="AL1476" s="174"/>
      <c r="AM1476" s="174"/>
      <c r="AN1476" s="174"/>
      <c r="AO1476" s="174"/>
      <c r="AP1476" s="174"/>
      <c r="AQ1476" s="174"/>
      <c r="AR1476" s="174"/>
      <c r="AS1476" s="174"/>
      <c r="AT1476" s="174"/>
      <c r="AU1476" s="174"/>
      <c r="AV1476" s="174"/>
      <c r="AW1476" s="174"/>
      <c r="AX1476" s="174"/>
      <c r="AY1476" s="174"/>
      <c r="AZ1476" s="174"/>
      <c r="BA1476" s="174"/>
      <c r="BB1476" s="174"/>
      <c r="BC1476" s="174"/>
      <c r="BD1476" s="174"/>
      <c r="BE1476" s="174"/>
      <c r="BF1476" s="174"/>
      <c r="BG1476" s="174"/>
      <c r="BH1476" s="174"/>
      <c r="BI1476" s="174"/>
      <c r="BJ1476" s="174"/>
      <c r="BK1476" s="174"/>
      <c r="BL1476" s="174"/>
      <c r="BM1476" s="174"/>
      <c r="BN1476" s="174"/>
      <c r="BO1476" s="174"/>
      <c r="BP1476" s="174"/>
      <c r="BQ1476" s="174"/>
      <c r="BR1476" s="174"/>
      <c r="BS1476" s="174"/>
      <c r="BT1476" s="174"/>
    </row>
    <row r="1477" spans="1:72" s="177" customFormat="1">
      <c r="A1477" s="176"/>
      <c r="B1477" s="176"/>
      <c r="C1477" s="178"/>
      <c r="D1477" s="176"/>
      <c r="E1477" s="174"/>
      <c r="F1477" s="174"/>
      <c r="G1477" s="174"/>
      <c r="H1477" s="174"/>
      <c r="I1477" s="174"/>
      <c r="J1477" s="174"/>
      <c r="K1477" s="174"/>
      <c r="L1477" s="174"/>
      <c r="M1477" s="174"/>
      <c r="N1477" s="174"/>
      <c r="O1477" s="174"/>
      <c r="P1477" s="174"/>
      <c r="Q1477" s="174"/>
      <c r="R1477" s="174"/>
      <c r="S1477" s="174"/>
      <c r="T1477" s="174"/>
      <c r="U1477" s="174"/>
      <c r="V1477" s="174"/>
      <c r="W1477" s="174"/>
      <c r="X1477" s="174"/>
      <c r="Y1477" s="174"/>
      <c r="Z1477" s="174"/>
      <c r="AA1477" s="174"/>
      <c r="AB1477" s="174"/>
      <c r="AC1477" s="174"/>
      <c r="AD1477" s="174"/>
      <c r="AE1477" s="174"/>
      <c r="AF1477" s="174"/>
      <c r="AG1477" s="174"/>
      <c r="AH1477" s="174"/>
      <c r="AI1477" s="174"/>
      <c r="AJ1477" s="174"/>
      <c r="AK1477" s="174"/>
      <c r="AL1477" s="174"/>
      <c r="AM1477" s="174"/>
      <c r="AN1477" s="174"/>
      <c r="AO1477" s="174"/>
      <c r="AP1477" s="174"/>
      <c r="AQ1477" s="174"/>
      <c r="AR1477" s="174"/>
      <c r="AS1477" s="174"/>
      <c r="AT1477" s="174"/>
      <c r="AU1477" s="174"/>
      <c r="AV1477" s="174"/>
      <c r="AW1477" s="174"/>
      <c r="AX1477" s="174"/>
      <c r="AY1477" s="174"/>
      <c r="AZ1477" s="174"/>
      <c r="BA1477" s="174"/>
      <c r="BB1477" s="174"/>
      <c r="BC1477" s="174"/>
      <c r="BD1477" s="174"/>
      <c r="BE1477" s="174"/>
      <c r="BF1477" s="174"/>
      <c r="BG1477" s="174"/>
      <c r="BH1477" s="174"/>
      <c r="BI1477" s="174"/>
      <c r="BJ1477" s="174"/>
      <c r="BK1477" s="174"/>
      <c r="BL1477" s="174"/>
      <c r="BM1477" s="174"/>
      <c r="BN1477" s="174"/>
      <c r="BO1477" s="174"/>
      <c r="BP1477" s="174"/>
      <c r="BQ1477" s="174"/>
      <c r="BR1477" s="174"/>
      <c r="BS1477" s="174"/>
      <c r="BT1477" s="174"/>
    </row>
    <row r="1478" spans="1:72" s="177" customFormat="1">
      <c r="A1478" s="176"/>
      <c r="B1478" s="176"/>
      <c r="C1478" s="178"/>
      <c r="D1478" s="176"/>
      <c r="E1478" s="174"/>
      <c r="F1478" s="174"/>
      <c r="G1478" s="174"/>
      <c r="H1478" s="174"/>
      <c r="I1478" s="174"/>
      <c r="J1478" s="174"/>
      <c r="K1478" s="174"/>
      <c r="L1478" s="174"/>
      <c r="M1478" s="174"/>
      <c r="N1478" s="174"/>
      <c r="O1478" s="174"/>
      <c r="P1478" s="174"/>
      <c r="Q1478" s="174"/>
      <c r="R1478" s="174"/>
      <c r="S1478" s="174"/>
      <c r="T1478" s="174"/>
      <c r="U1478" s="174"/>
      <c r="V1478" s="174"/>
      <c r="W1478" s="174"/>
      <c r="X1478" s="174"/>
      <c r="Y1478" s="174"/>
      <c r="Z1478" s="174"/>
      <c r="AA1478" s="174"/>
      <c r="AB1478" s="174"/>
      <c r="AC1478" s="174"/>
      <c r="AD1478" s="174"/>
      <c r="AE1478" s="174"/>
      <c r="AF1478" s="174"/>
      <c r="AG1478" s="174"/>
      <c r="AH1478" s="174"/>
      <c r="AI1478" s="174"/>
      <c r="AJ1478" s="174"/>
      <c r="AK1478" s="174"/>
      <c r="AL1478" s="174"/>
      <c r="AM1478" s="174"/>
      <c r="AN1478" s="174"/>
      <c r="AO1478" s="174"/>
      <c r="AP1478" s="174"/>
      <c r="AQ1478" s="174"/>
      <c r="AR1478" s="174"/>
      <c r="AS1478" s="174"/>
      <c r="AT1478" s="174"/>
      <c r="AU1478" s="174"/>
      <c r="AV1478" s="174"/>
      <c r="AW1478" s="174"/>
      <c r="AX1478" s="174"/>
      <c r="AY1478" s="174"/>
      <c r="AZ1478" s="174"/>
      <c r="BA1478" s="174"/>
      <c r="BB1478" s="174"/>
      <c r="BC1478" s="174"/>
      <c r="BD1478" s="174"/>
      <c r="BE1478" s="174"/>
      <c r="BF1478" s="174"/>
      <c r="BG1478" s="174"/>
      <c r="BH1478" s="174"/>
      <c r="BI1478" s="174"/>
      <c r="BJ1478" s="174"/>
      <c r="BK1478" s="174"/>
      <c r="BL1478" s="174"/>
      <c r="BM1478" s="174"/>
      <c r="BN1478" s="174"/>
      <c r="BO1478" s="174"/>
      <c r="BP1478" s="174"/>
      <c r="BQ1478" s="174"/>
      <c r="BR1478" s="174"/>
      <c r="BS1478" s="174"/>
      <c r="BT1478" s="174"/>
    </row>
    <row r="1479" spans="1:72" s="177" customFormat="1">
      <c r="A1479" s="176"/>
      <c r="B1479" s="176"/>
      <c r="C1479" s="178"/>
      <c r="D1479" s="176"/>
      <c r="E1479" s="174"/>
      <c r="F1479" s="174"/>
      <c r="G1479" s="174"/>
      <c r="H1479" s="174"/>
      <c r="I1479" s="174"/>
      <c r="J1479" s="174"/>
      <c r="K1479" s="174"/>
      <c r="L1479" s="174"/>
      <c r="M1479" s="174"/>
      <c r="N1479" s="174"/>
      <c r="O1479" s="174"/>
      <c r="P1479" s="174"/>
      <c r="Q1479" s="174"/>
      <c r="R1479" s="174"/>
      <c r="S1479" s="174"/>
      <c r="T1479" s="174"/>
      <c r="U1479" s="174"/>
      <c r="V1479" s="174"/>
      <c r="W1479" s="174"/>
      <c r="X1479" s="174"/>
      <c r="Y1479" s="174"/>
      <c r="Z1479" s="174"/>
      <c r="AA1479" s="174"/>
      <c r="AB1479" s="174"/>
      <c r="AC1479" s="174"/>
      <c r="AD1479" s="174"/>
      <c r="AE1479" s="174"/>
      <c r="AF1479" s="174"/>
      <c r="AG1479" s="174"/>
      <c r="AH1479" s="174"/>
      <c r="AI1479" s="174"/>
      <c r="AJ1479" s="174"/>
      <c r="AK1479" s="174"/>
      <c r="AL1479" s="174"/>
      <c r="AM1479" s="174"/>
      <c r="AN1479" s="174"/>
      <c r="AO1479" s="174"/>
      <c r="AP1479" s="174"/>
      <c r="AQ1479" s="174"/>
      <c r="AR1479" s="174"/>
      <c r="AS1479" s="174"/>
      <c r="AT1479" s="174"/>
      <c r="AU1479" s="174"/>
      <c r="AV1479" s="174"/>
      <c r="AW1479" s="174"/>
      <c r="AX1479" s="174"/>
      <c r="AY1479" s="174"/>
      <c r="AZ1479" s="174"/>
      <c r="BA1479" s="174"/>
      <c r="BB1479" s="174"/>
      <c r="BC1479" s="174"/>
      <c r="BD1479" s="174"/>
      <c r="BE1479" s="174"/>
      <c r="BF1479" s="174"/>
      <c r="BG1479" s="174"/>
      <c r="BH1479" s="174"/>
      <c r="BI1479" s="174"/>
      <c r="BJ1479" s="174"/>
      <c r="BK1479" s="174"/>
      <c r="BL1479" s="174"/>
      <c r="BM1479" s="174"/>
      <c r="BN1479" s="174"/>
      <c r="BO1479" s="174"/>
      <c r="BP1479" s="174"/>
      <c r="BQ1479" s="174"/>
      <c r="BR1479" s="174"/>
      <c r="BS1479" s="174"/>
      <c r="BT1479" s="174"/>
    </row>
    <row r="1480" spans="1:72" s="177" customFormat="1">
      <c r="A1480" s="176"/>
      <c r="B1480" s="176"/>
      <c r="C1480" s="178"/>
      <c r="D1480" s="176"/>
      <c r="E1480" s="174"/>
      <c r="F1480" s="174"/>
      <c r="G1480" s="174"/>
      <c r="H1480" s="174"/>
      <c r="I1480" s="174"/>
      <c r="J1480" s="174"/>
      <c r="K1480" s="174"/>
      <c r="L1480" s="174"/>
      <c r="M1480" s="174"/>
      <c r="N1480" s="174"/>
      <c r="O1480" s="174"/>
      <c r="P1480" s="174"/>
      <c r="Q1480" s="174"/>
      <c r="R1480" s="174"/>
      <c r="S1480" s="174"/>
      <c r="T1480" s="174"/>
      <c r="U1480" s="174"/>
      <c r="V1480" s="174"/>
      <c r="W1480" s="174"/>
      <c r="X1480" s="174"/>
      <c r="Y1480" s="174"/>
      <c r="Z1480" s="174"/>
      <c r="AA1480" s="174"/>
      <c r="AB1480" s="174"/>
      <c r="AC1480" s="174"/>
      <c r="AD1480" s="174"/>
      <c r="AE1480" s="174"/>
      <c r="AF1480" s="174"/>
      <c r="AG1480" s="174"/>
      <c r="AH1480" s="174"/>
      <c r="AI1480" s="174"/>
      <c r="AJ1480" s="174"/>
      <c r="AK1480" s="174"/>
      <c r="AL1480" s="174"/>
      <c r="AM1480" s="174"/>
      <c r="AN1480" s="174"/>
      <c r="AO1480" s="174"/>
      <c r="AP1480" s="174"/>
      <c r="AQ1480" s="174"/>
      <c r="AR1480" s="174"/>
      <c r="AS1480" s="174"/>
      <c r="AT1480" s="174"/>
      <c r="AU1480" s="174"/>
      <c r="AV1480" s="174"/>
      <c r="AW1480" s="174"/>
      <c r="AX1480" s="174"/>
      <c r="AY1480" s="174"/>
      <c r="AZ1480" s="174"/>
      <c r="BA1480" s="174"/>
      <c r="BB1480" s="174"/>
      <c r="BC1480" s="174"/>
      <c r="BD1480" s="174"/>
      <c r="BE1480" s="174"/>
      <c r="BF1480" s="174"/>
      <c r="BG1480" s="174"/>
      <c r="BH1480" s="174"/>
      <c r="BI1480" s="174"/>
      <c r="BJ1480" s="174"/>
      <c r="BK1480" s="174"/>
      <c r="BL1480" s="174"/>
      <c r="BM1480" s="174"/>
      <c r="BN1480" s="174"/>
      <c r="BO1480" s="174"/>
      <c r="BP1480" s="174"/>
      <c r="BQ1480" s="174"/>
      <c r="BR1480" s="174"/>
      <c r="BS1480" s="174"/>
      <c r="BT1480" s="174"/>
    </row>
    <row r="1481" spans="1:72" s="177" customFormat="1">
      <c r="A1481" s="176"/>
      <c r="B1481" s="176"/>
      <c r="C1481" s="178"/>
      <c r="D1481" s="176"/>
      <c r="E1481" s="174"/>
      <c r="F1481" s="174"/>
      <c r="G1481" s="174"/>
      <c r="H1481" s="174"/>
      <c r="I1481" s="174"/>
      <c r="J1481" s="174"/>
      <c r="K1481" s="174"/>
      <c r="L1481" s="174"/>
      <c r="M1481" s="174"/>
      <c r="N1481" s="174"/>
      <c r="O1481" s="174"/>
      <c r="P1481" s="174"/>
      <c r="Q1481" s="174"/>
      <c r="R1481" s="174"/>
      <c r="S1481" s="174"/>
      <c r="T1481" s="174"/>
      <c r="U1481" s="174"/>
      <c r="V1481" s="174"/>
      <c r="W1481" s="174"/>
      <c r="X1481" s="174"/>
      <c r="Y1481" s="174"/>
      <c r="Z1481" s="174"/>
      <c r="AA1481" s="174"/>
      <c r="AB1481" s="174"/>
      <c r="AC1481" s="174"/>
      <c r="AD1481" s="174"/>
      <c r="AE1481" s="174"/>
      <c r="AF1481" s="174"/>
      <c r="AG1481" s="174"/>
      <c r="AH1481" s="174"/>
      <c r="AI1481" s="174"/>
      <c r="AJ1481" s="174"/>
      <c r="AK1481" s="174"/>
      <c r="AL1481" s="174"/>
      <c r="AM1481" s="174"/>
      <c r="AN1481" s="174"/>
      <c r="AO1481" s="174"/>
      <c r="AP1481" s="174"/>
      <c r="AQ1481" s="174"/>
      <c r="AR1481" s="174"/>
      <c r="AS1481" s="174"/>
      <c r="AT1481" s="174"/>
      <c r="AU1481" s="174"/>
      <c r="AV1481" s="174"/>
      <c r="AW1481" s="174"/>
      <c r="AX1481" s="174"/>
      <c r="AY1481" s="174"/>
      <c r="AZ1481" s="174"/>
      <c r="BA1481" s="174"/>
      <c r="BB1481" s="174"/>
      <c r="BC1481" s="174"/>
      <c r="BD1481" s="174"/>
      <c r="BE1481" s="174"/>
      <c r="BF1481" s="174"/>
      <c r="BG1481" s="174"/>
      <c r="BH1481" s="174"/>
      <c r="BI1481" s="174"/>
      <c r="BJ1481" s="174"/>
      <c r="BK1481" s="174"/>
      <c r="BL1481" s="174"/>
      <c r="BM1481" s="174"/>
      <c r="BN1481" s="174"/>
      <c r="BO1481" s="174"/>
      <c r="BP1481" s="174"/>
      <c r="BQ1481" s="174"/>
      <c r="BR1481" s="174"/>
      <c r="BS1481" s="174"/>
      <c r="BT1481" s="174"/>
    </row>
    <row r="1482" spans="1:72" s="177" customFormat="1">
      <c r="A1482" s="176"/>
      <c r="B1482" s="176"/>
      <c r="C1482" s="178"/>
      <c r="D1482" s="176"/>
      <c r="E1482" s="174"/>
      <c r="F1482" s="174"/>
      <c r="G1482" s="174"/>
      <c r="H1482" s="174"/>
      <c r="I1482" s="174"/>
      <c r="J1482" s="174"/>
      <c r="K1482" s="174"/>
      <c r="L1482" s="174"/>
      <c r="M1482" s="174"/>
      <c r="N1482" s="174"/>
      <c r="O1482" s="174"/>
      <c r="P1482" s="174"/>
      <c r="Q1482" s="174"/>
      <c r="R1482" s="174"/>
      <c r="S1482" s="174"/>
      <c r="T1482" s="174"/>
      <c r="U1482" s="174"/>
      <c r="V1482" s="174"/>
      <c r="W1482" s="174"/>
      <c r="X1482" s="174"/>
      <c r="Y1482" s="174"/>
      <c r="Z1482" s="174"/>
      <c r="AA1482" s="174"/>
      <c r="AB1482" s="174"/>
      <c r="AC1482" s="174"/>
      <c r="AD1482" s="174"/>
      <c r="AE1482" s="174"/>
      <c r="AF1482" s="174"/>
      <c r="AG1482" s="174"/>
      <c r="AH1482" s="174"/>
      <c r="AI1482" s="174"/>
      <c r="AJ1482" s="174"/>
      <c r="AK1482" s="174"/>
      <c r="AL1482" s="174"/>
      <c r="AM1482" s="174"/>
      <c r="AN1482" s="174"/>
      <c r="AO1482" s="174"/>
      <c r="AP1482" s="174"/>
      <c r="AQ1482" s="174"/>
      <c r="AR1482" s="174"/>
      <c r="AS1482" s="174"/>
      <c r="AT1482" s="174"/>
      <c r="AU1482" s="174"/>
      <c r="AV1482" s="174"/>
      <c r="AW1482" s="174"/>
      <c r="AX1482" s="174"/>
      <c r="AY1482" s="174"/>
      <c r="AZ1482" s="174"/>
      <c r="BA1482" s="174"/>
      <c r="BB1482" s="174"/>
      <c r="BC1482" s="174"/>
      <c r="BD1482" s="174"/>
      <c r="BE1482" s="174"/>
      <c r="BF1482" s="174"/>
      <c r="BG1482" s="174"/>
      <c r="BH1482" s="174"/>
      <c r="BI1482" s="174"/>
      <c r="BJ1482" s="174"/>
      <c r="BK1482" s="174"/>
      <c r="BL1482" s="174"/>
      <c r="BM1482" s="174"/>
      <c r="BN1482" s="174"/>
      <c r="BO1482" s="174"/>
      <c r="BP1482" s="174"/>
      <c r="BQ1482" s="174"/>
      <c r="BR1482" s="174"/>
      <c r="BS1482" s="174"/>
      <c r="BT1482" s="174"/>
    </row>
    <row r="1483" spans="1:72" s="177" customFormat="1">
      <c r="A1483" s="176"/>
      <c r="B1483" s="176"/>
      <c r="C1483" s="178"/>
      <c r="D1483" s="176"/>
      <c r="E1483" s="174"/>
      <c r="F1483" s="174"/>
      <c r="G1483" s="174"/>
      <c r="H1483" s="174"/>
      <c r="I1483" s="174"/>
      <c r="J1483" s="174"/>
      <c r="K1483" s="174"/>
      <c r="L1483" s="174"/>
      <c r="M1483" s="174"/>
      <c r="N1483" s="174"/>
      <c r="O1483" s="174"/>
      <c r="P1483" s="174"/>
      <c r="Q1483" s="174"/>
      <c r="R1483" s="174"/>
      <c r="S1483" s="174"/>
      <c r="T1483" s="174"/>
      <c r="U1483" s="174"/>
      <c r="V1483" s="174"/>
      <c r="W1483" s="174"/>
      <c r="X1483" s="174"/>
      <c r="Y1483" s="174"/>
      <c r="Z1483" s="174"/>
      <c r="AA1483" s="174"/>
      <c r="AB1483" s="174"/>
      <c r="AC1483" s="174"/>
      <c r="AD1483" s="174"/>
      <c r="AE1483" s="174"/>
      <c r="AF1483" s="174"/>
      <c r="AG1483" s="174"/>
      <c r="AH1483" s="174"/>
      <c r="AI1483" s="174"/>
      <c r="AJ1483" s="174"/>
      <c r="AK1483" s="174"/>
      <c r="AL1483" s="174"/>
      <c r="AM1483" s="174"/>
      <c r="AN1483" s="174"/>
      <c r="AO1483" s="174"/>
      <c r="AP1483" s="174"/>
      <c r="AQ1483" s="174"/>
      <c r="AR1483" s="174"/>
      <c r="AS1483" s="174"/>
      <c r="AT1483" s="174"/>
      <c r="AU1483" s="174"/>
      <c r="AV1483" s="174"/>
      <c r="AW1483" s="174"/>
      <c r="AX1483" s="174"/>
      <c r="AY1483" s="174"/>
      <c r="AZ1483" s="174"/>
      <c r="BA1483" s="174"/>
      <c r="BB1483" s="174"/>
      <c r="BC1483" s="174"/>
      <c r="BD1483" s="174"/>
      <c r="BE1483" s="174"/>
      <c r="BF1483" s="174"/>
      <c r="BG1483" s="174"/>
      <c r="BH1483" s="174"/>
      <c r="BI1483" s="174"/>
      <c r="BJ1483" s="174"/>
      <c r="BK1483" s="174"/>
      <c r="BL1483" s="174"/>
      <c r="BM1483" s="174"/>
      <c r="BN1483" s="174"/>
      <c r="BO1483" s="174"/>
      <c r="BP1483" s="174"/>
      <c r="BQ1483" s="174"/>
      <c r="BR1483" s="174"/>
      <c r="BS1483" s="174"/>
      <c r="BT1483" s="174"/>
    </row>
    <row r="1484" spans="1:72" s="177" customFormat="1">
      <c r="A1484" s="176"/>
      <c r="B1484" s="176"/>
      <c r="C1484" s="178"/>
      <c r="D1484" s="176"/>
      <c r="E1484" s="174"/>
      <c r="F1484" s="174"/>
      <c r="G1484" s="174"/>
      <c r="H1484" s="174"/>
      <c r="I1484" s="174"/>
      <c r="J1484" s="174"/>
      <c r="K1484" s="174"/>
      <c r="L1484" s="174"/>
      <c r="M1484" s="174"/>
      <c r="N1484" s="174"/>
      <c r="O1484" s="174"/>
      <c r="P1484" s="174"/>
      <c r="Q1484" s="174"/>
      <c r="R1484" s="174"/>
      <c r="S1484" s="174"/>
      <c r="T1484" s="174"/>
      <c r="U1484" s="174"/>
      <c r="V1484" s="174"/>
      <c r="W1484" s="174"/>
      <c r="X1484" s="174"/>
      <c r="Y1484" s="174"/>
      <c r="Z1484" s="174"/>
      <c r="AA1484" s="174"/>
      <c r="AB1484" s="174"/>
      <c r="AC1484" s="174"/>
      <c r="AD1484" s="174"/>
      <c r="AE1484" s="174"/>
      <c r="AF1484" s="174"/>
      <c r="AG1484" s="174"/>
      <c r="AH1484" s="174"/>
      <c r="AI1484" s="174"/>
      <c r="AJ1484" s="174"/>
      <c r="AK1484" s="174"/>
      <c r="AL1484" s="174"/>
      <c r="AM1484" s="174"/>
      <c r="AN1484" s="174"/>
      <c r="AO1484" s="174"/>
      <c r="AP1484" s="174"/>
      <c r="AQ1484" s="174"/>
      <c r="AR1484" s="174"/>
      <c r="AS1484" s="174"/>
      <c r="AT1484" s="174"/>
      <c r="AU1484" s="174"/>
      <c r="AV1484" s="174"/>
      <c r="AW1484" s="174"/>
      <c r="AX1484" s="174"/>
      <c r="AY1484" s="174"/>
      <c r="AZ1484" s="174"/>
      <c r="BA1484" s="174"/>
      <c r="BB1484" s="174"/>
      <c r="BC1484" s="174"/>
      <c r="BD1484" s="174"/>
      <c r="BE1484" s="174"/>
      <c r="BF1484" s="174"/>
      <c r="BG1484" s="174"/>
      <c r="BH1484" s="174"/>
      <c r="BI1484" s="174"/>
      <c r="BJ1484" s="174"/>
      <c r="BK1484" s="174"/>
      <c r="BL1484" s="174"/>
      <c r="BM1484" s="174"/>
      <c r="BN1484" s="174"/>
      <c r="BO1484" s="174"/>
      <c r="BP1484" s="174"/>
      <c r="BQ1484" s="174"/>
      <c r="BR1484" s="174"/>
      <c r="BS1484" s="174"/>
      <c r="BT1484" s="174"/>
    </row>
    <row r="1485" spans="1:72" s="177" customFormat="1">
      <c r="A1485" s="176"/>
      <c r="B1485" s="176"/>
      <c r="C1485" s="178"/>
      <c r="D1485" s="176"/>
      <c r="E1485" s="174"/>
      <c r="F1485" s="174"/>
      <c r="G1485" s="174"/>
      <c r="H1485" s="174"/>
      <c r="I1485" s="174"/>
      <c r="J1485" s="174"/>
      <c r="K1485" s="174"/>
      <c r="L1485" s="174"/>
      <c r="M1485" s="174"/>
      <c r="N1485" s="174"/>
      <c r="O1485" s="174"/>
      <c r="P1485" s="174"/>
      <c r="Q1485" s="174"/>
      <c r="R1485" s="174"/>
      <c r="S1485" s="174"/>
      <c r="T1485" s="174"/>
      <c r="U1485" s="174"/>
      <c r="V1485" s="174"/>
      <c r="W1485" s="174"/>
      <c r="X1485" s="174"/>
      <c r="Y1485" s="174"/>
      <c r="Z1485" s="174"/>
      <c r="AA1485" s="174"/>
      <c r="AB1485" s="174"/>
      <c r="AC1485" s="174"/>
      <c r="AD1485" s="174"/>
      <c r="AE1485" s="174"/>
      <c r="AF1485" s="174"/>
      <c r="AG1485" s="174"/>
      <c r="AH1485" s="174"/>
      <c r="AI1485" s="174"/>
      <c r="AJ1485" s="174"/>
      <c r="AK1485" s="174"/>
      <c r="AL1485" s="174"/>
      <c r="AM1485" s="174"/>
      <c r="AN1485" s="174"/>
      <c r="AO1485" s="174"/>
      <c r="AP1485" s="174"/>
      <c r="AQ1485" s="174"/>
      <c r="AR1485" s="174"/>
      <c r="AS1485" s="174"/>
      <c r="AT1485" s="174"/>
      <c r="AU1485" s="174"/>
      <c r="AV1485" s="174"/>
      <c r="AW1485" s="174"/>
      <c r="AX1485" s="174"/>
      <c r="AY1485" s="174"/>
      <c r="AZ1485" s="174"/>
      <c r="BA1485" s="174"/>
      <c r="BB1485" s="174"/>
      <c r="BC1485" s="174"/>
      <c r="BD1485" s="174"/>
      <c r="BE1485" s="174"/>
      <c r="BF1485" s="174"/>
      <c r="BG1485" s="174"/>
      <c r="BH1485" s="174"/>
      <c r="BI1485" s="174"/>
      <c r="BJ1485" s="174"/>
      <c r="BK1485" s="174"/>
      <c r="BL1485" s="174"/>
      <c r="BM1485" s="174"/>
      <c r="BN1485" s="174"/>
      <c r="BO1485" s="174"/>
      <c r="BP1485" s="174"/>
      <c r="BQ1485" s="174"/>
      <c r="BR1485" s="174"/>
      <c r="BS1485" s="174"/>
      <c r="BT1485" s="174"/>
    </row>
    <row r="1486" spans="1:72" s="177" customFormat="1">
      <c r="A1486" s="176"/>
      <c r="B1486" s="176"/>
      <c r="C1486" s="178"/>
      <c r="D1486" s="176"/>
      <c r="E1486" s="174"/>
      <c r="F1486" s="174"/>
      <c r="G1486" s="174"/>
      <c r="H1486" s="174"/>
      <c r="I1486" s="174"/>
      <c r="J1486" s="174"/>
      <c r="K1486" s="174"/>
      <c r="L1486" s="174"/>
      <c r="M1486" s="174"/>
      <c r="N1486" s="174"/>
      <c r="O1486" s="174"/>
      <c r="P1486" s="174"/>
      <c r="Q1486" s="174"/>
      <c r="R1486" s="174"/>
      <c r="S1486" s="174"/>
      <c r="T1486" s="174"/>
      <c r="U1486" s="174"/>
      <c r="V1486" s="174"/>
      <c r="W1486" s="174"/>
      <c r="X1486" s="174"/>
      <c r="Y1486" s="174"/>
      <c r="Z1486" s="174"/>
      <c r="AA1486" s="174"/>
      <c r="AB1486" s="174"/>
      <c r="AC1486" s="174"/>
      <c r="AD1486" s="174"/>
      <c r="AE1486" s="174"/>
      <c r="AF1486" s="174"/>
      <c r="AG1486" s="174"/>
      <c r="AH1486" s="174"/>
      <c r="AI1486" s="174"/>
      <c r="AJ1486" s="174"/>
      <c r="AK1486" s="174"/>
      <c r="AL1486" s="174"/>
      <c r="AM1486" s="174"/>
      <c r="AN1486" s="174"/>
      <c r="AO1486" s="174"/>
      <c r="AP1486" s="174"/>
      <c r="AQ1486" s="174"/>
      <c r="AR1486" s="174"/>
      <c r="AS1486" s="174"/>
      <c r="AT1486" s="174"/>
      <c r="AU1486" s="174"/>
      <c r="AV1486" s="174"/>
      <c r="AW1486" s="174"/>
      <c r="AX1486" s="174"/>
      <c r="AY1486" s="174"/>
      <c r="AZ1486" s="174"/>
      <c r="BA1486" s="174"/>
      <c r="BB1486" s="174"/>
      <c r="BC1486" s="174"/>
      <c r="BD1486" s="174"/>
      <c r="BE1486" s="174"/>
      <c r="BF1486" s="174"/>
      <c r="BG1486" s="174"/>
      <c r="BH1486" s="174"/>
      <c r="BI1486" s="174"/>
      <c r="BJ1486" s="174"/>
      <c r="BK1486" s="174"/>
      <c r="BL1486" s="174"/>
      <c r="BM1486" s="174"/>
      <c r="BN1486" s="174"/>
      <c r="BO1486" s="174"/>
      <c r="BP1486" s="174"/>
      <c r="BQ1486" s="174"/>
      <c r="BR1486" s="174"/>
      <c r="BS1486" s="174"/>
      <c r="BT1486" s="174"/>
    </row>
    <row r="1487" spans="1:72" s="177" customFormat="1">
      <c r="A1487" s="176"/>
      <c r="B1487" s="176"/>
      <c r="C1487" s="178"/>
      <c r="D1487" s="176"/>
      <c r="E1487" s="174"/>
      <c r="F1487" s="174"/>
      <c r="G1487" s="174"/>
      <c r="H1487" s="174"/>
      <c r="I1487" s="174"/>
      <c r="J1487" s="174"/>
      <c r="K1487" s="174"/>
      <c r="L1487" s="174"/>
      <c r="M1487" s="174"/>
      <c r="N1487" s="174"/>
      <c r="O1487" s="174"/>
      <c r="P1487" s="174"/>
      <c r="Q1487" s="174"/>
      <c r="R1487" s="174"/>
      <c r="S1487" s="174"/>
      <c r="T1487" s="174"/>
      <c r="U1487" s="174"/>
      <c r="V1487" s="174"/>
      <c r="W1487" s="174"/>
      <c r="X1487" s="174"/>
      <c r="Y1487" s="174"/>
      <c r="Z1487" s="174"/>
      <c r="AA1487" s="174"/>
      <c r="AB1487" s="174"/>
      <c r="AC1487" s="174"/>
      <c r="AD1487" s="174"/>
      <c r="AE1487" s="174"/>
      <c r="AF1487" s="174"/>
      <c r="AG1487" s="174"/>
      <c r="AH1487" s="174"/>
      <c r="AI1487" s="174"/>
      <c r="AJ1487" s="174"/>
      <c r="AK1487" s="174"/>
      <c r="AL1487" s="174"/>
      <c r="AM1487" s="174"/>
      <c r="AN1487" s="174"/>
      <c r="AO1487" s="174"/>
      <c r="AP1487" s="174"/>
      <c r="AQ1487" s="174"/>
      <c r="AR1487" s="174"/>
      <c r="AS1487" s="174"/>
      <c r="AT1487" s="174"/>
      <c r="AU1487" s="174"/>
      <c r="AV1487" s="174"/>
      <c r="AW1487" s="174"/>
      <c r="AX1487" s="174"/>
      <c r="AY1487" s="174"/>
      <c r="AZ1487" s="174"/>
      <c r="BA1487" s="174"/>
      <c r="BB1487" s="174"/>
      <c r="BC1487" s="174"/>
      <c r="BD1487" s="174"/>
      <c r="BE1487" s="174"/>
      <c r="BF1487" s="174"/>
      <c r="BG1487" s="174"/>
      <c r="BH1487" s="174"/>
      <c r="BI1487" s="174"/>
      <c r="BJ1487" s="174"/>
      <c r="BK1487" s="174"/>
      <c r="BL1487" s="174"/>
      <c r="BM1487" s="174"/>
      <c r="BN1487" s="174"/>
      <c r="BO1487" s="174"/>
      <c r="BP1487" s="174"/>
      <c r="BQ1487" s="174"/>
      <c r="BR1487" s="174"/>
      <c r="BS1487" s="174"/>
      <c r="BT1487" s="174"/>
    </row>
    <row r="1488" spans="1:72" s="177" customFormat="1">
      <c r="A1488" s="176"/>
      <c r="B1488" s="176"/>
      <c r="C1488" s="178"/>
      <c r="D1488" s="176"/>
      <c r="E1488" s="174"/>
      <c r="F1488" s="174"/>
      <c r="G1488" s="174"/>
      <c r="H1488" s="174"/>
      <c r="I1488" s="174"/>
      <c r="J1488" s="174"/>
      <c r="K1488" s="174"/>
      <c r="L1488" s="174"/>
      <c r="M1488" s="174"/>
      <c r="N1488" s="174"/>
      <c r="O1488" s="174"/>
      <c r="P1488" s="174"/>
      <c r="Q1488" s="174"/>
      <c r="R1488" s="174"/>
      <c r="S1488" s="174"/>
      <c r="T1488" s="174"/>
      <c r="U1488" s="174"/>
      <c r="V1488" s="174"/>
      <c r="W1488" s="174"/>
      <c r="X1488" s="174"/>
      <c r="Y1488" s="174"/>
      <c r="Z1488" s="174"/>
      <c r="AA1488" s="174"/>
      <c r="AB1488" s="174"/>
      <c r="AC1488" s="174"/>
      <c r="AD1488" s="174"/>
      <c r="AE1488" s="174"/>
      <c r="AF1488" s="174"/>
      <c r="AG1488" s="174"/>
      <c r="AH1488" s="174"/>
      <c r="AI1488" s="174"/>
      <c r="AJ1488" s="174"/>
      <c r="AK1488" s="174"/>
      <c r="AL1488" s="174"/>
      <c r="AM1488" s="174"/>
      <c r="AN1488" s="174"/>
      <c r="AO1488" s="174"/>
      <c r="AP1488" s="174"/>
      <c r="AQ1488" s="174"/>
      <c r="AR1488" s="174"/>
      <c r="AS1488" s="174"/>
      <c r="AT1488" s="174"/>
      <c r="AU1488" s="174"/>
      <c r="AV1488" s="174"/>
      <c r="AW1488" s="174"/>
      <c r="AX1488" s="174"/>
      <c r="AY1488" s="174"/>
      <c r="AZ1488" s="174"/>
      <c r="BA1488" s="174"/>
      <c r="BB1488" s="174"/>
      <c r="BC1488" s="174"/>
      <c r="BD1488" s="174"/>
      <c r="BE1488" s="174"/>
      <c r="BF1488" s="174"/>
      <c r="BG1488" s="174"/>
      <c r="BH1488" s="174"/>
      <c r="BI1488" s="174"/>
      <c r="BJ1488" s="174"/>
      <c r="BK1488" s="174"/>
      <c r="BL1488" s="174"/>
      <c r="BM1488" s="174"/>
      <c r="BN1488" s="174"/>
      <c r="BO1488" s="174"/>
      <c r="BP1488" s="174"/>
      <c r="BQ1488" s="174"/>
      <c r="BR1488" s="174"/>
      <c r="BS1488" s="174"/>
      <c r="BT1488" s="174"/>
    </row>
    <row r="1489" spans="1:72" s="177" customFormat="1">
      <c r="A1489" s="176"/>
      <c r="B1489" s="176"/>
      <c r="C1489" s="178"/>
      <c r="D1489" s="176"/>
      <c r="E1489" s="174"/>
      <c r="F1489" s="174"/>
      <c r="G1489" s="174"/>
      <c r="H1489" s="174"/>
      <c r="I1489" s="174"/>
      <c r="J1489" s="174"/>
      <c r="K1489" s="174"/>
      <c r="L1489" s="174"/>
      <c r="M1489" s="174"/>
      <c r="N1489" s="174"/>
      <c r="O1489" s="174"/>
      <c r="P1489" s="174"/>
      <c r="Q1489" s="174"/>
      <c r="R1489" s="174"/>
      <c r="S1489" s="174"/>
      <c r="T1489" s="174"/>
      <c r="U1489" s="174"/>
      <c r="V1489" s="174"/>
      <c r="W1489" s="174"/>
      <c r="X1489" s="174"/>
      <c r="Y1489" s="174"/>
      <c r="Z1489" s="174"/>
      <c r="AA1489" s="174"/>
      <c r="AB1489" s="174"/>
      <c r="AC1489" s="174"/>
      <c r="AD1489" s="174"/>
      <c r="AE1489" s="174"/>
      <c r="AF1489" s="174"/>
      <c r="AG1489" s="174"/>
      <c r="AH1489" s="174"/>
      <c r="AI1489" s="174"/>
      <c r="AJ1489" s="174"/>
      <c r="AK1489" s="174"/>
      <c r="AL1489" s="174"/>
      <c r="AM1489" s="174"/>
      <c r="AN1489" s="174"/>
      <c r="AO1489" s="174"/>
      <c r="AP1489" s="174"/>
      <c r="AQ1489" s="174"/>
      <c r="AR1489" s="174"/>
      <c r="AS1489" s="174"/>
      <c r="AT1489" s="174"/>
      <c r="AU1489" s="174"/>
      <c r="AV1489" s="174"/>
      <c r="AW1489" s="174"/>
      <c r="AX1489" s="174"/>
      <c r="AY1489" s="174"/>
      <c r="AZ1489" s="174"/>
      <c r="BA1489" s="174"/>
      <c r="BB1489" s="174"/>
      <c r="BC1489" s="174"/>
      <c r="BD1489" s="174"/>
      <c r="BE1489" s="174"/>
      <c r="BF1489" s="174"/>
      <c r="BG1489" s="174"/>
      <c r="BH1489" s="174"/>
      <c r="BI1489" s="174"/>
      <c r="BJ1489" s="174"/>
      <c r="BK1489" s="174"/>
      <c r="BL1489" s="174"/>
      <c r="BM1489" s="174"/>
      <c r="BN1489" s="174"/>
      <c r="BO1489" s="174"/>
      <c r="BP1489" s="174"/>
      <c r="BQ1489" s="174"/>
      <c r="BR1489" s="174"/>
      <c r="BS1489" s="174"/>
      <c r="BT1489" s="174"/>
    </row>
    <row r="1490" spans="1:72" s="177" customFormat="1">
      <c r="A1490" s="176"/>
      <c r="B1490" s="176"/>
      <c r="C1490" s="178"/>
      <c r="D1490" s="176"/>
      <c r="E1490" s="174"/>
      <c r="F1490" s="174"/>
      <c r="G1490" s="174"/>
      <c r="H1490" s="174"/>
      <c r="I1490" s="174"/>
      <c r="J1490" s="174"/>
      <c r="K1490" s="174"/>
      <c r="L1490" s="174"/>
      <c r="M1490" s="174"/>
      <c r="N1490" s="174"/>
      <c r="O1490" s="174"/>
      <c r="P1490" s="174"/>
      <c r="Q1490" s="174"/>
      <c r="R1490" s="174"/>
      <c r="S1490" s="174"/>
      <c r="T1490" s="174"/>
      <c r="U1490" s="174"/>
      <c r="V1490" s="174"/>
      <c r="W1490" s="174"/>
      <c r="X1490" s="174"/>
      <c r="Y1490" s="174"/>
      <c r="Z1490" s="174"/>
      <c r="AA1490" s="174"/>
      <c r="AB1490" s="174"/>
      <c r="AC1490" s="174"/>
      <c r="AD1490" s="174"/>
      <c r="AE1490" s="174"/>
      <c r="AF1490" s="174"/>
      <c r="AG1490" s="174"/>
      <c r="AH1490" s="174"/>
      <c r="AI1490" s="174"/>
      <c r="AJ1490" s="174"/>
      <c r="AK1490" s="174"/>
      <c r="AL1490" s="174"/>
      <c r="AM1490" s="174"/>
      <c r="AN1490" s="174"/>
      <c r="AO1490" s="174"/>
      <c r="AP1490" s="174"/>
      <c r="AQ1490" s="174"/>
      <c r="AR1490" s="174"/>
      <c r="AS1490" s="174"/>
      <c r="AT1490" s="174"/>
      <c r="AU1490" s="174"/>
      <c r="AV1490" s="174"/>
      <c r="AW1490" s="174"/>
      <c r="AX1490" s="174"/>
      <c r="AY1490" s="174"/>
      <c r="AZ1490" s="174"/>
      <c r="BA1490" s="174"/>
      <c r="BB1490" s="174"/>
      <c r="BC1490" s="174"/>
      <c r="BD1490" s="174"/>
      <c r="BE1490" s="174"/>
      <c r="BF1490" s="174"/>
      <c r="BG1490" s="174"/>
      <c r="BH1490" s="174"/>
      <c r="BI1490" s="174"/>
      <c r="BJ1490" s="174"/>
      <c r="BK1490" s="174"/>
      <c r="BL1490" s="174"/>
      <c r="BM1490" s="174"/>
      <c r="BN1490" s="174"/>
      <c r="BO1490" s="174"/>
      <c r="BP1490" s="174"/>
      <c r="BQ1490" s="174"/>
      <c r="BR1490" s="174"/>
      <c r="BS1490" s="174"/>
      <c r="BT1490" s="174"/>
    </row>
    <row r="1491" spans="1:72" s="177" customFormat="1">
      <c r="A1491" s="176"/>
      <c r="B1491" s="176"/>
      <c r="C1491" s="178"/>
      <c r="D1491" s="176"/>
      <c r="E1491" s="174"/>
      <c r="F1491" s="174"/>
      <c r="G1491" s="174"/>
      <c r="H1491" s="174"/>
      <c r="I1491" s="174"/>
      <c r="J1491" s="174"/>
      <c r="K1491" s="174"/>
      <c r="L1491" s="174"/>
      <c r="M1491" s="174"/>
      <c r="N1491" s="174"/>
      <c r="O1491" s="174"/>
      <c r="P1491" s="174"/>
      <c r="Q1491" s="174"/>
      <c r="R1491" s="174"/>
      <c r="S1491" s="174"/>
      <c r="T1491" s="174"/>
      <c r="U1491" s="174"/>
      <c r="V1491" s="174"/>
      <c r="W1491" s="174"/>
      <c r="X1491" s="174"/>
      <c r="Y1491" s="174"/>
      <c r="Z1491" s="174"/>
      <c r="AA1491" s="174"/>
      <c r="AB1491" s="174"/>
      <c r="AC1491" s="174"/>
      <c r="AD1491" s="174"/>
      <c r="AE1491" s="174"/>
      <c r="AF1491" s="174"/>
      <c r="AG1491" s="174"/>
      <c r="AH1491" s="174"/>
      <c r="AI1491" s="174"/>
      <c r="AJ1491" s="174"/>
      <c r="AK1491" s="174"/>
      <c r="AL1491" s="174"/>
      <c r="AM1491" s="174"/>
      <c r="AN1491" s="174"/>
      <c r="AO1491" s="174"/>
      <c r="AP1491" s="174"/>
      <c r="AQ1491" s="174"/>
      <c r="AR1491" s="174"/>
      <c r="AS1491" s="174"/>
      <c r="AT1491" s="174"/>
      <c r="AU1491" s="174"/>
      <c r="AV1491" s="174"/>
      <c r="AW1491" s="174"/>
      <c r="AX1491" s="174"/>
      <c r="AY1491" s="174"/>
      <c r="AZ1491" s="174"/>
      <c r="BA1491" s="174"/>
      <c r="BB1491" s="174"/>
      <c r="BC1491" s="174"/>
      <c r="BD1491" s="174"/>
      <c r="BE1491" s="174"/>
      <c r="BF1491" s="174"/>
      <c r="BG1491" s="174"/>
      <c r="BH1491" s="174"/>
      <c r="BI1491" s="174"/>
      <c r="BJ1491" s="174"/>
      <c r="BK1491" s="174"/>
      <c r="BL1491" s="174"/>
      <c r="BM1491" s="174"/>
      <c r="BN1491" s="174"/>
      <c r="BO1491" s="174"/>
      <c r="BP1491" s="174"/>
      <c r="BQ1491" s="174"/>
      <c r="BR1491" s="174"/>
      <c r="BS1491" s="174"/>
      <c r="BT1491" s="174"/>
    </row>
    <row r="1492" spans="1:72" s="177" customFormat="1">
      <c r="A1492" s="176"/>
      <c r="B1492" s="176"/>
      <c r="C1492" s="178"/>
      <c r="D1492" s="176"/>
      <c r="E1492" s="174"/>
      <c r="F1492" s="174"/>
      <c r="G1492" s="174"/>
      <c r="H1492" s="174"/>
      <c r="I1492" s="174"/>
      <c r="J1492" s="174"/>
      <c r="K1492" s="174"/>
      <c r="L1492" s="174"/>
      <c r="M1492" s="174"/>
      <c r="N1492" s="174"/>
      <c r="O1492" s="174"/>
      <c r="P1492" s="174"/>
      <c r="Q1492" s="174"/>
      <c r="R1492" s="174"/>
      <c r="S1492" s="174"/>
      <c r="T1492" s="174"/>
      <c r="U1492" s="174"/>
      <c r="V1492" s="174"/>
      <c r="W1492" s="174"/>
      <c r="X1492" s="174"/>
      <c r="Y1492" s="174"/>
      <c r="Z1492" s="174"/>
      <c r="AA1492" s="174"/>
      <c r="AB1492" s="174"/>
      <c r="AC1492" s="174"/>
      <c r="AD1492" s="174"/>
      <c r="AE1492" s="174"/>
      <c r="AF1492" s="174"/>
      <c r="AG1492" s="174"/>
      <c r="AH1492" s="174"/>
      <c r="AI1492" s="174"/>
      <c r="AJ1492" s="174"/>
      <c r="AK1492" s="174"/>
      <c r="AL1492" s="174"/>
      <c r="AM1492" s="174"/>
      <c r="AN1492" s="174"/>
      <c r="AO1492" s="174"/>
      <c r="AP1492" s="174"/>
      <c r="AQ1492" s="174"/>
      <c r="AR1492" s="174"/>
      <c r="AS1492" s="174"/>
      <c r="AT1492" s="174"/>
      <c r="AU1492" s="174"/>
      <c r="AV1492" s="174"/>
      <c r="AW1492" s="174"/>
      <c r="AX1492" s="174"/>
      <c r="AY1492" s="174"/>
      <c r="AZ1492" s="174"/>
      <c r="BA1492" s="174"/>
      <c r="BB1492" s="174"/>
      <c r="BC1492" s="174"/>
      <c r="BD1492" s="174"/>
      <c r="BE1492" s="174"/>
      <c r="BF1492" s="174"/>
      <c r="BG1492" s="174"/>
      <c r="BH1492" s="174"/>
      <c r="BI1492" s="174"/>
      <c r="BJ1492" s="174"/>
      <c r="BK1492" s="174"/>
      <c r="BL1492" s="174"/>
      <c r="BM1492" s="174"/>
      <c r="BN1492" s="174"/>
      <c r="BO1492" s="174"/>
      <c r="BP1492" s="174"/>
      <c r="BQ1492" s="174"/>
      <c r="BR1492" s="174"/>
      <c r="BS1492" s="174"/>
      <c r="BT1492" s="174"/>
    </row>
    <row r="1493" spans="1:72" s="177" customFormat="1">
      <c r="A1493" s="176"/>
      <c r="B1493" s="176"/>
      <c r="C1493" s="178"/>
      <c r="D1493" s="176"/>
      <c r="E1493" s="174"/>
      <c r="F1493" s="174"/>
      <c r="G1493" s="174"/>
      <c r="H1493" s="174"/>
      <c r="I1493" s="174"/>
      <c r="J1493" s="174"/>
      <c r="K1493" s="174"/>
      <c r="L1493" s="174"/>
      <c r="M1493" s="174"/>
      <c r="N1493" s="174"/>
      <c r="O1493" s="174"/>
      <c r="P1493" s="174"/>
      <c r="Q1493" s="174"/>
      <c r="R1493" s="174"/>
      <c r="S1493" s="174"/>
      <c r="T1493" s="174"/>
      <c r="U1493" s="174"/>
      <c r="V1493" s="174"/>
      <c r="W1493" s="174"/>
      <c r="X1493" s="174"/>
      <c r="Y1493" s="174"/>
      <c r="Z1493" s="174"/>
      <c r="AA1493" s="174"/>
      <c r="AB1493" s="174"/>
      <c r="AC1493" s="174"/>
      <c r="AD1493" s="174"/>
      <c r="AE1493" s="174"/>
      <c r="AF1493" s="174"/>
      <c r="AG1493" s="174"/>
      <c r="AH1493" s="174"/>
      <c r="AI1493" s="174"/>
      <c r="AJ1493" s="174"/>
      <c r="AK1493" s="174"/>
      <c r="AL1493" s="174"/>
      <c r="AM1493" s="174"/>
      <c r="AN1493" s="174"/>
      <c r="AO1493" s="174"/>
      <c r="AP1493" s="174"/>
      <c r="AQ1493" s="174"/>
      <c r="AR1493" s="174"/>
      <c r="AS1493" s="174"/>
      <c r="AT1493" s="174"/>
      <c r="AU1493" s="174"/>
      <c r="AV1493" s="174"/>
      <c r="AW1493" s="174"/>
      <c r="AX1493" s="174"/>
      <c r="AY1493" s="174"/>
      <c r="AZ1493" s="174"/>
      <c r="BA1493" s="174"/>
      <c r="BB1493" s="174"/>
      <c r="BC1493" s="174"/>
      <c r="BD1493" s="174"/>
      <c r="BE1493" s="174"/>
      <c r="BF1493" s="174"/>
      <c r="BG1493" s="174"/>
      <c r="BH1493" s="174"/>
      <c r="BI1493" s="174"/>
      <c r="BJ1493" s="174"/>
      <c r="BK1493" s="174"/>
      <c r="BL1493" s="174"/>
      <c r="BM1493" s="174"/>
      <c r="BN1493" s="174"/>
      <c r="BO1493" s="174"/>
      <c r="BP1493" s="174"/>
      <c r="BQ1493" s="174"/>
      <c r="BR1493" s="174"/>
      <c r="BS1493" s="174"/>
      <c r="BT1493" s="174"/>
    </row>
    <row r="1494" spans="1:72" s="177" customFormat="1">
      <c r="A1494" s="176"/>
      <c r="B1494" s="176"/>
      <c r="C1494" s="178"/>
      <c r="D1494" s="176"/>
      <c r="E1494" s="174"/>
      <c r="F1494" s="174"/>
      <c r="G1494" s="174"/>
      <c r="H1494" s="174"/>
      <c r="I1494" s="174"/>
      <c r="J1494" s="174"/>
      <c r="K1494" s="174"/>
      <c r="L1494" s="174"/>
      <c r="M1494" s="174"/>
      <c r="N1494" s="174"/>
      <c r="O1494" s="174"/>
      <c r="P1494" s="174"/>
      <c r="Q1494" s="174"/>
      <c r="R1494" s="174"/>
      <c r="S1494" s="174"/>
      <c r="T1494" s="174"/>
      <c r="U1494" s="174"/>
      <c r="V1494" s="174"/>
      <c r="W1494" s="174"/>
      <c r="X1494" s="174"/>
      <c r="Y1494" s="174"/>
      <c r="Z1494" s="174"/>
      <c r="AA1494" s="174"/>
      <c r="AB1494" s="174"/>
      <c r="AC1494" s="174"/>
      <c r="AD1494" s="174"/>
      <c r="AE1494" s="174"/>
      <c r="AF1494" s="174"/>
      <c r="AG1494" s="174"/>
      <c r="AH1494" s="174"/>
      <c r="AI1494" s="174"/>
      <c r="AJ1494" s="174"/>
      <c r="AK1494" s="174"/>
      <c r="AL1494" s="174"/>
      <c r="AM1494" s="174"/>
      <c r="AN1494" s="174"/>
      <c r="AO1494" s="174"/>
      <c r="AP1494" s="174"/>
      <c r="AQ1494" s="174"/>
      <c r="AR1494" s="174"/>
      <c r="AS1494" s="174"/>
      <c r="AT1494" s="174"/>
      <c r="AU1494" s="174"/>
      <c r="AV1494" s="174"/>
      <c r="AW1494" s="174"/>
      <c r="AX1494" s="174"/>
      <c r="AY1494" s="174"/>
      <c r="AZ1494" s="174"/>
      <c r="BA1494" s="174"/>
      <c r="BB1494" s="174"/>
      <c r="BC1494" s="174"/>
      <c r="BD1494" s="174"/>
      <c r="BE1494" s="174"/>
      <c r="BF1494" s="174"/>
      <c r="BG1494" s="174"/>
      <c r="BH1494" s="174"/>
      <c r="BI1494" s="174"/>
      <c r="BJ1494" s="174"/>
      <c r="BK1494" s="174"/>
      <c r="BL1494" s="174"/>
      <c r="BM1494" s="174"/>
      <c r="BN1494" s="174"/>
      <c r="BO1494" s="174"/>
      <c r="BP1494" s="174"/>
      <c r="BQ1494" s="174"/>
      <c r="BR1494" s="174"/>
      <c r="BS1494" s="174"/>
      <c r="BT1494" s="174"/>
    </row>
    <row r="1495" spans="1:72" s="177" customFormat="1">
      <c r="A1495" s="176"/>
      <c r="B1495" s="176"/>
      <c r="C1495" s="178"/>
      <c r="D1495" s="176"/>
      <c r="E1495" s="174"/>
      <c r="F1495" s="174"/>
      <c r="G1495" s="174"/>
      <c r="H1495" s="174"/>
      <c r="I1495" s="174"/>
      <c r="J1495" s="174"/>
      <c r="K1495" s="174"/>
      <c r="L1495" s="174"/>
      <c r="M1495" s="174"/>
      <c r="N1495" s="174"/>
      <c r="O1495" s="174"/>
      <c r="P1495" s="174"/>
      <c r="Q1495" s="174"/>
      <c r="R1495" s="174"/>
      <c r="S1495" s="174"/>
      <c r="T1495" s="174"/>
      <c r="U1495" s="174"/>
      <c r="V1495" s="174"/>
      <c r="W1495" s="174"/>
      <c r="X1495" s="174"/>
      <c r="Y1495" s="174"/>
      <c r="Z1495" s="174"/>
      <c r="AA1495" s="174"/>
      <c r="AB1495" s="174"/>
      <c r="AC1495" s="174"/>
      <c r="AD1495" s="174"/>
      <c r="AE1495" s="174"/>
      <c r="AF1495" s="174"/>
      <c r="AG1495" s="174"/>
      <c r="AH1495" s="174"/>
      <c r="AI1495" s="174"/>
      <c r="AJ1495" s="174"/>
      <c r="AK1495" s="174"/>
      <c r="AL1495" s="174"/>
      <c r="AM1495" s="174"/>
      <c r="AN1495" s="174"/>
      <c r="AO1495" s="174"/>
      <c r="AP1495" s="174"/>
      <c r="AQ1495" s="174"/>
      <c r="AR1495" s="174"/>
      <c r="AS1495" s="174"/>
      <c r="AT1495" s="174"/>
      <c r="AU1495" s="174"/>
      <c r="AV1495" s="174"/>
      <c r="AW1495" s="174"/>
      <c r="AX1495" s="174"/>
      <c r="AY1495" s="174"/>
      <c r="AZ1495" s="174"/>
      <c r="BA1495" s="174"/>
      <c r="BB1495" s="174"/>
      <c r="BC1495" s="174"/>
      <c r="BD1495" s="174"/>
      <c r="BE1495" s="174"/>
      <c r="BF1495" s="174"/>
      <c r="BG1495" s="174"/>
      <c r="BH1495" s="174"/>
      <c r="BI1495" s="174"/>
      <c r="BJ1495" s="174"/>
      <c r="BK1495" s="174"/>
      <c r="BL1495" s="174"/>
      <c r="BM1495" s="174"/>
      <c r="BN1495" s="174"/>
      <c r="BO1495" s="174"/>
      <c r="BP1495" s="174"/>
      <c r="BQ1495" s="174"/>
      <c r="BR1495" s="174"/>
      <c r="BS1495" s="174"/>
      <c r="BT1495" s="174"/>
    </row>
    <row r="1496" spans="1:72" s="177" customFormat="1">
      <c r="A1496" s="176"/>
      <c r="B1496" s="176"/>
      <c r="C1496" s="178"/>
      <c r="D1496" s="176"/>
      <c r="E1496" s="174"/>
      <c r="F1496" s="174"/>
      <c r="G1496" s="174"/>
      <c r="H1496" s="174"/>
      <c r="I1496" s="174"/>
      <c r="J1496" s="174"/>
      <c r="K1496" s="174"/>
      <c r="L1496" s="174"/>
      <c r="M1496" s="174"/>
      <c r="N1496" s="174"/>
      <c r="O1496" s="174"/>
      <c r="P1496" s="174"/>
      <c r="Q1496" s="174"/>
      <c r="R1496" s="174"/>
      <c r="S1496" s="174"/>
      <c r="T1496" s="174"/>
      <c r="U1496" s="174"/>
      <c r="V1496" s="174"/>
      <c r="W1496" s="174"/>
      <c r="X1496" s="174"/>
      <c r="Y1496" s="174"/>
      <c r="Z1496" s="174"/>
      <c r="AA1496" s="174"/>
      <c r="AB1496" s="174"/>
      <c r="AC1496" s="174"/>
      <c r="AD1496" s="174"/>
      <c r="AE1496" s="174"/>
      <c r="AF1496" s="174"/>
      <c r="AG1496" s="174"/>
      <c r="AH1496" s="174"/>
      <c r="AI1496" s="174"/>
      <c r="AJ1496" s="174"/>
      <c r="AK1496" s="174"/>
      <c r="AL1496" s="174"/>
      <c r="AM1496" s="174"/>
      <c r="AN1496" s="174"/>
      <c r="AO1496" s="174"/>
      <c r="AP1496" s="174"/>
      <c r="AQ1496" s="174"/>
      <c r="AR1496" s="174"/>
      <c r="AS1496" s="174"/>
      <c r="AT1496" s="174"/>
      <c r="AU1496" s="174"/>
      <c r="AV1496" s="174"/>
      <c r="AW1496" s="174"/>
      <c r="AX1496" s="174"/>
      <c r="AY1496" s="174"/>
      <c r="AZ1496" s="174"/>
      <c r="BA1496" s="174"/>
      <c r="BB1496" s="174"/>
      <c r="BC1496" s="174"/>
      <c r="BD1496" s="174"/>
      <c r="BE1496" s="174"/>
      <c r="BF1496" s="174"/>
      <c r="BG1496" s="174"/>
      <c r="BH1496" s="174"/>
      <c r="BI1496" s="174"/>
      <c r="BJ1496" s="174"/>
      <c r="BK1496" s="174"/>
      <c r="BL1496" s="174"/>
      <c r="BM1496" s="174"/>
      <c r="BN1496" s="174"/>
      <c r="BO1496" s="174"/>
      <c r="BP1496" s="174"/>
      <c r="BQ1496" s="174"/>
      <c r="BR1496" s="174"/>
      <c r="BS1496" s="174"/>
      <c r="BT1496" s="174"/>
    </row>
    <row r="1497" spans="1:72" s="177" customFormat="1">
      <c r="A1497" s="176"/>
      <c r="B1497" s="176"/>
      <c r="C1497" s="178"/>
      <c r="D1497" s="176"/>
      <c r="E1497" s="174"/>
      <c r="F1497" s="174"/>
      <c r="G1497" s="174"/>
      <c r="H1497" s="174"/>
      <c r="I1497" s="174"/>
      <c r="J1497" s="174"/>
      <c r="K1497" s="174"/>
      <c r="L1497" s="174"/>
      <c r="M1497" s="174"/>
      <c r="N1497" s="174"/>
      <c r="O1497" s="174"/>
      <c r="P1497" s="174"/>
      <c r="Q1497" s="174"/>
      <c r="R1497" s="174"/>
      <c r="S1497" s="174"/>
      <c r="T1497" s="174"/>
      <c r="U1497" s="174"/>
      <c r="V1497" s="174"/>
      <c r="W1497" s="174"/>
      <c r="X1497" s="174"/>
      <c r="Y1497" s="174"/>
      <c r="Z1497" s="174"/>
      <c r="AA1497" s="174"/>
      <c r="AB1497" s="174"/>
      <c r="AC1497" s="174"/>
      <c r="AD1497" s="174"/>
      <c r="AE1497" s="174"/>
      <c r="AF1497" s="174"/>
      <c r="AG1497" s="174"/>
      <c r="AH1497" s="174"/>
      <c r="AI1497" s="174"/>
      <c r="AJ1497" s="174"/>
      <c r="AK1497" s="174"/>
      <c r="AL1497" s="174"/>
      <c r="AM1497" s="174"/>
      <c r="AN1497" s="174"/>
      <c r="AO1497" s="174"/>
      <c r="AP1497" s="174"/>
      <c r="AQ1497" s="174"/>
      <c r="AR1497" s="174"/>
      <c r="AS1497" s="174"/>
      <c r="AT1497" s="174"/>
      <c r="AU1497" s="174"/>
      <c r="AV1497" s="174"/>
      <c r="AW1497" s="174"/>
      <c r="AX1497" s="174"/>
      <c r="AY1497" s="174"/>
      <c r="AZ1497" s="174"/>
      <c r="BA1497" s="174"/>
      <c r="BB1497" s="174"/>
      <c r="BC1497" s="174"/>
      <c r="BD1497" s="174"/>
      <c r="BE1497" s="174"/>
      <c r="BF1497" s="174"/>
      <c r="BG1497" s="174"/>
      <c r="BH1497" s="174"/>
      <c r="BI1497" s="174"/>
      <c r="BJ1497" s="174"/>
      <c r="BK1497" s="174"/>
      <c r="BL1497" s="174"/>
      <c r="BM1497" s="174"/>
      <c r="BN1497" s="174"/>
      <c r="BO1497" s="174"/>
      <c r="BP1497" s="174"/>
      <c r="BQ1497" s="174"/>
      <c r="BR1497" s="174"/>
      <c r="BS1497" s="174"/>
      <c r="BT1497" s="174"/>
    </row>
    <row r="1498" spans="1:72" s="177" customFormat="1">
      <c r="A1498" s="176"/>
      <c r="B1498" s="176"/>
      <c r="C1498" s="178"/>
      <c r="D1498" s="176"/>
      <c r="E1498" s="174"/>
      <c r="F1498" s="174"/>
      <c r="G1498" s="174"/>
      <c r="H1498" s="174"/>
      <c r="I1498" s="174"/>
      <c r="J1498" s="174"/>
      <c r="K1498" s="174"/>
      <c r="L1498" s="174"/>
      <c r="M1498" s="174"/>
      <c r="N1498" s="174"/>
      <c r="O1498" s="174"/>
      <c r="P1498" s="174"/>
      <c r="Q1498" s="174"/>
      <c r="R1498" s="174"/>
      <c r="S1498" s="174"/>
      <c r="T1498" s="174"/>
      <c r="U1498" s="174"/>
      <c r="V1498" s="174"/>
      <c r="W1498" s="174"/>
      <c r="X1498" s="174"/>
      <c r="Y1498" s="174"/>
      <c r="Z1498" s="174"/>
      <c r="AA1498" s="174"/>
      <c r="AB1498" s="174"/>
      <c r="AC1498" s="174"/>
      <c r="AD1498" s="174"/>
      <c r="AE1498" s="174"/>
      <c r="AF1498" s="174"/>
      <c r="AG1498" s="174"/>
      <c r="AH1498" s="174"/>
      <c r="AI1498" s="174"/>
      <c r="AJ1498" s="174"/>
      <c r="AK1498" s="174"/>
      <c r="AL1498" s="174"/>
      <c r="AM1498" s="174"/>
      <c r="AN1498" s="174"/>
      <c r="AO1498" s="174"/>
      <c r="AP1498" s="174"/>
      <c r="AQ1498" s="174"/>
      <c r="AR1498" s="174"/>
      <c r="AS1498" s="174"/>
      <c r="AT1498" s="174"/>
      <c r="AU1498" s="174"/>
      <c r="AV1498" s="174"/>
      <c r="AW1498" s="174"/>
      <c r="AX1498" s="174"/>
      <c r="AY1498" s="174"/>
      <c r="AZ1498" s="174"/>
      <c r="BA1498" s="174"/>
      <c r="BB1498" s="174"/>
      <c r="BC1498" s="174"/>
      <c r="BD1498" s="174"/>
      <c r="BE1498" s="174"/>
      <c r="BF1498" s="174"/>
      <c r="BG1498" s="174"/>
      <c r="BH1498" s="174"/>
      <c r="BI1498" s="174"/>
      <c r="BJ1498" s="174"/>
      <c r="BK1498" s="174"/>
      <c r="BL1498" s="174"/>
      <c r="BM1498" s="174"/>
      <c r="BN1498" s="174"/>
      <c r="BO1498" s="174"/>
      <c r="BP1498" s="174"/>
      <c r="BQ1498" s="174"/>
      <c r="BR1498" s="174"/>
      <c r="BS1498" s="174"/>
      <c r="BT1498" s="174"/>
    </row>
    <row r="1499" spans="1:72" s="177" customFormat="1">
      <c r="A1499" s="176"/>
      <c r="B1499" s="176"/>
      <c r="C1499" s="178"/>
      <c r="D1499" s="176"/>
      <c r="E1499" s="174"/>
      <c r="F1499" s="174"/>
      <c r="G1499" s="174"/>
      <c r="H1499" s="174"/>
      <c r="I1499" s="174"/>
      <c r="J1499" s="174"/>
      <c r="K1499" s="174"/>
      <c r="L1499" s="174"/>
      <c r="M1499" s="174"/>
      <c r="N1499" s="174"/>
      <c r="O1499" s="174"/>
      <c r="P1499" s="174"/>
      <c r="Q1499" s="174"/>
      <c r="R1499" s="174"/>
      <c r="S1499" s="174"/>
      <c r="T1499" s="174"/>
      <c r="U1499" s="174"/>
      <c r="V1499" s="174"/>
      <c r="W1499" s="174"/>
      <c r="X1499" s="174"/>
      <c r="Y1499" s="174"/>
      <c r="Z1499" s="174"/>
      <c r="AA1499" s="174"/>
      <c r="AB1499" s="174"/>
      <c r="AC1499" s="174"/>
      <c r="AD1499" s="174"/>
      <c r="AE1499" s="174"/>
      <c r="AF1499" s="174"/>
      <c r="AG1499" s="174"/>
      <c r="AH1499" s="174"/>
      <c r="AI1499" s="174"/>
      <c r="AJ1499" s="174"/>
      <c r="AK1499" s="174"/>
      <c r="AL1499" s="174"/>
      <c r="AM1499" s="174"/>
      <c r="AN1499" s="174"/>
      <c r="AO1499" s="174"/>
      <c r="AP1499" s="174"/>
      <c r="AQ1499" s="174"/>
      <c r="AR1499" s="174"/>
      <c r="AS1499" s="174"/>
      <c r="AT1499" s="174"/>
      <c r="AU1499" s="174"/>
      <c r="AV1499" s="174"/>
      <c r="AW1499" s="174"/>
      <c r="AX1499" s="174"/>
      <c r="AY1499" s="174"/>
      <c r="AZ1499" s="174"/>
      <c r="BA1499" s="174"/>
      <c r="BB1499" s="174"/>
      <c r="BC1499" s="174"/>
      <c r="BD1499" s="174"/>
      <c r="BE1499" s="174"/>
      <c r="BF1499" s="174"/>
      <c r="BG1499" s="174"/>
      <c r="BH1499" s="174"/>
      <c r="BI1499" s="174"/>
      <c r="BJ1499" s="174"/>
      <c r="BK1499" s="174"/>
      <c r="BL1499" s="174"/>
      <c r="BM1499" s="174"/>
      <c r="BN1499" s="174"/>
      <c r="BO1499" s="174"/>
      <c r="BP1499" s="174"/>
      <c r="BQ1499" s="174"/>
      <c r="BR1499" s="174"/>
      <c r="BS1499" s="174"/>
      <c r="BT1499" s="174"/>
    </row>
    <row r="1500" spans="1:72" s="177" customFormat="1">
      <c r="A1500" s="176"/>
      <c r="B1500" s="176"/>
      <c r="C1500" s="178"/>
      <c r="D1500" s="176"/>
      <c r="E1500" s="174"/>
      <c r="F1500" s="174"/>
      <c r="G1500" s="174"/>
      <c r="H1500" s="174"/>
      <c r="I1500" s="174"/>
      <c r="J1500" s="174"/>
      <c r="K1500" s="174"/>
      <c r="L1500" s="174"/>
      <c r="M1500" s="174"/>
      <c r="N1500" s="174"/>
      <c r="O1500" s="174"/>
      <c r="P1500" s="174"/>
      <c r="Q1500" s="174"/>
      <c r="R1500" s="174"/>
      <c r="S1500" s="174"/>
      <c r="T1500" s="174"/>
      <c r="U1500" s="174"/>
      <c r="V1500" s="174"/>
      <c r="W1500" s="174"/>
      <c r="X1500" s="174"/>
      <c r="Y1500" s="174"/>
      <c r="Z1500" s="174"/>
      <c r="AA1500" s="174"/>
      <c r="AB1500" s="174"/>
      <c r="AC1500" s="174"/>
      <c r="AD1500" s="174"/>
      <c r="AE1500" s="174"/>
      <c r="AF1500" s="174"/>
      <c r="AG1500" s="174"/>
      <c r="AH1500" s="174"/>
      <c r="AI1500" s="174"/>
      <c r="AJ1500" s="174"/>
      <c r="AK1500" s="174"/>
      <c r="AL1500" s="174"/>
      <c r="AM1500" s="174"/>
      <c r="AN1500" s="174"/>
      <c r="AO1500" s="174"/>
      <c r="AP1500" s="174"/>
      <c r="AQ1500" s="174"/>
      <c r="AR1500" s="174"/>
      <c r="AS1500" s="174"/>
      <c r="AT1500" s="174"/>
      <c r="AU1500" s="174"/>
      <c r="AV1500" s="174"/>
      <c r="AW1500" s="174"/>
      <c r="AX1500" s="174"/>
      <c r="AY1500" s="174"/>
      <c r="AZ1500" s="174"/>
      <c r="BA1500" s="174"/>
      <c r="BB1500" s="174"/>
      <c r="BC1500" s="174"/>
      <c r="BD1500" s="174"/>
      <c r="BE1500" s="174"/>
      <c r="BF1500" s="174"/>
      <c r="BG1500" s="174"/>
      <c r="BH1500" s="174"/>
      <c r="BI1500" s="174"/>
      <c r="BJ1500" s="174"/>
      <c r="BK1500" s="174"/>
      <c r="BL1500" s="174"/>
      <c r="BM1500" s="174"/>
      <c r="BN1500" s="174"/>
      <c r="BO1500" s="174"/>
      <c r="BP1500" s="174"/>
      <c r="BQ1500" s="174"/>
      <c r="BR1500" s="174"/>
      <c r="BS1500" s="174"/>
      <c r="BT1500" s="174"/>
    </row>
    <row r="1501" spans="1:72" s="177" customFormat="1">
      <c r="A1501" s="176"/>
      <c r="B1501" s="176"/>
      <c r="C1501" s="178"/>
      <c r="D1501" s="176"/>
      <c r="E1501" s="174"/>
      <c r="F1501" s="174"/>
      <c r="G1501" s="174"/>
      <c r="H1501" s="174"/>
      <c r="I1501" s="174"/>
      <c r="J1501" s="174"/>
      <c r="K1501" s="174"/>
      <c r="L1501" s="174"/>
      <c r="M1501" s="174"/>
      <c r="N1501" s="174"/>
      <c r="O1501" s="174"/>
      <c r="P1501" s="174"/>
      <c r="Q1501" s="174"/>
      <c r="R1501" s="174"/>
      <c r="S1501" s="174"/>
      <c r="T1501" s="174"/>
      <c r="U1501" s="174"/>
      <c r="V1501" s="174"/>
      <c r="W1501" s="174"/>
      <c r="X1501" s="174"/>
      <c r="Y1501" s="174"/>
      <c r="Z1501" s="174"/>
      <c r="AA1501" s="174"/>
      <c r="AB1501" s="174"/>
      <c r="AC1501" s="174"/>
      <c r="AD1501" s="174"/>
      <c r="AE1501" s="174"/>
      <c r="AF1501" s="174"/>
      <c r="AG1501" s="174"/>
      <c r="AH1501" s="174"/>
      <c r="AI1501" s="174"/>
      <c r="AJ1501" s="174"/>
      <c r="AK1501" s="174"/>
      <c r="AL1501" s="174"/>
      <c r="AM1501" s="174"/>
      <c r="AN1501" s="174"/>
      <c r="AO1501" s="174"/>
      <c r="AP1501" s="174"/>
      <c r="AQ1501" s="174"/>
      <c r="AR1501" s="174"/>
      <c r="AS1501" s="174"/>
      <c r="AT1501" s="174"/>
      <c r="AU1501" s="174"/>
      <c r="AV1501" s="174"/>
      <c r="AW1501" s="174"/>
      <c r="AX1501" s="174"/>
      <c r="AY1501" s="174"/>
      <c r="AZ1501" s="174"/>
      <c r="BA1501" s="174"/>
      <c r="BB1501" s="174"/>
      <c r="BC1501" s="174"/>
      <c r="BD1501" s="174"/>
      <c r="BE1501" s="174"/>
      <c r="BF1501" s="174"/>
      <c r="BG1501" s="174"/>
      <c r="BH1501" s="174"/>
      <c r="BI1501" s="174"/>
      <c r="BJ1501" s="174"/>
      <c r="BK1501" s="174"/>
      <c r="BL1501" s="174"/>
      <c r="BM1501" s="174"/>
      <c r="BN1501" s="174"/>
      <c r="BO1501" s="174"/>
      <c r="BP1501" s="174"/>
      <c r="BQ1501" s="174"/>
      <c r="BR1501" s="174"/>
      <c r="BS1501" s="174"/>
      <c r="BT1501" s="174"/>
    </row>
    <row r="1502" spans="1:72" s="177" customFormat="1">
      <c r="A1502" s="176"/>
      <c r="B1502" s="176"/>
      <c r="C1502" s="178"/>
      <c r="D1502" s="176"/>
      <c r="E1502" s="174"/>
      <c r="F1502" s="174"/>
      <c r="G1502" s="174"/>
      <c r="H1502" s="174"/>
      <c r="I1502" s="174"/>
      <c r="J1502" s="174"/>
      <c r="K1502" s="174"/>
      <c r="L1502" s="174"/>
      <c r="M1502" s="174"/>
      <c r="N1502" s="174"/>
      <c r="O1502" s="174"/>
      <c r="P1502" s="174"/>
      <c r="Q1502" s="174"/>
      <c r="R1502" s="174"/>
      <c r="S1502" s="174"/>
      <c r="T1502" s="174"/>
      <c r="U1502" s="174"/>
      <c r="V1502" s="174"/>
      <c r="W1502" s="174"/>
      <c r="X1502" s="174"/>
      <c r="Y1502" s="174"/>
      <c r="Z1502" s="174"/>
      <c r="AA1502" s="174"/>
      <c r="AB1502" s="174"/>
      <c r="AC1502" s="174"/>
      <c r="AD1502" s="174"/>
      <c r="AE1502" s="174"/>
      <c r="AF1502" s="174"/>
      <c r="AG1502" s="174"/>
      <c r="AH1502" s="174"/>
      <c r="AI1502" s="174"/>
      <c r="AJ1502" s="174"/>
      <c r="AK1502" s="174"/>
      <c r="AL1502" s="174"/>
      <c r="AM1502" s="174"/>
      <c r="AN1502" s="174"/>
      <c r="AO1502" s="174"/>
      <c r="AP1502" s="174"/>
      <c r="AQ1502" s="174"/>
      <c r="AR1502" s="174"/>
      <c r="AS1502" s="174"/>
      <c r="AT1502" s="174"/>
      <c r="AU1502" s="174"/>
      <c r="AV1502" s="174"/>
      <c r="AW1502" s="174"/>
      <c r="AX1502" s="174"/>
      <c r="AY1502" s="174"/>
      <c r="AZ1502" s="174"/>
      <c r="BA1502" s="174"/>
      <c r="BB1502" s="174"/>
      <c r="BC1502" s="174"/>
      <c r="BD1502" s="174"/>
      <c r="BE1502" s="174"/>
      <c r="BF1502" s="174"/>
      <c r="BG1502" s="174"/>
      <c r="BH1502" s="174"/>
      <c r="BI1502" s="174"/>
      <c r="BJ1502" s="174"/>
      <c r="BK1502" s="174"/>
      <c r="BL1502" s="174"/>
      <c r="BM1502" s="174"/>
      <c r="BN1502" s="174"/>
      <c r="BO1502" s="174"/>
      <c r="BP1502" s="174"/>
      <c r="BQ1502" s="174"/>
      <c r="BR1502" s="174"/>
      <c r="BS1502" s="174"/>
      <c r="BT1502" s="174"/>
    </row>
    <row r="1503" spans="1:72" s="177" customFormat="1">
      <c r="A1503" s="176"/>
      <c r="B1503" s="176"/>
      <c r="C1503" s="178"/>
      <c r="D1503" s="176"/>
      <c r="E1503" s="174"/>
      <c r="F1503" s="174"/>
      <c r="G1503" s="174"/>
      <c r="H1503" s="174"/>
      <c r="I1503" s="174"/>
      <c r="J1503" s="174"/>
      <c r="K1503" s="174"/>
      <c r="L1503" s="174"/>
      <c r="M1503" s="174"/>
      <c r="N1503" s="174"/>
      <c r="O1503" s="174"/>
      <c r="P1503" s="174"/>
      <c r="Q1503" s="174"/>
      <c r="R1503" s="174"/>
      <c r="S1503" s="174"/>
      <c r="T1503" s="174"/>
      <c r="U1503" s="174"/>
      <c r="V1503" s="174"/>
      <c r="W1503" s="174"/>
      <c r="X1503" s="174"/>
      <c r="Y1503" s="174"/>
      <c r="Z1503" s="174"/>
      <c r="AA1503" s="174"/>
      <c r="AB1503" s="174"/>
      <c r="AC1503" s="174"/>
      <c r="AD1503" s="174"/>
      <c r="AE1503" s="174"/>
      <c r="AF1503" s="174"/>
      <c r="AG1503" s="174"/>
      <c r="AH1503" s="174"/>
      <c r="AI1503" s="174"/>
      <c r="AJ1503" s="174"/>
      <c r="AK1503" s="174"/>
      <c r="AL1503" s="174"/>
      <c r="AM1503" s="174"/>
      <c r="AN1503" s="174"/>
      <c r="AO1503" s="174"/>
      <c r="AP1503" s="174"/>
      <c r="AQ1503" s="174"/>
      <c r="AR1503" s="174"/>
      <c r="AS1503" s="174"/>
      <c r="AT1503" s="174"/>
      <c r="AU1503" s="174"/>
      <c r="AV1503" s="174"/>
      <c r="AW1503" s="174"/>
      <c r="AX1503" s="174"/>
      <c r="AY1503" s="174"/>
      <c r="AZ1503" s="174"/>
      <c r="BA1503" s="174"/>
      <c r="BB1503" s="174"/>
      <c r="BC1503" s="174"/>
      <c r="BD1503" s="174"/>
      <c r="BE1503" s="174"/>
      <c r="BF1503" s="174"/>
      <c r="BG1503" s="174"/>
      <c r="BH1503" s="174"/>
      <c r="BI1503" s="174"/>
      <c r="BJ1503" s="174"/>
      <c r="BK1503" s="174"/>
      <c r="BL1503" s="174"/>
      <c r="BM1503" s="174"/>
      <c r="BN1503" s="174"/>
      <c r="BO1503" s="174"/>
      <c r="BP1503" s="174"/>
      <c r="BQ1503" s="174"/>
      <c r="BR1503" s="174"/>
      <c r="BS1503" s="174"/>
      <c r="BT1503" s="174"/>
    </row>
    <row r="1504" spans="1:72" s="177" customFormat="1">
      <c r="A1504" s="176"/>
      <c r="B1504" s="176"/>
      <c r="C1504" s="178"/>
      <c r="D1504" s="176"/>
      <c r="E1504" s="174"/>
      <c r="F1504" s="174"/>
      <c r="G1504" s="174"/>
      <c r="H1504" s="174"/>
      <c r="I1504" s="174"/>
      <c r="J1504" s="174"/>
      <c r="K1504" s="174"/>
      <c r="L1504" s="174"/>
      <c r="M1504" s="174"/>
      <c r="N1504" s="174"/>
      <c r="O1504" s="174"/>
      <c r="P1504" s="174"/>
      <c r="Q1504" s="174"/>
      <c r="R1504" s="174"/>
      <c r="S1504" s="174"/>
      <c r="T1504" s="174"/>
      <c r="U1504" s="174"/>
      <c r="V1504" s="174"/>
      <c r="W1504" s="174"/>
      <c r="X1504" s="174"/>
      <c r="Y1504" s="174"/>
      <c r="Z1504" s="174"/>
      <c r="AA1504" s="174"/>
      <c r="AB1504" s="174"/>
      <c r="AC1504" s="174"/>
      <c r="AD1504" s="174"/>
      <c r="AE1504" s="174"/>
      <c r="AF1504" s="174"/>
      <c r="AG1504" s="174"/>
      <c r="AH1504" s="174"/>
      <c r="AI1504" s="174"/>
      <c r="AJ1504" s="174"/>
      <c r="AK1504" s="174"/>
      <c r="AL1504" s="174"/>
      <c r="AM1504" s="174"/>
      <c r="AN1504" s="174"/>
      <c r="AO1504" s="174"/>
      <c r="AP1504" s="174"/>
      <c r="AQ1504" s="174"/>
      <c r="AR1504" s="174"/>
      <c r="AS1504" s="174"/>
      <c r="AT1504" s="174"/>
      <c r="AU1504" s="174"/>
      <c r="AV1504" s="174"/>
      <c r="AW1504" s="174"/>
      <c r="AX1504" s="174"/>
      <c r="AY1504" s="174"/>
      <c r="AZ1504" s="174"/>
      <c r="BA1504" s="174"/>
      <c r="BB1504" s="174"/>
      <c r="BC1504" s="174"/>
      <c r="BD1504" s="174"/>
      <c r="BE1504" s="174"/>
      <c r="BF1504" s="174"/>
      <c r="BG1504" s="174"/>
      <c r="BH1504" s="174"/>
      <c r="BI1504" s="174"/>
      <c r="BJ1504" s="174"/>
      <c r="BK1504" s="174"/>
      <c r="BL1504" s="174"/>
      <c r="BM1504" s="174"/>
      <c r="BN1504" s="174"/>
      <c r="BO1504" s="174"/>
      <c r="BP1504" s="174"/>
      <c r="BQ1504" s="174"/>
      <c r="BR1504" s="174"/>
      <c r="BS1504" s="174"/>
      <c r="BT1504" s="174"/>
    </row>
    <row r="1505" spans="1:72" s="177" customFormat="1">
      <c r="A1505" s="176"/>
      <c r="B1505" s="176"/>
      <c r="C1505" s="178"/>
      <c r="D1505" s="176"/>
      <c r="E1505" s="174"/>
      <c r="F1505" s="174"/>
      <c r="G1505" s="174"/>
      <c r="H1505" s="174"/>
      <c r="I1505" s="174"/>
      <c r="J1505" s="174"/>
      <c r="K1505" s="174"/>
      <c r="L1505" s="174"/>
      <c r="M1505" s="174"/>
      <c r="N1505" s="174"/>
      <c r="O1505" s="174"/>
      <c r="P1505" s="174"/>
      <c r="Q1505" s="174"/>
      <c r="R1505" s="174"/>
      <c r="S1505" s="174"/>
      <c r="T1505" s="174"/>
      <c r="U1505" s="174"/>
      <c r="V1505" s="174"/>
      <c r="W1505" s="174"/>
      <c r="X1505" s="174"/>
      <c r="Y1505" s="174"/>
      <c r="Z1505" s="174"/>
      <c r="AA1505" s="174"/>
      <c r="AB1505" s="174"/>
      <c r="AC1505" s="174"/>
      <c r="AD1505" s="174"/>
      <c r="AE1505" s="174"/>
      <c r="AF1505" s="174"/>
      <c r="AG1505" s="174"/>
      <c r="AH1505" s="174"/>
      <c r="AI1505" s="174"/>
      <c r="AJ1505" s="174"/>
      <c r="AK1505" s="174"/>
      <c r="AL1505" s="174"/>
      <c r="AM1505" s="174"/>
      <c r="AN1505" s="174"/>
      <c r="AO1505" s="174"/>
      <c r="AP1505" s="174"/>
      <c r="AQ1505" s="174"/>
      <c r="AR1505" s="174"/>
      <c r="AS1505" s="174"/>
      <c r="AT1505" s="174"/>
      <c r="AU1505" s="174"/>
      <c r="AV1505" s="174"/>
      <c r="AW1505" s="174"/>
      <c r="AX1505" s="174"/>
      <c r="AY1505" s="174"/>
      <c r="AZ1505" s="174"/>
      <c r="BA1505" s="174"/>
      <c r="BB1505" s="174"/>
      <c r="BC1505" s="174"/>
      <c r="BD1505" s="174"/>
      <c r="BE1505" s="174"/>
      <c r="BF1505" s="174"/>
      <c r="BG1505" s="174"/>
      <c r="BH1505" s="174"/>
      <c r="BI1505" s="174"/>
      <c r="BJ1505" s="174"/>
      <c r="BK1505" s="174"/>
      <c r="BL1505" s="174"/>
      <c r="BM1505" s="174"/>
      <c r="BN1505" s="174"/>
      <c r="BO1505" s="174"/>
      <c r="BP1505" s="174"/>
      <c r="BQ1505" s="174"/>
      <c r="BR1505" s="174"/>
      <c r="BS1505" s="174"/>
      <c r="BT1505" s="174"/>
    </row>
    <row r="1506" spans="1:72" s="177" customFormat="1">
      <c r="A1506" s="176"/>
      <c r="B1506" s="176"/>
      <c r="C1506" s="178"/>
      <c r="D1506" s="176"/>
      <c r="E1506" s="174"/>
      <c r="F1506" s="174"/>
      <c r="G1506" s="174"/>
      <c r="H1506" s="174"/>
      <c r="I1506" s="174"/>
      <c r="J1506" s="174"/>
      <c r="K1506" s="174"/>
      <c r="L1506" s="174"/>
      <c r="M1506" s="174"/>
      <c r="N1506" s="174"/>
      <c r="O1506" s="174"/>
      <c r="P1506" s="174"/>
      <c r="Q1506" s="174"/>
      <c r="R1506" s="174"/>
      <c r="S1506" s="174"/>
      <c r="T1506" s="174"/>
      <c r="U1506" s="174"/>
      <c r="V1506" s="174"/>
      <c r="W1506" s="174"/>
      <c r="X1506" s="174"/>
      <c r="Y1506" s="174"/>
      <c r="Z1506" s="174"/>
      <c r="AA1506" s="174"/>
      <c r="AB1506" s="174"/>
      <c r="AC1506" s="174"/>
      <c r="AD1506" s="174"/>
      <c r="AE1506" s="174"/>
      <c r="AF1506" s="174"/>
      <c r="AG1506" s="174"/>
      <c r="AH1506" s="174"/>
      <c r="AI1506" s="174"/>
      <c r="AJ1506" s="174"/>
      <c r="AK1506" s="174"/>
      <c r="AL1506" s="174"/>
      <c r="AM1506" s="174"/>
      <c r="AN1506" s="174"/>
      <c r="AO1506" s="174"/>
      <c r="AP1506" s="174"/>
      <c r="AQ1506" s="174"/>
      <c r="AR1506" s="174"/>
      <c r="AS1506" s="174"/>
      <c r="AT1506" s="174"/>
      <c r="AU1506" s="174"/>
      <c r="AV1506" s="174"/>
      <c r="AW1506" s="174"/>
      <c r="AX1506" s="174"/>
      <c r="AY1506" s="174"/>
      <c r="AZ1506" s="174"/>
      <c r="BA1506" s="174"/>
      <c r="BB1506" s="174"/>
      <c r="BC1506" s="174"/>
      <c r="BD1506" s="174"/>
      <c r="BE1506" s="174"/>
      <c r="BF1506" s="174"/>
      <c r="BG1506" s="174"/>
      <c r="BH1506" s="174"/>
      <c r="BI1506" s="174"/>
      <c r="BJ1506" s="174"/>
      <c r="BK1506" s="174"/>
      <c r="BL1506" s="174"/>
      <c r="BM1506" s="174"/>
      <c r="BN1506" s="174"/>
      <c r="BO1506" s="174"/>
      <c r="BP1506" s="174"/>
      <c r="BQ1506" s="174"/>
      <c r="BR1506" s="174"/>
      <c r="BS1506" s="174"/>
      <c r="BT1506" s="174"/>
    </row>
    <row r="1507" spans="1:72" s="177" customFormat="1">
      <c r="A1507" s="176"/>
      <c r="B1507" s="176"/>
      <c r="C1507" s="178"/>
      <c r="D1507" s="176"/>
      <c r="E1507" s="174"/>
      <c r="F1507" s="174"/>
      <c r="G1507" s="174"/>
      <c r="H1507" s="174"/>
      <c r="I1507" s="174"/>
      <c r="J1507" s="174"/>
      <c r="K1507" s="174"/>
      <c r="L1507" s="174"/>
      <c r="M1507" s="174"/>
      <c r="N1507" s="174"/>
      <c r="O1507" s="174"/>
      <c r="P1507" s="174"/>
      <c r="Q1507" s="174"/>
      <c r="R1507" s="174"/>
      <c r="S1507" s="174"/>
      <c r="T1507" s="174"/>
      <c r="U1507" s="174"/>
      <c r="V1507" s="174"/>
      <c r="W1507" s="174"/>
      <c r="X1507" s="174"/>
      <c r="Y1507" s="174"/>
      <c r="Z1507" s="174"/>
      <c r="AA1507" s="174"/>
      <c r="AB1507" s="174"/>
      <c r="AC1507" s="174"/>
      <c r="AD1507" s="174"/>
      <c r="AE1507" s="174"/>
      <c r="AF1507" s="174"/>
      <c r="AG1507" s="174"/>
      <c r="AH1507" s="174"/>
      <c r="AI1507" s="174"/>
      <c r="AJ1507" s="174"/>
      <c r="AK1507" s="174"/>
      <c r="AL1507" s="174"/>
      <c r="AM1507" s="174"/>
      <c r="AN1507" s="174"/>
      <c r="AO1507" s="174"/>
      <c r="AP1507" s="174"/>
      <c r="AQ1507" s="174"/>
      <c r="AR1507" s="174"/>
      <c r="AS1507" s="174"/>
      <c r="AT1507" s="174"/>
      <c r="AU1507" s="174"/>
      <c r="AV1507" s="174"/>
      <c r="AW1507" s="174"/>
      <c r="AX1507" s="174"/>
      <c r="AY1507" s="174"/>
      <c r="AZ1507" s="174"/>
      <c r="BA1507" s="174"/>
      <c r="BB1507" s="174"/>
      <c r="BC1507" s="174"/>
      <c r="BD1507" s="174"/>
      <c r="BE1507" s="174"/>
      <c r="BF1507" s="174"/>
      <c r="BG1507" s="174"/>
      <c r="BH1507" s="174"/>
      <c r="BI1507" s="174"/>
      <c r="BJ1507" s="174"/>
      <c r="BK1507" s="174"/>
      <c r="BL1507" s="174"/>
      <c r="BM1507" s="174"/>
      <c r="BN1507" s="174"/>
      <c r="BO1507" s="174"/>
      <c r="BP1507" s="174"/>
      <c r="BQ1507" s="174"/>
      <c r="BR1507" s="174"/>
      <c r="BS1507" s="174"/>
      <c r="BT1507" s="174"/>
    </row>
    <row r="1508" spans="1:72" s="177" customFormat="1">
      <c r="A1508" s="176"/>
      <c r="B1508" s="176"/>
      <c r="C1508" s="178"/>
      <c r="D1508" s="176"/>
      <c r="E1508" s="174"/>
      <c r="F1508" s="174"/>
      <c r="G1508" s="174"/>
      <c r="H1508" s="174"/>
      <c r="I1508" s="174"/>
      <c r="J1508" s="174"/>
      <c r="K1508" s="174"/>
      <c r="L1508" s="174"/>
      <c r="M1508" s="174"/>
      <c r="N1508" s="174"/>
      <c r="O1508" s="174"/>
      <c r="P1508" s="174"/>
      <c r="Q1508" s="174"/>
      <c r="R1508" s="174"/>
      <c r="S1508" s="174"/>
      <c r="T1508" s="174"/>
      <c r="U1508" s="174"/>
      <c r="V1508" s="174"/>
      <c r="W1508" s="174"/>
      <c r="X1508" s="174"/>
      <c r="Y1508" s="174"/>
      <c r="Z1508" s="174"/>
      <c r="AA1508" s="174"/>
      <c r="AB1508" s="174"/>
      <c r="AC1508" s="174"/>
      <c r="AD1508" s="174"/>
      <c r="AE1508" s="174"/>
      <c r="AF1508" s="174"/>
      <c r="AG1508" s="174"/>
      <c r="AH1508" s="174"/>
      <c r="AI1508" s="174"/>
      <c r="AJ1508" s="174"/>
      <c r="AK1508" s="174"/>
      <c r="AL1508" s="174"/>
      <c r="AM1508" s="174"/>
      <c r="AN1508" s="174"/>
      <c r="AO1508" s="174"/>
      <c r="AP1508" s="174"/>
      <c r="AQ1508" s="174"/>
      <c r="AR1508" s="174"/>
      <c r="AS1508" s="174"/>
      <c r="AT1508" s="174"/>
      <c r="AU1508" s="174"/>
      <c r="AV1508" s="174"/>
      <c r="AW1508" s="174"/>
      <c r="AX1508" s="174"/>
      <c r="AY1508" s="174"/>
      <c r="AZ1508" s="174"/>
      <c r="BA1508" s="174"/>
      <c r="BB1508" s="174"/>
      <c r="BC1508" s="174"/>
      <c r="BD1508" s="174"/>
      <c r="BE1508" s="174"/>
      <c r="BF1508" s="174"/>
      <c r="BG1508" s="174"/>
      <c r="BH1508" s="174"/>
      <c r="BI1508" s="174"/>
      <c r="BJ1508" s="174"/>
      <c r="BK1508" s="174"/>
      <c r="BL1508" s="174"/>
      <c r="BM1508" s="174"/>
      <c r="BN1508" s="174"/>
      <c r="BO1508" s="174"/>
      <c r="BP1508" s="174"/>
      <c r="BQ1508" s="174"/>
      <c r="BR1508" s="174"/>
      <c r="BS1508" s="174"/>
      <c r="BT1508" s="174"/>
    </row>
    <row r="1509" spans="1:72" s="177" customFormat="1">
      <c r="A1509" s="176"/>
      <c r="B1509" s="176"/>
      <c r="C1509" s="178"/>
      <c r="D1509" s="176"/>
      <c r="E1509" s="174"/>
      <c r="F1509" s="174"/>
      <c r="G1509" s="174"/>
      <c r="H1509" s="174"/>
      <c r="I1509" s="174"/>
      <c r="J1509" s="174"/>
      <c r="K1509" s="174"/>
      <c r="L1509" s="174"/>
      <c r="M1509" s="174"/>
      <c r="N1509" s="174"/>
      <c r="O1509" s="174"/>
      <c r="P1509" s="174"/>
      <c r="Q1509" s="174"/>
      <c r="R1509" s="174"/>
      <c r="S1509" s="174"/>
      <c r="T1509" s="174"/>
      <c r="U1509" s="174"/>
      <c r="V1509" s="174"/>
      <c r="W1509" s="174"/>
      <c r="X1509" s="174"/>
      <c r="Y1509" s="174"/>
      <c r="Z1509" s="174"/>
      <c r="AA1509" s="174"/>
      <c r="AB1509" s="174"/>
      <c r="AC1509" s="174"/>
      <c r="AD1509" s="174"/>
      <c r="AE1509" s="174"/>
      <c r="AF1509" s="174"/>
      <c r="AG1509" s="174"/>
      <c r="AH1509" s="174"/>
      <c r="AI1509" s="174"/>
      <c r="AJ1509" s="174"/>
      <c r="AK1509" s="174"/>
      <c r="AL1509" s="174"/>
      <c r="AM1509" s="174"/>
      <c r="AN1509" s="174"/>
      <c r="AO1509" s="174"/>
      <c r="AP1509" s="174"/>
      <c r="AQ1509" s="174"/>
      <c r="AR1509" s="174"/>
      <c r="AS1509" s="174"/>
      <c r="AT1509" s="174"/>
      <c r="AU1509" s="174"/>
      <c r="AV1509" s="174"/>
      <c r="AW1509" s="174"/>
      <c r="AX1509" s="174"/>
      <c r="AY1509" s="174"/>
      <c r="AZ1509" s="174"/>
      <c r="BA1509" s="174"/>
      <c r="BB1509" s="174"/>
      <c r="BC1509" s="174"/>
      <c r="BD1509" s="174"/>
      <c r="BE1509" s="174"/>
      <c r="BF1509" s="174"/>
      <c r="BG1509" s="174"/>
      <c r="BH1509" s="174"/>
      <c r="BI1509" s="174"/>
      <c r="BJ1509" s="174"/>
      <c r="BK1509" s="174"/>
      <c r="BL1509" s="174"/>
      <c r="BM1509" s="174"/>
      <c r="BN1509" s="174"/>
      <c r="BO1509" s="174"/>
      <c r="BP1509" s="174"/>
      <c r="BQ1509" s="174"/>
      <c r="BR1509" s="174"/>
      <c r="BS1509" s="174"/>
      <c r="BT1509" s="174"/>
    </row>
    <row r="1510" spans="1:72" s="177" customFormat="1">
      <c r="A1510" s="176"/>
      <c r="B1510" s="176"/>
      <c r="C1510" s="178"/>
      <c r="D1510" s="176"/>
      <c r="E1510" s="174"/>
      <c r="F1510" s="174"/>
      <c r="G1510" s="174"/>
      <c r="H1510" s="174"/>
      <c r="I1510" s="174"/>
      <c r="J1510" s="174"/>
      <c r="K1510" s="174"/>
      <c r="L1510" s="174"/>
      <c r="M1510" s="174"/>
      <c r="N1510" s="174"/>
      <c r="O1510" s="174"/>
      <c r="P1510" s="174"/>
      <c r="Q1510" s="174"/>
      <c r="R1510" s="174"/>
      <c r="S1510" s="174"/>
      <c r="T1510" s="174"/>
      <c r="U1510" s="174"/>
      <c r="V1510" s="174"/>
      <c r="W1510" s="174"/>
      <c r="X1510" s="174"/>
      <c r="Y1510" s="174"/>
      <c r="Z1510" s="174"/>
      <c r="AA1510" s="174"/>
      <c r="AB1510" s="174"/>
      <c r="AC1510" s="174"/>
      <c r="AD1510" s="174"/>
      <c r="AE1510" s="174"/>
      <c r="AF1510" s="174"/>
      <c r="AG1510" s="174"/>
      <c r="AH1510" s="174"/>
      <c r="AI1510" s="174"/>
      <c r="AJ1510" s="174"/>
      <c r="AK1510" s="174"/>
      <c r="AL1510" s="174"/>
      <c r="AM1510" s="174"/>
      <c r="AN1510" s="174"/>
      <c r="AO1510" s="174"/>
      <c r="AP1510" s="174"/>
      <c r="AQ1510" s="174"/>
      <c r="AR1510" s="174"/>
      <c r="AS1510" s="174"/>
      <c r="AT1510" s="174"/>
      <c r="AU1510" s="174"/>
      <c r="AV1510" s="174"/>
      <c r="AW1510" s="174"/>
      <c r="AX1510" s="174"/>
      <c r="AY1510" s="174"/>
      <c r="AZ1510" s="174"/>
      <c r="BA1510" s="174"/>
      <c r="BB1510" s="174"/>
      <c r="BC1510" s="174"/>
      <c r="BD1510" s="174"/>
      <c r="BE1510" s="174"/>
      <c r="BF1510" s="174"/>
      <c r="BG1510" s="174"/>
      <c r="BH1510" s="174"/>
      <c r="BI1510" s="174"/>
      <c r="BJ1510" s="174"/>
      <c r="BK1510" s="174"/>
      <c r="BL1510" s="174"/>
      <c r="BM1510" s="174"/>
      <c r="BN1510" s="174"/>
      <c r="BO1510" s="174"/>
      <c r="BP1510" s="174"/>
      <c r="BQ1510" s="174"/>
      <c r="BR1510" s="174"/>
      <c r="BS1510" s="174"/>
      <c r="BT1510" s="174"/>
    </row>
    <row r="1511" spans="1:72" s="177" customFormat="1">
      <c r="A1511" s="176"/>
      <c r="B1511" s="176"/>
      <c r="C1511" s="178"/>
      <c r="D1511" s="176"/>
      <c r="E1511" s="174"/>
      <c r="F1511" s="174"/>
      <c r="G1511" s="174"/>
      <c r="H1511" s="174"/>
      <c r="I1511" s="174"/>
      <c r="J1511" s="174"/>
      <c r="K1511" s="174"/>
      <c r="L1511" s="174"/>
      <c r="M1511" s="174"/>
      <c r="N1511" s="174"/>
      <c r="O1511" s="174"/>
      <c r="P1511" s="174"/>
      <c r="Q1511" s="174"/>
      <c r="R1511" s="174"/>
      <c r="S1511" s="174"/>
      <c r="T1511" s="174"/>
      <c r="U1511" s="174"/>
      <c r="V1511" s="174"/>
      <c r="W1511" s="174"/>
      <c r="X1511" s="174"/>
      <c r="Y1511" s="174"/>
      <c r="Z1511" s="174"/>
      <c r="AA1511" s="174"/>
      <c r="AB1511" s="174"/>
      <c r="AC1511" s="174"/>
      <c r="AD1511" s="174"/>
      <c r="AE1511" s="174"/>
      <c r="AF1511" s="174"/>
      <c r="AG1511" s="174"/>
      <c r="AH1511" s="174"/>
      <c r="AI1511" s="174"/>
      <c r="AJ1511" s="174"/>
      <c r="AK1511" s="174"/>
      <c r="AL1511" s="174"/>
      <c r="AM1511" s="174"/>
      <c r="AN1511" s="174"/>
      <c r="AO1511" s="174"/>
      <c r="AP1511" s="174"/>
      <c r="AQ1511" s="174"/>
      <c r="AR1511" s="174"/>
      <c r="AS1511" s="174"/>
      <c r="AT1511" s="174"/>
      <c r="AU1511" s="174"/>
      <c r="AV1511" s="174"/>
      <c r="AW1511" s="174"/>
      <c r="AX1511" s="174"/>
      <c r="AY1511" s="174"/>
      <c r="AZ1511" s="174"/>
      <c r="BA1511" s="174"/>
      <c r="BB1511" s="174"/>
      <c r="BC1511" s="174"/>
      <c r="BD1511" s="174"/>
      <c r="BE1511" s="174"/>
      <c r="BF1511" s="174"/>
      <c r="BG1511" s="174"/>
      <c r="BH1511" s="174"/>
      <c r="BI1511" s="174"/>
      <c r="BJ1511" s="174"/>
      <c r="BK1511" s="174"/>
      <c r="BL1511" s="174"/>
      <c r="BM1511" s="174"/>
      <c r="BN1511" s="174"/>
      <c r="BO1511" s="174"/>
      <c r="BP1511" s="174"/>
      <c r="BQ1511" s="174"/>
      <c r="BR1511" s="174"/>
      <c r="BS1511" s="174"/>
      <c r="BT1511" s="174"/>
    </row>
    <row r="1512" spans="1:72" s="177" customFormat="1">
      <c r="A1512" s="176"/>
      <c r="B1512" s="176"/>
      <c r="C1512" s="178"/>
      <c r="D1512" s="176"/>
      <c r="E1512" s="174"/>
      <c r="F1512" s="174"/>
      <c r="G1512" s="174"/>
      <c r="H1512" s="174"/>
      <c r="I1512" s="174"/>
      <c r="J1512" s="174"/>
      <c r="K1512" s="174"/>
      <c r="L1512" s="174"/>
      <c r="M1512" s="174"/>
      <c r="N1512" s="174"/>
      <c r="O1512" s="174"/>
      <c r="P1512" s="174"/>
      <c r="Q1512" s="174"/>
      <c r="R1512" s="174"/>
      <c r="S1512" s="174"/>
      <c r="T1512" s="174"/>
      <c r="U1512" s="174"/>
      <c r="V1512" s="174"/>
      <c r="W1512" s="174"/>
      <c r="X1512" s="174"/>
      <c r="Y1512" s="174"/>
      <c r="Z1512" s="174"/>
      <c r="AA1512" s="174"/>
      <c r="AB1512" s="174"/>
      <c r="AC1512" s="174"/>
      <c r="AD1512" s="174"/>
      <c r="AE1512" s="174"/>
      <c r="AF1512" s="174"/>
      <c r="AG1512" s="174"/>
      <c r="AH1512" s="174"/>
      <c r="AI1512" s="174"/>
      <c r="AJ1512" s="174"/>
      <c r="AK1512" s="174"/>
      <c r="AL1512" s="174"/>
      <c r="AM1512" s="174"/>
      <c r="AN1512" s="174"/>
      <c r="AO1512" s="174"/>
      <c r="AP1512" s="174"/>
      <c r="AQ1512" s="174"/>
      <c r="AR1512" s="174"/>
      <c r="AS1512" s="174"/>
      <c r="AT1512" s="174"/>
      <c r="AU1512" s="174"/>
      <c r="AV1512" s="174"/>
      <c r="AW1512" s="174"/>
      <c r="AX1512" s="174"/>
      <c r="AY1512" s="174"/>
      <c r="AZ1512" s="174"/>
      <c r="BA1512" s="174"/>
      <c r="BB1512" s="174"/>
      <c r="BC1512" s="174"/>
      <c r="BD1512" s="174"/>
      <c r="BE1512" s="174"/>
      <c r="BF1512" s="174"/>
      <c r="BG1512" s="174"/>
      <c r="BH1512" s="174"/>
      <c r="BI1512" s="174"/>
      <c r="BJ1512" s="174"/>
      <c r="BK1512" s="174"/>
      <c r="BL1512" s="174"/>
      <c r="BM1512" s="174"/>
      <c r="BN1512" s="174"/>
      <c r="BO1512" s="174"/>
      <c r="BP1512" s="174"/>
      <c r="BQ1512" s="174"/>
      <c r="BR1512" s="174"/>
      <c r="BS1512" s="174"/>
      <c r="BT1512" s="174"/>
    </row>
    <row r="1513" spans="1:72" s="177" customFormat="1">
      <c r="A1513" s="176"/>
      <c r="B1513" s="176"/>
      <c r="C1513" s="178"/>
      <c r="D1513" s="176"/>
      <c r="E1513" s="174"/>
      <c r="F1513" s="174"/>
      <c r="G1513" s="174"/>
      <c r="H1513" s="174"/>
      <c r="I1513" s="174"/>
      <c r="J1513" s="174"/>
      <c r="K1513" s="174"/>
      <c r="L1513" s="174"/>
      <c r="M1513" s="174"/>
      <c r="N1513" s="174"/>
      <c r="O1513" s="174"/>
      <c r="P1513" s="174"/>
      <c r="Q1513" s="174"/>
      <c r="R1513" s="174"/>
      <c r="S1513" s="174"/>
      <c r="T1513" s="174"/>
      <c r="U1513" s="174"/>
      <c r="V1513" s="174"/>
      <c r="W1513" s="174"/>
      <c r="X1513" s="174"/>
      <c r="Y1513" s="174"/>
      <c r="Z1513" s="174"/>
      <c r="AA1513" s="174"/>
      <c r="AB1513" s="174"/>
      <c r="AC1513" s="174"/>
      <c r="AD1513" s="174"/>
      <c r="AE1513" s="174"/>
      <c r="AF1513" s="174"/>
      <c r="AG1513" s="174"/>
      <c r="AH1513" s="174"/>
      <c r="AI1513" s="174"/>
      <c r="AJ1513" s="174"/>
      <c r="AK1513" s="174"/>
      <c r="AL1513" s="174"/>
      <c r="AM1513" s="174"/>
      <c r="AN1513" s="174"/>
      <c r="AO1513" s="174"/>
      <c r="AP1513" s="174"/>
      <c r="AQ1513" s="174"/>
      <c r="AR1513" s="174"/>
      <c r="AS1513" s="174"/>
      <c r="AT1513" s="174"/>
      <c r="AU1513" s="174"/>
      <c r="AV1513" s="174"/>
      <c r="AW1513" s="174"/>
      <c r="AX1513" s="174"/>
      <c r="AY1513" s="174"/>
      <c r="AZ1513" s="174"/>
      <c r="BA1513" s="174"/>
      <c r="BB1513" s="174"/>
      <c r="BC1513" s="174"/>
      <c r="BD1513" s="174"/>
      <c r="BE1513" s="174"/>
      <c r="BF1513" s="174"/>
      <c r="BG1513" s="174"/>
      <c r="BH1513" s="174"/>
      <c r="BI1513" s="174"/>
      <c r="BJ1513" s="174"/>
      <c r="BK1513" s="174"/>
      <c r="BL1513" s="174"/>
      <c r="BM1513" s="174"/>
      <c r="BN1513" s="174"/>
      <c r="BO1513" s="174"/>
      <c r="BP1513" s="174"/>
      <c r="BQ1513" s="174"/>
      <c r="BR1513" s="174"/>
      <c r="BS1513" s="174"/>
      <c r="BT1513" s="174"/>
    </row>
    <row r="1514" spans="1:72" s="177" customFormat="1">
      <c r="A1514" s="176"/>
      <c r="B1514" s="176"/>
      <c r="C1514" s="178"/>
      <c r="D1514" s="176"/>
      <c r="E1514" s="174"/>
      <c r="F1514" s="174"/>
      <c r="G1514" s="174"/>
      <c r="H1514" s="174"/>
      <c r="I1514" s="174"/>
      <c r="J1514" s="174"/>
      <c r="K1514" s="174"/>
      <c r="L1514" s="174"/>
      <c r="M1514" s="174"/>
      <c r="N1514" s="174"/>
      <c r="O1514" s="174"/>
      <c r="P1514" s="174"/>
      <c r="Q1514" s="174"/>
      <c r="R1514" s="174"/>
      <c r="S1514" s="174"/>
      <c r="T1514" s="174"/>
      <c r="U1514" s="174"/>
      <c r="V1514" s="174"/>
      <c r="W1514" s="174"/>
      <c r="X1514" s="174"/>
      <c r="Y1514" s="174"/>
      <c r="Z1514" s="174"/>
      <c r="AA1514" s="174"/>
      <c r="AB1514" s="174"/>
      <c r="AC1514" s="174"/>
      <c r="AD1514" s="174"/>
      <c r="AE1514" s="174"/>
      <c r="AF1514" s="174"/>
      <c r="AG1514" s="174"/>
      <c r="AH1514" s="174"/>
      <c r="AI1514" s="174"/>
      <c r="AJ1514" s="174"/>
      <c r="AK1514" s="174"/>
      <c r="AL1514" s="174"/>
      <c r="AM1514" s="174"/>
      <c r="AN1514" s="174"/>
      <c r="AO1514" s="174"/>
      <c r="AP1514" s="174"/>
      <c r="AQ1514" s="174"/>
      <c r="AR1514" s="174"/>
      <c r="AS1514" s="174"/>
      <c r="AT1514" s="174"/>
      <c r="AU1514" s="174"/>
      <c r="AV1514" s="174"/>
      <c r="AW1514" s="174"/>
      <c r="AX1514" s="174"/>
      <c r="AY1514" s="174"/>
      <c r="AZ1514" s="174"/>
      <c r="BA1514" s="174"/>
      <c r="BB1514" s="174"/>
      <c r="BC1514" s="174"/>
      <c r="BD1514" s="174"/>
      <c r="BE1514" s="174"/>
      <c r="BF1514" s="174"/>
      <c r="BG1514" s="174"/>
      <c r="BH1514" s="174"/>
      <c r="BI1514" s="174"/>
      <c r="BJ1514" s="174"/>
      <c r="BK1514" s="174"/>
      <c r="BL1514" s="174"/>
      <c r="BM1514" s="174"/>
      <c r="BN1514" s="174"/>
      <c r="BO1514" s="174"/>
      <c r="BP1514" s="174"/>
      <c r="BQ1514" s="174"/>
      <c r="BR1514" s="174"/>
      <c r="BS1514" s="174"/>
      <c r="BT1514" s="174"/>
    </row>
    <row r="1515" spans="1:72" s="177" customFormat="1">
      <c r="A1515" s="176"/>
      <c r="B1515" s="176"/>
      <c r="C1515" s="178"/>
      <c r="D1515" s="176"/>
      <c r="E1515" s="174"/>
      <c r="F1515" s="174"/>
      <c r="G1515" s="174"/>
      <c r="H1515" s="174"/>
      <c r="I1515" s="174"/>
      <c r="J1515" s="174"/>
      <c r="K1515" s="174"/>
      <c r="L1515" s="174"/>
      <c r="M1515" s="174"/>
      <c r="N1515" s="174"/>
      <c r="O1515" s="174"/>
      <c r="P1515" s="174"/>
      <c r="Q1515" s="174"/>
      <c r="R1515" s="174"/>
      <c r="S1515" s="174"/>
      <c r="T1515" s="174"/>
      <c r="U1515" s="174"/>
      <c r="V1515" s="174"/>
      <c r="W1515" s="174"/>
      <c r="X1515" s="174"/>
      <c r="Y1515" s="174"/>
      <c r="Z1515" s="174"/>
      <c r="AA1515" s="174"/>
      <c r="AB1515" s="174"/>
      <c r="AC1515" s="174"/>
      <c r="AD1515" s="174"/>
      <c r="AE1515" s="174"/>
      <c r="AF1515" s="174"/>
      <c r="AG1515" s="174"/>
      <c r="AH1515" s="174"/>
      <c r="AI1515" s="174"/>
      <c r="AJ1515" s="174"/>
      <c r="AK1515" s="174"/>
      <c r="AL1515" s="174"/>
      <c r="AM1515" s="174"/>
      <c r="AN1515" s="174"/>
      <c r="AO1515" s="174"/>
      <c r="AP1515" s="174"/>
      <c r="AQ1515" s="174"/>
      <c r="AR1515" s="174"/>
      <c r="AS1515" s="174"/>
      <c r="AT1515" s="174"/>
      <c r="AU1515" s="174"/>
      <c r="AV1515" s="174"/>
      <c r="AW1515" s="174"/>
      <c r="AX1515" s="174"/>
      <c r="AY1515" s="174"/>
      <c r="AZ1515" s="174"/>
      <c r="BA1515" s="174"/>
      <c r="BB1515" s="174"/>
      <c r="BC1515" s="174"/>
      <c r="BD1515" s="174"/>
      <c r="BE1515" s="174"/>
      <c r="BF1515" s="174"/>
      <c r="BG1515" s="174"/>
      <c r="BH1515" s="174"/>
      <c r="BI1515" s="174"/>
      <c r="BJ1515" s="174"/>
      <c r="BK1515" s="174"/>
      <c r="BL1515" s="174"/>
      <c r="BM1515" s="174"/>
      <c r="BN1515" s="174"/>
      <c r="BO1515" s="174"/>
      <c r="BP1515" s="174"/>
      <c r="BQ1515" s="174"/>
      <c r="BR1515" s="174"/>
      <c r="BS1515" s="174"/>
      <c r="BT1515" s="174"/>
    </row>
    <row r="1516" spans="1:72" s="177" customFormat="1">
      <c r="A1516" s="176"/>
      <c r="B1516" s="176"/>
      <c r="C1516" s="178"/>
      <c r="D1516" s="176"/>
      <c r="E1516" s="174"/>
      <c r="F1516" s="174"/>
      <c r="G1516" s="174"/>
      <c r="H1516" s="174"/>
      <c r="I1516" s="174"/>
      <c r="J1516" s="174"/>
      <c r="K1516" s="174"/>
      <c r="L1516" s="174"/>
      <c r="M1516" s="174"/>
      <c r="N1516" s="174"/>
      <c r="O1516" s="174"/>
      <c r="P1516" s="174"/>
      <c r="Q1516" s="174"/>
      <c r="R1516" s="174"/>
      <c r="S1516" s="174"/>
      <c r="T1516" s="174"/>
      <c r="U1516" s="174"/>
      <c r="V1516" s="174"/>
      <c r="W1516" s="174"/>
      <c r="X1516" s="174"/>
      <c r="Y1516" s="174"/>
      <c r="Z1516" s="174"/>
      <c r="AA1516" s="174"/>
      <c r="AB1516" s="174"/>
      <c r="AC1516" s="174"/>
      <c r="AD1516" s="174"/>
      <c r="AE1516" s="174"/>
      <c r="AF1516" s="174"/>
      <c r="AG1516" s="174"/>
      <c r="AH1516" s="174"/>
      <c r="AI1516" s="174"/>
      <c r="AJ1516" s="174"/>
      <c r="AK1516" s="174"/>
      <c r="AL1516" s="174"/>
      <c r="AM1516" s="174"/>
      <c r="AN1516" s="174"/>
      <c r="AO1516" s="174"/>
      <c r="AP1516" s="174"/>
      <c r="AQ1516" s="174"/>
      <c r="AR1516" s="174"/>
      <c r="AS1516" s="174"/>
      <c r="AT1516" s="174"/>
      <c r="AU1516" s="174"/>
      <c r="AV1516" s="174"/>
      <c r="AW1516" s="174"/>
      <c r="AX1516" s="174"/>
      <c r="AY1516" s="174"/>
      <c r="AZ1516" s="174"/>
      <c r="BA1516" s="174"/>
      <c r="BB1516" s="174"/>
      <c r="BC1516" s="174"/>
      <c r="BD1516" s="174"/>
      <c r="BE1516" s="174"/>
      <c r="BF1516" s="174"/>
      <c r="BG1516" s="174"/>
      <c r="BH1516" s="174"/>
      <c r="BI1516" s="174"/>
      <c r="BJ1516" s="174"/>
      <c r="BK1516" s="174"/>
      <c r="BL1516" s="174"/>
      <c r="BM1516" s="174"/>
      <c r="BN1516" s="174"/>
      <c r="BO1516" s="174"/>
      <c r="BP1516" s="174"/>
      <c r="BQ1516" s="174"/>
      <c r="BR1516" s="174"/>
      <c r="BS1516" s="174"/>
      <c r="BT1516" s="174"/>
    </row>
    <row r="1517" spans="1:72" s="177" customFormat="1">
      <c r="A1517" s="176"/>
      <c r="B1517" s="176"/>
      <c r="C1517" s="178"/>
      <c r="D1517" s="176"/>
      <c r="E1517" s="174"/>
      <c r="F1517" s="174"/>
      <c r="G1517" s="174"/>
      <c r="H1517" s="174"/>
      <c r="I1517" s="174"/>
      <c r="J1517" s="174"/>
      <c r="K1517" s="174"/>
      <c r="L1517" s="174"/>
      <c r="M1517" s="174"/>
      <c r="N1517" s="174"/>
      <c r="O1517" s="174"/>
      <c r="P1517" s="174"/>
      <c r="Q1517" s="174"/>
      <c r="R1517" s="174"/>
      <c r="S1517" s="174"/>
      <c r="T1517" s="174"/>
      <c r="U1517" s="174"/>
      <c r="V1517" s="174"/>
      <c r="W1517" s="174"/>
      <c r="X1517" s="174"/>
      <c r="Y1517" s="174"/>
      <c r="Z1517" s="174"/>
      <c r="AA1517" s="174"/>
      <c r="AB1517" s="174"/>
      <c r="AC1517" s="174"/>
      <c r="AD1517" s="174"/>
      <c r="AE1517" s="174"/>
      <c r="AF1517" s="174"/>
      <c r="AG1517" s="174"/>
      <c r="AH1517" s="174"/>
      <c r="AI1517" s="174"/>
      <c r="AJ1517" s="174"/>
      <c r="AK1517" s="174"/>
      <c r="AL1517" s="174"/>
      <c r="AM1517" s="174"/>
      <c r="AN1517" s="174"/>
      <c r="AO1517" s="174"/>
      <c r="AP1517" s="174"/>
      <c r="AQ1517" s="174"/>
      <c r="AR1517" s="174"/>
      <c r="AS1517" s="174"/>
      <c r="AT1517" s="174"/>
      <c r="AU1517" s="174"/>
      <c r="AV1517" s="174"/>
      <c r="AW1517" s="174"/>
      <c r="AX1517" s="174"/>
      <c r="AY1517" s="174"/>
      <c r="AZ1517" s="174"/>
      <c r="BA1517" s="174"/>
      <c r="BB1517" s="174"/>
      <c r="BC1517" s="174"/>
      <c r="BD1517" s="174"/>
      <c r="BE1517" s="174"/>
      <c r="BF1517" s="174"/>
      <c r="BG1517" s="174"/>
      <c r="BH1517" s="174"/>
      <c r="BI1517" s="174"/>
      <c r="BJ1517" s="174"/>
      <c r="BK1517" s="174"/>
      <c r="BL1517" s="174"/>
      <c r="BM1517" s="174"/>
      <c r="BN1517" s="174"/>
      <c r="BO1517" s="174"/>
      <c r="BP1517" s="174"/>
      <c r="BQ1517" s="174"/>
      <c r="BR1517" s="174"/>
      <c r="BS1517" s="174"/>
      <c r="BT1517" s="174"/>
    </row>
    <row r="1518" spans="1:72" s="177" customFormat="1">
      <c r="A1518" s="176"/>
      <c r="B1518" s="176"/>
      <c r="C1518" s="178"/>
      <c r="D1518" s="176"/>
      <c r="E1518" s="174"/>
      <c r="F1518" s="174"/>
      <c r="G1518" s="174"/>
      <c r="H1518" s="174"/>
      <c r="I1518" s="174"/>
      <c r="J1518" s="174"/>
      <c r="K1518" s="174"/>
      <c r="L1518" s="174"/>
      <c r="M1518" s="174"/>
      <c r="N1518" s="174"/>
      <c r="O1518" s="174"/>
      <c r="P1518" s="174"/>
      <c r="Q1518" s="174"/>
      <c r="R1518" s="174"/>
      <c r="S1518" s="174"/>
      <c r="T1518" s="174"/>
      <c r="U1518" s="174"/>
      <c r="V1518" s="174"/>
      <c r="W1518" s="174"/>
      <c r="X1518" s="174"/>
      <c r="Y1518" s="174"/>
      <c r="Z1518" s="174"/>
      <c r="AA1518" s="174"/>
      <c r="AB1518" s="174"/>
      <c r="AC1518" s="174"/>
      <c r="AD1518" s="174"/>
      <c r="AE1518" s="174"/>
      <c r="AF1518" s="174"/>
      <c r="AG1518" s="174"/>
      <c r="AH1518" s="174"/>
      <c r="AI1518" s="174"/>
      <c r="AJ1518" s="174"/>
      <c r="AK1518" s="174"/>
      <c r="AL1518" s="174"/>
      <c r="AM1518" s="174"/>
      <c r="AN1518" s="174"/>
      <c r="AO1518" s="174"/>
      <c r="AP1518" s="174"/>
      <c r="AQ1518" s="174"/>
      <c r="AR1518" s="174"/>
      <c r="AS1518" s="174"/>
      <c r="AT1518" s="174"/>
      <c r="AU1518" s="174"/>
      <c r="AV1518" s="174"/>
      <c r="AW1518" s="174"/>
      <c r="AX1518" s="174"/>
      <c r="AY1518" s="174"/>
      <c r="AZ1518" s="174"/>
      <c r="BA1518" s="174"/>
      <c r="BB1518" s="174"/>
      <c r="BC1518" s="174"/>
      <c r="BD1518" s="174"/>
      <c r="BE1518" s="174"/>
      <c r="BF1518" s="174"/>
      <c r="BG1518" s="174"/>
      <c r="BH1518" s="174"/>
      <c r="BI1518" s="174"/>
      <c r="BJ1518" s="174"/>
      <c r="BK1518" s="174"/>
      <c r="BL1518" s="174"/>
      <c r="BM1518" s="174"/>
      <c r="BN1518" s="174"/>
      <c r="BO1518" s="174"/>
      <c r="BP1518" s="174"/>
      <c r="BQ1518" s="174"/>
      <c r="BR1518" s="174"/>
      <c r="BS1518" s="174"/>
      <c r="BT1518" s="174"/>
    </row>
    <row r="1519" spans="1:72" s="177" customFormat="1">
      <c r="A1519" s="176"/>
      <c r="B1519" s="176"/>
      <c r="C1519" s="178"/>
      <c r="D1519" s="176"/>
      <c r="E1519" s="174"/>
      <c r="F1519" s="174"/>
      <c r="G1519" s="174"/>
      <c r="H1519" s="174"/>
      <c r="I1519" s="174"/>
      <c r="J1519" s="174"/>
      <c r="K1519" s="174"/>
      <c r="L1519" s="174"/>
      <c r="M1519" s="174"/>
      <c r="N1519" s="174"/>
      <c r="O1519" s="174"/>
      <c r="P1519" s="174"/>
      <c r="Q1519" s="174"/>
      <c r="R1519" s="174"/>
      <c r="S1519" s="174"/>
      <c r="T1519" s="174"/>
      <c r="U1519" s="174"/>
      <c r="V1519" s="174"/>
      <c r="W1519" s="174"/>
      <c r="X1519" s="174"/>
      <c r="Y1519" s="174"/>
      <c r="Z1519" s="174"/>
      <c r="AA1519" s="174"/>
      <c r="AB1519" s="174"/>
      <c r="AC1519" s="174"/>
      <c r="AD1519" s="174"/>
      <c r="AE1519" s="174"/>
      <c r="AF1519" s="174"/>
      <c r="AG1519" s="174"/>
      <c r="AH1519" s="174"/>
      <c r="AI1519" s="174"/>
      <c r="AJ1519" s="174"/>
      <c r="AK1519" s="174"/>
      <c r="AL1519" s="174"/>
      <c r="AM1519" s="174"/>
      <c r="AN1519" s="174"/>
      <c r="AO1519" s="174"/>
      <c r="AP1519" s="174"/>
      <c r="AQ1519" s="174"/>
      <c r="AR1519" s="174"/>
      <c r="AS1519" s="174"/>
      <c r="AT1519" s="174"/>
      <c r="AU1519" s="174"/>
      <c r="AV1519" s="174"/>
      <c r="AW1519" s="174"/>
      <c r="AX1519" s="174"/>
      <c r="AY1519" s="174"/>
      <c r="AZ1519" s="174"/>
      <c r="BA1519" s="174"/>
      <c r="BB1519" s="174"/>
      <c r="BC1519" s="174"/>
      <c r="BD1519" s="174"/>
      <c r="BE1519" s="174"/>
      <c r="BF1519" s="174"/>
      <c r="BG1519" s="174"/>
      <c r="BH1519" s="174"/>
      <c r="BI1519" s="174"/>
      <c r="BJ1519" s="174"/>
      <c r="BK1519" s="174"/>
      <c r="BL1519" s="174"/>
      <c r="BM1519" s="174"/>
      <c r="BN1519" s="174"/>
      <c r="BO1519" s="174"/>
      <c r="BP1519" s="174"/>
      <c r="BQ1519" s="174"/>
      <c r="BR1519" s="174"/>
      <c r="BS1519" s="174"/>
      <c r="BT1519" s="174"/>
    </row>
    <row r="1520" spans="1:72" s="177" customFormat="1">
      <c r="A1520" s="176"/>
      <c r="B1520" s="176"/>
      <c r="C1520" s="178"/>
      <c r="D1520" s="176"/>
      <c r="E1520" s="174"/>
      <c r="F1520" s="174"/>
      <c r="G1520" s="174"/>
      <c r="H1520" s="174"/>
      <c r="I1520" s="174"/>
      <c r="J1520" s="174"/>
      <c r="K1520" s="174"/>
      <c r="L1520" s="174"/>
      <c r="M1520" s="174"/>
      <c r="N1520" s="174"/>
      <c r="O1520" s="174"/>
      <c r="P1520" s="174"/>
      <c r="Q1520" s="174"/>
      <c r="R1520" s="174"/>
      <c r="S1520" s="174"/>
      <c r="T1520" s="174"/>
      <c r="U1520" s="174"/>
      <c r="V1520" s="174"/>
      <c r="W1520" s="174"/>
      <c r="X1520" s="174"/>
      <c r="Y1520" s="174"/>
      <c r="Z1520" s="174"/>
      <c r="AA1520" s="174"/>
      <c r="AB1520" s="174"/>
      <c r="AC1520" s="174"/>
      <c r="AD1520" s="174"/>
      <c r="AE1520" s="174"/>
      <c r="AF1520" s="174"/>
      <c r="AG1520" s="174"/>
      <c r="AH1520" s="174"/>
      <c r="AI1520" s="174"/>
      <c r="AJ1520" s="174"/>
      <c r="AK1520" s="174"/>
      <c r="AL1520" s="174"/>
      <c r="AM1520" s="174"/>
      <c r="AN1520" s="174"/>
      <c r="AO1520" s="174"/>
      <c r="AP1520" s="174"/>
      <c r="AQ1520" s="174"/>
      <c r="AR1520" s="174"/>
      <c r="AS1520" s="174"/>
      <c r="AT1520" s="174"/>
      <c r="AU1520" s="174"/>
      <c r="AV1520" s="174"/>
      <c r="AW1520" s="174"/>
      <c r="AX1520" s="174"/>
      <c r="AY1520" s="174"/>
      <c r="AZ1520" s="174"/>
      <c r="BA1520" s="174"/>
      <c r="BB1520" s="174"/>
      <c r="BC1520" s="174"/>
      <c r="BD1520" s="174"/>
      <c r="BE1520" s="174"/>
      <c r="BF1520" s="174"/>
      <c r="BG1520" s="174"/>
      <c r="BH1520" s="174"/>
      <c r="BI1520" s="174"/>
      <c r="BJ1520" s="174"/>
      <c r="BK1520" s="174"/>
      <c r="BL1520" s="174"/>
      <c r="BM1520" s="174"/>
      <c r="BN1520" s="174"/>
      <c r="BO1520" s="174"/>
      <c r="BP1520" s="174"/>
      <c r="BQ1520" s="174"/>
      <c r="BR1520" s="174"/>
      <c r="BS1520" s="174"/>
      <c r="BT1520" s="174"/>
    </row>
    <row r="1521" spans="1:72" s="177" customFormat="1">
      <c r="A1521" s="176"/>
      <c r="B1521" s="176"/>
      <c r="C1521" s="178"/>
      <c r="D1521" s="176"/>
      <c r="E1521" s="174"/>
      <c r="F1521" s="174"/>
      <c r="G1521" s="174"/>
      <c r="H1521" s="174"/>
      <c r="I1521" s="174"/>
      <c r="J1521" s="174"/>
      <c r="K1521" s="174"/>
      <c r="L1521" s="174"/>
      <c r="M1521" s="174"/>
      <c r="N1521" s="174"/>
      <c r="O1521" s="174"/>
      <c r="P1521" s="174"/>
      <c r="Q1521" s="174"/>
      <c r="R1521" s="174"/>
      <c r="S1521" s="174"/>
      <c r="T1521" s="174"/>
      <c r="U1521" s="174"/>
      <c r="V1521" s="174"/>
      <c r="W1521" s="174"/>
      <c r="X1521" s="174"/>
      <c r="Y1521" s="174"/>
      <c r="Z1521" s="174"/>
      <c r="AA1521" s="174"/>
      <c r="AB1521" s="174"/>
      <c r="AC1521" s="174"/>
      <c r="AD1521" s="174"/>
      <c r="AE1521" s="174"/>
      <c r="AF1521" s="174"/>
      <c r="AG1521" s="174"/>
      <c r="AH1521" s="174"/>
      <c r="AI1521" s="174"/>
      <c r="AJ1521" s="174"/>
      <c r="AK1521" s="174"/>
      <c r="AL1521" s="174"/>
      <c r="AM1521" s="174"/>
      <c r="AN1521" s="174"/>
      <c r="AO1521" s="174"/>
      <c r="AP1521" s="174"/>
      <c r="AQ1521" s="174"/>
      <c r="AR1521" s="174"/>
      <c r="AS1521" s="174"/>
      <c r="AT1521" s="174"/>
      <c r="AU1521" s="174"/>
      <c r="AV1521" s="174"/>
      <c r="AW1521" s="174"/>
      <c r="AX1521" s="174"/>
      <c r="AY1521" s="174"/>
      <c r="AZ1521" s="174"/>
      <c r="BA1521" s="174"/>
      <c r="BB1521" s="174"/>
      <c r="BC1521" s="174"/>
      <c r="BD1521" s="174"/>
      <c r="BE1521" s="174"/>
      <c r="BF1521" s="174"/>
      <c r="BG1521" s="174"/>
      <c r="BH1521" s="174"/>
      <c r="BI1521" s="174"/>
      <c r="BJ1521" s="174"/>
      <c r="BK1521" s="174"/>
      <c r="BL1521" s="174"/>
      <c r="BM1521" s="174"/>
      <c r="BN1521" s="174"/>
      <c r="BO1521" s="174"/>
      <c r="BP1521" s="174"/>
      <c r="BQ1521" s="174"/>
      <c r="BR1521" s="174"/>
      <c r="BS1521" s="174"/>
      <c r="BT1521" s="174"/>
    </row>
    <row r="1522" spans="1:72" s="177" customFormat="1">
      <c r="A1522" s="176"/>
      <c r="B1522" s="176"/>
      <c r="C1522" s="178"/>
      <c r="D1522" s="176"/>
      <c r="E1522" s="174"/>
      <c r="F1522" s="174"/>
      <c r="G1522" s="174"/>
      <c r="H1522" s="174"/>
      <c r="I1522" s="174"/>
      <c r="J1522" s="174"/>
      <c r="K1522" s="174"/>
      <c r="L1522" s="174"/>
      <c r="M1522" s="174"/>
      <c r="N1522" s="174"/>
      <c r="O1522" s="174"/>
      <c r="P1522" s="174"/>
      <c r="Q1522" s="174"/>
      <c r="R1522" s="174"/>
      <c r="S1522" s="174"/>
      <c r="T1522" s="174"/>
      <c r="U1522" s="174"/>
      <c r="V1522" s="174"/>
      <c r="W1522" s="174"/>
      <c r="X1522" s="174"/>
      <c r="Y1522" s="174"/>
      <c r="Z1522" s="174"/>
      <c r="AA1522" s="174"/>
      <c r="AB1522" s="174"/>
      <c r="AC1522" s="174"/>
      <c r="AD1522" s="174"/>
      <c r="AE1522" s="174"/>
      <c r="AF1522" s="174"/>
      <c r="AG1522" s="174"/>
      <c r="AH1522" s="174"/>
      <c r="AI1522" s="174"/>
      <c r="AJ1522" s="174"/>
      <c r="AK1522" s="174"/>
      <c r="AL1522" s="174"/>
      <c r="AM1522" s="174"/>
      <c r="AN1522" s="174"/>
      <c r="AO1522" s="174"/>
      <c r="AP1522" s="174"/>
      <c r="AQ1522" s="174"/>
      <c r="AR1522" s="174"/>
      <c r="AS1522" s="174"/>
      <c r="AT1522" s="174"/>
      <c r="AU1522" s="174"/>
      <c r="AV1522" s="174"/>
      <c r="AW1522" s="174"/>
      <c r="AX1522" s="174"/>
      <c r="AY1522" s="174"/>
      <c r="AZ1522" s="174"/>
      <c r="BA1522" s="174"/>
      <c r="BB1522" s="174"/>
      <c r="BC1522" s="174"/>
      <c r="BD1522" s="174"/>
      <c r="BE1522" s="174"/>
      <c r="BF1522" s="174"/>
      <c r="BG1522" s="174"/>
      <c r="BH1522" s="174"/>
      <c r="BI1522" s="174"/>
      <c r="BJ1522" s="174"/>
      <c r="BK1522" s="174"/>
      <c r="BL1522" s="174"/>
      <c r="BM1522" s="174"/>
      <c r="BN1522" s="174"/>
      <c r="BO1522" s="174"/>
      <c r="BP1522" s="174"/>
      <c r="BQ1522" s="174"/>
      <c r="BR1522" s="174"/>
      <c r="BS1522" s="174"/>
      <c r="BT1522" s="174"/>
    </row>
    <row r="1523" spans="1:72" s="177" customFormat="1">
      <c r="A1523" s="176"/>
      <c r="B1523" s="176"/>
      <c r="C1523" s="178"/>
      <c r="D1523" s="176"/>
      <c r="E1523" s="174"/>
      <c r="F1523" s="174"/>
      <c r="G1523" s="174"/>
      <c r="H1523" s="174"/>
      <c r="I1523" s="174"/>
      <c r="J1523" s="174"/>
      <c r="K1523" s="174"/>
      <c r="L1523" s="174"/>
      <c r="M1523" s="174"/>
      <c r="N1523" s="174"/>
      <c r="O1523" s="174"/>
      <c r="P1523" s="174"/>
      <c r="Q1523" s="174"/>
      <c r="R1523" s="174"/>
      <c r="S1523" s="174"/>
      <c r="T1523" s="174"/>
      <c r="U1523" s="174"/>
      <c r="V1523" s="174"/>
      <c r="W1523" s="174"/>
      <c r="X1523" s="174"/>
      <c r="Y1523" s="174"/>
      <c r="Z1523" s="174"/>
      <c r="AA1523" s="174"/>
      <c r="AB1523" s="174"/>
      <c r="AC1523" s="174"/>
      <c r="AD1523" s="174"/>
      <c r="AE1523" s="174"/>
      <c r="AF1523" s="174"/>
      <c r="AG1523" s="174"/>
      <c r="AH1523" s="174"/>
      <c r="AI1523" s="174"/>
      <c r="AJ1523" s="174"/>
      <c r="AK1523" s="174"/>
      <c r="AL1523" s="174"/>
      <c r="AM1523" s="174"/>
      <c r="AN1523" s="174"/>
      <c r="AO1523" s="174"/>
      <c r="AP1523" s="174"/>
      <c r="AQ1523" s="174"/>
      <c r="AR1523" s="174"/>
      <c r="AS1523" s="174"/>
      <c r="AT1523" s="174"/>
      <c r="AU1523" s="174"/>
      <c r="AV1523" s="174"/>
      <c r="AW1523" s="174"/>
      <c r="AX1523" s="174"/>
      <c r="AY1523" s="174"/>
      <c r="AZ1523" s="174"/>
      <c r="BA1523" s="174"/>
      <c r="BB1523" s="174"/>
      <c r="BC1523" s="174"/>
      <c r="BD1523" s="174"/>
      <c r="BE1523" s="174"/>
      <c r="BF1523" s="174"/>
      <c r="BG1523" s="174"/>
      <c r="BH1523" s="174"/>
      <c r="BI1523" s="174"/>
      <c r="BJ1523" s="174"/>
      <c r="BK1523" s="174"/>
      <c r="BL1523" s="174"/>
      <c r="BM1523" s="174"/>
      <c r="BN1523" s="174"/>
      <c r="BO1523" s="174"/>
      <c r="BP1523" s="174"/>
      <c r="BQ1523" s="174"/>
      <c r="BR1523" s="174"/>
      <c r="BS1523" s="174"/>
      <c r="BT1523" s="174"/>
    </row>
    <row r="1524" spans="1:72" s="177" customFormat="1">
      <c r="A1524" s="176"/>
      <c r="B1524" s="176"/>
      <c r="C1524" s="178"/>
      <c r="D1524" s="176"/>
      <c r="E1524" s="174"/>
      <c r="F1524" s="174"/>
      <c r="G1524" s="174"/>
      <c r="H1524" s="174"/>
      <c r="I1524" s="174"/>
      <c r="J1524" s="174"/>
      <c r="K1524" s="174"/>
      <c r="L1524" s="174"/>
      <c r="M1524" s="174"/>
      <c r="N1524" s="174"/>
      <c r="O1524" s="174"/>
      <c r="P1524" s="174"/>
      <c r="Q1524" s="174"/>
      <c r="R1524" s="174"/>
      <c r="S1524" s="174"/>
      <c r="T1524" s="174"/>
      <c r="U1524" s="174"/>
      <c r="V1524" s="174"/>
      <c r="W1524" s="174"/>
      <c r="X1524" s="174"/>
      <c r="Y1524" s="174"/>
      <c r="Z1524" s="174"/>
      <c r="AA1524" s="174"/>
      <c r="AB1524" s="174"/>
      <c r="AC1524" s="174"/>
      <c r="AD1524" s="174"/>
      <c r="AE1524" s="174"/>
      <c r="AF1524" s="174"/>
      <c r="AG1524" s="174"/>
      <c r="AH1524" s="174"/>
      <c r="AI1524" s="174"/>
      <c r="AJ1524" s="174"/>
      <c r="AK1524" s="174"/>
      <c r="AL1524" s="174"/>
      <c r="AM1524" s="174"/>
      <c r="AN1524" s="174"/>
      <c r="AO1524" s="174"/>
      <c r="AP1524" s="174"/>
      <c r="AQ1524" s="174"/>
      <c r="AR1524" s="174"/>
      <c r="AS1524" s="174"/>
      <c r="AT1524" s="174"/>
      <c r="AU1524" s="174"/>
      <c r="AV1524" s="174"/>
      <c r="AW1524" s="174"/>
      <c r="AX1524" s="174"/>
      <c r="AY1524" s="174"/>
      <c r="AZ1524" s="174"/>
      <c r="BA1524" s="174"/>
      <c r="BB1524" s="174"/>
      <c r="BC1524" s="174"/>
      <c r="BD1524" s="174"/>
      <c r="BE1524" s="174"/>
      <c r="BF1524" s="174"/>
      <c r="BG1524" s="174"/>
      <c r="BH1524" s="174"/>
      <c r="BI1524" s="174"/>
      <c r="BJ1524" s="174"/>
      <c r="BK1524" s="174"/>
      <c r="BL1524" s="174"/>
      <c r="BM1524" s="174"/>
      <c r="BN1524" s="174"/>
      <c r="BO1524" s="174"/>
      <c r="BP1524" s="174"/>
      <c r="BQ1524" s="174"/>
      <c r="BR1524" s="174"/>
      <c r="BS1524" s="174"/>
      <c r="BT1524" s="174"/>
    </row>
    <row r="1525" spans="1:72" s="177" customFormat="1">
      <c r="A1525" s="176"/>
      <c r="B1525" s="176"/>
      <c r="C1525" s="178"/>
      <c r="D1525" s="176"/>
      <c r="E1525" s="174"/>
      <c r="F1525" s="174"/>
      <c r="G1525" s="174"/>
      <c r="H1525" s="174"/>
      <c r="I1525" s="174"/>
      <c r="J1525" s="174"/>
      <c r="K1525" s="174"/>
      <c r="L1525" s="174"/>
      <c r="M1525" s="174"/>
      <c r="N1525" s="174"/>
      <c r="O1525" s="174"/>
      <c r="P1525" s="174"/>
      <c r="Q1525" s="174"/>
      <c r="R1525" s="174"/>
      <c r="S1525" s="174"/>
      <c r="T1525" s="174"/>
      <c r="U1525" s="174"/>
      <c r="V1525" s="174"/>
      <c r="W1525" s="174"/>
      <c r="X1525" s="174"/>
      <c r="Y1525" s="174"/>
      <c r="Z1525" s="174"/>
      <c r="AA1525" s="174"/>
      <c r="AB1525" s="174"/>
      <c r="AC1525" s="174"/>
      <c r="AD1525" s="174"/>
      <c r="AE1525" s="174"/>
      <c r="AF1525" s="174"/>
      <c r="AG1525" s="174"/>
      <c r="AH1525" s="174"/>
      <c r="AI1525" s="174"/>
      <c r="AJ1525" s="174"/>
      <c r="AK1525" s="174"/>
      <c r="AL1525" s="174"/>
      <c r="AM1525" s="174"/>
      <c r="AN1525" s="174"/>
      <c r="AO1525" s="174"/>
      <c r="AP1525" s="174"/>
      <c r="AQ1525" s="174"/>
      <c r="AR1525" s="174"/>
      <c r="AS1525" s="174"/>
      <c r="AT1525" s="174"/>
      <c r="AU1525" s="174"/>
      <c r="AV1525" s="174"/>
      <c r="AW1525" s="174"/>
      <c r="AX1525" s="174"/>
      <c r="AY1525" s="174"/>
      <c r="AZ1525" s="174"/>
      <c r="BA1525" s="174"/>
      <c r="BB1525" s="174"/>
      <c r="BC1525" s="174"/>
      <c r="BD1525" s="174"/>
      <c r="BE1525" s="174"/>
      <c r="BF1525" s="174"/>
      <c r="BG1525" s="174"/>
      <c r="BH1525" s="174"/>
      <c r="BI1525" s="174"/>
      <c r="BJ1525" s="174"/>
      <c r="BK1525" s="174"/>
      <c r="BL1525" s="174"/>
      <c r="BM1525" s="174"/>
      <c r="BN1525" s="174"/>
      <c r="BO1525" s="174"/>
      <c r="BP1525" s="174"/>
      <c r="BQ1525" s="174"/>
      <c r="BR1525" s="174"/>
      <c r="BS1525" s="174"/>
      <c r="BT1525" s="174"/>
    </row>
    <row r="1526" spans="1:72" s="177" customFormat="1">
      <c r="A1526" s="176"/>
      <c r="B1526" s="176"/>
      <c r="C1526" s="178"/>
      <c r="D1526" s="176"/>
      <c r="E1526" s="174"/>
      <c r="F1526" s="174"/>
      <c r="G1526" s="174"/>
      <c r="H1526" s="174"/>
      <c r="I1526" s="174"/>
      <c r="J1526" s="174"/>
      <c r="K1526" s="174"/>
      <c r="L1526" s="174"/>
      <c r="M1526" s="174"/>
      <c r="N1526" s="174"/>
      <c r="O1526" s="174"/>
      <c r="P1526" s="174"/>
      <c r="Q1526" s="174"/>
      <c r="R1526" s="174"/>
      <c r="S1526" s="174"/>
      <c r="T1526" s="174"/>
      <c r="U1526" s="174"/>
      <c r="V1526" s="174"/>
      <c r="W1526" s="174"/>
      <c r="X1526" s="174"/>
      <c r="Y1526" s="174"/>
      <c r="Z1526" s="174"/>
      <c r="AA1526" s="174"/>
      <c r="AB1526" s="174"/>
      <c r="AC1526" s="174"/>
      <c r="AD1526" s="174"/>
      <c r="AE1526" s="174"/>
      <c r="AF1526" s="174"/>
      <c r="AG1526" s="174"/>
      <c r="AH1526" s="174"/>
      <c r="AI1526" s="174"/>
      <c r="AJ1526" s="174"/>
      <c r="AK1526" s="174"/>
      <c r="AL1526" s="174"/>
      <c r="AM1526" s="174"/>
      <c r="AN1526" s="174"/>
      <c r="AO1526" s="174"/>
      <c r="AP1526" s="174"/>
      <c r="AQ1526" s="174"/>
      <c r="AR1526" s="174"/>
      <c r="AS1526" s="174"/>
      <c r="AT1526" s="174"/>
      <c r="AU1526" s="174"/>
      <c r="AV1526" s="174"/>
      <c r="AW1526" s="174"/>
      <c r="AX1526" s="174"/>
      <c r="AY1526" s="174"/>
      <c r="AZ1526" s="174"/>
      <c r="BA1526" s="174"/>
      <c r="BB1526" s="174"/>
      <c r="BC1526" s="174"/>
      <c r="BD1526" s="174"/>
      <c r="BE1526" s="174"/>
      <c r="BF1526" s="174"/>
      <c r="BG1526" s="174"/>
      <c r="BH1526" s="174"/>
      <c r="BI1526" s="174"/>
      <c r="BJ1526" s="174"/>
      <c r="BK1526" s="174"/>
      <c r="BL1526" s="174"/>
      <c r="BM1526" s="174"/>
      <c r="BN1526" s="174"/>
      <c r="BO1526" s="174"/>
      <c r="BP1526" s="174"/>
      <c r="BQ1526" s="174"/>
      <c r="BR1526" s="174"/>
      <c r="BS1526" s="174"/>
      <c r="BT1526" s="174"/>
    </row>
    <row r="1527" spans="1:72" s="177" customFormat="1">
      <c r="A1527" s="176"/>
      <c r="B1527" s="176"/>
      <c r="C1527" s="178"/>
      <c r="D1527" s="176"/>
      <c r="E1527" s="174"/>
      <c r="F1527" s="174"/>
      <c r="G1527" s="174"/>
      <c r="H1527" s="174"/>
      <c r="I1527" s="174"/>
      <c r="J1527" s="174"/>
      <c r="K1527" s="174"/>
      <c r="L1527" s="174"/>
      <c r="M1527" s="174"/>
      <c r="N1527" s="174"/>
      <c r="O1527" s="174"/>
      <c r="P1527" s="174"/>
      <c r="Q1527" s="174"/>
      <c r="R1527" s="174"/>
      <c r="S1527" s="174"/>
      <c r="T1527" s="174"/>
      <c r="U1527" s="174"/>
      <c r="V1527" s="174"/>
      <c r="W1527" s="174"/>
      <c r="X1527" s="174"/>
      <c r="Y1527" s="174"/>
      <c r="Z1527" s="174"/>
      <c r="AA1527" s="174"/>
      <c r="AB1527" s="174"/>
      <c r="AC1527" s="174"/>
      <c r="AD1527" s="174"/>
      <c r="AE1527" s="174"/>
      <c r="AF1527" s="174"/>
      <c r="AG1527" s="174"/>
      <c r="AH1527" s="174"/>
      <c r="AI1527" s="174"/>
      <c r="AJ1527" s="174"/>
      <c r="AK1527" s="174"/>
      <c r="AL1527" s="174"/>
      <c r="AM1527" s="174"/>
      <c r="AN1527" s="174"/>
      <c r="AO1527" s="174"/>
      <c r="AP1527" s="174"/>
      <c r="AQ1527" s="174"/>
      <c r="AR1527" s="174"/>
      <c r="AS1527" s="174"/>
      <c r="AT1527" s="174"/>
      <c r="AU1527" s="174"/>
      <c r="AV1527" s="174"/>
      <c r="AW1527" s="174"/>
      <c r="AX1527" s="174"/>
      <c r="AY1527" s="174"/>
      <c r="AZ1527" s="174"/>
      <c r="BA1527" s="174"/>
      <c r="BB1527" s="174"/>
      <c r="BC1527" s="174"/>
      <c r="BD1527" s="174"/>
      <c r="BE1527" s="174"/>
      <c r="BF1527" s="174"/>
      <c r="BG1527" s="174"/>
      <c r="BH1527" s="174"/>
      <c r="BI1527" s="174"/>
      <c r="BJ1527" s="174"/>
      <c r="BK1527" s="174"/>
      <c r="BL1527" s="174"/>
      <c r="BM1527" s="174"/>
      <c r="BN1527" s="174"/>
      <c r="BO1527" s="174"/>
      <c r="BP1527" s="174"/>
      <c r="BQ1527" s="174"/>
      <c r="BR1527" s="174"/>
      <c r="BS1527" s="174"/>
      <c r="BT1527" s="174"/>
    </row>
    <row r="1528" spans="1:72" s="177" customFormat="1">
      <c r="A1528" s="176"/>
      <c r="B1528" s="176"/>
      <c r="C1528" s="178"/>
      <c r="D1528" s="176"/>
      <c r="E1528" s="174"/>
      <c r="F1528" s="174"/>
      <c r="G1528" s="174"/>
      <c r="H1528" s="174"/>
      <c r="I1528" s="174"/>
      <c r="J1528" s="174"/>
      <c r="K1528" s="174"/>
      <c r="L1528" s="174"/>
      <c r="M1528" s="174"/>
      <c r="N1528" s="174"/>
      <c r="O1528" s="174"/>
      <c r="P1528" s="174"/>
      <c r="Q1528" s="174"/>
      <c r="R1528" s="174"/>
      <c r="S1528" s="174"/>
      <c r="T1528" s="174"/>
      <c r="U1528" s="174"/>
      <c r="V1528" s="174"/>
      <c r="W1528" s="174"/>
      <c r="X1528" s="174"/>
      <c r="Y1528" s="174"/>
      <c r="Z1528" s="174"/>
      <c r="AA1528" s="174"/>
      <c r="AB1528" s="174"/>
      <c r="AC1528" s="174"/>
      <c r="AD1528" s="174"/>
      <c r="AE1528" s="174"/>
      <c r="AF1528" s="174"/>
      <c r="AG1528" s="174"/>
      <c r="AH1528" s="174"/>
      <c r="AI1528" s="174"/>
      <c r="AJ1528" s="174"/>
      <c r="AK1528" s="174"/>
      <c r="AL1528" s="174"/>
      <c r="AM1528" s="174"/>
      <c r="AN1528" s="174"/>
      <c r="AO1528" s="174"/>
      <c r="AP1528" s="174"/>
      <c r="AQ1528" s="174"/>
      <c r="AR1528" s="174"/>
      <c r="AS1528" s="174"/>
      <c r="AT1528" s="174"/>
      <c r="AU1528" s="174"/>
      <c r="AV1528" s="174"/>
      <c r="AW1528" s="174"/>
      <c r="AX1528" s="174"/>
      <c r="AY1528" s="174"/>
      <c r="AZ1528" s="174"/>
      <c r="BA1528" s="174"/>
      <c r="BB1528" s="174"/>
      <c r="BC1528" s="174"/>
      <c r="BD1528" s="174"/>
      <c r="BE1528" s="174"/>
      <c r="BF1528" s="174"/>
      <c r="BG1528" s="174"/>
      <c r="BH1528" s="174"/>
      <c r="BI1528" s="174"/>
      <c r="BJ1528" s="174"/>
      <c r="BK1528" s="174"/>
      <c r="BL1528" s="174"/>
      <c r="BM1528" s="174"/>
      <c r="BN1528" s="174"/>
      <c r="BO1528" s="174"/>
      <c r="BP1528" s="174"/>
      <c r="BQ1528" s="174"/>
      <c r="BR1528" s="174"/>
      <c r="BS1528" s="174"/>
      <c r="BT1528" s="174"/>
    </row>
    <row r="1529" spans="1:72" s="177" customFormat="1">
      <c r="A1529" s="176"/>
      <c r="B1529" s="176"/>
      <c r="C1529" s="178"/>
      <c r="D1529" s="176"/>
      <c r="E1529" s="174"/>
      <c r="F1529" s="174"/>
      <c r="G1529" s="174"/>
      <c r="H1529" s="174"/>
      <c r="I1529" s="174"/>
      <c r="J1529" s="174"/>
      <c r="K1529" s="174"/>
      <c r="L1529" s="174"/>
      <c r="M1529" s="174"/>
      <c r="N1529" s="174"/>
      <c r="O1529" s="174"/>
      <c r="P1529" s="174"/>
      <c r="Q1529" s="174"/>
      <c r="R1529" s="174"/>
      <c r="S1529" s="174"/>
      <c r="T1529" s="174"/>
      <c r="U1529" s="174"/>
      <c r="V1529" s="174"/>
      <c r="W1529" s="174"/>
      <c r="X1529" s="174"/>
      <c r="Y1529" s="174"/>
      <c r="Z1529" s="174"/>
      <c r="AA1529" s="174"/>
      <c r="AB1529" s="174"/>
      <c r="AC1529" s="174"/>
      <c r="AD1529" s="174"/>
      <c r="AE1529" s="174"/>
      <c r="AF1529" s="174"/>
      <c r="AG1529" s="174"/>
      <c r="AH1529" s="174"/>
      <c r="AI1529" s="174"/>
      <c r="AJ1529" s="174"/>
      <c r="AK1529" s="174"/>
      <c r="AL1529" s="174"/>
      <c r="AM1529" s="174"/>
      <c r="AN1529" s="174"/>
      <c r="AO1529" s="174"/>
      <c r="AP1529" s="174"/>
      <c r="AQ1529" s="174"/>
      <c r="AR1529" s="174"/>
      <c r="AS1529" s="174"/>
      <c r="AT1529" s="174"/>
      <c r="AU1529" s="174"/>
      <c r="AV1529" s="174"/>
      <c r="AW1529" s="174"/>
      <c r="AX1529" s="174"/>
      <c r="AY1529" s="174"/>
      <c r="AZ1529" s="174"/>
      <c r="BA1529" s="174"/>
      <c r="BB1529" s="174"/>
      <c r="BC1529" s="174"/>
      <c r="BD1529" s="174"/>
      <c r="BE1529" s="174"/>
      <c r="BF1529" s="174"/>
      <c r="BG1529" s="174"/>
      <c r="BH1529" s="174"/>
      <c r="BI1529" s="174"/>
      <c r="BJ1529" s="174"/>
      <c r="BK1529" s="174"/>
      <c r="BL1529" s="174"/>
      <c r="BM1529" s="174"/>
      <c r="BN1529" s="174"/>
      <c r="BO1529" s="174"/>
      <c r="BP1529" s="174"/>
      <c r="BQ1529" s="174"/>
      <c r="BR1529" s="174"/>
      <c r="BS1529" s="174"/>
      <c r="BT1529" s="174"/>
    </row>
    <row r="1530" spans="1:72" s="177" customFormat="1">
      <c r="A1530" s="176"/>
      <c r="B1530" s="176"/>
      <c r="C1530" s="178"/>
      <c r="D1530" s="176"/>
      <c r="E1530" s="174"/>
      <c r="F1530" s="174"/>
      <c r="G1530" s="174"/>
      <c r="H1530" s="174"/>
      <c r="I1530" s="174"/>
      <c r="J1530" s="174"/>
      <c r="K1530" s="174"/>
      <c r="L1530" s="174"/>
      <c r="M1530" s="174"/>
      <c r="N1530" s="174"/>
      <c r="O1530" s="174"/>
      <c r="P1530" s="174"/>
      <c r="Q1530" s="174"/>
      <c r="R1530" s="174"/>
      <c r="S1530" s="174"/>
      <c r="T1530" s="174"/>
      <c r="U1530" s="174"/>
      <c r="V1530" s="174"/>
      <c r="W1530" s="174"/>
      <c r="X1530" s="174"/>
      <c r="Y1530" s="174"/>
      <c r="Z1530" s="174"/>
      <c r="AA1530" s="174"/>
      <c r="AB1530" s="174"/>
      <c r="AC1530" s="174"/>
      <c r="AD1530" s="174"/>
      <c r="AE1530" s="174"/>
      <c r="AF1530" s="174"/>
      <c r="AG1530" s="174"/>
      <c r="AH1530" s="174"/>
      <c r="AI1530" s="174"/>
      <c r="AJ1530" s="174"/>
      <c r="AK1530" s="174"/>
      <c r="AL1530" s="174"/>
      <c r="AM1530" s="174"/>
      <c r="AN1530" s="174"/>
      <c r="AO1530" s="174"/>
      <c r="AP1530" s="174"/>
      <c r="AQ1530" s="174"/>
      <c r="AR1530" s="174"/>
      <c r="AS1530" s="174"/>
      <c r="AT1530" s="174"/>
      <c r="AU1530" s="174"/>
      <c r="AV1530" s="174"/>
      <c r="AW1530" s="174"/>
      <c r="AX1530" s="174"/>
      <c r="AY1530" s="174"/>
      <c r="AZ1530" s="174"/>
      <c r="BA1530" s="174"/>
      <c r="BB1530" s="174"/>
      <c r="BC1530" s="174"/>
      <c r="BD1530" s="174"/>
      <c r="BE1530" s="174"/>
      <c r="BF1530" s="174"/>
      <c r="BG1530" s="174"/>
      <c r="BH1530" s="174"/>
      <c r="BI1530" s="174"/>
      <c r="BJ1530" s="174"/>
      <c r="BK1530" s="174"/>
      <c r="BL1530" s="174"/>
      <c r="BM1530" s="174"/>
      <c r="BN1530" s="174"/>
      <c r="BO1530" s="174"/>
      <c r="BP1530" s="174"/>
      <c r="BQ1530" s="174"/>
      <c r="BR1530" s="174"/>
      <c r="BS1530" s="174"/>
      <c r="BT1530" s="174"/>
    </row>
    <row r="1531" spans="1:72" s="177" customFormat="1">
      <c r="A1531" s="176"/>
      <c r="B1531" s="176"/>
      <c r="C1531" s="178"/>
      <c r="D1531" s="176"/>
      <c r="E1531" s="174"/>
      <c r="F1531" s="174"/>
      <c r="G1531" s="174"/>
      <c r="H1531" s="174"/>
      <c r="I1531" s="174"/>
      <c r="J1531" s="174"/>
      <c r="K1531" s="174"/>
      <c r="L1531" s="174"/>
      <c r="M1531" s="174"/>
      <c r="N1531" s="174"/>
      <c r="O1531" s="174"/>
      <c r="P1531" s="174"/>
      <c r="Q1531" s="174"/>
      <c r="R1531" s="174"/>
      <c r="S1531" s="174"/>
      <c r="T1531" s="174"/>
      <c r="U1531" s="174"/>
      <c r="V1531" s="174"/>
      <c r="W1531" s="174"/>
      <c r="X1531" s="174"/>
      <c r="Y1531" s="174"/>
      <c r="Z1531" s="174"/>
      <c r="AA1531" s="174"/>
      <c r="AB1531" s="174"/>
      <c r="AC1531" s="174"/>
      <c r="AD1531" s="174"/>
      <c r="AE1531" s="174"/>
      <c r="AF1531" s="174"/>
      <c r="AG1531" s="174"/>
      <c r="AH1531" s="174"/>
      <c r="AI1531" s="174"/>
      <c r="AJ1531" s="174"/>
      <c r="AK1531" s="174"/>
      <c r="AL1531" s="174"/>
      <c r="AM1531" s="174"/>
      <c r="AN1531" s="174"/>
      <c r="AO1531" s="174"/>
      <c r="AP1531" s="174"/>
      <c r="AQ1531" s="174"/>
      <c r="AR1531" s="174"/>
      <c r="AS1531" s="174"/>
      <c r="AT1531" s="174"/>
      <c r="AU1531" s="174"/>
      <c r="AV1531" s="174"/>
      <c r="AW1531" s="174"/>
      <c r="AX1531" s="174"/>
      <c r="AY1531" s="174"/>
      <c r="AZ1531" s="174"/>
      <c r="BA1531" s="174"/>
      <c r="BB1531" s="174"/>
      <c r="BC1531" s="174"/>
      <c r="BD1531" s="174"/>
      <c r="BE1531" s="174"/>
      <c r="BF1531" s="174"/>
      <c r="BG1531" s="174"/>
      <c r="BH1531" s="174"/>
      <c r="BI1531" s="174"/>
      <c r="BJ1531" s="174"/>
      <c r="BK1531" s="174"/>
      <c r="BL1531" s="174"/>
      <c r="BM1531" s="174"/>
      <c r="BN1531" s="174"/>
      <c r="BO1531" s="174"/>
      <c r="BP1531" s="174"/>
      <c r="BQ1531" s="174"/>
      <c r="BR1531" s="174"/>
      <c r="BS1531" s="174"/>
      <c r="BT1531" s="174"/>
    </row>
    <row r="1532" spans="1:72" s="177" customFormat="1">
      <c r="A1532" s="176"/>
      <c r="B1532" s="176"/>
      <c r="C1532" s="178"/>
      <c r="D1532" s="176"/>
      <c r="E1532" s="174"/>
      <c r="F1532" s="174"/>
      <c r="G1532" s="174"/>
      <c r="H1532" s="174"/>
      <c r="I1532" s="174"/>
      <c r="J1532" s="174"/>
      <c r="K1532" s="174"/>
      <c r="L1532" s="174"/>
      <c r="M1532" s="174"/>
      <c r="N1532" s="174"/>
      <c r="O1532" s="174"/>
      <c r="P1532" s="174"/>
      <c r="Q1532" s="174"/>
      <c r="R1532" s="174"/>
      <c r="S1532" s="174"/>
      <c r="T1532" s="174"/>
      <c r="U1532" s="174"/>
      <c r="V1532" s="174"/>
      <c r="W1532" s="174"/>
      <c r="X1532" s="174"/>
      <c r="Y1532" s="174"/>
      <c r="Z1532" s="174"/>
      <c r="AA1532" s="174"/>
      <c r="AB1532" s="174"/>
      <c r="AC1532" s="174"/>
      <c r="AD1532" s="174"/>
      <c r="AE1532" s="174"/>
      <c r="AF1532" s="174"/>
      <c r="AG1532" s="174"/>
      <c r="AH1532" s="174"/>
      <c r="AI1532" s="174"/>
      <c r="AJ1532" s="174"/>
      <c r="AK1532" s="174"/>
      <c r="AL1532" s="174"/>
      <c r="AM1532" s="174"/>
      <c r="AN1532" s="174"/>
      <c r="AO1532" s="174"/>
      <c r="AP1532" s="174"/>
      <c r="AQ1532" s="174"/>
      <c r="AR1532" s="174"/>
      <c r="AS1532" s="174"/>
      <c r="AT1532" s="174"/>
      <c r="AU1532" s="174"/>
      <c r="AV1532" s="174"/>
      <c r="AW1532" s="174"/>
      <c r="AX1532" s="174"/>
      <c r="AY1532" s="174"/>
      <c r="AZ1532" s="174"/>
      <c r="BA1532" s="174"/>
      <c r="BB1532" s="174"/>
      <c r="BC1532" s="174"/>
      <c r="BD1532" s="174"/>
      <c r="BE1532" s="174"/>
      <c r="BF1532" s="174"/>
      <c r="BG1532" s="174"/>
      <c r="BH1532" s="174"/>
      <c r="BI1532" s="174"/>
      <c r="BJ1532" s="174"/>
      <c r="BK1532" s="174"/>
      <c r="BL1532" s="174"/>
      <c r="BM1532" s="174"/>
      <c r="BN1532" s="174"/>
      <c r="BO1532" s="174"/>
      <c r="BP1532" s="174"/>
      <c r="BQ1532" s="174"/>
      <c r="BR1532" s="174"/>
      <c r="BS1532" s="174"/>
      <c r="BT1532" s="174"/>
    </row>
    <row r="1533" spans="1:72" s="177" customFormat="1">
      <c r="A1533" s="176"/>
      <c r="B1533" s="176"/>
      <c r="C1533" s="178"/>
      <c r="D1533" s="176"/>
      <c r="E1533" s="174"/>
      <c r="F1533" s="174"/>
      <c r="G1533" s="174"/>
      <c r="H1533" s="174"/>
      <c r="I1533" s="174"/>
      <c r="J1533" s="174"/>
      <c r="K1533" s="174"/>
      <c r="L1533" s="174"/>
      <c r="M1533" s="174"/>
      <c r="N1533" s="174"/>
      <c r="O1533" s="174"/>
      <c r="P1533" s="174"/>
      <c r="Q1533" s="174"/>
      <c r="R1533" s="174"/>
      <c r="S1533" s="174"/>
      <c r="T1533" s="174"/>
      <c r="U1533" s="174"/>
      <c r="V1533" s="174"/>
      <c r="W1533" s="174"/>
      <c r="X1533" s="174"/>
      <c r="Y1533" s="174"/>
      <c r="Z1533" s="174"/>
      <c r="AA1533" s="174"/>
      <c r="AB1533" s="174"/>
      <c r="AC1533" s="174"/>
      <c r="AD1533" s="174"/>
      <c r="AE1533" s="174"/>
      <c r="AF1533" s="174"/>
      <c r="AG1533" s="174"/>
      <c r="AH1533" s="174"/>
      <c r="AI1533" s="174"/>
      <c r="AJ1533" s="174"/>
      <c r="AK1533" s="174"/>
      <c r="AL1533" s="174"/>
      <c r="AM1533" s="174"/>
      <c r="AN1533" s="174"/>
      <c r="AO1533" s="174"/>
      <c r="AP1533" s="174"/>
      <c r="AQ1533" s="174"/>
      <c r="AR1533" s="174"/>
      <c r="AS1533" s="174"/>
      <c r="AT1533" s="174"/>
      <c r="AU1533" s="174"/>
      <c r="AV1533" s="174"/>
      <c r="AW1533" s="174"/>
      <c r="AX1533" s="174"/>
      <c r="AY1533" s="174"/>
      <c r="AZ1533" s="174"/>
      <c r="BA1533" s="174"/>
      <c r="BB1533" s="174"/>
      <c r="BC1533" s="174"/>
      <c r="BD1533" s="174"/>
      <c r="BE1533" s="174"/>
      <c r="BF1533" s="174"/>
      <c r="BG1533" s="174"/>
      <c r="BH1533" s="174"/>
      <c r="BI1533" s="174"/>
      <c r="BJ1533" s="174"/>
      <c r="BK1533" s="174"/>
      <c r="BL1533" s="174"/>
      <c r="BM1533" s="174"/>
      <c r="BN1533" s="174"/>
      <c r="BO1533" s="174"/>
      <c r="BP1533" s="174"/>
      <c r="BQ1533" s="174"/>
      <c r="BR1533" s="174"/>
      <c r="BS1533" s="174"/>
      <c r="BT1533" s="174"/>
    </row>
    <row r="1534" spans="1:72" s="177" customFormat="1">
      <c r="A1534" s="176"/>
      <c r="B1534" s="176"/>
      <c r="C1534" s="178"/>
      <c r="D1534" s="176"/>
      <c r="E1534" s="174"/>
      <c r="F1534" s="174"/>
      <c r="G1534" s="174"/>
      <c r="H1534" s="174"/>
      <c r="I1534" s="174"/>
      <c r="J1534" s="174"/>
      <c r="K1534" s="174"/>
      <c r="L1534" s="174"/>
      <c r="M1534" s="174"/>
      <c r="N1534" s="174"/>
      <c r="O1534" s="174"/>
      <c r="P1534" s="174"/>
      <c r="Q1534" s="174"/>
      <c r="R1534" s="174"/>
      <c r="S1534" s="174"/>
      <c r="T1534" s="174"/>
      <c r="U1534" s="174"/>
      <c r="V1534" s="174"/>
      <c r="W1534" s="174"/>
      <c r="X1534" s="174"/>
      <c r="Y1534" s="174"/>
      <c r="Z1534" s="174"/>
      <c r="AA1534" s="174"/>
      <c r="AB1534" s="174"/>
      <c r="AC1534" s="174"/>
      <c r="AD1534" s="174"/>
      <c r="AE1534" s="174"/>
      <c r="AF1534" s="174"/>
      <c r="AG1534" s="174"/>
      <c r="AH1534" s="174"/>
      <c r="AI1534" s="174"/>
      <c r="AJ1534" s="174"/>
      <c r="AK1534" s="174"/>
      <c r="AL1534" s="174"/>
      <c r="AM1534" s="174"/>
      <c r="AN1534" s="174"/>
      <c r="AO1534" s="174"/>
      <c r="AP1534" s="174"/>
      <c r="AQ1534" s="174"/>
      <c r="AR1534" s="174"/>
      <c r="AS1534" s="174"/>
      <c r="AT1534" s="174"/>
      <c r="AU1534" s="174"/>
      <c r="AV1534" s="174"/>
      <c r="AW1534" s="174"/>
      <c r="AX1534" s="174"/>
      <c r="AY1534" s="174"/>
      <c r="AZ1534" s="174"/>
      <c r="BA1534" s="174"/>
      <c r="BB1534" s="174"/>
      <c r="BC1534" s="174"/>
      <c r="BD1534" s="174"/>
      <c r="BE1534" s="174"/>
      <c r="BF1534" s="174"/>
      <c r="BG1534" s="174"/>
      <c r="BH1534" s="174"/>
      <c r="BI1534" s="174"/>
      <c r="BJ1534" s="174"/>
      <c r="BK1534" s="174"/>
      <c r="BL1534" s="174"/>
      <c r="BM1534" s="174"/>
      <c r="BN1534" s="174"/>
      <c r="BO1534" s="174"/>
      <c r="BP1534" s="174"/>
      <c r="BQ1534" s="174"/>
      <c r="BR1534" s="174"/>
      <c r="BS1534" s="174"/>
      <c r="BT1534" s="174"/>
    </row>
    <row r="1535" spans="1:72" s="177" customFormat="1">
      <c r="A1535" s="176"/>
      <c r="B1535" s="176"/>
      <c r="C1535" s="178"/>
      <c r="D1535" s="176"/>
      <c r="E1535" s="174"/>
      <c r="F1535" s="174"/>
      <c r="G1535" s="174"/>
      <c r="H1535" s="174"/>
      <c r="I1535" s="174"/>
      <c r="J1535" s="174"/>
      <c r="K1535" s="174"/>
      <c r="L1535" s="174"/>
      <c r="M1535" s="174"/>
      <c r="N1535" s="174"/>
      <c r="O1535" s="174"/>
      <c r="P1535" s="174"/>
      <c r="Q1535" s="174"/>
      <c r="R1535" s="174"/>
      <c r="S1535" s="174"/>
      <c r="T1535" s="174"/>
      <c r="U1535" s="174"/>
      <c r="V1535" s="174"/>
      <c r="W1535" s="174"/>
      <c r="X1535" s="174"/>
      <c r="Y1535" s="174"/>
      <c r="Z1535" s="174"/>
      <c r="AA1535" s="174"/>
      <c r="AB1535" s="174"/>
      <c r="AC1535" s="174"/>
      <c r="AD1535" s="174"/>
      <c r="AE1535" s="174"/>
      <c r="AF1535" s="174"/>
      <c r="AG1535" s="174"/>
      <c r="AH1535" s="174"/>
      <c r="AI1535" s="174"/>
      <c r="AJ1535" s="174"/>
      <c r="AK1535" s="174"/>
      <c r="AL1535" s="174"/>
      <c r="AM1535" s="174"/>
      <c r="AN1535" s="174"/>
      <c r="AO1535" s="174"/>
      <c r="AP1535" s="174"/>
      <c r="AQ1535" s="174"/>
      <c r="AR1535" s="174"/>
      <c r="AS1535" s="174"/>
      <c r="AT1535" s="174"/>
      <c r="AU1535" s="174"/>
      <c r="AV1535" s="174"/>
      <c r="AW1535" s="174"/>
      <c r="AX1535" s="174"/>
      <c r="AY1535" s="174"/>
      <c r="AZ1535" s="174"/>
      <c r="BA1535" s="174"/>
      <c r="BB1535" s="174"/>
      <c r="BC1535" s="174"/>
      <c r="BD1535" s="174"/>
      <c r="BE1535" s="174"/>
      <c r="BF1535" s="174"/>
      <c r="BG1535" s="174"/>
      <c r="BH1535" s="174"/>
      <c r="BI1535" s="174"/>
      <c r="BJ1535" s="174"/>
      <c r="BK1535" s="174"/>
      <c r="BL1535" s="174"/>
      <c r="BM1535" s="174"/>
      <c r="BN1535" s="174"/>
      <c r="BO1535" s="174"/>
      <c r="BP1535" s="174"/>
      <c r="BQ1535" s="174"/>
      <c r="BR1535" s="174"/>
      <c r="BS1535" s="174"/>
      <c r="BT1535" s="174"/>
    </row>
    <row r="1536" spans="1:72" s="177" customFormat="1">
      <c r="A1536" s="176"/>
      <c r="B1536" s="176"/>
      <c r="C1536" s="178"/>
      <c r="D1536" s="176"/>
      <c r="E1536" s="174"/>
      <c r="F1536" s="174"/>
      <c r="G1536" s="174"/>
      <c r="H1536" s="174"/>
      <c r="I1536" s="174"/>
      <c r="J1536" s="174"/>
      <c r="K1536" s="174"/>
      <c r="L1536" s="174"/>
      <c r="M1536" s="174"/>
      <c r="N1536" s="174"/>
      <c r="O1536" s="174"/>
      <c r="P1536" s="174"/>
      <c r="Q1536" s="174"/>
      <c r="R1536" s="174"/>
      <c r="S1536" s="174"/>
      <c r="T1536" s="174"/>
      <c r="U1536" s="174"/>
      <c r="V1536" s="174"/>
      <c r="W1536" s="174"/>
      <c r="X1536" s="174"/>
      <c r="Y1536" s="174"/>
      <c r="Z1536" s="174"/>
      <c r="AA1536" s="174"/>
      <c r="AB1536" s="174"/>
      <c r="AC1536" s="174"/>
      <c r="AD1536" s="174"/>
      <c r="AE1536" s="174"/>
      <c r="AF1536" s="174"/>
      <c r="AG1536" s="174"/>
      <c r="AH1536" s="174"/>
      <c r="AI1536" s="174"/>
      <c r="AJ1536" s="174"/>
      <c r="AK1536" s="174"/>
      <c r="AL1536" s="174"/>
      <c r="AM1536" s="174"/>
      <c r="AN1536" s="174"/>
      <c r="AO1536" s="174"/>
      <c r="AP1536" s="174"/>
      <c r="AQ1536" s="174"/>
      <c r="AR1536" s="174"/>
      <c r="AS1536" s="174"/>
      <c r="AT1536" s="174"/>
      <c r="AU1536" s="174"/>
      <c r="AV1536" s="174"/>
      <c r="AW1536" s="174"/>
      <c r="AX1536" s="174"/>
      <c r="AY1536" s="174"/>
      <c r="AZ1536" s="174"/>
      <c r="BA1536" s="174"/>
      <c r="BB1536" s="174"/>
      <c r="BC1536" s="174"/>
      <c r="BD1536" s="174"/>
      <c r="BE1536" s="174"/>
      <c r="BF1536" s="174"/>
      <c r="BG1536" s="174"/>
      <c r="BH1536" s="174"/>
      <c r="BI1536" s="174"/>
      <c r="BJ1536" s="174"/>
      <c r="BK1536" s="174"/>
      <c r="BL1536" s="174"/>
      <c r="BM1536" s="174"/>
      <c r="BN1536" s="174"/>
      <c r="BO1536" s="174"/>
      <c r="BP1536" s="174"/>
      <c r="BQ1536" s="174"/>
      <c r="BR1536" s="174"/>
      <c r="BS1536" s="174"/>
      <c r="BT1536" s="174"/>
    </row>
    <row r="1537" spans="1:72" s="177" customFormat="1">
      <c r="A1537" s="176"/>
      <c r="B1537" s="176"/>
      <c r="C1537" s="178"/>
      <c r="D1537" s="176"/>
      <c r="E1537" s="174"/>
      <c r="F1537" s="174"/>
      <c r="G1537" s="174"/>
      <c r="H1537" s="174"/>
      <c r="I1537" s="174"/>
      <c r="J1537" s="174"/>
      <c r="K1537" s="174"/>
      <c r="L1537" s="174"/>
      <c r="M1537" s="174"/>
      <c r="N1537" s="174"/>
      <c r="O1537" s="174"/>
      <c r="P1537" s="174"/>
      <c r="Q1537" s="174"/>
      <c r="R1537" s="174"/>
      <c r="S1537" s="174"/>
      <c r="T1537" s="174"/>
      <c r="U1537" s="174"/>
      <c r="V1537" s="174"/>
      <c r="W1537" s="174"/>
      <c r="X1537" s="174"/>
      <c r="Y1537" s="174"/>
      <c r="Z1537" s="174"/>
      <c r="AA1537" s="174"/>
      <c r="AB1537" s="174"/>
      <c r="AC1537" s="174"/>
      <c r="AD1537" s="174"/>
      <c r="AE1537" s="174"/>
      <c r="AF1537" s="174"/>
      <c r="AG1537" s="174"/>
      <c r="AH1537" s="174"/>
      <c r="AI1537" s="174"/>
      <c r="AJ1537" s="174"/>
      <c r="AK1537" s="174"/>
      <c r="AL1537" s="174"/>
      <c r="AM1537" s="174"/>
      <c r="AN1537" s="174"/>
      <c r="AO1537" s="174"/>
      <c r="AP1537" s="174"/>
      <c r="AQ1537" s="174"/>
      <c r="AR1537" s="174"/>
      <c r="AS1537" s="174"/>
      <c r="AT1537" s="174"/>
      <c r="AU1537" s="174"/>
      <c r="AV1537" s="174"/>
      <c r="AW1537" s="174"/>
      <c r="AX1537" s="174"/>
      <c r="AY1537" s="174"/>
      <c r="AZ1537" s="174"/>
      <c r="BA1537" s="174"/>
      <c r="BB1537" s="174"/>
      <c r="BC1537" s="174"/>
      <c r="BD1537" s="174"/>
      <c r="BE1537" s="174"/>
      <c r="BF1537" s="174"/>
      <c r="BG1537" s="174"/>
      <c r="BH1537" s="174"/>
      <c r="BI1537" s="174"/>
      <c r="BJ1537" s="174"/>
      <c r="BK1537" s="174"/>
      <c r="BL1537" s="174"/>
      <c r="BM1537" s="174"/>
      <c r="BN1537" s="174"/>
      <c r="BO1537" s="174"/>
      <c r="BP1537" s="174"/>
      <c r="BQ1537" s="174"/>
      <c r="BR1537" s="174"/>
      <c r="BS1537" s="174"/>
      <c r="BT1537" s="174"/>
    </row>
    <row r="1538" spans="1:72" s="177" customFormat="1">
      <c r="A1538" s="176"/>
      <c r="B1538" s="176"/>
      <c r="C1538" s="178"/>
      <c r="D1538" s="176"/>
      <c r="E1538" s="174"/>
      <c r="F1538" s="174"/>
      <c r="G1538" s="174"/>
      <c r="H1538" s="174"/>
      <c r="I1538" s="174"/>
      <c r="J1538" s="174"/>
      <c r="K1538" s="174"/>
      <c r="L1538" s="174"/>
      <c r="M1538" s="174"/>
      <c r="N1538" s="174"/>
      <c r="O1538" s="174"/>
      <c r="P1538" s="174"/>
      <c r="Q1538" s="174"/>
      <c r="R1538" s="174"/>
      <c r="S1538" s="174"/>
      <c r="T1538" s="174"/>
      <c r="U1538" s="174"/>
      <c r="V1538" s="174"/>
      <c r="W1538" s="174"/>
      <c r="X1538" s="174"/>
      <c r="Y1538" s="174"/>
      <c r="Z1538" s="174"/>
      <c r="AA1538" s="174"/>
      <c r="AB1538" s="174"/>
      <c r="AC1538" s="174"/>
      <c r="AD1538" s="174"/>
      <c r="AE1538" s="174"/>
      <c r="AF1538" s="174"/>
      <c r="AG1538" s="174"/>
      <c r="AH1538" s="174"/>
      <c r="AI1538" s="174"/>
      <c r="AJ1538" s="174"/>
      <c r="AK1538" s="174"/>
      <c r="AL1538" s="174"/>
      <c r="AM1538" s="174"/>
      <c r="AN1538" s="174"/>
      <c r="AO1538" s="174"/>
      <c r="AP1538" s="174"/>
      <c r="AQ1538" s="174"/>
      <c r="AR1538" s="174"/>
      <c r="AS1538" s="174"/>
      <c r="AT1538" s="174"/>
      <c r="AU1538" s="174"/>
      <c r="AV1538" s="174"/>
      <c r="AW1538" s="174"/>
      <c r="AX1538" s="174"/>
      <c r="AY1538" s="174"/>
      <c r="AZ1538" s="174"/>
      <c r="BA1538" s="174"/>
      <c r="BB1538" s="174"/>
      <c r="BC1538" s="174"/>
      <c r="BD1538" s="174"/>
      <c r="BE1538" s="174"/>
      <c r="BF1538" s="174"/>
      <c r="BG1538" s="174"/>
      <c r="BH1538" s="174"/>
      <c r="BI1538" s="174"/>
      <c r="BJ1538" s="174"/>
      <c r="BK1538" s="174"/>
      <c r="BL1538" s="174"/>
      <c r="BM1538" s="174"/>
      <c r="BN1538" s="174"/>
      <c r="BO1538" s="174"/>
      <c r="BP1538" s="174"/>
      <c r="BQ1538" s="174"/>
      <c r="BR1538" s="174"/>
      <c r="BS1538" s="174"/>
      <c r="BT1538" s="174"/>
    </row>
    <row r="1539" spans="1:72" s="177" customFormat="1">
      <c r="A1539" s="176"/>
      <c r="B1539" s="176"/>
      <c r="C1539" s="178"/>
      <c r="D1539" s="176"/>
      <c r="E1539" s="174"/>
      <c r="F1539" s="174"/>
      <c r="G1539" s="174"/>
      <c r="H1539" s="174"/>
      <c r="I1539" s="174"/>
      <c r="J1539" s="174"/>
      <c r="K1539" s="174"/>
      <c r="L1539" s="174"/>
      <c r="M1539" s="174"/>
      <c r="N1539" s="174"/>
      <c r="O1539" s="174"/>
      <c r="P1539" s="174"/>
      <c r="Q1539" s="174"/>
      <c r="R1539" s="174"/>
      <c r="S1539" s="174"/>
      <c r="T1539" s="174"/>
      <c r="U1539" s="174"/>
      <c r="V1539" s="174"/>
      <c r="W1539" s="174"/>
      <c r="X1539" s="174"/>
      <c r="Y1539" s="174"/>
      <c r="Z1539" s="174"/>
      <c r="AA1539" s="174"/>
      <c r="AB1539" s="174"/>
      <c r="AC1539" s="174"/>
      <c r="AD1539" s="174"/>
      <c r="AE1539" s="174"/>
      <c r="AF1539" s="174"/>
      <c r="AG1539" s="174"/>
      <c r="AH1539" s="174"/>
      <c r="AI1539" s="174"/>
      <c r="AJ1539" s="174"/>
      <c r="AK1539" s="174"/>
      <c r="AL1539" s="174"/>
      <c r="AM1539" s="174"/>
      <c r="AN1539" s="174"/>
      <c r="AO1539" s="174"/>
      <c r="AP1539" s="174"/>
      <c r="AQ1539" s="174"/>
      <c r="AR1539" s="174"/>
      <c r="AS1539" s="174"/>
      <c r="AT1539" s="174"/>
      <c r="AU1539" s="174"/>
      <c r="AV1539" s="174"/>
      <c r="AW1539" s="174"/>
      <c r="AX1539" s="174"/>
      <c r="AY1539" s="174"/>
      <c r="AZ1539" s="174"/>
      <c r="BA1539" s="174"/>
      <c r="BB1539" s="174"/>
      <c r="BC1539" s="174"/>
      <c r="BD1539" s="174"/>
      <c r="BE1539" s="174"/>
      <c r="BF1539" s="174"/>
      <c r="BG1539" s="174"/>
      <c r="BH1539" s="174"/>
      <c r="BI1539" s="174"/>
      <c r="BJ1539" s="174"/>
      <c r="BK1539" s="174"/>
      <c r="BL1539" s="174"/>
      <c r="BM1539" s="174"/>
      <c r="BN1539" s="174"/>
      <c r="BO1539" s="174"/>
      <c r="BP1539" s="174"/>
      <c r="BQ1539" s="174"/>
      <c r="BR1539" s="174"/>
      <c r="BS1539" s="174"/>
      <c r="BT1539" s="174"/>
    </row>
    <row r="1540" spans="1:72" s="177" customFormat="1">
      <c r="A1540" s="176"/>
      <c r="B1540" s="176"/>
      <c r="C1540" s="178"/>
      <c r="D1540" s="176"/>
      <c r="E1540" s="174"/>
      <c r="F1540" s="174"/>
      <c r="G1540" s="174"/>
      <c r="H1540" s="174"/>
      <c r="I1540" s="174"/>
      <c r="J1540" s="174"/>
      <c r="K1540" s="174"/>
      <c r="L1540" s="174"/>
      <c r="M1540" s="174"/>
      <c r="N1540" s="174"/>
      <c r="O1540" s="174"/>
      <c r="P1540" s="174"/>
      <c r="Q1540" s="174"/>
      <c r="R1540" s="174"/>
      <c r="S1540" s="174"/>
      <c r="T1540" s="174"/>
      <c r="U1540" s="174"/>
      <c r="V1540" s="174"/>
      <c r="W1540" s="174"/>
      <c r="X1540" s="174"/>
      <c r="Y1540" s="174"/>
      <c r="Z1540" s="174"/>
      <c r="AA1540" s="174"/>
      <c r="AB1540" s="174"/>
      <c r="AC1540" s="174"/>
      <c r="AD1540" s="174"/>
      <c r="AE1540" s="174"/>
      <c r="AF1540" s="174"/>
      <c r="AG1540" s="174"/>
      <c r="AH1540" s="174"/>
      <c r="AI1540" s="174"/>
      <c r="AJ1540" s="174"/>
      <c r="AK1540" s="174"/>
      <c r="AL1540" s="174"/>
      <c r="AM1540" s="174"/>
      <c r="AN1540" s="174"/>
      <c r="AO1540" s="174"/>
      <c r="AP1540" s="174"/>
      <c r="AQ1540" s="174"/>
      <c r="AR1540" s="174"/>
      <c r="AS1540" s="174"/>
      <c r="AT1540" s="174"/>
      <c r="AU1540" s="174"/>
      <c r="AV1540" s="174"/>
      <c r="AW1540" s="174"/>
      <c r="AX1540" s="174"/>
      <c r="AY1540" s="174"/>
      <c r="AZ1540" s="174"/>
      <c r="BA1540" s="174"/>
      <c r="BB1540" s="174"/>
      <c r="BC1540" s="174"/>
      <c r="BD1540" s="174"/>
      <c r="BE1540" s="174"/>
      <c r="BF1540" s="174"/>
      <c r="BG1540" s="174"/>
      <c r="BH1540" s="174"/>
      <c r="BI1540" s="174"/>
      <c r="BJ1540" s="174"/>
      <c r="BK1540" s="174"/>
      <c r="BL1540" s="174"/>
      <c r="BM1540" s="174"/>
      <c r="BN1540" s="174"/>
      <c r="BO1540" s="174"/>
      <c r="BP1540" s="174"/>
      <c r="BQ1540" s="174"/>
      <c r="BR1540" s="174"/>
      <c r="BS1540" s="174"/>
      <c r="BT1540" s="174"/>
    </row>
    <row r="1541" spans="1:72" s="177" customFormat="1">
      <c r="A1541" s="176"/>
      <c r="B1541" s="176"/>
      <c r="C1541" s="178"/>
      <c r="D1541" s="176"/>
      <c r="E1541" s="174"/>
      <c r="F1541" s="174"/>
      <c r="G1541" s="174"/>
      <c r="H1541" s="174"/>
      <c r="I1541" s="174"/>
      <c r="J1541" s="174"/>
      <c r="K1541" s="174"/>
      <c r="L1541" s="174"/>
      <c r="M1541" s="174"/>
      <c r="N1541" s="174"/>
      <c r="O1541" s="174"/>
      <c r="P1541" s="174"/>
      <c r="Q1541" s="174"/>
      <c r="R1541" s="174"/>
      <c r="S1541" s="174"/>
      <c r="T1541" s="174"/>
      <c r="U1541" s="174"/>
      <c r="V1541" s="174"/>
      <c r="W1541" s="174"/>
      <c r="X1541" s="174"/>
      <c r="Y1541" s="174"/>
      <c r="Z1541" s="174"/>
      <c r="AA1541" s="174"/>
      <c r="AB1541" s="174"/>
      <c r="AC1541" s="174"/>
      <c r="AD1541" s="174"/>
      <c r="AE1541" s="174"/>
      <c r="AF1541" s="174"/>
      <c r="AG1541" s="174"/>
      <c r="AH1541" s="174"/>
      <c r="AI1541" s="174"/>
      <c r="AJ1541" s="174"/>
      <c r="AK1541" s="174"/>
      <c r="AL1541" s="174"/>
      <c r="AM1541" s="174"/>
      <c r="AN1541" s="174"/>
      <c r="AO1541" s="174"/>
      <c r="AP1541" s="174"/>
      <c r="AQ1541" s="174"/>
      <c r="AR1541" s="174"/>
      <c r="AS1541" s="174"/>
      <c r="AT1541" s="174"/>
      <c r="AU1541" s="174"/>
      <c r="AV1541" s="174"/>
      <c r="AW1541" s="174"/>
      <c r="AX1541" s="174"/>
      <c r="AY1541" s="174"/>
      <c r="AZ1541" s="174"/>
      <c r="BA1541" s="174"/>
      <c r="BB1541" s="174"/>
      <c r="BC1541" s="174"/>
      <c r="BD1541" s="174"/>
      <c r="BE1541" s="174"/>
      <c r="BF1541" s="174"/>
      <c r="BG1541" s="174"/>
      <c r="BH1541" s="174"/>
      <c r="BI1541" s="174"/>
      <c r="BJ1541" s="174"/>
      <c r="BK1541" s="174"/>
      <c r="BL1541" s="174"/>
      <c r="BM1541" s="174"/>
      <c r="BN1541" s="174"/>
      <c r="BO1541" s="174"/>
      <c r="BP1541" s="174"/>
      <c r="BQ1541" s="174"/>
      <c r="BR1541" s="174"/>
      <c r="BS1541" s="174"/>
      <c r="BT1541" s="174"/>
    </row>
    <row r="1542" spans="1:72" s="177" customFormat="1">
      <c r="A1542" s="176"/>
      <c r="B1542" s="176"/>
      <c r="C1542" s="178"/>
      <c r="D1542" s="176"/>
      <c r="E1542" s="174"/>
      <c r="F1542" s="174"/>
      <c r="G1542" s="174"/>
      <c r="H1542" s="174"/>
      <c r="I1542" s="174"/>
      <c r="J1542" s="174"/>
      <c r="K1542" s="174"/>
      <c r="L1542" s="174"/>
      <c r="M1542" s="174"/>
      <c r="N1542" s="174"/>
      <c r="O1542" s="174"/>
      <c r="P1542" s="174"/>
      <c r="Q1542" s="174"/>
      <c r="R1542" s="174"/>
      <c r="S1542" s="174"/>
      <c r="T1542" s="174"/>
      <c r="U1542" s="174"/>
      <c r="V1542" s="174"/>
      <c r="W1542" s="174"/>
      <c r="X1542" s="174"/>
      <c r="Y1542" s="174"/>
      <c r="Z1542" s="174"/>
      <c r="AA1542" s="174"/>
      <c r="AB1542" s="174"/>
      <c r="AC1542" s="174"/>
      <c r="AD1542" s="174"/>
      <c r="AE1542" s="174"/>
      <c r="AF1542" s="174"/>
      <c r="AG1542" s="174"/>
      <c r="AH1542" s="174"/>
      <c r="AI1542" s="174"/>
      <c r="AJ1542" s="174"/>
      <c r="AK1542" s="174"/>
      <c r="AL1542" s="174"/>
      <c r="AM1542" s="174"/>
      <c r="AN1542" s="174"/>
      <c r="AO1542" s="174"/>
      <c r="AP1542" s="174"/>
      <c r="AQ1542" s="174"/>
      <c r="AR1542" s="174"/>
      <c r="AS1542" s="174"/>
      <c r="AT1542" s="174"/>
      <c r="AU1542" s="174"/>
      <c r="AV1542" s="174"/>
      <c r="AW1542" s="174"/>
      <c r="AX1542" s="174"/>
      <c r="AY1542" s="174"/>
      <c r="AZ1542" s="174"/>
      <c r="BA1542" s="174"/>
      <c r="BB1542" s="174"/>
      <c r="BC1542" s="174"/>
      <c r="BD1542" s="174"/>
      <c r="BE1542" s="174"/>
      <c r="BF1542" s="174"/>
      <c r="BG1542" s="174"/>
      <c r="BH1542" s="174"/>
      <c r="BI1542" s="174"/>
      <c r="BJ1542" s="174"/>
      <c r="BK1542" s="174"/>
      <c r="BL1542" s="174"/>
      <c r="BM1542" s="174"/>
      <c r="BN1542" s="174"/>
      <c r="BO1542" s="174"/>
      <c r="BP1542" s="174"/>
      <c r="BQ1542" s="174"/>
      <c r="BR1542" s="174"/>
      <c r="BS1542" s="174"/>
      <c r="BT1542" s="174"/>
    </row>
    <row r="1543" spans="1:72" s="177" customFormat="1">
      <c r="A1543" s="176"/>
      <c r="B1543" s="176"/>
      <c r="C1543" s="178"/>
      <c r="D1543" s="176"/>
      <c r="E1543" s="174"/>
      <c r="F1543" s="174"/>
      <c r="G1543" s="174"/>
      <c r="H1543" s="174"/>
      <c r="I1543" s="174"/>
      <c r="J1543" s="174"/>
      <c r="K1543" s="174"/>
      <c r="L1543" s="174"/>
      <c r="M1543" s="174"/>
      <c r="N1543" s="174"/>
      <c r="O1543" s="174"/>
      <c r="P1543" s="174"/>
      <c r="Q1543" s="174"/>
      <c r="R1543" s="174"/>
      <c r="S1543" s="174"/>
      <c r="T1543" s="174"/>
      <c r="U1543" s="174"/>
      <c r="V1543" s="174"/>
      <c r="W1543" s="174"/>
      <c r="X1543" s="174"/>
      <c r="Y1543" s="174"/>
      <c r="Z1543" s="174"/>
      <c r="AA1543" s="174"/>
      <c r="AB1543" s="174"/>
      <c r="AC1543" s="174"/>
      <c r="AD1543" s="174"/>
      <c r="AE1543" s="174"/>
      <c r="AF1543" s="174"/>
      <c r="AG1543" s="174"/>
      <c r="AH1543" s="174"/>
      <c r="AI1543" s="174"/>
      <c r="AJ1543" s="174"/>
      <c r="AK1543" s="174"/>
      <c r="AL1543" s="174"/>
      <c r="AM1543" s="174"/>
      <c r="AN1543" s="174"/>
      <c r="AO1543" s="174"/>
      <c r="AP1543" s="174"/>
      <c r="AQ1543" s="174"/>
      <c r="AR1543" s="174"/>
      <c r="AS1543" s="174"/>
      <c r="AT1543" s="174"/>
      <c r="AU1543" s="174"/>
      <c r="AV1543" s="174"/>
      <c r="AW1543" s="174"/>
      <c r="AX1543" s="174"/>
      <c r="AY1543" s="174"/>
      <c r="AZ1543" s="174"/>
      <c r="BA1543" s="174"/>
      <c r="BB1543" s="174"/>
      <c r="BC1543" s="174"/>
      <c r="BD1543" s="174"/>
      <c r="BE1543" s="174"/>
      <c r="BF1543" s="174"/>
      <c r="BG1543" s="174"/>
      <c r="BH1543" s="174"/>
      <c r="BI1543" s="174"/>
      <c r="BJ1543" s="174"/>
      <c r="BK1543" s="174"/>
      <c r="BL1543" s="174"/>
      <c r="BM1543" s="174"/>
      <c r="BN1543" s="174"/>
      <c r="BO1543" s="174"/>
      <c r="BP1543" s="174"/>
      <c r="BQ1543" s="174"/>
      <c r="BR1543" s="174"/>
      <c r="BS1543" s="174"/>
      <c r="BT1543" s="174"/>
    </row>
    <row r="1544" spans="1:72" s="177" customFormat="1">
      <c r="A1544" s="176"/>
      <c r="B1544" s="176"/>
      <c r="C1544" s="178"/>
      <c r="D1544" s="176"/>
      <c r="E1544" s="174"/>
      <c r="F1544" s="174"/>
      <c r="G1544" s="174"/>
      <c r="H1544" s="174"/>
      <c r="I1544" s="174"/>
      <c r="J1544" s="174"/>
      <c r="K1544" s="174"/>
      <c r="L1544" s="174"/>
      <c r="M1544" s="174"/>
      <c r="N1544" s="174"/>
      <c r="O1544" s="174"/>
      <c r="P1544" s="174"/>
      <c r="Q1544" s="174"/>
      <c r="R1544" s="174"/>
      <c r="S1544" s="174"/>
      <c r="T1544" s="174"/>
      <c r="U1544" s="174"/>
      <c r="V1544" s="174"/>
      <c r="W1544" s="174"/>
      <c r="X1544" s="174"/>
      <c r="Y1544" s="174"/>
      <c r="Z1544" s="174"/>
      <c r="AA1544" s="174"/>
      <c r="AB1544" s="174"/>
      <c r="AC1544" s="174"/>
      <c r="AD1544" s="174"/>
      <c r="AE1544" s="174"/>
      <c r="AF1544" s="174"/>
      <c r="AG1544" s="174"/>
      <c r="AH1544" s="174"/>
      <c r="AI1544" s="174"/>
      <c r="AJ1544" s="174"/>
      <c r="AK1544" s="174"/>
      <c r="AL1544" s="174"/>
      <c r="AM1544" s="174"/>
      <c r="AN1544" s="174"/>
      <c r="AO1544" s="174"/>
      <c r="AP1544" s="174"/>
      <c r="AQ1544" s="174"/>
      <c r="AR1544" s="174"/>
      <c r="AS1544" s="174"/>
      <c r="AT1544" s="174"/>
      <c r="AU1544" s="174"/>
      <c r="AV1544" s="174"/>
      <c r="AW1544" s="174"/>
      <c r="AX1544" s="174"/>
      <c r="AY1544" s="174"/>
      <c r="AZ1544" s="174"/>
      <c r="BA1544" s="174"/>
      <c r="BB1544" s="174"/>
      <c r="BC1544" s="174"/>
      <c r="BD1544" s="174"/>
      <c r="BE1544" s="174"/>
      <c r="BF1544" s="174"/>
      <c r="BG1544" s="174"/>
      <c r="BH1544" s="174"/>
      <c r="BI1544" s="174"/>
      <c r="BJ1544" s="174"/>
      <c r="BK1544" s="174"/>
      <c r="BL1544" s="174"/>
      <c r="BM1544" s="174"/>
      <c r="BN1544" s="174"/>
      <c r="BO1544" s="174"/>
      <c r="BP1544" s="174"/>
      <c r="BQ1544" s="174"/>
      <c r="BR1544" s="174"/>
      <c r="BS1544" s="174"/>
      <c r="BT1544" s="174"/>
    </row>
    <row r="1545" spans="1:72" s="177" customFormat="1">
      <c r="A1545" s="176"/>
      <c r="B1545" s="176"/>
      <c r="C1545" s="178"/>
      <c r="D1545" s="176"/>
      <c r="E1545" s="174"/>
      <c r="F1545" s="174"/>
      <c r="G1545" s="174"/>
      <c r="H1545" s="174"/>
      <c r="I1545" s="174"/>
      <c r="J1545" s="174"/>
      <c r="K1545" s="174"/>
      <c r="L1545" s="174"/>
      <c r="M1545" s="174"/>
      <c r="N1545" s="174"/>
      <c r="O1545" s="174"/>
      <c r="P1545" s="174"/>
      <c r="Q1545" s="174"/>
      <c r="R1545" s="174"/>
      <c r="S1545" s="174"/>
      <c r="T1545" s="174"/>
      <c r="U1545" s="174"/>
      <c r="V1545" s="174"/>
      <c r="W1545" s="174"/>
      <c r="X1545" s="174"/>
      <c r="Y1545" s="174"/>
      <c r="Z1545" s="174"/>
      <c r="AA1545" s="174"/>
      <c r="AB1545" s="174"/>
      <c r="AC1545" s="174"/>
      <c r="AD1545" s="174"/>
      <c r="AE1545" s="174"/>
      <c r="AF1545" s="174"/>
      <c r="AG1545" s="174"/>
      <c r="AH1545" s="174"/>
      <c r="AI1545" s="174"/>
      <c r="AJ1545" s="174"/>
      <c r="AK1545" s="174"/>
      <c r="AL1545" s="174"/>
      <c r="AM1545" s="174"/>
      <c r="AN1545" s="174"/>
      <c r="AO1545" s="174"/>
      <c r="AP1545" s="174"/>
      <c r="AQ1545" s="174"/>
      <c r="AR1545" s="174"/>
      <c r="AS1545" s="174"/>
      <c r="AT1545" s="174"/>
      <c r="AU1545" s="174"/>
      <c r="AV1545" s="174"/>
      <c r="AW1545" s="174"/>
      <c r="AX1545" s="174"/>
      <c r="AY1545" s="174"/>
      <c r="AZ1545" s="174"/>
      <c r="BA1545" s="174"/>
      <c r="BB1545" s="174"/>
      <c r="BC1545" s="174"/>
      <c r="BD1545" s="174"/>
      <c r="BE1545" s="174"/>
      <c r="BF1545" s="174"/>
      <c r="BG1545" s="174"/>
      <c r="BH1545" s="174"/>
      <c r="BI1545" s="174"/>
      <c r="BJ1545" s="174"/>
      <c r="BK1545" s="174"/>
      <c r="BL1545" s="174"/>
      <c r="BM1545" s="174"/>
      <c r="BN1545" s="174"/>
      <c r="BO1545" s="174"/>
      <c r="BP1545" s="174"/>
      <c r="BQ1545" s="174"/>
      <c r="BR1545" s="174"/>
      <c r="BS1545" s="174"/>
      <c r="BT1545" s="174"/>
    </row>
    <row r="1546" spans="1:72" s="177" customFormat="1">
      <c r="A1546" s="176"/>
      <c r="B1546" s="176"/>
      <c r="C1546" s="178"/>
      <c r="D1546" s="176"/>
      <c r="E1546" s="174"/>
      <c r="F1546" s="174"/>
      <c r="G1546" s="174"/>
      <c r="H1546" s="174"/>
      <c r="I1546" s="174"/>
      <c r="J1546" s="174"/>
      <c r="K1546" s="174"/>
      <c r="L1546" s="174"/>
      <c r="M1546" s="174"/>
      <c r="N1546" s="174"/>
      <c r="O1546" s="174"/>
      <c r="P1546" s="174"/>
      <c r="Q1546" s="174"/>
      <c r="R1546" s="174"/>
      <c r="S1546" s="174"/>
      <c r="T1546" s="174"/>
      <c r="U1546" s="174"/>
      <c r="V1546" s="174"/>
      <c r="W1546" s="174"/>
      <c r="X1546" s="174"/>
      <c r="Y1546" s="174"/>
      <c r="Z1546" s="174"/>
      <c r="AA1546" s="174"/>
      <c r="AB1546" s="174"/>
      <c r="AC1546" s="174"/>
      <c r="AD1546" s="174"/>
      <c r="AE1546" s="174"/>
      <c r="AF1546" s="174"/>
      <c r="AG1546" s="174"/>
      <c r="AH1546" s="174"/>
      <c r="AI1546" s="174"/>
      <c r="AJ1546" s="174"/>
      <c r="AK1546" s="174"/>
      <c r="AL1546" s="174"/>
      <c r="AM1546" s="174"/>
      <c r="AN1546" s="174"/>
      <c r="AO1546" s="174"/>
      <c r="AP1546" s="174"/>
      <c r="AQ1546" s="174"/>
      <c r="AR1546" s="174"/>
      <c r="AS1546" s="174"/>
      <c r="AT1546" s="174"/>
      <c r="AU1546" s="174"/>
      <c r="AV1546" s="174"/>
      <c r="AW1546" s="174"/>
      <c r="AX1546" s="174"/>
      <c r="AY1546" s="174"/>
      <c r="AZ1546" s="174"/>
      <c r="BA1546" s="174"/>
      <c r="BB1546" s="174"/>
      <c r="BC1546" s="174"/>
      <c r="BD1546" s="174"/>
      <c r="BE1546" s="174"/>
      <c r="BF1546" s="174"/>
      <c r="BG1546" s="174"/>
      <c r="BH1546" s="174"/>
      <c r="BI1546" s="174"/>
      <c r="BJ1546" s="174"/>
      <c r="BK1546" s="174"/>
      <c r="BL1546" s="174"/>
      <c r="BM1546" s="174"/>
      <c r="BN1546" s="174"/>
      <c r="BO1546" s="174"/>
      <c r="BP1546" s="174"/>
      <c r="BQ1546" s="174"/>
      <c r="BR1546" s="174"/>
      <c r="BS1546" s="174"/>
      <c r="BT1546" s="174"/>
    </row>
    <row r="1547" spans="1:72" s="177" customFormat="1">
      <c r="A1547" s="176"/>
      <c r="B1547" s="176"/>
      <c r="C1547" s="178"/>
      <c r="D1547" s="176"/>
      <c r="E1547" s="174"/>
      <c r="F1547" s="174"/>
      <c r="G1547" s="174"/>
      <c r="H1547" s="174"/>
      <c r="I1547" s="174"/>
      <c r="J1547" s="174"/>
      <c r="K1547" s="174"/>
      <c r="L1547" s="174"/>
      <c r="M1547" s="174"/>
      <c r="N1547" s="174"/>
      <c r="O1547" s="174"/>
      <c r="P1547" s="174"/>
      <c r="Q1547" s="174"/>
      <c r="R1547" s="174"/>
      <c r="S1547" s="174"/>
      <c r="T1547" s="174"/>
      <c r="U1547" s="174"/>
      <c r="V1547" s="174"/>
      <c r="W1547" s="174"/>
      <c r="X1547" s="174"/>
      <c r="Y1547" s="174"/>
      <c r="Z1547" s="174"/>
      <c r="AA1547" s="174"/>
      <c r="AB1547" s="174"/>
      <c r="AC1547" s="174"/>
      <c r="AD1547" s="174"/>
      <c r="AE1547" s="174"/>
      <c r="AF1547" s="174"/>
      <c r="AG1547" s="174"/>
      <c r="AH1547" s="174"/>
      <c r="AI1547" s="174"/>
      <c r="AJ1547" s="174"/>
      <c r="AK1547" s="174"/>
      <c r="AL1547" s="174"/>
      <c r="AM1547" s="174"/>
      <c r="AN1547" s="174"/>
      <c r="AO1547" s="174"/>
      <c r="AP1547" s="174"/>
      <c r="AQ1547" s="174"/>
      <c r="AR1547" s="174"/>
      <c r="AS1547" s="174"/>
      <c r="AT1547" s="174"/>
      <c r="AU1547" s="174"/>
      <c r="AV1547" s="174"/>
      <c r="AW1547" s="174"/>
      <c r="AX1547" s="174"/>
      <c r="AY1547" s="174"/>
      <c r="AZ1547" s="174"/>
      <c r="BA1547" s="174"/>
      <c r="BB1547" s="174"/>
      <c r="BC1547" s="174"/>
      <c r="BD1547" s="174"/>
      <c r="BE1547" s="174"/>
      <c r="BF1547" s="174"/>
      <c r="BG1547" s="174"/>
      <c r="BH1547" s="174"/>
      <c r="BI1547" s="174"/>
      <c r="BJ1547" s="174"/>
      <c r="BK1547" s="174"/>
      <c r="BL1547" s="174"/>
      <c r="BM1547" s="174"/>
      <c r="BN1547" s="174"/>
      <c r="BO1547" s="174"/>
      <c r="BP1547" s="174"/>
      <c r="BQ1547" s="174"/>
      <c r="BR1547" s="174"/>
      <c r="BS1547" s="174"/>
      <c r="BT1547" s="174"/>
    </row>
    <row r="1548" spans="1:72" s="177" customFormat="1">
      <c r="A1548" s="176"/>
      <c r="B1548" s="176"/>
      <c r="C1548" s="178"/>
      <c r="D1548" s="176"/>
      <c r="E1548" s="174"/>
      <c r="F1548" s="174"/>
      <c r="G1548" s="174"/>
      <c r="H1548" s="174"/>
      <c r="I1548" s="174"/>
      <c r="J1548" s="174"/>
      <c r="K1548" s="174"/>
      <c r="L1548" s="174"/>
      <c r="M1548" s="174"/>
      <c r="N1548" s="174"/>
      <c r="O1548" s="174"/>
      <c r="P1548" s="174"/>
      <c r="Q1548" s="174"/>
      <c r="R1548" s="174"/>
      <c r="S1548" s="174"/>
      <c r="T1548" s="174"/>
      <c r="U1548" s="174"/>
      <c r="V1548" s="174"/>
      <c r="W1548" s="174"/>
      <c r="X1548" s="174"/>
      <c r="Y1548" s="174"/>
      <c r="Z1548" s="174"/>
      <c r="AA1548" s="174"/>
      <c r="AB1548" s="174"/>
      <c r="AC1548" s="174"/>
      <c r="AD1548" s="174"/>
      <c r="AE1548" s="174"/>
      <c r="AF1548" s="174"/>
      <c r="AG1548" s="174"/>
      <c r="AH1548" s="174"/>
      <c r="AI1548" s="174"/>
      <c r="AJ1548" s="174"/>
      <c r="AK1548" s="174"/>
      <c r="AL1548" s="174"/>
      <c r="AM1548" s="174"/>
      <c r="AN1548" s="174"/>
      <c r="AO1548" s="174"/>
      <c r="AP1548" s="174"/>
      <c r="AQ1548" s="174"/>
      <c r="AR1548" s="174"/>
      <c r="AS1548" s="174"/>
      <c r="AT1548" s="174"/>
      <c r="AU1548" s="174"/>
      <c r="AV1548" s="174"/>
      <c r="AW1548" s="174"/>
      <c r="AX1548" s="174"/>
      <c r="AY1548" s="174"/>
      <c r="AZ1548" s="174"/>
      <c r="BA1548" s="174"/>
      <c r="BB1548" s="174"/>
      <c r="BC1548" s="174"/>
      <c r="BD1548" s="174"/>
      <c r="BE1548" s="174"/>
      <c r="BF1548" s="174"/>
      <c r="BG1548" s="174"/>
      <c r="BH1548" s="174"/>
      <c r="BI1548" s="174"/>
      <c r="BJ1548" s="174"/>
      <c r="BK1548" s="174"/>
      <c r="BL1548" s="174"/>
      <c r="BM1548" s="174"/>
      <c r="BN1548" s="174"/>
      <c r="BO1548" s="174"/>
      <c r="BP1548" s="174"/>
      <c r="BQ1548" s="174"/>
      <c r="BR1548" s="174"/>
      <c r="BS1548" s="174"/>
      <c r="BT1548" s="174"/>
    </row>
    <row r="1549" spans="1:72" s="177" customFormat="1">
      <c r="A1549" s="176"/>
      <c r="B1549" s="176"/>
      <c r="C1549" s="178"/>
      <c r="D1549" s="176"/>
      <c r="E1549" s="174"/>
      <c r="F1549" s="174"/>
      <c r="G1549" s="174"/>
      <c r="H1549" s="174"/>
      <c r="I1549" s="174"/>
      <c r="J1549" s="174"/>
      <c r="K1549" s="174"/>
      <c r="L1549" s="174"/>
      <c r="M1549" s="174"/>
      <c r="N1549" s="174"/>
      <c r="O1549" s="174"/>
      <c r="P1549" s="174"/>
      <c r="Q1549" s="174"/>
      <c r="R1549" s="174"/>
      <c r="S1549" s="174"/>
      <c r="T1549" s="174"/>
      <c r="U1549" s="174"/>
      <c r="V1549" s="174"/>
      <c r="W1549" s="174"/>
      <c r="X1549" s="174"/>
      <c r="Y1549" s="174"/>
      <c r="Z1549" s="174"/>
      <c r="AA1549" s="174"/>
      <c r="AB1549" s="174"/>
      <c r="AC1549" s="174"/>
      <c r="AD1549" s="174"/>
      <c r="AE1549" s="174"/>
      <c r="AF1549" s="174"/>
      <c r="AG1549" s="174"/>
      <c r="AH1549" s="174"/>
      <c r="AI1549" s="174"/>
      <c r="AJ1549" s="174"/>
      <c r="AK1549" s="174"/>
      <c r="AL1549" s="174"/>
      <c r="AM1549" s="174"/>
      <c r="AN1549" s="174"/>
      <c r="AO1549" s="174"/>
      <c r="AP1549" s="174"/>
      <c r="AQ1549" s="174"/>
      <c r="AR1549" s="174"/>
      <c r="AS1549" s="174"/>
      <c r="AT1549" s="174"/>
      <c r="AU1549" s="174"/>
      <c r="AV1549" s="174"/>
      <c r="AW1549" s="174"/>
      <c r="AX1549" s="174"/>
      <c r="AY1549" s="174"/>
      <c r="AZ1549" s="174"/>
      <c r="BA1549" s="174"/>
      <c r="BB1549" s="174"/>
      <c r="BC1549" s="174"/>
      <c r="BD1549" s="174"/>
      <c r="BE1549" s="174"/>
      <c r="BF1549" s="174"/>
      <c r="BG1549" s="174"/>
      <c r="BH1549" s="174"/>
      <c r="BI1549" s="174"/>
      <c r="BJ1549" s="174"/>
      <c r="BK1549" s="174"/>
      <c r="BL1549" s="174"/>
      <c r="BM1549" s="174"/>
      <c r="BN1549" s="174"/>
      <c r="BO1549" s="174"/>
      <c r="BP1549" s="174"/>
      <c r="BQ1549" s="174"/>
      <c r="BR1549" s="174"/>
      <c r="BS1549" s="174"/>
      <c r="BT1549" s="174"/>
    </row>
    <row r="1550" spans="1:72" s="177" customFormat="1">
      <c r="A1550" s="176"/>
      <c r="B1550" s="176"/>
      <c r="C1550" s="178"/>
      <c r="D1550" s="176"/>
      <c r="E1550" s="174"/>
      <c r="F1550" s="174"/>
      <c r="G1550" s="174"/>
      <c r="H1550" s="174"/>
      <c r="I1550" s="174"/>
      <c r="J1550" s="174"/>
      <c r="K1550" s="174"/>
      <c r="L1550" s="174"/>
      <c r="M1550" s="174"/>
      <c r="N1550" s="174"/>
      <c r="O1550" s="174"/>
      <c r="P1550" s="174"/>
      <c r="Q1550" s="174"/>
      <c r="R1550" s="174"/>
      <c r="S1550" s="174"/>
      <c r="T1550" s="174"/>
      <c r="U1550" s="174"/>
      <c r="V1550" s="174"/>
      <c r="W1550" s="174"/>
      <c r="X1550" s="174"/>
      <c r="Y1550" s="174"/>
      <c r="Z1550" s="174"/>
      <c r="AA1550" s="174"/>
      <c r="AB1550" s="174"/>
      <c r="AC1550" s="174"/>
      <c r="AD1550" s="174"/>
      <c r="AE1550" s="174"/>
      <c r="AF1550" s="174"/>
      <c r="AG1550" s="174"/>
      <c r="AH1550" s="174"/>
      <c r="AI1550" s="174"/>
      <c r="AJ1550" s="174"/>
      <c r="AK1550" s="174"/>
      <c r="AL1550" s="174"/>
      <c r="AM1550" s="174"/>
      <c r="AN1550" s="174"/>
      <c r="AO1550" s="174"/>
      <c r="AP1550" s="174"/>
      <c r="AQ1550" s="174"/>
      <c r="AR1550" s="174"/>
      <c r="AS1550" s="174"/>
      <c r="AT1550" s="174"/>
      <c r="AU1550" s="174"/>
      <c r="AV1550" s="174"/>
      <c r="AW1550" s="174"/>
      <c r="AX1550" s="174"/>
      <c r="AY1550" s="174"/>
      <c r="AZ1550" s="174"/>
      <c r="BA1550" s="174"/>
      <c r="BB1550" s="174"/>
      <c r="BC1550" s="174"/>
      <c r="BD1550" s="174"/>
      <c r="BE1550" s="174"/>
      <c r="BF1550" s="174"/>
      <c r="BG1550" s="174"/>
      <c r="BH1550" s="174"/>
      <c r="BI1550" s="174"/>
      <c r="BJ1550" s="174"/>
      <c r="BK1550" s="174"/>
      <c r="BL1550" s="174"/>
      <c r="BM1550" s="174"/>
      <c r="BN1550" s="174"/>
      <c r="BO1550" s="174"/>
      <c r="BP1550" s="174"/>
      <c r="BQ1550" s="174"/>
      <c r="BR1550" s="174"/>
      <c r="BS1550" s="174"/>
      <c r="BT1550" s="174"/>
    </row>
    <row r="1551" spans="1:72" s="177" customFormat="1">
      <c r="A1551" s="176"/>
      <c r="B1551" s="176"/>
      <c r="C1551" s="178"/>
      <c r="D1551" s="176"/>
      <c r="E1551" s="174"/>
      <c r="F1551" s="174"/>
      <c r="G1551" s="174"/>
      <c r="H1551" s="174"/>
      <c r="I1551" s="174"/>
      <c r="J1551" s="174"/>
      <c r="K1551" s="174"/>
      <c r="L1551" s="174"/>
      <c r="M1551" s="174"/>
      <c r="N1551" s="174"/>
      <c r="O1551" s="174"/>
      <c r="P1551" s="174"/>
      <c r="Q1551" s="174"/>
      <c r="R1551" s="174"/>
      <c r="S1551" s="174"/>
      <c r="T1551" s="174"/>
      <c r="U1551" s="174"/>
      <c r="V1551" s="174"/>
      <c r="W1551" s="174"/>
      <c r="X1551" s="174"/>
      <c r="Y1551" s="174"/>
      <c r="Z1551" s="174"/>
      <c r="AA1551" s="174"/>
      <c r="AB1551" s="174"/>
      <c r="AC1551" s="174"/>
      <c r="AD1551" s="174"/>
      <c r="AE1551" s="174"/>
      <c r="AF1551" s="174"/>
      <c r="AG1551" s="174"/>
      <c r="AH1551" s="174"/>
      <c r="AI1551" s="174"/>
      <c r="AJ1551" s="174"/>
      <c r="AK1551" s="174"/>
      <c r="AL1551" s="174"/>
      <c r="AM1551" s="174"/>
      <c r="AN1551" s="174"/>
      <c r="AO1551" s="174"/>
      <c r="AP1551" s="174"/>
      <c r="AQ1551" s="174"/>
      <c r="AR1551" s="174"/>
      <c r="AS1551" s="174"/>
      <c r="AT1551" s="174"/>
      <c r="AU1551" s="174"/>
      <c r="AV1551" s="174"/>
      <c r="AW1551" s="174"/>
      <c r="AX1551" s="174"/>
      <c r="AY1551" s="174"/>
      <c r="AZ1551" s="174"/>
      <c r="BA1551" s="174"/>
      <c r="BB1551" s="174"/>
      <c r="BC1551" s="174"/>
      <c r="BD1551" s="174"/>
      <c r="BE1551" s="174"/>
      <c r="BF1551" s="174"/>
      <c r="BG1551" s="174"/>
      <c r="BH1551" s="174"/>
      <c r="BI1551" s="174"/>
      <c r="BJ1551" s="174"/>
      <c r="BK1551" s="174"/>
      <c r="BL1551" s="174"/>
      <c r="BM1551" s="174"/>
      <c r="BN1551" s="174"/>
      <c r="BO1551" s="174"/>
      <c r="BP1551" s="174"/>
      <c r="BQ1551" s="174"/>
      <c r="BR1551" s="174"/>
      <c r="BS1551" s="174"/>
      <c r="BT1551" s="174"/>
    </row>
    <row r="1552" spans="1:72" s="177" customFormat="1">
      <c r="A1552" s="176"/>
      <c r="B1552" s="176"/>
      <c r="C1552" s="178"/>
      <c r="D1552" s="176"/>
      <c r="E1552" s="174"/>
      <c r="F1552" s="174"/>
      <c r="G1552" s="174"/>
      <c r="H1552" s="174"/>
      <c r="I1552" s="174"/>
      <c r="J1552" s="174"/>
      <c r="K1552" s="174"/>
      <c r="L1552" s="174"/>
      <c r="M1552" s="174"/>
      <c r="N1552" s="174"/>
      <c r="O1552" s="174"/>
      <c r="P1552" s="174"/>
      <c r="Q1552" s="174"/>
      <c r="R1552" s="174"/>
      <c r="S1552" s="174"/>
      <c r="T1552" s="174"/>
      <c r="U1552" s="174"/>
      <c r="V1552" s="174"/>
      <c r="W1552" s="174"/>
      <c r="X1552" s="174"/>
      <c r="Y1552" s="174"/>
      <c r="Z1552" s="174"/>
      <c r="AA1552" s="174"/>
      <c r="AB1552" s="174"/>
      <c r="AC1552" s="174"/>
      <c r="AD1552" s="174"/>
      <c r="AE1552" s="174"/>
      <c r="AF1552" s="174"/>
      <c r="AG1552" s="174"/>
      <c r="AH1552" s="174"/>
      <c r="AI1552" s="174"/>
      <c r="AJ1552" s="174"/>
      <c r="AK1552" s="174"/>
      <c r="AL1552" s="174"/>
      <c r="AM1552" s="174"/>
      <c r="AN1552" s="174"/>
      <c r="AO1552" s="174"/>
      <c r="AP1552" s="174"/>
      <c r="AQ1552" s="174"/>
      <c r="AR1552" s="174"/>
      <c r="AS1552" s="174"/>
      <c r="AT1552" s="174"/>
      <c r="AU1552" s="174"/>
      <c r="AV1552" s="174"/>
      <c r="AW1552" s="174"/>
      <c r="AX1552" s="174"/>
      <c r="AY1552" s="174"/>
      <c r="AZ1552" s="174"/>
      <c r="BA1552" s="174"/>
      <c r="BB1552" s="174"/>
      <c r="BC1552" s="174"/>
      <c r="BD1552" s="174"/>
      <c r="BE1552" s="174"/>
      <c r="BF1552" s="174"/>
      <c r="BG1552" s="174"/>
      <c r="BH1552" s="174"/>
      <c r="BI1552" s="174"/>
      <c r="BJ1552" s="174"/>
      <c r="BK1552" s="174"/>
      <c r="BL1552" s="174"/>
      <c r="BM1552" s="174"/>
      <c r="BN1552" s="174"/>
      <c r="BO1552" s="174"/>
      <c r="BP1552" s="174"/>
      <c r="BQ1552" s="174"/>
      <c r="BR1552" s="174"/>
      <c r="BS1552" s="174"/>
      <c r="BT1552" s="174"/>
    </row>
    <row r="1553" spans="1:72" s="177" customFormat="1">
      <c r="A1553" s="176"/>
      <c r="B1553" s="176"/>
      <c r="C1553" s="178"/>
      <c r="D1553" s="176"/>
      <c r="E1553" s="174"/>
      <c r="F1553" s="174"/>
      <c r="G1553" s="174"/>
      <c r="H1553" s="174"/>
      <c r="I1553" s="174"/>
      <c r="J1553" s="174"/>
      <c r="K1553" s="174"/>
      <c r="L1553" s="174"/>
      <c r="M1553" s="174"/>
      <c r="N1553" s="174"/>
      <c r="O1553" s="174"/>
      <c r="P1553" s="174"/>
      <c r="Q1553" s="174"/>
      <c r="R1553" s="174"/>
      <c r="S1553" s="174"/>
      <c r="T1553" s="174"/>
      <c r="U1553" s="174"/>
      <c r="V1553" s="174"/>
      <c r="W1553" s="174"/>
      <c r="X1553" s="174"/>
      <c r="Y1553" s="174"/>
      <c r="Z1553" s="174"/>
      <c r="AA1553" s="174"/>
      <c r="AB1553" s="174"/>
      <c r="AC1553" s="174"/>
      <c r="AD1553" s="174"/>
      <c r="AE1553" s="174"/>
      <c r="AF1553" s="174"/>
      <c r="AG1553" s="174"/>
      <c r="AH1553" s="174"/>
      <c r="AI1553" s="174"/>
      <c r="AJ1553" s="174"/>
      <c r="AK1553" s="174"/>
      <c r="AL1553" s="174"/>
      <c r="AM1553" s="174"/>
      <c r="AN1553" s="174"/>
      <c r="AO1553" s="174"/>
      <c r="AP1553" s="174"/>
      <c r="AQ1553" s="174"/>
      <c r="AR1553" s="174"/>
      <c r="AS1553" s="174"/>
      <c r="AT1553" s="174"/>
      <c r="AU1553" s="174"/>
      <c r="AV1553" s="174"/>
      <c r="AW1553" s="174"/>
      <c r="AX1553" s="174"/>
      <c r="AY1553" s="174"/>
      <c r="AZ1553" s="174"/>
      <c r="BA1553" s="174"/>
      <c r="BB1553" s="174"/>
      <c r="BC1553" s="174"/>
      <c r="BD1553" s="174"/>
      <c r="BE1553" s="174"/>
      <c r="BF1553" s="174"/>
      <c r="BG1553" s="174"/>
      <c r="BH1553" s="174"/>
      <c r="BI1553" s="174"/>
      <c r="BJ1553" s="174"/>
      <c r="BK1553" s="174"/>
      <c r="BL1553" s="174"/>
      <c r="BM1553" s="174"/>
      <c r="BN1553" s="174"/>
      <c r="BO1553" s="174"/>
      <c r="BP1553" s="174"/>
      <c r="BQ1553" s="174"/>
      <c r="BR1553" s="174"/>
      <c r="BS1553" s="174"/>
      <c r="BT1553" s="174"/>
    </row>
    <row r="1554" spans="1:72" s="177" customFormat="1">
      <c r="A1554" s="176"/>
      <c r="B1554" s="176"/>
      <c r="C1554" s="178"/>
      <c r="D1554" s="176"/>
      <c r="E1554" s="174"/>
      <c r="F1554" s="174"/>
      <c r="G1554" s="174"/>
      <c r="H1554" s="174"/>
      <c r="I1554" s="174"/>
      <c r="J1554" s="174"/>
      <c r="K1554" s="174"/>
      <c r="L1554" s="174"/>
      <c r="M1554" s="174"/>
      <c r="N1554" s="174"/>
      <c r="O1554" s="174"/>
      <c r="P1554" s="174"/>
      <c r="Q1554" s="174"/>
      <c r="R1554" s="174"/>
      <c r="S1554" s="174"/>
      <c r="T1554" s="174"/>
      <c r="U1554" s="174"/>
      <c r="V1554" s="174"/>
      <c r="W1554" s="174"/>
      <c r="X1554" s="174"/>
      <c r="Y1554" s="174"/>
      <c r="Z1554" s="174"/>
      <c r="AA1554" s="174"/>
      <c r="AB1554" s="174"/>
      <c r="AC1554" s="174"/>
      <c r="AD1554" s="174"/>
      <c r="AE1554" s="174"/>
      <c r="AF1554" s="174"/>
      <c r="AG1554" s="174"/>
      <c r="AH1554" s="174"/>
      <c r="AI1554" s="174"/>
      <c r="AJ1554" s="174"/>
      <c r="AK1554" s="174"/>
      <c r="AL1554" s="174"/>
      <c r="AM1554" s="174"/>
      <c r="AN1554" s="174"/>
      <c r="AO1554" s="174"/>
      <c r="AP1554" s="174"/>
      <c r="AQ1554" s="174"/>
      <c r="AR1554" s="174"/>
      <c r="AS1554" s="174"/>
      <c r="AT1554" s="174"/>
      <c r="AU1554" s="174"/>
      <c r="AV1554" s="174"/>
      <c r="AW1554" s="174"/>
      <c r="AX1554" s="174"/>
      <c r="AY1554" s="174"/>
      <c r="AZ1554" s="174"/>
      <c r="BA1554" s="174"/>
      <c r="BB1554" s="174"/>
      <c r="BC1554" s="174"/>
      <c r="BD1554" s="174"/>
      <c r="BE1554" s="174"/>
      <c r="BF1554" s="174"/>
      <c r="BG1554" s="174"/>
      <c r="BH1554" s="174"/>
      <c r="BI1554" s="174"/>
      <c r="BJ1554" s="174"/>
      <c r="BK1554" s="174"/>
      <c r="BL1554" s="174"/>
      <c r="BM1554" s="174"/>
      <c r="BN1554" s="174"/>
      <c r="BO1554" s="174"/>
      <c r="BP1554" s="174"/>
      <c r="BQ1554" s="174"/>
      <c r="BR1554" s="174"/>
      <c r="BS1554" s="174"/>
      <c r="BT1554" s="174"/>
    </row>
    <row r="1555" spans="1:72" s="177" customFormat="1">
      <c r="A1555" s="176"/>
      <c r="B1555" s="176"/>
      <c r="C1555" s="178"/>
      <c r="D1555" s="176"/>
      <c r="E1555" s="174"/>
      <c r="F1555" s="174"/>
      <c r="G1555" s="174"/>
      <c r="H1555" s="174"/>
      <c r="I1555" s="174"/>
      <c r="J1555" s="174"/>
      <c r="K1555" s="174"/>
      <c r="L1555" s="174"/>
      <c r="M1555" s="174"/>
      <c r="N1555" s="174"/>
      <c r="O1555" s="174"/>
      <c r="P1555" s="174"/>
      <c r="Q1555" s="174"/>
      <c r="R1555" s="174"/>
      <c r="S1555" s="174"/>
      <c r="T1555" s="174"/>
      <c r="U1555" s="174"/>
      <c r="V1555" s="174"/>
      <c r="W1555" s="174"/>
      <c r="X1555" s="174"/>
      <c r="Y1555" s="174"/>
      <c r="Z1555" s="174"/>
      <c r="AA1555" s="174"/>
      <c r="AB1555" s="174"/>
      <c r="AC1555" s="174"/>
      <c r="AD1555" s="174"/>
      <c r="AE1555" s="174"/>
      <c r="AF1555" s="174"/>
      <c r="AG1555" s="174"/>
      <c r="AH1555" s="174"/>
      <c r="AI1555" s="174"/>
      <c r="AJ1555" s="174"/>
      <c r="AK1555" s="174"/>
      <c r="AL1555" s="174"/>
      <c r="AM1555" s="174"/>
      <c r="AN1555" s="174"/>
      <c r="AO1555" s="174"/>
      <c r="AP1555" s="174"/>
      <c r="AQ1555" s="174"/>
      <c r="AR1555" s="174"/>
      <c r="AS1555" s="174"/>
      <c r="AT1555" s="174"/>
      <c r="AU1555" s="174"/>
      <c r="AV1555" s="174"/>
      <c r="AW1555" s="174"/>
      <c r="AX1555" s="174"/>
      <c r="AY1555" s="174"/>
      <c r="AZ1555" s="174"/>
      <c r="BA1555" s="174"/>
      <c r="BB1555" s="174"/>
      <c r="BC1555" s="174"/>
      <c r="BD1555" s="174"/>
      <c r="BE1555" s="174"/>
      <c r="BF1555" s="174"/>
      <c r="BG1555" s="174"/>
      <c r="BH1555" s="174"/>
      <c r="BI1555" s="174"/>
      <c r="BJ1555" s="174"/>
      <c r="BK1555" s="174"/>
      <c r="BL1555" s="174"/>
      <c r="BM1555" s="174"/>
      <c r="BN1555" s="174"/>
      <c r="BO1555" s="174"/>
      <c r="BP1555" s="174"/>
      <c r="BQ1555" s="174"/>
      <c r="BR1555" s="174"/>
      <c r="BS1555" s="174"/>
      <c r="BT1555" s="174"/>
    </row>
    <row r="1556" spans="1:72" s="177" customFormat="1">
      <c r="A1556" s="176"/>
      <c r="B1556" s="176"/>
      <c r="C1556" s="178"/>
      <c r="D1556" s="176"/>
      <c r="E1556" s="174"/>
      <c r="F1556" s="174"/>
      <c r="G1556" s="174"/>
      <c r="H1556" s="174"/>
      <c r="I1556" s="174"/>
      <c r="J1556" s="174"/>
      <c r="K1556" s="174"/>
      <c r="L1556" s="174"/>
      <c r="M1556" s="174"/>
      <c r="N1556" s="174"/>
      <c r="O1556" s="174"/>
      <c r="P1556" s="174"/>
      <c r="Q1556" s="174"/>
      <c r="R1556" s="174"/>
      <c r="S1556" s="174"/>
      <c r="T1556" s="174"/>
      <c r="U1556" s="174"/>
      <c r="V1556" s="174"/>
      <c r="W1556" s="174"/>
      <c r="X1556" s="174"/>
      <c r="Y1556" s="174"/>
      <c r="Z1556" s="174"/>
      <c r="AA1556" s="174"/>
      <c r="AB1556" s="174"/>
      <c r="AC1556" s="174"/>
      <c r="AD1556" s="174"/>
      <c r="AE1556" s="174"/>
      <c r="AF1556" s="174"/>
      <c r="AG1556" s="174"/>
      <c r="AH1556" s="174"/>
      <c r="AI1556" s="174"/>
      <c r="AJ1556" s="174"/>
      <c r="AK1556" s="174"/>
      <c r="AL1556" s="174"/>
      <c r="AM1556" s="174"/>
      <c r="AN1556" s="174"/>
      <c r="AO1556" s="174"/>
      <c r="AP1556" s="174"/>
      <c r="AQ1556" s="174"/>
      <c r="AR1556" s="174"/>
      <c r="AS1556" s="174"/>
      <c r="AT1556" s="174"/>
      <c r="AU1556" s="174"/>
      <c r="AV1556" s="174"/>
      <c r="AW1556" s="174"/>
      <c r="AX1556" s="174"/>
      <c r="AY1556" s="174"/>
      <c r="AZ1556" s="174"/>
      <c r="BA1556" s="174"/>
      <c r="BB1556" s="174"/>
      <c r="BC1556" s="174"/>
      <c r="BD1556" s="174"/>
      <c r="BE1556" s="174"/>
      <c r="BF1556" s="174"/>
      <c r="BG1556" s="174"/>
      <c r="BH1556" s="174"/>
      <c r="BI1556" s="174"/>
      <c r="BJ1556" s="174"/>
      <c r="BK1556" s="174"/>
      <c r="BL1556" s="174"/>
      <c r="BM1556" s="174"/>
      <c r="BN1556" s="174"/>
      <c r="BO1556" s="174"/>
      <c r="BP1556" s="174"/>
      <c r="BQ1556" s="174"/>
      <c r="BR1556" s="174"/>
      <c r="BS1556" s="174"/>
      <c r="BT1556" s="174"/>
    </row>
    <row r="1557" spans="1:72" s="177" customFormat="1">
      <c r="A1557" s="176"/>
      <c r="B1557" s="176"/>
      <c r="C1557" s="178"/>
      <c r="D1557" s="176"/>
      <c r="E1557" s="174"/>
      <c r="F1557" s="174"/>
      <c r="G1557" s="174"/>
      <c r="H1557" s="174"/>
      <c r="I1557" s="174"/>
      <c r="J1557" s="174"/>
      <c r="K1557" s="174"/>
      <c r="L1557" s="174"/>
      <c r="M1557" s="174"/>
      <c r="N1557" s="174"/>
      <c r="O1557" s="174"/>
      <c r="P1557" s="174"/>
      <c r="Q1557" s="174"/>
      <c r="R1557" s="174"/>
      <c r="S1557" s="174"/>
      <c r="T1557" s="174"/>
      <c r="U1557" s="174"/>
      <c r="V1557" s="174"/>
      <c r="W1557" s="174"/>
      <c r="X1557" s="174"/>
      <c r="Y1557" s="174"/>
      <c r="Z1557" s="174"/>
      <c r="AA1557" s="174"/>
      <c r="AB1557" s="174"/>
      <c r="AC1557" s="174"/>
      <c r="AD1557" s="174"/>
      <c r="AE1557" s="174"/>
      <c r="AF1557" s="174"/>
      <c r="AG1557" s="174"/>
      <c r="AH1557" s="174"/>
      <c r="AI1557" s="174"/>
      <c r="AJ1557" s="174"/>
      <c r="AK1557" s="174"/>
      <c r="AL1557" s="174"/>
      <c r="AM1557" s="174"/>
      <c r="AN1557" s="174"/>
      <c r="AO1557" s="174"/>
      <c r="AP1557" s="174"/>
      <c r="AQ1557" s="174"/>
      <c r="AR1557" s="174"/>
      <c r="AS1557" s="174"/>
      <c r="AT1557" s="174"/>
      <c r="AU1557" s="174"/>
      <c r="AV1557" s="174"/>
      <c r="AW1557" s="174"/>
      <c r="AX1557" s="174"/>
      <c r="AY1557" s="174"/>
      <c r="AZ1557" s="174"/>
      <c r="BA1557" s="174"/>
      <c r="BB1557" s="174"/>
      <c r="BC1557" s="174"/>
      <c r="BD1557" s="174"/>
      <c r="BE1557" s="174"/>
      <c r="BF1557" s="174"/>
      <c r="BG1557" s="174"/>
      <c r="BH1557" s="174"/>
      <c r="BI1557" s="174"/>
      <c r="BJ1557" s="174"/>
      <c r="BK1557" s="174"/>
      <c r="BL1557" s="174"/>
      <c r="BM1557" s="174"/>
      <c r="BN1557" s="174"/>
      <c r="BO1557" s="174"/>
      <c r="BP1557" s="174"/>
      <c r="BQ1557" s="174"/>
      <c r="BR1557" s="174"/>
      <c r="BS1557" s="174"/>
      <c r="BT1557" s="174"/>
    </row>
    <row r="1558" spans="1:72" s="177" customFormat="1">
      <c r="A1558" s="176"/>
      <c r="B1558" s="176"/>
      <c r="C1558" s="178"/>
      <c r="D1558" s="176"/>
      <c r="E1558" s="174"/>
      <c r="F1558" s="174"/>
      <c r="G1558" s="174"/>
      <c r="H1558" s="174"/>
      <c r="I1558" s="174"/>
      <c r="J1558" s="174"/>
      <c r="K1558" s="174"/>
      <c r="L1558" s="174"/>
      <c r="M1558" s="174"/>
      <c r="N1558" s="174"/>
      <c r="O1558" s="174"/>
      <c r="P1558" s="174"/>
      <c r="Q1558" s="174"/>
      <c r="R1558" s="174"/>
      <c r="S1558" s="174"/>
      <c r="T1558" s="174"/>
      <c r="U1558" s="174"/>
      <c r="V1558" s="174"/>
      <c r="W1558" s="174"/>
      <c r="X1558" s="174"/>
      <c r="Y1558" s="174"/>
      <c r="Z1558" s="174"/>
      <c r="AA1558" s="174"/>
      <c r="AB1558" s="174"/>
      <c r="AC1558" s="174"/>
      <c r="AD1558" s="174"/>
      <c r="AE1558" s="174"/>
      <c r="AF1558" s="174"/>
      <c r="AG1558" s="174"/>
      <c r="AH1558" s="174"/>
      <c r="AI1558" s="174"/>
      <c r="AJ1558" s="174"/>
      <c r="AK1558" s="174"/>
      <c r="AL1558" s="174"/>
      <c r="AM1558" s="174"/>
      <c r="AN1558" s="174"/>
      <c r="AO1558" s="174"/>
      <c r="AP1558" s="174"/>
      <c r="AQ1558" s="174"/>
      <c r="AR1558" s="174"/>
      <c r="AS1558" s="174"/>
      <c r="AT1558" s="174"/>
      <c r="AU1558" s="174"/>
      <c r="AV1558" s="174"/>
      <c r="AW1558" s="174"/>
      <c r="AX1558" s="174"/>
      <c r="AY1558" s="174"/>
      <c r="AZ1558" s="174"/>
      <c r="BA1558" s="174"/>
      <c r="BB1558" s="174"/>
      <c r="BC1558" s="174"/>
      <c r="BD1558" s="174"/>
      <c r="BE1558" s="174"/>
      <c r="BF1558" s="174"/>
      <c r="BG1558" s="174"/>
      <c r="BH1558" s="174"/>
      <c r="BI1558" s="174"/>
      <c r="BJ1558" s="174"/>
      <c r="BK1558" s="174"/>
      <c r="BL1558" s="174"/>
      <c r="BM1558" s="174"/>
      <c r="BN1558" s="174"/>
      <c r="BO1558" s="174"/>
      <c r="BP1558" s="174"/>
      <c r="BQ1558" s="174"/>
      <c r="BR1558" s="174"/>
      <c r="BS1558" s="174"/>
      <c r="BT1558" s="174"/>
    </row>
    <row r="1559" spans="1:72" s="177" customFormat="1">
      <c r="A1559" s="176"/>
      <c r="B1559" s="176"/>
      <c r="C1559" s="178"/>
      <c r="D1559" s="176"/>
      <c r="E1559" s="174"/>
      <c r="F1559" s="174"/>
      <c r="G1559" s="174"/>
      <c r="H1559" s="174"/>
      <c r="I1559" s="174"/>
      <c r="J1559" s="174"/>
      <c r="K1559" s="174"/>
      <c r="L1559" s="174"/>
      <c r="M1559" s="174"/>
      <c r="N1559" s="174"/>
      <c r="O1559" s="174"/>
      <c r="P1559" s="174"/>
      <c r="Q1559" s="174"/>
      <c r="R1559" s="174"/>
      <c r="S1559" s="174"/>
      <c r="T1559" s="174"/>
      <c r="U1559" s="174"/>
      <c r="V1559" s="174"/>
      <c r="W1559" s="174"/>
      <c r="X1559" s="174"/>
      <c r="Y1559" s="174"/>
      <c r="Z1559" s="174"/>
      <c r="AA1559" s="174"/>
      <c r="AB1559" s="174"/>
      <c r="AC1559" s="174"/>
      <c r="AD1559" s="174"/>
      <c r="AE1559" s="174"/>
      <c r="AF1559" s="174"/>
      <c r="AG1559" s="174"/>
      <c r="AH1559" s="174"/>
      <c r="AI1559" s="174"/>
      <c r="AJ1559" s="174"/>
      <c r="AK1559" s="174"/>
      <c r="AL1559" s="174"/>
      <c r="AM1559" s="174"/>
      <c r="AN1559" s="174"/>
      <c r="AO1559" s="174"/>
      <c r="AP1559" s="174"/>
      <c r="AQ1559" s="174"/>
      <c r="AR1559" s="174"/>
      <c r="AS1559" s="174"/>
      <c r="AT1559" s="174"/>
      <c r="AU1559" s="174"/>
      <c r="AV1559" s="174"/>
      <c r="AW1559" s="174"/>
      <c r="AX1559" s="174"/>
      <c r="AY1559" s="174"/>
      <c r="AZ1559" s="174"/>
      <c r="BA1559" s="174"/>
      <c r="BB1559" s="174"/>
      <c r="BC1559" s="174"/>
      <c r="BD1559" s="174"/>
      <c r="BE1559" s="174"/>
      <c r="BF1559" s="174"/>
      <c r="BG1559" s="174"/>
      <c r="BH1559" s="174"/>
      <c r="BI1559" s="174"/>
      <c r="BJ1559" s="174"/>
      <c r="BK1559" s="174"/>
      <c r="BL1559" s="174"/>
      <c r="BM1559" s="174"/>
      <c r="BN1559" s="174"/>
      <c r="BO1559" s="174"/>
      <c r="BP1559" s="174"/>
      <c r="BQ1559" s="174"/>
      <c r="BR1559" s="174"/>
      <c r="BS1559" s="174"/>
      <c r="BT1559" s="174"/>
    </row>
    <row r="1560" spans="1:72" s="177" customFormat="1">
      <c r="A1560" s="176"/>
      <c r="B1560" s="176"/>
      <c r="C1560" s="178"/>
      <c r="D1560" s="176"/>
      <c r="E1560" s="174"/>
      <c r="F1560" s="174"/>
      <c r="G1560" s="174"/>
      <c r="H1560" s="174"/>
      <c r="I1560" s="174"/>
      <c r="J1560" s="174"/>
      <c r="K1560" s="174"/>
      <c r="L1560" s="174"/>
      <c r="M1560" s="174"/>
      <c r="N1560" s="174"/>
      <c r="O1560" s="174"/>
      <c r="P1560" s="174"/>
      <c r="Q1560" s="174"/>
      <c r="R1560" s="174"/>
      <c r="S1560" s="174"/>
      <c r="T1560" s="174"/>
      <c r="U1560" s="174"/>
      <c r="V1560" s="174"/>
      <c r="W1560" s="174"/>
      <c r="X1560" s="174"/>
      <c r="Y1560" s="174"/>
      <c r="Z1560" s="174"/>
      <c r="AA1560" s="174"/>
      <c r="AB1560" s="174"/>
      <c r="AC1560" s="174"/>
      <c r="AD1560" s="174"/>
      <c r="AE1560" s="174"/>
      <c r="AF1560" s="174"/>
      <c r="AG1560" s="174"/>
      <c r="AH1560" s="174"/>
      <c r="AI1560" s="174"/>
      <c r="AJ1560" s="174"/>
      <c r="AK1560" s="174"/>
      <c r="AL1560" s="174"/>
      <c r="AM1560" s="174"/>
      <c r="AN1560" s="174"/>
      <c r="AO1560" s="174"/>
      <c r="AP1560" s="174"/>
      <c r="AQ1560" s="174"/>
      <c r="AR1560" s="174"/>
      <c r="AS1560" s="174"/>
      <c r="AT1560" s="174"/>
      <c r="AU1560" s="174"/>
      <c r="AV1560" s="174"/>
      <c r="AW1560" s="174"/>
      <c r="AX1560" s="174"/>
      <c r="AY1560" s="174"/>
      <c r="AZ1560" s="174"/>
      <c r="BA1560" s="174"/>
      <c r="BB1560" s="174"/>
      <c r="BC1560" s="174"/>
      <c r="BD1560" s="174"/>
      <c r="BE1560" s="174"/>
      <c r="BF1560" s="174"/>
      <c r="BG1560" s="174"/>
      <c r="BH1560" s="174"/>
      <c r="BI1560" s="174"/>
      <c r="BJ1560" s="174"/>
      <c r="BK1560" s="174"/>
      <c r="BL1560" s="174"/>
      <c r="BM1560" s="174"/>
      <c r="BN1560" s="174"/>
      <c r="BO1560" s="174"/>
      <c r="BP1560" s="174"/>
      <c r="BQ1560" s="174"/>
      <c r="BR1560" s="174"/>
      <c r="BS1560" s="174"/>
      <c r="BT1560" s="174"/>
    </row>
    <row r="1561" spans="1:72" s="177" customFormat="1">
      <c r="A1561" s="176"/>
      <c r="B1561" s="176"/>
      <c r="C1561" s="178"/>
      <c r="D1561" s="176"/>
      <c r="E1561" s="174"/>
      <c r="F1561" s="174"/>
      <c r="G1561" s="174"/>
      <c r="H1561" s="174"/>
      <c r="I1561" s="174"/>
      <c r="J1561" s="174"/>
      <c r="K1561" s="174"/>
      <c r="L1561" s="174"/>
      <c r="M1561" s="174"/>
      <c r="N1561" s="174"/>
      <c r="O1561" s="174"/>
      <c r="P1561" s="174"/>
      <c r="Q1561" s="174"/>
      <c r="R1561" s="174"/>
      <c r="S1561" s="174"/>
      <c r="T1561" s="174"/>
      <c r="U1561" s="174"/>
      <c r="V1561" s="174"/>
      <c r="W1561" s="174"/>
      <c r="X1561" s="174"/>
      <c r="Y1561" s="174"/>
      <c r="Z1561" s="174"/>
      <c r="AA1561" s="174"/>
      <c r="AB1561" s="174"/>
      <c r="AC1561" s="174"/>
      <c r="AD1561" s="174"/>
      <c r="AE1561" s="174"/>
      <c r="AF1561" s="174"/>
      <c r="AG1561" s="174"/>
      <c r="AH1561" s="174"/>
      <c r="AI1561" s="174"/>
      <c r="AJ1561" s="174"/>
      <c r="AK1561" s="174"/>
      <c r="AL1561" s="174"/>
      <c r="AM1561" s="174"/>
      <c r="AN1561" s="174"/>
      <c r="AO1561" s="174"/>
      <c r="AP1561" s="174"/>
      <c r="AQ1561" s="174"/>
      <c r="AR1561" s="174"/>
      <c r="AS1561" s="174"/>
      <c r="AT1561" s="174"/>
      <c r="AU1561" s="174"/>
      <c r="AV1561" s="174"/>
      <c r="AW1561" s="174"/>
      <c r="AX1561" s="174"/>
      <c r="AY1561" s="174"/>
      <c r="AZ1561" s="174"/>
      <c r="BA1561" s="174"/>
      <c r="BB1561" s="174"/>
      <c r="BC1561" s="174"/>
      <c r="BD1561" s="174"/>
      <c r="BE1561" s="174"/>
      <c r="BF1561" s="174"/>
      <c r="BG1561" s="174"/>
      <c r="BH1561" s="174"/>
      <c r="BI1561" s="174"/>
      <c r="BJ1561" s="174"/>
      <c r="BK1561" s="174"/>
      <c r="BL1561" s="174"/>
      <c r="BM1561" s="174"/>
      <c r="BN1561" s="174"/>
      <c r="BO1561" s="174"/>
      <c r="BP1561" s="174"/>
      <c r="BQ1561" s="174"/>
      <c r="BR1561" s="174"/>
      <c r="BS1561" s="174"/>
      <c r="BT1561" s="174"/>
    </row>
    <row r="1562" spans="1:72" s="177" customFormat="1">
      <c r="A1562" s="176"/>
      <c r="B1562" s="176"/>
      <c r="C1562" s="178"/>
      <c r="D1562" s="176"/>
      <c r="E1562" s="174"/>
      <c r="F1562" s="174"/>
      <c r="G1562" s="174"/>
      <c r="H1562" s="174"/>
      <c r="I1562" s="174"/>
      <c r="J1562" s="174"/>
      <c r="K1562" s="174"/>
      <c r="L1562" s="174"/>
      <c r="M1562" s="174"/>
      <c r="N1562" s="174"/>
      <c r="O1562" s="174"/>
      <c r="P1562" s="174"/>
      <c r="Q1562" s="174"/>
      <c r="R1562" s="174"/>
      <c r="S1562" s="174"/>
      <c r="T1562" s="174"/>
      <c r="U1562" s="174"/>
      <c r="V1562" s="174"/>
      <c r="W1562" s="174"/>
      <c r="X1562" s="174"/>
      <c r="Y1562" s="174"/>
      <c r="Z1562" s="174"/>
      <c r="AA1562" s="174"/>
      <c r="AB1562" s="174"/>
      <c r="AC1562" s="174"/>
      <c r="AD1562" s="174"/>
      <c r="AE1562" s="174"/>
      <c r="AF1562" s="174"/>
      <c r="AG1562" s="174"/>
      <c r="AH1562" s="174"/>
      <c r="AI1562" s="174"/>
      <c r="AJ1562" s="174"/>
      <c r="AK1562" s="174"/>
      <c r="AL1562" s="174"/>
      <c r="AM1562" s="174"/>
      <c r="AN1562" s="174"/>
      <c r="AO1562" s="174"/>
      <c r="AP1562" s="174"/>
      <c r="AQ1562" s="174"/>
      <c r="AR1562" s="174"/>
      <c r="AS1562" s="174"/>
      <c r="AT1562" s="174"/>
      <c r="AU1562" s="174"/>
      <c r="AV1562" s="174"/>
      <c r="AW1562" s="174"/>
      <c r="AX1562" s="174"/>
      <c r="AY1562" s="174"/>
      <c r="AZ1562" s="174"/>
      <c r="BA1562" s="174"/>
      <c r="BB1562" s="174"/>
      <c r="BC1562" s="174"/>
      <c r="BD1562" s="174"/>
      <c r="BE1562" s="174"/>
      <c r="BF1562" s="174"/>
      <c r="BG1562" s="174"/>
      <c r="BH1562" s="174"/>
      <c r="BI1562" s="174"/>
      <c r="BJ1562" s="174"/>
      <c r="BK1562" s="174"/>
      <c r="BL1562" s="174"/>
      <c r="BM1562" s="174"/>
      <c r="BN1562" s="174"/>
      <c r="BO1562" s="174"/>
      <c r="BP1562" s="174"/>
      <c r="BQ1562" s="174"/>
      <c r="BR1562" s="174"/>
      <c r="BS1562" s="174"/>
      <c r="BT1562" s="174"/>
    </row>
    <row r="1563" spans="1:72" s="177" customFormat="1">
      <c r="A1563" s="176"/>
      <c r="B1563" s="176"/>
      <c r="C1563" s="178"/>
      <c r="D1563" s="176"/>
      <c r="E1563" s="174"/>
      <c r="F1563" s="174"/>
      <c r="G1563" s="174"/>
      <c r="H1563" s="174"/>
      <c r="I1563" s="174"/>
      <c r="J1563" s="174"/>
      <c r="K1563" s="174"/>
      <c r="L1563" s="174"/>
      <c r="M1563" s="174"/>
      <c r="N1563" s="174"/>
      <c r="O1563" s="174"/>
      <c r="P1563" s="174"/>
      <c r="Q1563" s="174"/>
      <c r="R1563" s="174"/>
      <c r="S1563" s="174"/>
      <c r="T1563" s="174"/>
      <c r="U1563" s="174"/>
      <c r="V1563" s="174"/>
      <c r="W1563" s="174"/>
      <c r="X1563" s="174"/>
      <c r="Y1563" s="174"/>
      <c r="Z1563" s="174"/>
      <c r="AA1563" s="174"/>
      <c r="AB1563" s="174"/>
      <c r="AC1563" s="174"/>
      <c r="AD1563" s="174"/>
      <c r="AE1563" s="174"/>
      <c r="AF1563" s="174"/>
      <c r="AG1563" s="174"/>
      <c r="AH1563" s="174"/>
      <c r="AI1563" s="174"/>
      <c r="AJ1563" s="174"/>
      <c r="AK1563" s="174"/>
      <c r="AL1563" s="174"/>
      <c r="AM1563" s="174"/>
      <c r="AN1563" s="174"/>
      <c r="AO1563" s="174"/>
      <c r="AP1563" s="174"/>
      <c r="AQ1563" s="174"/>
      <c r="AR1563" s="174"/>
      <c r="AS1563" s="174"/>
      <c r="AT1563" s="174"/>
      <c r="AU1563" s="174"/>
      <c r="AV1563" s="174"/>
      <c r="AW1563" s="174"/>
      <c r="AX1563" s="174"/>
      <c r="AY1563" s="174"/>
      <c r="AZ1563" s="174"/>
      <c r="BA1563" s="174"/>
      <c r="BB1563" s="174"/>
      <c r="BC1563" s="174"/>
      <c r="BD1563" s="174"/>
      <c r="BE1563" s="174"/>
      <c r="BF1563" s="174"/>
      <c r="BG1563" s="174"/>
      <c r="BH1563" s="174"/>
      <c r="BI1563" s="174"/>
      <c r="BJ1563" s="174"/>
      <c r="BK1563" s="174"/>
      <c r="BL1563" s="174"/>
      <c r="BM1563" s="174"/>
      <c r="BN1563" s="174"/>
      <c r="BO1563" s="174"/>
      <c r="BP1563" s="174"/>
      <c r="BQ1563" s="174"/>
      <c r="BR1563" s="174"/>
      <c r="BS1563" s="174"/>
      <c r="BT1563" s="174"/>
    </row>
    <row r="1564" spans="1:72" s="177" customFormat="1">
      <c r="A1564" s="176"/>
      <c r="B1564" s="176"/>
      <c r="C1564" s="178"/>
      <c r="D1564" s="176"/>
      <c r="E1564" s="174"/>
      <c r="F1564" s="174"/>
      <c r="G1564" s="174"/>
      <c r="H1564" s="174"/>
      <c r="I1564" s="174"/>
      <c r="J1564" s="174"/>
      <c r="K1564" s="174"/>
      <c r="L1564" s="174"/>
      <c r="M1564" s="174"/>
      <c r="N1564" s="174"/>
      <c r="O1564" s="174"/>
      <c r="P1564" s="174"/>
      <c r="Q1564" s="174"/>
      <c r="R1564" s="174"/>
      <c r="S1564" s="174"/>
      <c r="T1564" s="174"/>
      <c r="U1564" s="174"/>
      <c r="V1564" s="174"/>
      <c r="W1564" s="174"/>
      <c r="X1564" s="174"/>
      <c r="Y1564" s="174"/>
      <c r="Z1564" s="174"/>
      <c r="AA1564" s="174"/>
      <c r="AB1564" s="174"/>
      <c r="AC1564" s="174"/>
      <c r="AD1564" s="174"/>
      <c r="AE1564" s="174"/>
      <c r="AF1564" s="174"/>
      <c r="AG1564" s="174"/>
      <c r="AH1564" s="174"/>
      <c r="AI1564" s="174"/>
      <c r="AJ1564" s="174"/>
      <c r="AK1564" s="174"/>
      <c r="AL1564" s="174"/>
      <c r="AM1564" s="174"/>
      <c r="AN1564" s="174"/>
      <c r="AO1564" s="174"/>
      <c r="AP1564" s="174"/>
      <c r="AQ1564" s="174"/>
      <c r="AR1564" s="174"/>
      <c r="AS1564" s="174"/>
      <c r="AT1564" s="174"/>
      <c r="AU1564" s="174"/>
      <c r="AV1564" s="174"/>
      <c r="AW1564" s="174"/>
      <c r="AX1564" s="174"/>
      <c r="AY1564" s="174"/>
      <c r="AZ1564" s="174"/>
      <c r="BA1564" s="174"/>
      <c r="BB1564" s="174"/>
      <c r="BC1564" s="174"/>
      <c r="BD1564" s="174"/>
      <c r="BE1564" s="174"/>
      <c r="BF1564" s="174"/>
      <c r="BG1564" s="174"/>
      <c r="BH1564" s="174"/>
      <c r="BI1564" s="174"/>
      <c r="BJ1564" s="174"/>
      <c r="BK1564" s="174"/>
      <c r="BL1564" s="174"/>
      <c r="BM1564" s="174"/>
      <c r="BN1564" s="174"/>
      <c r="BO1564" s="174"/>
      <c r="BP1564" s="174"/>
      <c r="BQ1564" s="174"/>
      <c r="BR1564" s="174"/>
      <c r="BS1564" s="174"/>
      <c r="BT1564" s="174"/>
    </row>
    <row r="1565" spans="1:72" s="177" customFormat="1">
      <c r="A1565" s="176"/>
      <c r="B1565" s="176"/>
      <c r="C1565" s="178"/>
      <c r="D1565" s="176"/>
      <c r="E1565" s="174"/>
      <c r="F1565" s="174"/>
      <c r="G1565" s="174"/>
      <c r="H1565" s="174"/>
      <c r="I1565" s="174"/>
      <c r="J1565" s="174"/>
      <c r="K1565" s="174"/>
      <c r="L1565" s="174"/>
      <c r="M1565" s="174"/>
      <c r="N1565" s="174"/>
      <c r="O1565" s="174"/>
      <c r="P1565" s="174"/>
      <c r="Q1565" s="174"/>
      <c r="R1565" s="174"/>
      <c r="S1565" s="174"/>
      <c r="T1565" s="174"/>
      <c r="U1565" s="174"/>
      <c r="V1565" s="174"/>
      <c r="W1565" s="174"/>
      <c r="X1565" s="174"/>
      <c r="Y1565" s="174"/>
      <c r="Z1565" s="174"/>
      <c r="AA1565" s="174"/>
      <c r="AB1565" s="174"/>
      <c r="AC1565" s="174"/>
      <c r="AD1565" s="174"/>
      <c r="AE1565" s="174"/>
      <c r="AF1565" s="174"/>
      <c r="AG1565" s="174"/>
      <c r="AH1565" s="174"/>
      <c r="AI1565" s="174"/>
      <c r="AJ1565" s="174"/>
      <c r="AK1565" s="174"/>
      <c r="AL1565" s="174"/>
      <c r="AM1565" s="174"/>
      <c r="AN1565" s="174"/>
      <c r="AO1565" s="174"/>
      <c r="AP1565" s="174"/>
      <c r="AQ1565" s="174"/>
      <c r="AR1565" s="174"/>
      <c r="AS1565" s="174"/>
      <c r="AT1565" s="174"/>
      <c r="AU1565" s="174"/>
      <c r="AV1565" s="174"/>
      <c r="AW1565" s="174"/>
      <c r="AX1565" s="174"/>
      <c r="AY1565" s="174"/>
      <c r="AZ1565" s="174"/>
      <c r="BA1565" s="174"/>
      <c r="BB1565" s="174"/>
      <c r="BC1565" s="174"/>
      <c r="BD1565" s="174"/>
      <c r="BE1565" s="174"/>
      <c r="BF1565" s="174"/>
      <c r="BG1565" s="174"/>
      <c r="BH1565" s="174"/>
      <c r="BI1565" s="174"/>
      <c r="BJ1565" s="174"/>
      <c r="BK1565" s="174"/>
      <c r="BL1565" s="174"/>
      <c r="BM1565" s="174"/>
      <c r="BN1565" s="174"/>
      <c r="BO1565" s="174"/>
      <c r="BP1565" s="174"/>
      <c r="BQ1565" s="174"/>
      <c r="BR1565" s="174"/>
      <c r="BS1565" s="174"/>
      <c r="BT1565" s="174"/>
    </row>
    <row r="1566" spans="1:72" s="177" customFormat="1">
      <c r="A1566" s="176"/>
      <c r="B1566" s="176"/>
      <c r="C1566" s="178"/>
      <c r="D1566" s="176"/>
      <c r="E1566" s="174"/>
      <c r="F1566" s="174"/>
      <c r="G1566" s="174"/>
      <c r="H1566" s="174"/>
      <c r="I1566" s="174"/>
      <c r="J1566" s="174"/>
      <c r="K1566" s="174"/>
      <c r="L1566" s="174"/>
      <c r="M1566" s="174"/>
      <c r="N1566" s="174"/>
      <c r="O1566" s="174"/>
      <c r="P1566" s="174"/>
      <c r="Q1566" s="174"/>
      <c r="R1566" s="174"/>
      <c r="S1566" s="174"/>
      <c r="T1566" s="174"/>
      <c r="U1566" s="174"/>
      <c r="V1566" s="174"/>
      <c r="W1566" s="174"/>
      <c r="X1566" s="174"/>
      <c r="Y1566" s="174"/>
      <c r="Z1566" s="174"/>
      <c r="AA1566" s="174"/>
      <c r="AB1566" s="174"/>
      <c r="AC1566" s="174"/>
      <c r="AD1566" s="174"/>
      <c r="AE1566" s="174"/>
      <c r="AF1566" s="174"/>
      <c r="AG1566" s="174"/>
      <c r="AH1566" s="174"/>
      <c r="AI1566" s="174"/>
      <c r="AJ1566" s="174"/>
      <c r="AK1566" s="174"/>
      <c r="AL1566" s="174"/>
      <c r="AM1566" s="174"/>
      <c r="AN1566" s="174"/>
      <c r="AO1566" s="174"/>
      <c r="AP1566" s="174"/>
      <c r="AQ1566" s="174"/>
      <c r="AR1566" s="174"/>
      <c r="AS1566" s="174"/>
      <c r="AT1566" s="174"/>
      <c r="AU1566" s="174"/>
      <c r="AV1566" s="174"/>
      <c r="AW1566" s="174"/>
      <c r="AX1566" s="174"/>
      <c r="AY1566" s="174"/>
      <c r="AZ1566" s="174"/>
      <c r="BA1566" s="174"/>
      <c r="BB1566" s="174"/>
      <c r="BC1566" s="174"/>
      <c r="BD1566" s="174"/>
      <c r="BE1566" s="174"/>
      <c r="BF1566" s="174"/>
      <c r="BG1566" s="174"/>
      <c r="BH1566" s="174"/>
      <c r="BI1566" s="174"/>
      <c r="BJ1566" s="174"/>
      <c r="BK1566" s="174"/>
      <c r="BL1566" s="174"/>
      <c r="BM1566" s="174"/>
      <c r="BN1566" s="174"/>
      <c r="BO1566" s="174"/>
      <c r="BP1566" s="174"/>
      <c r="BQ1566" s="174"/>
      <c r="BR1566" s="174"/>
      <c r="BS1566" s="174"/>
      <c r="BT1566" s="174"/>
    </row>
    <row r="1567" spans="1:72" s="177" customFormat="1">
      <c r="A1567" s="176"/>
      <c r="B1567" s="176"/>
      <c r="C1567" s="178"/>
      <c r="D1567" s="176"/>
      <c r="E1567" s="174"/>
      <c r="F1567" s="174"/>
      <c r="G1567" s="174"/>
      <c r="H1567" s="174"/>
      <c r="I1567" s="174"/>
      <c r="J1567" s="174"/>
      <c r="K1567" s="174"/>
      <c r="L1567" s="174"/>
      <c r="M1567" s="174"/>
      <c r="N1567" s="174"/>
      <c r="O1567" s="174"/>
      <c r="P1567" s="174"/>
      <c r="Q1567" s="174"/>
      <c r="R1567" s="174"/>
      <c r="S1567" s="174"/>
      <c r="T1567" s="174"/>
      <c r="U1567" s="174"/>
      <c r="V1567" s="174"/>
      <c r="W1567" s="174"/>
      <c r="X1567" s="174"/>
      <c r="Y1567" s="174"/>
      <c r="Z1567" s="174"/>
      <c r="AA1567" s="174"/>
      <c r="AB1567" s="174"/>
      <c r="AC1567" s="174"/>
      <c r="AD1567" s="174"/>
      <c r="AE1567" s="174"/>
      <c r="AF1567" s="174"/>
      <c r="AG1567" s="174"/>
      <c r="AH1567" s="174"/>
      <c r="AI1567" s="174"/>
      <c r="AJ1567" s="174"/>
      <c r="AK1567" s="174"/>
      <c r="AL1567" s="174"/>
      <c r="AM1567" s="174"/>
      <c r="AN1567" s="174"/>
      <c r="AO1567" s="174"/>
      <c r="AP1567" s="174"/>
      <c r="AQ1567" s="174"/>
      <c r="AR1567" s="174"/>
      <c r="AS1567" s="174"/>
      <c r="AT1567" s="174"/>
      <c r="AU1567" s="174"/>
      <c r="AV1567" s="174"/>
      <c r="AW1567" s="174"/>
      <c r="AX1567" s="174"/>
      <c r="AY1567" s="174"/>
      <c r="AZ1567" s="174"/>
      <c r="BA1567" s="174"/>
      <c r="BB1567" s="174"/>
      <c r="BC1567" s="174"/>
      <c r="BD1567" s="174"/>
      <c r="BE1567" s="174"/>
      <c r="BF1567" s="174"/>
      <c r="BG1567" s="174"/>
      <c r="BH1567" s="174"/>
      <c r="BI1567" s="174"/>
      <c r="BJ1567" s="174"/>
      <c r="BK1567" s="174"/>
      <c r="BL1567" s="174"/>
      <c r="BM1567" s="174"/>
      <c r="BN1567" s="174"/>
      <c r="BO1567" s="174"/>
      <c r="BP1567" s="174"/>
      <c r="BQ1567" s="174"/>
      <c r="BR1567" s="174"/>
      <c r="BS1567" s="174"/>
      <c r="BT1567" s="174"/>
    </row>
    <row r="1568" spans="1:72" s="177" customFormat="1">
      <c r="A1568" s="176"/>
      <c r="B1568" s="176"/>
      <c r="C1568" s="178"/>
      <c r="D1568" s="176"/>
      <c r="E1568" s="174"/>
      <c r="F1568" s="174"/>
      <c r="G1568" s="174"/>
      <c r="H1568" s="174"/>
      <c r="I1568" s="174"/>
      <c r="J1568" s="174"/>
      <c r="K1568" s="174"/>
      <c r="L1568" s="174"/>
      <c r="M1568" s="174"/>
      <c r="N1568" s="174"/>
      <c r="O1568" s="174"/>
      <c r="P1568" s="174"/>
      <c r="Q1568" s="174"/>
      <c r="R1568" s="174"/>
      <c r="S1568" s="174"/>
      <c r="T1568" s="174"/>
      <c r="U1568" s="174"/>
      <c r="V1568" s="174"/>
      <c r="W1568" s="174"/>
      <c r="X1568" s="174"/>
      <c r="Y1568" s="174"/>
      <c r="Z1568" s="174"/>
      <c r="AA1568" s="174"/>
      <c r="AB1568" s="174"/>
      <c r="AC1568" s="174"/>
      <c r="AD1568" s="174"/>
      <c r="AE1568" s="174"/>
      <c r="AF1568" s="174"/>
      <c r="AG1568" s="174"/>
      <c r="AH1568" s="174"/>
      <c r="AI1568" s="174"/>
      <c r="AJ1568" s="174"/>
      <c r="AK1568" s="174"/>
      <c r="AL1568" s="174"/>
      <c r="AM1568" s="174"/>
      <c r="AN1568" s="174"/>
      <c r="AO1568" s="174"/>
      <c r="AP1568" s="174"/>
      <c r="AQ1568" s="174"/>
      <c r="AR1568" s="174"/>
      <c r="AS1568" s="174"/>
      <c r="AT1568" s="174"/>
      <c r="AU1568" s="174"/>
      <c r="AV1568" s="174"/>
      <c r="AW1568" s="174"/>
      <c r="AX1568" s="174"/>
      <c r="AY1568" s="174"/>
      <c r="AZ1568" s="174"/>
      <c r="BA1568" s="174"/>
      <c r="BB1568" s="174"/>
      <c r="BC1568" s="174"/>
      <c r="BD1568" s="174"/>
      <c r="BE1568" s="174"/>
      <c r="BF1568" s="174"/>
      <c r="BG1568" s="174"/>
      <c r="BH1568" s="174"/>
      <c r="BI1568" s="174"/>
      <c r="BJ1568" s="174"/>
      <c r="BK1568" s="174"/>
      <c r="BL1568" s="174"/>
      <c r="BM1568" s="174"/>
      <c r="BN1568" s="174"/>
      <c r="BO1568" s="174"/>
      <c r="BP1568" s="174"/>
      <c r="BQ1568" s="174"/>
      <c r="BR1568" s="174"/>
      <c r="BS1568" s="174"/>
      <c r="BT1568" s="174"/>
    </row>
    <row r="1569" spans="1:72" s="177" customFormat="1">
      <c r="A1569" s="176"/>
      <c r="B1569" s="176"/>
      <c r="C1569" s="178"/>
      <c r="D1569" s="176"/>
      <c r="E1569" s="174"/>
      <c r="F1569" s="174"/>
      <c r="G1569" s="174"/>
      <c r="H1569" s="174"/>
      <c r="I1569" s="174"/>
      <c r="J1569" s="174"/>
      <c r="K1569" s="174"/>
      <c r="L1569" s="174"/>
      <c r="M1569" s="174"/>
      <c r="N1569" s="174"/>
      <c r="O1569" s="174"/>
      <c r="P1569" s="174"/>
      <c r="Q1569" s="174"/>
      <c r="R1569" s="174"/>
      <c r="S1569" s="174"/>
      <c r="T1569" s="174"/>
      <c r="U1569" s="174"/>
      <c r="V1569" s="174"/>
      <c r="W1569" s="174"/>
      <c r="X1569" s="174"/>
      <c r="Y1569" s="174"/>
      <c r="Z1569" s="174"/>
      <c r="AA1569" s="174"/>
      <c r="AB1569" s="174"/>
      <c r="AC1569" s="174"/>
      <c r="AD1569" s="174"/>
      <c r="AE1569" s="174"/>
      <c r="AF1569" s="174"/>
      <c r="AG1569" s="174"/>
      <c r="AH1569" s="174"/>
      <c r="AI1569" s="174"/>
      <c r="AJ1569" s="174"/>
      <c r="AK1569" s="174"/>
      <c r="AL1569" s="174"/>
      <c r="AM1569" s="174"/>
      <c r="AN1569" s="174"/>
      <c r="AO1569" s="174"/>
      <c r="AP1569" s="174"/>
      <c r="AQ1569" s="174"/>
      <c r="AR1569" s="174"/>
      <c r="AS1569" s="174"/>
      <c r="AT1569" s="174"/>
      <c r="AU1569" s="174"/>
      <c r="AV1569" s="174"/>
      <c r="AW1569" s="174"/>
      <c r="AX1569" s="174"/>
      <c r="AY1569" s="174"/>
      <c r="AZ1569" s="174"/>
      <c r="BA1569" s="174"/>
      <c r="BB1569" s="174"/>
      <c r="BC1569" s="174"/>
      <c r="BD1569" s="174"/>
      <c r="BE1569" s="174"/>
      <c r="BF1569" s="174"/>
      <c r="BG1569" s="174"/>
      <c r="BH1569" s="174"/>
      <c r="BI1569" s="174"/>
      <c r="BJ1569" s="174"/>
      <c r="BK1569" s="174"/>
      <c r="BL1569" s="174"/>
      <c r="BM1569" s="174"/>
      <c r="BN1569" s="174"/>
      <c r="BO1569" s="174"/>
      <c r="BP1569" s="174"/>
      <c r="BQ1569" s="174"/>
      <c r="BR1569" s="174"/>
      <c r="BS1569" s="174"/>
      <c r="BT1569" s="174"/>
    </row>
    <row r="1570" spans="1:72" s="177" customFormat="1">
      <c r="A1570" s="176"/>
      <c r="B1570" s="176"/>
      <c r="C1570" s="178"/>
      <c r="D1570" s="176"/>
      <c r="E1570" s="174"/>
      <c r="F1570" s="174"/>
      <c r="G1570" s="174"/>
      <c r="H1570" s="174"/>
      <c r="I1570" s="174"/>
      <c r="J1570" s="174"/>
      <c r="K1570" s="174"/>
      <c r="L1570" s="174"/>
      <c r="M1570" s="174"/>
      <c r="N1570" s="174"/>
      <c r="O1570" s="174"/>
      <c r="P1570" s="174"/>
      <c r="Q1570" s="174"/>
      <c r="R1570" s="174"/>
      <c r="S1570" s="174"/>
      <c r="T1570" s="174"/>
      <c r="U1570" s="174"/>
      <c r="V1570" s="174"/>
      <c r="W1570" s="174"/>
      <c r="X1570" s="174"/>
      <c r="Y1570" s="174"/>
      <c r="Z1570" s="174"/>
      <c r="AA1570" s="174"/>
      <c r="AB1570" s="174"/>
      <c r="AC1570" s="174"/>
      <c r="AD1570" s="174"/>
      <c r="AE1570" s="174"/>
      <c r="AF1570" s="174"/>
      <c r="AG1570" s="174"/>
      <c r="AH1570" s="174"/>
      <c r="AI1570" s="174"/>
      <c r="AJ1570" s="174"/>
      <c r="AK1570" s="174"/>
      <c r="AL1570" s="174"/>
      <c r="AM1570" s="174"/>
      <c r="AN1570" s="174"/>
      <c r="AO1570" s="174"/>
      <c r="AP1570" s="174"/>
      <c r="AQ1570" s="174"/>
      <c r="AR1570" s="174"/>
      <c r="AS1570" s="174"/>
      <c r="AT1570" s="174"/>
      <c r="AU1570" s="174"/>
      <c r="AV1570" s="174"/>
      <c r="AW1570" s="174"/>
      <c r="AX1570" s="174"/>
      <c r="AY1570" s="174"/>
      <c r="AZ1570" s="174"/>
      <c r="BA1570" s="174"/>
      <c r="BB1570" s="174"/>
      <c r="BC1570" s="174"/>
      <c r="BD1570" s="174"/>
      <c r="BE1570" s="174"/>
      <c r="BF1570" s="174"/>
      <c r="BG1570" s="174"/>
      <c r="BH1570" s="174"/>
      <c r="BI1570" s="174"/>
      <c r="BJ1570" s="174"/>
      <c r="BK1570" s="174"/>
      <c r="BL1570" s="174"/>
      <c r="BM1570" s="174"/>
      <c r="BN1570" s="174"/>
      <c r="BO1570" s="174"/>
      <c r="BP1570" s="174"/>
      <c r="BQ1570" s="174"/>
      <c r="BR1570" s="174"/>
      <c r="BS1570" s="174"/>
      <c r="BT1570" s="174"/>
    </row>
    <row r="1571" spans="1:72" s="177" customFormat="1">
      <c r="A1571" s="176"/>
      <c r="B1571" s="176"/>
      <c r="C1571" s="178"/>
      <c r="D1571" s="176"/>
      <c r="E1571" s="174"/>
      <c r="F1571" s="174"/>
      <c r="G1571" s="174"/>
      <c r="H1571" s="174"/>
      <c r="I1571" s="174"/>
      <c r="J1571" s="174"/>
      <c r="K1571" s="174"/>
      <c r="L1571" s="174"/>
      <c r="M1571" s="174"/>
      <c r="N1571" s="174"/>
      <c r="O1571" s="174"/>
      <c r="P1571" s="174"/>
      <c r="Q1571" s="174"/>
      <c r="R1571" s="174"/>
      <c r="S1571" s="174"/>
      <c r="T1571" s="174"/>
      <c r="U1571" s="174"/>
      <c r="V1571" s="174"/>
      <c r="W1571" s="174"/>
      <c r="X1571" s="174"/>
      <c r="Y1571" s="174"/>
      <c r="Z1571" s="174"/>
      <c r="AA1571" s="174"/>
      <c r="AB1571" s="174"/>
      <c r="AC1571" s="174"/>
      <c r="AD1571" s="174"/>
      <c r="AE1571" s="174"/>
      <c r="AF1571" s="174"/>
      <c r="AG1571" s="174"/>
      <c r="AH1571" s="174"/>
      <c r="AI1571" s="174"/>
      <c r="AJ1571" s="174"/>
      <c r="AK1571" s="174"/>
      <c r="AL1571" s="174"/>
      <c r="AM1571" s="174"/>
      <c r="AN1571" s="174"/>
      <c r="AO1571" s="174"/>
      <c r="AP1571" s="174"/>
      <c r="AQ1571" s="174"/>
      <c r="AR1571" s="174"/>
      <c r="AS1571" s="174"/>
      <c r="AT1571" s="174"/>
      <c r="AU1571" s="174"/>
      <c r="AV1571" s="174"/>
      <c r="AW1571" s="174"/>
      <c r="AX1571" s="174"/>
      <c r="AY1571" s="174"/>
      <c r="AZ1571" s="174"/>
      <c r="BA1571" s="174"/>
      <c r="BB1571" s="174"/>
      <c r="BC1571" s="174"/>
      <c r="BD1571" s="174"/>
      <c r="BE1571" s="174"/>
      <c r="BF1571" s="174"/>
      <c r="BG1571" s="174"/>
      <c r="BH1571" s="174"/>
      <c r="BI1571" s="174"/>
      <c r="BJ1571" s="174"/>
      <c r="BK1571" s="174"/>
      <c r="BL1571" s="174"/>
      <c r="BM1571" s="174"/>
      <c r="BN1571" s="174"/>
      <c r="BO1571" s="174"/>
      <c r="BP1571" s="174"/>
      <c r="BQ1571" s="174"/>
      <c r="BR1571" s="174"/>
      <c r="BS1571" s="174"/>
      <c r="BT1571" s="174"/>
    </row>
    <row r="1572" spans="1:72" s="177" customFormat="1">
      <c r="A1572" s="176"/>
      <c r="B1572" s="176"/>
      <c r="C1572" s="178"/>
      <c r="D1572" s="176"/>
      <c r="E1572" s="174"/>
      <c r="F1572" s="174"/>
      <c r="G1572" s="174"/>
      <c r="H1572" s="174"/>
      <c r="I1572" s="174"/>
      <c r="J1572" s="174"/>
      <c r="K1572" s="174"/>
      <c r="L1572" s="174"/>
      <c r="M1572" s="174"/>
      <c r="N1572" s="174"/>
      <c r="O1572" s="174"/>
      <c r="P1572" s="174"/>
      <c r="Q1572" s="174"/>
      <c r="R1572" s="174"/>
      <c r="S1572" s="174"/>
      <c r="T1572" s="174"/>
      <c r="U1572" s="174"/>
      <c r="V1572" s="174"/>
      <c r="W1572" s="174"/>
      <c r="X1572" s="174"/>
      <c r="Y1572" s="174"/>
      <c r="Z1572" s="174"/>
      <c r="AA1572" s="174"/>
      <c r="AB1572" s="174"/>
      <c r="AC1572" s="174"/>
      <c r="AD1572" s="174"/>
      <c r="AE1572" s="174"/>
      <c r="AF1572" s="174"/>
      <c r="AG1572" s="174"/>
      <c r="AH1572" s="174"/>
      <c r="AI1572" s="174"/>
      <c r="AJ1572" s="174"/>
      <c r="AK1572" s="174"/>
      <c r="AL1572" s="174"/>
      <c r="AM1572" s="174"/>
      <c r="AN1572" s="174"/>
      <c r="AO1572" s="174"/>
      <c r="AP1572" s="174"/>
      <c r="AQ1572" s="174"/>
      <c r="AR1572" s="174"/>
      <c r="AS1572" s="174"/>
      <c r="AT1572" s="174"/>
      <c r="AU1572" s="174"/>
      <c r="AV1572" s="174"/>
      <c r="AW1572" s="174"/>
      <c r="AX1572" s="174"/>
      <c r="AY1572" s="174"/>
      <c r="AZ1572" s="174"/>
      <c r="BA1572" s="174"/>
      <c r="BB1572" s="174"/>
      <c r="BC1572" s="174"/>
      <c r="BD1572" s="174"/>
      <c r="BE1572" s="174"/>
      <c r="BF1572" s="174"/>
      <c r="BG1572" s="174"/>
      <c r="BH1572" s="174"/>
      <c r="BI1572" s="174"/>
      <c r="BJ1572" s="174"/>
      <c r="BK1572" s="174"/>
      <c r="BL1572" s="174"/>
      <c r="BM1572" s="174"/>
      <c r="BN1572" s="174"/>
      <c r="BO1572" s="174"/>
      <c r="BP1572" s="174"/>
      <c r="BQ1572" s="174"/>
      <c r="BR1572" s="174"/>
      <c r="BS1572" s="174"/>
      <c r="BT1572" s="174"/>
    </row>
    <row r="1573" spans="1:72" s="177" customFormat="1">
      <c r="A1573" s="176"/>
      <c r="B1573" s="176"/>
      <c r="C1573" s="178"/>
      <c r="D1573" s="176"/>
      <c r="E1573" s="174"/>
      <c r="F1573" s="174"/>
      <c r="G1573" s="174"/>
      <c r="H1573" s="174"/>
      <c r="I1573" s="174"/>
      <c r="J1573" s="174"/>
      <c r="K1573" s="174"/>
      <c r="L1573" s="174"/>
      <c r="M1573" s="174"/>
      <c r="N1573" s="174"/>
      <c r="O1573" s="174"/>
      <c r="P1573" s="174"/>
      <c r="Q1573" s="174"/>
      <c r="R1573" s="174"/>
      <c r="S1573" s="174"/>
      <c r="T1573" s="174"/>
      <c r="U1573" s="174"/>
      <c r="V1573" s="174"/>
      <c r="W1573" s="174"/>
      <c r="X1573" s="174"/>
      <c r="Y1573" s="174"/>
      <c r="Z1573" s="174"/>
      <c r="AA1573" s="174"/>
      <c r="AB1573" s="174"/>
      <c r="AC1573" s="174"/>
      <c r="AD1573" s="174"/>
      <c r="AE1573" s="174"/>
      <c r="AF1573" s="174"/>
      <c r="AG1573" s="174"/>
      <c r="AH1573" s="174"/>
      <c r="AI1573" s="174"/>
      <c r="AJ1573" s="174"/>
      <c r="AK1573" s="174"/>
      <c r="AL1573" s="174"/>
      <c r="AM1573" s="174"/>
      <c r="AN1573" s="174"/>
      <c r="AO1573" s="174"/>
      <c r="AP1573" s="174"/>
      <c r="AQ1573" s="174"/>
      <c r="AR1573" s="174"/>
      <c r="AS1573" s="174"/>
      <c r="AT1573" s="174"/>
      <c r="AU1573" s="174"/>
      <c r="AV1573" s="174"/>
      <c r="AW1573" s="174"/>
      <c r="AX1573" s="174"/>
      <c r="AY1573" s="174"/>
      <c r="AZ1573" s="174"/>
      <c r="BA1573" s="174"/>
      <c r="BB1573" s="174"/>
      <c r="BC1573" s="174"/>
      <c r="BD1573" s="174"/>
      <c r="BE1573" s="174"/>
      <c r="BF1573" s="174"/>
      <c r="BG1573" s="174"/>
      <c r="BH1573" s="174"/>
      <c r="BI1573" s="174"/>
      <c r="BJ1573" s="174"/>
      <c r="BK1573" s="174"/>
      <c r="BL1573" s="174"/>
      <c r="BM1573" s="174"/>
      <c r="BN1573" s="174"/>
      <c r="BO1573" s="174"/>
      <c r="BP1573" s="174"/>
      <c r="BQ1573" s="174"/>
      <c r="BR1573" s="174"/>
      <c r="BS1573" s="174"/>
      <c r="BT1573" s="174"/>
    </row>
    <row r="1574" spans="1:72" s="177" customFormat="1">
      <c r="A1574" s="176"/>
      <c r="B1574" s="176"/>
      <c r="C1574" s="178"/>
      <c r="D1574" s="176"/>
      <c r="E1574" s="174"/>
      <c r="F1574" s="174"/>
      <c r="G1574" s="174"/>
      <c r="H1574" s="174"/>
      <c r="I1574" s="174"/>
      <c r="J1574" s="174"/>
      <c r="K1574" s="174"/>
      <c r="L1574" s="174"/>
      <c r="M1574" s="174"/>
      <c r="N1574" s="174"/>
      <c r="O1574" s="174"/>
      <c r="P1574" s="174"/>
      <c r="Q1574" s="174"/>
      <c r="R1574" s="174"/>
      <c r="S1574" s="174"/>
      <c r="T1574" s="174"/>
      <c r="U1574" s="174"/>
      <c r="V1574" s="174"/>
      <c r="W1574" s="174"/>
      <c r="X1574" s="174"/>
      <c r="Y1574" s="174"/>
      <c r="Z1574" s="174"/>
      <c r="AA1574" s="174"/>
      <c r="AB1574" s="174"/>
      <c r="AC1574" s="174"/>
      <c r="AD1574" s="174"/>
      <c r="AE1574" s="174"/>
      <c r="AF1574" s="174"/>
      <c r="AG1574" s="174"/>
      <c r="AH1574" s="174"/>
      <c r="AI1574" s="174"/>
      <c r="AJ1574" s="174"/>
      <c r="AK1574" s="174"/>
      <c r="AL1574" s="174"/>
      <c r="AM1574" s="174"/>
      <c r="AN1574" s="174"/>
      <c r="AO1574" s="174"/>
      <c r="AP1574" s="174"/>
      <c r="AQ1574" s="174"/>
      <c r="AR1574" s="174"/>
      <c r="AS1574" s="174"/>
      <c r="AT1574" s="174"/>
      <c r="AU1574" s="174"/>
      <c r="AV1574" s="174"/>
      <c r="AW1574" s="174"/>
      <c r="AX1574" s="174"/>
      <c r="AY1574" s="174"/>
      <c r="AZ1574" s="174"/>
      <c r="BA1574" s="174"/>
      <c r="BB1574" s="174"/>
      <c r="BC1574" s="174"/>
      <c r="BD1574" s="174"/>
      <c r="BE1574" s="174"/>
      <c r="BF1574" s="174"/>
      <c r="BG1574" s="174"/>
      <c r="BH1574" s="174"/>
      <c r="BI1574" s="174"/>
      <c r="BJ1574" s="174"/>
      <c r="BK1574" s="174"/>
      <c r="BL1574" s="174"/>
      <c r="BM1574" s="174"/>
      <c r="BN1574" s="174"/>
      <c r="BO1574" s="174"/>
      <c r="BP1574" s="174"/>
      <c r="BQ1574" s="174"/>
      <c r="BR1574" s="174"/>
      <c r="BS1574" s="174"/>
      <c r="BT1574" s="174"/>
    </row>
    <row r="1575" spans="1:72" s="177" customFormat="1">
      <c r="A1575" s="176"/>
      <c r="B1575" s="176"/>
      <c r="C1575" s="178"/>
      <c r="D1575" s="176"/>
      <c r="E1575" s="174"/>
      <c r="F1575" s="174"/>
      <c r="G1575" s="174"/>
      <c r="H1575" s="174"/>
      <c r="I1575" s="174"/>
      <c r="J1575" s="174"/>
      <c r="K1575" s="174"/>
      <c r="L1575" s="174"/>
      <c r="M1575" s="174"/>
      <c r="N1575" s="174"/>
      <c r="O1575" s="174"/>
      <c r="P1575" s="174"/>
      <c r="Q1575" s="174"/>
      <c r="R1575" s="174"/>
      <c r="S1575" s="174"/>
      <c r="T1575" s="174"/>
      <c r="U1575" s="174"/>
      <c r="V1575" s="174"/>
      <c r="W1575" s="174"/>
      <c r="X1575" s="174"/>
      <c r="Y1575" s="174"/>
      <c r="Z1575" s="174"/>
      <c r="AA1575" s="174"/>
      <c r="AB1575" s="174"/>
      <c r="AC1575" s="174"/>
      <c r="AD1575" s="174"/>
      <c r="AE1575" s="174"/>
      <c r="AF1575" s="174"/>
      <c r="AG1575" s="174"/>
      <c r="AH1575" s="174"/>
      <c r="AI1575" s="174"/>
      <c r="AJ1575" s="174"/>
      <c r="AK1575" s="174"/>
      <c r="AL1575" s="174"/>
      <c r="AM1575" s="174"/>
      <c r="AN1575" s="174"/>
      <c r="AO1575" s="174"/>
      <c r="AP1575" s="174"/>
      <c r="AQ1575" s="174"/>
      <c r="AR1575" s="174"/>
      <c r="AS1575" s="174"/>
      <c r="AT1575" s="174"/>
      <c r="AU1575" s="174"/>
      <c r="AV1575" s="174"/>
      <c r="AW1575" s="174"/>
      <c r="AX1575" s="174"/>
      <c r="AY1575" s="174"/>
      <c r="AZ1575" s="174"/>
      <c r="BA1575" s="174"/>
      <c r="BB1575" s="174"/>
      <c r="BC1575" s="174"/>
      <c r="BD1575" s="174"/>
      <c r="BE1575" s="174"/>
      <c r="BF1575" s="174"/>
      <c r="BG1575" s="174"/>
      <c r="BH1575" s="174"/>
      <c r="BI1575" s="174"/>
      <c r="BJ1575" s="174"/>
      <c r="BK1575" s="174"/>
      <c r="BL1575" s="174"/>
      <c r="BM1575" s="174"/>
      <c r="BN1575" s="174"/>
      <c r="BO1575" s="174"/>
      <c r="BP1575" s="174"/>
      <c r="BQ1575" s="174"/>
      <c r="BR1575" s="174"/>
      <c r="BS1575" s="174"/>
      <c r="BT1575" s="174"/>
    </row>
    <row r="1576" spans="1:72" s="177" customFormat="1">
      <c r="A1576" s="176"/>
      <c r="B1576" s="176"/>
      <c r="C1576" s="178"/>
      <c r="D1576" s="176"/>
      <c r="E1576" s="174"/>
      <c r="F1576" s="174"/>
      <c r="G1576" s="174"/>
      <c r="H1576" s="174"/>
      <c r="I1576" s="174"/>
      <c r="J1576" s="174"/>
      <c r="K1576" s="174"/>
      <c r="L1576" s="174"/>
      <c r="M1576" s="174"/>
      <c r="N1576" s="174"/>
      <c r="O1576" s="174"/>
      <c r="P1576" s="174"/>
      <c r="Q1576" s="174"/>
      <c r="R1576" s="174"/>
      <c r="S1576" s="174"/>
      <c r="T1576" s="174"/>
      <c r="U1576" s="174"/>
      <c r="V1576" s="174"/>
      <c r="W1576" s="174"/>
      <c r="X1576" s="174"/>
      <c r="Y1576" s="174"/>
      <c r="Z1576" s="174"/>
      <c r="AA1576" s="174"/>
      <c r="AB1576" s="174"/>
      <c r="AC1576" s="174"/>
      <c r="AD1576" s="174"/>
      <c r="AE1576" s="174"/>
      <c r="AF1576" s="174"/>
      <c r="AG1576" s="174"/>
      <c r="AH1576" s="174"/>
      <c r="AI1576" s="174"/>
      <c r="AJ1576" s="174"/>
      <c r="AK1576" s="174"/>
      <c r="AL1576" s="174"/>
      <c r="AM1576" s="174"/>
      <c r="AN1576" s="174"/>
      <c r="AO1576" s="174"/>
      <c r="AP1576" s="174"/>
      <c r="AQ1576" s="174"/>
      <c r="AR1576" s="174"/>
      <c r="AS1576" s="174"/>
      <c r="AT1576" s="174"/>
      <c r="AU1576" s="174"/>
      <c r="AV1576" s="174"/>
      <c r="AW1576" s="174"/>
      <c r="AX1576" s="174"/>
      <c r="AY1576" s="174"/>
      <c r="AZ1576" s="174"/>
      <c r="BA1576" s="174"/>
      <c r="BB1576" s="174"/>
      <c r="BC1576" s="174"/>
      <c r="BD1576" s="174"/>
      <c r="BE1576" s="174"/>
      <c r="BF1576" s="174"/>
      <c r="BG1576" s="174"/>
      <c r="BH1576" s="174"/>
      <c r="BI1576" s="174"/>
      <c r="BJ1576" s="174"/>
      <c r="BK1576" s="174"/>
      <c r="BL1576" s="174"/>
      <c r="BM1576" s="174"/>
      <c r="BN1576" s="174"/>
      <c r="BO1576" s="174"/>
      <c r="BP1576" s="174"/>
      <c r="BQ1576" s="174"/>
      <c r="BR1576" s="174"/>
      <c r="BS1576" s="174"/>
      <c r="BT1576" s="174"/>
    </row>
    <row r="1577" spans="1:72" s="177" customFormat="1">
      <c r="A1577" s="176"/>
      <c r="B1577" s="176"/>
      <c r="C1577" s="178"/>
      <c r="D1577" s="176"/>
      <c r="E1577" s="174"/>
      <c r="F1577" s="174"/>
      <c r="G1577" s="174"/>
      <c r="H1577" s="174"/>
      <c r="I1577" s="174"/>
      <c r="J1577" s="174"/>
      <c r="K1577" s="174"/>
      <c r="L1577" s="174"/>
      <c r="M1577" s="174"/>
      <c r="N1577" s="174"/>
      <c r="O1577" s="174"/>
      <c r="P1577" s="174"/>
      <c r="Q1577" s="174"/>
      <c r="R1577" s="174"/>
      <c r="S1577" s="174"/>
      <c r="T1577" s="174"/>
      <c r="U1577" s="174"/>
      <c r="V1577" s="174"/>
      <c r="W1577" s="174"/>
      <c r="X1577" s="174"/>
      <c r="Y1577" s="174"/>
      <c r="Z1577" s="174"/>
      <c r="AA1577" s="174"/>
      <c r="AB1577" s="174"/>
      <c r="AC1577" s="174"/>
      <c r="AD1577" s="174"/>
      <c r="AE1577" s="174"/>
      <c r="AF1577" s="174"/>
      <c r="AG1577" s="174"/>
      <c r="AH1577" s="174"/>
      <c r="AI1577" s="174"/>
      <c r="AJ1577" s="174"/>
      <c r="AK1577" s="174"/>
      <c r="AL1577" s="174"/>
      <c r="AM1577" s="174"/>
      <c r="AN1577" s="174"/>
      <c r="AO1577" s="174"/>
      <c r="AP1577" s="174"/>
      <c r="AQ1577" s="174"/>
      <c r="AR1577" s="174"/>
      <c r="AS1577" s="174"/>
      <c r="AT1577" s="174"/>
      <c r="AU1577" s="174"/>
      <c r="AV1577" s="174"/>
      <c r="AW1577" s="174"/>
      <c r="AX1577" s="174"/>
      <c r="AY1577" s="174"/>
      <c r="AZ1577" s="174"/>
      <c r="BA1577" s="174"/>
      <c r="BB1577" s="174"/>
      <c r="BC1577" s="174"/>
      <c r="BD1577" s="174"/>
      <c r="BE1577" s="174"/>
      <c r="BF1577" s="174"/>
      <c r="BG1577" s="174"/>
      <c r="BH1577" s="174"/>
      <c r="BI1577" s="174"/>
      <c r="BJ1577" s="174"/>
      <c r="BK1577" s="174"/>
      <c r="BL1577" s="174"/>
      <c r="BM1577" s="174"/>
      <c r="BN1577" s="174"/>
      <c r="BO1577" s="174"/>
      <c r="BP1577" s="174"/>
      <c r="BQ1577" s="174"/>
      <c r="BR1577" s="174"/>
      <c r="BS1577" s="174"/>
      <c r="BT1577" s="174"/>
    </row>
    <row r="1578" spans="1:72" s="177" customFormat="1">
      <c r="A1578" s="176"/>
      <c r="B1578" s="176"/>
      <c r="C1578" s="178"/>
      <c r="D1578" s="176"/>
      <c r="E1578" s="174"/>
      <c r="F1578" s="174"/>
      <c r="G1578" s="174"/>
      <c r="H1578" s="174"/>
      <c r="I1578" s="174"/>
      <c r="J1578" s="174"/>
      <c r="K1578" s="174"/>
      <c r="L1578" s="174"/>
      <c r="M1578" s="174"/>
      <c r="N1578" s="174"/>
      <c r="O1578" s="174"/>
      <c r="P1578" s="174"/>
      <c r="Q1578" s="174"/>
      <c r="R1578" s="174"/>
      <c r="S1578" s="174"/>
      <c r="T1578" s="174"/>
      <c r="U1578" s="174"/>
      <c r="V1578" s="174"/>
      <c r="W1578" s="174"/>
      <c r="X1578" s="174"/>
      <c r="Y1578" s="174"/>
      <c r="Z1578" s="174"/>
      <c r="AA1578" s="174"/>
      <c r="AB1578" s="174"/>
      <c r="AC1578" s="174"/>
      <c r="AD1578" s="174"/>
      <c r="AE1578" s="174"/>
      <c r="AF1578" s="174"/>
      <c r="AG1578" s="174"/>
      <c r="AH1578" s="174"/>
      <c r="AI1578" s="174"/>
      <c r="AJ1578" s="174"/>
      <c r="AK1578" s="174"/>
      <c r="AL1578" s="174"/>
      <c r="AM1578" s="174"/>
      <c r="AN1578" s="174"/>
      <c r="AO1578" s="174"/>
      <c r="AP1578" s="174"/>
      <c r="AQ1578" s="174"/>
      <c r="AR1578" s="174"/>
      <c r="AS1578" s="174"/>
      <c r="AT1578" s="174"/>
      <c r="AU1578" s="174"/>
      <c r="AV1578" s="174"/>
      <c r="AW1578" s="174"/>
      <c r="AX1578" s="174"/>
      <c r="AY1578" s="174"/>
      <c r="AZ1578" s="174"/>
      <c r="BA1578" s="174"/>
      <c r="BB1578" s="174"/>
      <c r="BC1578" s="174"/>
      <c r="BD1578" s="174"/>
      <c r="BE1578" s="174"/>
      <c r="BF1578" s="174"/>
      <c r="BG1578" s="174"/>
      <c r="BH1578" s="174"/>
      <c r="BI1578" s="174"/>
      <c r="BJ1578" s="174"/>
      <c r="BK1578" s="174"/>
      <c r="BL1578" s="174"/>
      <c r="BM1578" s="174"/>
      <c r="BN1578" s="174"/>
      <c r="BO1578" s="174"/>
      <c r="BP1578" s="174"/>
      <c r="BQ1578" s="174"/>
      <c r="BR1578" s="174"/>
      <c r="BS1578" s="174"/>
      <c r="BT1578" s="174"/>
    </row>
    <row r="1579" spans="1:72" s="177" customFormat="1">
      <c r="A1579" s="176"/>
      <c r="B1579" s="176"/>
      <c r="C1579" s="178"/>
      <c r="D1579" s="176"/>
      <c r="E1579" s="174"/>
      <c r="F1579" s="174"/>
      <c r="G1579" s="174"/>
      <c r="H1579" s="174"/>
      <c r="I1579" s="174"/>
      <c r="J1579" s="174"/>
      <c r="K1579" s="174"/>
      <c r="L1579" s="174"/>
      <c r="M1579" s="174"/>
      <c r="N1579" s="174"/>
      <c r="O1579" s="174"/>
      <c r="P1579" s="174"/>
      <c r="Q1579" s="174"/>
      <c r="R1579" s="174"/>
      <c r="S1579" s="174"/>
      <c r="T1579" s="174"/>
      <c r="U1579" s="174"/>
      <c r="V1579" s="174"/>
      <c r="W1579" s="174"/>
      <c r="X1579" s="174"/>
      <c r="Y1579" s="174"/>
      <c r="Z1579" s="174"/>
      <c r="AA1579" s="174"/>
      <c r="AB1579" s="174"/>
      <c r="AC1579" s="174"/>
      <c r="AD1579" s="174"/>
      <c r="AE1579" s="174"/>
      <c r="AF1579" s="174"/>
      <c r="AG1579" s="174"/>
      <c r="AH1579" s="174"/>
      <c r="AI1579" s="174"/>
      <c r="AJ1579" s="174"/>
      <c r="AK1579" s="174"/>
      <c r="AL1579" s="174"/>
      <c r="AM1579" s="174"/>
      <c r="AN1579" s="174"/>
      <c r="AO1579" s="174"/>
      <c r="AP1579" s="174"/>
      <c r="AQ1579" s="174"/>
      <c r="AR1579" s="174"/>
      <c r="AS1579" s="174"/>
      <c r="AT1579" s="174"/>
      <c r="AU1579" s="174"/>
      <c r="AV1579" s="174"/>
      <c r="AW1579" s="174"/>
      <c r="AX1579" s="174"/>
      <c r="AY1579" s="174"/>
      <c r="AZ1579" s="174"/>
      <c r="BA1579" s="174"/>
      <c r="BB1579" s="174"/>
      <c r="BC1579" s="174"/>
      <c r="BD1579" s="174"/>
      <c r="BE1579" s="174"/>
      <c r="BF1579" s="174"/>
      <c r="BG1579" s="174"/>
      <c r="BH1579" s="174"/>
      <c r="BI1579" s="174"/>
      <c r="BJ1579" s="174"/>
      <c r="BK1579" s="174"/>
      <c r="BL1579" s="174"/>
      <c r="BM1579" s="174"/>
      <c r="BN1579" s="174"/>
      <c r="BO1579" s="174"/>
      <c r="BP1579" s="174"/>
      <c r="BQ1579" s="174"/>
      <c r="BR1579" s="174"/>
      <c r="BS1579" s="174"/>
      <c r="BT1579" s="174"/>
    </row>
    <row r="1580" spans="1:72" s="177" customFormat="1">
      <c r="A1580" s="176"/>
      <c r="B1580" s="176"/>
      <c r="C1580" s="178"/>
      <c r="D1580" s="176"/>
      <c r="E1580" s="174"/>
      <c r="F1580" s="174"/>
      <c r="G1580" s="174"/>
      <c r="H1580" s="174"/>
      <c r="I1580" s="174"/>
      <c r="J1580" s="174"/>
      <c r="K1580" s="174"/>
      <c r="L1580" s="174"/>
      <c r="M1580" s="174"/>
      <c r="N1580" s="174"/>
      <c r="O1580" s="174"/>
      <c r="P1580" s="174"/>
      <c r="Q1580" s="174"/>
      <c r="R1580" s="174"/>
      <c r="S1580" s="174"/>
      <c r="T1580" s="174"/>
      <c r="U1580" s="174"/>
      <c r="V1580" s="174"/>
      <c r="W1580" s="174"/>
      <c r="X1580" s="174"/>
      <c r="Y1580" s="174"/>
      <c r="Z1580" s="174"/>
      <c r="AA1580" s="174"/>
      <c r="AB1580" s="174"/>
      <c r="AC1580" s="174"/>
      <c r="AD1580" s="174"/>
      <c r="AE1580" s="174"/>
      <c r="AF1580" s="174"/>
      <c r="AG1580" s="174"/>
      <c r="AH1580" s="174"/>
      <c r="AI1580" s="174"/>
      <c r="AJ1580" s="174"/>
      <c r="AK1580" s="174"/>
      <c r="AL1580" s="174"/>
      <c r="AM1580" s="174"/>
      <c r="AN1580" s="174"/>
      <c r="AO1580" s="174"/>
      <c r="AP1580" s="174"/>
      <c r="AQ1580" s="174"/>
      <c r="AR1580" s="174"/>
      <c r="AS1580" s="174"/>
      <c r="AT1580" s="174"/>
      <c r="AU1580" s="174"/>
      <c r="AV1580" s="174"/>
      <c r="AW1580" s="174"/>
      <c r="AX1580" s="174"/>
      <c r="AY1580" s="174"/>
      <c r="AZ1580" s="174"/>
      <c r="BA1580" s="174"/>
      <c r="BB1580" s="174"/>
      <c r="BC1580" s="174"/>
      <c r="BD1580" s="174"/>
      <c r="BE1580" s="174"/>
      <c r="BF1580" s="174"/>
      <c r="BG1580" s="174"/>
      <c r="BH1580" s="174"/>
      <c r="BI1580" s="174"/>
      <c r="BJ1580" s="174"/>
      <c r="BK1580" s="174"/>
      <c r="BL1580" s="174"/>
      <c r="BM1580" s="174"/>
      <c r="BN1580" s="174"/>
      <c r="BO1580" s="174"/>
      <c r="BP1580" s="174"/>
      <c r="BQ1580" s="174"/>
      <c r="BR1580" s="174"/>
      <c r="BS1580" s="174"/>
      <c r="BT1580" s="174"/>
    </row>
    <row r="1581" spans="1:72" s="177" customFormat="1">
      <c r="A1581" s="176"/>
      <c r="B1581" s="176"/>
      <c r="C1581" s="178"/>
      <c r="D1581" s="176"/>
      <c r="E1581" s="174"/>
      <c r="F1581" s="174"/>
      <c r="G1581" s="174"/>
      <c r="H1581" s="174"/>
      <c r="I1581" s="174"/>
      <c r="J1581" s="174"/>
      <c r="K1581" s="174"/>
      <c r="L1581" s="174"/>
      <c r="M1581" s="174"/>
      <c r="N1581" s="174"/>
      <c r="O1581" s="174"/>
      <c r="P1581" s="174"/>
      <c r="Q1581" s="174"/>
      <c r="R1581" s="174"/>
      <c r="S1581" s="174"/>
      <c r="T1581" s="174"/>
      <c r="U1581" s="174"/>
      <c r="V1581" s="174"/>
      <c r="W1581" s="174"/>
      <c r="X1581" s="174"/>
      <c r="Y1581" s="174"/>
      <c r="Z1581" s="174"/>
      <c r="AA1581" s="174"/>
      <c r="AB1581" s="174"/>
      <c r="AC1581" s="174"/>
      <c r="AD1581" s="174"/>
      <c r="AE1581" s="174"/>
      <c r="AF1581" s="174"/>
      <c r="AG1581" s="174"/>
      <c r="AH1581" s="174"/>
      <c r="AI1581" s="174"/>
      <c r="AJ1581" s="174"/>
      <c r="AK1581" s="174"/>
      <c r="AL1581" s="174"/>
      <c r="AM1581" s="174"/>
      <c r="AN1581" s="174"/>
      <c r="AO1581" s="174"/>
      <c r="AP1581" s="174"/>
      <c r="AQ1581" s="174"/>
      <c r="AR1581" s="174"/>
      <c r="AS1581" s="174"/>
      <c r="AT1581" s="174"/>
      <c r="AU1581" s="174"/>
      <c r="AV1581" s="174"/>
      <c r="AW1581" s="174"/>
      <c r="AX1581" s="174"/>
      <c r="AY1581" s="174"/>
      <c r="AZ1581" s="174"/>
      <c r="BA1581" s="174"/>
      <c r="BB1581" s="174"/>
      <c r="BC1581" s="174"/>
      <c r="BD1581" s="174"/>
      <c r="BE1581" s="174"/>
      <c r="BF1581" s="174"/>
      <c r="BG1581" s="174"/>
      <c r="BH1581" s="174"/>
      <c r="BI1581" s="174"/>
      <c r="BJ1581" s="174"/>
      <c r="BK1581" s="174"/>
      <c r="BL1581" s="174"/>
      <c r="BM1581" s="174"/>
      <c r="BN1581" s="174"/>
      <c r="BO1581" s="174"/>
      <c r="BP1581" s="174"/>
      <c r="BQ1581" s="174"/>
      <c r="BR1581" s="174"/>
      <c r="BS1581" s="174"/>
      <c r="BT1581" s="174"/>
    </row>
    <row r="1582" spans="1:72" s="177" customFormat="1">
      <c r="A1582" s="176"/>
      <c r="B1582" s="176"/>
      <c r="C1582" s="178"/>
      <c r="D1582" s="176"/>
      <c r="E1582" s="174"/>
      <c r="F1582" s="174"/>
      <c r="G1582" s="174"/>
      <c r="H1582" s="174"/>
      <c r="I1582" s="174"/>
      <c r="J1582" s="174"/>
      <c r="K1582" s="174"/>
      <c r="L1582" s="174"/>
      <c r="M1582" s="174"/>
      <c r="N1582" s="174"/>
      <c r="O1582" s="174"/>
      <c r="P1582" s="174"/>
      <c r="Q1582" s="174"/>
      <c r="R1582" s="174"/>
      <c r="S1582" s="174"/>
      <c r="T1582" s="174"/>
      <c r="U1582" s="174"/>
      <c r="V1582" s="174"/>
      <c r="W1582" s="174"/>
      <c r="X1582" s="174"/>
      <c r="Y1582" s="174"/>
      <c r="Z1582" s="174"/>
      <c r="AA1582" s="174"/>
      <c r="AB1582" s="174"/>
      <c r="AC1582" s="174"/>
      <c r="AD1582" s="174"/>
      <c r="AE1582" s="174"/>
      <c r="AF1582" s="174"/>
      <c r="AG1582" s="174"/>
      <c r="AH1582" s="174"/>
      <c r="AI1582" s="174"/>
      <c r="AJ1582" s="174"/>
      <c r="AK1582" s="174"/>
      <c r="AL1582" s="174"/>
      <c r="AM1582" s="174"/>
      <c r="AN1582" s="174"/>
      <c r="AO1582" s="174"/>
      <c r="AP1582" s="174"/>
      <c r="AQ1582" s="174"/>
      <c r="AR1582" s="174"/>
      <c r="AS1582" s="174"/>
      <c r="AT1582" s="174"/>
      <c r="AU1582" s="174"/>
      <c r="AV1582" s="174"/>
      <c r="AW1582" s="174"/>
      <c r="AX1582" s="174"/>
      <c r="AY1582" s="174"/>
      <c r="AZ1582" s="174"/>
      <c r="BA1582" s="174"/>
      <c r="BB1582" s="174"/>
      <c r="BC1582" s="174"/>
      <c r="BD1582" s="174"/>
      <c r="BE1582" s="174"/>
      <c r="BF1582" s="174"/>
      <c r="BG1582" s="174"/>
      <c r="BH1582" s="174"/>
      <c r="BI1582" s="174"/>
      <c r="BJ1582" s="174"/>
      <c r="BK1582" s="174"/>
      <c r="BL1582" s="174"/>
      <c r="BM1582" s="174"/>
      <c r="BN1582" s="174"/>
      <c r="BO1582" s="174"/>
      <c r="BP1582" s="174"/>
      <c r="BQ1582" s="174"/>
      <c r="BR1582" s="174"/>
      <c r="BS1582" s="174"/>
      <c r="BT1582" s="174"/>
    </row>
    <row r="1583" spans="1:72" s="177" customFormat="1">
      <c r="A1583" s="176"/>
      <c r="B1583" s="176"/>
      <c r="C1583" s="178"/>
      <c r="D1583" s="176"/>
      <c r="E1583" s="174"/>
      <c r="F1583" s="174"/>
      <c r="G1583" s="174"/>
      <c r="H1583" s="174"/>
      <c r="I1583" s="174"/>
      <c r="J1583" s="174"/>
      <c r="K1583" s="174"/>
      <c r="L1583" s="174"/>
      <c r="M1583" s="174"/>
      <c r="N1583" s="174"/>
      <c r="O1583" s="174"/>
      <c r="P1583" s="174"/>
      <c r="Q1583" s="174"/>
      <c r="R1583" s="174"/>
      <c r="S1583" s="174"/>
      <c r="T1583" s="174"/>
      <c r="U1583" s="174"/>
      <c r="V1583" s="174"/>
      <c r="W1583" s="174"/>
      <c r="X1583" s="174"/>
      <c r="Y1583" s="174"/>
      <c r="Z1583" s="174"/>
      <c r="AA1583" s="174"/>
      <c r="AB1583" s="174"/>
      <c r="AC1583" s="174"/>
      <c r="AD1583" s="174"/>
      <c r="AE1583" s="174"/>
      <c r="AF1583" s="174"/>
      <c r="AG1583" s="174"/>
      <c r="AH1583" s="174"/>
      <c r="AI1583" s="174"/>
      <c r="AJ1583" s="174"/>
      <c r="AK1583" s="174"/>
      <c r="AL1583" s="174"/>
      <c r="AM1583" s="174"/>
      <c r="AN1583" s="174"/>
      <c r="AO1583" s="174"/>
      <c r="AP1583" s="174"/>
      <c r="AQ1583" s="174"/>
      <c r="AR1583" s="174"/>
      <c r="AS1583" s="174"/>
      <c r="AT1583" s="174"/>
      <c r="AU1583" s="174"/>
      <c r="AV1583" s="174"/>
      <c r="AW1583" s="174"/>
      <c r="AX1583" s="174"/>
      <c r="AY1583" s="174"/>
      <c r="AZ1583" s="174"/>
      <c r="BA1583" s="174"/>
      <c r="BB1583" s="174"/>
      <c r="BC1583" s="174"/>
      <c r="BD1583" s="174"/>
      <c r="BE1583" s="174"/>
      <c r="BF1583" s="174"/>
      <c r="BG1583" s="174"/>
      <c r="BH1583" s="174"/>
      <c r="BI1583" s="174"/>
      <c r="BJ1583" s="174"/>
      <c r="BK1583" s="174"/>
      <c r="BL1583" s="174"/>
      <c r="BM1583" s="174"/>
      <c r="BN1583" s="174"/>
      <c r="BO1583" s="174"/>
      <c r="BP1583" s="174"/>
      <c r="BQ1583" s="174"/>
      <c r="BR1583" s="174"/>
      <c r="BS1583" s="174"/>
      <c r="BT1583" s="174"/>
    </row>
    <row r="1584" spans="1:72" s="177" customFormat="1">
      <c r="A1584" s="176"/>
      <c r="B1584" s="176"/>
      <c r="C1584" s="178"/>
      <c r="D1584" s="176"/>
      <c r="E1584" s="174"/>
      <c r="F1584" s="174"/>
      <c r="G1584" s="174"/>
      <c r="H1584" s="174"/>
      <c r="I1584" s="174"/>
      <c r="J1584" s="174"/>
      <c r="K1584" s="174"/>
      <c r="L1584" s="174"/>
      <c r="M1584" s="174"/>
      <c r="N1584" s="174"/>
      <c r="O1584" s="174"/>
      <c r="P1584" s="174"/>
      <c r="Q1584" s="174"/>
      <c r="R1584" s="174"/>
      <c r="S1584" s="174"/>
      <c r="T1584" s="174"/>
      <c r="U1584" s="174"/>
      <c r="V1584" s="174"/>
      <c r="W1584" s="174"/>
      <c r="X1584" s="174"/>
      <c r="Y1584" s="174"/>
      <c r="Z1584" s="174"/>
      <c r="AA1584" s="174"/>
      <c r="AB1584" s="174"/>
      <c r="AC1584" s="174"/>
      <c r="AD1584" s="174"/>
      <c r="AE1584" s="174"/>
      <c r="AF1584" s="174"/>
      <c r="AG1584" s="174"/>
      <c r="AH1584" s="174"/>
      <c r="AI1584" s="174"/>
      <c r="AJ1584" s="174"/>
      <c r="AK1584" s="174"/>
      <c r="AL1584" s="174"/>
      <c r="AM1584" s="174"/>
      <c r="AN1584" s="174"/>
      <c r="AO1584" s="174"/>
      <c r="AP1584" s="174"/>
      <c r="AQ1584" s="174"/>
      <c r="AR1584" s="174"/>
      <c r="AS1584" s="174"/>
      <c r="AT1584" s="174"/>
      <c r="AU1584" s="174"/>
      <c r="AV1584" s="174"/>
      <c r="AW1584" s="174"/>
      <c r="AX1584" s="174"/>
      <c r="AY1584" s="174"/>
      <c r="AZ1584" s="174"/>
      <c r="BA1584" s="174"/>
      <c r="BB1584" s="174"/>
      <c r="BC1584" s="174"/>
      <c r="BD1584" s="174"/>
      <c r="BE1584" s="174"/>
      <c r="BF1584" s="174"/>
      <c r="BG1584" s="174"/>
      <c r="BH1584" s="174"/>
      <c r="BI1584" s="174"/>
      <c r="BJ1584" s="174"/>
      <c r="BK1584" s="174"/>
      <c r="BL1584" s="174"/>
      <c r="BM1584" s="174"/>
      <c r="BN1584" s="174"/>
      <c r="BO1584" s="174"/>
      <c r="BP1584" s="174"/>
      <c r="BQ1584" s="174"/>
      <c r="BR1584" s="174"/>
      <c r="BS1584" s="174"/>
      <c r="BT1584" s="174"/>
    </row>
    <row r="1585" spans="1:72" s="177" customFormat="1">
      <c r="A1585" s="176"/>
      <c r="B1585" s="176"/>
      <c r="C1585" s="178"/>
      <c r="D1585" s="176"/>
      <c r="E1585" s="174"/>
      <c r="F1585" s="174"/>
      <c r="G1585" s="174"/>
      <c r="H1585" s="174"/>
      <c r="I1585" s="174"/>
      <c r="J1585" s="174"/>
      <c r="K1585" s="174"/>
      <c r="L1585" s="174"/>
      <c r="M1585" s="174"/>
      <c r="N1585" s="174"/>
      <c r="O1585" s="174"/>
      <c r="P1585" s="174"/>
      <c r="Q1585" s="174"/>
      <c r="R1585" s="174"/>
      <c r="S1585" s="174"/>
      <c r="T1585" s="174"/>
      <c r="U1585" s="174"/>
      <c r="V1585" s="174"/>
      <c r="W1585" s="174"/>
      <c r="X1585" s="174"/>
      <c r="Y1585" s="174"/>
      <c r="Z1585" s="174"/>
      <c r="AA1585" s="174"/>
      <c r="AB1585" s="174"/>
      <c r="AC1585" s="174"/>
      <c r="AD1585" s="174"/>
      <c r="AE1585" s="174"/>
      <c r="AF1585" s="174"/>
      <c r="AG1585" s="174"/>
      <c r="AH1585" s="174"/>
      <c r="AI1585" s="174"/>
      <c r="AJ1585" s="174"/>
      <c r="AK1585" s="174"/>
      <c r="AL1585" s="174"/>
      <c r="AM1585" s="174"/>
      <c r="AN1585" s="174"/>
      <c r="AO1585" s="174"/>
      <c r="AP1585" s="174"/>
      <c r="AQ1585" s="174"/>
      <c r="AR1585" s="174"/>
      <c r="AS1585" s="174"/>
      <c r="AT1585" s="174"/>
      <c r="AU1585" s="174"/>
      <c r="AV1585" s="174"/>
      <c r="AW1585" s="174"/>
      <c r="AX1585" s="174"/>
      <c r="AY1585" s="174"/>
      <c r="AZ1585" s="174"/>
      <c r="BA1585" s="174"/>
      <c r="BB1585" s="174"/>
      <c r="BC1585" s="174"/>
      <c r="BD1585" s="174"/>
      <c r="BE1585" s="174"/>
      <c r="BF1585" s="174"/>
      <c r="BG1585" s="174"/>
      <c r="BH1585" s="174"/>
      <c r="BI1585" s="174"/>
      <c r="BJ1585" s="174"/>
      <c r="BK1585" s="174"/>
      <c r="BL1585" s="174"/>
      <c r="BM1585" s="174"/>
      <c r="BN1585" s="174"/>
      <c r="BO1585" s="174"/>
      <c r="BP1585" s="174"/>
      <c r="BQ1585" s="174"/>
      <c r="BR1585" s="174"/>
      <c r="BS1585" s="174"/>
      <c r="BT1585" s="174"/>
    </row>
    <row r="1586" spans="1:72" s="177" customFormat="1">
      <c r="A1586" s="176"/>
      <c r="B1586" s="176"/>
      <c r="C1586" s="178"/>
      <c r="D1586" s="176"/>
      <c r="E1586" s="174"/>
      <c r="F1586" s="174"/>
      <c r="G1586" s="174"/>
      <c r="H1586" s="174"/>
      <c r="I1586" s="174"/>
      <c r="J1586" s="174"/>
      <c r="K1586" s="174"/>
      <c r="L1586" s="174"/>
      <c r="M1586" s="174"/>
      <c r="N1586" s="174"/>
      <c r="O1586" s="174"/>
      <c r="P1586" s="174"/>
      <c r="Q1586" s="174"/>
      <c r="R1586" s="174"/>
      <c r="S1586" s="174"/>
      <c r="T1586" s="174"/>
      <c r="U1586" s="174"/>
      <c r="V1586" s="174"/>
      <c r="W1586" s="174"/>
      <c r="X1586" s="174"/>
      <c r="Y1586" s="174"/>
      <c r="Z1586" s="174"/>
      <c r="AA1586" s="174"/>
      <c r="AB1586" s="174"/>
      <c r="AC1586" s="174"/>
      <c r="AD1586" s="174"/>
      <c r="AE1586" s="174"/>
      <c r="AF1586" s="174"/>
      <c r="AG1586" s="174"/>
      <c r="AH1586" s="174"/>
      <c r="AI1586" s="174"/>
      <c r="AJ1586" s="174"/>
      <c r="AK1586" s="174"/>
      <c r="AL1586" s="174"/>
      <c r="AM1586" s="174"/>
      <c r="AN1586" s="174"/>
      <c r="AO1586" s="174"/>
      <c r="AP1586" s="174"/>
      <c r="AQ1586" s="174"/>
      <c r="AR1586" s="174"/>
      <c r="AS1586" s="174"/>
      <c r="AT1586" s="174"/>
      <c r="AU1586" s="174"/>
      <c r="AV1586" s="174"/>
      <c r="AW1586" s="174"/>
      <c r="AX1586" s="174"/>
      <c r="AY1586" s="174"/>
      <c r="AZ1586" s="174"/>
      <c r="BA1586" s="174"/>
      <c r="BB1586" s="174"/>
      <c r="BC1586" s="174"/>
      <c r="BD1586" s="174"/>
      <c r="BE1586" s="174"/>
      <c r="BF1586" s="174"/>
      <c r="BG1586" s="174"/>
      <c r="BH1586" s="174"/>
      <c r="BI1586" s="174"/>
      <c r="BJ1586" s="174"/>
      <c r="BK1586" s="174"/>
      <c r="BL1586" s="174"/>
      <c r="BM1586" s="174"/>
      <c r="BN1586" s="174"/>
      <c r="BO1586" s="174"/>
      <c r="BP1586" s="174"/>
      <c r="BQ1586" s="174"/>
      <c r="BR1586" s="174"/>
      <c r="BS1586" s="174"/>
      <c r="BT1586" s="174"/>
    </row>
    <row r="1587" spans="1:72" s="177" customFormat="1">
      <c r="A1587" s="176"/>
      <c r="B1587" s="176"/>
      <c r="C1587" s="178"/>
      <c r="D1587" s="176"/>
      <c r="E1587" s="174"/>
      <c r="F1587" s="174"/>
      <c r="G1587" s="174"/>
      <c r="H1587" s="174"/>
      <c r="I1587" s="174"/>
      <c r="J1587" s="174"/>
      <c r="K1587" s="174"/>
      <c r="L1587" s="174"/>
      <c r="M1587" s="174"/>
      <c r="N1587" s="174"/>
      <c r="O1587" s="174"/>
      <c r="P1587" s="174"/>
      <c r="Q1587" s="174"/>
      <c r="R1587" s="174"/>
      <c r="S1587" s="174"/>
      <c r="T1587" s="174"/>
      <c r="U1587" s="174"/>
      <c r="V1587" s="174"/>
      <c r="W1587" s="174"/>
      <c r="X1587" s="174"/>
      <c r="Y1587" s="174"/>
      <c r="Z1587" s="174"/>
      <c r="AA1587" s="174"/>
      <c r="AB1587" s="174"/>
      <c r="AC1587" s="174"/>
      <c r="AD1587" s="174"/>
      <c r="AE1587" s="174"/>
      <c r="AF1587" s="174"/>
      <c r="AG1587" s="174"/>
      <c r="AH1587" s="174"/>
      <c r="AI1587" s="174"/>
      <c r="AJ1587" s="174"/>
      <c r="AK1587" s="174"/>
      <c r="AL1587" s="174"/>
      <c r="AM1587" s="174"/>
      <c r="AN1587" s="174"/>
      <c r="AO1587" s="174"/>
      <c r="AP1587" s="174"/>
      <c r="AQ1587" s="174"/>
      <c r="AR1587" s="174"/>
      <c r="AS1587" s="174"/>
      <c r="AT1587" s="174"/>
      <c r="AU1587" s="174"/>
      <c r="AV1587" s="174"/>
      <c r="AW1587" s="174"/>
      <c r="AX1587" s="174"/>
      <c r="AY1587" s="174"/>
      <c r="AZ1587" s="174"/>
      <c r="BA1587" s="174"/>
      <c r="BB1587" s="174"/>
      <c r="BC1587" s="174"/>
      <c r="BD1587" s="174"/>
      <c r="BE1587" s="174"/>
      <c r="BF1587" s="174"/>
      <c r="BG1587" s="174"/>
      <c r="BH1587" s="174"/>
      <c r="BI1587" s="174"/>
      <c r="BJ1587" s="174"/>
      <c r="BK1587" s="174"/>
      <c r="BL1587" s="174"/>
      <c r="BM1587" s="174"/>
      <c r="BN1587" s="174"/>
      <c r="BO1587" s="174"/>
      <c r="BP1587" s="174"/>
      <c r="BQ1587" s="174"/>
      <c r="BR1587" s="174"/>
      <c r="BS1587" s="174"/>
      <c r="BT1587" s="174"/>
    </row>
    <row r="1588" spans="1:72" s="177" customFormat="1">
      <c r="A1588" s="176"/>
      <c r="B1588" s="176"/>
      <c r="C1588" s="178"/>
      <c r="D1588" s="176"/>
      <c r="E1588" s="174"/>
      <c r="F1588" s="174"/>
      <c r="G1588" s="174"/>
      <c r="H1588" s="174"/>
      <c r="I1588" s="174"/>
      <c r="J1588" s="174"/>
      <c r="K1588" s="174"/>
      <c r="L1588" s="174"/>
      <c r="M1588" s="174"/>
      <c r="N1588" s="174"/>
      <c r="O1588" s="174"/>
      <c r="P1588" s="174"/>
      <c r="Q1588" s="174"/>
      <c r="R1588" s="174"/>
      <c r="S1588" s="174"/>
      <c r="T1588" s="174"/>
      <c r="U1588" s="174"/>
      <c r="V1588" s="174"/>
      <c r="W1588" s="174"/>
      <c r="X1588" s="174"/>
      <c r="Y1588" s="174"/>
      <c r="Z1588" s="174"/>
      <c r="AA1588" s="174"/>
      <c r="AB1588" s="174"/>
      <c r="AC1588" s="174"/>
      <c r="AD1588" s="174"/>
      <c r="AE1588" s="174"/>
      <c r="AF1588" s="174"/>
      <c r="AG1588" s="174"/>
      <c r="AH1588" s="174"/>
      <c r="AI1588" s="174"/>
      <c r="AJ1588" s="174"/>
      <c r="AK1588" s="174"/>
      <c r="AL1588" s="174"/>
      <c r="AM1588" s="174"/>
      <c r="AN1588" s="174"/>
      <c r="AO1588" s="174"/>
      <c r="AP1588" s="174"/>
      <c r="AQ1588" s="174"/>
      <c r="AR1588" s="174"/>
      <c r="AS1588" s="174"/>
      <c r="AT1588" s="174"/>
      <c r="AU1588" s="174"/>
      <c r="AV1588" s="174"/>
      <c r="AW1588" s="174"/>
      <c r="AX1588" s="174"/>
      <c r="AY1588" s="174"/>
      <c r="AZ1588" s="174"/>
      <c r="BA1588" s="174"/>
      <c r="BB1588" s="174"/>
      <c r="BC1588" s="174"/>
      <c r="BD1588" s="174"/>
      <c r="BE1588" s="174"/>
      <c r="BF1588" s="174"/>
      <c r="BG1588" s="174"/>
      <c r="BH1588" s="174"/>
      <c r="BI1588" s="174"/>
      <c r="BJ1588" s="174"/>
      <c r="BK1588" s="174"/>
      <c r="BL1588" s="174"/>
      <c r="BM1588" s="174"/>
      <c r="BN1588" s="174"/>
      <c r="BO1588" s="174"/>
      <c r="BP1588" s="174"/>
      <c r="BQ1588" s="174"/>
      <c r="BR1588" s="174"/>
      <c r="BS1588" s="174"/>
      <c r="BT1588" s="174"/>
    </row>
    <row r="1589" spans="1:72" s="177" customFormat="1">
      <c r="A1589" s="176"/>
      <c r="B1589" s="176"/>
      <c r="C1589" s="178"/>
      <c r="D1589" s="176"/>
      <c r="E1589" s="174"/>
      <c r="F1589" s="174"/>
      <c r="G1589" s="174"/>
      <c r="H1589" s="174"/>
      <c r="I1589" s="174"/>
      <c r="J1589" s="174"/>
      <c r="K1589" s="174"/>
      <c r="L1589" s="174"/>
      <c r="M1589" s="174"/>
      <c r="N1589" s="174"/>
      <c r="O1589" s="174"/>
      <c r="P1589" s="174"/>
      <c r="Q1589" s="174"/>
      <c r="R1589" s="174"/>
      <c r="S1589" s="174"/>
      <c r="T1589" s="174"/>
      <c r="U1589" s="174"/>
      <c r="V1589" s="174"/>
      <c r="W1589" s="174"/>
      <c r="X1589" s="174"/>
      <c r="Y1589" s="174"/>
      <c r="Z1589" s="174"/>
      <c r="AA1589" s="174"/>
      <c r="AB1589" s="174"/>
      <c r="AC1589" s="174"/>
      <c r="AD1589" s="174"/>
      <c r="AE1589" s="174"/>
      <c r="AF1589" s="174"/>
      <c r="AG1589" s="174"/>
      <c r="AH1589" s="174"/>
      <c r="AI1589" s="174"/>
      <c r="AJ1589" s="174"/>
      <c r="AK1589" s="174"/>
      <c r="AL1589" s="174"/>
      <c r="AM1589" s="174"/>
      <c r="AN1589" s="174"/>
      <c r="AO1589" s="174"/>
      <c r="AP1589" s="174"/>
      <c r="AQ1589" s="174"/>
      <c r="AR1589" s="174"/>
      <c r="AS1589" s="174"/>
      <c r="AT1589" s="174"/>
      <c r="AU1589" s="174"/>
      <c r="AV1589" s="174"/>
      <c r="AW1589" s="174"/>
      <c r="AX1589" s="174"/>
      <c r="AY1589" s="174"/>
      <c r="AZ1589" s="174"/>
      <c r="BA1589" s="174"/>
      <c r="BB1589" s="174"/>
      <c r="BC1589" s="174"/>
      <c r="BD1589" s="174"/>
      <c r="BE1589" s="174"/>
      <c r="BF1589" s="174"/>
      <c r="BG1589" s="174"/>
      <c r="BH1589" s="174"/>
      <c r="BI1589" s="174"/>
      <c r="BJ1589" s="174"/>
      <c r="BK1589" s="174"/>
      <c r="BL1589" s="174"/>
      <c r="BM1589" s="174"/>
      <c r="BN1589" s="174"/>
      <c r="BO1589" s="174"/>
      <c r="BP1589" s="174"/>
      <c r="BQ1589" s="174"/>
      <c r="BR1589" s="174"/>
      <c r="BS1589" s="174"/>
      <c r="BT1589" s="174"/>
    </row>
    <row r="1590" spans="1:72" s="177" customFormat="1">
      <c r="A1590" s="176"/>
      <c r="B1590" s="176"/>
      <c r="C1590" s="178"/>
      <c r="D1590" s="176"/>
      <c r="E1590" s="174"/>
      <c r="F1590" s="174"/>
      <c r="G1590" s="174"/>
      <c r="H1590" s="174"/>
      <c r="I1590" s="174"/>
      <c r="J1590" s="174"/>
      <c r="K1590" s="174"/>
      <c r="L1590" s="174"/>
      <c r="M1590" s="174"/>
      <c r="N1590" s="174"/>
      <c r="O1590" s="174"/>
      <c r="P1590" s="174"/>
      <c r="Q1590" s="174"/>
      <c r="R1590" s="174"/>
      <c r="S1590" s="174"/>
      <c r="T1590" s="174"/>
      <c r="U1590" s="174"/>
      <c r="V1590" s="174"/>
      <c r="W1590" s="174"/>
      <c r="X1590" s="174"/>
      <c r="Y1590" s="174"/>
      <c r="Z1590" s="174"/>
      <c r="AA1590" s="174"/>
      <c r="AB1590" s="174"/>
      <c r="AC1590" s="174"/>
      <c r="AD1590" s="174"/>
      <c r="AE1590" s="174"/>
      <c r="AF1590" s="174"/>
      <c r="AG1590" s="174"/>
      <c r="AH1590" s="174"/>
      <c r="AI1590" s="174"/>
      <c r="AJ1590" s="174"/>
      <c r="AK1590" s="174"/>
      <c r="AL1590" s="174"/>
      <c r="AM1590" s="174"/>
      <c r="AN1590" s="174"/>
      <c r="AO1590" s="174"/>
      <c r="AP1590" s="174"/>
      <c r="AQ1590" s="174"/>
      <c r="AR1590" s="174"/>
      <c r="AS1590" s="174"/>
      <c r="AT1590" s="174"/>
      <c r="AU1590" s="174"/>
      <c r="AV1590" s="174"/>
      <c r="AW1590" s="174"/>
      <c r="AX1590" s="174"/>
      <c r="AY1590" s="174"/>
      <c r="AZ1590" s="174"/>
      <c r="BA1590" s="174"/>
      <c r="BB1590" s="174"/>
      <c r="BC1590" s="174"/>
      <c r="BD1590" s="174"/>
      <c r="BE1590" s="174"/>
      <c r="BF1590" s="174"/>
      <c r="BG1590" s="174"/>
      <c r="BH1590" s="174"/>
      <c r="BI1590" s="174"/>
      <c r="BJ1590" s="174"/>
      <c r="BK1590" s="174"/>
      <c r="BL1590" s="174"/>
      <c r="BM1590" s="174"/>
      <c r="BN1590" s="174"/>
      <c r="BO1590" s="174"/>
      <c r="BP1590" s="174"/>
      <c r="BQ1590" s="174"/>
      <c r="BR1590" s="174"/>
      <c r="BS1590" s="174"/>
      <c r="BT1590" s="174"/>
    </row>
    <row r="1591" spans="1:72" s="177" customFormat="1">
      <c r="A1591" s="176"/>
      <c r="B1591" s="176"/>
      <c r="C1591" s="178"/>
      <c r="D1591" s="176"/>
      <c r="E1591" s="174"/>
      <c r="F1591" s="174"/>
      <c r="G1591" s="174"/>
      <c r="H1591" s="174"/>
      <c r="I1591" s="174"/>
      <c r="J1591" s="174"/>
      <c r="K1591" s="174"/>
      <c r="L1591" s="174"/>
      <c r="M1591" s="174"/>
      <c r="N1591" s="174"/>
      <c r="O1591" s="174"/>
      <c r="P1591" s="174"/>
      <c r="Q1591" s="174"/>
      <c r="R1591" s="174"/>
      <c r="S1591" s="174"/>
      <c r="T1591" s="174"/>
      <c r="U1591" s="174"/>
      <c r="V1591" s="174"/>
      <c r="W1591" s="174"/>
      <c r="X1591" s="174"/>
      <c r="Y1591" s="174"/>
      <c r="Z1591" s="174"/>
      <c r="AA1591" s="174"/>
      <c r="AB1591" s="174"/>
      <c r="AC1591" s="174"/>
      <c r="AD1591" s="174"/>
      <c r="AE1591" s="174"/>
      <c r="AF1591" s="174"/>
      <c r="AG1591" s="174"/>
      <c r="AH1591" s="174"/>
      <c r="AI1591" s="174"/>
      <c r="AJ1591" s="174"/>
      <c r="AK1591" s="174"/>
      <c r="AL1591" s="174"/>
      <c r="AM1591" s="174"/>
      <c r="AN1591" s="174"/>
      <c r="AO1591" s="174"/>
      <c r="AP1591" s="174"/>
      <c r="AQ1591" s="174"/>
      <c r="AR1591" s="174"/>
      <c r="AS1591" s="174"/>
      <c r="AT1591" s="174"/>
      <c r="AU1591" s="174"/>
      <c r="AV1591" s="174"/>
      <c r="AW1591" s="174"/>
      <c r="AX1591" s="174"/>
      <c r="AY1591" s="174"/>
      <c r="AZ1591" s="174"/>
      <c r="BA1591" s="174"/>
      <c r="BB1591" s="174"/>
      <c r="BC1591" s="174"/>
      <c r="BD1591" s="174"/>
      <c r="BE1591" s="174"/>
      <c r="BF1591" s="174"/>
      <c r="BG1591" s="174"/>
      <c r="BH1591" s="174"/>
      <c r="BI1591" s="174"/>
      <c r="BJ1591" s="174"/>
      <c r="BK1591" s="174"/>
      <c r="BL1591" s="174"/>
      <c r="BM1591" s="174"/>
      <c r="BN1591" s="174"/>
      <c r="BO1591" s="174"/>
      <c r="BP1591" s="174"/>
      <c r="BQ1591" s="174"/>
      <c r="BR1591" s="174"/>
      <c r="BS1591" s="174"/>
      <c r="BT1591" s="174"/>
    </row>
    <row r="1592" spans="1:72" s="177" customFormat="1">
      <c r="A1592" s="176"/>
      <c r="B1592" s="176"/>
      <c r="C1592" s="178"/>
      <c r="D1592" s="176"/>
      <c r="E1592" s="174"/>
      <c r="F1592" s="174"/>
      <c r="G1592" s="174"/>
      <c r="H1592" s="174"/>
      <c r="I1592" s="174"/>
      <c r="J1592" s="174"/>
      <c r="K1592" s="174"/>
      <c r="L1592" s="174"/>
      <c r="M1592" s="174"/>
      <c r="N1592" s="174"/>
      <c r="O1592" s="174"/>
      <c r="P1592" s="174"/>
      <c r="Q1592" s="174"/>
      <c r="R1592" s="174"/>
      <c r="S1592" s="174"/>
      <c r="T1592" s="174"/>
      <c r="U1592" s="174"/>
      <c r="V1592" s="174"/>
      <c r="W1592" s="174"/>
      <c r="X1592" s="174"/>
      <c r="Y1592" s="174"/>
      <c r="Z1592" s="174"/>
      <c r="AA1592" s="174"/>
      <c r="AB1592" s="174"/>
      <c r="AC1592" s="174"/>
      <c r="AD1592" s="174"/>
      <c r="AE1592" s="174"/>
      <c r="AF1592" s="174"/>
      <c r="AG1592" s="174"/>
      <c r="AH1592" s="174"/>
      <c r="AI1592" s="174"/>
      <c r="AJ1592" s="174"/>
      <c r="AK1592" s="174"/>
      <c r="AL1592" s="174"/>
      <c r="AM1592" s="174"/>
      <c r="AN1592" s="174"/>
      <c r="AO1592" s="174"/>
      <c r="AP1592" s="174"/>
      <c r="AQ1592" s="174"/>
      <c r="AR1592" s="174"/>
      <c r="AS1592" s="174"/>
      <c r="AT1592" s="174"/>
      <c r="AU1592" s="174"/>
      <c r="AV1592" s="174"/>
      <c r="AW1592" s="174"/>
      <c r="AX1592" s="174"/>
      <c r="AY1592" s="174"/>
      <c r="AZ1592" s="174"/>
      <c r="BA1592" s="174"/>
      <c r="BB1592" s="174"/>
      <c r="BC1592" s="174"/>
      <c r="BD1592" s="174"/>
      <c r="BE1592" s="174"/>
      <c r="BF1592" s="174"/>
      <c r="BG1592" s="174"/>
      <c r="BH1592" s="174"/>
      <c r="BI1592" s="174"/>
      <c r="BJ1592" s="174"/>
      <c r="BK1592" s="174"/>
      <c r="BL1592" s="174"/>
      <c r="BM1592" s="174"/>
      <c r="BN1592" s="174"/>
      <c r="BO1592" s="174"/>
      <c r="BP1592" s="174"/>
      <c r="BQ1592" s="174"/>
      <c r="BR1592" s="174"/>
      <c r="BS1592" s="174"/>
      <c r="BT1592" s="174"/>
    </row>
    <row r="1593" spans="1:72" s="177" customFormat="1">
      <c r="A1593" s="176"/>
      <c r="B1593" s="176"/>
      <c r="C1593" s="178"/>
      <c r="D1593" s="176"/>
      <c r="E1593" s="174"/>
      <c r="F1593" s="174"/>
      <c r="G1593" s="174"/>
      <c r="H1593" s="174"/>
      <c r="I1593" s="174"/>
      <c r="J1593" s="174"/>
      <c r="K1593" s="174"/>
      <c r="L1593" s="174"/>
      <c r="M1593" s="174"/>
      <c r="N1593" s="174"/>
      <c r="O1593" s="174"/>
      <c r="P1593" s="174"/>
      <c r="Q1593" s="174"/>
      <c r="R1593" s="174"/>
      <c r="S1593" s="174"/>
      <c r="T1593" s="174"/>
      <c r="U1593" s="174"/>
      <c r="V1593" s="174"/>
      <c r="W1593" s="174"/>
      <c r="X1593" s="174"/>
      <c r="Y1593" s="174"/>
      <c r="Z1593" s="174"/>
      <c r="AA1593" s="174"/>
      <c r="AB1593" s="174"/>
      <c r="AC1593" s="174"/>
      <c r="AD1593" s="174"/>
      <c r="AE1593" s="174"/>
      <c r="AF1593" s="174"/>
      <c r="AG1593" s="174"/>
      <c r="AH1593" s="174"/>
      <c r="AI1593" s="174"/>
      <c r="AJ1593" s="174"/>
      <c r="AK1593" s="174"/>
      <c r="AL1593" s="174"/>
      <c r="AM1593" s="174"/>
      <c r="AN1593" s="174"/>
      <c r="AO1593" s="174"/>
      <c r="AP1593" s="174"/>
      <c r="AQ1593" s="174"/>
      <c r="AR1593" s="174"/>
      <c r="AS1593" s="174"/>
      <c r="AT1593" s="174"/>
      <c r="AU1593" s="174"/>
      <c r="AV1593" s="174"/>
      <c r="AW1593" s="174"/>
      <c r="AX1593" s="174"/>
      <c r="AY1593" s="174"/>
      <c r="AZ1593" s="174"/>
      <c r="BA1593" s="174"/>
      <c r="BB1593" s="174"/>
      <c r="BC1593" s="174"/>
      <c r="BD1593" s="174"/>
      <c r="BE1593" s="174"/>
      <c r="BF1593" s="174"/>
      <c r="BG1593" s="174"/>
      <c r="BH1593" s="174"/>
      <c r="BI1593" s="174"/>
      <c r="BJ1593" s="174"/>
      <c r="BK1593" s="174"/>
      <c r="BL1593" s="174"/>
      <c r="BM1593" s="174"/>
      <c r="BN1593" s="174"/>
      <c r="BO1593" s="174"/>
      <c r="BP1593" s="174"/>
      <c r="BQ1593" s="174"/>
      <c r="BR1593" s="174"/>
      <c r="BS1593" s="174"/>
      <c r="BT1593" s="174"/>
    </row>
    <row r="1594" spans="1:72" s="177" customFormat="1">
      <c r="A1594" s="176"/>
      <c r="B1594" s="176"/>
      <c r="C1594" s="178"/>
      <c r="D1594" s="176"/>
      <c r="E1594" s="174"/>
      <c r="F1594" s="174"/>
      <c r="G1594" s="174"/>
      <c r="H1594" s="174"/>
      <c r="I1594" s="174"/>
      <c r="J1594" s="174"/>
      <c r="K1594" s="174"/>
      <c r="L1594" s="174"/>
      <c r="M1594" s="174"/>
      <c r="N1594" s="174"/>
      <c r="O1594" s="174"/>
      <c r="P1594" s="174"/>
      <c r="Q1594" s="174"/>
      <c r="R1594" s="174"/>
      <c r="S1594" s="174"/>
      <c r="T1594" s="174"/>
      <c r="U1594" s="174"/>
      <c r="V1594" s="174"/>
      <c r="W1594" s="174"/>
      <c r="X1594" s="174"/>
      <c r="Y1594" s="174"/>
      <c r="Z1594" s="174"/>
      <c r="AA1594" s="174"/>
      <c r="AB1594" s="174"/>
      <c r="AC1594" s="174"/>
      <c r="AD1594" s="174"/>
      <c r="AE1594" s="174"/>
      <c r="AF1594" s="174"/>
      <c r="AG1594" s="174"/>
      <c r="AH1594" s="174"/>
      <c r="AI1594" s="174"/>
      <c r="AJ1594" s="174"/>
      <c r="AK1594" s="174"/>
      <c r="AL1594" s="174"/>
      <c r="AM1594" s="174"/>
      <c r="AN1594" s="174"/>
      <c r="AO1594" s="174"/>
      <c r="AP1594" s="174"/>
      <c r="AQ1594" s="174"/>
      <c r="AR1594" s="174"/>
      <c r="AS1594" s="174"/>
      <c r="AT1594" s="174"/>
      <c r="AU1594" s="174"/>
      <c r="AV1594" s="174"/>
      <c r="AW1594" s="174"/>
      <c r="AX1594" s="174"/>
      <c r="AY1594" s="174"/>
      <c r="AZ1594" s="174"/>
      <c r="BA1594" s="174"/>
      <c r="BB1594" s="174"/>
      <c r="BC1594" s="174"/>
      <c r="BD1594" s="174"/>
      <c r="BE1594" s="174"/>
      <c r="BF1594" s="174"/>
      <c r="BG1594" s="174"/>
      <c r="BH1594" s="174"/>
      <c r="BI1594" s="174"/>
      <c r="BJ1594" s="174"/>
      <c r="BK1594" s="174"/>
      <c r="BL1594" s="174"/>
      <c r="BM1594" s="174"/>
      <c r="BN1594" s="174"/>
      <c r="BO1594" s="174"/>
      <c r="BP1594" s="174"/>
      <c r="BQ1594" s="174"/>
      <c r="BR1594" s="174"/>
      <c r="BS1594" s="174"/>
      <c r="BT1594" s="174"/>
    </row>
    <row r="1595" spans="1:72" s="177" customFormat="1">
      <c r="A1595" s="176"/>
      <c r="B1595" s="176"/>
      <c r="C1595" s="178"/>
      <c r="D1595" s="176"/>
      <c r="E1595" s="174"/>
      <c r="F1595" s="174"/>
      <c r="G1595" s="174"/>
      <c r="H1595" s="174"/>
      <c r="I1595" s="174"/>
      <c r="J1595" s="174"/>
      <c r="K1595" s="174"/>
      <c r="L1595" s="174"/>
      <c r="M1595" s="174"/>
      <c r="N1595" s="174"/>
      <c r="O1595" s="174"/>
      <c r="P1595" s="174"/>
      <c r="Q1595" s="174"/>
      <c r="R1595" s="174"/>
      <c r="S1595" s="174"/>
      <c r="T1595" s="174"/>
      <c r="U1595" s="174"/>
      <c r="V1595" s="174"/>
      <c r="W1595" s="174"/>
      <c r="X1595" s="174"/>
      <c r="Y1595" s="174"/>
      <c r="Z1595" s="174"/>
      <c r="AA1595" s="174"/>
      <c r="AB1595" s="174"/>
      <c r="AC1595" s="174"/>
      <c r="AD1595" s="174"/>
      <c r="AE1595" s="174"/>
      <c r="AF1595" s="174"/>
      <c r="AG1595" s="174"/>
      <c r="AH1595" s="174"/>
      <c r="AI1595" s="174"/>
      <c r="AJ1595" s="174"/>
      <c r="AK1595" s="174"/>
      <c r="AL1595" s="174"/>
      <c r="AM1595" s="174"/>
      <c r="AN1595" s="174"/>
      <c r="AO1595" s="174"/>
      <c r="AP1595" s="174"/>
      <c r="AQ1595" s="174"/>
      <c r="AR1595" s="174"/>
      <c r="AS1595" s="174"/>
      <c r="AT1595" s="174"/>
      <c r="AU1595" s="174"/>
      <c r="AV1595" s="174"/>
      <c r="AW1595" s="174"/>
      <c r="AX1595" s="174"/>
      <c r="AY1595" s="174"/>
      <c r="AZ1595" s="174"/>
      <c r="BA1595" s="174"/>
      <c r="BB1595" s="174"/>
      <c r="BC1595" s="174"/>
      <c r="BD1595" s="174"/>
      <c r="BE1595" s="174"/>
      <c r="BF1595" s="174"/>
      <c r="BG1595" s="174"/>
      <c r="BH1595" s="174"/>
      <c r="BI1595" s="174"/>
      <c r="BJ1595" s="174"/>
      <c r="BK1595" s="174"/>
      <c r="BL1595" s="174"/>
      <c r="BM1595" s="174"/>
      <c r="BN1595" s="174"/>
      <c r="BO1595" s="174"/>
      <c r="BP1595" s="174"/>
      <c r="BQ1595" s="174"/>
      <c r="BR1595" s="174"/>
      <c r="BS1595" s="174"/>
      <c r="BT1595" s="174"/>
    </row>
    <row r="1596" spans="1:72" s="177" customFormat="1">
      <c r="A1596" s="176"/>
      <c r="B1596" s="176"/>
      <c r="C1596" s="178"/>
      <c r="D1596" s="176"/>
      <c r="E1596" s="174"/>
      <c r="F1596" s="174"/>
      <c r="G1596" s="174"/>
      <c r="H1596" s="174"/>
      <c r="I1596" s="174"/>
      <c r="J1596" s="174"/>
      <c r="K1596" s="174"/>
      <c r="L1596" s="174"/>
      <c r="M1596" s="174"/>
      <c r="N1596" s="174"/>
      <c r="O1596" s="174"/>
      <c r="P1596" s="174"/>
      <c r="Q1596" s="174"/>
      <c r="R1596" s="174"/>
      <c r="S1596" s="174"/>
      <c r="T1596" s="174"/>
      <c r="U1596" s="174"/>
      <c r="V1596" s="174"/>
      <c r="W1596" s="174"/>
      <c r="X1596" s="174"/>
      <c r="Y1596" s="174"/>
      <c r="Z1596" s="174"/>
      <c r="AA1596" s="174"/>
      <c r="AB1596" s="174"/>
      <c r="AC1596" s="174"/>
      <c r="AD1596" s="174"/>
      <c r="AE1596" s="174"/>
      <c r="AF1596" s="174"/>
      <c r="AG1596" s="174"/>
      <c r="AH1596" s="174"/>
      <c r="AI1596" s="174"/>
      <c r="AJ1596" s="174"/>
      <c r="AK1596" s="174"/>
      <c r="AL1596" s="174"/>
      <c r="AM1596" s="174"/>
      <c r="AN1596" s="174"/>
      <c r="AO1596" s="174"/>
      <c r="AP1596" s="174"/>
      <c r="AQ1596" s="174"/>
      <c r="AR1596" s="174"/>
      <c r="AS1596" s="174"/>
      <c r="AT1596" s="174"/>
      <c r="AU1596" s="174"/>
      <c r="AV1596" s="174"/>
      <c r="AW1596" s="174"/>
      <c r="AX1596" s="174"/>
      <c r="AY1596" s="174"/>
      <c r="AZ1596" s="174"/>
      <c r="BA1596" s="174"/>
      <c r="BB1596" s="174"/>
      <c r="BC1596" s="174"/>
      <c r="BD1596" s="174"/>
      <c r="BE1596" s="174"/>
      <c r="BF1596" s="174"/>
      <c r="BG1596" s="174"/>
      <c r="BH1596" s="174"/>
      <c r="BI1596" s="174"/>
      <c r="BJ1596" s="174"/>
      <c r="BK1596" s="174"/>
      <c r="BL1596" s="174"/>
      <c r="BM1596" s="174"/>
      <c r="BN1596" s="174"/>
      <c r="BO1596" s="174"/>
      <c r="BP1596" s="174"/>
      <c r="BQ1596" s="174"/>
      <c r="BR1596" s="174"/>
      <c r="BS1596" s="174"/>
      <c r="BT1596" s="174"/>
    </row>
    <row r="1597" spans="1:72" s="177" customFormat="1">
      <c r="A1597" s="176"/>
      <c r="B1597" s="176"/>
      <c r="C1597" s="178"/>
      <c r="D1597" s="176"/>
      <c r="E1597" s="174"/>
      <c r="F1597" s="174"/>
      <c r="G1597" s="174"/>
      <c r="H1597" s="174"/>
      <c r="I1597" s="174"/>
      <c r="J1597" s="174"/>
      <c r="K1597" s="174"/>
      <c r="L1597" s="174"/>
      <c r="M1597" s="174"/>
      <c r="N1597" s="174"/>
      <c r="O1597" s="174"/>
      <c r="P1597" s="174"/>
      <c r="Q1597" s="174"/>
      <c r="R1597" s="174"/>
      <c r="S1597" s="174"/>
      <c r="T1597" s="174"/>
      <c r="U1597" s="174"/>
      <c r="V1597" s="174"/>
      <c r="W1597" s="174"/>
      <c r="X1597" s="174"/>
      <c r="Y1597" s="174"/>
      <c r="Z1597" s="174"/>
      <c r="AA1597" s="174"/>
      <c r="AB1597" s="174"/>
      <c r="AC1597" s="174"/>
      <c r="AD1597" s="174"/>
      <c r="AE1597" s="174"/>
      <c r="AF1597" s="174"/>
      <c r="AG1597" s="174"/>
      <c r="AH1597" s="174"/>
      <c r="AI1597" s="174"/>
      <c r="AJ1597" s="174"/>
      <c r="AK1597" s="174"/>
      <c r="AL1597" s="174"/>
      <c r="AM1597" s="174"/>
      <c r="AN1597" s="174"/>
      <c r="AO1597" s="174"/>
      <c r="AP1597" s="174"/>
      <c r="AQ1597" s="174"/>
      <c r="AR1597" s="174"/>
      <c r="AS1597" s="174"/>
      <c r="AT1597" s="174"/>
      <c r="AU1597" s="174"/>
      <c r="AV1597" s="174"/>
      <c r="AW1597" s="174"/>
      <c r="AX1597" s="174"/>
      <c r="AY1597" s="174"/>
      <c r="AZ1597" s="174"/>
      <c r="BA1597" s="174"/>
      <c r="BB1597" s="174"/>
      <c r="BC1597" s="174"/>
      <c r="BD1597" s="174"/>
      <c r="BE1597" s="174"/>
      <c r="BF1597" s="174"/>
      <c r="BG1597" s="174"/>
      <c r="BH1597" s="174"/>
      <c r="BI1597" s="174"/>
      <c r="BJ1597" s="174"/>
      <c r="BK1597" s="174"/>
      <c r="BL1597" s="174"/>
      <c r="BM1597" s="174"/>
      <c r="BN1597" s="174"/>
      <c r="BO1597" s="174"/>
      <c r="BP1597" s="174"/>
      <c r="BQ1597" s="174"/>
      <c r="BR1597" s="174"/>
      <c r="BS1597" s="174"/>
      <c r="BT1597" s="174"/>
    </row>
    <row r="1598" spans="1:72" s="177" customFormat="1">
      <c r="A1598" s="176"/>
      <c r="B1598" s="176"/>
      <c r="C1598" s="178"/>
      <c r="D1598" s="176"/>
      <c r="E1598" s="174"/>
      <c r="F1598" s="174"/>
      <c r="G1598" s="174"/>
      <c r="H1598" s="174"/>
      <c r="I1598" s="174"/>
      <c r="J1598" s="174"/>
      <c r="K1598" s="174"/>
      <c r="L1598" s="174"/>
      <c r="M1598" s="174"/>
      <c r="N1598" s="174"/>
      <c r="O1598" s="174"/>
      <c r="P1598" s="174"/>
      <c r="Q1598" s="174"/>
      <c r="R1598" s="174"/>
      <c r="S1598" s="174"/>
      <c r="T1598" s="174"/>
      <c r="U1598" s="174"/>
      <c r="V1598" s="174"/>
      <c r="W1598" s="174"/>
      <c r="X1598" s="174"/>
      <c r="Y1598" s="174"/>
      <c r="Z1598" s="174"/>
      <c r="AA1598" s="174"/>
      <c r="AB1598" s="174"/>
      <c r="AC1598" s="174"/>
      <c r="AD1598" s="174"/>
      <c r="AE1598" s="174"/>
      <c r="AF1598" s="174"/>
      <c r="AG1598" s="174"/>
      <c r="AH1598" s="174"/>
      <c r="AI1598" s="174"/>
      <c r="AJ1598" s="174"/>
      <c r="AK1598" s="174"/>
      <c r="AL1598" s="174"/>
      <c r="AM1598" s="174"/>
      <c r="AN1598" s="174"/>
      <c r="AO1598" s="174"/>
      <c r="AP1598" s="174"/>
      <c r="AQ1598" s="174"/>
      <c r="AR1598" s="174"/>
      <c r="AS1598" s="174"/>
      <c r="AT1598" s="174"/>
      <c r="AU1598" s="174"/>
      <c r="AV1598" s="174"/>
      <c r="AW1598" s="174"/>
      <c r="AX1598" s="174"/>
      <c r="AY1598" s="174"/>
      <c r="AZ1598" s="174"/>
      <c r="BA1598" s="174"/>
      <c r="BB1598" s="174"/>
      <c r="BC1598" s="174"/>
      <c r="BD1598" s="174"/>
      <c r="BE1598" s="174"/>
      <c r="BF1598" s="174"/>
      <c r="BG1598" s="174"/>
      <c r="BH1598" s="174"/>
      <c r="BI1598" s="174"/>
      <c r="BJ1598" s="174"/>
      <c r="BK1598" s="174"/>
      <c r="BL1598" s="174"/>
      <c r="BM1598" s="174"/>
      <c r="BN1598" s="174"/>
      <c r="BO1598" s="174"/>
      <c r="BP1598" s="174"/>
      <c r="BQ1598" s="174"/>
      <c r="BR1598" s="174"/>
      <c r="BS1598" s="174"/>
      <c r="BT1598" s="174"/>
    </row>
    <row r="1599" spans="1:72" s="177" customFormat="1">
      <c r="A1599" s="176"/>
      <c r="B1599" s="176"/>
      <c r="C1599" s="178"/>
      <c r="D1599" s="176"/>
      <c r="E1599" s="174"/>
      <c r="F1599" s="174"/>
      <c r="G1599" s="174"/>
      <c r="H1599" s="174"/>
      <c r="I1599" s="174"/>
      <c r="J1599" s="174"/>
      <c r="K1599" s="174"/>
      <c r="L1599" s="174"/>
      <c r="M1599" s="174"/>
      <c r="N1599" s="174"/>
      <c r="O1599" s="174"/>
      <c r="P1599" s="174"/>
      <c r="Q1599" s="174"/>
      <c r="R1599" s="174"/>
      <c r="S1599" s="174"/>
      <c r="T1599" s="174"/>
      <c r="U1599" s="174"/>
      <c r="V1599" s="174"/>
      <c r="W1599" s="174"/>
      <c r="X1599" s="174"/>
      <c r="Y1599" s="174"/>
      <c r="Z1599" s="174"/>
      <c r="AA1599" s="174"/>
      <c r="AB1599" s="174"/>
      <c r="AC1599" s="174"/>
      <c r="AD1599" s="174"/>
      <c r="AE1599" s="174"/>
      <c r="AF1599" s="174"/>
      <c r="AG1599" s="174"/>
      <c r="AH1599" s="174"/>
      <c r="AI1599" s="174"/>
      <c r="AJ1599" s="174"/>
      <c r="AK1599" s="174"/>
      <c r="AL1599" s="174"/>
      <c r="AM1599" s="174"/>
      <c r="AN1599" s="174"/>
      <c r="AO1599" s="174"/>
      <c r="AP1599" s="174"/>
      <c r="AQ1599" s="174"/>
      <c r="AR1599" s="174"/>
      <c r="AS1599" s="174"/>
      <c r="AT1599" s="174"/>
      <c r="AU1599" s="174"/>
      <c r="AV1599" s="174"/>
      <c r="AW1599" s="174"/>
      <c r="AX1599" s="174"/>
      <c r="AY1599" s="174"/>
      <c r="AZ1599" s="174"/>
      <c r="BA1599" s="174"/>
      <c r="BB1599" s="174"/>
      <c r="BC1599" s="174"/>
      <c r="BD1599" s="174"/>
      <c r="BE1599" s="174"/>
      <c r="BF1599" s="174"/>
      <c r="BG1599" s="174"/>
      <c r="BH1599" s="174"/>
      <c r="BI1599" s="174"/>
      <c r="BJ1599" s="174"/>
      <c r="BK1599" s="174"/>
      <c r="BL1599" s="174"/>
      <c r="BM1599" s="174"/>
      <c r="BN1599" s="174"/>
      <c r="BO1599" s="174"/>
      <c r="BP1599" s="174"/>
      <c r="BQ1599" s="174"/>
      <c r="BR1599" s="174"/>
      <c r="BS1599" s="174"/>
      <c r="BT1599" s="174"/>
    </row>
    <row r="1600" spans="1:72" s="177" customFormat="1">
      <c r="A1600" s="176"/>
      <c r="B1600" s="176"/>
      <c r="C1600" s="178"/>
      <c r="D1600" s="176"/>
      <c r="E1600" s="174"/>
      <c r="F1600" s="174"/>
      <c r="G1600" s="174"/>
      <c r="H1600" s="174"/>
      <c r="I1600" s="174"/>
      <c r="J1600" s="174"/>
      <c r="K1600" s="174"/>
      <c r="L1600" s="174"/>
      <c r="M1600" s="174"/>
      <c r="N1600" s="174"/>
      <c r="O1600" s="174"/>
      <c r="P1600" s="174"/>
      <c r="Q1600" s="174"/>
      <c r="R1600" s="174"/>
      <c r="S1600" s="174"/>
      <c r="T1600" s="174"/>
      <c r="U1600" s="174"/>
      <c r="V1600" s="174"/>
      <c r="W1600" s="174"/>
      <c r="X1600" s="174"/>
      <c r="Y1600" s="174"/>
      <c r="Z1600" s="174"/>
      <c r="AA1600" s="174"/>
      <c r="AB1600" s="174"/>
      <c r="AC1600" s="174"/>
      <c r="AD1600" s="174"/>
      <c r="AE1600" s="174"/>
      <c r="AF1600" s="174"/>
      <c r="AG1600" s="174"/>
      <c r="AH1600" s="174"/>
      <c r="AI1600" s="174"/>
      <c r="AJ1600" s="174"/>
      <c r="AK1600" s="174"/>
      <c r="AL1600" s="174"/>
      <c r="AM1600" s="174"/>
      <c r="AN1600" s="174"/>
      <c r="AO1600" s="174"/>
      <c r="AP1600" s="174"/>
      <c r="AQ1600" s="174"/>
      <c r="AR1600" s="174"/>
      <c r="AS1600" s="174"/>
      <c r="AT1600" s="174"/>
      <c r="AU1600" s="174"/>
      <c r="AV1600" s="174"/>
      <c r="AW1600" s="174"/>
      <c r="AX1600" s="174"/>
      <c r="AY1600" s="174"/>
      <c r="AZ1600" s="174"/>
      <c r="BA1600" s="174"/>
      <c r="BB1600" s="174"/>
      <c r="BC1600" s="174"/>
      <c r="BD1600" s="174"/>
      <c r="BE1600" s="174"/>
      <c r="BF1600" s="174"/>
      <c r="BG1600" s="174"/>
      <c r="BH1600" s="174"/>
      <c r="BI1600" s="174"/>
      <c r="BJ1600" s="174"/>
      <c r="BK1600" s="174"/>
      <c r="BL1600" s="174"/>
      <c r="BM1600" s="174"/>
      <c r="BN1600" s="174"/>
      <c r="BO1600" s="174"/>
      <c r="BP1600" s="174"/>
      <c r="BQ1600" s="174"/>
      <c r="BR1600" s="174"/>
      <c r="BS1600" s="174"/>
      <c r="BT1600" s="174"/>
    </row>
    <row r="1601" spans="1:72" s="177" customFormat="1">
      <c r="A1601" s="176"/>
      <c r="B1601" s="176"/>
      <c r="C1601" s="178"/>
      <c r="D1601" s="176"/>
      <c r="E1601" s="174"/>
      <c r="F1601" s="174"/>
      <c r="G1601" s="174"/>
      <c r="H1601" s="174"/>
      <c r="I1601" s="174"/>
      <c r="J1601" s="174"/>
      <c r="K1601" s="174"/>
      <c r="L1601" s="174"/>
      <c r="M1601" s="174"/>
      <c r="N1601" s="174"/>
      <c r="O1601" s="174"/>
      <c r="P1601" s="174"/>
      <c r="Q1601" s="174"/>
      <c r="R1601" s="174"/>
      <c r="S1601" s="174"/>
      <c r="T1601" s="174"/>
      <c r="U1601" s="174"/>
      <c r="V1601" s="174"/>
      <c r="W1601" s="174"/>
      <c r="X1601" s="174"/>
      <c r="Y1601" s="174"/>
      <c r="Z1601" s="174"/>
      <c r="AA1601" s="174"/>
      <c r="AB1601" s="174"/>
      <c r="AC1601" s="174"/>
      <c r="AD1601" s="174"/>
      <c r="AE1601" s="174"/>
      <c r="AF1601" s="174"/>
      <c r="AG1601" s="174"/>
      <c r="AH1601" s="174"/>
      <c r="AI1601" s="174"/>
      <c r="AJ1601" s="174"/>
      <c r="AK1601" s="174"/>
      <c r="AL1601" s="174"/>
      <c r="AM1601" s="174"/>
      <c r="AN1601" s="174"/>
      <c r="AO1601" s="174"/>
      <c r="AP1601" s="174"/>
      <c r="AQ1601" s="174"/>
      <c r="AR1601" s="174"/>
      <c r="AS1601" s="174"/>
      <c r="AT1601" s="174"/>
      <c r="AU1601" s="174"/>
      <c r="AV1601" s="174"/>
      <c r="AW1601" s="174"/>
      <c r="AX1601" s="174"/>
      <c r="AY1601" s="174"/>
      <c r="AZ1601" s="174"/>
      <c r="BA1601" s="174"/>
      <c r="BB1601" s="174"/>
      <c r="BC1601" s="174"/>
      <c r="BD1601" s="174"/>
      <c r="BE1601" s="174"/>
      <c r="BF1601" s="174"/>
      <c r="BG1601" s="174"/>
      <c r="BH1601" s="174"/>
      <c r="BI1601" s="174"/>
      <c r="BJ1601" s="174"/>
      <c r="BK1601" s="174"/>
      <c r="BL1601" s="174"/>
      <c r="BM1601" s="174"/>
      <c r="BN1601" s="174"/>
      <c r="BO1601" s="174"/>
      <c r="BP1601" s="174"/>
      <c r="BQ1601" s="174"/>
      <c r="BR1601" s="174"/>
      <c r="BS1601" s="174"/>
      <c r="BT1601" s="174"/>
    </row>
    <row r="1602" spans="1:72" s="177" customFormat="1">
      <c r="A1602" s="176"/>
      <c r="B1602" s="176"/>
      <c r="C1602" s="178"/>
      <c r="D1602" s="176"/>
      <c r="E1602" s="174"/>
      <c r="F1602" s="174"/>
      <c r="G1602" s="174"/>
      <c r="H1602" s="174"/>
      <c r="I1602" s="174"/>
      <c r="J1602" s="174"/>
      <c r="K1602" s="174"/>
      <c r="L1602" s="174"/>
      <c r="M1602" s="174"/>
      <c r="N1602" s="174"/>
      <c r="O1602" s="174"/>
      <c r="P1602" s="174"/>
      <c r="Q1602" s="174"/>
      <c r="R1602" s="174"/>
      <c r="S1602" s="174"/>
      <c r="T1602" s="174"/>
      <c r="U1602" s="174"/>
      <c r="V1602" s="174"/>
      <c r="W1602" s="174"/>
      <c r="X1602" s="174"/>
      <c r="Y1602" s="174"/>
      <c r="Z1602" s="174"/>
      <c r="AA1602" s="174"/>
      <c r="AB1602" s="174"/>
      <c r="AC1602" s="174"/>
      <c r="AD1602" s="174"/>
      <c r="AE1602" s="174"/>
      <c r="AF1602" s="174"/>
      <c r="AG1602" s="174"/>
      <c r="AH1602" s="174"/>
      <c r="AI1602" s="174"/>
      <c r="AJ1602" s="174"/>
      <c r="AK1602" s="174"/>
      <c r="AL1602" s="174"/>
      <c r="AM1602" s="174"/>
      <c r="AN1602" s="174"/>
      <c r="AO1602" s="174"/>
      <c r="AP1602" s="174"/>
      <c r="AQ1602" s="174"/>
      <c r="AR1602" s="174"/>
      <c r="AS1602" s="174"/>
      <c r="AT1602" s="174"/>
      <c r="AU1602" s="174"/>
      <c r="AV1602" s="174"/>
      <c r="AW1602" s="174"/>
      <c r="AX1602" s="174"/>
      <c r="AY1602" s="174"/>
      <c r="AZ1602" s="174"/>
      <c r="BA1602" s="174"/>
      <c r="BB1602" s="174"/>
      <c r="BC1602" s="174"/>
      <c r="BD1602" s="174"/>
      <c r="BE1602" s="174"/>
      <c r="BF1602" s="174"/>
      <c r="BG1602" s="174"/>
      <c r="BH1602" s="174"/>
      <c r="BI1602" s="174"/>
      <c r="BJ1602" s="174"/>
      <c r="BK1602" s="174"/>
      <c r="BL1602" s="174"/>
      <c r="BM1602" s="174"/>
      <c r="BN1602" s="174"/>
      <c r="BO1602" s="174"/>
      <c r="BP1602" s="174"/>
      <c r="BQ1602" s="174"/>
      <c r="BR1602" s="174"/>
      <c r="BS1602" s="174"/>
      <c r="BT1602" s="174"/>
    </row>
    <row r="1603" spans="1:72" s="177" customFormat="1">
      <c r="A1603" s="176"/>
      <c r="B1603" s="176"/>
      <c r="C1603" s="178"/>
      <c r="D1603" s="176"/>
      <c r="E1603" s="174"/>
      <c r="F1603" s="174"/>
      <c r="G1603" s="174"/>
      <c r="H1603" s="174"/>
      <c r="I1603" s="174"/>
      <c r="J1603" s="174"/>
      <c r="K1603" s="174"/>
      <c r="L1603" s="174"/>
      <c r="M1603" s="174"/>
      <c r="N1603" s="174"/>
      <c r="O1603" s="174"/>
      <c r="P1603" s="174"/>
      <c r="Q1603" s="174"/>
      <c r="R1603" s="174"/>
      <c r="S1603" s="174"/>
      <c r="T1603" s="174"/>
      <c r="U1603" s="174"/>
      <c r="V1603" s="174"/>
      <c r="W1603" s="174"/>
      <c r="X1603" s="174"/>
      <c r="Y1603" s="174"/>
      <c r="Z1603" s="174"/>
      <c r="AA1603" s="174"/>
      <c r="AB1603" s="174"/>
      <c r="AC1603" s="174"/>
      <c r="AD1603" s="174"/>
      <c r="AE1603" s="174"/>
      <c r="AF1603" s="174"/>
      <c r="AG1603" s="174"/>
      <c r="AH1603" s="174"/>
      <c r="AI1603" s="174"/>
      <c r="AJ1603" s="174"/>
      <c r="AK1603" s="174"/>
      <c r="AL1603" s="174"/>
      <c r="AM1603" s="174"/>
      <c r="AN1603" s="174"/>
      <c r="AO1603" s="174"/>
      <c r="AP1603" s="174"/>
      <c r="AQ1603" s="174"/>
      <c r="AR1603" s="174"/>
      <c r="AS1603" s="174"/>
      <c r="AT1603" s="174"/>
      <c r="AU1603" s="174"/>
      <c r="AV1603" s="174"/>
      <c r="AW1603" s="174"/>
      <c r="AX1603" s="174"/>
      <c r="AY1603" s="174"/>
      <c r="AZ1603" s="174"/>
      <c r="BA1603" s="174"/>
      <c r="BB1603" s="174"/>
      <c r="BC1603" s="174"/>
      <c r="BD1603" s="174"/>
      <c r="BE1603" s="174"/>
      <c r="BF1603" s="174"/>
      <c r="BG1603" s="174"/>
      <c r="BH1603" s="174"/>
      <c r="BI1603" s="174"/>
      <c r="BJ1603" s="174"/>
      <c r="BK1603" s="174"/>
      <c r="BL1603" s="174"/>
      <c r="BM1603" s="174"/>
      <c r="BN1603" s="174"/>
      <c r="BO1603" s="174"/>
      <c r="BP1603" s="174"/>
      <c r="BQ1603" s="174"/>
      <c r="BR1603" s="174"/>
      <c r="BS1603" s="174"/>
      <c r="BT1603" s="174"/>
    </row>
    <row r="1604" spans="1:72" s="177" customFormat="1">
      <c r="A1604" s="176"/>
      <c r="B1604" s="176"/>
      <c r="C1604" s="178"/>
      <c r="D1604" s="176"/>
      <c r="E1604" s="174"/>
      <c r="F1604" s="174"/>
      <c r="G1604" s="174"/>
      <c r="H1604" s="174"/>
      <c r="I1604" s="174"/>
      <c r="J1604" s="174"/>
      <c r="K1604" s="174"/>
      <c r="L1604" s="174"/>
      <c r="M1604" s="174"/>
      <c r="N1604" s="174"/>
      <c r="O1604" s="174"/>
      <c r="P1604" s="174"/>
      <c r="Q1604" s="174"/>
      <c r="R1604" s="174"/>
      <c r="S1604" s="174"/>
      <c r="T1604" s="174"/>
      <c r="U1604" s="174"/>
      <c r="V1604" s="174"/>
      <c r="W1604" s="174"/>
      <c r="X1604" s="174"/>
      <c r="Y1604" s="174"/>
      <c r="Z1604" s="174"/>
      <c r="AA1604" s="174"/>
      <c r="AB1604" s="174"/>
      <c r="AC1604" s="174"/>
      <c r="AD1604" s="174"/>
      <c r="AE1604" s="174"/>
      <c r="AF1604" s="174"/>
      <c r="AG1604" s="174"/>
      <c r="AH1604" s="174"/>
      <c r="AI1604" s="174"/>
      <c r="AJ1604" s="174"/>
      <c r="AK1604" s="174"/>
      <c r="AL1604" s="174"/>
      <c r="AM1604" s="174"/>
      <c r="AN1604" s="174"/>
      <c r="AO1604" s="174"/>
      <c r="AP1604" s="174"/>
      <c r="AQ1604" s="174"/>
      <c r="AR1604" s="174"/>
      <c r="AS1604" s="174"/>
      <c r="AT1604" s="174"/>
      <c r="AU1604" s="174"/>
      <c r="AV1604" s="174"/>
      <c r="AW1604" s="174"/>
      <c r="AX1604" s="174"/>
      <c r="AY1604" s="174"/>
      <c r="AZ1604" s="174"/>
      <c r="BA1604" s="174"/>
      <c r="BB1604" s="174"/>
      <c r="BC1604" s="174"/>
      <c r="BD1604" s="174"/>
      <c r="BE1604" s="174"/>
      <c r="BF1604" s="174"/>
      <c r="BG1604" s="174"/>
      <c r="BH1604" s="174"/>
      <c r="BI1604" s="174"/>
      <c r="BJ1604" s="174"/>
      <c r="BK1604" s="174"/>
      <c r="BL1604" s="174"/>
      <c r="BM1604" s="174"/>
      <c r="BN1604" s="174"/>
      <c r="BO1604" s="174"/>
      <c r="BP1604" s="174"/>
      <c r="BQ1604" s="174"/>
      <c r="BR1604" s="174"/>
      <c r="BS1604" s="174"/>
      <c r="BT1604" s="174"/>
    </row>
    <row r="1605" spans="1:72" s="177" customFormat="1">
      <c r="A1605" s="176"/>
      <c r="B1605" s="176"/>
      <c r="C1605" s="178"/>
      <c r="D1605" s="176"/>
      <c r="E1605" s="174"/>
      <c r="F1605" s="174"/>
      <c r="G1605" s="174"/>
      <c r="H1605" s="174"/>
      <c r="I1605" s="174"/>
      <c r="J1605" s="174"/>
      <c r="K1605" s="174"/>
      <c r="L1605" s="174"/>
      <c r="M1605" s="174"/>
      <c r="N1605" s="174"/>
      <c r="O1605" s="174"/>
      <c r="P1605" s="174"/>
      <c r="Q1605" s="174"/>
      <c r="R1605" s="174"/>
      <c r="S1605" s="174"/>
      <c r="T1605" s="174"/>
      <c r="U1605" s="174"/>
      <c r="V1605" s="174"/>
      <c r="W1605" s="174"/>
      <c r="X1605" s="174"/>
      <c r="Y1605" s="174"/>
      <c r="Z1605" s="174"/>
      <c r="AA1605" s="174"/>
      <c r="AB1605" s="174"/>
      <c r="AC1605" s="174"/>
      <c r="AD1605" s="174"/>
      <c r="AE1605" s="174"/>
      <c r="AF1605" s="174"/>
      <c r="AG1605" s="174"/>
      <c r="AH1605" s="174"/>
      <c r="AI1605" s="174"/>
      <c r="AJ1605" s="174"/>
      <c r="AK1605" s="174"/>
      <c r="AL1605" s="174"/>
      <c r="AM1605" s="174"/>
      <c r="AN1605" s="174"/>
      <c r="AO1605" s="174"/>
      <c r="AP1605" s="174"/>
      <c r="AQ1605" s="174"/>
      <c r="AR1605" s="174"/>
      <c r="AS1605" s="174"/>
      <c r="AT1605" s="174"/>
      <c r="AU1605" s="174"/>
      <c r="AV1605" s="174"/>
      <c r="AW1605" s="174"/>
      <c r="AX1605" s="174"/>
      <c r="AY1605" s="174"/>
      <c r="AZ1605" s="174"/>
      <c r="BA1605" s="174"/>
      <c r="BB1605" s="174"/>
      <c r="BC1605" s="174"/>
      <c r="BD1605" s="174"/>
      <c r="BE1605" s="174"/>
      <c r="BF1605" s="174"/>
      <c r="BG1605" s="174"/>
      <c r="BH1605" s="174"/>
      <c r="BI1605" s="174"/>
      <c r="BJ1605" s="174"/>
      <c r="BK1605" s="174"/>
      <c r="BL1605" s="174"/>
      <c r="BM1605" s="174"/>
      <c r="BN1605" s="174"/>
      <c r="BO1605" s="174"/>
      <c r="BP1605" s="174"/>
      <c r="BQ1605" s="174"/>
      <c r="BR1605" s="174"/>
      <c r="BS1605" s="174"/>
      <c r="BT1605" s="174"/>
    </row>
    <row r="1606" spans="1:72" s="177" customFormat="1">
      <c r="A1606" s="176"/>
      <c r="B1606" s="176"/>
      <c r="C1606" s="178"/>
      <c r="D1606" s="176"/>
      <c r="E1606" s="174"/>
      <c r="F1606" s="174"/>
      <c r="G1606" s="174"/>
      <c r="H1606" s="174"/>
      <c r="I1606" s="174"/>
      <c r="J1606" s="174"/>
      <c r="K1606" s="174"/>
      <c r="L1606" s="174"/>
      <c r="M1606" s="174"/>
      <c r="N1606" s="174"/>
      <c r="O1606" s="174"/>
      <c r="P1606" s="174"/>
      <c r="Q1606" s="174"/>
      <c r="R1606" s="174"/>
      <c r="S1606" s="174"/>
      <c r="T1606" s="174"/>
      <c r="U1606" s="174"/>
      <c r="V1606" s="174"/>
      <c r="W1606" s="174"/>
      <c r="X1606" s="174"/>
      <c r="Y1606" s="174"/>
      <c r="Z1606" s="174"/>
      <c r="AA1606" s="174"/>
      <c r="AB1606" s="174"/>
      <c r="AC1606" s="174"/>
      <c r="AD1606" s="174"/>
      <c r="AE1606" s="174"/>
      <c r="AF1606" s="174"/>
      <c r="AG1606" s="174"/>
      <c r="AH1606" s="174"/>
      <c r="AI1606" s="174"/>
      <c r="AJ1606" s="174"/>
      <c r="AK1606" s="174"/>
      <c r="AL1606" s="174"/>
      <c r="AM1606" s="174"/>
      <c r="AN1606" s="174"/>
      <c r="AO1606" s="174"/>
      <c r="AP1606" s="174"/>
      <c r="AQ1606" s="174"/>
      <c r="AR1606" s="174"/>
      <c r="AS1606" s="174"/>
      <c r="AT1606" s="174"/>
      <c r="AU1606" s="174"/>
      <c r="AV1606" s="174"/>
      <c r="AW1606" s="174"/>
      <c r="AX1606" s="174"/>
      <c r="AY1606" s="174"/>
      <c r="AZ1606" s="174"/>
      <c r="BA1606" s="174"/>
      <c r="BB1606" s="174"/>
      <c r="BC1606" s="174"/>
      <c r="BD1606" s="174"/>
      <c r="BE1606" s="174"/>
      <c r="BF1606" s="174"/>
      <c r="BG1606" s="174"/>
      <c r="BH1606" s="174"/>
      <c r="BI1606" s="174"/>
      <c r="BJ1606" s="174"/>
      <c r="BK1606" s="174"/>
      <c r="BL1606" s="174"/>
      <c r="BM1606" s="174"/>
      <c r="BN1606" s="174"/>
      <c r="BO1606" s="174"/>
      <c r="BP1606" s="174"/>
      <c r="BQ1606" s="174"/>
      <c r="BR1606" s="174"/>
      <c r="BS1606" s="174"/>
      <c r="BT1606" s="174"/>
    </row>
    <row r="1607" spans="1:72" s="177" customFormat="1">
      <c r="A1607" s="176"/>
      <c r="B1607" s="176"/>
      <c r="C1607" s="178"/>
      <c r="D1607" s="176"/>
      <c r="E1607" s="174"/>
      <c r="F1607" s="174"/>
      <c r="G1607" s="174"/>
      <c r="H1607" s="174"/>
      <c r="I1607" s="174"/>
      <c r="J1607" s="174"/>
      <c r="K1607" s="174"/>
      <c r="L1607" s="174"/>
      <c r="M1607" s="174"/>
      <c r="N1607" s="174"/>
      <c r="O1607" s="174"/>
      <c r="P1607" s="174"/>
      <c r="Q1607" s="174"/>
      <c r="R1607" s="174"/>
      <c r="S1607" s="174"/>
      <c r="T1607" s="174"/>
      <c r="U1607" s="174"/>
      <c r="V1607" s="174"/>
      <c r="W1607" s="174"/>
      <c r="X1607" s="174"/>
      <c r="Y1607" s="174"/>
      <c r="Z1607" s="174"/>
      <c r="AA1607" s="174"/>
      <c r="AB1607" s="174"/>
      <c r="AC1607" s="174"/>
      <c r="AD1607" s="174"/>
      <c r="AE1607" s="174"/>
      <c r="AF1607" s="174"/>
      <c r="AG1607" s="174"/>
      <c r="AH1607" s="174"/>
      <c r="AI1607" s="174"/>
      <c r="AJ1607" s="174"/>
      <c r="AK1607" s="174"/>
      <c r="AL1607" s="174"/>
      <c r="AM1607" s="174"/>
      <c r="AN1607" s="174"/>
      <c r="AO1607" s="174"/>
      <c r="AP1607" s="174"/>
      <c r="AQ1607" s="174"/>
      <c r="AR1607" s="174"/>
      <c r="AS1607" s="174"/>
      <c r="AT1607" s="174"/>
      <c r="AU1607" s="174"/>
      <c r="AV1607" s="174"/>
      <c r="AW1607" s="174"/>
      <c r="AX1607" s="174"/>
      <c r="AY1607" s="174"/>
      <c r="AZ1607" s="174"/>
      <c r="BA1607" s="174"/>
      <c r="BB1607" s="174"/>
      <c r="BC1607" s="174"/>
      <c r="BD1607" s="174"/>
      <c r="BE1607" s="174"/>
      <c r="BF1607" s="174"/>
      <c r="BG1607" s="174"/>
      <c r="BH1607" s="174"/>
      <c r="BI1607" s="174"/>
      <c r="BJ1607" s="174"/>
      <c r="BK1607" s="174"/>
      <c r="BL1607" s="174"/>
      <c r="BM1607" s="174"/>
      <c r="BN1607" s="174"/>
      <c r="BO1607" s="174"/>
      <c r="BP1607" s="174"/>
      <c r="BQ1607" s="174"/>
      <c r="BR1607" s="174"/>
      <c r="BS1607" s="174"/>
      <c r="BT1607" s="174"/>
    </row>
    <row r="1608" spans="1:72" s="177" customFormat="1">
      <c r="A1608" s="176"/>
      <c r="B1608" s="176"/>
      <c r="C1608" s="178"/>
      <c r="D1608" s="176"/>
      <c r="E1608" s="174"/>
      <c r="F1608" s="174"/>
      <c r="G1608" s="174"/>
      <c r="H1608" s="174"/>
      <c r="I1608" s="174"/>
      <c r="J1608" s="174"/>
      <c r="K1608" s="174"/>
      <c r="L1608" s="174"/>
      <c r="M1608" s="174"/>
      <c r="N1608" s="174"/>
      <c r="O1608" s="174"/>
      <c r="P1608" s="174"/>
      <c r="Q1608" s="174"/>
      <c r="R1608" s="174"/>
      <c r="S1608" s="174"/>
      <c r="T1608" s="174"/>
      <c r="U1608" s="174"/>
      <c r="V1608" s="174"/>
      <c r="W1608" s="174"/>
      <c r="X1608" s="174"/>
      <c r="Y1608" s="174"/>
      <c r="Z1608" s="174"/>
      <c r="AA1608" s="174"/>
      <c r="AB1608" s="174"/>
      <c r="AC1608" s="174"/>
      <c r="AD1608" s="174"/>
      <c r="AE1608" s="174"/>
      <c r="AF1608" s="174"/>
      <c r="AG1608" s="174"/>
      <c r="AH1608" s="174"/>
      <c r="AI1608" s="174"/>
      <c r="AJ1608" s="174"/>
      <c r="AK1608" s="174"/>
      <c r="AL1608" s="174"/>
      <c r="AM1608" s="174"/>
      <c r="AN1608" s="174"/>
      <c r="AO1608" s="174"/>
      <c r="AP1608" s="174"/>
      <c r="AQ1608" s="174"/>
      <c r="AR1608" s="174"/>
      <c r="AS1608" s="174"/>
      <c r="AT1608" s="174"/>
      <c r="AU1608" s="174"/>
      <c r="AV1608" s="174"/>
      <c r="AW1608" s="174"/>
      <c r="AX1608" s="174"/>
      <c r="AY1608" s="174"/>
      <c r="AZ1608" s="174"/>
      <c r="BA1608" s="174"/>
      <c r="BB1608" s="174"/>
      <c r="BC1608" s="174"/>
      <c r="BD1608" s="174"/>
      <c r="BE1608" s="174"/>
      <c r="BF1608" s="174"/>
      <c r="BG1608" s="174"/>
      <c r="BH1608" s="174"/>
      <c r="BI1608" s="174"/>
      <c r="BJ1608" s="174"/>
      <c r="BK1608" s="174"/>
      <c r="BL1608" s="174"/>
      <c r="BM1608" s="174"/>
      <c r="BN1608" s="174"/>
      <c r="BO1608" s="174"/>
      <c r="BP1608" s="174"/>
      <c r="BQ1608" s="174"/>
      <c r="BR1608" s="174"/>
      <c r="BS1608" s="174"/>
      <c r="BT1608" s="174"/>
    </row>
    <row r="1609" spans="1:72" s="177" customFormat="1">
      <c r="A1609" s="176"/>
      <c r="B1609" s="176"/>
      <c r="C1609" s="178"/>
      <c r="D1609" s="176"/>
      <c r="E1609" s="174"/>
      <c r="F1609" s="174"/>
      <c r="G1609" s="174"/>
      <c r="H1609" s="174"/>
      <c r="I1609" s="174"/>
      <c r="J1609" s="174"/>
      <c r="K1609" s="174"/>
      <c r="L1609" s="174"/>
      <c r="M1609" s="174"/>
      <c r="N1609" s="174"/>
      <c r="O1609" s="174"/>
      <c r="P1609" s="174"/>
      <c r="Q1609" s="174"/>
      <c r="R1609" s="174"/>
      <c r="S1609" s="174"/>
      <c r="T1609" s="174"/>
      <c r="U1609" s="174"/>
      <c r="V1609" s="174"/>
      <c r="W1609" s="174"/>
      <c r="X1609" s="174"/>
      <c r="Y1609" s="174"/>
      <c r="Z1609" s="174"/>
      <c r="AA1609" s="174"/>
      <c r="AB1609" s="174"/>
      <c r="AC1609" s="174"/>
      <c r="AD1609" s="174"/>
      <c r="AE1609" s="174"/>
      <c r="AF1609" s="174"/>
      <c r="AG1609" s="174"/>
      <c r="AH1609" s="174"/>
      <c r="AI1609" s="174"/>
      <c r="AJ1609" s="174"/>
      <c r="AK1609" s="174"/>
      <c r="AL1609" s="174"/>
      <c r="AM1609" s="174"/>
      <c r="AN1609" s="174"/>
      <c r="AO1609" s="174"/>
      <c r="AP1609" s="174"/>
      <c r="AQ1609" s="174"/>
      <c r="AR1609" s="174"/>
      <c r="AS1609" s="174"/>
      <c r="AT1609" s="174"/>
      <c r="AU1609" s="174"/>
      <c r="AV1609" s="174"/>
      <c r="AW1609" s="174"/>
      <c r="AX1609" s="174"/>
      <c r="AY1609" s="174"/>
      <c r="AZ1609" s="174"/>
      <c r="BA1609" s="174"/>
      <c r="BB1609" s="174"/>
      <c r="BC1609" s="174"/>
      <c r="BD1609" s="174"/>
      <c r="BE1609" s="174"/>
      <c r="BF1609" s="174"/>
      <c r="BG1609" s="174"/>
      <c r="BH1609" s="174"/>
      <c r="BI1609" s="174"/>
      <c r="BJ1609" s="174"/>
      <c r="BK1609" s="174"/>
      <c r="BL1609" s="174"/>
      <c r="BM1609" s="174"/>
      <c r="BN1609" s="174"/>
      <c r="BO1609" s="174"/>
      <c r="BP1609" s="174"/>
      <c r="BQ1609" s="174"/>
      <c r="BR1609" s="174"/>
      <c r="BS1609" s="174"/>
      <c r="BT1609" s="174"/>
    </row>
    <row r="1610" spans="1:72" s="177" customFormat="1">
      <c r="A1610" s="176"/>
      <c r="B1610" s="176"/>
      <c r="C1610" s="178"/>
      <c r="D1610" s="176"/>
      <c r="E1610" s="174"/>
      <c r="F1610" s="174"/>
      <c r="G1610" s="174"/>
      <c r="H1610" s="174"/>
      <c r="I1610" s="174"/>
      <c r="J1610" s="174"/>
      <c r="K1610" s="174"/>
      <c r="L1610" s="174"/>
      <c r="M1610" s="174"/>
      <c r="N1610" s="174"/>
      <c r="O1610" s="174"/>
      <c r="P1610" s="174"/>
      <c r="Q1610" s="174"/>
      <c r="R1610" s="174"/>
      <c r="S1610" s="174"/>
      <c r="T1610" s="174"/>
      <c r="U1610" s="174"/>
      <c r="V1610" s="174"/>
      <c r="W1610" s="174"/>
      <c r="X1610" s="174"/>
      <c r="Y1610" s="174"/>
      <c r="Z1610" s="174"/>
      <c r="AA1610" s="174"/>
      <c r="AB1610" s="174"/>
      <c r="AC1610" s="174"/>
      <c r="AD1610" s="174"/>
      <c r="AE1610" s="174"/>
      <c r="AF1610" s="174"/>
      <c r="AG1610" s="174"/>
      <c r="AH1610" s="174"/>
      <c r="AI1610" s="174"/>
      <c r="AJ1610" s="174"/>
      <c r="AK1610" s="174"/>
      <c r="AL1610" s="174"/>
      <c r="AM1610" s="174"/>
      <c r="AN1610" s="174"/>
      <c r="AO1610" s="174"/>
      <c r="AP1610" s="174"/>
      <c r="AQ1610" s="174"/>
      <c r="AR1610" s="174"/>
      <c r="AS1610" s="174"/>
      <c r="AT1610" s="174"/>
      <c r="AU1610" s="174"/>
      <c r="AV1610" s="174"/>
      <c r="AW1610" s="174"/>
      <c r="AX1610" s="174"/>
      <c r="AY1610" s="174"/>
      <c r="AZ1610" s="174"/>
      <c r="BA1610" s="174"/>
      <c r="BB1610" s="174"/>
      <c r="BC1610" s="174"/>
      <c r="BD1610" s="174"/>
      <c r="BE1610" s="174"/>
      <c r="BF1610" s="174"/>
      <c r="BG1610" s="174"/>
      <c r="BH1610" s="174"/>
      <c r="BI1610" s="174"/>
      <c r="BJ1610" s="174"/>
      <c r="BK1610" s="174"/>
      <c r="BL1610" s="174"/>
      <c r="BM1610" s="174"/>
      <c r="BN1610" s="174"/>
      <c r="BO1610" s="174"/>
      <c r="BP1610" s="174"/>
      <c r="BQ1610" s="174"/>
      <c r="BR1610" s="174"/>
      <c r="BS1610" s="174"/>
      <c r="BT1610" s="174"/>
    </row>
    <row r="1611" spans="1:72" s="177" customFormat="1">
      <c r="A1611" s="176"/>
      <c r="B1611" s="176"/>
      <c r="C1611" s="178"/>
      <c r="D1611" s="176"/>
      <c r="E1611" s="174"/>
      <c r="F1611" s="174"/>
      <c r="G1611" s="174"/>
      <c r="H1611" s="174"/>
      <c r="I1611" s="174"/>
      <c r="J1611" s="174"/>
      <c r="K1611" s="174"/>
      <c r="L1611" s="174"/>
      <c r="M1611" s="174"/>
      <c r="N1611" s="174"/>
      <c r="O1611" s="174"/>
      <c r="P1611" s="174"/>
      <c r="Q1611" s="174"/>
      <c r="R1611" s="174"/>
      <c r="S1611" s="174"/>
      <c r="T1611" s="174"/>
      <c r="U1611" s="174"/>
      <c r="V1611" s="174"/>
      <c r="W1611" s="174"/>
      <c r="X1611" s="174"/>
      <c r="Y1611" s="174"/>
      <c r="Z1611" s="174"/>
      <c r="AA1611" s="174"/>
      <c r="AB1611" s="174"/>
      <c r="AC1611" s="174"/>
      <c r="AD1611" s="174"/>
      <c r="AE1611" s="174"/>
      <c r="AF1611" s="174"/>
      <c r="AG1611" s="174"/>
      <c r="AH1611" s="174"/>
      <c r="AI1611" s="174"/>
      <c r="AJ1611" s="174"/>
      <c r="AK1611" s="174"/>
      <c r="AL1611" s="174"/>
      <c r="AM1611" s="174"/>
      <c r="AN1611" s="174"/>
      <c r="AO1611" s="174"/>
      <c r="AP1611" s="174"/>
      <c r="AQ1611" s="174"/>
      <c r="AR1611" s="174"/>
      <c r="AS1611" s="174"/>
      <c r="AT1611" s="174"/>
      <c r="AU1611" s="174"/>
      <c r="AV1611" s="174"/>
      <c r="AW1611" s="174"/>
      <c r="AX1611" s="174"/>
      <c r="AY1611" s="174"/>
      <c r="AZ1611" s="174"/>
      <c r="BA1611" s="174"/>
      <c r="BB1611" s="174"/>
      <c r="BC1611" s="174"/>
      <c r="BD1611" s="174"/>
      <c r="BE1611" s="174"/>
      <c r="BF1611" s="174"/>
      <c r="BG1611" s="174"/>
      <c r="BH1611" s="174"/>
      <c r="BI1611" s="174"/>
      <c r="BJ1611" s="174"/>
      <c r="BK1611" s="174"/>
      <c r="BL1611" s="174"/>
      <c r="BM1611" s="174"/>
      <c r="BN1611" s="174"/>
      <c r="BO1611" s="174"/>
      <c r="BP1611" s="174"/>
      <c r="BQ1611" s="174"/>
      <c r="BR1611" s="174"/>
      <c r="BS1611" s="174"/>
      <c r="BT1611" s="174"/>
    </row>
    <row r="1612" spans="1:72" s="177" customFormat="1">
      <c r="A1612" s="176"/>
      <c r="B1612" s="176"/>
      <c r="C1612" s="178"/>
      <c r="D1612" s="176"/>
      <c r="E1612" s="174"/>
      <c r="F1612" s="174"/>
      <c r="G1612" s="174"/>
      <c r="H1612" s="174"/>
      <c r="I1612" s="174"/>
      <c r="J1612" s="174"/>
      <c r="K1612" s="174"/>
      <c r="L1612" s="174"/>
      <c r="M1612" s="174"/>
      <c r="N1612" s="174"/>
      <c r="O1612" s="174"/>
      <c r="P1612" s="174"/>
      <c r="Q1612" s="174"/>
      <c r="R1612" s="174"/>
      <c r="S1612" s="174"/>
      <c r="T1612" s="174"/>
      <c r="U1612" s="174"/>
      <c r="V1612" s="174"/>
      <c r="W1612" s="174"/>
      <c r="X1612" s="174"/>
      <c r="Y1612" s="174"/>
      <c r="Z1612" s="174"/>
      <c r="AA1612" s="174"/>
      <c r="AB1612" s="174"/>
      <c r="AC1612" s="174"/>
      <c r="AD1612" s="174"/>
      <c r="AE1612" s="174"/>
      <c r="AF1612" s="174"/>
      <c r="AG1612" s="174"/>
      <c r="AH1612" s="174"/>
      <c r="AI1612" s="174"/>
      <c r="AJ1612" s="174"/>
      <c r="AK1612" s="174"/>
      <c r="AL1612" s="174"/>
      <c r="AM1612" s="174"/>
      <c r="AN1612" s="174"/>
      <c r="AO1612" s="174"/>
      <c r="AP1612" s="174"/>
      <c r="AQ1612" s="174"/>
      <c r="AR1612" s="174"/>
      <c r="AS1612" s="174"/>
      <c r="AT1612" s="174"/>
      <c r="AU1612" s="174"/>
      <c r="AV1612" s="174"/>
      <c r="AW1612" s="174"/>
      <c r="AX1612" s="174"/>
      <c r="AY1612" s="174"/>
      <c r="AZ1612" s="174"/>
      <c r="BA1612" s="174"/>
      <c r="BB1612" s="174"/>
      <c r="BC1612" s="174"/>
      <c r="BD1612" s="174"/>
      <c r="BE1612" s="174"/>
      <c r="BF1612" s="174"/>
      <c r="BG1612" s="174"/>
      <c r="BH1612" s="174"/>
      <c r="BI1612" s="174"/>
      <c r="BJ1612" s="174"/>
      <c r="BK1612" s="174"/>
      <c r="BL1612" s="174"/>
      <c r="BM1612" s="174"/>
      <c r="BN1612" s="174"/>
      <c r="BO1612" s="174"/>
      <c r="BP1612" s="174"/>
      <c r="BQ1612" s="174"/>
      <c r="BR1612" s="174"/>
      <c r="BS1612" s="174"/>
      <c r="BT1612" s="174"/>
    </row>
    <row r="1613" spans="1:72" s="177" customFormat="1">
      <c r="A1613" s="176"/>
      <c r="B1613" s="176"/>
      <c r="C1613" s="178"/>
      <c r="D1613" s="176"/>
      <c r="E1613" s="174"/>
      <c r="F1613" s="174"/>
      <c r="G1613" s="174"/>
      <c r="H1613" s="174"/>
      <c r="I1613" s="174"/>
      <c r="J1613" s="174"/>
      <c r="K1613" s="174"/>
      <c r="L1613" s="174"/>
      <c r="M1613" s="174"/>
      <c r="N1613" s="174"/>
      <c r="O1613" s="174"/>
      <c r="P1613" s="174"/>
      <c r="Q1613" s="174"/>
      <c r="R1613" s="174"/>
      <c r="S1613" s="174"/>
      <c r="T1613" s="174"/>
      <c r="U1613" s="174"/>
      <c r="V1613" s="174"/>
      <c r="W1613" s="174"/>
      <c r="X1613" s="174"/>
      <c r="Y1613" s="174"/>
      <c r="Z1613" s="174"/>
      <c r="AA1613" s="174"/>
      <c r="AB1613" s="174"/>
      <c r="AC1613" s="174"/>
      <c r="AD1613" s="174"/>
      <c r="AE1613" s="174"/>
      <c r="AF1613" s="174"/>
      <c r="AG1613" s="174"/>
      <c r="AH1613" s="174"/>
      <c r="AI1613" s="174"/>
      <c r="AJ1613" s="174"/>
      <c r="AK1613" s="174"/>
      <c r="AL1613" s="174"/>
      <c r="AM1613" s="174"/>
      <c r="AN1613" s="174"/>
      <c r="AO1613" s="174"/>
      <c r="AP1613" s="174"/>
      <c r="AQ1613" s="174"/>
      <c r="AR1613" s="174"/>
      <c r="AS1613" s="174"/>
      <c r="AT1613" s="174"/>
      <c r="AU1613" s="174"/>
      <c r="AV1613" s="174"/>
      <c r="AW1613" s="174"/>
      <c r="AX1613" s="174"/>
      <c r="AY1613" s="174"/>
      <c r="AZ1613" s="174"/>
      <c r="BA1613" s="174"/>
      <c r="BB1613" s="174"/>
      <c r="BC1613" s="174"/>
      <c r="BD1613" s="174"/>
      <c r="BE1613" s="174"/>
      <c r="BF1613" s="174"/>
      <c r="BG1613" s="174"/>
      <c r="BH1613" s="174"/>
      <c r="BI1613" s="174"/>
      <c r="BJ1613" s="174"/>
      <c r="BK1613" s="174"/>
      <c r="BL1613" s="174"/>
      <c r="BM1613" s="174"/>
      <c r="BN1613" s="174"/>
      <c r="BO1613" s="174"/>
      <c r="BP1613" s="174"/>
      <c r="BQ1613" s="174"/>
      <c r="BR1613" s="174"/>
      <c r="BS1613" s="174"/>
      <c r="BT1613" s="174"/>
    </row>
    <row r="1614" spans="1:72" s="177" customFormat="1">
      <c r="A1614" s="176"/>
      <c r="B1614" s="176"/>
      <c r="C1614" s="178"/>
      <c r="D1614" s="176"/>
      <c r="E1614" s="174"/>
      <c r="F1614" s="174"/>
      <c r="G1614" s="174"/>
      <c r="H1614" s="174"/>
      <c r="I1614" s="174"/>
      <c r="J1614" s="174"/>
      <c r="K1614" s="174"/>
      <c r="L1614" s="174"/>
      <c r="M1614" s="174"/>
      <c r="N1614" s="174"/>
      <c r="O1614" s="174"/>
      <c r="P1614" s="174"/>
      <c r="Q1614" s="174"/>
      <c r="R1614" s="174"/>
      <c r="S1614" s="174"/>
      <c r="T1614" s="174"/>
      <c r="U1614" s="174"/>
      <c r="V1614" s="174"/>
      <c r="W1614" s="174"/>
      <c r="X1614" s="174"/>
      <c r="Y1614" s="174"/>
      <c r="Z1614" s="174"/>
      <c r="AA1614" s="174"/>
      <c r="AB1614" s="174"/>
      <c r="AC1614" s="174"/>
      <c r="AD1614" s="174"/>
      <c r="AE1614" s="174"/>
      <c r="AF1614" s="174"/>
      <c r="AG1614" s="174"/>
      <c r="AH1614" s="174"/>
      <c r="AI1614" s="174"/>
      <c r="AJ1614" s="174"/>
      <c r="AK1614" s="174"/>
      <c r="AL1614" s="174"/>
      <c r="AM1614" s="174"/>
      <c r="AN1614" s="174"/>
      <c r="AO1614" s="174"/>
      <c r="AP1614" s="174"/>
      <c r="AQ1614" s="174"/>
      <c r="AR1614" s="174"/>
      <c r="AS1614" s="174"/>
      <c r="AT1614" s="174"/>
      <c r="AU1614" s="174"/>
      <c r="AV1614" s="174"/>
      <c r="AW1614" s="174"/>
      <c r="AX1614" s="174"/>
      <c r="AY1614" s="174"/>
      <c r="AZ1614" s="174"/>
      <c r="BA1614" s="174"/>
      <c r="BB1614" s="174"/>
      <c r="BC1614" s="174"/>
      <c r="BD1614" s="174"/>
      <c r="BE1614" s="174"/>
      <c r="BF1614" s="174"/>
      <c r="BG1614" s="174"/>
      <c r="BH1614" s="174"/>
      <c r="BI1614" s="174"/>
      <c r="BJ1614" s="174"/>
      <c r="BK1614" s="174"/>
      <c r="BL1614" s="174"/>
      <c r="BM1614" s="174"/>
      <c r="BN1614" s="174"/>
      <c r="BO1614" s="174"/>
      <c r="BP1614" s="174"/>
      <c r="BQ1614" s="174"/>
      <c r="BR1614" s="174"/>
      <c r="BS1614" s="174"/>
      <c r="BT1614" s="174"/>
    </row>
    <row r="1615" spans="1:72" s="177" customFormat="1">
      <c r="A1615" s="176"/>
      <c r="B1615" s="176"/>
      <c r="C1615" s="178"/>
      <c r="D1615" s="176"/>
      <c r="E1615" s="174"/>
      <c r="F1615" s="174"/>
      <c r="G1615" s="174"/>
      <c r="H1615" s="174"/>
      <c r="I1615" s="174"/>
      <c r="J1615" s="174"/>
      <c r="K1615" s="174"/>
      <c r="L1615" s="174"/>
      <c r="M1615" s="174"/>
      <c r="N1615" s="174"/>
      <c r="O1615" s="174"/>
      <c r="P1615" s="174"/>
      <c r="Q1615" s="174"/>
      <c r="R1615" s="174"/>
      <c r="S1615" s="174"/>
      <c r="T1615" s="174"/>
      <c r="U1615" s="174"/>
      <c r="V1615" s="174"/>
      <c r="W1615" s="174"/>
      <c r="X1615" s="174"/>
      <c r="Y1615" s="174"/>
      <c r="Z1615" s="174"/>
      <c r="AA1615" s="174"/>
      <c r="AB1615" s="174"/>
      <c r="AC1615" s="174"/>
      <c r="AD1615" s="174"/>
      <c r="AE1615" s="174"/>
      <c r="AF1615" s="174"/>
      <c r="AG1615" s="174"/>
      <c r="AH1615" s="174"/>
      <c r="AI1615" s="174"/>
      <c r="AJ1615" s="174"/>
      <c r="AK1615" s="174"/>
      <c r="AL1615" s="174"/>
      <c r="AM1615" s="174"/>
      <c r="AN1615" s="174"/>
      <c r="AO1615" s="174"/>
      <c r="AP1615" s="174"/>
      <c r="AQ1615" s="174"/>
      <c r="AR1615" s="174"/>
      <c r="AS1615" s="174"/>
      <c r="AT1615" s="174"/>
      <c r="AU1615" s="174"/>
      <c r="AV1615" s="174"/>
      <c r="AW1615" s="174"/>
      <c r="AX1615" s="174"/>
      <c r="AY1615" s="174"/>
      <c r="AZ1615" s="174"/>
      <c r="BA1615" s="174"/>
      <c r="BB1615" s="174"/>
      <c r="BC1615" s="174"/>
      <c r="BD1615" s="174"/>
      <c r="BE1615" s="174"/>
      <c r="BF1615" s="174"/>
      <c r="BG1615" s="174"/>
      <c r="BH1615" s="174"/>
      <c r="BI1615" s="174"/>
      <c r="BJ1615" s="174"/>
      <c r="BK1615" s="174"/>
      <c r="BL1615" s="174"/>
      <c r="BM1615" s="174"/>
      <c r="BN1615" s="174"/>
      <c r="BO1615" s="174"/>
      <c r="BP1615" s="174"/>
      <c r="BQ1615" s="174"/>
      <c r="BR1615" s="174"/>
      <c r="BS1615" s="174"/>
      <c r="BT1615" s="174"/>
    </row>
    <row r="1616" spans="1:72" s="177" customFormat="1">
      <c r="A1616" s="176"/>
      <c r="B1616" s="176"/>
      <c r="C1616" s="178"/>
      <c r="D1616" s="176"/>
      <c r="E1616" s="174"/>
      <c r="F1616" s="174"/>
      <c r="G1616" s="174"/>
      <c r="H1616" s="174"/>
      <c r="I1616" s="174"/>
      <c r="J1616" s="174"/>
      <c r="K1616" s="174"/>
      <c r="L1616" s="174"/>
      <c r="M1616" s="174"/>
      <c r="N1616" s="174"/>
      <c r="O1616" s="174"/>
      <c r="P1616" s="174"/>
      <c r="Q1616" s="174"/>
      <c r="R1616" s="174"/>
      <c r="S1616" s="174"/>
      <c r="T1616" s="174"/>
      <c r="U1616" s="174"/>
      <c r="V1616" s="174"/>
      <c r="W1616" s="174"/>
      <c r="X1616" s="174"/>
      <c r="Y1616" s="174"/>
      <c r="Z1616" s="174"/>
      <c r="AA1616" s="174"/>
      <c r="AB1616" s="174"/>
      <c r="AC1616" s="174"/>
      <c r="AD1616" s="174"/>
      <c r="AE1616" s="174"/>
      <c r="AF1616" s="174"/>
      <c r="AG1616" s="174"/>
      <c r="AH1616" s="174"/>
      <c r="AI1616" s="174"/>
      <c r="AJ1616" s="174"/>
      <c r="AK1616" s="174"/>
      <c r="AL1616" s="174"/>
      <c r="AM1616" s="174"/>
      <c r="AN1616" s="174"/>
      <c r="AO1616" s="174"/>
      <c r="AP1616" s="174"/>
      <c r="AQ1616" s="174"/>
      <c r="AR1616" s="174"/>
      <c r="AS1616" s="174"/>
      <c r="AT1616" s="174"/>
      <c r="AU1616" s="174"/>
      <c r="AV1616" s="174"/>
      <c r="AW1616" s="174"/>
      <c r="AX1616" s="174"/>
      <c r="AY1616" s="174"/>
      <c r="AZ1616" s="174"/>
      <c r="BA1616" s="174"/>
      <c r="BB1616" s="174"/>
      <c r="BC1616" s="174"/>
      <c r="BD1616" s="174"/>
      <c r="BE1616" s="174"/>
      <c r="BF1616" s="174"/>
      <c r="BG1616" s="174"/>
      <c r="BH1616" s="174"/>
      <c r="BI1616" s="174"/>
      <c r="BJ1616" s="174"/>
      <c r="BK1616" s="174"/>
      <c r="BL1616" s="174"/>
      <c r="BM1616" s="174"/>
      <c r="BN1616" s="174"/>
      <c r="BO1616" s="174"/>
      <c r="BP1616" s="174"/>
      <c r="BQ1616" s="174"/>
      <c r="BR1616" s="174"/>
      <c r="BS1616" s="174"/>
      <c r="BT1616" s="174"/>
    </row>
    <row r="1617" spans="1:72" s="177" customFormat="1">
      <c r="A1617" s="176"/>
      <c r="B1617" s="176"/>
      <c r="C1617" s="178"/>
      <c r="D1617" s="176"/>
      <c r="E1617" s="174"/>
      <c r="F1617" s="174"/>
      <c r="G1617" s="174"/>
      <c r="H1617" s="174"/>
      <c r="I1617" s="174"/>
      <c r="J1617" s="174"/>
      <c r="K1617" s="174"/>
      <c r="L1617" s="174"/>
      <c r="M1617" s="174"/>
      <c r="N1617" s="174"/>
      <c r="O1617" s="174"/>
      <c r="P1617" s="174"/>
      <c r="Q1617" s="174"/>
      <c r="R1617" s="174"/>
      <c r="S1617" s="174"/>
      <c r="T1617" s="174"/>
      <c r="U1617" s="174"/>
      <c r="V1617" s="174"/>
      <c r="W1617" s="174"/>
      <c r="X1617" s="174"/>
      <c r="Y1617" s="174"/>
      <c r="Z1617" s="174"/>
      <c r="AA1617" s="174"/>
      <c r="AB1617" s="174"/>
      <c r="AC1617" s="174"/>
      <c r="AD1617" s="174"/>
      <c r="AE1617" s="174"/>
      <c r="AF1617" s="174"/>
      <c r="AG1617" s="174"/>
      <c r="AH1617" s="174"/>
      <c r="AI1617" s="174"/>
      <c r="AJ1617" s="174"/>
      <c r="AK1617" s="174"/>
      <c r="AL1617" s="174"/>
      <c r="AM1617" s="174"/>
      <c r="AN1617" s="174"/>
      <c r="AO1617" s="174"/>
      <c r="AP1617" s="174"/>
      <c r="AQ1617" s="174"/>
      <c r="AR1617" s="174"/>
      <c r="AS1617" s="174"/>
      <c r="AT1617" s="174"/>
      <c r="AU1617" s="174"/>
      <c r="AV1617" s="174"/>
      <c r="AW1617" s="174"/>
      <c r="AX1617" s="174"/>
      <c r="AY1617" s="174"/>
      <c r="AZ1617" s="174"/>
      <c r="BA1617" s="174"/>
      <c r="BB1617" s="174"/>
      <c r="BC1617" s="174"/>
      <c r="BD1617" s="174"/>
      <c r="BE1617" s="174"/>
      <c r="BF1617" s="174"/>
      <c r="BG1617" s="174"/>
      <c r="BH1617" s="174"/>
      <c r="BI1617" s="174"/>
      <c r="BJ1617" s="174"/>
      <c r="BK1617" s="174"/>
      <c r="BL1617" s="174"/>
      <c r="BM1617" s="174"/>
      <c r="BN1617" s="174"/>
      <c r="BO1617" s="174"/>
      <c r="BP1617" s="174"/>
      <c r="BQ1617" s="174"/>
      <c r="BR1617" s="174"/>
      <c r="BS1617" s="174"/>
      <c r="BT1617" s="174"/>
    </row>
    <row r="1618" spans="1:72" s="177" customFormat="1">
      <c r="A1618" s="176"/>
      <c r="B1618" s="176"/>
      <c r="C1618" s="178"/>
      <c r="D1618" s="176"/>
      <c r="E1618" s="174"/>
      <c r="F1618" s="174"/>
      <c r="G1618" s="174"/>
      <c r="H1618" s="174"/>
      <c r="I1618" s="174"/>
      <c r="J1618" s="174"/>
      <c r="K1618" s="174"/>
      <c r="L1618" s="174"/>
      <c r="M1618" s="174"/>
      <c r="N1618" s="174"/>
      <c r="O1618" s="174"/>
      <c r="P1618" s="174"/>
      <c r="Q1618" s="174"/>
      <c r="R1618" s="174"/>
      <c r="S1618" s="174"/>
      <c r="T1618" s="174"/>
      <c r="U1618" s="174"/>
      <c r="V1618" s="174"/>
      <c r="W1618" s="174"/>
      <c r="X1618" s="174"/>
      <c r="Y1618" s="174"/>
      <c r="Z1618" s="174"/>
      <c r="AA1618" s="174"/>
      <c r="AB1618" s="174"/>
      <c r="AC1618" s="174"/>
      <c r="AD1618" s="174"/>
      <c r="AE1618" s="174"/>
      <c r="AF1618" s="174"/>
      <c r="AG1618" s="174"/>
      <c r="AH1618" s="174"/>
      <c r="AI1618" s="174"/>
      <c r="AJ1618" s="174"/>
      <c r="AK1618" s="174"/>
      <c r="AL1618" s="174"/>
      <c r="AM1618" s="174"/>
      <c r="AN1618" s="174"/>
      <c r="AO1618" s="174"/>
      <c r="AP1618" s="174"/>
      <c r="AQ1618" s="174"/>
      <c r="AR1618" s="174"/>
      <c r="AS1618" s="174"/>
      <c r="AT1618" s="174"/>
      <c r="AU1618" s="174"/>
      <c r="AV1618" s="174"/>
      <c r="AW1618" s="174"/>
      <c r="AX1618" s="174"/>
      <c r="AY1618" s="174"/>
      <c r="AZ1618" s="174"/>
      <c r="BA1618" s="174"/>
      <c r="BB1618" s="174"/>
      <c r="BC1618" s="174"/>
      <c r="BD1618" s="174"/>
      <c r="BE1618" s="174"/>
      <c r="BF1618" s="174"/>
      <c r="BG1618" s="174"/>
      <c r="BH1618" s="174"/>
      <c r="BI1618" s="174"/>
      <c r="BJ1618" s="174"/>
      <c r="BK1618" s="174"/>
      <c r="BL1618" s="174"/>
      <c r="BM1618" s="174"/>
      <c r="BN1618" s="174"/>
      <c r="BO1618" s="174"/>
      <c r="BP1618" s="174"/>
      <c r="BQ1618" s="174"/>
      <c r="BR1618" s="174"/>
      <c r="BS1618" s="174"/>
      <c r="BT1618" s="174"/>
    </row>
    <row r="1619" spans="1:72" s="177" customFormat="1">
      <c r="A1619" s="176"/>
      <c r="B1619" s="176"/>
      <c r="C1619" s="178"/>
      <c r="D1619" s="176"/>
      <c r="E1619" s="174"/>
      <c r="F1619" s="174"/>
      <c r="G1619" s="174"/>
      <c r="H1619" s="174"/>
      <c r="I1619" s="174"/>
      <c r="J1619" s="174"/>
      <c r="K1619" s="174"/>
      <c r="L1619" s="174"/>
      <c r="M1619" s="174"/>
      <c r="N1619" s="174"/>
      <c r="O1619" s="174"/>
      <c r="P1619" s="174"/>
      <c r="Q1619" s="174"/>
      <c r="R1619" s="174"/>
      <c r="S1619" s="174"/>
      <c r="T1619" s="174"/>
      <c r="U1619" s="174"/>
      <c r="V1619" s="174"/>
      <c r="W1619" s="174"/>
      <c r="X1619" s="174"/>
      <c r="Y1619" s="174"/>
      <c r="Z1619" s="174"/>
      <c r="AA1619" s="174"/>
      <c r="AB1619" s="174"/>
      <c r="AC1619" s="174"/>
      <c r="AD1619" s="174"/>
      <c r="AE1619" s="174"/>
      <c r="AF1619" s="174"/>
      <c r="AG1619" s="174"/>
      <c r="AH1619" s="174"/>
      <c r="AI1619" s="174"/>
      <c r="AJ1619" s="174"/>
      <c r="AK1619" s="174"/>
      <c r="AL1619" s="174"/>
      <c r="AM1619" s="174"/>
      <c r="AN1619" s="174"/>
      <c r="AO1619" s="174"/>
      <c r="AP1619" s="174"/>
      <c r="AQ1619" s="174"/>
      <c r="AR1619" s="174"/>
      <c r="AS1619" s="174"/>
      <c r="AT1619" s="174"/>
      <c r="AU1619" s="174"/>
      <c r="AV1619" s="174"/>
      <c r="AW1619" s="174"/>
      <c r="AX1619" s="174"/>
      <c r="AY1619" s="174"/>
      <c r="AZ1619" s="174"/>
      <c r="BA1619" s="174"/>
      <c r="BB1619" s="174"/>
      <c r="BC1619" s="174"/>
      <c r="BD1619" s="174"/>
      <c r="BE1619" s="174"/>
      <c r="BF1619" s="174"/>
      <c r="BG1619" s="174"/>
      <c r="BH1619" s="174"/>
      <c r="BI1619" s="174"/>
      <c r="BJ1619" s="174"/>
      <c r="BK1619" s="174"/>
      <c r="BL1619" s="174"/>
      <c r="BM1619" s="174"/>
      <c r="BN1619" s="174"/>
      <c r="BO1619" s="174"/>
      <c r="BP1619" s="174"/>
      <c r="BQ1619" s="174"/>
      <c r="BR1619" s="174"/>
      <c r="BS1619" s="174"/>
      <c r="BT1619" s="174"/>
    </row>
    <row r="1620" spans="1:72" s="177" customFormat="1">
      <c r="A1620" s="176"/>
      <c r="B1620" s="176"/>
      <c r="C1620" s="178"/>
      <c r="D1620" s="176"/>
      <c r="E1620" s="174"/>
      <c r="F1620" s="174"/>
      <c r="G1620" s="174"/>
      <c r="H1620" s="174"/>
      <c r="I1620" s="174"/>
      <c r="J1620" s="174"/>
      <c r="K1620" s="174"/>
      <c r="L1620" s="174"/>
      <c r="M1620" s="174"/>
      <c r="N1620" s="174"/>
      <c r="O1620" s="174"/>
      <c r="P1620" s="174"/>
      <c r="Q1620" s="174"/>
      <c r="R1620" s="174"/>
      <c r="S1620" s="174"/>
      <c r="T1620" s="174"/>
      <c r="U1620" s="174"/>
      <c r="V1620" s="174"/>
      <c r="W1620" s="174"/>
      <c r="X1620" s="174"/>
      <c r="Y1620" s="174"/>
      <c r="Z1620" s="174"/>
      <c r="AA1620" s="174"/>
      <c r="AB1620" s="174"/>
      <c r="AC1620" s="174"/>
      <c r="AD1620" s="174"/>
      <c r="AE1620" s="174"/>
      <c r="AF1620" s="174"/>
      <c r="AG1620" s="174"/>
      <c r="AH1620" s="174"/>
      <c r="AI1620" s="174"/>
      <c r="AJ1620" s="174"/>
      <c r="AK1620" s="174"/>
      <c r="AL1620" s="174"/>
      <c r="AM1620" s="174"/>
      <c r="AN1620" s="174"/>
      <c r="AO1620" s="174"/>
      <c r="AP1620" s="174"/>
      <c r="AQ1620" s="174"/>
      <c r="AR1620" s="174"/>
      <c r="AS1620" s="174"/>
      <c r="AT1620" s="174"/>
      <c r="AU1620" s="174"/>
      <c r="AV1620" s="174"/>
      <c r="AW1620" s="174"/>
      <c r="AX1620" s="174"/>
      <c r="AY1620" s="174"/>
      <c r="AZ1620" s="174"/>
      <c r="BA1620" s="174"/>
      <c r="BB1620" s="174"/>
      <c r="BC1620" s="174"/>
      <c r="BD1620" s="174"/>
      <c r="BE1620" s="174"/>
      <c r="BF1620" s="174"/>
      <c r="BG1620" s="174"/>
      <c r="BH1620" s="174"/>
      <c r="BI1620" s="174"/>
      <c r="BJ1620" s="174"/>
      <c r="BK1620" s="174"/>
      <c r="BL1620" s="174"/>
      <c r="BM1620" s="174"/>
      <c r="BN1620" s="174"/>
      <c r="BO1620" s="174"/>
      <c r="BP1620" s="174"/>
      <c r="BQ1620" s="174"/>
      <c r="BR1620" s="174"/>
      <c r="BS1620" s="174"/>
      <c r="BT1620" s="174"/>
    </row>
    <row r="1621" spans="1:72" s="177" customFormat="1">
      <c r="A1621" s="176"/>
      <c r="B1621" s="176"/>
      <c r="C1621" s="178"/>
      <c r="D1621" s="176"/>
      <c r="E1621" s="174"/>
      <c r="F1621" s="174"/>
      <c r="G1621" s="174"/>
      <c r="H1621" s="174"/>
      <c r="I1621" s="174"/>
      <c r="J1621" s="174"/>
      <c r="K1621" s="174"/>
      <c r="L1621" s="174"/>
      <c r="M1621" s="174"/>
      <c r="N1621" s="174"/>
      <c r="O1621" s="174"/>
      <c r="P1621" s="174"/>
      <c r="Q1621" s="174"/>
      <c r="R1621" s="174"/>
      <c r="S1621" s="174"/>
      <c r="T1621" s="174"/>
      <c r="U1621" s="174"/>
      <c r="V1621" s="174"/>
      <c r="W1621" s="174"/>
      <c r="X1621" s="174"/>
      <c r="Y1621" s="174"/>
      <c r="Z1621" s="174"/>
      <c r="AA1621" s="174"/>
      <c r="AB1621" s="174"/>
      <c r="AC1621" s="174"/>
      <c r="AD1621" s="174"/>
      <c r="AE1621" s="174"/>
      <c r="AF1621" s="174"/>
      <c r="AG1621" s="174"/>
      <c r="AH1621" s="174"/>
      <c r="AI1621" s="174"/>
      <c r="AJ1621" s="174"/>
      <c r="AK1621" s="174"/>
      <c r="AL1621" s="174"/>
      <c r="AM1621" s="174"/>
      <c r="AN1621" s="174"/>
      <c r="AO1621" s="174"/>
      <c r="AP1621" s="174"/>
      <c r="AQ1621" s="174"/>
      <c r="AR1621" s="174"/>
      <c r="AS1621" s="174"/>
      <c r="AT1621" s="174"/>
      <c r="AU1621" s="174"/>
      <c r="AV1621" s="174"/>
      <c r="AW1621" s="174"/>
      <c r="AX1621" s="174"/>
      <c r="AY1621" s="174"/>
      <c r="AZ1621" s="174"/>
      <c r="BA1621" s="174"/>
      <c r="BB1621" s="174"/>
      <c r="BC1621" s="174"/>
      <c r="BD1621" s="174"/>
      <c r="BE1621" s="174"/>
      <c r="BF1621" s="174"/>
      <c r="BG1621" s="174"/>
      <c r="BH1621" s="174"/>
      <c r="BI1621" s="174"/>
      <c r="BJ1621" s="174"/>
      <c r="BK1621" s="174"/>
      <c r="BL1621" s="174"/>
      <c r="BM1621" s="174"/>
      <c r="BN1621" s="174"/>
      <c r="BO1621" s="174"/>
      <c r="BP1621" s="174"/>
      <c r="BQ1621" s="174"/>
      <c r="BR1621" s="174"/>
      <c r="BS1621" s="174"/>
      <c r="BT1621" s="174"/>
    </row>
    <row r="1622" spans="1:72" s="177" customFormat="1">
      <c r="A1622" s="176"/>
      <c r="B1622" s="176"/>
      <c r="C1622" s="178"/>
      <c r="D1622" s="176"/>
      <c r="E1622" s="174"/>
      <c r="F1622" s="174"/>
      <c r="G1622" s="174"/>
      <c r="H1622" s="174"/>
      <c r="I1622" s="174"/>
      <c r="J1622" s="174"/>
      <c r="K1622" s="174"/>
      <c r="L1622" s="174"/>
      <c r="M1622" s="174"/>
      <c r="N1622" s="174"/>
      <c r="O1622" s="174"/>
      <c r="P1622" s="174"/>
      <c r="Q1622" s="174"/>
      <c r="R1622" s="174"/>
      <c r="S1622" s="174"/>
      <c r="T1622" s="174"/>
      <c r="U1622" s="174"/>
      <c r="V1622" s="174"/>
      <c r="W1622" s="174"/>
      <c r="X1622" s="174"/>
      <c r="Y1622" s="174"/>
      <c r="Z1622" s="174"/>
      <c r="AA1622" s="174"/>
      <c r="AB1622" s="174"/>
      <c r="AC1622" s="174"/>
      <c r="AD1622" s="174"/>
      <c r="AE1622" s="174"/>
      <c r="AF1622" s="174"/>
      <c r="AG1622" s="174"/>
      <c r="AH1622" s="174"/>
      <c r="AI1622" s="174"/>
      <c r="AJ1622" s="174"/>
      <c r="AK1622" s="174"/>
      <c r="AL1622" s="174"/>
      <c r="AM1622" s="174"/>
      <c r="AN1622" s="174"/>
      <c r="AO1622" s="174"/>
      <c r="AP1622" s="174"/>
      <c r="AQ1622" s="174"/>
      <c r="AR1622" s="174"/>
      <c r="AS1622" s="174"/>
      <c r="AT1622" s="174"/>
      <c r="AU1622" s="174"/>
      <c r="AV1622" s="174"/>
      <c r="AW1622" s="174"/>
      <c r="AX1622" s="174"/>
      <c r="AY1622" s="174"/>
      <c r="AZ1622" s="174"/>
      <c r="BA1622" s="174"/>
      <c r="BB1622" s="174"/>
      <c r="BC1622" s="174"/>
      <c r="BD1622" s="174"/>
      <c r="BE1622" s="174"/>
      <c r="BF1622" s="174"/>
      <c r="BG1622" s="174"/>
      <c r="BH1622" s="174"/>
      <c r="BI1622" s="174"/>
      <c r="BJ1622" s="174"/>
      <c r="BK1622" s="174"/>
      <c r="BL1622" s="174"/>
      <c r="BM1622" s="174"/>
      <c r="BN1622" s="174"/>
      <c r="BO1622" s="174"/>
      <c r="BP1622" s="174"/>
      <c r="BQ1622" s="174"/>
      <c r="BR1622" s="174"/>
      <c r="BS1622" s="174"/>
      <c r="BT1622" s="174"/>
    </row>
    <row r="1623" spans="1:72" s="177" customFormat="1">
      <c r="A1623" s="176"/>
      <c r="B1623" s="176"/>
      <c r="C1623" s="178"/>
      <c r="D1623" s="176"/>
      <c r="E1623" s="174"/>
      <c r="F1623" s="174"/>
      <c r="G1623" s="174"/>
      <c r="H1623" s="174"/>
      <c r="I1623" s="174"/>
      <c r="J1623" s="174"/>
      <c r="K1623" s="174"/>
      <c r="L1623" s="174"/>
      <c r="M1623" s="174"/>
      <c r="N1623" s="174"/>
      <c r="O1623" s="174"/>
      <c r="P1623" s="174"/>
      <c r="Q1623" s="174"/>
      <c r="R1623" s="174"/>
      <c r="S1623" s="174"/>
      <c r="T1623" s="174"/>
      <c r="U1623" s="174"/>
      <c r="V1623" s="174"/>
      <c r="W1623" s="174"/>
      <c r="X1623" s="174"/>
      <c r="Y1623" s="174"/>
      <c r="Z1623" s="174"/>
      <c r="AA1623" s="174"/>
      <c r="AB1623" s="174"/>
      <c r="AC1623" s="174"/>
      <c r="AD1623" s="174"/>
      <c r="AE1623" s="174"/>
      <c r="AF1623" s="174"/>
      <c r="AG1623" s="174"/>
      <c r="AH1623" s="174"/>
      <c r="AI1623" s="174"/>
      <c r="AJ1623" s="174"/>
      <c r="AK1623" s="174"/>
      <c r="AL1623" s="174"/>
      <c r="AM1623" s="174"/>
      <c r="AN1623" s="174"/>
      <c r="AO1623" s="174"/>
      <c r="AP1623" s="174"/>
      <c r="AQ1623" s="174"/>
      <c r="AR1623" s="174"/>
      <c r="AS1623" s="174"/>
      <c r="AT1623" s="174"/>
      <c r="AU1623" s="174"/>
      <c r="AV1623" s="174"/>
      <c r="AW1623" s="174"/>
      <c r="AX1623" s="174"/>
      <c r="AY1623" s="174"/>
      <c r="AZ1623" s="174"/>
      <c r="BA1623" s="174"/>
      <c r="BB1623" s="174"/>
      <c r="BC1623" s="174"/>
      <c r="BD1623" s="174"/>
      <c r="BE1623" s="174"/>
      <c r="BF1623" s="174"/>
      <c r="BG1623" s="174"/>
      <c r="BH1623" s="174"/>
      <c r="BI1623" s="174"/>
      <c r="BJ1623" s="174"/>
      <c r="BK1623" s="174"/>
      <c r="BL1623" s="174"/>
      <c r="BM1623" s="174"/>
      <c r="BN1623" s="174"/>
      <c r="BO1623" s="174"/>
      <c r="BP1623" s="174"/>
      <c r="BQ1623" s="174"/>
      <c r="BR1623" s="174"/>
      <c r="BS1623" s="174"/>
      <c r="BT1623" s="174"/>
    </row>
    <row r="1624" spans="1:72" s="177" customFormat="1">
      <c r="A1624" s="176"/>
      <c r="B1624" s="176"/>
      <c r="C1624" s="178"/>
      <c r="D1624" s="176"/>
      <c r="E1624" s="174"/>
      <c r="F1624" s="174"/>
      <c r="G1624" s="174"/>
      <c r="H1624" s="174"/>
      <c r="I1624" s="174"/>
      <c r="J1624" s="174"/>
      <c r="K1624" s="174"/>
      <c r="L1624" s="174"/>
      <c r="M1624" s="174"/>
      <c r="N1624" s="174"/>
      <c r="O1624" s="174"/>
      <c r="P1624" s="174"/>
      <c r="Q1624" s="174"/>
      <c r="R1624" s="174"/>
      <c r="S1624" s="174"/>
      <c r="T1624" s="174"/>
      <c r="U1624" s="174"/>
      <c r="V1624" s="174"/>
      <c r="W1624" s="174"/>
      <c r="X1624" s="174"/>
      <c r="Y1624" s="174"/>
      <c r="Z1624" s="174"/>
      <c r="AA1624" s="174"/>
      <c r="AB1624" s="174"/>
      <c r="AC1624" s="174"/>
      <c r="AD1624" s="174"/>
      <c r="AE1624" s="174"/>
      <c r="AF1624" s="174"/>
      <c r="AG1624" s="174"/>
      <c r="AH1624" s="174"/>
      <c r="AI1624" s="174"/>
      <c r="AJ1624" s="174"/>
      <c r="AK1624" s="174"/>
      <c r="AL1624" s="174"/>
      <c r="AM1624" s="174"/>
      <c r="AN1624" s="174"/>
      <c r="AO1624" s="174"/>
      <c r="AP1624" s="174"/>
      <c r="AQ1624" s="174"/>
      <c r="AR1624" s="174"/>
      <c r="AS1624" s="174"/>
      <c r="AT1624" s="174"/>
      <c r="AU1624" s="174"/>
      <c r="AV1624" s="174"/>
      <c r="AW1624" s="174"/>
      <c r="AX1624" s="174"/>
      <c r="AY1624" s="174"/>
      <c r="AZ1624" s="174"/>
      <c r="BA1624" s="174"/>
      <c r="BB1624" s="174"/>
      <c r="BC1624" s="174"/>
      <c r="BD1624" s="174"/>
      <c r="BE1624" s="174"/>
      <c r="BF1624" s="174"/>
      <c r="BG1624" s="174"/>
      <c r="BH1624" s="174"/>
      <c r="BI1624" s="174"/>
      <c r="BJ1624" s="174"/>
      <c r="BK1624" s="174"/>
      <c r="BL1624" s="174"/>
      <c r="BM1624" s="174"/>
      <c r="BN1624" s="174"/>
      <c r="BO1624" s="174"/>
      <c r="BP1624" s="174"/>
      <c r="BQ1624" s="174"/>
      <c r="BR1624" s="174"/>
      <c r="BS1624" s="174"/>
      <c r="BT1624" s="174"/>
    </row>
    <row r="1625" spans="1:72" s="177" customFormat="1">
      <c r="A1625" s="176"/>
      <c r="B1625" s="176"/>
      <c r="C1625" s="178"/>
      <c r="D1625" s="176"/>
      <c r="E1625" s="174"/>
      <c r="F1625" s="174"/>
      <c r="G1625" s="174"/>
      <c r="H1625" s="174"/>
      <c r="I1625" s="174"/>
      <c r="J1625" s="174"/>
      <c r="K1625" s="174"/>
      <c r="L1625" s="174"/>
      <c r="M1625" s="174"/>
      <c r="N1625" s="174"/>
      <c r="O1625" s="174"/>
      <c r="P1625" s="174"/>
      <c r="Q1625" s="174"/>
      <c r="R1625" s="174"/>
      <c r="S1625" s="174"/>
      <c r="T1625" s="174"/>
      <c r="U1625" s="174"/>
      <c r="V1625" s="174"/>
      <c r="W1625" s="174"/>
      <c r="X1625" s="174"/>
      <c r="Y1625" s="174"/>
      <c r="Z1625" s="174"/>
      <c r="AA1625" s="174"/>
      <c r="AB1625" s="174"/>
      <c r="AC1625" s="174"/>
      <c r="AD1625" s="174"/>
      <c r="AE1625" s="174"/>
      <c r="AF1625" s="174"/>
      <c r="AG1625" s="174"/>
      <c r="AH1625" s="174"/>
      <c r="AI1625" s="174"/>
      <c r="AJ1625" s="174"/>
      <c r="AK1625" s="174"/>
      <c r="AL1625" s="174"/>
      <c r="AM1625" s="174"/>
      <c r="AN1625" s="174"/>
      <c r="AO1625" s="174"/>
      <c r="AP1625" s="174"/>
      <c r="AQ1625" s="174"/>
      <c r="AR1625" s="174"/>
      <c r="AS1625" s="174"/>
      <c r="AT1625" s="174"/>
      <c r="AU1625" s="174"/>
      <c r="AV1625" s="174"/>
      <c r="AW1625" s="174"/>
      <c r="AX1625" s="174"/>
      <c r="AY1625" s="174"/>
      <c r="AZ1625" s="174"/>
      <c r="BA1625" s="174"/>
      <c r="BB1625" s="174"/>
      <c r="BC1625" s="174"/>
      <c r="BD1625" s="174"/>
      <c r="BE1625" s="174"/>
      <c r="BF1625" s="174"/>
      <c r="BG1625" s="174"/>
      <c r="BH1625" s="174"/>
      <c r="BI1625" s="174"/>
      <c r="BJ1625" s="174"/>
      <c r="BK1625" s="174"/>
      <c r="BL1625" s="174"/>
      <c r="BM1625" s="174"/>
      <c r="BN1625" s="174"/>
      <c r="BO1625" s="174"/>
      <c r="BP1625" s="174"/>
      <c r="BQ1625" s="174"/>
      <c r="BR1625" s="174"/>
      <c r="BS1625" s="174"/>
      <c r="BT1625" s="174"/>
    </row>
    <row r="1626" spans="1:72" s="177" customFormat="1">
      <c r="A1626" s="176"/>
      <c r="B1626" s="176"/>
      <c r="C1626" s="178"/>
      <c r="D1626" s="176"/>
      <c r="E1626" s="174"/>
      <c r="F1626" s="174"/>
      <c r="G1626" s="174"/>
      <c r="H1626" s="174"/>
      <c r="I1626" s="174"/>
      <c r="J1626" s="174"/>
      <c r="K1626" s="174"/>
      <c r="L1626" s="174"/>
      <c r="M1626" s="174"/>
      <c r="N1626" s="174"/>
      <c r="O1626" s="174"/>
      <c r="P1626" s="174"/>
      <c r="Q1626" s="174"/>
      <c r="R1626" s="174"/>
      <c r="S1626" s="174"/>
      <c r="T1626" s="174"/>
      <c r="U1626" s="174"/>
      <c r="V1626" s="174"/>
      <c r="W1626" s="174"/>
      <c r="X1626" s="174"/>
      <c r="Y1626" s="174"/>
      <c r="Z1626" s="174"/>
      <c r="AA1626" s="174"/>
      <c r="AB1626" s="174"/>
      <c r="AC1626" s="174"/>
      <c r="AD1626" s="174"/>
      <c r="AE1626" s="174"/>
      <c r="AF1626" s="174"/>
      <c r="AG1626" s="174"/>
      <c r="AH1626" s="174"/>
      <c r="AI1626" s="174"/>
      <c r="AJ1626" s="174"/>
      <c r="AK1626" s="174"/>
      <c r="AL1626" s="174"/>
      <c r="AM1626" s="174"/>
      <c r="AN1626" s="174"/>
      <c r="AO1626" s="174"/>
      <c r="AP1626" s="174"/>
      <c r="AQ1626" s="174"/>
      <c r="AR1626" s="174"/>
      <c r="AS1626" s="174"/>
      <c r="AT1626" s="174"/>
      <c r="AU1626" s="174"/>
      <c r="AV1626" s="174"/>
      <c r="AW1626" s="174"/>
      <c r="AX1626" s="174"/>
      <c r="AY1626" s="174"/>
      <c r="AZ1626" s="174"/>
      <c r="BA1626" s="174"/>
      <c r="BB1626" s="174"/>
      <c r="BC1626" s="174"/>
      <c r="BD1626" s="174"/>
      <c r="BE1626" s="174"/>
      <c r="BF1626" s="174"/>
      <c r="BG1626" s="174"/>
      <c r="BH1626" s="174"/>
      <c r="BI1626" s="174"/>
      <c r="BJ1626" s="174"/>
      <c r="BK1626" s="174"/>
      <c r="BL1626" s="174"/>
      <c r="BM1626" s="174"/>
      <c r="BN1626" s="174"/>
      <c r="BO1626" s="174"/>
      <c r="BP1626" s="174"/>
      <c r="BQ1626" s="174"/>
      <c r="BR1626" s="174"/>
      <c r="BS1626" s="174"/>
      <c r="BT1626" s="174"/>
    </row>
    <row r="1627" spans="1:72" s="177" customFormat="1">
      <c r="A1627" s="176"/>
      <c r="B1627" s="176"/>
      <c r="C1627" s="178"/>
      <c r="D1627" s="176"/>
      <c r="E1627" s="174"/>
      <c r="F1627" s="174"/>
      <c r="G1627" s="174"/>
      <c r="H1627" s="174"/>
      <c r="I1627" s="174"/>
      <c r="J1627" s="174"/>
      <c r="K1627" s="174"/>
      <c r="L1627" s="174"/>
      <c r="M1627" s="174"/>
      <c r="N1627" s="174"/>
      <c r="O1627" s="174"/>
      <c r="P1627" s="174"/>
      <c r="Q1627" s="174"/>
      <c r="R1627" s="174"/>
      <c r="S1627" s="174"/>
      <c r="T1627" s="174"/>
      <c r="U1627" s="174"/>
      <c r="V1627" s="174"/>
      <c r="W1627" s="174"/>
      <c r="X1627" s="174"/>
      <c r="Y1627" s="174"/>
      <c r="Z1627" s="174"/>
      <c r="AA1627" s="174"/>
      <c r="AB1627" s="174"/>
      <c r="AC1627" s="174"/>
      <c r="AD1627" s="174"/>
      <c r="AE1627" s="174"/>
      <c r="AF1627" s="174"/>
      <c r="AG1627" s="174"/>
      <c r="AH1627" s="174"/>
      <c r="AI1627" s="174"/>
      <c r="AJ1627" s="174"/>
      <c r="AK1627" s="174"/>
      <c r="AL1627" s="174"/>
      <c r="AM1627" s="174"/>
      <c r="AN1627" s="174"/>
      <c r="AO1627" s="174"/>
      <c r="AP1627" s="174"/>
      <c r="AQ1627" s="174"/>
      <c r="AR1627" s="174"/>
      <c r="AS1627" s="174"/>
      <c r="AT1627" s="174"/>
      <c r="AU1627" s="174"/>
      <c r="AV1627" s="174"/>
      <c r="AW1627" s="174"/>
      <c r="AX1627" s="174"/>
      <c r="AY1627" s="174"/>
      <c r="AZ1627" s="174"/>
      <c r="BA1627" s="174"/>
      <c r="BB1627" s="174"/>
      <c r="BC1627" s="174"/>
      <c r="BD1627" s="174"/>
      <c r="BE1627" s="174"/>
      <c r="BF1627" s="174"/>
      <c r="BG1627" s="174"/>
      <c r="BH1627" s="174"/>
      <c r="BI1627" s="174"/>
      <c r="BJ1627" s="174"/>
      <c r="BK1627" s="174"/>
      <c r="BL1627" s="174"/>
      <c r="BM1627" s="174"/>
      <c r="BN1627" s="174"/>
      <c r="BO1627" s="174"/>
      <c r="BP1627" s="174"/>
      <c r="BQ1627" s="174"/>
      <c r="BR1627" s="174"/>
      <c r="BS1627" s="174"/>
      <c r="BT1627" s="174"/>
    </row>
    <row r="1628" spans="1:72" s="177" customFormat="1">
      <c r="A1628" s="176"/>
      <c r="B1628" s="176"/>
      <c r="C1628" s="178"/>
      <c r="D1628" s="176"/>
      <c r="E1628" s="174"/>
      <c r="F1628" s="174"/>
      <c r="G1628" s="174"/>
      <c r="H1628" s="174"/>
      <c r="I1628" s="174"/>
      <c r="J1628" s="174"/>
      <c r="K1628" s="174"/>
      <c r="L1628" s="174"/>
      <c r="M1628" s="174"/>
      <c r="N1628" s="174"/>
      <c r="O1628" s="174"/>
      <c r="P1628" s="174"/>
      <c r="Q1628" s="174"/>
      <c r="R1628" s="174"/>
      <c r="S1628" s="174"/>
      <c r="T1628" s="174"/>
      <c r="U1628" s="174"/>
      <c r="V1628" s="174"/>
      <c r="W1628" s="174"/>
      <c r="X1628" s="174"/>
      <c r="Y1628" s="174"/>
      <c r="Z1628" s="174"/>
      <c r="AA1628" s="174"/>
      <c r="AB1628" s="174"/>
      <c r="AC1628" s="174"/>
      <c r="AD1628" s="174"/>
      <c r="AE1628" s="174"/>
      <c r="AF1628" s="174"/>
      <c r="AG1628" s="174"/>
      <c r="AH1628" s="174"/>
      <c r="AI1628" s="174"/>
      <c r="AJ1628" s="174"/>
      <c r="AK1628" s="174"/>
      <c r="AL1628" s="174"/>
      <c r="AM1628" s="174"/>
      <c r="AN1628" s="174"/>
      <c r="AO1628" s="174"/>
      <c r="AP1628" s="174"/>
      <c r="AQ1628" s="174"/>
      <c r="AR1628" s="174"/>
      <c r="AS1628" s="174"/>
      <c r="AT1628" s="174"/>
      <c r="AU1628" s="174"/>
      <c r="AV1628" s="174"/>
      <c r="AW1628" s="174"/>
      <c r="AX1628" s="174"/>
      <c r="AY1628" s="174"/>
      <c r="AZ1628" s="174"/>
      <c r="BA1628" s="174"/>
      <c r="BB1628" s="174"/>
      <c r="BC1628" s="174"/>
      <c r="BD1628" s="174"/>
      <c r="BE1628" s="174"/>
      <c r="BF1628" s="174"/>
      <c r="BG1628" s="174"/>
      <c r="BH1628" s="174"/>
      <c r="BI1628" s="174"/>
      <c r="BJ1628" s="174"/>
      <c r="BK1628" s="174"/>
      <c r="BL1628" s="174"/>
      <c r="BM1628" s="174"/>
      <c r="BN1628" s="174"/>
      <c r="BO1628" s="174"/>
      <c r="BP1628" s="174"/>
      <c r="BQ1628" s="174"/>
      <c r="BR1628" s="174"/>
      <c r="BS1628" s="174"/>
      <c r="BT1628" s="174"/>
    </row>
    <row r="1629" spans="1:72" s="177" customFormat="1">
      <c r="A1629" s="176"/>
      <c r="B1629" s="176"/>
      <c r="C1629" s="178"/>
      <c r="D1629" s="176"/>
      <c r="E1629" s="174"/>
      <c r="F1629" s="174"/>
      <c r="G1629" s="174"/>
      <c r="H1629" s="174"/>
      <c r="I1629" s="174"/>
      <c r="J1629" s="174"/>
      <c r="K1629" s="174"/>
      <c r="L1629" s="174"/>
      <c r="M1629" s="174"/>
      <c r="N1629" s="174"/>
      <c r="O1629" s="174"/>
      <c r="P1629" s="174"/>
      <c r="Q1629" s="174"/>
      <c r="R1629" s="174"/>
      <c r="S1629" s="174"/>
      <c r="T1629" s="174"/>
      <c r="U1629" s="174"/>
      <c r="V1629" s="174"/>
      <c r="W1629" s="174"/>
      <c r="X1629" s="174"/>
      <c r="Y1629" s="174"/>
      <c r="Z1629" s="174"/>
      <c r="AA1629" s="174"/>
      <c r="AB1629" s="174"/>
      <c r="AC1629" s="174"/>
      <c r="AD1629" s="174"/>
      <c r="AE1629" s="174"/>
      <c r="AF1629" s="174"/>
      <c r="AG1629" s="174"/>
      <c r="AH1629" s="174"/>
      <c r="AI1629" s="174"/>
      <c r="AJ1629" s="174"/>
      <c r="AK1629" s="174"/>
      <c r="AL1629" s="174"/>
      <c r="AM1629" s="174"/>
      <c r="AN1629" s="174"/>
      <c r="AO1629" s="174"/>
      <c r="AP1629" s="174"/>
      <c r="AQ1629" s="174"/>
      <c r="AR1629" s="174"/>
      <c r="AS1629" s="174"/>
      <c r="AT1629" s="174"/>
      <c r="AU1629" s="174"/>
      <c r="AV1629" s="174"/>
      <c r="AW1629" s="174"/>
      <c r="AX1629" s="174"/>
      <c r="AY1629" s="174"/>
      <c r="AZ1629" s="174"/>
      <c r="BA1629" s="174"/>
      <c r="BB1629" s="174"/>
      <c r="BC1629" s="174"/>
      <c r="BD1629" s="174"/>
      <c r="BE1629" s="174"/>
      <c r="BF1629" s="174"/>
      <c r="BG1629" s="174"/>
      <c r="BH1629" s="174"/>
      <c r="BI1629" s="174"/>
      <c r="BJ1629" s="174"/>
      <c r="BK1629" s="174"/>
      <c r="BL1629" s="174"/>
      <c r="BM1629" s="174"/>
      <c r="BN1629" s="174"/>
      <c r="BO1629" s="174"/>
      <c r="BP1629" s="174"/>
      <c r="BQ1629" s="174"/>
      <c r="BR1629" s="174"/>
      <c r="BS1629" s="174"/>
      <c r="BT1629" s="174"/>
    </row>
    <row r="1630" spans="1:72" s="177" customFormat="1">
      <c r="A1630" s="176"/>
      <c r="B1630" s="176"/>
      <c r="C1630" s="178"/>
      <c r="D1630" s="176"/>
      <c r="E1630" s="174"/>
      <c r="F1630" s="174"/>
      <c r="G1630" s="174"/>
      <c r="H1630" s="174"/>
      <c r="I1630" s="174"/>
      <c r="J1630" s="174"/>
      <c r="K1630" s="174"/>
      <c r="L1630" s="174"/>
      <c r="M1630" s="174"/>
      <c r="N1630" s="174"/>
      <c r="O1630" s="174"/>
      <c r="P1630" s="174"/>
      <c r="Q1630" s="174"/>
      <c r="R1630" s="174"/>
      <c r="S1630" s="174"/>
      <c r="T1630" s="174"/>
      <c r="U1630" s="174"/>
      <c r="V1630" s="174"/>
      <c r="W1630" s="174"/>
      <c r="X1630" s="174"/>
      <c r="Y1630" s="174"/>
      <c r="Z1630" s="174"/>
      <c r="AA1630" s="174"/>
      <c r="AB1630" s="174"/>
      <c r="AC1630" s="174"/>
      <c r="AD1630" s="174"/>
      <c r="AE1630" s="174"/>
      <c r="AF1630" s="174"/>
      <c r="AG1630" s="174"/>
      <c r="AH1630" s="174"/>
      <c r="AI1630" s="174"/>
      <c r="AJ1630" s="174"/>
      <c r="AK1630" s="174"/>
      <c r="AL1630" s="174"/>
      <c r="AM1630" s="174"/>
      <c r="AN1630" s="174"/>
      <c r="AO1630" s="174"/>
      <c r="AP1630" s="174"/>
      <c r="AQ1630" s="174"/>
      <c r="AR1630" s="174"/>
      <c r="AS1630" s="174"/>
      <c r="AT1630" s="174"/>
      <c r="AU1630" s="174"/>
      <c r="AV1630" s="174"/>
      <c r="AW1630" s="174"/>
      <c r="AX1630" s="174"/>
      <c r="AY1630" s="174"/>
      <c r="AZ1630" s="174"/>
      <c r="BA1630" s="174"/>
      <c r="BB1630" s="174"/>
      <c r="BC1630" s="174"/>
      <c r="BD1630" s="174"/>
      <c r="BE1630" s="174"/>
      <c r="BF1630" s="174"/>
      <c r="BG1630" s="174"/>
      <c r="BH1630" s="174"/>
      <c r="BI1630" s="174"/>
      <c r="BJ1630" s="174"/>
      <c r="BK1630" s="174"/>
      <c r="BL1630" s="174"/>
      <c r="BM1630" s="174"/>
      <c r="BN1630" s="174"/>
      <c r="BO1630" s="174"/>
      <c r="BP1630" s="174"/>
      <c r="BQ1630" s="174"/>
      <c r="BR1630" s="174"/>
      <c r="BS1630" s="174"/>
      <c r="BT1630" s="174"/>
    </row>
    <row r="1631" spans="1:72" s="177" customFormat="1">
      <c r="A1631" s="176"/>
      <c r="B1631" s="176"/>
      <c r="C1631" s="178"/>
      <c r="D1631" s="176"/>
      <c r="E1631" s="174"/>
      <c r="F1631" s="174"/>
      <c r="G1631" s="174"/>
      <c r="H1631" s="174"/>
      <c r="I1631" s="174"/>
      <c r="J1631" s="174"/>
      <c r="K1631" s="174"/>
      <c r="L1631" s="174"/>
      <c r="M1631" s="174"/>
      <c r="N1631" s="174"/>
      <c r="O1631" s="174"/>
      <c r="P1631" s="174"/>
      <c r="Q1631" s="174"/>
      <c r="R1631" s="174"/>
      <c r="S1631" s="174"/>
      <c r="T1631" s="174"/>
      <c r="U1631" s="174"/>
      <c r="V1631" s="174"/>
      <c r="W1631" s="174"/>
      <c r="X1631" s="174"/>
      <c r="Y1631" s="174"/>
      <c r="Z1631" s="174"/>
      <c r="AA1631" s="174"/>
      <c r="AB1631" s="174"/>
      <c r="AC1631" s="174"/>
      <c r="AD1631" s="174"/>
      <c r="AE1631" s="174"/>
      <c r="AF1631" s="174"/>
      <c r="AG1631" s="174"/>
      <c r="AH1631" s="174"/>
      <c r="AI1631" s="174"/>
      <c r="AJ1631" s="174"/>
      <c r="AK1631" s="174"/>
      <c r="AL1631" s="174"/>
      <c r="AM1631" s="174"/>
      <c r="AN1631" s="174"/>
      <c r="AO1631" s="174"/>
      <c r="AP1631" s="174"/>
      <c r="AQ1631" s="174"/>
      <c r="AR1631" s="174"/>
      <c r="AS1631" s="174"/>
      <c r="AT1631" s="174"/>
      <c r="AU1631" s="174"/>
      <c r="AV1631" s="174"/>
      <c r="AW1631" s="174"/>
      <c r="AX1631" s="174"/>
      <c r="AY1631" s="174"/>
      <c r="AZ1631" s="174"/>
      <c r="BA1631" s="174"/>
      <c r="BB1631" s="174"/>
      <c r="BC1631" s="174"/>
      <c r="BD1631" s="174"/>
      <c r="BE1631" s="174"/>
      <c r="BF1631" s="174"/>
      <c r="BG1631" s="174"/>
      <c r="BH1631" s="174"/>
      <c r="BI1631" s="174"/>
      <c r="BJ1631" s="174"/>
      <c r="BK1631" s="174"/>
      <c r="BL1631" s="174"/>
      <c r="BM1631" s="174"/>
      <c r="BN1631" s="174"/>
      <c r="BO1631" s="174"/>
      <c r="BP1631" s="174"/>
      <c r="BQ1631" s="174"/>
      <c r="BR1631" s="174"/>
      <c r="BS1631" s="174"/>
      <c r="BT1631" s="174"/>
    </row>
    <row r="1632" spans="1:72" s="177" customFormat="1">
      <c r="A1632" s="176"/>
      <c r="B1632" s="176"/>
      <c r="C1632" s="178"/>
      <c r="D1632" s="176"/>
      <c r="E1632" s="174"/>
      <c r="F1632" s="174"/>
      <c r="G1632" s="174"/>
      <c r="H1632" s="174"/>
      <c r="I1632" s="174"/>
      <c r="J1632" s="174"/>
      <c r="K1632" s="174"/>
      <c r="L1632" s="174"/>
      <c r="M1632" s="174"/>
      <c r="N1632" s="174"/>
      <c r="O1632" s="174"/>
      <c r="P1632" s="174"/>
      <c r="Q1632" s="174"/>
      <c r="R1632" s="174"/>
      <c r="S1632" s="174"/>
      <c r="T1632" s="174"/>
      <c r="U1632" s="174"/>
      <c r="V1632" s="174"/>
      <c r="W1632" s="174"/>
      <c r="X1632" s="174"/>
      <c r="Y1632" s="174"/>
      <c r="Z1632" s="174"/>
      <c r="AA1632" s="174"/>
      <c r="AB1632" s="174"/>
      <c r="AC1632" s="174"/>
      <c r="AD1632" s="174"/>
      <c r="AE1632" s="174"/>
      <c r="AF1632" s="174"/>
      <c r="AG1632" s="174"/>
      <c r="AH1632" s="174"/>
      <c r="AI1632" s="174"/>
      <c r="AJ1632" s="174"/>
      <c r="AK1632" s="174"/>
      <c r="AL1632" s="174"/>
      <c r="AM1632" s="174"/>
      <c r="AN1632" s="174"/>
      <c r="AO1632" s="174"/>
      <c r="AP1632" s="174"/>
      <c r="AQ1632" s="174"/>
      <c r="AR1632" s="174"/>
      <c r="AS1632" s="174"/>
      <c r="AT1632" s="174"/>
      <c r="AU1632" s="174"/>
      <c r="AV1632" s="174"/>
      <c r="AW1632" s="174"/>
      <c r="AX1632" s="174"/>
      <c r="AY1632" s="174"/>
      <c r="AZ1632" s="174"/>
      <c r="BA1632" s="174"/>
      <c r="BB1632" s="174"/>
      <c r="BC1632" s="174"/>
      <c r="BD1632" s="174"/>
      <c r="BE1632" s="174"/>
      <c r="BF1632" s="174"/>
      <c r="BG1632" s="174"/>
      <c r="BH1632" s="174"/>
      <c r="BI1632" s="174"/>
      <c r="BJ1632" s="174"/>
      <c r="BK1632" s="174"/>
      <c r="BL1632" s="174"/>
      <c r="BM1632" s="174"/>
      <c r="BN1632" s="174"/>
      <c r="BO1632" s="174"/>
      <c r="BP1632" s="174"/>
      <c r="BQ1632" s="174"/>
      <c r="BR1632" s="174"/>
      <c r="BS1632" s="174"/>
      <c r="BT1632" s="174"/>
    </row>
    <row r="1633" spans="1:72" s="177" customFormat="1">
      <c r="A1633" s="176"/>
      <c r="B1633" s="176"/>
      <c r="C1633" s="178"/>
      <c r="D1633" s="176"/>
      <c r="E1633" s="174"/>
      <c r="F1633" s="174"/>
      <c r="G1633" s="174"/>
      <c r="H1633" s="174"/>
      <c r="I1633" s="174"/>
      <c r="J1633" s="174"/>
      <c r="K1633" s="174"/>
      <c r="L1633" s="174"/>
      <c r="M1633" s="174"/>
      <c r="N1633" s="174"/>
      <c r="O1633" s="174"/>
      <c r="P1633" s="174"/>
      <c r="Q1633" s="174"/>
      <c r="R1633" s="174"/>
      <c r="S1633" s="174"/>
      <c r="T1633" s="174"/>
      <c r="U1633" s="174"/>
      <c r="V1633" s="174"/>
      <c r="W1633" s="174"/>
      <c r="X1633" s="174"/>
      <c r="Y1633" s="174"/>
      <c r="Z1633" s="174"/>
      <c r="AA1633" s="174"/>
      <c r="AB1633" s="174"/>
      <c r="AC1633" s="174"/>
      <c r="AD1633" s="174"/>
      <c r="AE1633" s="174"/>
      <c r="AF1633" s="174"/>
      <c r="AG1633" s="174"/>
      <c r="AH1633" s="174"/>
      <c r="AI1633" s="174"/>
      <c r="AJ1633" s="174"/>
      <c r="AK1633" s="174"/>
      <c r="AL1633" s="174"/>
      <c r="AM1633" s="174"/>
      <c r="AN1633" s="174"/>
      <c r="AO1633" s="174"/>
      <c r="AP1633" s="174"/>
      <c r="AQ1633" s="174"/>
      <c r="AR1633" s="174"/>
      <c r="AS1633" s="174"/>
      <c r="AT1633" s="174"/>
      <c r="AU1633" s="174"/>
      <c r="AV1633" s="174"/>
      <c r="AW1633" s="174"/>
      <c r="AX1633" s="174"/>
      <c r="AY1633" s="174"/>
      <c r="AZ1633" s="174"/>
      <c r="BA1633" s="174"/>
      <c r="BB1633" s="174"/>
      <c r="BC1633" s="174"/>
      <c r="BD1633" s="174"/>
      <c r="BE1633" s="174"/>
      <c r="BF1633" s="174"/>
      <c r="BG1633" s="174"/>
      <c r="BH1633" s="174"/>
      <c r="BI1633" s="174"/>
      <c r="BJ1633" s="174"/>
      <c r="BK1633" s="174"/>
      <c r="BL1633" s="174"/>
      <c r="BM1633" s="174"/>
      <c r="BN1633" s="174"/>
      <c r="BO1633" s="174"/>
      <c r="BP1633" s="174"/>
      <c r="BQ1633" s="174"/>
      <c r="BR1633" s="174"/>
      <c r="BS1633" s="174"/>
      <c r="BT1633" s="174"/>
    </row>
    <row r="1634" spans="1:72" s="177" customFormat="1">
      <c r="A1634" s="176"/>
      <c r="B1634" s="176"/>
      <c r="C1634" s="178"/>
      <c r="D1634" s="176"/>
      <c r="E1634" s="174"/>
      <c r="F1634" s="174"/>
      <c r="G1634" s="174"/>
      <c r="H1634" s="174"/>
      <c r="I1634" s="174"/>
      <c r="J1634" s="174"/>
      <c r="K1634" s="174"/>
      <c r="L1634" s="174"/>
      <c r="M1634" s="174"/>
      <c r="N1634" s="174"/>
      <c r="O1634" s="174"/>
      <c r="P1634" s="174"/>
      <c r="Q1634" s="174"/>
      <c r="R1634" s="174"/>
      <c r="S1634" s="174"/>
      <c r="T1634" s="174"/>
      <c r="U1634" s="174"/>
      <c r="V1634" s="174"/>
      <c r="W1634" s="174"/>
      <c r="X1634" s="174"/>
      <c r="Y1634" s="174"/>
      <c r="Z1634" s="174"/>
      <c r="AA1634" s="174"/>
      <c r="AB1634" s="174"/>
      <c r="AC1634" s="174"/>
      <c r="AD1634" s="174"/>
      <c r="AE1634" s="174"/>
      <c r="AF1634" s="174"/>
      <c r="AG1634" s="174"/>
      <c r="AH1634" s="174"/>
      <c r="AI1634" s="174"/>
      <c r="AJ1634" s="174"/>
      <c r="AK1634" s="174"/>
      <c r="AL1634" s="174"/>
      <c r="AM1634" s="174"/>
      <c r="AN1634" s="174"/>
      <c r="AO1634" s="174"/>
      <c r="AP1634" s="174"/>
      <c r="AQ1634" s="174"/>
      <c r="AR1634" s="174"/>
      <c r="AS1634" s="174"/>
      <c r="AT1634" s="174"/>
      <c r="AU1634" s="174"/>
      <c r="AV1634" s="174"/>
      <c r="AW1634" s="174"/>
      <c r="AX1634" s="174"/>
      <c r="AY1634" s="174"/>
      <c r="AZ1634" s="174"/>
      <c r="BA1634" s="174"/>
      <c r="BB1634" s="174"/>
      <c r="BC1634" s="174"/>
      <c r="BD1634" s="174"/>
      <c r="BE1634" s="174"/>
      <c r="BF1634" s="174"/>
      <c r="BG1634" s="174"/>
      <c r="BH1634" s="174"/>
      <c r="BI1634" s="174"/>
      <c r="BJ1634" s="174"/>
      <c r="BK1634" s="174"/>
      <c r="BL1634" s="174"/>
      <c r="BM1634" s="174"/>
      <c r="BN1634" s="174"/>
      <c r="BO1634" s="174"/>
      <c r="BP1634" s="174"/>
      <c r="BQ1634" s="174"/>
      <c r="BR1634" s="174"/>
      <c r="BS1634" s="174"/>
      <c r="BT1634" s="174"/>
    </row>
    <row r="1635" spans="1:72" s="177" customFormat="1">
      <c r="A1635" s="176"/>
      <c r="B1635" s="176"/>
      <c r="C1635" s="178"/>
      <c r="D1635" s="176"/>
      <c r="E1635" s="174"/>
      <c r="F1635" s="174"/>
      <c r="G1635" s="174"/>
      <c r="H1635" s="174"/>
      <c r="I1635" s="174"/>
      <c r="J1635" s="174"/>
      <c r="K1635" s="174"/>
      <c r="L1635" s="174"/>
      <c r="M1635" s="174"/>
      <c r="N1635" s="174"/>
      <c r="O1635" s="174"/>
      <c r="P1635" s="174"/>
      <c r="Q1635" s="174"/>
      <c r="R1635" s="174"/>
      <c r="S1635" s="174"/>
      <c r="T1635" s="174"/>
      <c r="U1635" s="174"/>
      <c r="V1635" s="174"/>
      <c r="W1635" s="174"/>
      <c r="X1635" s="174"/>
      <c r="Y1635" s="174"/>
      <c r="Z1635" s="174"/>
      <c r="AA1635" s="174"/>
      <c r="AB1635" s="174"/>
      <c r="AC1635" s="174"/>
      <c r="AD1635" s="174"/>
      <c r="AE1635" s="174"/>
      <c r="AF1635" s="174"/>
      <c r="AG1635" s="174"/>
      <c r="AH1635" s="174"/>
      <c r="AI1635" s="174"/>
      <c r="AJ1635" s="174"/>
      <c r="AK1635" s="174"/>
      <c r="AL1635" s="174"/>
      <c r="AM1635" s="174"/>
      <c r="AN1635" s="174"/>
      <c r="AO1635" s="174"/>
      <c r="AP1635" s="174"/>
      <c r="AQ1635" s="174"/>
      <c r="AR1635" s="174"/>
      <c r="AS1635" s="174"/>
      <c r="AT1635" s="174"/>
      <c r="AU1635" s="174"/>
      <c r="AV1635" s="174"/>
      <c r="AW1635" s="174"/>
      <c r="AX1635" s="174"/>
      <c r="AY1635" s="174"/>
      <c r="AZ1635" s="174"/>
      <c r="BA1635" s="174"/>
      <c r="BB1635" s="174"/>
      <c r="BC1635" s="174"/>
      <c r="BD1635" s="174"/>
      <c r="BE1635" s="174"/>
      <c r="BF1635" s="174"/>
      <c r="BG1635" s="174"/>
      <c r="BH1635" s="174"/>
      <c r="BI1635" s="174"/>
      <c r="BJ1635" s="174"/>
      <c r="BK1635" s="174"/>
      <c r="BL1635" s="174"/>
      <c r="BM1635" s="174"/>
      <c r="BN1635" s="174"/>
      <c r="BO1635" s="174"/>
      <c r="BP1635" s="174"/>
      <c r="BQ1635" s="174"/>
      <c r="BR1635" s="174"/>
      <c r="BS1635" s="174"/>
      <c r="BT1635" s="174"/>
    </row>
    <row r="1636" spans="1:72" s="177" customFormat="1">
      <c r="A1636" s="176"/>
      <c r="B1636" s="176"/>
      <c r="C1636" s="178"/>
      <c r="D1636" s="176"/>
      <c r="E1636" s="174"/>
      <c r="F1636" s="174"/>
      <c r="G1636" s="174"/>
      <c r="H1636" s="174"/>
      <c r="I1636" s="174"/>
      <c r="J1636" s="174"/>
      <c r="K1636" s="174"/>
      <c r="L1636" s="174"/>
      <c r="M1636" s="174"/>
      <c r="N1636" s="174"/>
      <c r="O1636" s="174"/>
      <c r="P1636" s="174"/>
      <c r="Q1636" s="174"/>
      <c r="R1636" s="174"/>
      <c r="S1636" s="174"/>
      <c r="T1636" s="174"/>
      <c r="U1636" s="174"/>
      <c r="V1636" s="174"/>
      <c r="W1636" s="174"/>
      <c r="X1636" s="174"/>
      <c r="Y1636" s="174"/>
      <c r="Z1636" s="174"/>
      <c r="AA1636" s="174"/>
      <c r="AB1636" s="174"/>
      <c r="AC1636" s="174"/>
      <c r="AD1636" s="174"/>
      <c r="AE1636" s="174"/>
      <c r="AF1636" s="174"/>
      <c r="AG1636" s="174"/>
      <c r="AH1636" s="174"/>
      <c r="AI1636" s="174"/>
      <c r="AJ1636" s="174"/>
      <c r="AK1636" s="174"/>
      <c r="AL1636" s="174"/>
      <c r="AM1636" s="174"/>
      <c r="AN1636" s="174"/>
      <c r="AO1636" s="174"/>
      <c r="AP1636" s="174"/>
      <c r="AQ1636" s="174"/>
      <c r="AR1636" s="174"/>
      <c r="AS1636" s="174"/>
      <c r="AT1636" s="174"/>
      <c r="AU1636" s="174"/>
      <c r="AV1636" s="174"/>
      <c r="AW1636" s="174"/>
      <c r="AX1636" s="174"/>
      <c r="AY1636" s="174"/>
      <c r="AZ1636" s="174"/>
      <c r="BA1636" s="174"/>
      <c r="BB1636" s="174"/>
      <c r="BC1636" s="174"/>
      <c r="BD1636" s="174"/>
      <c r="BE1636" s="174"/>
      <c r="BF1636" s="174"/>
      <c r="BG1636" s="174"/>
      <c r="BH1636" s="174"/>
      <c r="BI1636" s="174"/>
      <c r="BJ1636" s="174"/>
      <c r="BK1636" s="174"/>
      <c r="BL1636" s="174"/>
      <c r="BM1636" s="174"/>
      <c r="BN1636" s="174"/>
      <c r="BO1636" s="174"/>
      <c r="BP1636" s="174"/>
      <c r="BQ1636" s="174"/>
      <c r="BR1636" s="174"/>
      <c r="BS1636" s="174"/>
      <c r="BT1636" s="174"/>
    </row>
    <row r="1637" spans="1:72" s="177" customFormat="1">
      <c r="A1637" s="176"/>
      <c r="B1637" s="176"/>
      <c r="C1637" s="178"/>
      <c r="D1637" s="176"/>
      <c r="E1637" s="174"/>
      <c r="F1637" s="174"/>
      <c r="G1637" s="174"/>
      <c r="H1637" s="174"/>
      <c r="I1637" s="174"/>
      <c r="J1637" s="174"/>
      <c r="K1637" s="174"/>
      <c r="L1637" s="174"/>
      <c r="M1637" s="174"/>
      <c r="N1637" s="174"/>
      <c r="O1637" s="174"/>
      <c r="P1637" s="174"/>
      <c r="Q1637" s="174"/>
      <c r="R1637" s="174"/>
      <c r="S1637" s="174"/>
      <c r="T1637" s="174"/>
      <c r="U1637" s="174"/>
      <c r="V1637" s="174"/>
      <c r="W1637" s="174"/>
      <c r="X1637" s="174"/>
      <c r="Y1637" s="174"/>
      <c r="Z1637" s="174"/>
      <c r="AA1637" s="174"/>
      <c r="AB1637" s="174"/>
      <c r="AC1637" s="174"/>
      <c r="AD1637" s="174"/>
      <c r="AE1637" s="174"/>
      <c r="AF1637" s="174"/>
      <c r="AG1637" s="174"/>
      <c r="AH1637" s="174"/>
      <c r="AI1637" s="174"/>
      <c r="AJ1637" s="174"/>
      <c r="AK1637" s="174"/>
      <c r="AL1637" s="174"/>
      <c r="AM1637" s="174"/>
      <c r="AN1637" s="174"/>
      <c r="AO1637" s="174"/>
      <c r="AP1637" s="174"/>
      <c r="AQ1637" s="174"/>
      <c r="AR1637" s="174"/>
      <c r="AS1637" s="174"/>
      <c r="AT1637" s="174"/>
      <c r="AU1637" s="174"/>
      <c r="AV1637" s="174"/>
      <c r="AW1637" s="174"/>
      <c r="AX1637" s="174"/>
      <c r="AY1637" s="174"/>
      <c r="AZ1637" s="174"/>
      <c r="BA1637" s="174"/>
      <c r="BB1637" s="174"/>
      <c r="BC1637" s="174"/>
      <c r="BD1637" s="174"/>
      <c r="BE1637" s="174"/>
      <c r="BF1637" s="174"/>
      <c r="BG1637" s="174"/>
      <c r="BH1637" s="174"/>
      <c r="BI1637" s="174"/>
      <c r="BJ1637" s="174"/>
      <c r="BK1637" s="174"/>
      <c r="BL1637" s="174"/>
      <c r="BM1637" s="174"/>
      <c r="BN1637" s="174"/>
      <c r="BO1637" s="174"/>
      <c r="BP1637" s="174"/>
      <c r="BQ1637" s="174"/>
      <c r="BR1637" s="174"/>
      <c r="BS1637" s="174"/>
      <c r="BT1637" s="174"/>
    </row>
    <row r="1638" spans="1:72" s="177" customFormat="1">
      <c r="A1638" s="176"/>
      <c r="B1638" s="176"/>
      <c r="C1638" s="178"/>
      <c r="D1638" s="176"/>
      <c r="E1638" s="174"/>
      <c r="F1638" s="174"/>
      <c r="G1638" s="174"/>
      <c r="H1638" s="174"/>
      <c r="I1638" s="174"/>
      <c r="J1638" s="174"/>
      <c r="K1638" s="174"/>
      <c r="L1638" s="174"/>
      <c r="M1638" s="174"/>
      <c r="N1638" s="174"/>
      <c r="O1638" s="174"/>
      <c r="P1638" s="174"/>
      <c r="Q1638" s="174"/>
      <c r="R1638" s="174"/>
      <c r="S1638" s="174"/>
      <c r="T1638" s="174"/>
      <c r="U1638" s="174"/>
      <c r="V1638" s="174"/>
      <c r="W1638" s="174"/>
      <c r="X1638" s="174"/>
      <c r="Y1638" s="174"/>
      <c r="Z1638" s="174"/>
      <c r="AA1638" s="174"/>
      <c r="AB1638" s="174"/>
      <c r="AC1638" s="174"/>
      <c r="AD1638" s="174"/>
      <c r="AE1638" s="174"/>
      <c r="AF1638" s="174"/>
      <c r="AG1638" s="174"/>
      <c r="AH1638" s="174"/>
      <c r="AI1638" s="174"/>
      <c r="AJ1638" s="174"/>
      <c r="AK1638" s="174"/>
      <c r="AL1638" s="174"/>
      <c r="AM1638" s="174"/>
      <c r="AN1638" s="174"/>
      <c r="AO1638" s="174"/>
      <c r="AP1638" s="174"/>
      <c r="AQ1638" s="174"/>
      <c r="AR1638" s="174"/>
      <c r="AS1638" s="174"/>
      <c r="AT1638" s="174"/>
      <c r="AU1638" s="174"/>
      <c r="AV1638" s="174"/>
      <c r="AW1638" s="174"/>
      <c r="AX1638" s="174"/>
      <c r="AY1638" s="174"/>
      <c r="AZ1638" s="174"/>
      <c r="BA1638" s="174"/>
      <c r="BB1638" s="174"/>
      <c r="BC1638" s="174"/>
      <c r="BD1638" s="174"/>
      <c r="BE1638" s="174"/>
      <c r="BF1638" s="174"/>
      <c r="BG1638" s="174"/>
      <c r="BH1638" s="174"/>
      <c r="BI1638" s="174"/>
      <c r="BJ1638" s="174"/>
      <c r="BK1638" s="174"/>
      <c r="BL1638" s="174"/>
      <c r="BM1638" s="174"/>
      <c r="BN1638" s="174"/>
      <c r="BO1638" s="174"/>
      <c r="BP1638" s="174"/>
      <c r="BQ1638" s="174"/>
      <c r="BR1638" s="174"/>
      <c r="BS1638" s="174"/>
      <c r="BT1638" s="174"/>
    </row>
    <row r="1639" spans="1:72" s="177" customFormat="1">
      <c r="A1639" s="176"/>
      <c r="B1639" s="176"/>
      <c r="C1639" s="178"/>
      <c r="D1639" s="176"/>
      <c r="E1639" s="174"/>
      <c r="F1639" s="174"/>
      <c r="G1639" s="174"/>
      <c r="H1639" s="174"/>
      <c r="I1639" s="174"/>
      <c r="J1639" s="174"/>
      <c r="K1639" s="174"/>
      <c r="L1639" s="174"/>
      <c r="M1639" s="174"/>
      <c r="N1639" s="174"/>
      <c r="O1639" s="174"/>
      <c r="P1639" s="174"/>
      <c r="Q1639" s="174"/>
      <c r="R1639" s="174"/>
      <c r="S1639" s="174"/>
      <c r="T1639" s="174"/>
      <c r="U1639" s="174"/>
      <c r="V1639" s="174"/>
      <c r="W1639" s="174"/>
      <c r="X1639" s="174"/>
      <c r="Y1639" s="174"/>
      <c r="Z1639" s="174"/>
      <c r="AA1639" s="174"/>
      <c r="AB1639" s="174"/>
      <c r="AC1639" s="174"/>
      <c r="AD1639" s="174"/>
      <c r="AE1639" s="174"/>
      <c r="AF1639" s="174"/>
      <c r="AG1639" s="174"/>
      <c r="AH1639" s="174"/>
      <c r="AI1639" s="174"/>
      <c r="AJ1639" s="174"/>
      <c r="AK1639" s="174"/>
      <c r="AL1639" s="174"/>
      <c r="AM1639" s="174"/>
      <c r="AN1639" s="174"/>
      <c r="AO1639" s="174"/>
      <c r="AP1639" s="174"/>
      <c r="AQ1639" s="174"/>
      <c r="AR1639" s="174"/>
      <c r="AS1639" s="174"/>
      <c r="AT1639" s="174"/>
      <c r="AU1639" s="174"/>
      <c r="AV1639" s="174"/>
      <c r="AW1639" s="174"/>
      <c r="AX1639" s="174"/>
      <c r="AY1639" s="174"/>
      <c r="AZ1639" s="174"/>
      <c r="BA1639" s="174"/>
      <c r="BB1639" s="174"/>
      <c r="BC1639" s="174"/>
      <c r="BD1639" s="174"/>
      <c r="BE1639" s="174"/>
      <c r="BF1639" s="174"/>
      <c r="BG1639" s="174"/>
      <c r="BH1639" s="174"/>
      <c r="BI1639" s="174"/>
      <c r="BJ1639" s="174"/>
      <c r="BK1639" s="174"/>
      <c r="BL1639" s="174"/>
      <c r="BM1639" s="174"/>
      <c r="BN1639" s="174"/>
      <c r="BO1639" s="174"/>
      <c r="BP1639" s="174"/>
      <c r="BQ1639" s="174"/>
      <c r="BR1639" s="174"/>
      <c r="BS1639" s="174"/>
      <c r="BT1639" s="174"/>
    </row>
    <row r="1640" spans="1:72" s="177" customFormat="1">
      <c r="A1640" s="176"/>
      <c r="B1640" s="176"/>
      <c r="C1640" s="178"/>
      <c r="D1640" s="176"/>
      <c r="E1640" s="174"/>
      <c r="F1640" s="174"/>
      <c r="G1640" s="174"/>
      <c r="H1640" s="174"/>
      <c r="I1640" s="174"/>
      <c r="J1640" s="174"/>
      <c r="K1640" s="174"/>
      <c r="L1640" s="174"/>
      <c r="M1640" s="174"/>
      <c r="N1640" s="174"/>
      <c r="O1640" s="174"/>
      <c r="P1640" s="174"/>
      <c r="Q1640" s="174"/>
      <c r="R1640" s="174"/>
      <c r="S1640" s="174"/>
      <c r="T1640" s="174"/>
      <c r="U1640" s="174"/>
      <c r="V1640" s="174"/>
      <c r="W1640" s="174"/>
      <c r="X1640" s="174"/>
      <c r="Y1640" s="174"/>
      <c r="Z1640" s="174"/>
      <c r="AA1640" s="174"/>
      <c r="AB1640" s="174"/>
      <c r="AC1640" s="174"/>
      <c r="AD1640" s="174"/>
      <c r="AE1640" s="174"/>
      <c r="AF1640" s="174"/>
      <c r="AG1640" s="174"/>
      <c r="AH1640" s="174"/>
      <c r="AI1640" s="174"/>
      <c r="AJ1640" s="174"/>
      <c r="AK1640" s="174"/>
      <c r="AL1640" s="174"/>
      <c r="AM1640" s="174"/>
      <c r="AN1640" s="174"/>
      <c r="AO1640" s="174"/>
      <c r="AP1640" s="174"/>
      <c r="AQ1640" s="174"/>
      <c r="AR1640" s="174"/>
      <c r="AS1640" s="174"/>
      <c r="AT1640" s="174"/>
      <c r="AU1640" s="174"/>
      <c r="AV1640" s="174"/>
      <c r="AW1640" s="174"/>
      <c r="AX1640" s="174"/>
      <c r="AY1640" s="174"/>
      <c r="AZ1640" s="174"/>
      <c r="BA1640" s="174"/>
      <c r="BB1640" s="174"/>
      <c r="BC1640" s="174"/>
      <c r="BD1640" s="174"/>
      <c r="BE1640" s="174"/>
      <c r="BF1640" s="174"/>
      <c r="BG1640" s="174"/>
      <c r="BH1640" s="174"/>
      <c r="BI1640" s="174"/>
      <c r="BJ1640" s="174"/>
      <c r="BK1640" s="174"/>
      <c r="BL1640" s="174"/>
      <c r="BM1640" s="174"/>
      <c r="BN1640" s="174"/>
      <c r="BO1640" s="174"/>
      <c r="BP1640" s="174"/>
      <c r="BQ1640" s="174"/>
      <c r="BR1640" s="174"/>
      <c r="BS1640" s="174"/>
      <c r="BT1640" s="174"/>
    </row>
    <row r="1641" spans="1:72" s="177" customFormat="1">
      <c r="A1641" s="176"/>
      <c r="B1641" s="176"/>
      <c r="C1641" s="178"/>
      <c r="D1641" s="176"/>
      <c r="E1641" s="174"/>
      <c r="F1641" s="174"/>
      <c r="G1641" s="174"/>
      <c r="H1641" s="174"/>
      <c r="I1641" s="174"/>
      <c r="J1641" s="174"/>
      <c r="K1641" s="174"/>
      <c r="L1641" s="174"/>
      <c r="M1641" s="174"/>
      <c r="N1641" s="174"/>
      <c r="O1641" s="174"/>
      <c r="P1641" s="174"/>
      <c r="Q1641" s="174"/>
      <c r="R1641" s="174"/>
      <c r="S1641" s="174"/>
      <c r="T1641" s="174"/>
      <c r="U1641" s="174"/>
      <c r="V1641" s="174"/>
      <c r="W1641" s="174"/>
      <c r="X1641" s="174"/>
      <c r="Y1641" s="174"/>
      <c r="Z1641" s="174"/>
      <c r="AA1641" s="174"/>
      <c r="AB1641" s="174"/>
      <c r="AC1641" s="174"/>
      <c r="AD1641" s="174"/>
      <c r="AE1641" s="174"/>
      <c r="AF1641" s="174"/>
      <c r="AG1641" s="174"/>
      <c r="AH1641" s="174"/>
      <c r="AI1641" s="174"/>
      <c r="AJ1641" s="174"/>
      <c r="AK1641" s="174"/>
      <c r="AL1641" s="174"/>
      <c r="AM1641" s="174"/>
      <c r="AN1641" s="174"/>
      <c r="AO1641" s="174"/>
      <c r="AP1641" s="174"/>
      <c r="AQ1641" s="174"/>
      <c r="AR1641" s="174"/>
      <c r="AS1641" s="174"/>
      <c r="AT1641" s="174"/>
      <c r="AU1641" s="174"/>
      <c r="AV1641" s="174"/>
      <c r="AW1641" s="174"/>
      <c r="AX1641" s="174"/>
      <c r="AY1641" s="174"/>
      <c r="AZ1641" s="174"/>
      <c r="BA1641" s="174"/>
      <c r="BB1641" s="174"/>
      <c r="BC1641" s="174"/>
      <c r="BD1641" s="174"/>
      <c r="BE1641" s="174"/>
      <c r="BF1641" s="174"/>
      <c r="BG1641" s="174"/>
      <c r="BH1641" s="174"/>
      <c r="BI1641" s="174"/>
      <c r="BJ1641" s="174"/>
      <c r="BK1641" s="174"/>
      <c r="BL1641" s="174"/>
      <c r="BM1641" s="174"/>
      <c r="BN1641" s="174"/>
      <c r="BO1641" s="174"/>
      <c r="BP1641" s="174"/>
      <c r="BQ1641" s="174"/>
      <c r="BR1641" s="174"/>
      <c r="BS1641" s="174"/>
      <c r="BT1641" s="174"/>
    </row>
    <row r="1642" spans="1:72" s="177" customFormat="1">
      <c r="A1642" s="176"/>
      <c r="B1642" s="176"/>
      <c r="C1642" s="178"/>
      <c r="D1642" s="176"/>
      <c r="E1642" s="174"/>
      <c r="F1642" s="174"/>
      <c r="G1642" s="174"/>
      <c r="H1642" s="174"/>
      <c r="I1642" s="174"/>
      <c r="J1642" s="174"/>
      <c r="K1642" s="174"/>
      <c r="L1642" s="174"/>
      <c r="M1642" s="174"/>
      <c r="N1642" s="174"/>
      <c r="O1642" s="174"/>
      <c r="P1642" s="174"/>
      <c r="Q1642" s="174"/>
      <c r="R1642" s="174"/>
      <c r="S1642" s="174"/>
      <c r="T1642" s="174"/>
      <c r="U1642" s="174"/>
      <c r="V1642" s="174"/>
      <c r="W1642" s="174"/>
      <c r="X1642" s="174"/>
      <c r="Y1642" s="174"/>
      <c r="Z1642" s="174"/>
      <c r="AA1642" s="174"/>
      <c r="AB1642" s="174"/>
      <c r="AC1642" s="174"/>
      <c r="AD1642" s="174"/>
      <c r="AE1642" s="174"/>
      <c r="AF1642" s="174"/>
      <c r="AG1642" s="174"/>
      <c r="AH1642" s="174"/>
      <c r="AI1642" s="174"/>
      <c r="AJ1642" s="174"/>
      <c r="AK1642" s="174"/>
      <c r="AL1642" s="174"/>
      <c r="AM1642" s="174"/>
      <c r="AN1642" s="174"/>
      <c r="AO1642" s="174"/>
      <c r="AP1642" s="174"/>
      <c r="AQ1642" s="174"/>
      <c r="AR1642" s="174"/>
      <c r="AS1642" s="174"/>
      <c r="AT1642" s="174"/>
      <c r="AU1642" s="174"/>
      <c r="AV1642" s="174"/>
      <c r="AW1642" s="174"/>
      <c r="AX1642" s="174"/>
      <c r="AY1642" s="174"/>
      <c r="AZ1642" s="174"/>
      <c r="BA1642" s="174"/>
      <c r="BB1642" s="174"/>
      <c r="BC1642" s="174"/>
      <c r="BD1642" s="174"/>
      <c r="BE1642" s="174"/>
      <c r="BF1642" s="174"/>
      <c r="BG1642" s="174"/>
      <c r="BH1642" s="174"/>
      <c r="BI1642" s="174"/>
      <c r="BJ1642" s="174"/>
      <c r="BK1642" s="174"/>
      <c r="BL1642" s="174"/>
      <c r="BM1642" s="174"/>
      <c r="BN1642" s="174"/>
      <c r="BO1642" s="174"/>
      <c r="BP1642" s="174"/>
      <c r="BQ1642" s="174"/>
      <c r="BR1642" s="174"/>
      <c r="BS1642" s="174"/>
      <c r="BT1642" s="174"/>
    </row>
    <row r="1643" spans="1:72" s="177" customFormat="1">
      <c r="A1643" s="176"/>
      <c r="B1643" s="176"/>
      <c r="C1643" s="178"/>
      <c r="D1643" s="176"/>
      <c r="E1643" s="174"/>
      <c r="F1643" s="174"/>
      <c r="G1643" s="174"/>
      <c r="H1643" s="174"/>
      <c r="I1643" s="174"/>
      <c r="J1643" s="174"/>
      <c r="K1643" s="174"/>
      <c r="L1643" s="174"/>
      <c r="M1643" s="174"/>
      <c r="N1643" s="174"/>
      <c r="O1643" s="174"/>
      <c r="P1643" s="174"/>
      <c r="Q1643" s="174"/>
      <c r="R1643" s="174"/>
      <c r="S1643" s="174"/>
      <c r="T1643" s="174"/>
      <c r="U1643" s="174"/>
      <c r="V1643" s="174"/>
      <c r="W1643" s="174"/>
      <c r="X1643" s="174"/>
      <c r="Y1643" s="174"/>
      <c r="Z1643" s="174"/>
      <c r="AA1643" s="174"/>
      <c r="AB1643" s="174"/>
      <c r="AC1643" s="174"/>
      <c r="AD1643" s="174"/>
      <c r="AE1643" s="174"/>
      <c r="AF1643" s="174"/>
      <c r="AG1643" s="174"/>
      <c r="AH1643" s="174"/>
      <c r="AI1643" s="174"/>
      <c r="AJ1643" s="174"/>
      <c r="AK1643" s="174"/>
      <c r="AL1643" s="174"/>
      <c r="AM1643" s="174"/>
      <c r="AN1643" s="174"/>
      <c r="AO1643" s="174"/>
      <c r="AP1643" s="174"/>
      <c r="AQ1643" s="174"/>
      <c r="AR1643" s="174"/>
      <c r="AS1643" s="174"/>
      <c r="AT1643" s="174"/>
      <c r="AU1643" s="174"/>
      <c r="AV1643" s="174"/>
      <c r="AW1643" s="174"/>
      <c r="AX1643" s="174"/>
      <c r="AY1643" s="174"/>
      <c r="AZ1643" s="174"/>
      <c r="BA1643" s="174"/>
      <c r="BB1643" s="174"/>
      <c r="BC1643" s="174"/>
      <c r="BD1643" s="174"/>
      <c r="BE1643" s="174"/>
      <c r="BF1643" s="174"/>
      <c r="BG1643" s="174"/>
      <c r="BH1643" s="174"/>
      <c r="BI1643" s="174"/>
      <c r="BJ1643" s="174"/>
      <c r="BK1643" s="174"/>
      <c r="BL1643" s="174"/>
      <c r="BM1643" s="174"/>
      <c r="BN1643" s="174"/>
      <c r="BO1643" s="174"/>
      <c r="BP1643" s="174"/>
      <c r="BQ1643" s="174"/>
      <c r="BR1643" s="174"/>
      <c r="BS1643" s="174"/>
      <c r="BT1643" s="174"/>
    </row>
    <row r="1644" spans="1:72" s="177" customFormat="1">
      <c r="A1644" s="176"/>
      <c r="B1644" s="176"/>
      <c r="C1644" s="178"/>
      <c r="D1644" s="176"/>
      <c r="E1644" s="174"/>
      <c r="F1644" s="174"/>
      <c r="G1644" s="174"/>
      <c r="H1644" s="174"/>
      <c r="I1644" s="174"/>
      <c r="J1644" s="174"/>
      <c r="K1644" s="174"/>
      <c r="L1644" s="174"/>
      <c r="M1644" s="174"/>
      <c r="N1644" s="174"/>
      <c r="O1644" s="174"/>
      <c r="P1644" s="174"/>
      <c r="Q1644" s="174"/>
      <c r="R1644" s="174"/>
      <c r="S1644" s="174"/>
      <c r="T1644" s="174"/>
      <c r="U1644" s="174"/>
      <c r="V1644" s="174"/>
      <c r="W1644" s="174"/>
      <c r="X1644" s="174"/>
      <c r="Y1644" s="174"/>
      <c r="Z1644" s="174"/>
      <c r="AA1644" s="174"/>
      <c r="AB1644" s="174"/>
      <c r="AC1644" s="174"/>
      <c r="AD1644" s="174"/>
      <c r="AE1644" s="174"/>
      <c r="AF1644" s="174"/>
      <c r="AG1644" s="174"/>
      <c r="AH1644" s="174"/>
      <c r="AI1644" s="174"/>
      <c r="AJ1644" s="174"/>
      <c r="AK1644" s="174"/>
      <c r="AL1644" s="174"/>
      <c r="AM1644" s="174"/>
      <c r="AN1644" s="174"/>
      <c r="AO1644" s="174"/>
      <c r="AP1644" s="174"/>
      <c r="AQ1644" s="174"/>
      <c r="AR1644" s="174"/>
      <c r="AS1644" s="174"/>
      <c r="AT1644" s="174"/>
      <c r="AU1644" s="174"/>
      <c r="AV1644" s="174"/>
      <c r="AW1644" s="174"/>
      <c r="AX1644" s="174"/>
      <c r="AY1644" s="174"/>
      <c r="AZ1644" s="174"/>
      <c r="BA1644" s="174"/>
      <c r="BB1644" s="174"/>
      <c r="BC1644" s="174"/>
      <c r="BD1644" s="174"/>
      <c r="BE1644" s="174"/>
      <c r="BF1644" s="174"/>
      <c r="BG1644" s="174"/>
      <c r="BH1644" s="174"/>
      <c r="BI1644" s="174"/>
      <c r="BJ1644" s="174"/>
      <c r="BK1644" s="174"/>
      <c r="BL1644" s="174"/>
      <c r="BM1644" s="174"/>
      <c r="BN1644" s="174"/>
      <c r="BO1644" s="174"/>
      <c r="BP1644" s="174"/>
      <c r="BQ1644" s="174"/>
      <c r="BR1644" s="174"/>
      <c r="BS1644" s="174"/>
      <c r="BT1644" s="174"/>
    </row>
    <row r="1645" spans="1:72" s="177" customFormat="1">
      <c r="A1645" s="176"/>
      <c r="B1645" s="176"/>
      <c r="C1645" s="178"/>
      <c r="D1645" s="176"/>
      <c r="E1645" s="174"/>
      <c r="F1645" s="174"/>
      <c r="G1645" s="174"/>
      <c r="H1645" s="174"/>
      <c r="I1645" s="174"/>
      <c r="J1645" s="174"/>
      <c r="K1645" s="174"/>
      <c r="L1645" s="174"/>
      <c r="M1645" s="174"/>
      <c r="N1645" s="174"/>
      <c r="O1645" s="174"/>
      <c r="P1645" s="174"/>
      <c r="Q1645" s="174"/>
      <c r="R1645" s="174"/>
      <c r="S1645" s="174"/>
      <c r="T1645" s="174"/>
      <c r="U1645" s="174"/>
      <c r="V1645" s="174"/>
      <c r="W1645" s="174"/>
      <c r="X1645" s="174"/>
      <c r="Y1645" s="174"/>
      <c r="Z1645" s="174"/>
      <c r="AA1645" s="174"/>
      <c r="AB1645" s="174"/>
      <c r="AC1645" s="174"/>
      <c r="AD1645" s="174"/>
      <c r="AE1645" s="174"/>
      <c r="AF1645" s="174"/>
      <c r="AG1645" s="174"/>
      <c r="AH1645" s="174"/>
      <c r="AI1645" s="174"/>
      <c r="AJ1645" s="174"/>
      <c r="AK1645" s="174"/>
      <c r="AL1645" s="174"/>
      <c r="AM1645" s="174"/>
      <c r="AN1645" s="174"/>
      <c r="AO1645" s="174"/>
      <c r="AP1645" s="174"/>
      <c r="AQ1645" s="174"/>
      <c r="AR1645" s="174"/>
      <c r="AS1645" s="174"/>
      <c r="AT1645" s="174"/>
      <c r="AU1645" s="174"/>
      <c r="AV1645" s="174"/>
      <c r="AW1645" s="174"/>
      <c r="AX1645" s="174"/>
      <c r="AY1645" s="174"/>
      <c r="AZ1645" s="174"/>
      <c r="BA1645" s="174"/>
      <c r="BB1645" s="174"/>
      <c r="BC1645" s="174"/>
      <c r="BD1645" s="174"/>
      <c r="BE1645" s="174"/>
      <c r="BF1645" s="174"/>
      <c r="BG1645" s="174"/>
      <c r="BH1645" s="174"/>
      <c r="BI1645" s="174"/>
      <c r="BJ1645" s="174"/>
      <c r="BK1645" s="174"/>
      <c r="BL1645" s="174"/>
      <c r="BM1645" s="174"/>
      <c r="BN1645" s="174"/>
      <c r="BO1645" s="174"/>
      <c r="BP1645" s="174"/>
      <c r="BQ1645" s="174"/>
      <c r="BR1645" s="174"/>
      <c r="BS1645" s="174"/>
      <c r="BT1645" s="174"/>
    </row>
    <row r="1646" spans="1:72" s="177" customFormat="1">
      <c r="A1646" s="176"/>
      <c r="B1646" s="176"/>
      <c r="C1646" s="178"/>
      <c r="D1646" s="176"/>
      <c r="E1646" s="174"/>
      <c r="F1646" s="174"/>
      <c r="G1646" s="174"/>
      <c r="H1646" s="174"/>
      <c r="I1646" s="174"/>
      <c r="J1646" s="174"/>
      <c r="K1646" s="174"/>
      <c r="L1646" s="174"/>
      <c r="M1646" s="174"/>
      <c r="N1646" s="174"/>
      <c r="O1646" s="174"/>
      <c r="P1646" s="174"/>
      <c r="Q1646" s="174"/>
      <c r="R1646" s="174"/>
      <c r="S1646" s="174"/>
      <c r="T1646" s="174"/>
      <c r="U1646" s="174"/>
      <c r="V1646" s="174"/>
      <c r="W1646" s="174"/>
      <c r="X1646" s="174"/>
      <c r="Y1646" s="174"/>
      <c r="Z1646" s="174"/>
      <c r="AA1646" s="174"/>
      <c r="AB1646" s="174"/>
      <c r="AC1646" s="174"/>
      <c r="AD1646" s="174"/>
      <c r="AE1646" s="174"/>
      <c r="AF1646" s="174"/>
      <c r="AG1646" s="174"/>
      <c r="AH1646" s="174"/>
      <c r="AI1646" s="174"/>
      <c r="AJ1646" s="174"/>
      <c r="AK1646" s="174"/>
      <c r="AL1646" s="174"/>
      <c r="AM1646" s="174"/>
      <c r="AN1646" s="174"/>
      <c r="AO1646" s="174"/>
      <c r="AP1646" s="174"/>
      <c r="AQ1646" s="174"/>
      <c r="AR1646" s="174"/>
      <c r="AS1646" s="174"/>
      <c r="AT1646" s="174"/>
      <c r="AU1646" s="174"/>
      <c r="AV1646" s="174"/>
      <c r="AW1646" s="174"/>
      <c r="AX1646" s="174"/>
      <c r="AY1646" s="174"/>
      <c r="AZ1646" s="174"/>
      <c r="BA1646" s="174"/>
      <c r="BB1646" s="174"/>
      <c r="BC1646" s="174"/>
      <c r="BD1646" s="174"/>
      <c r="BE1646" s="174"/>
      <c r="BF1646" s="174"/>
      <c r="BG1646" s="174"/>
      <c r="BH1646" s="174"/>
      <c r="BI1646" s="174"/>
      <c r="BJ1646" s="174"/>
      <c r="BK1646" s="174"/>
      <c r="BL1646" s="174"/>
      <c r="BM1646" s="174"/>
      <c r="BN1646" s="174"/>
      <c r="BO1646" s="174"/>
      <c r="BP1646" s="174"/>
      <c r="BQ1646" s="174"/>
      <c r="BR1646" s="174"/>
      <c r="BS1646" s="174"/>
      <c r="BT1646" s="174"/>
    </row>
    <row r="1647" spans="1:72" s="177" customFormat="1">
      <c r="A1647" s="176"/>
      <c r="B1647" s="176"/>
      <c r="C1647" s="178"/>
      <c r="D1647" s="176"/>
      <c r="E1647" s="174"/>
      <c r="F1647" s="174"/>
      <c r="G1647" s="174"/>
      <c r="H1647" s="174"/>
      <c r="I1647" s="174"/>
      <c r="J1647" s="174"/>
      <c r="K1647" s="174"/>
      <c r="L1647" s="174"/>
      <c r="M1647" s="174"/>
      <c r="N1647" s="174"/>
      <c r="O1647" s="174"/>
      <c r="P1647" s="174"/>
      <c r="Q1647" s="174"/>
      <c r="R1647" s="174"/>
      <c r="S1647" s="174"/>
      <c r="T1647" s="174"/>
      <c r="U1647" s="174"/>
      <c r="V1647" s="174"/>
      <c r="W1647" s="174"/>
      <c r="X1647" s="174"/>
      <c r="Y1647" s="174"/>
      <c r="Z1647" s="174"/>
      <c r="AA1647" s="174"/>
      <c r="AB1647" s="174"/>
      <c r="AC1647" s="174"/>
      <c r="AD1647" s="174"/>
      <c r="AE1647" s="174"/>
      <c r="AF1647" s="174"/>
      <c r="AG1647" s="174"/>
      <c r="AH1647" s="174"/>
      <c r="AI1647" s="174"/>
      <c r="AJ1647" s="174"/>
      <c r="AK1647" s="174"/>
      <c r="AL1647" s="174"/>
      <c r="AM1647" s="174"/>
      <c r="AN1647" s="174"/>
      <c r="AO1647" s="174"/>
      <c r="AP1647" s="174"/>
      <c r="AQ1647" s="174"/>
      <c r="AR1647" s="174"/>
      <c r="AS1647" s="174"/>
      <c r="AT1647" s="174"/>
      <c r="AU1647" s="174"/>
      <c r="AV1647" s="174"/>
      <c r="AW1647" s="174"/>
      <c r="AX1647" s="174"/>
      <c r="AY1647" s="174"/>
      <c r="AZ1647" s="174"/>
      <c r="BA1647" s="174"/>
      <c r="BB1647" s="174"/>
      <c r="BC1647" s="174"/>
      <c r="BD1647" s="174"/>
      <c r="BE1647" s="174"/>
      <c r="BF1647" s="174"/>
      <c r="BG1647" s="174"/>
      <c r="BH1647" s="174"/>
      <c r="BI1647" s="174"/>
      <c r="BJ1647" s="174"/>
      <c r="BK1647" s="174"/>
      <c r="BL1647" s="174"/>
      <c r="BM1647" s="174"/>
      <c r="BN1647" s="174"/>
      <c r="BO1647" s="174"/>
      <c r="BP1647" s="174"/>
      <c r="BQ1647" s="174"/>
      <c r="BR1647" s="174"/>
      <c r="BS1647" s="174"/>
      <c r="BT1647" s="174"/>
    </row>
    <row r="1648" spans="1:72" s="177" customFormat="1">
      <c r="A1648" s="176"/>
      <c r="B1648" s="176"/>
      <c r="C1648" s="178"/>
      <c r="D1648" s="176"/>
      <c r="E1648" s="174"/>
      <c r="F1648" s="174"/>
      <c r="G1648" s="174"/>
      <c r="H1648" s="174"/>
      <c r="I1648" s="174"/>
      <c r="J1648" s="174"/>
      <c r="K1648" s="174"/>
      <c r="L1648" s="174"/>
      <c r="M1648" s="174"/>
      <c r="N1648" s="174"/>
      <c r="O1648" s="174"/>
      <c r="P1648" s="174"/>
      <c r="Q1648" s="174"/>
      <c r="R1648" s="174"/>
      <c r="S1648" s="174"/>
      <c r="T1648" s="174"/>
      <c r="U1648" s="174"/>
      <c r="V1648" s="174"/>
      <c r="W1648" s="174"/>
      <c r="X1648" s="174"/>
      <c r="Y1648" s="174"/>
      <c r="Z1648" s="174"/>
      <c r="AA1648" s="174"/>
      <c r="AB1648" s="174"/>
      <c r="AC1648" s="174"/>
      <c r="AD1648" s="174"/>
      <c r="AE1648" s="174"/>
      <c r="AF1648" s="174"/>
      <c r="AG1648" s="174"/>
      <c r="AH1648" s="174"/>
      <c r="AI1648" s="174"/>
      <c r="AJ1648" s="174"/>
      <c r="AK1648" s="174"/>
      <c r="AL1648" s="174"/>
      <c r="AM1648" s="174"/>
      <c r="AN1648" s="174"/>
      <c r="AO1648" s="174"/>
      <c r="AP1648" s="174"/>
      <c r="AQ1648" s="174"/>
      <c r="AR1648" s="174"/>
      <c r="AS1648" s="174"/>
      <c r="AT1648" s="174"/>
      <c r="AU1648" s="174"/>
      <c r="AV1648" s="174"/>
      <c r="AW1648" s="174"/>
      <c r="AX1648" s="174"/>
      <c r="AY1648" s="174"/>
      <c r="AZ1648" s="174"/>
      <c r="BA1648" s="174"/>
      <c r="BB1648" s="174"/>
      <c r="BC1648" s="174"/>
      <c r="BD1648" s="174"/>
      <c r="BE1648" s="174"/>
      <c r="BF1648" s="174"/>
      <c r="BG1648" s="174"/>
      <c r="BH1648" s="174"/>
      <c r="BI1648" s="174"/>
      <c r="BJ1648" s="174"/>
      <c r="BK1648" s="174"/>
      <c r="BL1648" s="174"/>
      <c r="BM1648" s="174"/>
      <c r="BN1648" s="174"/>
      <c r="BO1648" s="174"/>
      <c r="BP1648" s="174"/>
      <c r="BQ1648" s="174"/>
      <c r="BR1648" s="174"/>
      <c r="BS1648" s="174"/>
      <c r="BT1648" s="174"/>
    </row>
    <row r="1649" spans="1:72" s="177" customFormat="1">
      <c r="A1649" s="176"/>
      <c r="B1649" s="176"/>
      <c r="C1649" s="178"/>
      <c r="D1649" s="176"/>
      <c r="E1649" s="174"/>
      <c r="F1649" s="174"/>
      <c r="G1649" s="174"/>
      <c r="H1649" s="174"/>
      <c r="I1649" s="174"/>
      <c r="J1649" s="174"/>
      <c r="K1649" s="174"/>
      <c r="L1649" s="174"/>
      <c r="M1649" s="174"/>
      <c r="N1649" s="174"/>
      <c r="O1649" s="174"/>
      <c r="P1649" s="174"/>
      <c r="Q1649" s="174"/>
      <c r="R1649" s="174"/>
      <c r="S1649" s="174"/>
      <c r="T1649" s="174"/>
      <c r="U1649" s="174"/>
      <c r="V1649" s="174"/>
      <c r="W1649" s="174"/>
      <c r="X1649" s="174"/>
      <c r="Y1649" s="174"/>
      <c r="Z1649" s="174"/>
      <c r="AA1649" s="174"/>
      <c r="AB1649" s="174"/>
      <c r="AC1649" s="174"/>
      <c r="AD1649" s="174"/>
      <c r="AE1649" s="174"/>
      <c r="AF1649" s="174"/>
      <c r="AG1649" s="174"/>
      <c r="AH1649" s="174"/>
      <c r="AI1649" s="174"/>
      <c r="AJ1649" s="174"/>
      <c r="AK1649" s="174"/>
      <c r="AL1649" s="174"/>
      <c r="AM1649" s="174"/>
      <c r="AN1649" s="174"/>
      <c r="AO1649" s="174"/>
      <c r="AP1649" s="174"/>
      <c r="AQ1649" s="174"/>
      <c r="AR1649" s="174"/>
      <c r="AS1649" s="174"/>
      <c r="AT1649" s="174"/>
      <c r="AU1649" s="174"/>
      <c r="AV1649" s="174"/>
      <c r="AW1649" s="174"/>
      <c r="AX1649" s="174"/>
      <c r="AY1649" s="174"/>
      <c r="AZ1649" s="174"/>
      <c r="BA1649" s="174"/>
      <c r="BB1649" s="174"/>
      <c r="BC1649" s="174"/>
      <c r="BD1649" s="174"/>
      <c r="BE1649" s="174"/>
      <c r="BF1649" s="174"/>
      <c r="BG1649" s="174"/>
      <c r="BH1649" s="174"/>
      <c r="BI1649" s="174"/>
      <c r="BJ1649" s="174"/>
      <c r="BK1649" s="174"/>
      <c r="BL1649" s="174"/>
      <c r="BM1649" s="174"/>
      <c r="BN1649" s="174"/>
      <c r="BO1649" s="174"/>
      <c r="BP1649" s="174"/>
      <c r="BQ1649" s="174"/>
      <c r="BR1649" s="174"/>
      <c r="BS1649" s="174"/>
      <c r="BT1649" s="174"/>
    </row>
    <row r="1650" spans="1:72" s="177" customFormat="1">
      <c r="A1650" s="176"/>
      <c r="B1650" s="176"/>
      <c r="C1650" s="178"/>
      <c r="D1650" s="176"/>
      <c r="E1650" s="174"/>
      <c r="F1650" s="174"/>
      <c r="G1650" s="174"/>
      <c r="H1650" s="174"/>
      <c r="I1650" s="174"/>
      <c r="J1650" s="174"/>
      <c r="K1650" s="174"/>
      <c r="L1650" s="174"/>
      <c r="M1650" s="174"/>
      <c r="N1650" s="174"/>
      <c r="O1650" s="174"/>
      <c r="P1650" s="174"/>
      <c r="Q1650" s="174"/>
      <c r="R1650" s="174"/>
      <c r="S1650" s="174"/>
      <c r="T1650" s="174"/>
      <c r="U1650" s="174"/>
      <c r="V1650" s="174"/>
      <c r="W1650" s="174"/>
      <c r="X1650" s="174"/>
      <c r="Y1650" s="174"/>
      <c r="Z1650" s="174"/>
      <c r="AA1650" s="174"/>
      <c r="AB1650" s="174"/>
      <c r="AC1650" s="174"/>
      <c r="AD1650" s="174"/>
      <c r="AE1650" s="174"/>
      <c r="AF1650" s="174"/>
      <c r="AG1650" s="174"/>
      <c r="AH1650" s="174"/>
      <c r="AI1650" s="174"/>
      <c r="AJ1650" s="174"/>
      <c r="AK1650" s="174"/>
      <c r="AL1650" s="174"/>
      <c r="AM1650" s="174"/>
      <c r="AN1650" s="174"/>
      <c r="AO1650" s="174"/>
      <c r="AP1650" s="174"/>
      <c r="AQ1650" s="174"/>
      <c r="AR1650" s="174"/>
      <c r="AS1650" s="174"/>
      <c r="AT1650" s="174"/>
      <c r="AU1650" s="174"/>
      <c r="AV1650" s="174"/>
      <c r="AW1650" s="174"/>
      <c r="AX1650" s="174"/>
      <c r="AY1650" s="174"/>
      <c r="AZ1650" s="174"/>
      <c r="BA1650" s="174"/>
      <c r="BB1650" s="174"/>
      <c r="BC1650" s="174"/>
      <c r="BD1650" s="174"/>
      <c r="BE1650" s="174"/>
      <c r="BF1650" s="174"/>
      <c r="BG1650" s="174"/>
      <c r="BH1650" s="174"/>
      <c r="BI1650" s="174"/>
      <c r="BJ1650" s="174"/>
      <c r="BK1650" s="174"/>
      <c r="BL1650" s="174"/>
      <c r="BM1650" s="174"/>
      <c r="BN1650" s="174"/>
      <c r="BO1650" s="174"/>
      <c r="BP1650" s="174"/>
      <c r="BQ1650" s="174"/>
      <c r="BR1650" s="174"/>
      <c r="BS1650" s="174"/>
      <c r="BT1650" s="174"/>
    </row>
    <row r="1651" spans="1:72" s="177" customFormat="1">
      <c r="A1651" s="176"/>
      <c r="B1651" s="176"/>
      <c r="C1651" s="178"/>
      <c r="D1651" s="176"/>
      <c r="E1651" s="174"/>
      <c r="F1651" s="174"/>
      <c r="G1651" s="174"/>
      <c r="H1651" s="174"/>
      <c r="I1651" s="174"/>
      <c r="J1651" s="174"/>
      <c r="K1651" s="174"/>
      <c r="L1651" s="174"/>
      <c r="M1651" s="174"/>
      <c r="N1651" s="174"/>
      <c r="O1651" s="174"/>
      <c r="P1651" s="174"/>
      <c r="Q1651" s="174"/>
      <c r="R1651" s="174"/>
      <c r="S1651" s="174"/>
      <c r="T1651" s="174"/>
      <c r="U1651" s="174"/>
      <c r="V1651" s="174"/>
      <c r="W1651" s="174"/>
      <c r="X1651" s="174"/>
      <c r="Y1651" s="174"/>
      <c r="Z1651" s="174"/>
      <c r="AA1651" s="174"/>
      <c r="AB1651" s="174"/>
      <c r="AC1651" s="174"/>
      <c r="AD1651" s="174"/>
      <c r="AE1651" s="174"/>
      <c r="AF1651" s="174"/>
      <c r="AG1651" s="174"/>
      <c r="AH1651" s="174"/>
      <c r="AI1651" s="174"/>
      <c r="AJ1651" s="174"/>
      <c r="AK1651" s="174"/>
      <c r="AL1651" s="174"/>
      <c r="AM1651" s="174"/>
      <c r="AN1651" s="174"/>
      <c r="AO1651" s="174"/>
      <c r="AP1651" s="174"/>
      <c r="AQ1651" s="174"/>
      <c r="AR1651" s="174"/>
      <c r="AS1651" s="174"/>
      <c r="AT1651" s="174"/>
      <c r="AU1651" s="174"/>
      <c r="AV1651" s="174"/>
      <c r="AW1651" s="174"/>
      <c r="AX1651" s="174"/>
      <c r="AY1651" s="174"/>
      <c r="AZ1651" s="174"/>
      <c r="BA1651" s="174"/>
      <c r="BB1651" s="174"/>
      <c r="BC1651" s="174"/>
      <c r="BD1651" s="174"/>
      <c r="BE1651" s="174"/>
      <c r="BF1651" s="174"/>
      <c r="BG1651" s="174"/>
      <c r="BH1651" s="174"/>
      <c r="BI1651" s="174"/>
      <c r="BJ1651" s="174"/>
      <c r="BK1651" s="174"/>
      <c r="BL1651" s="174"/>
      <c r="BM1651" s="174"/>
      <c r="BN1651" s="174"/>
      <c r="BO1651" s="174"/>
      <c r="BP1651" s="174"/>
      <c r="BQ1651" s="174"/>
      <c r="BR1651" s="174"/>
      <c r="BS1651" s="174"/>
      <c r="BT1651" s="174"/>
    </row>
    <row r="1652" spans="1:72" s="177" customFormat="1">
      <c r="A1652" s="176"/>
      <c r="B1652" s="176"/>
      <c r="C1652" s="178"/>
      <c r="D1652" s="176"/>
      <c r="E1652" s="174"/>
      <c r="F1652" s="174"/>
      <c r="G1652" s="174"/>
      <c r="H1652" s="174"/>
      <c r="I1652" s="174"/>
      <c r="J1652" s="174"/>
      <c r="K1652" s="174"/>
      <c r="L1652" s="174"/>
      <c r="M1652" s="174"/>
      <c r="N1652" s="174"/>
      <c r="O1652" s="174"/>
      <c r="P1652" s="174"/>
      <c r="Q1652" s="174"/>
      <c r="R1652" s="174"/>
      <c r="S1652" s="174"/>
      <c r="T1652" s="174"/>
      <c r="U1652" s="174"/>
      <c r="V1652" s="174"/>
      <c r="W1652" s="174"/>
      <c r="X1652" s="174"/>
      <c r="Y1652" s="174"/>
      <c r="Z1652" s="174"/>
      <c r="AA1652" s="174"/>
      <c r="AB1652" s="174"/>
      <c r="AC1652" s="174"/>
      <c r="AD1652" s="174"/>
      <c r="AE1652" s="174"/>
      <c r="AF1652" s="174"/>
      <c r="AG1652" s="174"/>
      <c r="AH1652" s="174"/>
      <c r="AI1652" s="174"/>
      <c r="AJ1652" s="174"/>
      <c r="AK1652" s="174"/>
      <c r="AL1652" s="174"/>
      <c r="AM1652" s="174"/>
      <c r="AN1652" s="174"/>
      <c r="AO1652" s="174"/>
      <c r="AP1652" s="174"/>
      <c r="AQ1652" s="174"/>
      <c r="AR1652" s="174"/>
      <c r="AS1652" s="174"/>
      <c r="AT1652" s="174"/>
      <c r="AU1652" s="174"/>
      <c r="AV1652" s="174"/>
      <c r="AW1652" s="174"/>
      <c r="AX1652" s="174"/>
      <c r="AY1652" s="174"/>
      <c r="AZ1652" s="174"/>
      <c r="BA1652" s="174"/>
      <c r="BB1652" s="174"/>
      <c r="BC1652" s="174"/>
      <c r="BD1652" s="174"/>
      <c r="BE1652" s="174"/>
      <c r="BF1652" s="174"/>
      <c r="BG1652" s="174"/>
      <c r="BH1652" s="174"/>
      <c r="BI1652" s="174"/>
      <c r="BJ1652" s="174"/>
      <c r="BK1652" s="174"/>
      <c r="BL1652" s="174"/>
      <c r="BM1652" s="174"/>
      <c r="BN1652" s="174"/>
      <c r="BO1652" s="174"/>
      <c r="BP1652" s="174"/>
      <c r="BQ1652" s="174"/>
      <c r="BR1652" s="174"/>
      <c r="BS1652" s="174"/>
      <c r="BT1652" s="174"/>
    </row>
    <row r="1653" spans="1:72" s="177" customFormat="1">
      <c r="A1653" s="176"/>
      <c r="B1653" s="176"/>
      <c r="C1653" s="178"/>
      <c r="D1653" s="176"/>
      <c r="E1653" s="174"/>
      <c r="F1653" s="174"/>
      <c r="G1653" s="174"/>
      <c r="H1653" s="174"/>
      <c r="I1653" s="174"/>
      <c r="J1653" s="174"/>
      <c r="K1653" s="174"/>
      <c r="L1653" s="174"/>
      <c r="M1653" s="174"/>
      <c r="N1653" s="174"/>
      <c r="O1653" s="174"/>
      <c r="P1653" s="174"/>
      <c r="Q1653" s="174"/>
      <c r="R1653" s="174"/>
      <c r="S1653" s="174"/>
      <c r="T1653" s="174"/>
      <c r="U1653" s="174"/>
      <c r="V1653" s="174"/>
      <c r="W1653" s="174"/>
      <c r="X1653" s="174"/>
      <c r="Y1653" s="174"/>
      <c r="Z1653" s="174"/>
      <c r="AA1653" s="174"/>
      <c r="AB1653" s="174"/>
      <c r="AC1653" s="174"/>
      <c r="AD1653" s="174"/>
      <c r="AE1653" s="174"/>
      <c r="AF1653" s="174"/>
      <c r="AG1653" s="174"/>
      <c r="AH1653" s="174"/>
      <c r="AI1653" s="174"/>
      <c r="AJ1653" s="174"/>
      <c r="AK1653" s="174"/>
      <c r="AL1653" s="174"/>
      <c r="AM1653" s="174"/>
      <c r="AN1653" s="174"/>
      <c r="AO1653" s="174"/>
      <c r="AP1653" s="174"/>
      <c r="AQ1653" s="174"/>
      <c r="AR1653" s="174"/>
      <c r="AS1653" s="174"/>
      <c r="AT1653" s="174"/>
      <c r="AU1653" s="174"/>
      <c r="AV1653" s="174"/>
      <c r="AW1653" s="174"/>
      <c r="AX1653" s="174"/>
      <c r="AY1653" s="174"/>
      <c r="AZ1653" s="174"/>
      <c r="BA1653" s="174"/>
      <c r="BB1653" s="174"/>
      <c r="BC1653" s="174"/>
      <c r="BD1653" s="174"/>
      <c r="BE1653" s="174"/>
      <c r="BF1653" s="174"/>
      <c r="BG1653" s="174"/>
      <c r="BH1653" s="174"/>
      <c r="BI1653" s="174"/>
      <c r="BJ1653" s="174"/>
      <c r="BK1653" s="174"/>
      <c r="BL1653" s="174"/>
      <c r="BM1653" s="174"/>
      <c r="BN1653" s="174"/>
      <c r="BO1653" s="174"/>
      <c r="BP1653" s="174"/>
      <c r="BQ1653" s="174"/>
      <c r="BR1653" s="174"/>
      <c r="BS1653" s="174"/>
      <c r="BT1653" s="174"/>
    </row>
    <row r="1654" spans="1:72" s="177" customFormat="1">
      <c r="A1654" s="176"/>
      <c r="B1654" s="176"/>
      <c r="C1654" s="178"/>
      <c r="D1654" s="176"/>
      <c r="E1654" s="174"/>
      <c r="F1654" s="174"/>
      <c r="G1654" s="174"/>
      <c r="H1654" s="174"/>
      <c r="I1654" s="174"/>
      <c r="J1654" s="174"/>
      <c r="K1654" s="174"/>
      <c r="L1654" s="174"/>
      <c r="M1654" s="174"/>
      <c r="N1654" s="174"/>
      <c r="O1654" s="174"/>
      <c r="P1654" s="174"/>
      <c r="Q1654" s="174"/>
      <c r="R1654" s="174"/>
      <c r="S1654" s="174"/>
      <c r="T1654" s="174"/>
      <c r="U1654" s="174"/>
      <c r="V1654" s="174"/>
      <c r="W1654" s="174"/>
      <c r="X1654" s="174"/>
      <c r="Y1654" s="174"/>
      <c r="Z1654" s="174"/>
      <c r="AA1654" s="174"/>
      <c r="AB1654" s="174"/>
      <c r="AC1654" s="174"/>
      <c r="AD1654" s="174"/>
      <c r="AE1654" s="174"/>
      <c r="AF1654" s="174"/>
      <c r="AG1654" s="174"/>
      <c r="AH1654" s="174"/>
      <c r="AI1654" s="174"/>
      <c r="AJ1654" s="174"/>
      <c r="AK1654" s="174"/>
      <c r="AL1654" s="174"/>
      <c r="AM1654" s="174"/>
      <c r="AN1654" s="174"/>
      <c r="AO1654" s="174"/>
      <c r="AP1654" s="174"/>
      <c r="AQ1654" s="174"/>
      <c r="AR1654" s="174"/>
      <c r="AS1654" s="174"/>
      <c r="AT1654" s="174"/>
      <c r="AU1654" s="174"/>
      <c r="AV1654" s="174"/>
      <c r="AW1654" s="174"/>
      <c r="AX1654" s="174"/>
      <c r="AY1654" s="174"/>
      <c r="AZ1654" s="174"/>
      <c r="BA1654" s="174"/>
      <c r="BB1654" s="174"/>
      <c r="BC1654" s="174"/>
      <c r="BD1654" s="174"/>
      <c r="BE1654" s="174"/>
      <c r="BF1654" s="174"/>
      <c r="BG1654" s="174"/>
      <c r="BH1654" s="174"/>
      <c r="BI1654" s="174"/>
      <c r="BJ1654" s="174"/>
      <c r="BK1654" s="174"/>
      <c r="BL1654" s="174"/>
      <c r="BM1654" s="174"/>
      <c r="BN1654" s="174"/>
      <c r="BO1654" s="174"/>
      <c r="BP1654" s="174"/>
      <c r="BQ1654" s="174"/>
      <c r="BR1654" s="174"/>
      <c r="BS1654" s="174"/>
      <c r="BT1654" s="174"/>
    </row>
    <row r="1655" spans="1:72" s="177" customFormat="1">
      <c r="A1655" s="176"/>
      <c r="B1655" s="176"/>
      <c r="C1655" s="178"/>
      <c r="D1655" s="176"/>
      <c r="E1655" s="174"/>
      <c r="F1655" s="174"/>
      <c r="G1655" s="174"/>
      <c r="H1655" s="174"/>
      <c r="I1655" s="174"/>
      <c r="J1655" s="174"/>
      <c r="K1655" s="174"/>
      <c r="L1655" s="174"/>
      <c r="M1655" s="174"/>
      <c r="N1655" s="174"/>
      <c r="O1655" s="174"/>
      <c r="P1655" s="174"/>
      <c r="Q1655" s="174"/>
      <c r="R1655" s="174"/>
      <c r="S1655" s="174"/>
      <c r="T1655" s="174"/>
      <c r="U1655" s="174"/>
      <c r="V1655" s="174"/>
      <c r="W1655" s="174"/>
      <c r="X1655" s="174"/>
      <c r="Y1655" s="174"/>
      <c r="Z1655" s="174"/>
      <c r="AA1655" s="174"/>
      <c r="AB1655" s="174"/>
      <c r="AC1655" s="174"/>
      <c r="AD1655" s="174"/>
      <c r="AE1655" s="174"/>
      <c r="AF1655" s="174"/>
      <c r="AG1655" s="174"/>
      <c r="AH1655" s="174"/>
      <c r="AI1655" s="174"/>
      <c r="AJ1655" s="174"/>
      <c r="AK1655" s="174"/>
      <c r="AL1655" s="174"/>
      <c r="AM1655" s="174"/>
      <c r="AN1655" s="174"/>
      <c r="AO1655" s="174"/>
      <c r="AP1655" s="174"/>
      <c r="AQ1655" s="174"/>
      <c r="AR1655" s="174"/>
      <c r="AS1655" s="174"/>
      <c r="AT1655" s="174"/>
      <c r="AU1655" s="174"/>
      <c r="AV1655" s="174"/>
      <c r="AW1655" s="174"/>
      <c r="AX1655" s="174"/>
      <c r="AY1655" s="174"/>
      <c r="AZ1655" s="174"/>
      <c r="BA1655" s="174"/>
      <c r="BB1655" s="174"/>
      <c r="BC1655" s="174"/>
      <c r="BD1655" s="174"/>
      <c r="BE1655" s="174"/>
      <c r="BF1655" s="174"/>
      <c r="BG1655" s="174"/>
      <c r="BH1655" s="174"/>
      <c r="BI1655" s="174"/>
      <c r="BJ1655" s="174"/>
      <c r="BK1655" s="174"/>
      <c r="BL1655" s="174"/>
      <c r="BM1655" s="174"/>
      <c r="BN1655" s="174"/>
      <c r="BO1655" s="174"/>
      <c r="BP1655" s="174"/>
      <c r="BQ1655" s="174"/>
      <c r="BR1655" s="174"/>
      <c r="BS1655" s="174"/>
      <c r="BT1655" s="174"/>
    </row>
    <row r="1656" spans="1:72" s="177" customFormat="1">
      <c r="A1656" s="176"/>
      <c r="B1656" s="176"/>
      <c r="C1656" s="178"/>
      <c r="D1656" s="176"/>
      <c r="E1656" s="174"/>
      <c r="F1656" s="174"/>
      <c r="G1656" s="174"/>
      <c r="H1656" s="174"/>
      <c r="I1656" s="174"/>
      <c r="J1656" s="174"/>
      <c r="K1656" s="174"/>
      <c r="L1656" s="174"/>
      <c r="M1656" s="174"/>
      <c r="N1656" s="174"/>
      <c r="O1656" s="174"/>
      <c r="P1656" s="174"/>
      <c r="Q1656" s="174"/>
      <c r="R1656" s="174"/>
      <c r="S1656" s="174"/>
      <c r="T1656" s="174"/>
      <c r="U1656" s="174"/>
      <c r="V1656" s="174"/>
      <c r="W1656" s="174"/>
      <c r="X1656" s="174"/>
      <c r="Y1656" s="174"/>
      <c r="Z1656" s="174"/>
      <c r="AA1656" s="174"/>
      <c r="AB1656" s="174"/>
      <c r="AC1656" s="174"/>
      <c r="AD1656" s="174"/>
      <c r="AE1656" s="174"/>
      <c r="AF1656" s="174"/>
      <c r="AG1656" s="174"/>
      <c r="AH1656" s="174"/>
      <c r="AI1656" s="174"/>
      <c r="AJ1656" s="174"/>
      <c r="AK1656" s="174"/>
      <c r="AL1656" s="174"/>
      <c r="AM1656" s="174"/>
      <c r="AN1656" s="174"/>
      <c r="AO1656" s="174"/>
      <c r="AP1656" s="174"/>
      <c r="AQ1656" s="174"/>
      <c r="AR1656" s="174"/>
      <c r="AS1656" s="174"/>
      <c r="AT1656" s="174"/>
      <c r="AU1656" s="174"/>
      <c r="AV1656" s="174"/>
      <c r="AW1656" s="174"/>
      <c r="AX1656" s="174"/>
      <c r="AY1656" s="174"/>
      <c r="AZ1656" s="174"/>
      <c r="BA1656" s="174"/>
      <c r="BB1656" s="174"/>
      <c r="BC1656" s="174"/>
      <c r="BD1656" s="174"/>
      <c r="BE1656" s="174"/>
      <c r="BF1656" s="174"/>
      <c r="BG1656" s="174"/>
      <c r="BH1656" s="174"/>
      <c r="BI1656" s="174"/>
      <c r="BJ1656" s="174"/>
      <c r="BK1656" s="174"/>
      <c r="BL1656" s="174"/>
      <c r="BM1656" s="174"/>
      <c r="BN1656" s="174"/>
      <c r="BO1656" s="174"/>
      <c r="BP1656" s="174"/>
      <c r="BQ1656" s="174"/>
      <c r="BR1656" s="174"/>
      <c r="BS1656" s="174"/>
      <c r="BT1656" s="174"/>
    </row>
    <row r="1657" spans="1:72" s="177" customFormat="1">
      <c r="A1657" s="176"/>
      <c r="B1657" s="176"/>
      <c r="C1657" s="178"/>
      <c r="D1657" s="176"/>
      <c r="E1657" s="174"/>
      <c r="F1657" s="174"/>
      <c r="G1657" s="174"/>
      <c r="H1657" s="174"/>
      <c r="I1657" s="174"/>
      <c r="J1657" s="174"/>
      <c r="K1657" s="174"/>
      <c r="L1657" s="174"/>
      <c r="M1657" s="174"/>
      <c r="N1657" s="174"/>
      <c r="O1657" s="174"/>
      <c r="P1657" s="174"/>
      <c r="Q1657" s="174"/>
      <c r="R1657" s="174"/>
      <c r="S1657" s="174"/>
      <c r="T1657" s="174"/>
      <c r="U1657" s="174"/>
      <c r="V1657" s="174"/>
      <c r="W1657" s="174"/>
      <c r="X1657" s="174"/>
      <c r="Y1657" s="174"/>
      <c r="Z1657" s="174"/>
      <c r="AA1657" s="174"/>
      <c r="AB1657" s="174"/>
      <c r="AC1657" s="174"/>
      <c r="AD1657" s="174"/>
      <c r="AE1657" s="174"/>
      <c r="AF1657" s="174"/>
      <c r="AG1657" s="174"/>
      <c r="AH1657" s="174"/>
      <c r="AI1657" s="174"/>
      <c r="AJ1657" s="174"/>
      <c r="AK1657" s="174"/>
      <c r="AL1657" s="174"/>
      <c r="AM1657" s="174"/>
      <c r="AN1657" s="174"/>
      <c r="AO1657" s="174"/>
      <c r="AP1657" s="174"/>
      <c r="AQ1657" s="174"/>
      <c r="AR1657" s="174"/>
      <c r="AS1657" s="174"/>
      <c r="AT1657" s="174"/>
      <c r="AU1657" s="174"/>
      <c r="AV1657" s="174"/>
      <c r="AW1657" s="174"/>
      <c r="AX1657" s="174"/>
      <c r="AY1657" s="174"/>
      <c r="AZ1657" s="174"/>
      <c r="BA1657" s="174"/>
      <c r="BB1657" s="174"/>
      <c r="BC1657" s="174"/>
      <c r="BD1657" s="174"/>
      <c r="BE1657" s="174"/>
      <c r="BF1657" s="174"/>
      <c r="BG1657" s="174"/>
      <c r="BH1657" s="174"/>
      <c r="BI1657" s="174"/>
      <c r="BJ1657" s="174"/>
      <c r="BK1657" s="174"/>
      <c r="BL1657" s="174"/>
      <c r="BM1657" s="174"/>
      <c r="BN1657" s="174"/>
      <c r="BO1657" s="174"/>
      <c r="BP1657" s="174"/>
      <c r="BQ1657" s="174"/>
      <c r="BR1657" s="174"/>
      <c r="BS1657" s="174"/>
      <c r="BT1657" s="174"/>
    </row>
    <row r="1658" spans="1:72" s="177" customFormat="1">
      <c r="A1658" s="176"/>
      <c r="B1658" s="176"/>
      <c r="C1658" s="178"/>
      <c r="D1658" s="176"/>
      <c r="E1658" s="174"/>
      <c r="F1658" s="174"/>
      <c r="G1658" s="174"/>
      <c r="H1658" s="174"/>
      <c r="I1658" s="174"/>
      <c r="J1658" s="174"/>
      <c r="K1658" s="174"/>
      <c r="L1658" s="174"/>
      <c r="M1658" s="174"/>
      <c r="N1658" s="174"/>
      <c r="O1658" s="174"/>
      <c r="P1658" s="174"/>
      <c r="Q1658" s="174"/>
      <c r="R1658" s="174"/>
      <c r="S1658" s="174"/>
      <c r="T1658" s="174"/>
      <c r="U1658" s="174"/>
      <c r="V1658" s="174"/>
      <c r="W1658" s="174"/>
      <c r="X1658" s="174"/>
      <c r="Y1658" s="174"/>
      <c r="Z1658" s="174"/>
      <c r="AA1658" s="174"/>
      <c r="AB1658" s="174"/>
      <c r="AC1658" s="174"/>
      <c r="AD1658" s="174"/>
      <c r="AE1658" s="174"/>
      <c r="AF1658" s="174"/>
      <c r="AG1658" s="174"/>
      <c r="AH1658" s="174"/>
      <c r="AI1658" s="174"/>
      <c r="AJ1658" s="174"/>
      <c r="AK1658" s="174"/>
      <c r="AL1658" s="174"/>
      <c r="AM1658" s="174"/>
      <c r="AN1658" s="174"/>
      <c r="AO1658" s="174"/>
      <c r="AP1658" s="174"/>
      <c r="AQ1658" s="174"/>
      <c r="AR1658" s="174"/>
      <c r="AS1658" s="174"/>
      <c r="AT1658" s="174"/>
      <c r="AU1658" s="174"/>
      <c r="AV1658" s="174"/>
      <c r="AW1658" s="174"/>
      <c r="AX1658" s="174"/>
      <c r="AY1658" s="174"/>
      <c r="AZ1658" s="174"/>
      <c r="BA1658" s="174"/>
      <c r="BB1658" s="174"/>
      <c r="BC1658" s="174"/>
      <c r="BD1658" s="174"/>
      <c r="BE1658" s="174"/>
      <c r="BF1658" s="174"/>
      <c r="BG1658" s="174"/>
      <c r="BH1658" s="174"/>
      <c r="BI1658" s="174"/>
      <c r="BJ1658" s="174"/>
      <c r="BK1658" s="174"/>
      <c r="BL1658" s="174"/>
      <c r="BM1658" s="174"/>
      <c r="BN1658" s="174"/>
      <c r="BO1658" s="174"/>
      <c r="BP1658" s="174"/>
      <c r="BQ1658" s="174"/>
      <c r="BR1658" s="174"/>
      <c r="BS1658" s="174"/>
      <c r="BT1658" s="174"/>
    </row>
    <row r="1659" spans="1:72" s="177" customFormat="1">
      <c r="A1659" s="176"/>
      <c r="B1659" s="176"/>
      <c r="C1659" s="178"/>
      <c r="D1659" s="176"/>
      <c r="E1659" s="174"/>
      <c r="F1659" s="174"/>
      <c r="G1659" s="174"/>
      <c r="H1659" s="174"/>
      <c r="I1659" s="174"/>
      <c r="J1659" s="174"/>
      <c r="K1659" s="174"/>
      <c r="L1659" s="174"/>
      <c r="M1659" s="174"/>
      <c r="N1659" s="174"/>
      <c r="O1659" s="174"/>
      <c r="P1659" s="174"/>
      <c r="Q1659" s="174"/>
      <c r="R1659" s="174"/>
      <c r="S1659" s="174"/>
      <c r="T1659" s="174"/>
      <c r="U1659" s="174"/>
      <c r="V1659" s="174"/>
      <c r="W1659" s="174"/>
      <c r="X1659" s="174"/>
      <c r="Y1659" s="174"/>
      <c r="Z1659" s="174"/>
      <c r="AA1659" s="174"/>
      <c r="AB1659" s="174"/>
      <c r="AC1659" s="174"/>
      <c r="AD1659" s="174"/>
      <c r="AE1659" s="174"/>
      <c r="AF1659" s="174"/>
      <c r="AG1659" s="174"/>
      <c r="AH1659" s="174"/>
      <c r="AI1659" s="174"/>
      <c r="AJ1659" s="174"/>
      <c r="AK1659" s="174"/>
      <c r="AL1659" s="174"/>
      <c r="AM1659" s="174"/>
      <c r="AN1659" s="174"/>
      <c r="AO1659" s="174"/>
      <c r="AP1659" s="174"/>
      <c r="AQ1659" s="174"/>
      <c r="AR1659" s="174"/>
      <c r="AS1659" s="174"/>
      <c r="AT1659" s="174"/>
      <c r="AU1659" s="174"/>
      <c r="AV1659" s="174"/>
      <c r="AW1659" s="174"/>
      <c r="AX1659" s="174"/>
      <c r="AY1659" s="174"/>
      <c r="AZ1659" s="174"/>
      <c r="BA1659" s="174"/>
      <c r="BB1659" s="174"/>
      <c r="BC1659" s="174"/>
      <c r="BD1659" s="174"/>
      <c r="BE1659" s="174"/>
      <c r="BF1659" s="174"/>
      <c r="BG1659" s="174"/>
      <c r="BH1659" s="174"/>
      <c r="BI1659" s="174"/>
      <c r="BJ1659" s="174"/>
      <c r="BK1659" s="174"/>
      <c r="BL1659" s="174"/>
      <c r="BM1659" s="174"/>
      <c r="BN1659" s="174"/>
      <c r="BO1659" s="174"/>
      <c r="BP1659" s="174"/>
      <c r="BQ1659" s="174"/>
      <c r="BR1659" s="174"/>
      <c r="BS1659" s="174"/>
      <c r="BT1659" s="174"/>
    </row>
    <row r="1660" spans="1:72" s="177" customFormat="1">
      <c r="A1660" s="176"/>
      <c r="B1660" s="176"/>
      <c r="C1660" s="178"/>
      <c r="D1660" s="176"/>
      <c r="E1660" s="174"/>
      <c r="F1660" s="174"/>
      <c r="G1660" s="174"/>
      <c r="H1660" s="174"/>
      <c r="I1660" s="174"/>
      <c r="J1660" s="174"/>
      <c r="K1660" s="174"/>
      <c r="L1660" s="174"/>
      <c r="M1660" s="174"/>
      <c r="N1660" s="174"/>
      <c r="O1660" s="174"/>
      <c r="P1660" s="174"/>
      <c r="Q1660" s="174"/>
      <c r="R1660" s="174"/>
      <c r="S1660" s="174"/>
      <c r="T1660" s="174"/>
      <c r="U1660" s="174"/>
      <c r="V1660" s="174"/>
      <c r="W1660" s="174"/>
      <c r="X1660" s="174"/>
      <c r="Y1660" s="174"/>
      <c r="Z1660" s="174"/>
      <c r="AA1660" s="174"/>
      <c r="AB1660" s="174"/>
      <c r="AC1660" s="174"/>
      <c r="AD1660" s="174"/>
      <c r="AE1660" s="174"/>
      <c r="AF1660" s="174"/>
      <c r="AG1660" s="174"/>
      <c r="AH1660" s="174"/>
      <c r="AI1660" s="174"/>
      <c r="AJ1660" s="174"/>
      <c r="AK1660" s="174"/>
      <c r="AL1660" s="174"/>
      <c r="AM1660" s="174"/>
      <c r="AN1660" s="174"/>
      <c r="AO1660" s="174"/>
      <c r="AP1660" s="174"/>
      <c r="AQ1660" s="174"/>
      <c r="AR1660" s="174"/>
      <c r="AS1660" s="174"/>
      <c r="AT1660" s="174"/>
      <c r="AU1660" s="174"/>
      <c r="AV1660" s="174"/>
      <c r="AW1660" s="174"/>
      <c r="AX1660" s="174"/>
      <c r="AY1660" s="174"/>
      <c r="AZ1660" s="174"/>
      <c r="BA1660" s="174"/>
      <c r="BB1660" s="174"/>
      <c r="BC1660" s="174"/>
      <c r="BD1660" s="174"/>
      <c r="BE1660" s="174"/>
      <c r="BF1660" s="174"/>
      <c r="BG1660" s="174"/>
      <c r="BH1660" s="174"/>
      <c r="BI1660" s="174"/>
      <c r="BJ1660" s="174"/>
      <c r="BK1660" s="174"/>
      <c r="BL1660" s="174"/>
      <c r="BM1660" s="174"/>
      <c r="BN1660" s="174"/>
      <c r="BO1660" s="174"/>
      <c r="BP1660" s="174"/>
      <c r="BQ1660" s="174"/>
      <c r="BR1660" s="174"/>
      <c r="BS1660" s="174"/>
      <c r="BT1660" s="174"/>
    </row>
    <row r="1661" spans="1:72" s="177" customFormat="1">
      <c r="A1661" s="176"/>
      <c r="B1661" s="176"/>
      <c r="C1661" s="178"/>
      <c r="D1661" s="176"/>
      <c r="E1661" s="174"/>
      <c r="F1661" s="174"/>
      <c r="G1661" s="174"/>
      <c r="H1661" s="174"/>
      <c r="I1661" s="174"/>
      <c r="J1661" s="174"/>
      <c r="K1661" s="174"/>
      <c r="L1661" s="174"/>
      <c r="M1661" s="174"/>
      <c r="N1661" s="174"/>
      <c r="O1661" s="174"/>
      <c r="P1661" s="174"/>
      <c r="Q1661" s="174"/>
      <c r="R1661" s="174"/>
      <c r="S1661" s="174"/>
      <c r="T1661" s="174"/>
      <c r="U1661" s="174"/>
      <c r="V1661" s="174"/>
      <c r="W1661" s="174"/>
      <c r="X1661" s="174"/>
      <c r="Y1661" s="174"/>
      <c r="Z1661" s="174"/>
      <c r="AA1661" s="174"/>
      <c r="AB1661" s="174"/>
      <c r="AC1661" s="174"/>
      <c r="AD1661" s="174"/>
      <c r="AE1661" s="174"/>
      <c r="AF1661" s="174"/>
      <c r="AG1661" s="174"/>
      <c r="AH1661" s="174"/>
      <c r="AI1661" s="174"/>
      <c r="AJ1661" s="174"/>
      <c r="AK1661" s="174"/>
      <c r="AL1661" s="174"/>
      <c r="AM1661" s="174"/>
      <c r="AN1661" s="174"/>
      <c r="AO1661" s="174"/>
      <c r="AP1661" s="174"/>
      <c r="AQ1661" s="174"/>
      <c r="AR1661" s="174"/>
      <c r="AS1661" s="174"/>
      <c r="AT1661" s="174"/>
      <c r="AU1661" s="174"/>
      <c r="AV1661" s="174"/>
      <c r="AW1661" s="174"/>
      <c r="AX1661" s="174"/>
      <c r="AY1661" s="174"/>
      <c r="AZ1661" s="174"/>
      <c r="BA1661" s="174"/>
      <c r="BB1661" s="174"/>
      <c r="BC1661" s="174"/>
      <c r="BD1661" s="174"/>
      <c r="BE1661" s="174"/>
      <c r="BF1661" s="174"/>
      <c r="BG1661" s="174"/>
      <c r="BH1661" s="174"/>
      <c r="BI1661" s="174"/>
      <c r="BJ1661" s="174"/>
      <c r="BK1661" s="174"/>
      <c r="BL1661" s="174"/>
      <c r="BM1661" s="174"/>
      <c r="BN1661" s="174"/>
      <c r="BO1661" s="174"/>
      <c r="BP1661" s="174"/>
      <c r="BQ1661" s="174"/>
      <c r="BR1661" s="174"/>
      <c r="BS1661" s="174"/>
      <c r="BT1661" s="174"/>
    </row>
    <row r="1662" spans="1:72" s="177" customFormat="1">
      <c r="A1662" s="176"/>
      <c r="B1662" s="176"/>
      <c r="C1662" s="178"/>
      <c r="D1662" s="176"/>
      <c r="E1662" s="174"/>
      <c r="F1662" s="174"/>
      <c r="G1662" s="174"/>
      <c r="H1662" s="174"/>
      <c r="I1662" s="174"/>
      <c r="J1662" s="174"/>
      <c r="K1662" s="174"/>
      <c r="L1662" s="174"/>
      <c r="M1662" s="174"/>
      <c r="N1662" s="174"/>
      <c r="O1662" s="174"/>
      <c r="P1662" s="174"/>
      <c r="Q1662" s="174"/>
      <c r="R1662" s="174"/>
      <c r="S1662" s="174"/>
      <c r="T1662" s="174"/>
      <c r="U1662" s="174"/>
      <c r="V1662" s="174"/>
      <c r="W1662" s="174"/>
      <c r="X1662" s="174"/>
      <c r="Y1662" s="174"/>
      <c r="Z1662" s="174"/>
      <c r="AA1662" s="174"/>
      <c r="AB1662" s="174"/>
      <c r="AC1662" s="174"/>
      <c r="AD1662" s="174"/>
      <c r="AE1662" s="174"/>
      <c r="AF1662" s="174"/>
      <c r="AG1662" s="174"/>
      <c r="AH1662" s="174"/>
      <c r="AI1662" s="174"/>
      <c r="AJ1662" s="174"/>
      <c r="AK1662" s="174"/>
      <c r="AL1662" s="174"/>
      <c r="AM1662" s="174"/>
      <c r="AN1662" s="174"/>
      <c r="AO1662" s="174"/>
      <c r="AP1662" s="174"/>
      <c r="AQ1662" s="174"/>
      <c r="AR1662" s="174"/>
      <c r="AS1662" s="174"/>
      <c r="AT1662" s="174"/>
      <c r="AU1662" s="174"/>
      <c r="AV1662" s="174"/>
      <c r="AW1662" s="174"/>
      <c r="AX1662" s="174"/>
      <c r="AY1662" s="174"/>
      <c r="AZ1662" s="174"/>
      <c r="BA1662" s="174"/>
      <c r="BB1662" s="174"/>
      <c r="BC1662" s="174"/>
      <c r="BD1662" s="174"/>
      <c r="BE1662" s="174"/>
      <c r="BF1662" s="174"/>
      <c r="BG1662" s="174"/>
      <c r="BH1662" s="174"/>
      <c r="BI1662" s="174"/>
      <c r="BJ1662" s="174"/>
      <c r="BK1662" s="174"/>
      <c r="BL1662" s="174"/>
      <c r="BM1662" s="174"/>
      <c r="BN1662" s="174"/>
      <c r="BO1662" s="174"/>
      <c r="BP1662" s="174"/>
      <c r="BQ1662" s="174"/>
      <c r="BR1662" s="174"/>
      <c r="BS1662" s="174"/>
      <c r="BT1662" s="174"/>
    </row>
    <row r="1663" spans="1:72" s="177" customFormat="1">
      <c r="A1663" s="176"/>
      <c r="B1663" s="176"/>
      <c r="C1663" s="178"/>
      <c r="D1663" s="176"/>
      <c r="E1663" s="174"/>
      <c r="F1663" s="174"/>
      <c r="G1663" s="174"/>
      <c r="H1663" s="174"/>
      <c r="I1663" s="174"/>
      <c r="J1663" s="174"/>
      <c r="K1663" s="174"/>
      <c r="L1663" s="174"/>
      <c r="M1663" s="174"/>
      <c r="N1663" s="174"/>
      <c r="O1663" s="174"/>
      <c r="P1663" s="174"/>
      <c r="Q1663" s="174"/>
      <c r="R1663" s="174"/>
      <c r="S1663" s="174"/>
      <c r="T1663" s="174"/>
      <c r="U1663" s="174"/>
      <c r="V1663" s="174"/>
      <c r="W1663" s="174"/>
      <c r="X1663" s="174"/>
      <c r="Y1663" s="174"/>
      <c r="Z1663" s="174"/>
      <c r="AA1663" s="174"/>
      <c r="AB1663" s="174"/>
      <c r="AC1663" s="174"/>
      <c r="AD1663" s="174"/>
      <c r="AE1663" s="174"/>
      <c r="AF1663" s="174"/>
      <c r="AG1663" s="174"/>
      <c r="AH1663" s="174"/>
      <c r="AI1663" s="174"/>
      <c r="AJ1663" s="174"/>
      <c r="AK1663" s="174"/>
      <c r="AL1663" s="174"/>
      <c r="AM1663" s="174"/>
      <c r="AN1663" s="174"/>
      <c r="AO1663" s="174"/>
      <c r="AP1663" s="174"/>
      <c r="AQ1663" s="174"/>
      <c r="AR1663" s="174"/>
      <c r="AS1663" s="174"/>
      <c r="AT1663" s="174"/>
      <c r="AU1663" s="174"/>
      <c r="AV1663" s="174"/>
      <c r="AW1663" s="174"/>
      <c r="AX1663" s="174"/>
      <c r="AY1663" s="174"/>
      <c r="AZ1663" s="174"/>
      <c r="BA1663" s="174"/>
      <c r="BB1663" s="174"/>
      <c r="BC1663" s="174"/>
      <c r="BD1663" s="174"/>
      <c r="BE1663" s="174"/>
      <c r="BF1663" s="174"/>
      <c r="BG1663" s="174"/>
      <c r="BH1663" s="174"/>
      <c r="BI1663" s="174"/>
      <c r="BJ1663" s="174"/>
      <c r="BK1663" s="174"/>
      <c r="BL1663" s="174"/>
      <c r="BM1663" s="174"/>
      <c r="BN1663" s="174"/>
      <c r="BO1663" s="174"/>
      <c r="BP1663" s="174"/>
      <c r="BQ1663" s="174"/>
      <c r="BR1663" s="174"/>
      <c r="BS1663" s="174"/>
      <c r="BT1663" s="174"/>
    </row>
    <row r="1664" spans="1:72" s="177" customFormat="1">
      <c r="A1664" s="176"/>
      <c r="B1664" s="176"/>
      <c r="C1664" s="178"/>
      <c r="D1664" s="176"/>
      <c r="E1664" s="174"/>
      <c r="F1664" s="174"/>
      <c r="G1664" s="174"/>
      <c r="H1664" s="174"/>
      <c r="I1664" s="174"/>
      <c r="J1664" s="174"/>
      <c r="K1664" s="174"/>
      <c r="L1664" s="174"/>
      <c r="M1664" s="174"/>
      <c r="N1664" s="174"/>
      <c r="O1664" s="174"/>
      <c r="P1664" s="174"/>
      <c r="Q1664" s="174"/>
      <c r="R1664" s="174"/>
      <c r="S1664" s="174"/>
      <c r="T1664" s="174"/>
      <c r="U1664" s="174"/>
      <c r="V1664" s="174"/>
      <c r="W1664" s="174"/>
      <c r="X1664" s="174"/>
      <c r="Y1664" s="174"/>
      <c r="Z1664" s="174"/>
      <c r="AA1664" s="174"/>
      <c r="AB1664" s="174"/>
      <c r="AC1664" s="174"/>
      <c r="AD1664" s="174"/>
      <c r="AE1664" s="174"/>
      <c r="AF1664" s="174"/>
      <c r="AG1664" s="174"/>
      <c r="AH1664" s="174"/>
      <c r="AI1664" s="174"/>
      <c r="AJ1664" s="174"/>
      <c r="AK1664" s="174"/>
      <c r="AL1664" s="174"/>
      <c r="AM1664" s="174"/>
      <c r="AN1664" s="174"/>
      <c r="AO1664" s="174"/>
      <c r="AP1664" s="174"/>
      <c r="AQ1664" s="174"/>
      <c r="AR1664" s="174"/>
      <c r="AS1664" s="174"/>
      <c r="AT1664" s="174"/>
      <c r="AU1664" s="174"/>
      <c r="AV1664" s="174"/>
      <c r="AW1664" s="174"/>
      <c r="AX1664" s="174"/>
      <c r="AY1664" s="174"/>
      <c r="AZ1664" s="174"/>
      <c r="BA1664" s="174"/>
      <c r="BB1664" s="174"/>
      <c r="BC1664" s="174"/>
      <c r="BD1664" s="174"/>
      <c r="BE1664" s="174"/>
      <c r="BF1664" s="174"/>
      <c r="BG1664" s="174"/>
      <c r="BH1664" s="174"/>
      <c r="BI1664" s="174"/>
      <c r="BJ1664" s="174"/>
      <c r="BK1664" s="174"/>
      <c r="BL1664" s="174"/>
      <c r="BM1664" s="174"/>
      <c r="BN1664" s="174"/>
      <c r="BO1664" s="174"/>
      <c r="BP1664" s="174"/>
      <c r="BQ1664" s="174"/>
      <c r="BR1664" s="174"/>
      <c r="BS1664" s="174"/>
      <c r="BT1664" s="174"/>
    </row>
    <row r="1665" spans="1:72" s="177" customFormat="1">
      <c r="A1665" s="176"/>
      <c r="B1665" s="176"/>
      <c r="C1665" s="178"/>
      <c r="D1665" s="176"/>
      <c r="E1665" s="174"/>
      <c r="F1665" s="174"/>
      <c r="G1665" s="174"/>
      <c r="H1665" s="174"/>
      <c r="I1665" s="174"/>
      <c r="J1665" s="174"/>
      <c r="K1665" s="174"/>
      <c r="L1665" s="174"/>
      <c r="M1665" s="174"/>
      <c r="N1665" s="174"/>
      <c r="O1665" s="174"/>
      <c r="P1665" s="174"/>
      <c r="Q1665" s="174"/>
      <c r="R1665" s="174"/>
      <c r="S1665" s="174"/>
      <c r="T1665" s="174"/>
      <c r="U1665" s="174"/>
      <c r="V1665" s="174"/>
      <c r="W1665" s="174"/>
      <c r="X1665" s="174"/>
      <c r="Y1665" s="174"/>
      <c r="Z1665" s="174"/>
      <c r="AA1665" s="174"/>
      <c r="AB1665" s="174"/>
      <c r="AC1665" s="174"/>
      <c r="AD1665" s="174"/>
      <c r="AE1665" s="174"/>
      <c r="AF1665" s="174"/>
      <c r="AG1665" s="174"/>
      <c r="AH1665" s="174"/>
      <c r="AI1665" s="174"/>
      <c r="AJ1665" s="174"/>
      <c r="AK1665" s="174"/>
      <c r="AL1665" s="174"/>
      <c r="AM1665" s="174"/>
      <c r="AN1665" s="174"/>
      <c r="AO1665" s="174"/>
      <c r="AP1665" s="174"/>
      <c r="AQ1665" s="174"/>
      <c r="AR1665" s="174"/>
      <c r="AS1665" s="174"/>
      <c r="AT1665" s="174"/>
      <c r="AU1665" s="174"/>
      <c r="AV1665" s="174"/>
      <c r="AW1665" s="174"/>
      <c r="AX1665" s="174"/>
      <c r="AY1665" s="174"/>
      <c r="AZ1665" s="174"/>
      <c r="BA1665" s="174"/>
      <c r="BB1665" s="174"/>
      <c r="BC1665" s="174"/>
      <c r="BD1665" s="174"/>
      <c r="BE1665" s="174"/>
      <c r="BF1665" s="174"/>
      <c r="BG1665" s="174"/>
      <c r="BH1665" s="174"/>
      <c r="BI1665" s="174"/>
      <c r="BJ1665" s="174"/>
      <c r="BK1665" s="174"/>
      <c r="BL1665" s="174"/>
      <c r="BM1665" s="174"/>
      <c r="BN1665" s="174"/>
      <c r="BO1665" s="174"/>
      <c r="BP1665" s="174"/>
      <c r="BQ1665" s="174"/>
      <c r="BR1665" s="174"/>
      <c r="BS1665" s="174"/>
      <c r="BT1665" s="174"/>
    </row>
    <row r="1666" spans="1:72" s="177" customFormat="1">
      <c r="A1666" s="176"/>
      <c r="B1666" s="176"/>
      <c r="C1666" s="178"/>
      <c r="D1666" s="176"/>
      <c r="E1666" s="174"/>
      <c r="F1666" s="174"/>
      <c r="G1666" s="174"/>
      <c r="H1666" s="174"/>
      <c r="I1666" s="174"/>
      <c r="J1666" s="174"/>
      <c r="K1666" s="174"/>
      <c r="L1666" s="174"/>
      <c r="M1666" s="174"/>
      <c r="N1666" s="174"/>
      <c r="O1666" s="174"/>
      <c r="P1666" s="174"/>
      <c r="Q1666" s="174"/>
      <c r="R1666" s="174"/>
      <c r="S1666" s="174"/>
      <c r="T1666" s="174"/>
      <c r="U1666" s="174"/>
      <c r="V1666" s="174"/>
      <c r="W1666" s="174"/>
      <c r="X1666" s="174"/>
      <c r="Y1666" s="174"/>
      <c r="Z1666" s="174"/>
      <c r="AA1666" s="174"/>
      <c r="AB1666" s="174"/>
      <c r="AC1666" s="174"/>
      <c r="AD1666" s="174"/>
      <c r="AE1666" s="174"/>
      <c r="AF1666" s="174"/>
      <c r="AG1666" s="174"/>
      <c r="AH1666" s="174"/>
      <c r="AI1666" s="174"/>
      <c r="AJ1666" s="174"/>
      <c r="AK1666" s="174"/>
      <c r="AL1666" s="174"/>
      <c r="AM1666" s="174"/>
      <c r="AN1666" s="174"/>
      <c r="AO1666" s="174"/>
      <c r="AP1666" s="174"/>
      <c r="AQ1666" s="174"/>
      <c r="AR1666" s="174"/>
      <c r="AS1666" s="174"/>
      <c r="AT1666" s="174"/>
      <c r="AU1666" s="174"/>
      <c r="AV1666" s="174"/>
      <c r="AW1666" s="174"/>
      <c r="AX1666" s="174"/>
      <c r="AY1666" s="174"/>
      <c r="AZ1666" s="174"/>
      <c r="BA1666" s="174"/>
      <c r="BB1666" s="174"/>
      <c r="BC1666" s="174"/>
      <c r="BD1666" s="174"/>
      <c r="BE1666" s="174"/>
      <c r="BF1666" s="174"/>
      <c r="BG1666" s="174"/>
      <c r="BH1666" s="174"/>
      <c r="BI1666" s="174"/>
      <c r="BJ1666" s="174"/>
      <c r="BK1666" s="174"/>
      <c r="BL1666" s="174"/>
      <c r="BM1666" s="174"/>
      <c r="BN1666" s="174"/>
      <c r="BO1666" s="174"/>
      <c r="BP1666" s="174"/>
      <c r="BQ1666" s="174"/>
      <c r="BR1666" s="174"/>
      <c r="BS1666" s="174"/>
      <c r="BT1666" s="174"/>
    </row>
    <row r="1667" spans="1:72" s="177" customFormat="1">
      <c r="A1667" s="176"/>
      <c r="B1667" s="176"/>
      <c r="C1667" s="178"/>
      <c r="D1667" s="176"/>
      <c r="E1667" s="174"/>
      <c r="F1667" s="174"/>
      <c r="G1667" s="174"/>
      <c r="H1667" s="174"/>
      <c r="I1667" s="174"/>
      <c r="J1667" s="174"/>
      <c r="K1667" s="174"/>
      <c r="L1667" s="174"/>
      <c r="M1667" s="174"/>
      <c r="N1667" s="174"/>
      <c r="O1667" s="174"/>
      <c r="P1667" s="174"/>
      <c r="Q1667" s="174"/>
      <c r="R1667" s="174"/>
      <c r="S1667" s="174"/>
      <c r="T1667" s="174"/>
      <c r="U1667" s="174"/>
      <c r="V1667" s="174"/>
      <c r="W1667" s="174"/>
      <c r="X1667" s="174"/>
      <c r="Y1667" s="174"/>
      <c r="Z1667" s="174"/>
      <c r="AA1667" s="174"/>
      <c r="AB1667" s="174"/>
      <c r="AC1667" s="174"/>
      <c r="AD1667" s="174"/>
      <c r="AE1667" s="174"/>
      <c r="AF1667" s="174"/>
      <c r="AG1667" s="174"/>
      <c r="AH1667" s="174"/>
      <c r="AI1667" s="174"/>
      <c r="AJ1667" s="174"/>
      <c r="AK1667" s="174"/>
      <c r="AL1667" s="174"/>
      <c r="AM1667" s="174"/>
      <c r="AN1667" s="174"/>
      <c r="AO1667" s="174"/>
      <c r="AP1667" s="174"/>
      <c r="AQ1667" s="174"/>
      <c r="AR1667" s="174"/>
      <c r="AS1667" s="174"/>
      <c r="AT1667" s="174"/>
      <c r="AU1667" s="174"/>
      <c r="AV1667" s="174"/>
      <c r="AW1667" s="174"/>
      <c r="AX1667" s="174"/>
      <c r="AY1667" s="174"/>
      <c r="AZ1667" s="174"/>
      <c r="BA1667" s="174"/>
      <c r="BB1667" s="174"/>
      <c r="BC1667" s="174"/>
      <c r="BD1667" s="174"/>
      <c r="BE1667" s="174"/>
      <c r="BF1667" s="174"/>
      <c r="BG1667" s="174"/>
      <c r="BH1667" s="174"/>
      <c r="BI1667" s="174"/>
      <c r="BJ1667" s="174"/>
      <c r="BK1667" s="174"/>
      <c r="BL1667" s="174"/>
      <c r="BM1667" s="174"/>
      <c r="BN1667" s="174"/>
      <c r="BO1667" s="174"/>
      <c r="BP1667" s="174"/>
      <c r="BQ1667" s="174"/>
      <c r="BR1667" s="174"/>
      <c r="BS1667" s="174"/>
      <c r="BT1667" s="174"/>
    </row>
    <row r="1668" spans="1:72" s="177" customFormat="1">
      <c r="A1668" s="176"/>
      <c r="B1668" s="176"/>
      <c r="C1668" s="178"/>
      <c r="D1668" s="176"/>
      <c r="E1668" s="174"/>
      <c r="F1668" s="174"/>
      <c r="G1668" s="174"/>
      <c r="H1668" s="174"/>
      <c r="I1668" s="174"/>
      <c r="J1668" s="174"/>
      <c r="K1668" s="174"/>
      <c r="L1668" s="174"/>
      <c r="M1668" s="174"/>
      <c r="N1668" s="174"/>
      <c r="O1668" s="174"/>
      <c r="P1668" s="174"/>
      <c r="Q1668" s="174"/>
      <c r="R1668" s="174"/>
      <c r="S1668" s="174"/>
      <c r="T1668" s="174"/>
      <c r="U1668" s="174"/>
      <c r="V1668" s="174"/>
      <c r="W1668" s="174"/>
      <c r="X1668" s="174"/>
      <c r="Y1668" s="174"/>
      <c r="Z1668" s="174"/>
      <c r="AA1668" s="174"/>
      <c r="AB1668" s="174"/>
      <c r="AC1668" s="174"/>
      <c r="AD1668" s="174"/>
      <c r="AE1668" s="174"/>
      <c r="AF1668" s="174"/>
      <c r="AG1668" s="174"/>
      <c r="AH1668" s="174"/>
      <c r="AI1668" s="174"/>
      <c r="AJ1668" s="174"/>
      <c r="AK1668" s="174"/>
      <c r="AL1668" s="174"/>
      <c r="AM1668" s="174"/>
      <c r="AN1668" s="174"/>
      <c r="AO1668" s="174"/>
      <c r="AP1668" s="174"/>
      <c r="AQ1668" s="174"/>
      <c r="AR1668" s="174"/>
      <c r="AS1668" s="174"/>
      <c r="AT1668" s="174"/>
      <c r="AU1668" s="174"/>
      <c r="AV1668" s="174"/>
      <c r="AW1668" s="174"/>
      <c r="AX1668" s="174"/>
      <c r="AY1668" s="174"/>
      <c r="AZ1668" s="174"/>
      <c r="BA1668" s="174"/>
      <c r="BB1668" s="174"/>
      <c r="BC1668" s="174"/>
      <c r="BD1668" s="174"/>
      <c r="BE1668" s="174"/>
      <c r="BF1668" s="174"/>
      <c r="BG1668" s="174"/>
      <c r="BH1668" s="174"/>
      <c r="BI1668" s="174"/>
      <c r="BJ1668" s="174"/>
      <c r="BK1668" s="174"/>
      <c r="BL1668" s="174"/>
      <c r="BM1668" s="174"/>
      <c r="BN1668" s="174"/>
      <c r="BO1668" s="174"/>
      <c r="BP1668" s="174"/>
      <c r="BQ1668" s="174"/>
      <c r="BR1668" s="174"/>
      <c r="BS1668" s="174"/>
      <c r="BT1668" s="174"/>
    </row>
    <row r="1669" spans="1:72" s="177" customFormat="1">
      <c r="A1669" s="176"/>
      <c r="B1669" s="176"/>
      <c r="C1669" s="178"/>
      <c r="D1669" s="176"/>
      <c r="E1669" s="174"/>
      <c r="F1669" s="174"/>
      <c r="G1669" s="174"/>
      <c r="H1669" s="174"/>
      <c r="I1669" s="174"/>
      <c r="J1669" s="174"/>
      <c r="K1669" s="174"/>
      <c r="L1669" s="174"/>
      <c r="M1669" s="174"/>
      <c r="N1669" s="174"/>
      <c r="O1669" s="174"/>
      <c r="P1669" s="174"/>
      <c r="Q1669" s="174"/>
      <c r="R1669" s="174"/>
      <c r="S1669" s="174"/>
      <c r="T1669" s="174"/>
      <c r="U1669" s="174"/>
      <c r="V1669" s="174"/>
      <c r="W1669" s="174"/>
      <c r="X1669" s="174"/>
      <c r="Y1669" s="174"/>
      <c r="Z1669" s="174"/>
      <c r="AA1669" s="174"/>
      <c r="AB1669" s="174"/>
      <c r="AC1669" s="174"/>
      <c r="AD1669" s="174"/>
      <c r="AE1669" s="174"/>
      <c r="AF1669" s="174"/>
      <c r="AG1669" s="174"/>
      <c r="AH1669" s="174"/>
      <c r="AI1669" s="174"/>
      <c r="AJ1669" s="174"/>
      <c r="AK1669" s="174"/>
      <c r="AL1669" s="174"/>
      <c r="AM1669" s="174"/>
      <c r="AN1669" s="174"/>
      <c r="AO1669" s="174"/>
      <c r="AP1669" s="174"/>
      <c r="AQ1669" s="174"/>
      <c r="AR1669" s="174"/>
      <c r="AS1669" s="174"/>
      <c r="AT1669" s="174"/>
      <c r="AU1669" s="174"/>
      <c r="AV1669" s="174"/>
      <c r="AW1669" s="174"/>
      <c r="AX1669" s="174"/>
      <c r="AY1669" s="174"/>
      <c r="AZ1669" s="174"/>
      <c r="BA1669" s="174"/>
      <c r="BB1669" s="174"/>
      <c r="BC1669" s="174"/>
      <c r="BD1669" s="174"/>
      <c r="BE1669" s="174"/>
      <c r="BF1669" s="174"/>
      <c r="BG1669" s="174"/>
      <c r="BH1669" s="174"/>
      <c r="BI1669" s="174"/>
      <c r="BJ1669" s="174"/>
      <c r="BK1669" s="174"/>
      <c r="BL1669" s="174"/>
      <c r="BM1669" s="174"/>
      <c r="BN1669" s="174"/>
      <c r="BO1669" s="174"/>
      <c r="BP1669" s="174"/>
      <c r="BQ1669" s="174"/>
      <c r="BR1669" s="174"/>
      <c r="BS1669" s="174"/>
      <c r="BT1669" s="174"/>
    </row>
    <row r="1670" spans="1:72" s="177" customFormat="1">
      <c r="A1670" s="176"/>
      <c r="B1670" s="176"/>
      <c r="C1670" s="178"/>
      <c r="D1670" s="176"/>
      <c r="E1670" s="174"/>
      <c r="F1670" s="174"/>
      <c r="G1670" s="174"/>
      <c r="H1670" s="174"/>
      <c r="I1670" s="174"/>
      <c r="J1670" s="174"/>
      <c r="K1670" s="174"/>
      <c r="L1670" s="174"/>
      <c r="M1670" s="174"/>
      <c r="N1670" s="174"/>
      <c r="O1670" s="174"/>
      <c r="P1670" s="174"/>
      <c r="Q1670" s="174"/>
      <c r="R1670" s="174"/>
      <c r="S1670" s="174"/>
      <c r="T1670" s="174"/>
      <c r="U1670" s="174"/>
      <c r="V1670" s="174"/>
      <c r="W1670" s="174"/>
      <c r="X1670" s="174"/>
      <c r="Y1670" s="174"/>
      <c r="Z1670" s="174"/>
      <c r="AA1670" s="174"/>
      <c r="AB1670" s="174"/>
      <c r="AC1670" s="174"/>
      <c r="AD1670" s="174"/>
      <c r="AE1670" s="174"/>
      <c r="AF1670" s="174"/>
      <c r="AG1670" s="174"/>
      <c r="AH1670" s="174"/>
      <c r="AI1670" s="174"/>
      <c r="AJ1670" s="174"/>
      <c r="AK1670" s="174"/>
      <c r="AL1670" s="174"/>
      <c r="AM1670" s="174"/>
      <c r="AN1670" s="174"/>
      <c r="AO1670" s="174"/>
      <c r="AP1670" s="174"/>
      <c r="AQ1670" s="174"/>
      <c r="AR1670" s="174"/>
      <c r="AS1670" s="174"/>
      <c r="AT1670" s="174"/>
      <c r="AU1670" s="174"/>
      <c r="AV1670" s="174"/>
      <c r="AW1670" s="174"/>
      <c r="AX1670" s="174"/>
      <c r="AY1670" s="174"/>
      <c r="AZ1670" s="174"/>
      <c r="BA1670" s="174"/>
      <c r="BB1670" s="174"/>
      <c r="BC1670" s="174"/>
      <c r="BD1670" s="174"/>
      <c r="BE1670" s="174"/>
      <c r="BF1670" s="174"/>
      <c r="BG1670" s="174"/>
      <c r="BH1670" s="174"/>
      <c r="BI1670" s="174"/>
      <c r="BJ1670" s="174"/>
      <c r="BK1670" s="174"/>
      <c r="BL1670" s="174"/>
      <c r="BM1670" s="174"/>
      <c r="BN1670" s="174"/>
      <c r="BO1670" s="174"/>
      <c r="BP1670" s="174"/>
      <c r="BQ1670" s="174"/>
      <c r="BR1670" s="174"/>
      <c r="BS1670" s="174"/>
      <c r="BT1670" s="174"/>
    </row>
    <row r="1671" spans="1:72" s="177" customFormat="1">
      <c r="A1671" s="176"/>
      <c r="B1671" s="176"/>
      <c r="C1671" s="178"/>
      <c r="D1671" s="176"/>
      <c r="E1671" s="174"/>
      <c r="F1671" s="174"/>
      <c r="G1671" s="174"/>
      <c r="H1671" s="174"/>
      <c r="I1671" s="174"/>
      <c r="J1671" s="174"/>
      <c r="K1671" s="174"/>
      <c r="L1671" s="174"/>
      <c r="M1671" s="174"/>
      <c r="N1671" s="174"/>
      <c r="O1671" s="174"/>
      <c r="P1671" s="174"/>
      <c r="Q1671" s="174"/>
      <c r="R1671" s="174"/>
      <c r="S1671" s="174"/>
      <c r="T1671" s="174"/>
      <c r="U1671" s="174"/>
      <c r="V1671" s="174"/>
      <c r="W1671" s="174"/>
      <c r="X1671" s="174"/>
      <c r="Y1671" s="174"/>
      <c r="Z1671" s="174"/>
      <c r="AA1671" s="174"/>
      <c r="AB1671" s="174"/>
      <c r="AC1671" s="174"/>
      <c r="AD1671" s="174"/>
      <c r="AE1671" s="174"/>
      <c r="AF1671" s="174"/>
      <c r="AG1671" s="174"/>
      <c r="AH1671" s="174"/>
      <c r="AI1671" s="174"/>
      <c r="AJ1671" s="174"/>
      <c r="AK1671" s="174"/>
      <c r="AL1671" s="174"/>
      <c r="AM1671" s="174"/>
      <c r="AN1671" s="174"/>
      <c r="AO1671" s="174"/>
      <c r="AP1671" s="174"/>
      <c r="AQ1671" s="174"/>
      <c r="AR1671" s="174"/>
      <c r="AS1671" s="174"/>
      <c r="AT1671" s="174"/>
      <c r="AU1671" s="174"/>
      <c r="AV1671" s="174"/>
      <c r="AW1671" s="174"/>
      <c r="AX1671" s="174"/>
      <c r="AY1671" s="174"/>
      <c r="AZ1671" s="174"/>
      <c r="BA1671" s="174"/>
      <c r="BB1671" s="174"/>
      <c r="BC1671" s="174"/>
      <c r="BD1671" s="174"/>
      <c r="BE1671" s="174"/>
      <c r="BF1671" s="174"/>
      <c r="BG1671" s="174"/>
      <c r="BH1671" s="174"/>
      <c r="BI1671" s="174"/>
      <c r="BJ1671" s="174"/>
      <c r="BK1671" s="174"/>
      <c r="BL1671" s="174"/>
      <c r="BM1671" s="174"/>
      <c r="BN1671" s="174"/>
      <c r="BO1671" s="174"/>
      <c r="BP1671" s="174"/>
      <c r="BQ1671" s="174"/>
      <c r="BR1671" s="174"/>
      <c r="BS1671" s="174"/>
      <c r="BT1671" s="174"/>
    </row>
    <row r="1672" spans="1:72" s="177" customFormat="1">
      <c r="A1672" s="176"/>
      <c r="B1672" s="176"/>
      <c r="C1672" s="178"/>
      <c r="D1672" s="176"/>
      <c r="E1672" s="174"/>
      <c r="F1672" s="174"/>
      <c r="G1672" s="174"/>
      <c r="H1672" s="174"/>
      <c r="I1672" s="174"/>
      <c r="J1672" s="174"/>
      <c r="K1672" s="174"/>
      <c r="L1672" s="174"/>
      <c r="M1672" s="174"/>
      <c r="N1672" s="174"/>
      <c r="O1672" s="174"/>
      <c r="P1672" s="174"/>
      <c r="Q1672" s="174"/>
      <c r="R1672" s="174"/>
      <c r="S1672" s="174"/>
      <c r="T1672" s="174"/>
      <c r="U1672" s="174"/>
      <c r="V1672" s="174"/>
      <c r="W1672" s="174"/>
      <c r="X1672" s="174"/>
      <c r="Y1672" s="174"/>
      <c r="Z1672" s="174"/>
      <c r="AA1672" s="174"/>
      <c r="AB1672" s="174"/>
      <c r="AC1672" s="174"/>
      <c r="AD1672" s="174"/>
      <c r="AE1672" s="174"/>
      <c r="AF1672" s="174"/>
      <c r="AG1672" s="174"/>
      <c r="AH1672" s="174"/>
      <c r="AI1672" s="174"/>
      <c r="AJ1672" s="174"/>
      <c r="AK1672" s="174"/>
      <c r="AL1672" s="174"/>
      <c r="AM1672" s="174"/>
      <c r="AN1672" s="174"/>
      <c r="AO1672" s="174"/>
      <c r="AP1672" s="174"/>
      <c r="AQ1672" s="174"/>
      <c r="AR1672" s="174"/>
      <c r="AS1672" s="174"/>
      <c r="AT1672" s="174"/>
      <c r="AU1672" s="174"/>
      <c r="AV1672" s="174"/>
      <c r="AW1672" s="174"/>
      <c r="AX1672" s="174"/>
      <c r="AY1672" s="174"/>
      <c r="AZ1672" s="174"/>
      <c r="BA1672" s="174"/>
      <c r="BB1672" s="174"/>
      <c r="BC1672" s="174"/>
      <c r="BD1672" s="174"/>
      <c r="BE1672" s="174"/>
      <c r="BF1672" s="174"/>
      <c r="BG1672" s="174"/>
      <c r="BH1672" s="174"/>
      <c r="BI1672" s="174"/>
      <c r="BJ1672" s="174"/>
      <c r="BK1672" s="174"/>
      <c r="BL1672" s="174"/>
      <c r="BM1672" s="174"/>
      <c r="BN1672" s="174"/>
      <c r="BO1672" s="174"/>
      <c r="BP1672" s="174"/>
      <c r="BQ1672" s="174"/>
      <c r="BR1672" s="174"/>
      <c r="BS1672" s="174"/>
      <c r="BT1672" s="174"/>
    </row>
    <row r="1673" spans="1:72" s="177" customFormat="1">
      <c r="A1673" s="176"/>
      <c r="B1673" s="176"/>
      <c r="C1673" s="178"/>
      <c r="D1673" s="176"/>
      <c r="E1673" s="174"/>
      <c r="F1673" s="174"/>
      <c r="G1673" s="174"/>
      <c r="H1673" s="174"/>
      <c r="I1673" s="174"/>
      <c r="J1673" s="174"/>
      <c r="K1673" s="174"/>
      <c r="L1673" s="174"/>
      <c r="M1673" s="174"/>
      <c r="N1673" s="174"/>
      <c r="O1673" s="174"/>
      <c r="P1673" s="174"/>
      <c r="Q1673" s="174"/>
      <c r="R1673" s="174"/>
      <c r="S1673" s="174"/>
      <c r="T1673" s="174"/>
      <c r="U1673" s="174"/>
      <c r="V1673" s="174"/>
      <c r="W1673" s="174"/>
      <c r="X1673" s="174"/>
      <c r="Y1673" s="174"/>
      <c r="Z1673" s="174"/>
      <c r="AA1673" s="174"/>
      <c r="AB1673" s="174"/>
      <c r="AC1673" s="174"/>
      <c r="AD1673" s="174"/>
      <c r="AE1673" s="174"/>
      <c r="AF1673" s="174"/>
      <c r="AG1673" s="174"/>
      <c r="AH1673" s="174"/>
      <c r="AI1673" s="174"/>
      <c r="AJ1673" s="174"/>
      <c r="AK1673" s="174"/>
      <c r="AL1673" s="174"/>
      <c r="AM1673" s="174"/>
      <c r="AN1673" s="174"/>
      <c r="AO1673" s="174"/>
      <c r="AP1673" s="174"/>
      <c r="AQ1673" s="174"/>
      <c r="AR1673" s="174"/>
      <c r="AS1673" s="174"/>
      <c r="AT1673" s="174"/>
      <c r="AU1673" s="174"/>
      <c r="AV1673" s="174"/>
      <c r="AW1673" s="174"/>
      <c r="AX1673" s="174"/>
      <c r="AY1673" s="174"/>
      <c r="AZ1673" s="174"/>
      <c r="BA1673" s="174"/>
      <c r="BB1673" s="174"/>
      <c r="BC1673" s="174"/>
      <c r="BD1673" s="174"/>
      <c r="BE1673" s="174"/>
      <c r="BF1673" s="174"/>
      <c r="BG1673" s="174"/>
      <c r="BH1673" s="174"/>
      <c r="BI1673" s="174"/>
      <c r="BJ1673" s="174"/>
      <c r="BK1673" s="174"/>
      <c r="BL1673" s="174"/>
      <c r="BM1673" s="174"/>
      <c r="BN1673" s="174"/>
      <c r="BO1673" s="174"/>
      <c r="BP1673" s="174"/>
      <c r="BQ1673" s="174"/>
      <c r="BR1673" s="174"/>
      <c r="BS1673" s="174"/>
      <c r="BT1673" s="174"/>
    </row>
    <row r="1674" spans="1:72" s="177" customFormat="1">
      <c r="A1674" s="176"/>
      <c r="B1674" s="176"/>
      <c r="C1674" s="178"/>
      <c r="D1674" s="176"/>
      <c r="E1674" s="174"/>
      <c r="F1674" s="174"/>
      <c r="G1674" s="174"/>
      <c r="H1674" s="174"/>
      <c r="I1674" s="174"/>
      <c r="J1674" s="174"/>
      <c r="K1674" s="174"/>
      <c r="L1674" s="174"/>
      <c r="M1674" s="174"/>
      <c r="N1674" s="174"/>
      <c r="O1674" s="174"/>
      <c r="P1674" s="174"/>
      <c r="Q1674" s="174"/>
      <c r="R1674" s="174"/>
      <c r="S1674" s="174"/>
      <c r="T1674" s="174"/>
      <c r="U1674" s="174"/>
      <c r="V1674" s="174"/>
      <c r="W1674" s="174"/>
      <c r="X1674" s="174"/>
      <c r="Y1674" s="174"/>
      <c r="Z1674" s="174"/>
      <c r="AA1674" s="174"/>
      <c r="AB1674" s="174"/>
      <c r="AC1674" s="174"/>
      <c r="AD1674" s="174"/>
      <c r="AE1674" s="174"/>
      <c r="AF1674" s="174"/>
      <c r="AG1674" s="174"/>
      <c r="AH1674" s="174"/>
      <c r="AI1674" s="174"/>
      <c r="AJ1674" s="174"/>
      <c r="AK1674" s="174"/>
      <c r="AL1674" s="174"/>
      <c r="AM1674" s="174"/>
      <c r="AN1674" s="174"/>
      <c r="AO1674" s="174"/>
      <c r="AP1674" s="174"/>
      <c r="AQ1674" s="174"/>
      <c r="AR1674" s="174"/>
      <c r="AS1674" s="174"/>
      <c r="AT1674" s="174"/>
      <c r="AU1674" s="174"/>
      <c r="AV1674" s="174"/>
      <c r="AW1674" s="174"/>
      <c r="AX1674" s="174"/>
      <c r="AY1674" s="174"/>
      <c r="AZ1674" s="174"/>
      <c r="BA1674" s="174"/>
      <c r="BB1674" s="174"/>
      <c r="BC1674" s="174"/>
      <c r="BD1674" s="174"/>
      <c r="BE1674" s="174"/>
      <c r="BF1674" s="174"/>
      <c r="BG1674" s="174"/>
      <c r="BH1674" s="174"/>
      <c r="BI1674" s="174"/>
      <c r="BJ1674" s="174"/>
      <c r="BK1674" s="174"/>
      <c r="BL1674" s="174"/>
      <c r="BM1674" s="174"/>
      <c r="BN1674" s="174"/>
      <c r="BO1674" s="174"/>
      <c r="BP1674" s="174"/>
      <c r="BQ1674" s="174"/>
      <c r="BR1674" s="174"/>
      <c r="BS1674" s="174"/>
      <c r="BT1674" s="174"/>
    </row>
    <row r="1675" spans="1:72" s="177" customFormat="1">
      <c r="A1675" s="176"/>
      <c r="B1675" s="176"/>
      <c r="C1675" s="178"/>
      <c r="D1675" s="176"/>
      <c r="E1675" s="174"/>
      <c r="F1675" s="174"/>
      <c r="G1675" s="174"/>
      <c r="H1675" s="174"/>
      <c r="I1675" s="174"/>
      <c r="J1675" s="174"/>
      <c r="K1675" s="174"/>
      <c r="L1675" s="174"/>
      <c r="M1675" s="174"/>
      <c r="N1675" s="174"/>
      <c r="O1675" s="174"/>
      <c r="P1675" s="174"/>
      <c r="Q1675" s="174"/>
      <c r="R1675" s="174"/>
      <c r="S1675" s="174"/>
      <c r="T1675" s="174"/>
      <c r="U1675" s="174"/>
      <c r="V1675" s="174"/>
      <c r="W1675" s="174"/>
      <c r="X1675" s="174"/>
      <c r="Y1675" s="174"/>
      <c r="Z1675" s="174"/>
      <c r="AA1675" s="174"/>
      <c r="AB1675" s="174"/>
      <c r="AC1675" s="174"/>
      <c r="AD1675" s="174"/>
      <c r="AE1675" s="174"/>
      <c r="AF1675" s="174"/>
      <c r="AG1675" s="174"/>
      <c r="AH1675" s="174"/>
      <c r="AI1675" s="174"/>
      <c r="AJ1675" s="174"/>
      <c r="AK1675" s="174"/>
      <c r="AL1675" s="174"/>
      <c r="AM1675" s="174"/>
      <c r="AN1675" s="174"/>
      <c r="AO1675" s="174"/>
      <c r="AP1675" s="174"/>
      <c r="AQ1675" s="174"/>
      <c r="AR1675" s="174"/>
      <c r="AS1675" s="174"/>
      <c r="AT1675" s="174"/>
      <c r="AU1675" s="174"/>
      <c r="AV1675" s="174"/>
      <c r="AW1675" s="174"/>
      <c r="AX1675" s="174"/>
      <c r="AY1675" s="174"/>
      <c r="AZ1675" s="174"/>
      <c r="BA1675" s="174"/>
      <c r="BB1675" s="174"/>
      <c r="BC1675" s="174"/>
      <c r="BD1675" s="174"/>
      <c r="BE1675" s="174"/>
      <c r="BF1675" s="174"/>
      <c r="BG1675" s="174"/>
      <c r="BH1675" s="174"/>
      <c r="BI1675" s="174"/>
      <c r="BJ1675" s="174"/>
      <c r="BK1675" s="174"/>
      <c r="BL1675" s="174"/>
      <c r="BM1675" s="174"/>
      <c r="BN1675" s="174"/>
      <c r="BO1675" s="174"/>
      <c r="BP1675" s="174"/>
      <c r="BQ1675" s="174"/>
      <c r="BR1675" s="174"/>
      <c r="BS1675" s="174"/>
      <c r="BT1675" s="174"/>
    </row>
    <row r="1676" spans="1:72" s="177" customFormat="1">
      <c r="A1676" s="176"/>
      <c r="B1676" s="176"/>
      <c r="C1676" s="178"/>
      <c r="D1676" s="176"/>
      <c r="E1676" s="174"/>
      <c r="F1676" s="174"/>
      <c r="G1676" s="174"/>
      <c r="H1676" s="174"/>
      <c r="I1676" s="174"/>
      <c r="J1676" s="174"/>
      <c r="K1676" s="174"/>
      <c r="L1676" s="174"/>
      <c r="M1676" s="174"/>
      <c r="N1676" s="174"/>
      <c r="O1676" s="174"/>
      <c r="P1676" s="174"/>
      <c r="Q1676" s="174"/>
      <c r="R1676" s="174"/>
      <c r="S1676" s="174"/>
      <c r="T1676" s="174"/>
      <c r="U1676" s="174"/>
      <c r="V1676" s="174"/>
      <c r="W1676" s="174"/>
      <c r="X1676" s="174"/>
      <c r="Y1676" s="174"/>
      <c r="Z1676" s="174"/>
      <c r="AA1676" s="174"/>
      <c r="AB1676" s="174"/>
      <c r="AC1676" s="174"/>
      <c r="AD1676" s="174"/>
      <c r="AE1676" s="174"/>
      <c r="AF1676" s="174"/>
      <c r="AG1676" s="174"/>
      <c r="AH1676" s="174"/>
      <c r="AI1676" s="174"/>
      <c r="AJ1676" s="174"/>
      <c r="AK1676" s="174"/>
      <c r="AL1676" s="174"/>
      <c r="AM1676" s="174"/>
      <c r="AN1676" s="174"/>
      <c r="AO1676" s="174"/>
      <c r="AP1676" s="174"/>
      <c r="AQ1676" s="174"/>
      <c r="AR1676" s="174"/>
      <c r="AS1676" s="174"/>
      <c r="AT1676" s="174"/>
      <c r="AU1676" s="174"/>
      <c r="AV1676" s="174"/>
      <c r="AW1676" s="174"/>
      <c r="AX1676" s="174"/>
      <c r="AY1676" s="174"/>
      <c r="AZ1676" s="174"/>
      <c r="BA1676" s="174"/>
      <c r="BB1676" s="174"/>
      <c r="BC1676" s="174"/>
      <c r="BD1676" s="174"/>
      <c r="BE1676" s="174"/>
      <c r="BF1676" s="174"/>
      <c r="BG1676" s="174"/>
      <c r="BH1676" s="174"/>
      <c r="BI1676" s="174"/>
      <c r="BJ1676" s="174"/>
      <c r="BK1676" s="174"/>
      <c r="BL1676" s="174"/>
      <c r="BM1676" s="174"/>
      <c r="BN1676" s="174"/>
      <c r="BO1676" s="174"/>
      <c r="BP1676" s="174"/>
      <c r="BQ1676" s="174"/>
      <c r="BR1676" s="174"/>
      <c r="BS1676" s="174"/>
      <c r="BT1676" s="174"/>
    </row>
    <row r="1677" spans="1:72" s="177" customFormat="1">
      <c r="A1677" s="176"/>
      <c r="B1677" s="176"/>
      <c r="C1677" s="178"/>
      <c r="D1677" s="176"/>
      <c r="E1677" s="174"/>
      <c r="F1677" s="174"/>
      <c r="G1677" s="174"/>
      <c r="H1677" s="174"/>
      <c r="I1677" s="174"/>
      <c r="J1677" s="174"/>
      <c r="K1677" s="174"/>
      <c r="L1677" s="174"/>
      <c r="M1677" s="174"/>
      <c r="N1677" s="174"/>
      <c r="O1677" s="174"/>
      <c r="P1677" s="174"/>
      <c r="Q1677" s="174"/>
      <c r="R1677" s="174"/>
      <c r="S1677" s="174"/>
      <c r="T1677" s="174"/>
      <c r="U1677" s="174"/>
      <c r="V1677" s="174"/>
      <c r="W1677" s="174"/>
      <c r="X1677" s="174"/>
      <c r="Y1677" s="174"/>
      <c r="Z1677" s="174"/>
      <c r="AA1677" s="174"/>
      <c r="AB1677" s="174"/>
      <c r="AC1677" s="174"/>
      <c r="AD1677" s="174"/>
      <c r="AE1677" s="174"/>
      <c r="AF1677" s="174"/>
      <c r="AG1677" s="174"/>
      <c r="AH1677" s="174"/>
      <c r="AI1677" s="174"/>
      <c r="AJ1677" s="174"/>
      <c r="AK1677" s="174"/>
      <c r="AL1677" s="174"/>
      <c r="AM1677" s="174"/>
      <c r="AN1677" s="174"/>
      <c r="AO1677" s="174"/>
      <c r="AP1677" s="174"/>
      <c r="AQ1677" s="174"/>
      <c r="AR1677" s="174"/>
      <c r="AS1677" s="174"/>
      <c r="AT1677" s="174"/>
      <c r="AU1677" s="174"/>
      <c r="AV1677" s="174"/>
      <c r="AW1677" s="174"/>
      <c r="AX1677" s="174"/>
      <c r="AY1677" s="174"/>
      <c r="AZ1677" s="174"/>
      <c r="BA1677" s="174"/>
      <c r="BB1677" s="174"/>
      <c r="BC1677" s="174"/>
      <c r="BD1677" s="174"/>
      <c r="BE1677" s="174"/>
      <c r="BF1677" s="174"/>
      <c r="BG1677" s="174"/>
      <c r="BH1677" s="174"/>
      <c r="BI1677" s="174"/>
      <c r="BJ1677" s="174"/>
      <c r="BK1677" s="174"/>
      <c r="BL1677" s="174"/>
      <c r="BM1677" s="174"/>
      <c r="BN1677" s="174"/>
      <c r="BO1677" s="174"/>
      <c r="BP1677" s="174"/>
      <c r="BQ1677" s="174"/>
      <c r="BR1677" s="174"/>
      <c r="BS1677" s="174"/>
      <c r="BT1677" s="174"/>
    </row>
    <row r="1678" spans="1:72" s="177" customFormat="1">
      <c r="A1678" s="176"/>
      <c r="B1678" s="176"/>
      <c r="C1678" s="178"/>
      <c r="D1678" s="176"/>
      <c r="E1678" s="174"/>
      <c r="F1678" s="174"/>
      <c r="G1678" s="174"/>
      <c r="H1678" s="174"/>
      <c r="I1678" s="174"/>
      <c r="J1678" s="174"/>
      <c r="K1678" s="174"/>
      <c r="L1678" s="174"/>
      <c r="M1678" s="174"/>
      <c r="N1678" s="174"/>
      <c r="O1678" s="174"/>
      <c r="P1678" s="174"/>
      <c r="Q1678" s="174"/>
      <c r="R1678" s="174"/>
      <c r="S1678" s="174"/>
      <c r="T1678" s="174"/>
      <c r="U1678" s="174"/>
      <c r="V1678" s="174"/>
      <c r="W1678" s="174"/>
      <c r="X1678" s="174"/>
      <c r="Y1678" s="174"/>
      <c r="Z1678" s="174"/>
      <c r="AA1678" s="174"/>
      <c r="AB1678" s="174"/>
      <c r="AC1678" s="174"/>
      <c r="AD1678" s="174"/>
      <c r="AE1678" s="174"/>
      <c r="AF1678" s="174"/>
      <c r="AG1678" s="174"/>
      <c r="AH1678" s="174"/>
      <c r="AI1678" s="174"/>
      <c r="AJ1678" s="174"/>
      <c r="AK1678" s="174"/>
      <c r="AL1678" s="174"/>
      <c r="AM1678" s="174"/>
      <c r="AN1678" s="174"/>
      <c r="AO1678" s="174"/>
      <c r="AP1678" s="174"/>
      <c r="AQ1678" s="174"/>
      <c r="AR1678" s="174"/>
      <c r="AS1678" s="174"/>
      <c r="AT1678" s="174"/>
      <c r="AU1678" s="174"/>
      <c r="AV1678" s="174"/>
      <c r="AW1678" s="174"/>
      <c r="AX1678" s="174"/>
      <c r="AY1678" s="174"/>
      <c r="AZ1678" s="174"/>
      <c r="BA1678" s="174"/>
      <c r="BB1678" s="174"/>
      <c r="BC1678" s="174"/>
      <c r="BD1678" s="174"/>
      <c r="BE1678" s="174"/>
      <c r="BF1678" s="174"/>
      <c r="BG1678" s="174"/>
      <c r="BH1678" s="174"/>
      <c r="BI1678" s="174"/>
      <c r="BJ1678" s="174"/>
      <c r="BK1678" s="174"/>
      <c r="BL1678" s="174"/>
      <c r="BM1678" s="174"/>
      <c r="BN1678" s="174"/>
      <c r="BO1678" s="174"/>
      <c r="BP1678" s="174"/>
      <c r="BQ1678" s="174"/>
      <c r="BR1678" s="174"/>
      <c r="BS1678" s="174"/>
      <c r="BT1678" s="174"/>
    </row>
    <row r="1679" spans="1:72" s="177" customFormat="1">
      <c r="A1679" s="176"/>
      <c r="B1679" s="176"/>
      <c r="C1679" s="178"/>
      <c r="D1679" s="176"/>
      <c r="E1679" s="174"/>
      <c r="F1679" s="174"/>
      <c r="G1679" s="174"/>
      <c r="H1679" s="174"/>
      <c r="I1679" s="174"/>
      <c r="J1679" s="174"/>
      <c r="K1679" s="174"/>
      <c r="L1679" s="174"/>
      <c r="M1679" s="174"/>
      <c r="N1679" s="174"/>
      <c r="O1679" s="174"/>
      <c r="P1679" s="174"/>
      <c r="Q1679" s="174"/>
      <c r="R1679" s="174"/>
      <c r="S1679" s="174"/>
      <c r="T1679" s="174"/>
      <c r="U1679" s="174"/>
      <c r="V1679" s="174"/>
      <c r="W1679" s="174"/>
      <c r="X1679" s="174"/>
      <c r="Y1679" s="174"/>
      <c r="Z1679" s="174"/>
      <c r="AA1679" s="174"/>
      <c r="AB1679" s="174"/>
      <c r="AC1679" s="174"/>
      <c r="AD1679" s="174"/>
      <c r="AE1679" s="174"/>
      <c r="AF1679" s="174"/>
      <c r="AG1679" s="174"/>
      <c r="AH1679" s="174"/>
      <c r="AI1679" s="174"/>
      <c r="AJ1679" s="174"/>
      <c r="AK1679" s="174"/>
      <c r="AL1679" s="174"/>
      <c r="AM1679" s="174"/>
      <c r="AN1679" s="174"/>
      <c r="AO1679" s="174"/>
      <c r="AP1679" s="174"/>
      <c r="AQ1679" s="174"/>
      <c r="AR1679" s="174"/>
      <c r="AS1679" s="174"/>
      <c r="AT1679" s="174"/>
      <c r="AU1679" s="174"/>
      <c r="AV1679" s="174"/>
      <c r="AW1679" s="174"/>
      <c r="AX1679" s="174"/>
      <c r="AY1679" s="174"/>
      <c r="AZ1679" s="174"/>
      <c r="BA1679" s="174"/>
      <c r="BB1679" s="174"/>
      <c r="BC1679" s="174"/>
      <c r="BD1679" s="174"/>
      <c r="BE1679" s="174"/>
      <c r="BF1679" s="174"/>
      <c r="BG1679" s="174"/>
      <c r="BH1679" s="174"/>
      <c r="BI1679" s="174"/>
      <c r="BJ1679" s="174"/>
      <c r="BK1679" s="174"/>
      <c r="BL1679" s="174"/>
      <c r="BM1679" s="174"/>
      <c r="BN1679" s="174"/>
      <c r="BO1679" s="174"/>
      <c r="BP1679" s="174"/>
      <c r="BQ1679" s="174"/>
      <c r="BR1679" s="174"/>
      <c r="BS1679" s="174"/>
      <c r="BT1679" s="174"/>
    </row>
    <row r="1680" spans="1:72" s="177" customFormat="1">
      <c r="A1680" s="176"/>
      <c r="B1680" s="176"/>
      <c r="C1680" s="178"/>
      <c r="D1680" s="176"/>
      <c r="E1680" s="174"/>
      <c r="F1680" s="174"/>
      <c r="G1680" s="174"/>
      <c r="H1680" s="174"/>
      <c r="I1680" s="174"/>
      <c r="J1680" s="174"/>
      <c r="K1680" s="174"/>
      <c r="L1680" s="174"/>
      <c r="M1680" s="174"/>
      <c r="N1680" s="174"/>
      <c r="O1680" s="174"/>
      <c r="P1680" s="174"/>
      <c r="Q1680" s="174"/>
      <c r="R1680" s="174"/>
      <c r="S1680" s="174"/>
      <c r="T1680" s="174"/>
      <c r="U1680" s="174"/>
      <c r="V1680" s="174"/>
      <c r="W1680" s="174"/>
      <c r="X1680" s="174"/>
      <c r="Y1680" s="174"/>
      <c r="Z1680" s="174"/>
      <c r="AA1680" s="174"/>
      <c r="AB1680" s="174"/>
      <c r="AC1680" s="174"/>
      <c r="AD1680" s="174"/>
      <c r="AE1680" s="174"/>
      <c r="AF1680" s="174"/>
      <c r="AG1680" s="174"/>
      <c r="AH1680" s="174"/>
      <c r="AI1680" s="174"/>
      <c r="AJ1680" s="174"/>
      <c r="AK1680" s="174"/>
      <c r="AL1680" s="174"/>
      <c r="AM1680" s="174"/>
      <c r="AN1680" s="174"/>
      <c r="AO1680" s="174"/>
      <c r="AP1680" s="174"/>
      <c r="AQ1680" s="174"/>
      <c r="AR1680" s="174"/>
      <c r="AS1680" s="174"/>
      <c r="AT1680" s="174"/>
      <c r="AU1680" s="174"/>
      <c r="AV1680" s="174"/>
      <c r="AW1680" s="174"/>
      <c r="AX1680" s="174"/>
      <c r="AY1680" s="174"/>
      <c r="AZ1680" s="174"/>
      <c r="BA1680" s="174"/>
      <c r="BB1680" s="174"/>
      <c r="BC1680" s="174"/>
      <c r="BD1680" s="174"/>
      <c r="BE1680" s="174"/>
      <c r="BF1680" s="174"/>
      <c r="BG1680" s="174"/>
      <c r="BH1680" s="174"/>
      <c r="BI1680" s="174"/>
      <c r="BJ1680" s="174"/>
      <c r="BK1680" s="174"/>
      <c r="BL1680" s="174"/>
      <c r="BM1680" s="174"/>
      <c r="BN1680" s="174"/>
      <c r="BO1680" s="174"/>
      <c r="BP1680" s="174"/>
      <c r="BQ1680" s="174"/>
      <c r="BR1680" s="174"/>
      <c r="BS1680" s="174"/>
      <c r="BT1680" s="174"/>
    </row>
    <row r="1681" spans="1:72" s="177" customFormat="1">
      <c r="A1681" s="176"/>
      <c r="B1681" s="176"/>
      <c r="C1681" s="178"/>
      <c r="D1681" s="176"/>
      <c r="E1681" s="174"/>
      <c r="F1681" s="174"/>
      <c r="G1681" s="174"/>
      <c r="H1681" s="174"/>
      <c r="I1681" s="174"/>
      <c r="J1681" s="174"/>
      <c r="K1681" s="174"/>
      <c r="L1681" s="174"/>
      <c r="M1681" s="174"/>
      <c r="N1681" s="174"/>
      <c r="O1681" s="174"/>
      <c r="P1681" s="174"/>
      <c r="Q1681" s="174"/>
      <c r="R1681" s="174"/>
      <c r="S1681" s="174"/>
      <c r="T1681" s="174"/>
      <c r="U1681" s="174"/>
      <c r="V1681" s="174"/>
      <c r="W1681" s="174"/>
      <c r="X1681" s="174"/>
      <c r="Y1681" s="174"/>
      <c r="Z1681" s="174"/>
      <c r="AA1681" s="174"/>
      <c r="AB1681" s="174"/>
      <c r="AC1681" s="174"/>
      <c r="AD1681" s="174"/>
      <c r="AE1681" s="174"/>
      <c r="AF1681" s="174"/>
      <c r="AG1681" s="174"/>
      <c r="AH1681" s="174"/>
      <c r="AI1681" s="174"/>
      <c r="AJ1681" s="174"/>
      <c r="AK1681" s="174"/>
      <c r="AL1681" s="174"/>
      <c r="AM1681" s="174"/>
      <c r="AN1681" s="174"/>
      <c r="AO1681" s="174"/>
      <c r="AP1681" s="174"/>
      <c r="AQ1681" s="174"/>
      <c r="AR1681" s="174"/>
      <c r="AS1681" s="174"/>
      <c r="AT1681" s="174"/>
      <c r="AU1681" s="174"/>
      <c r="AV1681" s="174"/>
      <c r="AW1681" s="174"/>
      <c r="AX1681" s="174"/>
      <c r="AY1681" s="174"/>
      <c r="AZ1681" s="174"/>
      <c r="BA1681" s="174"/>
      <c r="BB1681" s="174"/>
      <c r="BC1681" s="174"/>
      <c r="BD1681" s="174"/>
      <c r="BE1681" s="174"/>
      <c r="BF1681" s="174"/>
      <c r="BG1681" s="174"/>
      <c r="BH1681" s="174"/>
      <c r="BI1681" s="174"/>
      <c r="BJ1681" s="174"/>
      <c r="BK1681" s="174"/>
      <c r="BL1681" s="174"/>
      <c r="BM1681" s="174"/>
      <c r="BN1681" s="174"/>
      <c r="BO1681" s="174"/>
      <c r="BP1681" s="174"/>
      <c r="BQ1681" s="174"/>
      <c r="BR1681" s="174"/>
      <c r="BS1681" s="174"/>
      <c r="BT1681" s="174"/>
    </row>
    <row r="1682" spans="1:72" s="177" customFormat="1">
      <c r="A1682" s="176"/>
      <c r="B1682" s="176"/>
      <c r="C1682" s="178"/>
      <c r="D1682" s="176"/>
      <c r="E1682" s="174"/>
      <c r="F1682" s="174"/>
      <c r="G1682" s="174"/>
      <c r="H1682" s="174"/>
      <c r="I1682" s="174"/>
      <c r="J1682" s="174"/>
      <c r="K1682" s="174"/>
      <c r="L1682" s="174"/>
      <c r="M1682" s="174"/>
      <c r="N1682" s="174"/>
      <c r="O1682" s="174"/>
      <c r="P1682" s="174"/>
      <c r="Q1682" s="174"/>
      <c r="R1682" s="174"/>
      <c r="S1682" s="174"/>
      <c r="T1682" s="174"/>
      <c r="U1682" s="174"/>
      <c r="V1682" s="174"/>
      <c r="W1682" s="174"/>
      <c r="X1682" s="174"/>
      <c r="Y1682" s="174"/>
      <c r="Z1682" s="174"/>
      <c r="AA1682" s="174"/>
      <c r="AB1682" s="174"/>
      <c r="AC1682" s="174"/>
      <c r="AD1682" s="174"/>
      <c r="AE1682" s="174"/>
      <c r="AF1682" s="174"/>
      <c r="AG1682" s="174"/>
      <c r="AH1682" s="174"/>
      <c r="AI1682" s="174"/>
      <c r="AJ1682" s="174"/>
      <c r="AK1682" s="174"/>
      <c r="AL1682" s="174"/>
      <c r="AM1682" s="174"/>
      <c r="AN1682" s="174"/>
      <c r="AO1682" s="174"/>
      <c r="AP1682" s="174"/>
      <c r="AQ1682" s="174"/>
      <c r="AR1682" s="174"/>
      <c r="AS1682" s="174"/>
      <c r="AT1682" s="174"/>
      <c r="AU1682" s="174"/>
      <c r="AV1682" s="174"/>
      <c r="AW1682" s="174"/>
      <c r="AX1682" s="174"/>
      <c r="AY1682" s="174"/>
      <c r="AZ1682" s="174"/>
      <c r="BA1682" s="174"/>
      <c r="BB1682" s="174"/>
      <c r="BC1682" s="174"/>
      <c r="BD1682" s="174"/>
      <c r="BE1682" s="174"/>
      <c r="BF1682" s="174"/>
      <c r="BG1682" s="174"/>
      <c r="BH1682" s="174"/>
      <c r="BI1682" s="174"/>
      <c r="BJ1682" s="174"/>
      <c r="BK1682" s="174"/>
      <c r="BL1682" s="174"/>
      <c r="BM1682" s="174"/>
      <c r="BN1682" s="174"/>
      <c r="BO1682" s="174"/>
      <c r="BP1682" s="174"/>
      <c r="BQ1682" s="174"/>
      <c r="BR1682" s="174"/>
      <c r="BS1682" s="174"/>
      <c r="BT1682" s="174"/>
    </row>
    <row r="1683" spans="1:72" s="177" customFormat="1">
      <c r="A1683" s="176"/>
      <c r="B1683" s="176"/>
      <c r="C1683" s="178"/>
      <c r="D1683" s="176"/>
      <c r="E1683" s="174"/>
      <c r="F1683" s="174"/>
      <c r="G1683" s="174"/>
      <c r="H1683" s="174"/>
      <c r="I1683" s="174"/>
      <c r="J1683" s="174"/>
      <c r="K1683" s="174"/>
      <c r="L1683" s="174"/>
      <c r="M1683" s="174"/>
      <c r="N1683" s="174"/>
      <c r="O1683" s="174"/>
      <c r="P1683" s="174"/>
      <c r="Q1683" s="174"/>
      <c r="R1683" s="174"/>
      <c r="S1683" s="174"/>
      <c r="T1683" s="174"/>
      <c r="U1683" s="174"/>
      <c r="V1683" s="174"/>
      <c r="W1683" s="174"/>
      <c r="X1683" s="174"/>
      <c r="Y1683" s="174"/>
      <c r="Z1683" s="174"/>
      <c r="AA1683" s="174"/>
      <c r="AB1683" s="174"/>
      <c r="AC1683" s="174"/>
      <c r="AD1683" s="174"/>
      <c r="AE1683" s="174"/>
      <c r="AF1683" s="174"/>
      <c r="AG1683" s="174"/>
      <c r="AH1683" s="174"/>
      <c r="AI1683" s="174"/>
      <c r="AJ1683" s="174"/>
      <c r="AK1683" s="174"/>
      <c r="AL1683" s="174"/>
      <c r="AM1683" s="174"/>
      <c r="AN1683" s="174"/>
      <c r="AO1683" s="174"/>
      <c r="AP1683" s="174"/>
      <c r="AQ1683" s="174"/>
      <c r="AR1683" s="174"/>
      <c r="AS1683" s="174"/>
      <c r="AT1683" s="174"/>
      <c r="AU1683" s="174"/>
      <c r="AV1683" s="174"/>
      <c r="AW1683" s="174"/>
      <c r="AX1683" s="174"/>
      <c r="AY1683" s="174"/>
      <c r="AZ1683" s="174"/>
      <c r="BA1683" s="174"/>
      <c r="BB1683" s="174"/>
      <c r="BC1683" s="174"/>
      <c r="BD1683" s="174"/>
      <c r="BE1683" s="174"/>
      <c r="BF1683" s="174"/>
      <c r="BG1683" s="174"/>
      <c r="BH1683" s="174"/>
      <c r="BI1683" s="174"/>
      <c r="BJ1683" s="174"/>
      <c r="BK1683" s="174"/>
      <c r="BL1683" s="174"/>
      <c r="BM1683" s="174"/>
      <c r="BN1683" s="174"/>
      <c r="BO1683" s="174"/>
      <c r="BP1683" s="174"/>
      <c r="BQ1683" s="174"/>
      <c r="BR1683" s="174"/>
      <c r="BS1683" s="174"/>
      <c r="BT1683" s="174"/>
    </row>
    <row r="1684" spans="1:72" s="177" customFormat="1">
      <c r="A1684" s="176"/>
      <c r="B1684" s="176"/>
      <c r="C1684" s="178"/>
      <c r="D1684" s="176"/>
      <c r="E1684" s="174"/>
      <c r="F1684" s="174"/>
      <c r="G1684" s="174"/>
      <c r="H1684" s="174"/>
      <c r="I1684" s="174"/>
      <c r="J1684" s="174"/>
      <c r="K1684" s="174"/>
      <c r="L1684" s="174"/>
      <c r="M1684" s="174"/>
      <c r="N1684" s="174"/>
      <c r="O1684" s="174"/>
      <c r="P1684" s="174"/>
      <c r="Q1684" s="174"/>
      <c r="R1684" s="174"/>
      <c r="S1684" s="174"/>
      <c r="T1684" s="174"/>
      <c r="U1684" s="174"/>
      <c r="V1684" s="174"/>
      <c r="W1684" s="174"/>
      <c r="X1684" s="174"/>
      <c r="Y1684" s="174"/>
      <c r="Z1684" s="174"/>
      <c r="AA1684" s="174"/>
      <c r="AB1684" s="174"/>
      <c r="AC1684" s="174"/>
      <c r="AD1684" s="174"/>
      <c r="AE1684" s="174"/>
      <c r="AF1684" s="174"/>
      <c r="AG1684" s="174"/>
      <c r="AH1684" s="174"/>
      <c r="AI1684" s="174"/>
      <c r="AJ1684" s="174"/>
      <c r="AK1684" s="174"/>
      <c r="AL1684" s="174"/>
      <c r="AM1684" s="174"/>
      <c r="AN1684" s="174"/>
      <c r="AO1684" s="174"/>
      <c r="AP1684" s="174"/>
      <c r="AQ1684" s="174"/>
      <c r="AR1684" s="174"/>
      <c r="AS1684" s="174"/>
      <c r="AT1684" s="174"/>
      <c r="AU1684" s="174"/>
      <c r="AV1684" s="174"/>
      <c r="AW1684" s="174"/>
      <c r="AX1684" s="174"/>
      <c r="AY1684" s="174"/>
      <c r="AZ1684" s="174"/>
      <c r="BA1684" s="174"/>
      <c r="BB1684" s="174"/>
      <c r="BC1684" s="174"/>
      <c r="BD1684" s="174"/>
      <c r="BE1684" s="174"/>
      <c r="BF1684" s="174"/>
      <c r="BG1684" s="174"/>
      <c r="BH1684" s="174"/>
      <c r="BI1684" s="174"/>
      <c r="BJ1684" s="174"/>
      <c r="BK1684" s="174"/>
      <c r="BL1684" s="174"/>
      <c r="BM1684" s="174"/>
      <c r="BN1684" s="174"/>
      <c r="BO1684" s="174"/>
      <c r="BP1684" s="174"/>
      <c r="BQ1684" s="174"/>
      <c r="BR1684" s="174"/>
      <c r="BS1684" s="174"/>
      <c r="BT1684" s="174"/>
    </row>
    <row r="1685" spans="1:72" s="177" customFormat="1">
      <c r="A1685" s="176"/>
      <c r="B1685" s="176"/>
      <c r="C1685" s="178"/>
      <c r="D1685" s="176"/>
      <c r="E1685" s="174"/>
      <c r="F1685" s="174"/>
      <c r="G1685" s="174"/>
      <c r="H1685" s="174"/>
      <c r="I1685" s="174"/>
      <c r="J1685" s="174"/>
      <c r="K1685" s="174"/>
      <c r="L1685" s="174"/>
      <c r="M1685" s="174"/>
      <c r="N1685" s="174"/>
      <c r="O1685" s="174"/>
      <c r="P1685" s="174"/>
      <c r="Q1685" s="174"/>
      <c r="R1685" s="174"/>
      <c r="S1685" s="174"/>
      <c r="T1685" s="174"/>
      <c r="U1685" s="174"/>
      <c r="V1685" s="174"/>
      <c r="W1685" s="174"/>
      <c r="X1685" s="174"/>
      <c r="Y1685" s="174"/>
      <c r="Z1685" s="174"/>
      <c r="AA1685" s="174"/>
      <c r="AB1685" s="174"/>
      <c r="AC1685" s="174"/>
      <c r="AD1685" s="174"/>
      <c r="AE1685" s="174"/>
      <c r="AF1685" s="174"/>
      <c r="AG1685" s="174"/>
      <c r="AH1685" s="174"/>
      <c r="AI1685" s="174"/>
      <c r="AJ1685" s="174"/>
      <c r="AK1685" s="174"/>
      <c r="AL1685" s="174"/>
      <c r="AM1685" s="174"/>
      <c r="AN1685" s="174"/>
      <c r="AO1685" s="174"/>
      <c r="AP1685" s="174"/>
      <c r="AQ1685" s="174"/>
      <c r="AR1685" s="174"/>
      <c r="AS1685" s="174"/>
      <c r="AT1685" s="174"/>
      <c r="AU1685" s="174"/>
      <c r="AV1685" s="174"/>
      <c r="AW1685" s="174"/>
      <c r="AX1685" s="174"/>
      <c r="AY1685" s="174"/>
      <c r="AZ1685" s="174"/>
      <c r="BA1685" s="174"/>
      <c r="BB1685" s="174"/>
      <c r="BC1685" s="174"/>
      <c r="BD1685" s="174"/>
      <c r="BE1685" s="174"/>
      <c r="BF1685" s="174"/>
      <c r="BG1685" s="174"/>
      <c r="BH1685" s="174"/>
      <c r="BI1685" s="174"/>
      <c r="BJ1685" s="174"/>
      <c r="BK1685" s="174"/>
      <c r="BL1685" s="174"/>
      <c r="BM1685" s="174"/>
      <c r="BN1685" s="174"/>
      <c r="BO1685" s="174"/>
      <c r="BP1685" s="174"/>
      <c r="BQ1685" s="174"/>
      <c r="BR1685" s="174"/>
      <c r="BS1685" s="174"/>
      <c r="BT1685" s="174"/>
    </row>
    <row r="1686" spans="1:72" s="177" customFormat="1">
      <c r="A1686" s="176"/>
      <c r="B1686" s="176"/>
      <c r="C1686" s="178"/>
      <c r="D1686" s="176"/>
      <c r="E1686" s="174"/>
      <c r="F1686" s="174"/>
      <c r="G1686" s="174"/>
      <c r="H1686" s="174"/>
      <c r="I1686" s="174"/>
      <c r="J1686" s="174"/>
      <c r="K1686" s="174"/>
      <c r="L1686" s="174"/>
      <c r="M1686" s="174"/>
      <c r="N1686" s="174"/>
      <c r="O1686" s="174"/>
      <c r="P1686" s="174"/>
      <c r="Q1686" s="174"/>
      <c r="R1686" s="174"/>
      <c r="S1686" s="174"/>
      <c r="T1686" s="174"/>
      <c r="U1686" s="174"/>
      <c r="V1686" s="174"/>
      <c r="W1686" s="174"/>
      <c r="X1686" s="174"/>
      <c r="Y1686" s="174"/>
      <c r="Z1686" s="174"/>
      <c r="AA1686" s="174"/>
      <c r="AB1686" s="174"/>
      <c r="AC1686" s="174"/>
      <c r="AD1686" s="174"/>
      <c r="AE1686" s="174"/>
      <c r="AF1686" s="174"/>
      <c r="AG1686" s="174"/>
      <c r="AH1686" s="174"/>
      <c r="AI1686" s="174"/>
      <c r="AJ1686" s="174"/>
      <c r="AK1686" s="174"/>
      <c r="AL1686" s="174"/>
      <c r="AM1686" s="174"/>
      <c r="AN1686" s="174"/>
      <c r="AO1686" s="174"/>
      <c r="AP1686" s="174"/>
      <c r="AQ1686" s="174"/>
      <c r="AR1686" s="174"/>
      <c r="AS1686" s="174"/>
      <c r="AT1686" s="174"/>
      <c r="AU1686" s="174"/>
      <c r="AV1686" s="174"/>
      <c r="AW1686" s="174"/>
      <c r="AX1686" s="174"/>
      <c r="AY1686" s="174"/>
      <c r="AZ1686" s="174"/>
      <c r="BA1686" s="174"/>
      <c r="BB1686" s="174"/>
      <c r="BC1686" s="174"/>
      <c r="BD1686" s="174"/>
      <c r="BE1686" s="174"/>
      <c r="BF1686" s="174"/>
      <c r="BG1686" s="174"/>
      <c r="BH1686" s="174"/>
      <c r="BI1686" s="174"/>
      <c r="BJ1686" s="174"/>
      <c r="BK1686" s="174"/>
      <c r="BL1686" s="174"/>
      <c r="BM1686" s="174"/>
      <c r="BN1686" s="174"/>
      <c r="BO1686" s="174"/>
      <c r="BP1686" s="174"/>
      <c r="BQ1686" s="174"/>
      <c r="BR1686" s="174"/>
      <c r="BS1686" s="174"/>
      <c r="BT1686" s="174"/>
    </row>
    <row r="1687" spans="1:72" s="177" customFormat="1">
      <c r="A1687" s="176"/>
      <c r="B1687" s="176"/>
      <c r="C1687" s="178"/>
      <c r="D1687" s="176"/>
      <c r="E1687" s="174"/>
      <c r="F1687" s="174"/>
      <c r="G1687" s="174"/>
      <c r="H1687" s="174"/>
      <c r="I1687" s="174"/>
      <c r="J1687" s="174"/>
      <c r="K1687" s="174"/>
      <c r="L1687" s="174"/>
      <c r="M1687" s="174"/>
      <c r="N1687" s="174"/>
      <c r="O1687" s="174"/>
      <c r="P1687" s="174"/>
      <c r="Q1687" s="174"/>
      <c r="R1687" s="174"/>
      <c r="S1687" s="174"/>
      <c r="T1687" s="174"/>
      <c r="U1687" s="174"/>
      <c r="V1687" s="174"/>
      <c r="W1687" s="174"/>
      <c r="X1687" s="174"/>
      <c r="Y1687" s="174"/>
      <c r="Z1687" s="174"/>
      <c r="AA1687" s="174"/>
      <c r="AB1687" s="174"/>
      <c r="AC1687" s="174"/>
      <c r="AD1687" s="174"/>
      <c r="AE1687" s="174"/>
      <c r="AF1687" s="174"/>
      <c r="AG1687" s="174"/>
      <c r="AH1687" s="174"/>
      <c r="AI1687" s="174"/>
      <c r="AJ1687" s="174"/>
      <c r="AK1687" s="174"/>
      <c r="AL1687" s="174"/>
      <c r="AM1687" s="174"/>
      <c r="AN1687" s="174"/>
      <c r="AO1687" s="174"/>
      <c r="AP1687" s="174"/>
      <c r="AQ1687" s="174"/>
      <c r="AR1687" s="174"/>
      <c r="AS1687" s="174"/>
      <c r="AT1687" s="174"/>
      <c r="AU1687" s="174"/>
      <c r="AV1687" s="174"/>
      <c r="AW1687" s="174"/>
      <c r="AX1687" s="174"/>
      <c r="AY1687" s="174"/>
      <c r="AZ1687" s="174"/>
      <c r="BA1687" s="174"/>
      <c r="BB1687" s="174"/>
      <c r="BC1687" s="174"/>
      <c r="BD1687" s="174"/>
      <c r="BE1687" s="174"/>
      <c r="BF1687" s="174"/>
      <c r="BG1687" s="174"/>
      <c r="BH1687" s="174"/>
      <c r="BI1687" s="174"/>
      <c r="BJ1687" s="174"/>
      <c r="BK1687" s="174"/>
      <c r="BL1687" s="174"/>
      <c r="BM1687" s="174"/>
      <c r="BN1687" s="174"/>
      <c r="BO1687" s="174"/>
      <c r="BP1687" s="174"/>
      <c r="BQ1687" s="174"/>
      <c r="BR1687" s="174"/>
      <c r="BS1687" s="174"/>
      <c r="BT1687" s="174"/>
    </row>
    <row r="1688" spans="1:72" s="177" customFormat="1">
      <c r="A1688" s="176"/>
      <c r="B1688" s="176"/>
      <c r="C1688" s="178"/>
      <c r="D1688" s="176"/>
      <c r="E1688" s="174"/>
      <c r="F1688" s="174"/>
      <c r="G1688" s="174"/>
      <c r="H1688" s="174"/>
      <c r="I1688" s="174"/>
      <c r="J1688" s="174"/>
      <c r="K1688" s="174"/>
      <c r="L1688" s="174"/>
      <c r="M1688" s="174"/>
      <c r="N1688" s="174"/>
      <c r="O1688" s="174"/>
      <c r="P1688" s="174"/>
      <c r="Q1688" s="174"/>
      <c r="R1688" s="174"/>
      <c r="S1688" s="174"/>
      <c r="T1688" s="174"/>
      <c r="U1688" s="174"/>
      <c r="V1688" s="174"/>
      <c r="W1688" s="174"/>
      <c r="X1688" s="174"/>
      <c r="Y1688" s="174"/>
      <c r="Z1688" s="174"/>
      <c r="AA1688" s="174"/>
      <c r="AB1688" s="174"/>
      <c r="AC1688" s="174"/>
      <c r="AD1688" s="174"/>
      <c r="AE1688" s="174"/>
      <c r="AF1688" s="174"/>
      <c r="AG1688" s="174"/>
      <c r="AH1688" s="174"/>
      <c r="AI1688" s="174"/>
      <c r="AJ1688" s="174"/>
      <c r="AK1688" s="174"/>
      <c r="AL1688" s="174"/>
      <c r="AM1688" s="174"/>
      <c r="AN1688" s="174"/>
      <c r="AO1688" s="174"/>
      <c r="AP1688" s="174"/>
      <c r="AQ1688" s="174"/>
      <c r="AR1688" s="174"/>
      <c r="AS1688" s="174"/>
      <c r="AT1688" s="174"/>
      <c r="AU1688" s="174"/>
      <c r="AV1688" s="174"/>
      <c r="AW1688" s="174"/>
      <c r="AX1688" s="174"/>
      <c r="AY1688" s="174"/>
      <c r="AZ1688" s="174"/>
      <c r="BA1688" s="174"/>
      <c r="BB1688" s="174"/>
      <c r="BC1688" s="174"/>
      <c r="BD1688" s="174"/>
      <c r="BE1688" s="174"/>
      <c r="BF1688" s="174"/>
      <c r="BG1688" s="174"/>
      <c r="BH1688" s="174"/>
      <c r="BI1688" s="174"/>
      <c r="BJ1688" s="174"/>
      <c r="BK1688" s="174"/>
      <c r="BL1688" s="174"/>
      <c r="BM1688" s="174"/>
      <c r="BN1688" s="174"/>
      <c r="BO1688" s="174"/>
      <c r="BP1688" s="174"/>
      <c r="BQ1688" s="174"/>
      <c r="BR1688" s="174"/>
      <c r="BS1688" s="174"/>
      <c r="BT1688" s="174"/>
    </row>
    <row r="1689" spans="1:72" s="177" customFormat="1">
      <c r="A1689" s="176"/>
      <c r="B1689" s="176"/>
      <c r="C1689" s="178"/>
      <c r="D1689" s="176"/>
      <c r="E1689" s="174"/>
      <c r="F1689" s="174"/>
      <c r="G1689" s="174"/>
      <c r="H1689" s="174"/>
      <c r="I1689" s="174"/>
      <c r="J1689" s="174"/>
      <c r="K1689" s="174"/>
      <c r="L1689" s="174"/>
      <c r="M1689" s="174"/>
      <c r="N1689" s="174"/>
      <c r="O1689" s="174"/>
      <c r="P1689" s="174"/>
      <c r="Q1689" s="174"/>
      <c r="R1689" s="174"/>
      <c r="S1689" s="174"/>
      <c r="T1689" s="174"/>
      <c r="U1689" s="174"/>
      <c r="V1689" s="174"/>
      <c r="W1689" s="174"/>
      <c r="X1689" s="174"/>
      <c r="Y1689" s="174"/>
      <c r="Z1689" s="174"/>
      <c r="AA1689" s="174"/>
      <c r="AB1689" s="174"/>
      <c r="AC1689" s="174"/>
      <c r="AD1689" s="174"/>
      <c r="AE1689" s="174"/>
      <c r="AF1689" s="174"/>
      <c r="AG1689" s="174"/>
      <c r="AH1689" s="174"/>
      <c r="AI1689" s="174"/>
      <c r="AJ1689" s="174"/>
      <c r="AK1689" s="174"/>
      <c r="AL1689" s="174"/>
      <c r="AM1689" s="174"/>
      <c r="AN1689" s="174"/>
      <c r="AO1689" s="174"/>
      <c r="AP1689" s="174"/>
      <c r="AQ1689" s="174"/>
      <c r="AR1689" s="174"/>
      <c r="AS1689" s="174"/>
      <c r="AT1689" s="174"/>
      <c r="AU1689" s="174"/>
      <c r="AV1689" s="174"/>
      <c r="AW1689" s="174"/>
      <c r="AX1689" s="174"/>
      <c r="AY1689" s="174"/>
      <c r="AZ1689" s="174"/>
      <c r="BA1689" s="174"/>
      <c r="BB1689" s="174"/>
      <c r="BC1689" s="174"/>
      <c r="BD1689" s="174"/>
      <c r="BE1689" s="174"/>
      <c r="BF1689" s="174"/>
      <c r="BG1689" s="174"/>
      <c r="BH1689" s="174"/>
      <c r="BI1689" s="174"/>
      <c r="BJ1689" s="174"/>
      <c r="BK1689" s="174"/>
      <c r="BL1689" s="174"/>
      <c r="BM1689" s="174"/>
      <c r="BN1689" s="174"/>
      <c r="BO1689" s="174"/>
      <c r="BP1689" s="174"/>
      <c r="BQ1689" s="174"/>
      <c r="BR1689" s="174"/>
      <c r="BS1689" s="174"/>
      <c r="BT1689" s="174"/>
    </row>
    <row r="1690" spans="1:72" s="177" customFormat="1">
      <c r="A1690" s="176"/>
      <c r="B1690" s="176"/>
      <c r="C1690" s="178"/>
      <c r="D1690" s="176"/>
      <c r="E1690" s="174"/>
      <c r="F1690" s="174"/>
      <c r="G1690" s="174"/>
      <c r="H1690" s="174"/>
      <c r="I1690" s="174"/>
      <c r="J1690" s="174"/>
      <c r="K1690" s="174"/>
      <c r="L1690" s="174"/>
      <c r="M1690" s="174"/>
      <c r="N1690" s="174"/>
      <c r="O1690" s="174"/>
      <c r="P1690" s="174"/>
      <c r="Q1690" s="174"/>
      <c r="R1690" s="174"/>
      <c r="S1690" s="174"/>
      <c r="T1690" s="174"/>
      <c r="U1690" s="174"/>
      <c r="V1690" s="174"/>
      <c r="W1690" s="174"/>
      <c r="X1690" s="174"/>
      <c r="Y1690" s="174"/>
      <c r="Z1690" s="174"/>
      <c r="AA1690" s="174"/>
      <c r="AB1690" s="174"/>
      <c r="AC1690" s="174"/>
      <c r="AD1690" s="174"/>
      <c r="AE1690" s="174"/>
      <c r="AF1690" s="174"/>
      <c r="AG1690" s="174"/>
      <c r="AH1690" s="174"/>
      <c r="AI1690" s="174"/>
      <c r="AJ1690" s="174"/>
      <c r="AK1690" s="174"/>
      <c r="AL1690" s="174"/>
      <c r="AM1690" s="174"/>
      <c r="AN1690" s="174"/>
      <c r="AO1690" s="174"/>
      <c r="AP1690" s="174"/>
      <c r="AQ1690" s="174"/>
      <c r="AR1690" s="174"/>
      <c r="AS1690" s="174"/>
      <c r="AT1690" s="174"/>
      <c r="AU1690" s="174"/>
      <c r="AV1690" s="174"/>
      <c r="AW1690" s="174"/>
      <c r="AX1690" s="174"/>
      <c r="AY1690" s="174"/>
      <c r="AZ1690" s="174"/>
      <c r="BA1690" s="174"/>
      <c r="BB1690" s="174"/>
      <c r="BC1690" s="174"/>
      <c r="BD1690" s="174"/>
      <c r="BE1690" s="174"/>
      <c r="BF1690" s="174"/>
      <c r="BG1690" s="174"/>
      <c r="BH1690" s="174"/>
      <c r="BI1690" s="174"/>
      <c r="BJ1690" s="174"/>
      <c r="BK1690" s="174"/>
      <c r="BL1690" s="174"/>
      <c r="BM1690" s="174"/>
      <c r="BN1690" s="174"/>
      <c r="BO1690" s="174"/>
      <c r="BP1690" s="174"/>
      <c r="BQ1690" s="174"/>
      <c r="BR1690" s="174"/>
      <c r="BS1690" s="174"/>
      <c r="BT1690" s="174"/>
    </row>
    <row r="1691" spans="1:72" s="177" customFormat="1">
      <c r="A1691" s="176"/>
      <c r="B1691" s="176"/>
      <c r="C1691" s="178"/>
      <c r="D1691" s="176"/>
      <c r="E1691" s="174"/>
      <c r="F1691" s="174"/>
      <c r="G1691" s="174"/>
      <c r="H1691" s="174"/>
      <c r="I1691" s="174"/>
      <c r="J1691" s="174"/>
      <c r="K1691" s="174"/>
      <c r="L1691" s="174"/>
      <c r="M1691" s="174"/>
      <c r="N1691" s="174"/>
      <c r="O1691" s="174"/>
      <c r="P1691" s="174"/>
      <c r="Q1691" s="174"/>
      <c r="R1691" s="174"/>
      <c r="S1691" s="174"/>
      <c r="T1691" s="174"/>
      <c r="U1691" s="174"/>
      <c r="V1691" s="174"/>
      <c r="W1691" s="174"/>
      <c r="X1691" s="174"/>
      <c r="Y1691" s="174"/>
      <c r="Z1691" s="174"/>
      <c r="AA1691" s="174"/>
      <c r="AB1691" s="174"/>
      <c r="AC1691" s="174"/>
      <c r="AD1691" s="174"/>
      <c r="AE1691" s="174"/>
      <c r="AF1691" s="174"/>
      <c r="AG1691" s="174"/>
      <c r="AH1691" s="174"/>
      <c r="AI1691" s="174"/>
      <c r="AJ1691" s="174"/>
      <c r="AK1691" s="174"/>
      <c r="AL1691" s="174"/>
      <c r="AM1691" s="174"/>
      <c r="AN1691" s="174"/>
      <c r="AO1691" s="174"/>
      <c r="AP1691" s="174"/>
      <c r="AQ1691" s="174"/>
      <c r="AR1691" s="174"/>
      <c r="AS1691" s="174"/>
      <c r="AT1691" s="174"/>
      <c r="AU1691" s="174"/>
      <c r="AV1691" s="174"/>
      <c r="AW1691" s="174"/>
      <c r="AX1691" s="174"/>
      <c r="AY1691" s="174"/>
      <c r="AZ1691" s="174"/>
      <c r="BA1691" s="174"/>
      <c r="BB1691" s="174"/>
      <c r="BC1691" s="174"/>
      <c r="BD1691" s="174"/>
      <c r="BE1691" s="174"/>
      <c r="BF1691" s="174"/>
      <c r="BG1691" s="174"/>
      <c r="BH1691" s="174"/>
      <c r="BI1691" s="174"/>
      <c r="BJ1691" s="174"/>
      <c r="BK1691" s="174"/>
      <c r="BL1691" s="174"/>
      <c r="BM1691" s="174"/>
      <c r="BN1691" s="174"/>
      <c r="BO1691" s="174"/>
      <c r="BP1691" s="174"/>
      <c r="BQ1691" s="174"/>
      <c r="BR1691" s="174"/>
      <c r="BS1691" s="174"/>
      <c r="BT1691" s="174"/>
    </row>
    <row r="1692" spans="1:72" s="177" customFormat="1">
      <c r="A1692" s="176"/>
      <c r="B1692" s="176"/>
      <c r="C1692" s="178"/>
      <c r="D1692" s="176"/>
      <c r="E1692" s="174"/>
      <c r="F1692" s="174"/>
      <c r="G1692" s="174"/>
      <c r="H1692" s="174"/>
      <c r="I1692" s="174"/>
      <c r="J1692" s="174"/>
      <c r="K1692" s="174"/>
      <c r="L1692" s="174"/>
      <c r="M1692" s="174"/>
      <c r="N1692" s="174"/>
      <c r="O1692" s="174"/>
      <c r="P1692" s="174"/>
      <c r="Q1692" s="174"/>
      <c r="R1692" s="174"/>
      <c r="S1692" s="174"/>
      <c r="T1692" s="174"/>
      <c r="U1692" s="174"/>
      <c r="V1692" s="174"/>
      <c r="W1692" s="174"/>
      <c r="X1692" s="174"/>
      <c r="Y1692" s="174"/>
      <c r="Z1692" s="174"/>
      <c r="AA1692" s="174"/>
      <c r="AB1692" s="174"/>
      <c r="AC1692" s="174"/>
      <c r="AD1692" s="174"/>
      <c r="AE1692" s="174"/>
      <c r="AF1692" s="174"/>
      <c r="AG1692" s="174"/>
      <c r="AH1692" s="174"/>
      <c r="AI1692" s="174"/>
      <c r="AJ1692" s="174"/>
      <c r="AK1692" s="174"/>
      <c r="AL1692" s="174"/>
      <c r="AM1692" s="174"/>
      <c r="AN1692" s="174"/>
      <c r="AO1692" s="174"/>
      <c r="AP1692" s="174"/>
      <c r="AQ1692" s="174"/>
      <c r="AR1692" s="174"/>
      <c r="AS1692" s="174"/>
      <c r="AT1692" s="174"/>
      <c r="AU1692" s="174"/>
      <c r="AV1692" s="174"/>
      <c r="AW1692" s="174"/>
      <c r="AX1692" s="174"/>
      <c r="AY1692" s="174"/>
      <c r="AZ1692" s="174"/>
      <c r="BA1692" s="174"/>
      <c r="BB1692" s="174"/>
      <c r="BC1692" s="174"/>
      <c r="BD1692" s="174"/>
      <c r="BE1692" s="174"/>
      <c r="BF1692" s="174"/>
      <c r="BG1692" s="174"/>
      <c r="BH1692" s="174"/>
      <c r="BI1692" s="174"/>
      <c r="BJ1692" s="174"/>
      <c r="BK1692" s="174"/>
      <c r="BL1692" s="174"/>
      <c r="BM1692" s="174"/>
      <c r="BN1692" s="174"/>
      <c r="BO1692" s="174"/>
      <c r="BP1692" s="174"/>
      <c r="BQ1692" s="174"/>
      <c r="BR1692" s="174"/>
      <c r="BS1692" s="174"/>
      <c r="BT1692" s="174"/>
    </row>
    <row r="1693" spans="1:72" s="177" customFormat="1">
      <c r="A1693" s="176"/>
      <c r="B1693" s="176"/>
      <c r="C1693" s="178"/>
      <c r="D1693" s="176"/>
      <c r="E1693" s="174"/>
      <c r="F1693" s="174"/>
      <c r="G1693" s="174"/>
      <c r="H1693" s="174"/>
      <c r="I1693" s="174"/>
      <c r="J1693" s="174"/>
      <c r="K1693" s="174"/>
      <c r="L1693" s="174"/>
      <c r="M1693" s="174"/>
      <c r="N1693" s="174"/>
      <c r="O1693" s="174"/>
      <c r="P1693" s="174"/>
      <c r="Q1693" s="174"/>
      <c r="R1693" s="174"/>
      <c r="S1693" s="174"/>
      <c r="T1693" s="174"/>
      <c r="U1693" s="174"/>
      <c r="V1693" s="174"/>
      <c r="W1693" s="174"/>
      <c r="X1693" s="174"/>
      <c r="Y1693" s="174"/>
      <c r="Z1693" s="174"/>
      <c r="AA1693" s="174"/>
      <c r="AB1693" s="174"/>
      <c r="AC1693" s="174"/>
      <c r="AD1693" s="174"/>
      <c r="AE1693" s="174"/>
      <c r="AF1693" s="174"/>
      <c r="AG1693" s="174"/>
      <c r="AH1693" s="174"/>
      <c r="AI1693" s="174"/>
      <c r="AJ1693" s="174"/>
      <c r="AK1693" s="174"/>
      <c r="AL1693" s="174"/>
      <c r="AM1693" s="174"/>
      <c r="AN1693" s="174"/>
      <c r="AO1693" s="174"/>
      <c r="AP1693" s="174"/>
      <c r="AQ1693" s="174"/>
      <c r="AR1693" s="174"/>
      <c r="AS1693" s="174"/>
      <c r="AT1693" s="174"/>
      <c r="AU1693" s="174"/>
      <c r="AV1693" s="174"/>
      <c r="AW1693" s="174"/>
      <c r="AX1693" s="174"/>
      <c r="AY1693" s="174"/>
      <c r="AZ1693" s="174"/>
      <c r="BA1693" s="174"/>
      <c r="BB1693" s="174"/>
      <c r="BC1693" s="174"/>
      <c r="BD1693" s="174"/>
      <c r="BE1693" s="174"/>
      <c r="BF1693" s="174"/>
      <c r="BG1693" s="174"/>
      <c r="BH1693" s="174"/>
      <c r="BI1693" s="174"/>
      <c r="BJ1693" s="174"/>
      <c r="BK1693" s="174"/>
      <c r="BL1693" s="174"/>
      <c r="BM1693" s="174"/>
      <c r="BN1693" s="174"/>
      <c r="BO1693" s="174"/>
      <c r="BP1693" s="174"/>
      <c r="BQ1693" s="174"/>
      <c r="BR1693" s="174"/>
      <c r="BS1693" s="174"/>
      <c r="BT1693" s="174"/>
    </row>
    <row r="1694" spans="1:72" s="177" customFormat="1">
      <c r="A1694" s="176"/>
      <c r="B1694" s="176"/>
      <c r="C1694" s="178"/>
      <c r="D1694" s="176"/>
      <c r="E1694" s="174"/>
      <c r="F1694" s="174"/>
      <c r="G1694" s="174"/>
      <c r="H1694" s="174"/>
      <c r="I1694" s="174"/>
      <c r="J1694" s="174"/>
      <c r="K1694" s="174"/>
      <c r="L1694" s="174"/>
      <c r="M1694" s="174"/>
      <c r="N1694" s="174"/>
      <c r="O1694" s="174"/>
      <c r="P1694" s="174"/>
      <c r="Q1694" s="174"/>
      <c r="R1694" s="174"/>
      <c r="S1694" s="174"/>
      <c r="T1694" s="174"/>
      <c r="U1694" s="174"/>
      <c r="V1694" s="174"/>
      <c r="W1694" s="174"/>
      <c r="X1694" s="174"/>
      <c r="Y1694" s="174"/>
      <c r="Z1694" s="174"/>
      <c r="AA1694" s="174"/>
      <c r="AB1694" s="174"/>
      <c r="AC1694" s="174"/>
      <c r="AD1694" s="174"/>
      <c r="AE1694" s="174"/>
      <c r="AF1694" s="174"/>
      <c r="AG1694" s="174"/>
      <c r="AH1694" s="174"/>
      <c r="AI1694" s="174"/>
      <c r="AJ1694" s="174"/>
      <c r="AK1694" s="174"/>
      <c r="AL1694" s="174"/>
      <c r="AM1694" s="174"/>
      <c r="AN1694" s="174"/>
      <c r="AO1694" s="174"/>
      <c r="AP1694" s="174"/>
      <c r="AQ1694" s="174"/>
      <c r="AR1694" s="174"/>
      <c r="AS1694" s="174"/>
      <c r="AT1694" s="174"/>
      <c r="AU1694" s="174"/>
      <c r="AV1694" s="174"/>
      <c r="AW1694" s="174"/>
      <c r="AX1694" s="174"/>
      <c r="AY1694" s="174"/>
      <c r="AZ1694" s="174"/>
      <c r="BA1694" s="174"/>
      <c r="BB1694" s="174"/>
      <c r="BC1694" s="174"/>
      <c r="BD1694" s="174"/>
      <c r="BE1694" s="174"/>
      <c r="BF1694" s="174"/>
      <c r="BG1694" s="174"/>
      <c r="BH1694" s="174"/>
      <c r="BI1694" s="174"/>
      <c r="BJ1694" s="174"/>
      <c r="BK1694" s="174"/>
      <c r="BL1694" s="174"/>
      <c r="BM1694" s="174"/>
      <c r="BN1694" s="174"/>
      <c r="BO1694" s="174"/>
      <c r="BP1694" s="174"/>
      <c r="BQ1694" s="174"/>
      <c r="BR1694" s="174"/>
      <c r="BS1694" s="174"/>
      <c r="BT1694" s="174"/>
    </row>
    <row r="1695" spans="1:72" s="177" customFormat="1">
      <c r="A1695" s="176"/>
      <c r="B1695" s="176"/>
      <c r="C1695" s="178"/>
      <c r="D1695" s="176"/>
      <c r="E1695" s="174"/>
      <c r="F1695" s="174"/>
      <c r="G1695" s="174"/>
      <c r="H1695" s="174"/>
      <c r="I1695" s="174"/>
      <c r="J1695" s="174"/>
      <c r="K1695" s="174"/>
      <c r="L1695" s="174"/>
      <c r="M1695" s="174"/>
      <c r="N1695" s="174"/>
      <c r="O1695" s="174"/>
      <c r="P1695" s="174"/>
      <c r="Q1695" s="174"/>
      <c r="R1695" s="174"/>
      <c r="S1695" s="174"/>
      <c r="T1695" s="174"/>
      <c r="U1695" s="174"/>
      <c r="V1695" s="174"/>
      <c r="W1695" s="174"/>
      <c r="X1695" s="174"/>
      <c r="Y1695" s="174"/>
      <c r="Z1695" s="174"/>
      <c r="AA1695" s="174"/>
      <c r="AB1695" s="174"/>
      <c r="AC1695" s="174"/>
      <c r="AD1695" s="174"/>
      <c r="AE1695" s="174"/>
      <c r="AF1695" s="174"/>
      <c r="AG1695" s="174"/>
      <c r="AH1695" s="174"/>
      <c r="AI1695" s="174"/>
      <c r="AJ1695" s="174"/>
      <c r="AK1695" s="174"/>
      <c r="AL1695" s="174"/>
      <c r="AM1695" s="174"/>
      <c r="AN1695" s="174"/>
      <c r="AO1695" s="174"/>
      <c r="AP1695" s="174"/>
      <c r="AQ1695" s="174"/>
      <c r="AR1695" s="174"/>
      <c r="AS1695" s="174"/>
      <c r="AT1695" s="174"/>
      <c r="AU1695" s="174"/>
      <c r="AV1695" s="174"/>
      <c r="AW1695" s="174"/>
      <c r="AX1695" s="174"/>
      <c r="AY1695" s="174"/>
      <c r="AZ1695" s="174"/>
      <c r="BA1695" s="174"/>
      <c r="BB1695" s="174"/>
      <c r="BC1695" s="174"/>
      <c r="BD1695" s="174"/>
      <c r="BE1695" s="174"/>
      <c r="BF1695" s="174"/>
      <c r="BG1695" s="174"/>
      <c r="BH1695" s="174"/>
      <c r="BI1695" s="174"/>
      <c r="BJ1695" s="174"/>
      <c r="BK1695" s="174"/>
      <c r="BL1695" s="174"/>
      <c r="BM1695" s="174"/>
      <c r="BN1695" s="174"/>
      <c r="BO1695" s="174"/>
      <c r="BP1695" s="174"/>
      <c r="BQ1695" s="174"/>
      <c r="BR1695" s="174"/>
      <c r="BS1695" s="174"/>
      <c r="BT1695" s="174"/>
    </row>
    <row r="1696" spans="1:72" s="177" customFormat="1">
      <c r="A1696" s="176"/>
      <c r="B1696" s="176"/>
      <c r="C1696" s="178"/>
      <c r="D1696" s="176"/>
      <c r="E1696" s="174"/>
      <c r="F1696" s="174"/>
      <c r="G1696" s="174"/>
      <c r="H1696" s="174"/>
      <c r="I1696" s="174"/>
      <c r="J1696" s="174"/>
      <c r="K1696" s="174"/>
      <c r="L1696" s="174"/>
      <c r="M1696" s="174"/>
      <c r="N1696" s="174"/>
      <c r="O1696" s="174"/>
      <c r="P1696" s="174"/>
      <c r="Q1696" s="174"/>
      <c r="R1696" s="174"/>
      <c r="S1696" s="174"/>
      <c r="T1696" s="174"/>
      <c r="U1696" s="174"/>
      <c r="V1696" s="174"/>
      <c r="W1696" s="174"/>
      <c r="X1696" s="174"/>
      <c r="Y1696" s="174"/>
      <c r="Z1696" s="174"/>
      <c r="AA1696" s="174"/>
      <c r="AB1696" s="174"/>
      <c r="AC1696" s="174"/>
      <c r="AD1696" s="174"/>
      <c r="AE1696" s="174"/>
      <c r="AF1696" s="174"/>
      <c r="AG1696" s="174"/>
      <c r="AH1696" s="174"/>
      <c r="AI1696" s="174"/>
      <c r="AJ1696" s="174"/>
      <c r="AK1696" s="174"/>
      <c r="AL1696" s="174"/>
      <c r="AM1696" s="174"/>
      <c r="AN1696" s="174"/>
      <c r="AO1696" s="174"/>
      <c r="AP1696" s="174"/>
      <c r="AQ1696" s="174"/>
      <c r="AR1696" s="174"/>
      <c r="AS1696" s="174"/>
      <c r="AT1696" s="174"/>
      <c r="AU1696" s="174"/>
      <c r="AV1696" s="174"/>
      <c r="AW1696" s="174"/>
      <c r="AX1696" s="174"/>
      <c r="AY1696" s="174"/>
      <c r="AZ1696" s="174"/>
      <c r="BA1696" s="174"/>
      <c r="BB1696" s="174"/>
      <c r="BC1696" s="174"/>
      <c r="BD1696" s="174"/>
      <c r="BE1696" s="174"/>
      <c r="BF1696" s="174"/>
      <c r="BG1696" s="174"/>
      <c r="BH1696" s="174"/>
      <c r="BI1696" s="174"/>
      <c r="BJ1696" s="174"/>
      <c r="BK1696" s="174"/>
      <c r="BL1696" s="174"/>
      <c r="BM1696" s="174"/>
      <c r="BN1696" s="174"/>
      <c r="BO1696" s="174"/>
      <c r="BP1696" s="174"/>
      <c r="BQ1696" s="174"/>
      <c r="BR1696" s="174"/>
      <c r="BS1696" s="174"/>
      <c r="BT1696" s="174"/>
    </row>
    <row r="1697" spans="1:72" s="177" customFormat="1">
      <c r="A1697" s="176"/>
      <c r="B1697" s="176"/>
      <c r="C1697" s="178"/>
      <c r="D1697" s="176"/>
      <c r="E1697" s="174"/>
      <c r="F1697" s="174"/>
      <c r="G1697" s="174"/>
      <c r="H1697" s="174"/>
      <c r="I1697" s="174"/>
      <c r="J1697" s="174"/>
      <c r="K1697" s="174"/>
      <c r="L1697" s="174"/>
      <c r="M1697" s="174"/>
      <c r="N1697" s="174"/>
      <c r="O1697" s="174"/>
      <c r="P1697" s="174"/>
      <c r="Q1697" s="174"/>
      <c r="R1697" s="174"/>
      <c r="S1697" s="174"/>
      <c r="T1697" s="174"/>
      <c r="U1697" s="174"/>
      <c r="V1697" s="174"/>
      <c r="W1697" s="174"/>
      <c r="X1697" s="174"/>
      <c r="Y1697" s="174"/>
      <c r="Z1697" s="174"/>
      <c r="AA1697" s="174"/>
      <c r="AB1697" s="174"/>
      <c r="AC1697" s="174"/>
      <c r="AD1697" s="174"/>
      <c r="AE1697" s="174"/>
      <c r="AF1697" s="174"/>
      <c r="AG1697" s="174"/>
      <c r="AH1697" s="174"/>
      <c r="AI1697" s="174"/>
      <c r="AJ1697" s="174"/>
      <c r="AK1697" s="174"/>
      <c r="AL1697" s="174"/>
      <c r="AM1697" s="174"/>
      <c r="AN1697" s="174"/>
      <c r="AO1697" s="174"/>
      <c r="AP1697" s="174"/>
      <c r="AQ1697" s="174"/>
      <c r="AR1697" s="174"/>
      <c r="AS1697" s="174"/>
      <c r="AT1697" s="174"/>
      <c r="AU1697" s="174"/>
      <c r="AV1697" s="174"/>
      <c r="AW1697" s="174"/>
      <c r="AX1697" s="174"/>
      <c r="AY1697" s="174"/>
      <c r="AZ1697" s="174"/>
      <c r="BA1697" s="174"/>
      <c r="BB1697" s="174"/>
      <c r="BC1697" s="174"/>
      <c r="BD1697" s="174"/>
      <c r="BE1697" s="174"/>
      <c r="BF1697" s="174"/>
      <c r="BG1697" s="174"/>
      <c r="BH1697" s="174"/>
      <c r="BI1697" s="174"/>
      <c r="BJ1697" s="174"/>
      <c r="BK1697" s="174"/>
      <c r="BL1697" s="174"/>
      <c r="BM1697" s="174"/>
      <c r="BN1697" s="174"/>
      <c r="BO1697" s="174"/>
      <c r="BP1697" s="174"/>
      <c r="BQ1697" s="174"/>
      <c r="BR1697" s="174"/>
      <c r="BS1697" s="174"/>
      <c r="BT1697" s="174"/>
    </row>
    <row r="1698" spans="1:72" s="177" customFormat="1">
      <c r="A1698" s="176"/>
      <c r="B1698" s="176"/>
      <c r="C1698" s="178"/>
      <c r="D1698" s="176"/>
      <c r="E1698" s="174"/>
      <c r="F1698" s="174"/>
      <c r="G1698" s="174"/>
      <c r="H1698" s="174"/>
      <c r="I1698" s="174"/>
      <c r="J1698" s="174"/>
      <c r="K1698" s="174"/>
      <c r="L1698" s="174"/>
      <c r="M1698" s="174"/>
      <c r="N1698" s="174"/>
      <c r="O1698" s="174"/>
      <c r="P1698" s="174"/>
      <c r="Q1698" s="174"/>
      <c r="R1698" s="174"/>
      <c r="S1698" s="174"/>
      <c r="T1698" s="174"/>
      <c r="U1698" s="174"/>
      <c r="V1698" s="174"/>
      <c r="W1698" s="174"/>
      <c r="X1698" s="174"/>
      <c r="Y1698" s="174"/>
      <c r="Z1698" s="174"/>
      <c r="AA1698" s="174"/>
      <c r="AB1698" s="174"/>
      <c r="AC1698" s="174"/>
      <c r="AD1698" s="174"/>
      <c r="AE1698" s="174"/>
      <c r="AF1698" s="174"/>
      <c r="AG1698" s="174"/>
      <c r="AH1698" s="174"/>
      <c r="AI1698" s="174"/>
      <c r="AJ1698" s="174"/>
      <c r="AK1698" s="174"/>
      <c r="AL1698" s="174"/>
      <c r="AM1698" s="174"/>
      <c r="AN1698" s="174"/>
      <c r="AO1698" s="174"/>
      <c r="AP1698" s="174"/>
      <c r="AQ1698" s="174"/>
      <c r="AR1698" s="174"/>
      <c r="AS1698" s="174"/>
      <c r="AT1698" s="174"/>
      <c r="AU1698" s="174"/>
      <c r="AV1698" s="174"/>
      <c r="AW1698" s="174"/>
      <c r="AX1698" s="174"/>
      <c r="AY1698" s="174"/>
      <c r="AZ1698" s="174"/>
      <c r="BA1698" s="174"/>
      <c r="BB1698" s="174"/>
      <c r="BC1698" s="174"/>
      <c r="BD1698" s="174"/>
      <c r="BE1698" s="174"/>
      <c r="BF1698" s="174"/>
      <c r="BG1698" s="174"/>
      <c r="BH1698" s="174"/>
      <c r="BI1698" s="174"/>
      <c r="BJ1698" s="174"/>
      <c r="BK1698" s="174"/>
      <c r="BL1698" s="174"/>
      <c r="BM1698" s="174"/>
      <c r="BN1698" s="174"/>
      <c r="BO1698" s="174"/>
      <c r="BP1698" s="174"/>
      <c r="BQ1698" s="174"/>
      <c r="BR1698" s="174"/>
      <c r="BS1698" s="174"/>
      <c r="BT1698" s="174"/>
    </row>
    <row r="1699" spans="1:72" s="177" customFormat="1">
      <c r="A1699" s="176"/>
      <c r="B1699" s="176"/>
      <c r="C1699" s="178"/>
      <c r="D1699" s="176"/>
      <c r="E1699" s="174"/>
      <c r="F1699" s="174"/>
      <c r="G1699" s="174"/>
      <c r="H1699" s="174"/>
      <c r="I1699" s="174"/>
      <c r="J1699" s="174"/>
      <c r="K1699" s="174"/>
      <c r="L1699" s="174"/>
      <c r="M1699" s="174"/>
      <c r="N1699" s="174"/>
      <c r="O1699" s="174"/>
      <c r="P1699" s="174"/>
      <c r="Q1699" s="174"/>
      <c r="R1699" s="174"/>
      <c r="S1699" s="174"/>
      <c r="T1699" s="174"/>
      <c r="U1699" s="174"/>
      <c r="V1699" s="174"/>
      <c r="W1699" s="174"/>
      <c r="X1699" s="174"/>
      <c r="Y1699" s="174"/>
      <c r="Z1699" s="174"/>
      <c r="AA1699" s="174"/>
      <c r="AB1699" s="174"/>
      <c r="AC1699" s="174"/>
      <c r="AD1699" s="174"/>
      <c r="AE1699" s="174"/>
      <c r="AF1699" s="174"/>
      <c r="AG1699" s="174"/>
      <c r="AH1699" s="174"/>
      <c r="AI1699" s="174"/>
      <c r="AJ1699" s="174"/>
      <c r="AK1699" s="174"/>
      <c r="AL1699" s="174"/>
      <c r="AM1699" s="174"/>
      <c r="AN1699" s="174"/>
      <c r="AO1699" s="174"/>
      <c r="AP1699" s="174"/>
      <c r="AQ1699" s="174"/>
      <c r="AR1699" s="174"/>
      <c r="AS1699" s="174"/>
      <c r="AT1699" s="174"/>
      <c r="AU1699" s="174"/>
      <c r="AV1699" s="174"/>
      <c r="AW1699" s="174"/>
      <c r="AX1699" s="174"/>
      <c r="AY1699" s="174"/>
      <c r="AZ1699" s="174"/>
      <c r="BA1699" s="174"/>
      <c r="BB1699" s="174"/>
      <c r="BC1699" s="174"/>
      <c r="BD1699" s="174"/>
      <c r="BE1699" s="174"/>
      <c r="BF1699" s="174"/>
      <c r="BG1699" s="174"/>
      <c r="BH1699" s="174"/>
      <c r="BI1699" s="174"/>
      <c r="BJ1699" s="174"/>
      <c r="BK1699" s="174"/>
      <c r="BL1699" s="174"/>
      <c r="BM1699" s="174"/>
      <c r="BN1699" s="174"/>
      <c r="BO1699" s="174"/>
      <c r="BP1699" s="174"/>
      <c r="BQ1699" s="174"/>
      <c r="BR1699" s="174"/>
      <c r="BS1699" s="174"/>
      <c r="BT1699" s="174"/>
    </row>
    <row r="1700" spans="1:72" s="177" customFormat="1">
      <c r="A1700" s="176"/>
      <c r="B1700" s="176"/>
      <c r="C1700" s="178"/>
      <c r="D1700" s="176"/>
      <c r="E1700" s="174"/>
      <c r="F1700" s="174"/>
      <c r="G1700" s="174"/>
      <c r="H1700" s="174"/>
      <c r="I1700" s="174"/>
      <c r="J1700" s="174"/>
      <c r="K1700" s="174"/>
      <c r="L1700" s="174"/>
      <c r="M1700" s="174"/>
      <c r="N1700" s="174"/>
      <c r="O1700" s="174"/>
      <c r="P1700" s="174"/>
      <c r="Q1700" s="174"/>
      <c r="R1700" s="174"/>
      <c r="S1700" s="174"/>
      <c r="T1700" s="174"/>
      <c r="U1700" s="174"/>
      <c r="V1700" s="174"/>
      <c r="W1700" s="174"/>
      <c r="X1700" s="174"/>
      <c r="Y1700" s="174"/>
      <c r="Z1700" s="174"/>
      <c r="AA1700" s="174"/>
      <c r="AB1700" s="174"/>
      <c r="AC1700" s="174"/>
      <c r="AD1700" s="174"/>
      <c r="AE1700" s="174"/>
      <c r="AF1700" s="174"/>
      <c r="AG1700" s="174"/>
      <c r="AH1700" s="174"/>
      <c r="AI1700" s="174"/>
      <c r="AJ1700" s="174"/>
      <c r="AK1700" s="174"/>
      <c r="AL1700" s="174"/>
      <c r="AM1700" s="174"/>
      <c r="AN1700" s="174"/>
      <c r="AO1700" s="174"/>
      <c r="AP1700" s="174"/>
      <c r="AQ1700" s="174"/>
      <c r="AR1700" s="174"/>
      <c r="AS1700" s="174"/>
      <c r="AT1700" s="174"/>
      <c r="AU1700" s="174"/>
      <c r="AV1700" s="174"/>
      <c r="AW1700" s="174"/>
      <c r="AX1700" s="174"/>
      <c r="AY1700" s="174"/>
      <c r="AZ1700" s="174"/>
      <c r="BA1700" s="174"/>
      <c r="BB1700" s="174"/>
      <c r="BC1700" s="174"/>
      <c r="BD1700" s="174"/>
      <c r="BE1700" s="174"/>
      <c r="BF1700" s="174"/>
      <c r="BG1700" s="174"/>
      <c r="BH1700" s="174"/>
      <c r="BI1700" s="174"/>
      <c r="BJ1700" s="174"/>
      <c r="BK1700" s="174"/>
      <c r="BL1700" s="174"/>
      <c r="BM1700" s="174"/>
      <c r="BN1700" s="174"/>
      <c r="BO1700" s="174"/>
      <c r="BP1700" s="174"/>
      <c r="BQ1700" s="174"/>
      <c r="BR1700" s="174"/>
      <c r="BS1700" s="174"/>
      <c r="BT1700" s="174"/>
    </row>
    <row r="1701" spans="1:72" s="177" customFormat="1">
      <c r="A1701" s="176"/>
      <c r="B1701" s="176"/>
      <c r="C1701" s="178"/>
      <c r="D1701" s="176"/>
      <c r="E1701" s="174"/>
      <c r="F1701" s="174"/>
      <c r="G1701" s="174"/>
      <c r="H1701" s="174"/>
      <c r="I1701" s="174"/>
      <c r="J1701" s="174"/>
      <c r="K1701" s="174"/>
      <c r="L1701" s="174"/>
      <c r="M1701" s="174"/>
      <c r="N1701" s="174"/>
      <c r="O1701" s="174"/>
      <c r="P1701" s="174"/>
      <c r="Q1701" s="174"/>
      <c r="R1701" s="174"/>
      <c r="S1701" s="174"/>
      <c r="T1701" s="174"/>
      <c r="U1701" s="174"/>
      <c r="V1701" s="174"/>
      <c r="W1701" s="174"/>
      <c r="X1701" s="174"/>
      <c r="Y1701" s="174"/>
      <c r="Z1701" s="174"/>
      <c r="AA1701" s="174"/>
      <c r="AB1701" s="174"/>
      <c r="AC1701" s="174"/>
      <c r="AD1701" s="174"/>
      <c r="AE1701" s="174"/>
      <c r="AF1701" s="174"/>
      <c r="AG1701" s="174"/>
      <c r="AH1701" s="174"/>
      <c r="AI1701" s="174"/>
      <c r="AJ1701" s="174"/>
      <c r="AK1701" s="174"/>
      <c r="AL1701" s="174"/>
      <c r="AM1701" s="174"/>
      <c r="AN1701" s="174"/>
      <c r="AO1701" s="174"/>
      <c r="AP1701" s="174"/>
      <c r="AQ1701" s="174"/>
      <c r="AR1701" s="174"/>
      <c r="AS1701" s="174"/>
      <c r="AT1701" s="174"/>
      <c r="AU1701" s="174"/>
      <c r="AV1701" s="174"/>
      <c r="AW1701" s="174"/>
      <c r="AX1701" s="174"/>
      <c r="AY1701" s="174"/>
      <c r="AZ1701" s="174"/>
      <c r="BA1701" s="174"/>
      <c r="BB1701" s="174"/>
      <c r="BC1701" s="174"/>
      <c r="BD1701" s="174"/>
      <c r="BE1701" s="174"/>
      <c r="BF1701" s="174"/>
      <c r="BG1701" s="174"/>
      <c r="BH1701" s="174"/>
      <c r="BI1701" s="174"/>
      <c r="BJ1701" s="174"/>
      <c r="BK1701" s="174"/>
      <c r="BL1701" s="174"/>
      <c r="BM1701" s="174"/>
      <c r="BN1701" s="174"/>
      <c r="BO1701" s="174"/>
      <c r="BP1701" s="174"/>
      <c r="BQ1701" s="174"/>
      <c r="BR1701" s="174"/>
      <c r="BS1701" s="174"/>
      <c r="BT1701" s="174"/>
    </row>
    <row r="1702" spans="1:72" s="177" customFormat="1">
      <c r="A1702" s="176"/>
      <c r="B1702" s="176"/>
      <c r="C1702" s="178"/>
      <c r="D1702" s="176"/>
      <c r="E1702" s="174"/>
      <c r="F1702" s="174"/>
      <c r="G1702" s="174"/>
      <c r="H1702" s="174"/>
      <c r="I1702" s="174"/>
      <c r="J1702" s="174"/>
      <c r="K1702" s="174"/>
      <c r="L1702" s="174"/>
      <c r="M1702" s="174"/>
      <c r="N1702" s="174"/>
      <c r="O1702" s="174"/>
      <c r="P1702" s="174"/>
      <c r="Q1702" s="174"/>
      <c r="R1702" s="174"/>
      <c r="S1702" s="174"/>
      <c r="T1702" s="174"/>
      <c r="U1702" s="174"/>
      <c r="V1702" s="174"/>
      <c r="W1702" s="174"/>
      <c r="X1702" s="174"/>
      <c r="Y1702" s="174"/>
      <c r="Z1702" s="174"/>
      <c r="AA1702" s="174"/>
      <c r="AB1702" s="174"/>
      <c r="AC1702" s="174"/>
      <c r="AD1702" s="174"/>
      <c r="AE1702" s="174"/>
      <c r="AF1702" s="174"/>
      <c r="AG1702" s="174"/>
      <c r="AH1702" s="174"/>
      <c r="AI1702" s="174"/>
      <c r="AJ1702" s="174"/>
      <c r="AK1702" s="174"/>
      <c r="AL1702" s="174"/>
      <c r="AM1702" s="174"/>
      <c r="AN1702" s="174"/>
      <c r="AO1702" s="174"/>
      <c r="AP1702" s="174"/>
      <c r="AQ1702" s="174"/>
      <c r="AR1702" s="174"/>
      <c r="AS1702" s="174"/>
      <c r="AT1702" s="174"/>
      <c r="AU1702" s="174"/>
      <c r="AV1702" s="174"/>
      <c r="AW1702" s="174"/>
      <c r="AX1702" s="174"/>
      <c r="AY1702" s="174"/>
      <c r="AZ1702" s="174"/>
      <c r="BA1702" s="174"/>
      <c r="BB1702" s="174"/>
      <c r="BC1702" s="174"/>
      <c r="BD1702" s="174"/>
      <c r="BE1702" s="174"/>
      <c r="BF1702" s="174"/>
      <c r="BG1702" s="174"/>
      <c r="BH1702" s="174"/>
      <c r="BI1702" s="174"/>
      <c r="BJ1702" s="174"/>
      <c r="BK1702" s="174"/>
      <c r="BL1702" s="174"/>
      <c r="BM1702" s="174"/>
      <c r="BN1702" s="174"/>
      <c r="BO1702" s="174"/>
      <c r="BP1702" s="174"/>
      <c r="BQ1702" s="174"/>
      <c r="BR1702" s="174"/>
      <c r="BS1702" s="174"/>
      <c r="BT1702" s="174"/>
    </row>
    <row r="1703" spans="1:72" s="177" customFormat="1">
      <c r="A1703" s="176"/>
      <c r="B1703" s="176"/>
      <c r="C1703" s="178"/>
      <c r="D1703" s="176"/>
      <c r="E1703" s="174"/>
      <c r="F1703" s="174"/>
      <c r="G1703" s="174"/>
      <c r="H1703" s="174"/>
      <c r="I1703" s="174"/>
      <c r="J1703" s="174"/>
      <c r="K1703" s="174"/>
      <c r="L1703" s="174"/>
      <c r="M1703" s="174"/>
      <c r="N1703" s="174"/>
      <c r="O1703" s="174"/>
      <c r="P1703" s="174"/>
      <c r="Q1703" s="174"/>
      <c r="R1703" s="174"/>
      <c r="S1703" s="174"/>
      <c r="T1703" s="174"/>
      <c r="U1703" s="174"/>
      <c r="V1703" s="174"/>
      <c r="W1703" s="174"/>
      <c r="X1703" s="174"/>
      <c r="Y1703" s="174"/>
      <c r="Z1703" s="174"/>
      <c r="AA1703" s="174"/>
      <c r="AB1703" s="174"/>
      <c r="AC1703" s="174"/>
      <c r="AD1703" s="174"/>
      <c r="AE1703" s="174"/>
      <c r="AF1703" s="174"/>
      <c r="AG1703" s="174"/>
      <c r="AH1703" s="174"/>
      <c r="AI1703" s="174"/>
      <c r="AJ1703" s="174"/>
      <c r="AK1703" s="174"/>
      <c r="AL1703" s="174"/>
      <c r="AM1703" s="174"/>
      <c r="AN1703" s="174"/>
      <c r="AO1703" s="174"/>
      <c r="AP1703" s="174"/>
      <c r="AQ1703" s="174"/>
      <c r="AR1703" s="174"/>
      <c r="AS1703" s="174"/>
      <c r="AT1703" s="174"/>
      <c r="AU1703" s="174"/>
      <c r="AV1703" s="174"/>
      <c r="AW1703" s="174"/>
      <c r="AX1703" s="174"/>
      <c r="AY1703" s="174"/>
      <c r="AZ1703" s="174"/>
      <c r="BA1703" s="174"/>
      <c r="BB1703" s="174"/>
      <c r="BC1703" s="174"/>
      <c r="BD1703" s="174"/>
      <c r="BE1703" s="174"/>
      <c r="BF1703" s="174"/>
      <c r="BG1703" s="174"/>
      <c r="BH1703" s="174"/>
      <c r="BI1703" s="174"/>
      <c r="BJ1703" s="174"/>
      <c r="BK1703" s="174"/>
      <c r="BL1703" s="174"/>
      <c r="BM1703" s="174"/>
      <c r="BN1703" s="174"/>
      <c r="BO1703" s="174"/>
      <c r="BP1703" s="174"/>
      <c r="BQ1703" s="174"/>
      <c r="BR1703" s="174"/>
      <c r="BS1703" s="174"/>
      <c r="BT1703" s="174"/>
    </row>
    <row r="1704" spans="1:72" s="177" customFormat="1">
      <c r="A1704" s="176"/>
      <c r="B1704" s="176"/>
      <c r="C1704" s="178"/>
      <c r="D1704" s="176"/>
      <c r="E1704" s="174"/>
      <c r="F1704" s="174"/>
      <c r="G1704" s="174"/>
      <c r="H1704" s="174"/>
      <c r="I1704" s="174"/>
      <c r="J1704" s="174"/>
      <c r="K1704" s="174"/>
      <c r="L1704" s="174"/>
      <c r="M1704" s="174"/>
      <c r="N1704" s="174"/>
      <c r="O1704" s="174"/>
      <c r="P1704" s="174"/>
      <c r="Q1704" s="174"/>
      <c r="R1704" s="174"/>
      <c r="S1704" s="174"/>
      <c r="T1704" s="174"/>
      <c r="U1704" s="174"/>
      <c r="V1704" s="174"/>
      <c r="W1704" s="174"/>
      <c r="X1704" s="174"/>
      <c r="Y1704" s="174"/>
      <c r="Z1704" s="174"/>
      <c r="AA1704" s="174"/>
      <c r="AB1704" s="174"/>
      <c r="AC1704" s="174"/>
      <c r="AD1704" s="174"/>
      <c r="AE1704" s="174"/>
      <c r="AF1704" s="174"/>
      <c r="AG1704" s="174"/>
      <c r="AH1704" s="174"/>
      <c r="AI1704" s="174"/>
      <c r="AJ1704" s="174"/>
      <c r="AK1704" s="174"/>
      <c r="AL1704" s="174"/>
      <c r="AM1704" s="174"/>
      <c r="AN1704" s="174"/>
      <c r="AO1704" s="174"/>
      <c r="AP1704" s="174"/>
      <c r="AQ1704" s="174"/>
      <c r="AR1704" s="174"/>
      <c r="AS1704" s="174"/>
      <c r="AT1704" s="174"/>
      <c r="AU1704" s="174"/>
      <c r="AV1704" s="174"/>
      <c r="AW1704" s="174"/>
      <c r="AX1704" s="174"/>
      <c r="AY1704" s="174"/>
      <c r="AZ1704" s="174"/>
      <c r="BA1704" s="174"/>
      <c r="BB1704" s="174"/>
      <c r="BC1704" s="174"/>
      <c r="BD1704" s="174"/>
      <c r="BE1704" s="174"/>
      <c r="BF1704" s="174"/>
      <c r="BG1704" s="174"/>
      <c r="BH1704" s="174"/>
      <c r="BI1704" s="174"/>
      <c r="BJ1704" s="174"/>
      <c r="BK1704" s="174"/>
      <c r="BL1704" s="174"/>
      <c r="BM1704" s="174"/>
      <c r="BN1704" s="174"/>
      <c r="BO1704" s="174"/>
      <c r="BP1704" s="174"/>
      <c r="BQ1704" s="174"/>
      <c r="BR1704" s="174"/>
      <c r="BS1704" s="174"/>
      <c r="BT1704" s="174"/>
    </row>
    <row r="1705" spans="1:72" s="177" customFormat="1">
      <c r="A1705" s="176"/>
      <c r="B1705" s="176"/>
      <c r="C1705" s="178"/>
      <c r="D1705" s="176"/>
      <c r="E1705" s="174"/>
      <c r="F1705" s="174"/>
      <c r="G1705" s="174"/>
      <c r="H1705" s="174"/>
      <c r="I1705" s="174"/>
      <c r="J1705" s="174"/>
      <c r="K1705" s="174"/>
      <c r="L1705" s="174"/>
      <c r="M1705" s="174"/>
      <c r="N1705" s="174"/>
      <c r="O1705" s="174"/>
      <c r="P1705" s="174"/>
      <c r="Q1705" s="174"/>
      <c r="R1705" s="174"/>
      <c r="S1705" s="174"/>
      <c r="T1705" s="174"/>
      <c r="U1705" s="174"/>
      <c r="V1705" s="174"/>
      <c r="W1705" s="174"/>
      <c r="X1705" s="174"/>
      <c r="Y1705" s="174"/>
      <c r="Z1705" s="174"/>
      <c r="AA1705" s="174"/>
      <c r="AB1705" s="174"/>
      <c r="AC1705" s="174"/>
      <c r="AD1705" s="174"/>
      <c r="AE1705" s="174"/>
      <c r="AF1705" s="174"/>
      <c r="AG1705" s="174"/>
      <c r="AH1705" s="174"/>
      <c r="AI1705" s="174"/>
      <c r="AJ1705" s="174"/>
      <c r="AK1705" s="174"/>
      <c r="AL1705" s="174"/>
      <c r="AM1705" s="174"/>
      <c r="AN1705" s="174"/>
      <c r="AO1705" s="174"/>
      <c r="AP1705" s="174"/>
      <c r="AQ1705" s="174"/>
      <c r="AR1705" s="174"/>
      <c r="AS1705" s="174"/>
      <c r="AT1705" s="174"/>
      <c r="AU1705" s="174"/>
      <c r="AV1705" s="174"/>
      <c r="AW1705" s="174"/>
      <c r="AX1705" s="174"/>
      <c r="AY1705" s="174"/>
      <c r="AZ1705" s="174"/>
      <c r="BA1705" s="174"/>
      <c r="BB1705" s="174"/>
      <c r="BC1705" s="174"/>
      <c r="BD1705" s="174"/>
      <c r="BE1705" s="174"/>
      <c r="BF1705" s="174"/>
      <c r="BG1705" s="174"/>
      <c r="BH1705" s="174"/>
      <c r="BI1705" s="174"/>
      <c r="BJ1705" s="174"/>
      <c r="BK1705" s="174"/>
      <c r="BL1705" s="174"/>
      <c r="BM1705" s="174"/>
      <c r="BN1705" s="174"/>
      <c r="BO1705" s="174"/>
      <c r="BP1705" s="174"/>
      <c r="BQ1705" s="174"/>
      <c r="BR1705" s="174"/>
      <c r="BS1705" s="174"/>
      <c r="BT1705" s="174"/>
    </row>
    <row r="1706" spans="1:72" s="177" customFormat="1">
      <c r="A1706" s="176"/>
      <c r="B1706" s="176"/>
      <c r="C1706" s="178"/>
      <c r="D1706" s="176"/>
      <c r="E1706" s="174"/>
      <c r="F1706" s="174"/>
      <c r="G1706" s="174"/>
      <c r="H1706" s="174"/>
      <c r="I1706" s="174"/>
      <c r="J1706" s="174"/>
      <c r="K1706" s="174"/>
      <c r="L1706" s="174"/>
      <c r="M1706" s="174"/>
      <c r="N1706" s="174"/>
      <c r="O1706" s="174"/>
      <c r="P1706" s="174"/>
      <c r="Q1706" s="174"/>
      <c r="R1706" s="174"/>
      <c r="S1706" s="174"/>
      <c r="T1706" s="174"/>
      <c r="U1706" s="174"/>
      <c r="V1706" s="174"/>
      <c r="W1706" s="174"/>
      <c r="X1706" s="174"/>
      <c r="Y1706" s="174"/>
      <c r="Z1706" s="174"/>
      <c r="AA1706" s="174"/>
      <c r="AB1706" s="174"/>
      <c r="AC1706" s="174"/>
      <c r="AD1706" s="174"/>
      <c r="AE1706" s="174"/>
      <c r="AF1706" s="174"/>
      <c r="AG1706" s="174"/>
      <c r="AH1706" s="174"/>
      <c r="AI1706" s="174"/>
      <c r="AJ1706" s="174"/>
      <c r="AK1706" s="174"/>
      <c r="AL1706" s="174"/>
      <c r="AM1706" s="174"/>
      <c r="AN1706" s="174"/>
      <c r="AO1706" s="174"/>
      <c r="AP1706" s="174"/>
      <c r="AQ1706" s="174"/>
      <c r="AR1706" s="174"/>
      <c r="AS1706" s="174"/>
      <c r="AT1706" s="174"/>
      <c r="AU1706" s="174"/>
      <c r="AV1706" s="174"/>
      <c r="AW1706" s="174"/>
      <c r="AX1706" s="174"/>
      <c r="AY1706" s="174"/>
      <c r="AZ1706" s="174"/>
      <c r="BA1706" s="174"/>
      <c r="BB1706" s="174"/>
      <c r="BC1706" s="174"/>
      <c r="BD1706" s="174"/>
      <c r="BE1706" s="174"/>
      <c r="BF1706" s="174"/>
      <c r="BG1706" s="174"/>
      <c r="BH1706" s="174"/>
      <c r="BI1706" s="174"/>
      <c r="BJ1706" s="174"/>
      <c r="BK1706" s="174"/>
      <c r="BL1706" s="174"/>
      <c r="BM1706" s="174"/>
      <c r="BN1706" s="174"/>
      <c r="BO1706" s="174"/>
      <c r="BP1706" s="174"/>
      <c r="BQ1706" s="174"/>
      <c r="BR1706" s="174"/>
      <c r="BS1706" s="174"/>
      <c r="BT1706" s="174"/>
    </row>
    <row r="1707" spans="1:72" s="177" customFormat="1">
      <c r="A1707" s="176"/>
      <c r="B1707" s="176"/>
      <c r="C1707" s="178"/>
      <c r="D1707" s="176"/>
      <c r="E1707" s="174"/>
      <c r="F1707" s="174"/>
      <c r="G1707" s="174"/>
      <c r="H1707" s="174"/>
      <c r="I1707" s="174"/>
      <c r="J1707" s="174"/>
      <c r="K1707" s="174"/>
      <c r="L1707" s="174"/>
      <c r="M1707" s="174"/>
      <c r="N1707" s="174"/>
      <c r="O1707" s="174"/>
      <c r="P1707" s="174"/>
      <c r="Q1707" s="174"/>
      <c r="R1707" s="174"/>
      <c r="S1707" s="174"/>
      <c r="T1707" s="174"/>
      <c r="U1707" s="174"/>
      <c r="V1707" s="174"/>
      <c r="W1707" s="174"/>
      <c r="X1707" s="174"/>
      <c r="Y1707" s="174"/>
      <c r="Z1707" s="174"/>
      <c r="AA1707" s="174"/>
      <c r="AB1707" s="174"/>
      <c r="AC1707" s="174"/>
      <c r="AD1707" s="174"/>
      <c r="AE1707" s="174"/>
      <c r="AF1707" s="174"/>
      <c r="AG1707" s="174"/>
      <c r="AH1707" s="174"/>
      <c r="AI1707" s="174"/>
      <c r="AJ1707" s="174"/>
      <c r="AK1707" s="174"/>
      <c r="AL1707" s="174"/>
      <c r="AM1707" s="174"/>
      <c r="AN1707" s="174"/>
      <c r="AO1707" s="174"/>
      <c r="AP1707" s="174"/>
      <c r="AQ1707" s="174"/>
      <c r="AR1707" s="174"/>
      <c r="AS1707" s="174"/>
      <c r="AT1707" s="174"/>
      <c r="AU1707" s="174"/>
      <c r="AV1707" s="174"/>
      <c r="AW1707" s="174"/>
      <c r="AX1707" s="174"/>
      <c r="AY1707" s="174"/>
      <c r="AZ1707" s="174"/>
      <c r="BA1707" s="174"/>
      <c r="BB1707" s="174"/>
      <c r="BC1707" s="174"/>
      <c r="BD1707" s="174"/>
      <c r="BE1707" s="174"/>
      <c r="BF1707" s="174"/>
      <c r="BG1707" s="174"/>
      <c r="BH1707" s="174"/>
      <c r="BI1707" s="174"/>
      <c r="BJ1707" s="174"/>
      <c r="BK1707" s="174"/>
      <c r="BL1707" s="174"/>
      <c r="BM1707" s="174"/>
      <c r="BN1707" s="174"/>
      <c r="BO1707" s="174"/>
      <c r="BP1707" s="174"/>
      <c r="BQ1707" s="174"/>
      <c r="BR1707" s="174"/>
      <c r="BS1707" s="174"/>
      <c r="BT1707" s="174"/>
    </row>
    <row r="1708" spans="1:72" s="177" customFormat="1">
      <c r="A1708" s="176"/>
      <c r="B1708" s="176"/>
      <c r="C1708" s="178"/>
      <c r="D1708" s="176"/>
      <c r="E1708" s="174"/>
      <c r="F1708" s="174"/>
      <c r="G1708" s="174"/>
      <c r="H1708" s="174"/>
      <c r="I1708" s="174"/>
      <c r="J1708" s="174"/>
      <c r="K1708" s="174"/>
      <c r="L1708" s="174"/>
      <c r="M1708" s="174"/>
      <c r="N1708" s="174"/>
      <c r="O1708" s="174"/>
      <c r="P1708" s="174"/>
      <c r="Q1708" s="174"/>
      <c r="R1708" s="174"/>
      <c r="S1708" s="174"/>
      <c r="T1708" s="174"/>
      <c r="U1708" s="174"/>
      <c r="V1708" s="174"/>
      <c r="W1708" s="174"/>
      <c r="X1708" s="174"/>
      <c r="Y1708" s="174"/>
      <c r="Z1708" s="174"/>
      <c r="AA1708" s="174"/>
      <c r="AB1708" s="174"/>
      <c r="AC1708" s="174"/>
      <c r="AD1708" s="174"/>
      <c r="AE1708" s="174"/>
      <c r="AF1708" s="174"/>
      <c r="AG1708" s="174"/>
      <c r="AH1708" s="174"/>
      <c r="AI1708" s="174"/>
      <c r="AJ1708" s="174"/>
      <c r="AK1708" s="174"/>
      <c r="AL1708" s="174"/>
      <c r="AM1708" s="174"/>
      <c r="AN1708" s="174"/>
      <c r="AO1708" s="174"/>
      <c r="AP1708" s="174"/>
      <c r="AQ1708" s="174"/>
      <c r="AR1708" s="174"/>
      <c r="AS1708" s="174"/>
      <c r="AT1708" s="174"/>
      <c r="AU1708" s="174"/>
      <c r="AV1708" s="174"/>
      <c r="AW1708" s="174"/>
      <c r="AX1708" s="174"/>
      <c r="AY1708" s="174"/>
      <c r="AZ1708" s="174"/>
      <c r="BA1708" s="174"/>
      <c r="BB1708" s="174"/>
      <c r="BC1708" s="174"/>
      <c r="BD1708" s="174"/>
      <c r="BE1708" s="174"/>
      <c r="BF1708" s="174"/>
      <c r="BG1708" s="174"/>
      <c r="BH1708" s="174"/>
      <c r="BI1708" s="174"/>
      <c r="BJ1708" s="174"/>
      <c r="BK1708" s="174"/>
      <c r="BL1708" s="174"/>
      <c r="BM1708" s="174"/>
      <c r="BN1708" s="174"/>
      <c r="BO1708" s="174"/>
      <c r="BP1708" s="174"/>
      <c r="BQ1708" s="174"/>
      <c r="BR1708" s="174"/>
      <c r="BS1708" s="174"/>
      <c r="BT1708" s="174"/>
    </row>
    <row r="1709" spans="1:72" s="177" customFormat="1">
      <c r="A1709" s="176"/>
      <c r="B1709" s="176"/>
      <c r="C1709" s="178"/>
      <c r="D1709" s="176"/>
      <c r="E1709" s="174"/>
      <c r="F1709" s="174"/>
      <c r="G1709" s="174"/>
      <c r="H1709" s="174"/>
      <c r="I1709" s="174"/>
      <c r="J1709" s="174"/>
      <c r="K1709" s="174"/>
      <c r="L1709" s="174"/>
      <c r="M1709" s="174"/>
      <c r="N1709" s="174"/>
      <c r="O1709" s="174"/>
      <c r="P1709" s="174"/>
      <c r="Q1709" s="174"/>
      <c r="R1709" s="174"/>
      <c r="S1709" s="174"/>
      <c r="T1709" s="174"/>
      <c r="U1709" s="174"/>
      <c r="V1709" s="174"/>
      <c r="W1709" s="174"/>
      <c r="X1709" s="174"/>
      <c r="Y1709" s="174"/>
      <c r="Z1709" s="174"/>
      <c r="AA1709" s="174"/>
      <c r="AB1709" s="174"/>
      <c r="AC1709" s="174"/>
      <c r="AD1709" s="174"/>
      <c r="AE1709" s="174"/>
      <c r="AF1709" s="174"/>
      <c r="AG1709" s="174"/>
      <c r="AH1709" s="174"/>
      <c r="AI1709" s="174"/>
      <c r="AJ1709" s="174"/>
      <c r="AK1709" s="174"/>
      <c r="AL1709" s="174"/>
      <c r="AM1709" s="174"/>
      <c r="AN1709" s="174"/>
      <c r="AO1709" s="174"/>
      <c r="AP1709" s="174"/>
      <c r="AQ1709" s="174"/>
      <c r="AR1709" s="174"/>
      <c r="AS1709" s="174"/>
      <c r="AT1709" s="174"/>
      <c r="AU1709" s="174"/>
      <c r="AV1709" s="174"/>
      <c r="AW1709" s="174"/>
      <c r="AX1709" s="174"/>
      <c r="AY1709" s="174"/>
      <c r="AZ1709" s="174"/>
      <c r="BA1709" s="174"/>
      <c r="BB1709" s="174"/>
      <c r="BC1709" s="174"/>
      <c r="BD1709" s="174"/>
      <c r="BE1709" s="174"/>
      <c r="BF1709" s="174"/>
      <c r="BG1709" s="174"/>
      <c r="BH1709" s="174"/>
      <c r="BI1709" s="174"/>
      <c r="BJ1709" s="174"/>
      <c r="BK1709" s="174"/>
      <c r="BL1709" s="174"/>
      <c r="BM1709" s="174"/>
      <c r="BN1709" s="174"/>
      <c r="BO1709" s="174"/>
      <c r="BP1709" s="174"/>
      <c r="BQ1709" s="174"/>
      <c r="BR1709" s="174"/>
      <c r="BS1709" s="174"/>
      <c r="BT1709" s="174"/>
    </row>
    <row r="1710" spans="1:72" s="177" customFormat="1">
      <c r="A1710" s="176"/>
      <c r="B1710" s="176"/>
      <c r="C1710" s="178"/>
      <c r="D1710" s="176"/>
      <c r="E1710" s="174"/>
      <c r="F1710" s="174"/>
      <c r="G1710" s="174"/>
      <c r="H1710" s="174"/>
      <c r="I1710" s="174"/>
      <c r="J1710" s="174"/>
      <c r="K1710" s="174"/>
      <c r="L1710" s="174"/>
      <c r="M1710" s="174"/>
      <c r="N1710" s="174"/>
      <c r="O1710" s="174"/>
      <c r="P1710" s="174"/>
      <c r="Q1710" s="174"/>
      <c r="R1710" s="174"/>
      <c r="S1710" s="174"/>
      <c r="T1710" s="174"/>
      <c r="U1710" s="174"/>
      <c r="V1710" s="174"/>
      <c r="W1710" s="174"/>
      <c r="X1710" s="174"/>
      <c r="Y1710" s="174"/>
      <c r="Z1710" s="174"/>
      <c r="AA1710" s="174"/>
      <c r="AB1710" s="174"/>
      <c r="AC1710" s="174"/>
      <c r="AD1710" s="174"/>
      <c r="AE1710" s="174"/>
      <c r="AF1710" s="174"/>
      <c r="AG1710" s="174"/>
      <c r="AH1710" s="174"/>
      <c r="AI1710" s="174"/>
      <c r="AJ1710" s="174"/>
      <c r="AK1710" s="174"/>
      <c r="AL1710" s="174"/>
      <c r="AM1710" s="174"/>
      <c r="AN1710" s="174"/>
      <c r="AO1710" s="174"/>
      <c r="AP1710" s="174"/>
      <c r="AQ1710" s="174"/>
      <c r="AR1710" s="174"/>
      <c r="AS1710" s="174"/>
      <c r="AT1710" s="174"/>
      <c r="AU1710" s="174"/>
      <c r="AV1710" s="174"/>
      <c r="AW1710" s="174"/>
      <c r="AX1710" s="174"/>
      <c r="AY1710" s="174"/>
      <c r="AZ1710" s="174"/>
      <c r="BA1710" s="174"/>
      <c r="BB1710" s="174"/>
      <c r="BC1710" s="174"/>
      <c r="BD1710" s="174"/>
      <c r="BE1710" s="174"/>
      <c r="BF1710" s="174"/>
      <c r="BG1710" s="174"/>
      <c r="BH1710" s="174"/>
      <c r="BI1710" s="174"/>
      <c r="BJ1710" s="174"/>
      <c r="BK1710" s="174"/>
      <c r="BL1710" s="174"/>
      <c r="BM1710" s="174"/>
      <c r="BN1710" s="174"/>
      <c r="BO1710" s="174"/>
      <c r="BP1710" s="174"/>
      <c r="BQ1710" s="174"/>
      <c r="BR1710" s="174"/>
      <c r="BS1710" s="174"/>
      <c r="BT1710" s="174"/>
    </row>
    <row r="1711" spans="1:72" s="177" customFormat="1">
      <c r="A1711" s="176"/>
      <c r="B1711" s="176"/>
      <c r="C1711" s="178"/>
      <c r="D1711" s="176"/>
      <c r="E1711" s="174"/>
      <c r="F1711" s="174"/>
      <c r="G1711" s="174"/>
      <c r="H1711" s="174"/>
      <c r="I1711" s="174"/>
      <c r="J1711" s="174"/>
      <c r="K1711" s="174"/>
      <c r="L1711" s="174"/>
      <c r="M1711" s="174"/>
      <c r="N1711" s="174"/>
      <c r="O1711" s="174"/>
      <c r="P1711" s="174"/>
      <c r="Q1711" s="174"/>
      <c r="R1711" s="174"/>
      <c r="S1711" s="174"/>
      <c r="T1711" s="174"/>
      <c r="U1711" s="174"/>
      <c r="V1711" s="174"/>
      <c r="W1711" s="174"/>
      <c r="X1711" s="174"/>
      <c r="Y1711" s="174"/>
      <c r="Z1711" s="174"/>
      <c r="AA1711" s="174"/>
      <c r="AB1711" s="174"/>
      <c r="AC1711" s="174"/>
      <c r="AD1711" s="174"/>
      <c r="AE1711" s="174"/>
      <c r="AF1711" s="174"/>
      <c r="AG1711" s="174"/>
      <c r="AH1711" s="174"/>
      <c r="AI1711" s="174"/>
      <c r="AJ1711" s="174"/>
      <c r="AK1711" s="174"/>
      <c r="AL1711" s="174"/>
      <c r="AM1711" s="174"/>
      <c r="AN1711" s="174"/>
      <c r="AO1711" s="174"/>
      <c r="AP1711" s="174"/>
      <c r="AQ1711" s="174"/>
      <c r="AR1711" s="174"/>
      <c r="AS1711" s="174"/>
      <c r="AT1711" s="174"/>
      <c r="AU1711" s="174"/>
      <c r="AV1711" s="174"/>
      <c r="AW1711" s="174"/>
      <c r="AX1711" s="174"/>
      <c r="AY1711" s="174"/>
      <c r="AZ1711" s="174"/>
      <c r="BA1711" s="174"/>
      <c r="BB1711" s="174"/>
      <c r="BC1711" s="174"/>
      <c r="BD1711" s="174"/>
      <c r="BE1711" s="174"/>
      <c r="BF1711" s="174"/>
      <c r="BG1711" s="174"/>
      <c r="BH1711" s="174"/>
      <c r="BI1711" s="174"/>
      <c r="BJ1711" s="174"/>
      <c r="BK1711" s="174"/>
      <c r="BL1711" s="174"/>
      <c r="BM1711" s="174"/>
      <c r="BN1711" s="174"/>
      <c r="BO1711" s="174"/>
      <c r="BP1711" s="174"/>
      <c r="BQ1711" s="174"/>
      <c r="BR1711" s="174"/>
      <c r="BS1711" s="174"/>
      <c r="BT1711" s="174"/>
    </row>
    <row r="1712" spans="1:72" s="177" customFormat="1">
      <c r="A1712" s="176"/>
      <c r="B1712" s="176"/>
      <c r="C1712" s="178"/>
      <c r="D1712" s="176"/>
      <c r="E1712" s="174"/>
      <c r="F1712" s="174"/>
      <c r="G1712" s="174"/>
      <c r="H1712" s="174"/>
      <c r="I1712" s="174"/>
      <c r="J1712" s="174"/>
      <c r="K1712" s="174"/>
      <c r="L1712" s="174"/>
      <c r="M1712" s="174"/>
      <c r="N1712" s="174"/>
      <c r="O1712" s="174"/>
      <c r="P1712" s="174"/>
      <c r="Q1712" s="174"/>
      <c r="R1712" s="174"/>
      <c r="S1712" s="174"/>
      <c r="T1712" s="174"/>
      <c r="U1712" s="174"/>
      <c r="V1712" s="174"/>
      <c r="W1712" s="174"/>
      <c r="X1712" s="174"/>
      <c r="Y1712" s="174"/>
      <c r="Z1712" s="174"/>
      <c r="AA1712" s="174"/>
      <c r="AB1712" s="174"/>
      <c r="AC1712" s="174"/>
      <c r="AD1712" s="174"/>
      <c r="AE1712" s="174"/>
      <c r="AF1712" s="174"/>
      <c r="AG1712" s="174"/>
      <c r="AH1712" s="174"/>
      <c r="AI1712" s="174"/>
      <c r="AJ1712" s="174"/>
      <c r="AK1712" s="174"/>
      <c r="AL1712" s="174"/>
      <c r="AM1712" s="174"/>
      <c r="AN1712" s="174"/>
      <c r="AO1712" s="174"/>
      <c r="AP1712" s="174"/>
      <c r="AQ1712" s="174"/>
      <c r="AR1712" s="174"/>
      <c r="AS1712" s="174"/>
      <c r="AT1712" s="174"/>
      <c r="AU1712" s="174"/>
      <c r="AV1712" s="174"/>
      <c r="AW1712" s="174"/>
      <c r="AX1712" s="174"/>
      <c r="AY1712" s="174"/>
      <c r="AZ1712" s="174"/>
      <c r="BA1712" s="174"/>
      <c r="BB1712" s="174"/>
      <c r="BC1712" s="174"/>
      <c r="BD1712" s="174"/>
      <c r="BE1712" s="174"/>
      <c r="BF1712" s="174"/>
      <c r="BG1712" s="174"/>
      <c r="BH1712" s="174"/>
      <c r="BI1712" s="174"/>
      <c r="BJ1712" s="174"/>
      <c r="BK1712" s="174"/>
      <c r="BL1712" s="174"/>
      <c r="BM1712" s="174"/>
      <c r="BN1712" s="174"/>
      <c r="BO1712" s="174"/>
      <c r="BP1712" s="174"/>
      <c r="BQ1712" s="174"/>
      <c r="BR1712" s="174"/>
      <c r="BS1712" s="174"/>
      <c r="BT1712" s="174"/>
    </row>
    <row r="1713" spans="1:72" s="177" customFormat="1">
      <c r="A1713" s="176"/>
      <c r="B1713" s="176"/>
      <c r="C1713" s="178"/>
      <c r="D1713" s="176"/>
      <c r="E1713" s="174"/>
      <c r="F1713" s="174"/>
      <c r="G1713" s="174"/>
      <c r="H1713" s="174"/>
      <c r="I1713" s="174"/>
      <c r="J1713" s="174"/>
      <c r="K1713" s="174"/>
      <c r="L1713" s="174"/>
      <c r="M1713" s="174"/>
      <c r="N1713" s="174"/>
      <c r="O1713" s="174"/>
      <c r="P1713" s="174"/>
      <c r="Q1713" s="174"/>
      <c r="R1713" s="174"/>
      <c r="S1713" s="174"/>
      <c r="T1713" s="174"/>
      <c r="U1713" s="174"/>
      <c r="V1713" s="174"/>
      <c r="W1713" s="174"/>
      <c r="X1713" s="174"/>
      <c r="Y1713" s="174"/>
      <c r="Z1713" s="174"/>
      <c r="AA1713" s="174"/>
      <c r="AB1713" s="174"/>
      <c r="AC1713" s="174"/>
      <c r="AD1713" s="174"/>
      <c r="AE1713" s="174"/>
      <c r="AF1713" s="174"/>
      <c r="AG1713" s="174"/>
      <c r="AH1713" s="174"/>
      <c r="AI1713" s="174"/>
      <c r="AJ1713" s="174"/>
      <c r="AK1713" s="174"/>
      <c r="AL1713" s="174"/>
      <c r="AM1713" s="174"/>
      <c r="AN1713" s="174"/>
      <c r="AO1713" s="174"/>
      <c r="AP1713" s="174"/>
      <c r="AQ1713" s="174"/>
      <c r="AR1713" s="174"/>
      <c r="AS1713" s="174"/>
      <c r="AT1713" s="174"/>
      <c r="AU1713" s="174"/>
      <c r="AV1713" s="174"/>
      <c r="AW1713" s="174"/>
      <c r="AX1713" s="174"/>
      <c r="AY1713" s="174"/>
      <c r="AZ1713" s="174"/>
      <c r="BA1713" s="174"/>
      <c r="BB1713" s="174"/>
      <c r="BC1713" s="174"/>
      <c r="BD1713" s="174"/>
      <c r="BE1713" s="174"/>
      <c r="BF1713" s="174"/>
      <c r="BG1713" s="174"/>
      <c r="BH1713" s="174"/>
      <c r="BI1713" s="174"/>
      <c r="BJ1713" s="174"/>
      <c r="BK1713" s="174"/>
      <c r="BL1713" s="174"/>
      <c r="BM1713" s="174"/>
      <c r="BN1713" s="174"/>
      <c r="BO1713" s="174"/>
      <c r="BP1713" s="174"/>
      <c r="BQ1713" s="174"/>
      <c r="BR1713" s="174"/>
      <c r="BS1713" s="174"/>
      <c r="BT1713" s="174"/>
    </row>
    <row r="1714" spans="1:72" s="177" customFormat="1">
      <c r="A1714" s="176"/>
      <c r="B1714" s="176"/>
      <c r="C1714" s="178"/>
      <c r="D1714" s="176"/>
      <c r="E1714" s="174"/>
      <c r="F1714" s="174"/>
      <c r="G1714" s="174"/>
      <c r="H1714" s="174"/>
      <c r="I1714" s="174"/>
      <c r="J1714" s="174"/>
      <c r="K1714" s="174"/>
      <c r="L1714" s="174"/>
      <c r="M1714" s="174"/>
      <c r="N1714" s="174"/>
      <c r="O1714" s="174"/>
      <c r="P1714" s="174"/>
      <c r="Q1714" s="174"/>
      <c r="R1714" s="174"/>
      <c r="S1714" s="174"/>
      <c r="T1714" s="174"/>
      <c r="U1714" s="174"/>
      <c r="V1714" s="174"/>
      <c r="W1714" s="174"/>
      <c r="X1714" s="174"/>
      <c r="Y1714" s="174"/>
      <c r="Z1714" s="174"/>
      <c r="AA1714" s="174"/>
      <c r="AB1714" s="174"/>
      <c r="AC1714" s="174"/>
      <c r="AD1714" s="174"/>
      <c r="AE1714" s="174"/>
      <c r="AF1714" s="174"/>
      <c r="AG1714" s="174"/>
      <c r="AH1714" s="174"/>
      <c r="AI1714" s="174"/>
      <c r="AJ1714" s="174"/>
      <c r="AK1714" s="174"/>
      <c r="AL1714" s="174"/>
      <c r="AM1714" s="174"/>
      <c r="AN1714" s="174"/>
      <c r="AO1714" s="174"/>
      <c r="AP1714" s="174"/>
      <c r="AQ1714" s="174"/>
      <c r="AR1714" s="174"/>
      <c r="AS1714" s="174"/>
      <c r="AT1714" s="174"/>
      <c r="AU1714" s="174"/>
      <c r="AV1714" s="174"/>
      <c r="AW1714" s="174"/>
      <c r="AX1714" s="174"/>
      <c r="AY1714" s="174"/>
      <c r="AZ1714" s="174"/>
      <c r="BA1714" s="174"/>
      <c r="BB1714" s="174"/>
      <c r="BC1714" s="174"/>
      <c r="BD1714" s="174"/>
      <c r="BE1714" s="174"/>
      <c r="BF1714" s="174"/>
      <c r="BG1714" s="174"/>
      <c r="BH1714" s="174"/>
      <c r="BI1714" s="174"/>
      <c r="BJ1714" s="174"/>
      <c r="BK1714" s="174"/>
      <c r="BL1714" s="174"/>
      <c r="BM1714" s="174"/>
      <c r="BN1714" s="174"/>
      <c r="BO1714" s="174"/>
      <c r="BP1714" s="174"/>
      <c r="BQ1714" s="174"/>
      <c r="BR1714" s="174"/>
      <c r="BS1714" s="174"/>
      <c r="BT1714" s="174"/>
    </row>
    <row r="1715" spans="1:72" s="177" customFormat="1">
      <c r="A1715" s="176"/>
      <c r="B1715" s="176"/>
      <c r="C1715" s="178"/>
      <c r="D1715" s="176"/>
      <c r="E1715" s="174"/>
      <c r="F1715" s="174"/>
      <c r="G1715" s="174"/>
      <c r="H1715" s="174"/>
      <c r="I1715" s="174"/>
      <c r="J1715" s="174"/>
      <c r="K1715" s="174"/>
      <c r="L1715" s="174"/>
      <c r="M1715" s="174"/>
      <c r="N1715" s="174"/>
      <c r="O1715" s="174"/>
      <c r="P1715" s="174"/>
      <c r="Q1715" s="174"/>
      <c r="R1715" s="174"/>
      <c r="S1715" s="174"/>
      <c r="T1715" s="174"/>
      <c r="U1715" s="174"/>
      <c r="V1715" s="174"/>
      <c r="W1715" s="174"/>
      <c r="X1715" s="174"/>
      <c r="Y1715" s="174"/>
      <c r="Z1715" s="174"/>
      <c r="AA1715" s="174"/>
      <c r="AB1715" s="174"/>
      <c r="AC1715" s="174"/>
      <c r="AD1715" s="174"/>
      <c r="AE1715" s="174"/>
      <c r="AF1715" s="174"/>
      <c r="AG1715" s="174"/>
      <c r="AH1715" s="174"/>
      <c r="AI1715" s="174"/>
      <c r="AJ1715" s="174"/>
      <c r="AK1715" s="174"/>
      <c r="AL1715" s="174"/>
      <c r="AM1715" s="174"/>
      <c r="AN1715" s="174"/>
      <c r="AO1715" s="174"/>
      <c r="AP1715" s="174"/>
      <c r="AQ1715" s="174"/>
      <c r="AR1715" s="174"/>
      <c r="AS1715" s="174"/>
      <c r="AT1715" s="174"/>
      <c r="AU1715" s="174"/>
      <c r="AV1715" s="174"/>
      <c r="AW1715" s="174"/>
      <c r="AX1715" s="174"/>
      <c r="AY1715" s="174"/>
      <c r="AZ1715" s="174"/>
      <c r="BA1715" s="174"/>
      <c r="BB1715" s="174"/>
      <c r="BC1715" s="174"/>
      <c r="BD1715" s="174"/>
      <c r="BE1715" s="174"/>
      <c r="BF1715" s="174"/>
      <c r="BG1715" s="174"/>
      <c r="BH1715" s="174"/>
      <c r="BI1715" s="174"/>
      <c r="BJ1715" s="174"/>
      <c r="BK1715" s="174"/>
      <c r="BL1715" s="174"/>
      <c r="BM1715" s="174"/>
      <c r="BN1715" s="174"/>
      <c r="BO1715" s="174"/>
      <c r="BP1715" s="174"/>
      <c r="BQ1715" s="174"/>
      <c r="BR1715" s="174"/>
      <c r="BS1715" s="174"/>
      <c r="BT1715" s="174"/>
    </row>
    <row r="1716" spans="1:72" s="177" customFormat="1">
      <c r="A1716" s="176"/>
      <c r="B1716" s="176"/>
      <c r="C1716" s="178"/>
      <c r="D1716" s="176"/>
      <c r="E1716" s="174"/>
      <c r="F1716" s="174"/>
      <c r="G1716" s="174"/>
      <c r="H1716" s="174"/>
      <c r="I1716" s="174"/>
      <c r="J1716" s="174"/>
      <c r="K1716" s="174"/>
      <c r="L1716" s="174"/>
      <c r="M1716" s="174"/>
      <c r="N1716" s="174"/>
      <c r="O1716" s="174"/>
      <c r="P1716" s="174"/>
      <c r="Q1716" s="174"/>
      <c r="R1716" s="174"/>
      <c r="S1716" s="174"/>
      <c r="T1716" s="174"/>
      <c r="U1716" s="174"/>
      <c r="V1716" s="174"/>
      <c r="W1716" s="174"/>
      <c r="X1716" s="174"/>
      <c r="Y1716" s="174"/>
      <c r="Z1716" s="174"/>
      <c r="AA1716" s="174"/>
      <c r="AB1716" s="174"/>
      <c r="AC1716" s="174"/>
      <c r="AD1716" s="174"/>
      <c r="AE1716" s="174"/>
      <c r="AF1716" s="174"/>
      <c r="AG1716" s="174"/>
      <c r="AH1716" s="174"/>
      <c r="AI1716" s="174"/>
      <c r="AJ1716" s="174"/>
      <c r="AK1716" s="174"/>
      <c r="AL1716" s="174"/>
      <c r="AM1716" s="174"/>
      <c r="AN1716" s="174"/>
      <c r="AO1716" s="174"/>
      <c r="AP1716" s="174"/>
      <c r="AQ1716" s="174"/>
      <c r="AR1716" s="174"/>
      <c r="AS1716" s="174"/>
      <c r="AT1716" s="174"/>
      <c r="AU1716" s="174"/>
      <c r="AV1716" s="174"/>
      <c r="AW1716" s="174"/>
      <c r="AX1716" s="174"/>
      <c r="AY1716" s="174"/>
      <c r="AZ1716" s="174"/>
      <c r="BA1716" s="174"/>
      <c r="BB1716" s="174"/>
      <c r="BC1716" s="174"/>
      <c r="BD1716" s="174"/>
      <c r="BE1716" s="174"/>
      <c r="BF1716" s="174"/>
      <c r="BG1716" s="174"/>
      <c r="BH1716" s="174"/>
      <c r="BI1716" s="174"/>
      <c r="BJ1716" s="174"/>
      <c r="BK1716" s="174"/>
      <c r="BL1716" s="174"/>
      <c r="BM1716" s="174"/>
      <c r="BN1716" s="174"/>
      <c r="BO1716" s="174"/>
      <c r="BP1716" s="174"/>
      <c r="BQ1716" s="174"/>
      <c r="BR1716" s="174"/>
      <c r="BS1716" s="174"/>
      <c r="BT1716" s="174"/>
    </row>
    <row r="1717" spans="1:72" s="177" customFormat="1">
      <c r="A1717" s="176"/>
      <c r="B1717" s="176"/>
      <c r="C1717" s="178"/>
      <c r="D1717" s="176"/>
      <c r="E1717" s="174"/>
      <c r="F1717" s="174"/>
      <c r="G1717" s="174"/>
      <c r="H1717" s="174"/>
      <c r="I1717" s="174"/>
      <c r="J1717" s="174"/>
      <c r="K1717" s="174"/>
      <c r="L1717" s="174"/>
      <c r="M1717" s="174"/>
      <c r="N1717" s="174"/>
      <c r="O1717" s="174"/>
      <c r="P1717" s="174"/>
      <c r="Q1717" s="174"/>
      <c r="R1717" s="174"/>
      <c r="S1717" s="174"/>
      <c r="T1717" s="174"/>
      <c r="U1717" s="174"/>
      <c r="V1717" s="174"/>
      <c r="W1717" s="174"/>
      <c r="X1717" s="174"/>
      <c r="Y1717" s="174"/>
      <c r="Z1717" s="174"/>
      <c r="AA1717" s="174"/>
      <c r="AB1717" s="174"/>
      <c r="AC1717" s="174"/>
      <c r="AD1717" s="174"/>
      <c r="AE1717" s="174"/>
      <c r="AF1717" s="174"/>
      <c r="AG1717" s="174"/>
      <c r="AH1717" s="174"/>
      <c r="AI1717" s="174"/>
      <c r="AJ1717" s="174"/>
      <c r="AK1717" s="174"/>
      <c r="AL1717" s="174"/>
      <c r="AM1717" s="174"/>
      <c r="AN1717" s="174"/>
      <c r="AO1717" s="174"/>
      <c r="AP1717" s="174"/>
      <c r="AQ1717" s="174"/>
      <c r="AR1717" s="174"/>
      <c r="AS1717" s="174"/>
      <c r="AT1717" s="174"/>
      <c r="AU1717" s="174"/>
      <c r="AV1717" s="174"/>
      <c r="AW1717" s="174"/>
      <c r="AX1717" s="174"/>
      <c r="AY1717" s="174"/>
      <c r="AZ1717" s="174"/>
      <c r="BA1717" s="174"/>
      <c r="BB1717" s="174"/>
      <c r="BC1717" s="174"/>
      <c r="BD1717" s="174"/>
      <c r="BE1717" s="174"/>
      <c r="BF1717" s="174"/>
      <c r="BG1717" s="174"/>
      <c r="BH1717" s="174"/>
      <c r="BI1717" s="174"/>
      <c r="BJ1717" s="174"/>
      <c r="BK1717" s="174"/>
      <c r="BL1717" s="174"/>
      <c r="BM1717" s="174"/>
      <c r="BN1717" s="174"/>
      <c r="BO1717" s="174"/>
      <c r="BP1717" s="174"/>
      <c r="BQ1717" s="174"/>
      <c r="BR1717" s="174"/>
      <c r="BS1717" s="174"/>
      <c r="BT1717" s="174"/>
    </row>
    <row r="1718" spans="1:72" s="177" customFormat="1">
      <c r="A1718" s="176"/>
      <c r="B1718" s="176"/>
      <c r="C1718" s="178"/>
      <c r="D1718" s="176"/>
      <c r="E1718" s="174"/>
      <c r="F1718" s="174"/>
      <c r="G1718" s="174"/>
      <c r="H1718" s="174"/>
      <c r="I1718" s="174"/>
      <c r="J1718" s="174"/>
      <c r="K1718" s="174"/>
      <c r="L1718" s="174"/>
      <c r="M1718" s="174"/>
      <c r="N1718" s="174"/>
      <c r="O1718" s="174"/>
      <c r="P1718" s="174"/>
      <c r="Q1718" s="174"/>
      <c r="R1718" s="174"/>
      <c r="S1718" s="174"/>
      <c r="T1718" s="174"/>
      <c r="U1718" s="174"/>
      <c r="V1718" s="174"/>
      <c r="W1718" s="174"/>
      <c r="X1718" s="174"/>
      <c r="Y1718" s="174"/>
      <c r="Z1718" s="174"/>
      <c r="AA1718" s="174"/>
      <c r="AB1718" s="174"/>
      <c r="AC1718" s="174"/>
      <c r="AD1718" s="174"/>
      <c r="AE1718" s="174"/>
      <c r="AF1718" s="174"/>
      <c r="AG1718" s="174"/>
      <c r="AH1718" s="174"/>
      <c r="AI1718" s="174"/>
      <c r="AJ1718" s="174"/>
      <c r="AK1718" s="174"/>
      <c r="AL1718" s="174"/>
      <c r="AM1718" s="174"/>
      <c r="AN1718" s="174"/>
      <c r="AO1718" s="174"/>
      <c r="AP1718" s="174"/>
      <c r="AQ1718" s="174"/>
      <c r="AR1718" s="174"/>
      <c r="AS1718" s="174"/>
      <c r="AT1718" s="174"/>
      <c r="AU1718" s="174"/>
      <c r="AV1718" s="174"/>
      <c r="AW1718" s="174"/>
      <c r="AX1718" s="174"/>
      <c r="AY1718" s="174"/>
      <c r="AZ1718" s="174"/>
      <c r="BA1718" s="174"/>
      <c r="BB1718" s="174"/>
      <c r="BC1718" s="174"/>
      <c r="BD1718" s="174"/>
      <c r="BE1718" s="174"/>
      <c r="BF1718" s="174"/>
      <c r="BG1718" s="174"/>
      <c r="BH1718" s="174"/>
      <c r="BI1718" s="174"/>
      <c r="BJ1718" s="174"/>
      <c r="BK1718" s="174"/>
      <c r="BL1718" s="174"/>
      <c r="BM1718" s="174"/>
      <c r="BN1718" s="174"/>
      <c r="BO1718" s="174"/>
      <c r="BP1718" s="174"/>
      <c r="BQ1718" s="174"/>
      <c r="BR1718" s="174"/>
      <c r="BS1718" s="174"/>
      <c r="BT1718" s="174"/>
    </row>
    <row r="1719" spans="1:72" s="177" customFormat="1">
      <c r="A1719" s="176"/>
      <c r="B1719" s="176"/>
      <c r="C1719" s="178"/>
      <c r="D1719" s="176"/>
      <c r="E1719" s="174"/>
      <c r="F1719" s="174"/>
      <c r="G1719" s="174"/>
      <c r="H1719" s="174"/>
      <c r="I1719" s="174"/>
      <c r="J1719" s="174"/>
      <c r="K1719" s="174"/>
      <c r="L1719" s="174"/>
      <c r="M1719" s="174"/>
      <c r="N1719" s="174"/>
      <c r="O1719" s="174"/>
      <c r="P1719" s="174"/>
      <c r="Q1719" s="174"/>
      <c r="R1719" s="174"/>
      <c r="S1719" s="174"/>
      <c r="T1719" s="174"/>
      <c r="U1719" s="174"/>
      <c r="V1719" s="174"/>
      <c r="W1719" s="174"/>
      <c r="X1719" s="174"/>
      <c r="Y1719" s="174"/>
      <c r="Z1719" s="174"/>
      <c r="AA1719" s="174"/>
      <c r="AB1719" s="174"/>
      <c r="AC1719" s="174"/>
      <c r="AD1719" s="174"/>
      <c r="AE1719" s="174"/>
      <c r="AF1719" s="174"/>
      <c r="AG1719" s="174"/>
      <c r="AH1719" s="174"/>
      <c r="AI1719" s="174"/>
      <c r="AJ1719" s="174"/>
      <c r="AK1719" s="174"/>
      <c r="AL1719" s="174"/>
      <c r="AM1719" s="174"/>
      <c r="AN1719" s="174"/>
      <c r="AO1719" s="174"/>
      <c r="AP1719" s="174"/>
      <c r="AQ1719" s="174"/>
      <c r="AR1719" s="174"/>
      <c r="AS1719" s="174"/>
      <c r="AT1719" s="174"/>
      <c r="AU1719" s="174"/>
      <c r="AV1719" s="174"/>
      <c r="AW1719" s="174"/>
      <c r="AX1719" s="174"/>
      <c r="AY1719" s="174"/>
      <c r="AZ1719" s="174"/>
      <c r="BA1719" s="174"/>
      <c r="BB1719" s="174"/>
      <c r="BC1719" s="174"/>
      <c r="BD1719" s="174"/>
      <c r="BE1719" s="174"/>
      <c r="BF1719" s="174"/>
      <c r="BG1719" s="174"/>
      <c r="BH1719" s="174"/>
      <c r="BI1719" s="174"/>
      <c r="BJ1719" s="174"/>
      <c r="BK1719" s="174"/>
      <c r="BL1719" s="174"/>
      <c r="BM1719" s="174"/>
      <c r="BN1719" s="174"/>
      <c r="BO1719" s="174"/>
      <c r="BP1719" s="174"/>
      <c r="BQ1719" s="174"/>
      <c r="BR1719" s="174"/>
      <c r="BS1719" s="174"/>
      <c r="BT1719" s="174"/>
    </row>
    <row r="1720" spans="1:72" s="177" customFormat="1">
      <c r="A1720" s="176"/>
      <c r="B1720" s="176"/>
      <c r="C1720" s="178"/>
      <c r="D1720" s="176"/>
      <c r="E1720" s="174"/>
      <c r="F1720" s="174"/>
      <c r="G1720" s="174"/>
      <c r="H1720" s="174"/>
      <c r="I1720" s="174"/>
      <c r="J1720" s="174"/>
      <c r="K1720" s="174"/>
      <c r="L1720" s="174"/>
      <c r="M1720" s="174"/>
      <c r="N1720" s="174"/>
      <c r="O1720" s="174"/>
      <c r="P1720" s="174"/>
      <c r="Q1720" s="174"/>
      <c r="R1720" s="174"/>
      <c r="S1720" s="174"/>
      <c r="T1720" s="174"/>
      <c r="U1720" s="174"/>
      <c r="V1720" s="174"/>
      <c r="W1720" s="174"/>
      <c r="X1720" s="174"/>
      <c r="Y1720" s="174"/>
      <c r="Z1720" s="174"/>
      <c r="AA1720" s="174"/>
      <c r="AB1720" s="174"/>
      <c r="AC1720" s="174"/>
      <c r="AD1720" s="174"/>
      <c r="AE1720" s="174"/>
      <c r="AF1720" s="174"/>
      <c r="AG1720" s="174"/>
      <c r="AH1720" s="174"/>
      <c r="AI1720" s="174"/>
      <c r="AJ1720" s="174"/>
      <c r="AK1720" s="174"/>
      <c r="AL1720" s="174"/>
      <c r="AM1720" s="174"/>
      <c r="AN1720" s="174"/>
      <c r="AO1720" s="174"/>
      <c r="AP1720" s="174"/>
      <c r="AQ1720" s="174"/>
      <c r="AR1720" s="174"/>
      <c r="AS1720" s="174"/>
      <c r="AT1720" s="174"/>
      <c r="AU1720" s="174"/>
      <c r="AV1720" s="174"/>
      <c r="AW1720" s="174"/>
      <c r="AX1720" s="174"/>
      <c r="AY1720" s="174"/>
      <c r="AZ1720" s="174"/>
      <c r="BA1720" s="174"/>
      <c r="BB1720" s="174"/>
      <c r="BC1720" s="174"/>
      <c r="BD1720" s="174"/>
      <c r="BE1720" s="174"/>
      <c r="BF1720" s="174"/>
      <c r="BG1720" s="174"/>
      <c r="BH1720" s="174"/>
      <c r="BI1720" s="174"/>
      <c r="BJ1720" s="174"/>
      <c r="BK1720" s="174"/>
      <c r="BL1720" s="174"/>
      <c r="BM1720" s="174"/>
      <c r="BN1720" s="174"/>
      <c r="BO1720" s="174"/>
      <c r="BP1720" s="174"/>
      <c r="BQ1720" s="174"/>
      <c r="BR1720" s="174"/>
      <c r="BS1720" s="174"/>
      <c r="BT1720" s="174"/>
    </row>
    <row r="1721" spans="1:72" s="177" customFormat="1">
      <c r="A1721" s="176"/>
      <c r="B1721" s="176"/>
      <c r="C1721" s="178"/>
      <c r="D1721" s="176"/>
      <c r="E1721" s="174"/>
      <c r="F1721" s="174"/>
      <c r="G1721" s="174"/>
      <c r="H1721" s="174"/>
      <c r="I1721" s="174"/>
      <c r="J1721" s="174"/>
      <c r="K1721" s="174"/>
      <c r="L1721" s="174"/>
      <c r="M1721" s="174"/>
      <c r="N1721" s="174"/>
      <c r="O1721" s="174"/>
      <c r="P1721" s="174"/>
      <c r="Q1721" s="174"/>
      <c r="R1721" s="174"/>
      <c r="S1721" s="174"/>
      <c r="T1721" s="174"/>
      <c r="U1721" s="174"/>
      <c r="V1721" s="174"/>
      <c r="W1721" s="174"/>
      <c r="X1721" s="174"/>
      <c r="Y1721" s="174"/>
      <c r="Z1721" s="174"/>
      <c r="AA1721" s="174"/>
      <c r="AB1721" s="174"/>
      <c r="AC1721" s="174"/>
      <c r="AD1721" s="174"/>
      <c r="AE1721" s="174"/>
      <c r="AF1721" s="174"/>
      <c r="AG1721" s="174"/>
      <c r="AH1721" s="174"/>
      <c r="AI1721" s="174"/>
      <c r="AJ1721" s="174"/>
      <c r="AK1721" s="174"/>
      <c r="AL1721" s="174"/>
      <c r="AM1721" s="174"/>
      <c r="AN1721" s="174"/>
      <c r="AO1721" s="174"/>
      <c r="AP1721" s="174"/>
      <c r="AQ1721" s="174"/>
      <c r="AR1721" s="174"/>
      <c r="AS1721" s="174"/>
      <c r="AT1721" s="174"/>
      <c r="AU1721" s="174"/>
      <c r="AV1721" s="174"/>
      <c r="AW1721" s="174"/>
      <c r="AX1721" s="174"/>
      <c r="AY1721" s="174"/>
      <c r="AZ1721" s="174"/>
      <c r="BA1721" s="174"/>
      <c r="BB1721" s="174"/>
      <c r="BC1721" s="174"/>
      <c r="BD1721" s="174"/>
      <c r="BE1721" s="174"/>
      <c r="BF1721" s="174"/>
      <c r="BG1721" s="174"/>
      <c r="BH1721" s="174"/>
      <c r="BI1721" s="174"/>
      <c r="BJ1721" s="174"/>
      <c r="BK1721" s="174"/>
      <c r="BL1721" s="174"/>
      <c r="BM1721" s="174"/>
      <c r="BN1721" s="174"/>
      <c r="BO1721" s="174"/>
      <c r="BP1721" s="174"/>
      <c r="BQ1721" s="174"/>
      <c r="BR1721" s="174"/>
      <c r="BS1721" s="174"/>
      <c r="BT1721" s="174"/>
    </row>
    <row r="1722" spans="1:72" s="177" customFormat="1">
      <c r="A1722" s="176"/>
      <c r="B1722" s="176"/>
      <c r="C1722" s="178"/>
      <c r="D1722" s="176"/>
      <c r="E1722" s="174"/>
      <c r="F1722" s="174"/>
      <c r="G1722" s="174"/>
      <c r="H1722" s="174"/>
      <c r="I1722" s="174"/>
      <c r="J1722" s="174"/>
      <c r="K1722" s="174"/>
      <c r="L1722" s="174"/>
      <c r="M1722" s="174"/>
      <c r="N1722" s="174"/>
      <c r="O1722" s="174"/>
      <c r="P1722" s="174"/>
      <c r="Q1722" s="174"/>
      <c r="R1722" s="174"/>
      <c r="S1722" s="174"/>
      <c r="T1722" s="174"/>
      <c r="U1722" s="174"/>
      <c r="V1722" s="174"/>
      <c r="W1722" s="174"/>
      <c r="X1722" s="174"/>
      <c r="Y1722" s="174"/>
      <c r="Z1722" s="174"/>
      <c r="AA1722" s="174"/>
      <c r="AB1722" s="174"/>
      <c r="AC1722" s="174"/>
      <c r="AD1722" s="174"/>
      <c r="AE1722" s="174"/>
      <c r="AF1722" s="174"/>
      <c r="AG1722" s="174"/>
      <c r="AH1722" s="174"/>
      <c r="AI1722" s="174"/>
      <c r="AJ1722" s="174"/>
      <c r="AK1722" s="174"/>
      <c r="AL1722" s="174"/>
      <c r="AM1722" s="174"/>
      <c r="AN1722" s="174"/>
      <c r="AO1722" s="174"/>
      <c r="AP1722" s="174"/>
      <c r="AQ1722" s="174"/>
      <c r="AR1722" s="174"/>
      <c r="AS1722" s="174"/>
      <c r="AT1722" s="174"/>
      <c r="AU1722" s="174"/>
      <c r="AV1722" s="174"/>
      <c r="AW1722" s="174"/>
      <c r="AX1722" s="174"/>
      <c r="AY1722" s="174"/>
      <c r="AZ1722" s="174"/>
      <c r="BA1722" s="174"/>
      <c r="BB1722" s="174"/>
      <c r="BC1722" s="174"/>
      <c r="BD1722" s="174"/>
      <c r="BE1722" s="174"/>
      <c r="BF1722" s="174"/>
      <c r="BG1722" s="174"/>
      <c r="BH1722" s="174"/>
      <c r="BI1722" s="174"/>
      <c r="BJ1722" s="174"/>
      <c r="BK1722" s="174"/>
      <c r="BL1722" s="174"/>
      <c r="BM1722" s="174"/>
      <c r="BN1722" s="174"/>
      <c r="BO1722" s="174"/>
      <c r="BP1722" s="174"/>
      <c r="BQ1722" s="174"/>
      <c r="BR1722" s="174"/>
      <c r="BS1722" s="174"/>
      <c r="BT1722" s="174"/>
    </row>
    <row r="1723" spans="1:72" s="177" customFormat="1">
      <c r="A1723" s="176"/>
      <c r="B1723" s="176"/>
      <c r="C1723" s="178"/>
      <c r="D1723" s="176"/>
      <c r="E1723" s="174"/>
      <c r="F1723" s="174"/>
      <c r="G1723" s="174"/>
      <c r="H1723" s="174"/>
      <c r="I1723" s="174"/>
      <c r="J1723" s="174"/>
      <c r="K1723" s="174"/>
      <c r="L1723" s="174"/>
      <c r="M1723" s="174"/>
      <c r="N1723" s="174"/>
      <c r="O1723" s="174"/>
      <c r="P1723" s="174"/>
      <c r="Q1723" s="174"/>
      <c r="R1723" s="174"/>
      <c r="S1723" s="174"/>
      <c r="T1723" s="174"/>
      <c r="U1723" s="174"/>
      <c r="V1723" s="174"/>
      <c r="W1723" s="174"/>
      <c r="X1723" s="174"/>
      <c r="Y1723" s="174"/>
      <c r="Z1723" s="174"/>
      <c r="AA1723" s="174"/>
      <c r="AB1723" s="174"/>
      <c r="AC1723" s="174"/>
      <c r="AD1723" s="174"/>
      <c r="AE1723" s="174"/>
      <c r="AF1723" s="174"/>
      <c r="AG1723" s="174"/>
      <c r="AH1723" s="174"/>
      <c r="AI1723" s="174"/>
      <c r="AJ1723" s="174"/>
      <c r="AK1723" s="174"/>
      <c r="AL1723" s="174"/>
      <c r="AM1723" s="174"/>
      <c r="AN1723" s="174"/>
      <c r="AO1723" s="174"/>
      <c r="AP1723" s="174"/>
      <c r="AQ1723" s="174"/>
      <c r="AR1723" s="174"/>
      <c r="AS1723" s="174"/>
      <c r="AT1723" s="174"/>
      <c r="AU1723" s="174"/>
      <c r="AV1723" s="174"/>
      <c r="AW1723" s="174"/>
      <c r="AX1723" s="174"/>
      <c r="AY1723" s="174"/>
      <c r="AZ1723" s="174"/>
      <c r="BA1723" s="174"/>
      <c r="BB1723" s="174"/>
      <c r="BC1723" s="174"/>
      <c r="BD1723" s="174"/>
      <c r="BE1723" s="174"/>
      <c r="BF1723" s="174"/>
      <c r="BG1723" s="174"/>
      <c r="BH1723" s="174"/>
      <c r="BI1723" s="174"/>
      <c r="BJ1723" s="174"/>
      <c r="BK1723" s="174"/>
      <c r="BL1723" s="174"/>
      <c r="BM1723" s="174"/>
      <c r="BN1723" s="174"/>
      <c r="BO1723" s="174"/>
      <c r="BP1723" s="174"/>
      <c r="BQ1723" s="174"/>
      <c r="BR1723" s="174"/>
      <c r="BS1723" s="174"/>
      <c r="BT1723" s="174"/>
    </row>
    <row r="1724" spans="1:72" s="177" customFormat="1">
      <c r="A1724" s="176"/>
      <c r="B1724" s="176"/>
      <c r="C1724" s="178"/>
      <c r="D1724" s="176"/>
      <c r="E1724" s="174"/>
      <c r="F1724" s="174"/>
      <c r="G1724" s="174"/>
      <c r="H1724" s="174"/>
      <c r="I1724" s="174"/>
      <c r="J1724" s="174"/>
      <c r="K1724" s="174"/>
      <c r="L1724" s="174"/>
      <c r="M1724" s="174"/>
      <c r="N1724" s="174"/>
      <c r="O1724" s="174"/>
      <c r="P1724" s="174"/>
      <c r="Q1724" s="174"/>
      <c r="R1724" s="174"/>
      <c r="S1724" s="174"/>
      <c r="T1724" s="174"/>
      <c r="U1724" s="174"/>
      <c r="V1724" s="174"/>
      <c r="W1724" s="174"/>
      <c r="X1724" s="174"/>
      <c r="Y1724" s="174"/>
      <c r="Z1724" s="174"/>
      <c r="AA1724" s="174"/>
      <c r="AB1724" s="174"/>
      <c r="AC1724" s="174"/>
      <c r="AD1724" s="174"/>
      <c r="AE1724" s="174"/>
      <c r="AF1724" s="174"/>
      <c r="AG1724" s="174"/>
      <c r="AH1724" s="174"/>
      <c r="AI1724" s="174"/>
      <c r="AJ1724" s="174"/>
      <c r="AK1724" s="174"/>
      <c r="AL1724" s="174"/>
      <c r="AM1724" s="174"/>
      <c r="AN1724" s="174"/>
      <c r="AO1724" s="174"/>
      <c r="AP1724" s="174"/>
      <c r="AQ1724" s="174"/>
      <c r="AR1724" s="174"/>
      <c r="AS1724" s="174"/>
      <c r="AT1724" s="174"/>
      <c r="AU1724" s="174"/>
      <c r="AV1724" s="174"/>
      <c r="AW1724" s="174"/>
      <c r="AX1724" s="174"/>
      <c r="AY1724" s="174"/>
      <c r="AZ1724" s="174"/>
      <c r="BA1724" s="174"/>
      <c r="BB1724" s="174"/>
      <c r="BC1724" s="174"/>
      <c r="BD1724" s="174"/>
      <c r="BE1724" s="174"/>
      <c r="BF1724" s="174"/>
      <c r="BG1724" s="174"/>
      <c r="BH1724" s="174"/>
      <c r="BI1724" s="174"/>
      <c r="BJ1724" s="174"/>
      <c r="BK1724" s="174"/>
      <c r="BL1724" s="174"/>
      <c r="BM1724" s="174"/>
      <c r="BN1724" s="174"/>
      <c r="BO1724" s="174"/>
      <c r="BP1724" s="174"/>
      <c r="BQ1724" s="174"/>
      <c r="BR1724" s="174"/>
      <c r="BS1724" s="174"/>
      <c r="BT1724" s="174"/>
    </row>
    <row r="1725" spans="1:72" s="177" customFormat="1">
      <c r="A1725" s="176"/>
      <c r="B1725" s="176"/>
      <c r="C1725" s="178"/>
      <c r="D1725" s="176"/>
      <c r="E1725" s="174"/>
      <c r="F1725" s="174"/>
      <c r="G1725" s="174"/>
      <c r="H1725" s="174"/>
      <c r="I1725" s="174"/>
      <c r="J1725" s="174"/>
      <c r="K1725" s="174"/>
      <c r="L1725" s="174"/>
      <c r="M1725" s="174"/>
      <c r="N1725" s="174"/>
      <c r="O1725" s="174"/>
      <c r="P1725" s="174"/>
      <c r="Q1725" s="174"/>
      <c r="R1725" s="174"/>
      <c r="S1725" s="174"/>
      <c r="T1725" s="174"/>
      <c r="U1725" s="174"/>
      <c r="V1725" s="174"/>
      <c r="W1725" s="174"/>
      <c r="X1725" s="174"/>
      <c r="Y1725" s="174"/>
      <c r="Z1725" s="174"/>
      <c r="AA1725" s="174"/>
      <c r="AB1725" s="174"/>
      <c r="AC1725" s="174"/>
      <c r="AD1725" s="174"/>
      <c r="AE1725" s="174"/>
      <c r="AF1725" s="174"/>
      <c r="AG1725" s="174"/>
      <c r="AH1725" s="174"/>
      <c r="AI1725" s="174"/>
      <c r="AJ1725" s="174"/>
      <c r="AK1725" s="174"/>
      <c r="AL1725" s="174"/>
      <c r="AM1725" s="174"/>
      <c r="AN1725" s="174"/>
      <c r="AO1725" s="174"/>
      <c r="AP1725" s="174"/>
      <c r="AQ1725" s="174"/>
      <c r="AR1725" s="174"/>
      <c r="AS1725" s="174"/>
      <c r="AT1725" s="174"/>
      <c r="AU1725" s="174"/>
      <c r="AV1725" s="174"/>
      <c r="AW1725" s="174"/>
      <c r="AX1725" s="174"/>
      <c r="AY1725" s="174"/>
      <c r="AZ1725" s="174"/>
      <c r="BA1725" s="174"/>
      <c r="BB1725" s="174"/>
      <c r="BC1725" s="174"/>
      <c r="BD1725" s="174"/>
      <c r="BE1725" s="174"/>
      <c r="BF1725" s="174"/>
      <c r="BG1725" s="174"/>
      <c r="BH1725" s="174"/>
      <c r="BI1725" s="174"/>
      <c r="BJ1725" s="174"/>
      <c r="BK1725" s="174"/>
      <c r="BL1725" s="174"/>
      <c r="BM1725" s="174"/>
      <c r="BN1725" s="174"/>
      <c r="BO1725" s="174"/>
      <c r="BP1725" s="174"/>
      <c r="BQ1725" s="174"/>
      <c r="BR1725" s="174"/>
      <c r="BS1725" s="174"/>
      <c r="BT1725" s="174"/>
    </row>
    <row r="1726" spans="1:72" s="177" customFormat="1">
      <c r="A1726" s="176"/>
      <c r="B1726" s="176"/>
      <c r="C1726" s="178"/>
      <c r="D1726" s="176"/>
      <c r="E1726" s="174"/>
      <c r="F1726" s="174"/>
      <c r="G1726" s="174"/>
      <c r="H1726" s="174"/>
      <c r="I1726" s="174"/>
      <c r="J1726" s="174"/>
      <c r="K1726" s="174"/>
      <c r="L1726" s="174"/>
      <c r="M1726" s="174"/>
      <c r="N1726" s="174"/>
      <c r="O1726" s="174"/>
      <c r="P1726" s="174"/>
      <c r="Q1726" s="174"/>
      <c r="R1726" s="174"/>
      <c r="S1726" s="174"/>
      <c r="T1726" s="174"/>
      <c r="U1726" s="174"/>
      <c r="V1726" s="174"/>
      <c r="W1726" s="174"/>
      <c r="X1726" s="174"/>
      <c r="Y1726" s="174"/>
      <c r="Z1726" s="174"/>
      <c r="AA1726" s="174"/>
      <c r="AB1726" s="174"/>
      <c r="AC1726" s="174"/>
      <c r="AD1726" s="174"/>
      <c r="AE1726" s="174"/>
      <c r="AF1726" s="174"/>
      <c r="AG1726" s="174"/>
      <c r="AH1726" s="174"/>
      <c r="AI1726" s="174"/>
      <c r="AJ1726" s="174"/>
      <c r="AK1726" s="174"/>
      <c r="AL1726" s="174"/>
      <c r="AM1726" s="174"/>
      <c r="AN1726" s="174"/>
      <c r="AO1726" s="174"/>
      <c r="AP1726" s="174"/>
      <c r="AQ1726" s="174"/>
      <c r="AR1726" s="174"/>
      <c r="AS1726" s="174"/>
      <c r="AT1726" s="174"/>
      <c r="AU1726" s="174"/>
      <c r="AV1726" s="174"/>
      <c r="AW1726" s="174"/>
      <c r="AX1726" s="174"/>
      <c r="AY1726" s="174"/>
      <c r="AZ1726" s="174"/>
      <c r="BA1726" s="174"/>
      <c r="BB1726" s="174"/>
      <c r="BC1726" s="174"/>
      <c r="BD1726" s="174"/>
      <c r="BE1726" s="174"/>
      <c r="BF1726" s="174"/>
      <c r="BG1726" s="174"/>
      <c r="BH1726" s="174"/>
      <c r="BI1726" s="174"/>
      <c r="BJ1726" s="174"/>
      <c r="BK1726" s="174"/>
      <c r="BL1726" s="174"/>
      <c r="BM1726" s="174"/>
      <c r="BN1726" s="174"/>
      <c r="BO1726" s="174"/>
      <c r="BP1726" s="174"/>
      <c r="BQ1726" s="174"/>
      <c r="BR1726" s="174"/>
      <c r="BS1726" s="174"/>
      <c r="BT1726" s="174"/>
    </row>
    <row r="1727" spans="1:72" s="177" customFormat="1">
      <c r="A1727" s="176"/>
      <c r="B1727" s="176"/>
      <c r="C1727" s="178"/>
      <c r="D1727" s="176"/>
      <c r="E1727" s="174"/>
      <c r="F1727" s="174"/>
      <c r="G1727" s="174"/>
      <c r="H1727" s="174"/>
      <c r="I1727" s="174"/>
      <c r="J1727" s="174"/>
      <c r="K1727" s="174"/>
      <c r="L1727" s="174"/>
      <c r="M1727" s="174"/>
      <c r="N1727" s="174"/>
      <c r="O1727" s="174"/>
      <c r="P1727" s="174"/>
      <c r="Q1727" s="174"/>
      <c r="R1727" s="174"/>
      <c r="S1727" s="174"/>
      <c r="T1727" s="174"/>
      <c r="U1727" s="174"/>
      <c r="V1727" s="174"/>
      <c r="W1727" s="174"/>
      <c r="X1727" s="174"/>
      <c r="Y1727" s="174"/>
      <c r="Z1727" s="174"/>
      <c r="AA1727" s="174"/>
      <c r="AB1727" s="174"/>
      <c r="AC1727" s="174"/>
      <c r="AD1727" s="174"/>
      <c r="AE1727" s="174"/>
      <c r="AF1727" s="174"/>
      <c r="AG1727" s="174"/>
      <c r="AH1727" s="174"/>
      <c r="AI1727" s="174"/>
      <c r="AJ1727" s="174"/>
      <c r="AK1727" s="174"/>
      <c r="AL1727" s="174"/>
      <c r="AM1727" s="174"/>
      <c r="AN1727" s="174"/>
      <c r="AO1727" s="174"/>
      <c r="AP1727" s="174"/>
      <c r="AQ1727" s="174"/>
      <c r="AR1727" s="174"/>
      <c r="AS1727" s="174"/>
      <c r="AT1727" s="174"/>
      <c r="AU1727" s="174"/>
      <c r="AV1727" s="174"/>
      <c r="AW1727" s="174"/>
      <c r="AX1727" s="174"/>
      <c r="AY1727" s="174"/>
      <c r="AZ1727" s="174"/>
      <c r="BA1727" s="174"/>
      <c r="BB1727" s="174"/>
      <c r="BC1727" s="174"/>
      <c r="BD1727" s="174"/>
      <c r="BE1727" s="174"/>
      <c r="BF1727" s="174"/>
      <c r="BG1727" s="174"/>
      <c r="BH1727" s="174"/>
      <c r="BI1727" s="174"/>
      <c r="BJ1727" s="174"/>
      <c r="BK1727" s="174"/>
      <c r="BL1727" s="174"/>
      <c r="BM1727" s="174"/>
      <c r="BN1727" s="174"/>
      <c r="BO1727" s="174"/>
      <c r="BP1727" s="174"/>
      <c r="BQ1727" s="174"/>
      <c r="BR1727" s="174"/>
      <c r="BS1727" s="174"/>
      <c r="BT1727" s="174"/>
    </row>
    <row r="1728" spans="1:72" s="177" customFormat="1">
      <c r="A1728" s="176"/>
      <c r="B1728" s="176"/>
      <c r="C1728" s="178"/>
      <c r="D1728" s="176"/>
      <c r="E1728" s="174"/>
      <c r="F1728" s="174"/>
      <c r="G1728" s="174"/>
      <c r="H1728" s="174"/>
      <c r="I1728" s="174"/>
      <c r="J1728" s="174"/>
      <c r="K1728" s="174"/>
      <c r="L1728" s="174"/>
      <c r="M1728" s="174"/>
      <c r="N1728" s="174"/>
      <c r="O1728" s="174"/>
      <c r="P1728" s="174"/>
      <c r="Q1728" s="174"/>
      <c r="R1728" s="174"/>
      <c r="S1728" s="174"/>
      <c r="T1728" s="174"/>
      <c r="U1728" s="174"/>
      <c r="V1728" s="174"/>
      <c r="W1728" s="174"/>
      <c r="X1728" s="174"/>
      <c r="Y1728" s="174"/>
      <c r="Z1728" s="174"/>
      <c r="AA1728" s="174"/>
      <c r="AB1728" s="174"/>
      <c r="AC1728" s="174"/>
      <c r="AD1728" s="174"/>
      <c r="AE1728" s="174"/>
      <c r="AF1728" s="174"/>
      <c r="AG1728" s="174"/>
      <c r="AH1728" s="174"/>
      <c r="AI1728" s="174"/>
      <c r="AJ1728" s="174"/>
      <c r="AK1728" s="174"/>
      <c r="AL1728" s="174"/>
      <c r="AM1728" s="174"/>
      <c r="AN1728" s="174"/>
      <c r="AO1728" s="174"/>
      <c r="AP1728" s="174"/>
      <c r="AQ1728" s="174"/>
      <c r="AR1728" s="174"/>
      <c r="AS1728" s="174"/>
      <c r="AT1728" s="174"/>
      <c r="AU1728" s="174"/>
      <c r="AV1728" s="174"/>
      <c r="AW1728" s="174"/>
      <c r="AX1728" s="174"/>
      <c r="AY1728" s="174"/>
      <c r="AZ1728" s="174"/>
      <c r="BA1728" s="174"/>
      <c r="BB1728" s="174"/>
      <c r="BC1728" s="174"/>
      <c r="BD1728" s="174"/>
      <c r="BE1728" s="174"/>
      <c r="BF1728" s="174"/>
      <c r="BG1728" s="174"/>
      <c r="BH1728" s="174"/>
      <c r="BI1728" s="174"/>
      <c r="BJ1728" s="174"/>
      <c r="BK1728" s="174"/>
      <c r="BL1728" s="174"/>
      <c r="BM1728" s="174"/>
      <c r="BN1728" s="174"/>
      <c r="BO1728" s="174"/>
      <c r="BP1728" s="174"/>
      <c r="BQ1728" s="174"/>
      <c r="BR1728" s="174"/>
      <c r="BS1728" s="174"/>
      <c r="BT1728" s="174"/>
    </row>
    <row r="1729" spans="1:72" s="177" customFormat="1">
      <c r="A1729" s="176"/>
      <c r="B1729" s="176"/>
      <c r="C1729" s="178"/>
      <c r="D1729" s="176"/>
      <c r="E1729" s="174"/>
      <c r="F1729" s="174"/>
      <c r="G1729" s="174"/>
      <c r="H1729" s="174"/>
      <c r="I1729" s="174"/>
      <c r="J1729" s="174"/>
      <c r="K1729" s="174"/>
      <c r="L1729" s="174"/>
      <c r="M1729" s="174"/>
      <c r="N1729" s="174"/>
      <c r="O1729" s="174"/>
      <c r="P1729" s="174"/>
      <c r="Q1729" s="174"/>
      <c r="R1729" s="174"/>
      <c r="S1729" s="174"/>
      <c r="T1729" s="174"/>
      <c r="U1729" s="174"/>
      <c r="V1729" s="174"/>
      <c r="W1729" s="174"/>
      <c r="X1729" s="174"/>
      <c r="Y1729" s="174"/>
      <c r="Z1729" s="174"/>
      <c r="AA1729" s="174"/>
      <c r="AB1729" s="174"/>
      <c r="AC1729" s="174"/>
      <c r="AD1729" s="174"/>
      <c r="AE1729" s="174"/>
      <c r="AF1729" s="174"/>
      <c r="AG1729" s="174"/>
      <c r="AH1729" s="174"/>
      <c r="AI1729" s="174"/>
      <c r="AJ1729" s="174"/>
      <c r="AK1729" s="174"/>
      <c r="AL1729" s="174"/>
      <c r="AM1729" s="174"/>
      <c r="AN1729" s="174"/>
      <c r="AO1729" s="174"/>
      <c r="AP1729" s="174"/>
      <c r="AQ1729" s="174"/>
      <c r="AR1729" s="174"/>
      <c r="AS1729" s="174"/>
      <c r="AT1729" s="174"/>
      <c r="AU1729" s="174"/>
      <c r="AV1729" s="174"/>
      <c r="AW1729" s="174"/>
      <c r="AX1729" s="174"/>
      <c r="AY1729" s="174"/>
      <c r="AZ1729" s="174"/>
      <c r="BA1729" s="174"/>
      <c r="BB1729" s="174"/>
      <c r="BC1729" s="174"/>
      <c r="BD1729" s="174"/>
      <c r="BE1729" s="174"/>
      <c r="BF1729" s="174"/>
      <c r="BG1729" s="174"/>
      <c r="BH1729" s="174"/>
      <c r="BI1729" s="174"/>
      <c r="BJ1729" s="174"/>
      <c r="BK1729" s="174"/>
      <c r="BL1729" s="174"/>
      <c r="BM1729" s="174"/>
      <c r="BN1729" s="174"/>
      <c r="BO1729" s="174"/>
      <c r="BP1729" s="174"/>
      <c r="BQ1729" s="174"/>
      <c r="BR1729" s="174"/>
      <c r="BS1729" s="174"/>
      <c r="BT1729" s="174"/>
    </row>
    <row r="1730" spans="1:72" s="177" customFormat="1">
      <c r="A1730" s="176"/>
      <c r="B1730" s="176"/>
      <c r="C1730" s="178"/>
      <c r="D1730" s="176"/>
      <c r="E1730" s="174"/>
      <c r="F1730" s="174"/>
      <c r="G1730" s="174"/>
      <c r="H1730" s="174"/>
      <c r="I1730" s="174"/>
      <c r="J1730" s="174"/>
      <c r="K1730" s="174"/>
      <c r="L1730" s="174"/>
      <c r="M1730" s="174"/>
      <c r="N1730" s="174"/>
      <c r="O1730" s="174"/>
      <c r="P1730" s="174"/>
      <c r="Q1730" s="174"/>
      <c r="R1730" s="174"/>
      <c r="S1730" s="174"/>
      <c r="T1730" s="174"/>
      <c r="U1730" s="174"/>
      <c r="V1730" s="174"/>
      <c r="W1730" s="174"/>
      <c r="X1730" s="174"/>
      <c r="Y1730" s="174"/>
      <c r="Z1730" s="174"/>
      <c r="AA1730" s="174"/>
      <c r="AB1730" s="174"/>
      <c r="AC1730" s="174"/>
      <c r="AD1730" s="174"/>
      <c r="AE1730" s="174"/>
      <c r="AF1730" s="174"/>
      <c r="AG1730" s="174"/>
      <c r="AH1730" s="174"/>
      <c r="AI1730" s="174"/>
      <c r="AJ1730" s="174"/>
      <c r="AK1730" s="174"/>
      <c r="AL1730" s="174"/>
      <c r="AM1730" s="174"/>
      <c r="AN1730" s="174"/>
      <c r="AO1730" s="174"/>
      <c r="AP1730" s="174"/>
      <c r="AQ1730" s="174"/>
      <c r="AR1730" s="174"/>
      <c r="AS1730" s="174"/>
      <c r="AT1730" s="174"/>
      <c r="AU1730" s="174"/>
      <c r="AV1730" s="174"/>
      <c r="AW1730" s="174"/>
      <c r="AX1730" s="174"/>
      <c r="AY1730" s="174"/>
      <c r="AZ1730" s="174"/>
      <c r="BA1730" s="174"/>
      <c r="BB1730" s="174"/>
      <c r="BC1730" s="174"/>
      <c r="BD1730" s="174"/>
      <c r="BE1730" s="174"/>
      <c r="BF1730" s="174"/>
      <c r="BG1730" s="174"/>
      <c r="BH1730" s="174"/>
      <c r="BI1730" s="174"/>
      <c r="BJ1730" s="174"/>
      <c r="BK1730" s="174"/>
      <c r="BL1730" s="174"/>
      <c r="BM1730" s="174"/>
      <c r="BN1730" s="174"/>
      <c r="BO1730" s="174"/>
      <c r="BP1730" s="174"/>
      <c r="BQ1730" s="174"/>
      <c r="BR1730" s="174"/>
      <c r="BS1730" s="174"/>
      <c r="BT1730" s="174"/>
    </row>
    <row r="1731" spans="1:72" s="177" customFormat="1">
      <c r="A1731" s="176"/>
      <c r="B1731" s="176"/>
      <c r="C1731" s="178"/>
      <c r="D1731" s="176"/>
      <c r="E1731" s="174"/>
      <c r="F1731" s="174"/>
      <c r="G1731" s="174"/>
      <c r="H1731" s="174"/>
      <c r="I1731" s="174"/>
      <c r="J1731" s="174"/>
      <c r="K1731" s="174"/>
      <c r="L1731" s="174"/>
      <c r="M1731" s="174"/>
      <c r="N1731" s="174"/>
      <c r="O1731" s="174"/>
      <c r="P1731" s="174"/>
      <c r="Q1731" s="174"/>
      <c r="R1731" s="174"/>
      <c r="S1731" s="174"/>
      <c r="T1731" s="174"/>
      <c r="U1731" s="174"/>
      <c r="V1731" s="174"/>
      <c r="W1731" s="174"/>
      <c r="X1731" s="174"/>
      <c r="Y1731" s="174"/>
      <c r="Z1731" s="174"/>
      <c r="AA1731" s="174"/>
      <c r="AB1731" s="174"/>
      <c r="AC1731" s="174"/>
      <c r="AD1731" s="174"/>
      <c r="AE1731" s="174"/>
      <c r="AF1731" s="174"/>
      <c r="AG1731" s="174"/>
      <c r="AH1731" s="174"/>
      <c r="AI1731" s="174"/>
      <c r="AJ1731" s="174"/>
      <c r="AK1731" s="174"/>
      <c r="AL1731" s="174"/>
      <c r="AM1731" s="174"/>
      <c r="AN1731" s="174"/>
      <c r="AO1731" s="174"/>
      <c r="AP1731" s="174"/>
      <c r="AQ1731" s="174"/>
      <c r="AR1731" s="174"/>
      <c r="AS1731" s="174"/>
      <c r="AT1731" s="174"/>
      <c r="AU1731" s="174"/>
      <c r="AV1731" s="174"/>
      <c r="AW1731" s="174"/>
      <c r="AX1731" s="174"/>
      <c r="AY1731" s="174"/>
      <c r="AZ1731" s="174"/>
      <c r="BA1731" s="174"/>
      <c r="BB1731" s="174"/>
      <c r="BC1731" s="174"/>
      <c r="BD1731" s="174"/>
      <c r="BE1731" s="174"/>
      <c r="BF1731" s="174"/>
      <c r="BG1731" s="174"/>
      <c r="BH1731" s="174"/>
      <c r="BI1731" s="174"/>
      <c r="BJ1731" s="174"/>
      <c r="BK1731" s="174"/>
      <c r="BL1731" s="174"/>
      <c r="BM1731" s="174"/>
      <c r="BN1731" s="174"/>
      <c r="BO1731" s="174"/>
      <c r="BP1731" s="174"/>
      <c r="BQ1731" s="174"/>
      <c r="BR1731" s="174"/>
      <c r="BS1731" s="174"/>
      <c r="BT1731" s="174"/>
    </row>
    <row r="1732" spans="1:72" s="177" customFormat="1">
      <c r="A1732" s="176"/>
      <c r="B1732" s="176"/>
      <c r="C1732" s="178"/>
      <c r="D1732" s="176"/>
      <c r="E1732" s="174"/>
      <c r="F1732" s="174"/>
      <c r="G1732" s="174"/>
      <c r="H1732" s="174"/>
      <c r="I1732" s="174"/>
      <c r="J1732" s="174"/>
      <c r="K1732" s="174"/>
      <c r="L1732" s="174"/>
      <c r="M1732" s="174"/>
      <c r="N1732" s="174"/>
      <c r="O1732" s="174"/>
      <c r="P1732" s="174"/>
      <c r="Q1732" s="174"/>
      <c r="R1732" s="174"/>
      <c r="S1732" s="174"/>
      <c r="T1732" s="174"/>
      <c r="U1732" s="174"/>
      <c r="V1732" s="174"/>
      <c r="W1732" s="174"/>
      <c r="X1732" s="174"/>
      <c r="Y1732" s="174"/>
      <c r="Z1732" s="174"/>
      <c r="AA1732" s="174"/>
      <c r="AB1732" s="174"/>
      <c r="AC1732" s="174"/>
      <c r="AD1732" s="174"/>
      <c r="AE1732" s="174"/>
      <c r="AF1732" s="174"/>
      <c r="AG1732" s="174"/>
      <c r="AH1732" s="174"/>
      <c r="AI1732" s="174"/>
      <c r="AJ1732" s="174"/>
      <c r="AK1732" s="174"/>
      <c r="AL1732" s="174"/>
      <c r="AM1732" s="174"/>
      <c r="AN1732" s="174"/>
      <c r="AO1732" s="174"/>
      <c r="AP1732" s="174"/>
      <c r="AQ1732" s="174"/>
      <c r="AR1732" s="174"/>
      <c r="AS1732" s="174"/>
      <c r="AT1732" s="174"/>
      <c r="AU1732" s="174"/>
      <c r="AV1732" s="174"/>
      <c r="AW1732" s="174"/>
      <c r="AX1732" s="174"/>
      <c r="AY1732" s="174"/>
      <c r="AZ1732" s="174"/>
      <c r="BA1732" s="174"/>
      <c r="BB1732" s="174"/>
      <c r="BC1732" s="174"/>
      <c r="BD1732" s="174"/>
      <c r="BE1732" s="174"/>
      <c r="BF1732" s="174"/>
      <c r="BG1732" s="174"/>
      <c r="BH1732" s="174"/>
      <c r="BI1732" s="174"/>
      <c r="BJ1732" s="174"/>
      <c r="BK1732" s="174"/>
      <c r="BL1732" s="174"/>
      <c r="BM1732" s="174"/>
      <c r="BN1732" s="174"/>
      <c r="BO1732" s="174"/>
      <c r="BP1732" s="174"/>
      <c r="BQ1732" s="174"/>
      <c r="BR1732" s="174"/>
      <c r="BS1732" s="174"/>
      <c r="BT1732" s="174"/>
    </row>
    <row r="1733" spans="1:72" s="177" customFormat="1">
      <c r="A1733" s="176"/>
      <c r="B1733" s="176"/>
      <c r="C1733" s="178"/>
      <c r="D1733" s="176"/>
      <c r="E1733" s="174"/>
      <c r="F1733" s="174"/>
      <c r="G1733" s="174"/>
      <c r="H1733" s="174"/>
      <c r="I1733" s="174"/>
      <c r="J1733" s="174"/>
      <c r="K1733" s="174"/>
      <c r="L1733" s="174"/>
      <c r="M1733" s="174"/>
      <c r="N1733" s="174"/>
      <c r="O1733" s="174"/>
      <c r="P1733" s="174"/>
      <c r="Q1733" s="174"/>
      <c r="R1733" s="174"/>
      <c r="S1733" s="174"/>
      <c r="T1733" s="174"/>
      <c r="U1733" s="174"/>
      <c r="V1733" s="174"/>
      <c r="W1733" s="174"/>
      <c r="X1733" s="174"/>
      <c r="Y1733" s="174"/>
      <c r="Z1733" s="174"/>
      <c r="AA1733" s="174"/>
      <c r="AB1733" s="174"/>
      <c r="AC1733" s="174"/>
      <c r="AD1733" s="174"/>
      <c r="AE1733" s="174"/>
      <c r="AF1733" s="174"/>
      <c r="AG1733" s="174"/>
      <c r="AH1733" s="174"/>
      <c r="AI1733" s="174"/>
      <c r="AJ1733" s="174"/>
      <c r="AK1733" s="174"/>
      <c r="AL1733" s="174"/>
      <c r="AM1733" s="174"/>
      <c r="AN1733" s="174"/>
      <c r="AO1733" s="174"/>
      <c r="AP1733" s="174"/>
      <c r="AQ1733" s="174"/>
      <c r="AR1733" s="174"/>
      <c r="AS1733" s="174"/>
      <c r="AT1733" s="174"/>
      <c r="AU1733" s="174"/>
      <c r="AV1733" s="174"/>
      <c r="AW1733" s="174"/>
      <c r="AX1733" s="174"/>
      <c r="AY1733" s="174"/>
      <c r="AZ1733" s="174"/>
      <c r="BA1733" s="174"/>
      <c r="BB1733" s="174"/>
      <c r="BC1733" s="174"/>
      <c r="BD1733" s="174"/>
      <c r="BE1733" s="174"/>
      <c r="BF1733" s="174"/>
      <c r="BG1733" s="174"/>
      <c r="BH1733" s="174"/>
      <c r="BI1733" s="174"/>
      <c r="BJ1733" s="174"/>
      <c r="BK1733" s="174"/>
      <c r="BL1733" s="174"/>
      <c r="BM1733" s="174"/>
      <c r="BN1733" s="174"/>
      <c r="BO1733" s="174"/>
      <c r="BP1733" s="174"/>
      <c r="BQ1733" s="174"/>
      <c r="BR1733" s="174"/>
      <c r="BS1733" s="174"/>
      <c r="BT1733" s="174"/>
    </row>
    <row r="1734" spans="1:72" s="177" customFormat="1">
      <c r="A1734" s="176"/>
      <c r="B1734" s="176"/>
      <c r="C1734" s="178"/>
      <c r="D1734" s="176"/>
      <c r="E1734" s="174"/>
      <c r="F1734" s="174"/>
      <c r="G1734" s="174"/>
      <c r="H1734" s="174"/>
      <c r="I1734" s="174"/>
      <c r="J1734" s="174"/>
      <c r="K1734" s="174"/>
      <c r="L1734" s="174"/>
      <c r="M1734" s="174"/>
      <c r="N1734" s="174"/>
      <c r="O1734" s="174"/>
      <c r="P1734" s="174"/>
      <c r="Q1734" s="174"/>
      <c r="R1734" s="174"/>
      <c r="S1734" s="174"/>
      <c r="T1734" s="174"/>
      <c r="U1734" s="174"/>
      <c r="V1734" s="174"/>
      <c r="W1734" s="174"/>
      <c r="X1734" s="174"/>
      <c r="Y1734" s="174"/>
      <c r="Z1734" s="174"/>
      <c r="AA1734" s="174"/>
      <c r="AB1734" s="174"/>
      <c r="AC1734" s="174"/>
      <c r="AD1734" s="174"/>
      <c r="AE1734" s="174"/>
      <c r="AF1734" s="174"/>
      <c r="AG1734" s="174"/>
      <c r="AH1734" s="174"/>
      <c r="AI1734" s="174"/>
      <c r="AJ1734" s="174"/>
      <c r="AK1734" s="174"/>
      <c r="AL1734" s="174"/>
      <c r="AM1734" s="174"/>
      <c r="AN1734" s="174"/>
      <c r="AO1734" s="174"/>
      <c r="AP1734" s="174"/>
      <c r="AQ1734" s="174"/>
      <c r="AR1734" s="174"/>
      <c r="AS1734" s="174"/>
      <c r="AT1734" s="174"/>
      <c r="AU1734" s="174"/>
      <c r="AV1734" s="174"/>
      <c r="AW1734" s="174"/>
      <c r="AX1734" s="174"/>
      <c r="AY1734" s="174"/>
      <c r="AZ1734" s="174"/>
      <c r="BA1734" s="174"/>
      <c r="BB1734" s="174"/>
      <c r="BC1734" s="174"/>
      <c r="BD1734" s="174"/>
      <c r="BE1734" s="174"/>
      <c r="BF1734" s="174"/>
      <c r="BG1734" s="174"/>
      <c r="BH1734" s="174"/>
      <c r="BI1734" s="174"/>
      <c r="BJ1734" s="174"/>
      <c r="BK1734" s="174"/>
      <c r="BL1734" s="174"/>
      <c r="BM1734" s="174"/>
      <c r="BN1734" s="174"/>
      <c r="BO1734" s="174"/>
      <c r="BP1734" s="174"/>
      <c r="BQ1734" s="174"/>
      <c r="BR1734" s="174"/>
      <c r="BS1734" s="174"/>
      <c r="BT1734" s="174"/>
    </row>
    <row r="1735" spans="1:72" s="177" customFormat="1">
      <c r="A1735" s="176"/>
      <c r="B1735" s="176"/>
      <c r="C1735" s="178"/>
      <c r="D1735" s="176"/>
      <c r="E1735" s="174"/>
      <c r="F1735" s="174"/>
      <c r="G1735" s="174"/>
      <c r="H1735" s="174"/>
      <c r="I1735" s="174"/>
      <c r="J1735" s="174"/>
      <c r="K1735" s="174"/>
      <c r="L1735" s="174"/>
      <c r="M1735" s="174"/>
      <c r="N1735" s="174"/>
      <c r="O1735" s="174"/>
      <c r="P1735" s="174"/>
      <c r="Q1735" s="174"/>
      <c r="R1735" s="174"/>
      <c r="S1735" s="174"/>
      <c r="T1735" s="174"/>
      <c r="U1735" s="174"/>
      <c r="V1735" s="174"/>
      <c r="W1735" s="174"/>
      <c r="X1735" s="174"/>
      <c r="Y1735" s="174"/>
      <c r="Z1735" s="174"/>
      <c r="AA1735" s="174"/>
      <c r="AB1735" s="174"/>
      <c r="AC1735" s="174"/>
      <c r="AD1735" s="174"/>
      <c r="AE1735" s="174"/>
      <c r="AF1735" s="174"/>
      <c r="AG1735" s="174"/>
      <c r="AH1735" s="174"/>
      <c r="AI1735" s="174"/>
      <c r="AJ1735" s="174"/>
      <c r="AK1735" s="174"/>
      <c r="AL1735" s="174"/>
      <c r="AM1735" s="174"/>
      <c r="AN1735" s="174"/>
      <c r="AO1735" s="174"/>
      <c r="AP1735" s="174"/>
      <c r="AQ1735" s="174"/>
      <c r="AR1735" s="174"/>
      <c r="AS1735" s="174"/>
      <c r="AT1735" s="174"/>
      <c r="AU1735" s="174"/>
      <c r="AV1735" s="174"/>
      <c r="AW1735" s="174"/>
      <c r="AX1735" s="174"/>
      <c r="AY1735" s="174"/>
      <c r="AZ1735" s="174"/>
      <c r="BA1735" s="174"/>
      <c r="BB1735" s="174"/>
      <c r="BC1735" s="174"/>
      <c r="BD1735" s="174"/>
      <c r="BE1735" s="174"/>
      <c r="BF1735" s="174"/>
      <c r="BG1735" s="174"/>
      <c r="BH1735" s="174"/>
      <c r="BI1735" s="174"/>
      <c r="BJ1735" s="174"/>
      <c r="BK1735" s="174"/>
      <c r="BL1735" s="174"/>
      <c r="BM1735" s="174"/>
      <c r="BN1735" s="174"/>
      <c r="BO1735" s="174"/>
      <c r="BP1735" s="174"/>
      <c r="BQ1735" s="174"/>
      <c r="BR1735" s="174"/>
      <c r="BS1735" s="174"/>
      <c r="BT1735" s="174"/>
    </row>
    <row r="1736" spans="1:72" s="177" customFormat="1">
      <c r="A1736" s="176"/>
      <c r="B1736" s="176"/>
      <c r="C1736" s="178"/>
      <c r="D1736" s="176"/>
      <c r="E1736" s="174"/>
      <c r="F1736" s="174"/>
      <c r="G1736" s="174"/>
      <c r="H1736" s="174"/>
      <c r="I1736" s="174"/>
      <c r="J1736" s="174"/>
      <c r="K1736" s="174"/>
      <c r="L1736" s="174"/>
      <c r="M1736" s="174"/>
      <c r="N1736" s="174"/>
      <c r="O1736" s="174"/>
      <c r="P1736" s="174"/>
      <c r="Q1736" s="174"/>
      <c r="R1736" s="174"/>
      <c r="S1736" s="174"/>
      <c r="T1736" s="174"/>
      <c r="U1736" s="174"/>
      <c r="V1736" s="174"/>
      <c r="W1736" s="174"/>
      <c r="X1736" s="174"/>
      <c r="Y1736" s="174"/>
      <c r="Z1736" s="174"/>
      <c r="AA1736" s="174"/>
      <c r="AB1736" s="174"/>
      <c r="AC1736" s="174"/>
      <c r="AD1736" s="174"/>
      <c r="AE1736" s="174"/>
      <c r="AF1736" s="174"/>
      <c r="AG1736" s="174"/>
      <c r="AH1736" s="174"/>
      <c r="AI1736" s="174"/>
      <c r="AJ1736" s="174"/>
      <c r="AK1736" s="174"/>
      <c r="AL1736" s="174"/>
      <c r="AM1736" s="174"/>
      <c r="AN1736" s="174"/>
      <c r="AO1736" s="174"/>
      <c r="AP1736" s="174"/>
      <c r="AQ1736" s="174"/>
      <c r="AR1736" s="174"/>
      <c r="AS1736" s="174"/>
      <c r="AT1736" s="174"/>
      <c r="AU1736" s="174"/>
      <c r="AV1736" s="174"/>
      <c r="AW1736" s="174"/>
      <c r="AX1736" s="174"/>
      <c r="AY1736" s="174"/>
      <c r="AZ1736" s="174"/>
      <c r="BA1736" s="174"/>
      <c r="BB1736" s="174"/>
      <c r="BC1736" s="174"/>
      <c r="BD1736" s="174"/>
      <c r="BE1736" s="174"/>
      <c r="BF1736" s="174"/>
      <c r="BG1736" s="174"/>
      <c r="BH1736" s="174"/>
      <c r="BI1736" s="174"/>
      <c r="BJ1736" s="174"/>
      <c r="BK1736" s="174"/>
      <c r="BL1736" s="174"/>
      <c r="BM1736" s="174"/>
      <c r="BN1736" s="174"/>
      <c r="BO1736" s="174"/>
      <c r="BP1736" s="174"/>
      <c r="BQ1736" s="174"/>
      <c r="BR1736" s="174"/>
      <c r="BS1736" s="174"/>
      <c r="BT1736" s="174"/>
    </row>
    <row r="1737" spans="1:72" s="177" customFormat="1">
      <c r="A1737" s="176"/>
      <c r="B1737" s="176"/>
      <c r="C1737" s="178"/>
      <c r="D1737" s="176"/>
      <c r="E1737" s="174"/>
      <c r="F1737" s="174"/>
      <c r="G1737" s="174"/>
      <c r="H1737" s="174"/>
      <c r="I1737" s="174"/>
      <c r="J1737" s="174"/>
      <c r="K1737" s="174"/>
      <c r="L1737" s="174"/>
      <c r="M1737" s="174"/>
      <c r="N1737" s="174"/>
      <c r="O1737" s="174"/>
      <c r="P1737" s="174"/>
      <c r="Q1737" s="174"/>
      <c r="R1737" s="174"/>
      <c r="S1737" s="174"/>
      <c r="T1737" s="174"/>
      <c r="U1737" s="174"/>
      <c r="V1737" s="174"/>
      <c r="W1737" s="174"/>
      <c r="X1737" s="174"/>
      <c r="Y1737" s="174"/>
      <c r="Z1737" s="174"/>
      <c r="AA1737" s="174"/>
      <c r="AB1737" s="174"/>
      <c r="AC1737" s="174"/>
      <c r="AD1737" s="174"/>
      <c r="AE1737" s="174"/>
      <c r="AF1737" s="174"/>
      <c r="AG1737" s="174"/>
      <c r="AH1737" s="174"/>
      <c r="AI1737" s="174"/>
      <c r="AJ1737" s="174"/>
      <c r="AK1737" s="174"/>
      <c r="AL1737" s="174"/>
      <c r="AM1737" s="174"/>
      <c r="AN1737" s="174"/>
      <c r="AO1737" s="174"/>
      <c r="AP1737" s="174"/>
      <c r="AQ1737" s="174"/>
      <c r="AR1737" s="174"/>
      <c r="AS1737" s="174"/>
      <c r="AT1737" s="174"/>
      <c r="AU1737" s="174"/>
      <c r="AV1737" s="174"/>
      <c r="AW1737" s="174"/>
      <c r="AX1737" s="174"/>
      <c r="AY1737" s="174"/>
      <c r="AZ1737" s="174"/>
      <c r="BA1737" s="174"/>
      <c r="BB1737" s="174"/>
      <c r="BC1737" s="174"/>
      <c r="BD1737" s="174"/>
      <c r="BE1737" s="174"/>
      <c r="BF1737" s="174"/>
      <c r="BG1737" s="174"/>
      <c r="BH1737" s="174"/>
      <c r="BI1737" s="174"/>
      <c r="BJ1737" s="174"/>
      <c r="BK1737" s="174"/>
      <c r="BL1737" s="174"/>
      <c r="BM1737" s="174"/>
      <c r="BN1737" s="174"/>
      <c r="BO1737" s="174"/>
      <c r="BP1737" s="174"/>
      <c r="BQ1737" s="174"/>
      <c r="BR1737" s="174"/>
      <c r="BS1737" s="174"/>
      <c r="BT1737" s="174"/>
    </row>
    <row r="1738" spans="1:72" s="177" customFormat="1">
      <c r="A1738" s="176"/>
      <c r="B1738" s="176"/>
      <c r="C1738" s="178"/>
      <c r="D1738" s="176"/>
      <c r="E1738" s="174"/>
      <c r="F1738" s="174"/>
      <c r="G1738" s="174"/>
      <c r="H1738" s="174"/>
      <c r="I1738" s="174"/>
      <c r="J1738" s="174"/>
      <c r="K1738" s="174"/>
      <c r="L1738" s="174"/>
      <c r="M1738" s="174"/>
      <c r="N1738" s="174"/>
      <c r="O1738" s="174"/>
      <c r="P1738" s="174"/>
      <c r="Q1738" s="174"/>
      <c r="R1738" s="174"/>
      <c r="S1738" s="174"/>
      <c r="T1738" s="174"/>
      <c r="U1738" s="174"/>
      <c r="V1738" s="174"/>
      <c r="W1738" s="174"/>
      <c r="X1738" s="174"/>
      <c r="Y1738" s="174"/>
      <c r="Z1738" s="174"/>
      <c r="AA1738" s="174"/>
      <c r="AB1738" s="174"/>
      <c r="AC1738" s="174"/>
      <c r="AD1738" s="174"/>
      <c r="AE1738" s="174"/>
      <c r="AF1738" s="174"/>
      <c r="AG1738" s="174"/>
      <c r="AH1738" s="174"/>
      <c r="AI1738" s="174"/>
      <c r="AJ1738" s="174"/>
      <c r="AK1738" s="174"/>
      <c r="AL1738" s="174"/>
      <c r="AM1738" s="174"/>
      <c r="AN1738" s="174"/>
      <c r="AO1738" s="174"/>
      <c r="AP1738" s="174"/>
      <c r="AQ1738" s="174"/>
      <c r="AR1738" s="174"/>
      <c r="AS1738" s="174"/>
      <c r="AT1738" s="174"/>
      <c r="AU1738" s="174"/>
      <c r="AV1738" s="174"/>
      <c r="AW1738" s="174"/>
      <c r="AX1738" s="174"/>
      <c r="AY1738" s="174"/>
      <c r="AZ1738" s="174"/>
      <c r="BA1738" s="174"/>
      <c r="BB1738" s="174"/>
      <c r="BC1738" s="174"/>
      <c r="BD1738" s="174"/>
      <c r="BE1738" s="174"/>
      <c r="BF1738" s="174"/>
      <c r="BG1738" s="174"/>
      <c r="BH1738" s="174"/>
      <c r="BI1738" s="174"/>
      <c r="BJ1738" s="174"/>
      <c r="BK1738" s="174"/>
      <c r="BL1738" s="174"/>
      <c r="BM1738" s="174"/>
      <c r="BN1738" s="174"/>
      <c r="BO1738" s="174"/>
      <c r="BP1738" s="174"/>
      <c r="BQ1738" s="174"/>
      <c r="BR1738" s="174"/>
      <c r="BS1738" s="174"/>
      <c r="BT1738" s="174"/>
    </row>
    <row r="1739" spans="1:72" s="177" customFormat="1">
      <c r="A1739" s="176"/>
      <c r="B1739" s="176"/>
      <c r="C1739" s="178"/>
      <c r="D1739" s="176"/>
      <c r="E1739" s="174"/>
      <c r="F1739" s="174"/>
      <c r="G1739" s="174"/>
      <c r="H1739" s="174"/>
      <c r="I1739" s="174"/>
      <c r="J1739" s="174"/>
      <c r="K1739" s="174"/>
      <c r="L1739" s="174"/>
      <c r="M1739" s="174"/>
      <c r="N1739" s="174"/>
      <c r="O1739" s="174"/>
      <c r="P1739" s="174"/>
      <c r="Q1739" s="174"/>
      <c r="R1739" s="174"/>
      <c r="S1739" s="174"/>
      <c r="T1739" s="174"/>
      <c r="U1739" s="174"/>
      <c r="V1739" s="174"/>
      <c r="W1739" s="174"/>
      <c r="X1739" s="174"/>
      <c r="Y1739" s="174"/>
      <c r="Z1739" s="174"/>
      <c r="AA1739" s="174"/>
      <c r="AB1739" s="174"/>
      <c r="AC1739" s="174"/>
      <c r="AD1739" s="174"/>
      <c r="AE1739" s="174"/>
      <c r="AF1739" s="174"/>
      <c r="AG1739" s="174"/>
      <c r="AH1739" s="174"/>
      <c r="AI1739" s="174"/>
      <c r="AJ1739" s="174"/>
      <c r="AK1739" s="174"/>
      <c r="AL1739" s="174"/>
      <c r="AM1739" s="174"/>
      <c r="AN1739" s="174"/>
      <c r="AO1739" s="174"/>
      <c r="AP1739" s="174"/>
      <c r="AQ1739" s="174"/>
      <c r="AR1739" s="174"/>
      <c r="AS1739" s="174"/>
      <c r="AT1739" s="174"/>
      <c r="AU1739" s="174"/>
      <c r="AV1739" s="174"/>
      <c r="AW1739" s="174"/>
      <c r="AX1739" s="174"/>
      <c r="AY1739" s="174"/>
      <c r="AZ1739" s="174"/>
      <c r="BA1739" s="174"/>
      <c r="BB1739" s="174"/>
      <c r="BC1739" s="174"/>
      <c r="BD1739" s="174"/>
      <c r="BE1739" s="174"/>
      <c r="BF1739" s="174"/>
      <c r="BG1739" s="174"/>
      <c r="BH1739" s="174"/>
      <c r="BI1739" s="174"/>
      <c r="BJ1739" s="174"/>
      <c r="BK1739" s="174"/>
      <c r="BL1739" s="174"/>
      <c r="BM1739" s="174"/>
      <c r="BN1739" s="174"/>
      <c r="BO1739" s="174"/>
      <c r="BP1739" s="174"/>
      <c r="BQ1739" s="174"/>
      <c r="BR1739" s="174"/>
      <c r="BS1739" s="174"/>
      <c r="BT1739" s="174"/>
    </row>
    <row r="1740" spans="1:72" s="177" customFormat="1">
      <c r="A1740" s="176"/>
      <c r="B1740" s="176"/>
      <c r="C1740" s="178"/>
      <c r="D1740" s="176"/>
      <c r="E1740" s="174"/>
      <c r="F1740" s="174"/>
      <c r="G1740" s="174"/>
      <c r="H1740" s="174"/>
      <c r="I1740" s="174"/>
      <c r="J1740" s="174"/>
      <c r="K1740" s="174"/>
      <c r="L1740" s="174"/>
      <c r="M1740" s="174"/>
      <c r="N1740" s="174"/>
      <c r="O1740" s="174"/>
      <c r="P1740" s="174"/>
      <c r="Q1740" s="174"/>
      <c r="R1740" s="174"/>
      <c r="S1740" s="174"/>
      <c r="T1740" s="174"/>
      <c r="U1740" s="174"/>
      <c r="V1740" s="174"/>
      <c r="W1740" s="174"/>
      <c r="X1740" s="174"/>
      <c r="Y1740" s="174"/>
      <c r="Z1740" s="174"/>
      <c r="AA1740" s="174"/>
      <c r="AB1740" s="174"/>
      <c r="AC1740" s="174"/>
      <c r="AD1740" s="174"/>
      <c r="AE1740" s="174"/>
      <c r="AF1740" s="174"/>
      <c r="AG1740" s="174"/>
      <c r="AH1740" s="174"/>
      <c r="AI1740" s="174"/>
      <c r="AJ1740" s="174"/>
      <c r="AK1740" s="174"/>
      <c r="AL1740" s="174"/>
      <c r="AM1740" s="174"/>
      <c r="AN1740" s="174"/>
      <c r="AO1740" s="174"/>
      <c r="AP1740" s="174"/>
      <c r="AQ1740" s="174"/>
      <c r="AR1740" s="174"/>
      <c r="AS1740" s="174"/>
      <c r="AT1740" s="174"/>
      <c r="AU1740" s="174"/>
      <c r="AV1740" s="174"/>
      <c r="AW1740" s="174"/>
      <c r="AX1740" s="174"/>
      <c r="AY1740" s="174"/>
      <c r="AZ1740" s="174"/>
      <c r="BA1740" s="174"/>
      <c r="BB1740" s="174"/>
      <c r="BC1740" s="174"/>
      <c r="BD1740" s="174"/>
      <c r="BE1740" s="174"/>
      <c r="BF1740" s="174"/>
      <c r="BG1740" s="174"/>
      <c r="BH1740" s="174"/>
      <c r="BI1740" s="174"/>
      <c r="BJ1740" s="174"/>
      <c r="BK1740" s="174"/>
      <c r="BL1740" s="174"/>
      <c r="BM1740" s="174"/>
      <c r="BN1740" s="174"/>
      <c r="BO1740" s="174"/>
      <c r="BP1740" s="174"/>
      <c r="BQ1740" s="174"/>
      <c r="BR1740" s="174"/>
      <c r="BS1740" s="174"/>
      <c r="BT1740" s="174"/>
    </row>
    <row r="1741" spans="1:72" s="177" customFormat="1">
      <c r="A1741" s="176"/>
      <c r="B1741" s="176"/>
      <c r="C1741" s="178"/>
      <c r="D1741" s="176"/>
      <c r="E1741" s="174"/>
      <c r="F1741" s="174"/>
      <c r="G1741" s="174"/>
      <c r="H1741" s="174"/>
      <c r="I1741" s="174"/>
      <c r="J1741" s="174"/>
      <c r="K1741" s="174"/>
      <c r="L1741" s="174"/>
      <c r="M1741" s="174"/>
      <c r="N1741" s="174"/>
      <c r="O1741" s="174"/>
      <c r="P1741" s="174"/>
      <c r="Q1741" s="174"/>
      <c r="R1741" s="174"/>
      <c r="S1741" s="174"/>
      <c r="T1741" s="174"/>
      <c r="U1741" s="174"/>
      <c r="V1741" s="174"/>
      <c r="W1741" s="174"/>
      <c r="X1741" s="174"/>
      <c r="Y1741" s="174"/>
      <c r="Z1741" s="174"/>
      <c r="AA1741" s="174"/>
      <c r="AB1741" s="174"/>
      <c r="AC1741" s="174"/>
      <c r="AD1741" s="174"/>
      <c r="AE1741" s="174"/>
      <c r="AF1741" s="174"/>
      <c r="AG1741" s="174"/>
      <c r="AH1741" s="174"/>
      <c r="AI1741" s="174"/>
      <c r="AJ1741" s="174"/>
      <c r="AK1741" s="174"/>
      <c r="AL1741" s="174"/>
      <c r="AM1741" s="174"/>
      <c r="AN1741" s="174"/>
      <c r="AO1741" s="174"/>
      <c r="AP1741" s="174"/>
      <c r="AQ1741" s="174"/>
      <c r="AR1741" s="174"/>
      <c r="AS1741" s="174"/>
      <c r="AT1741" s="174"/>
      <c r="AU1741" s="174"/>
      <c r="AV1741" s="174"/>
      <c r="AW1741" s="174"/>
      <c r="AX1741" s="174"/>
      <c r="AY1741" s="174"/>
      <c r="AZ1741" s="174"/>
      <c r="BA1741" s="174"/>
      <c r="BB1741" s="174"/>
      <c r="BC1741" s="174"/>
      <c r="BD1741" s="174"/>
      <c r="BE1741" s="174"/>
      <c r="BF1741" s="174"/>
      <c r="BG1741" s="174"/>
      <c r="BH1741" s="174"/>
      <c r="BI1741" s="174"/>
      <c r="BJ1741" s="174"/>
      <c r="BK1741" s="174"/>
      <c r="BL1741" s="174"/>
      <c r="BM1741" s="174"/>
      <c r="BN1741" s="174"/>
      <c r="BO1741" s="174"/>
      <c r="BP1741" s="174"/>
      <c r="BQ1741" s="174"/>
      <c r="BR1741" s="174"/>
      <c r="BS1741" s="174"/>
      <c r="BT1741" s="174"/>
    </row>
    <row r="1742" spans="1:72" s="177" customFormat="1">
      <c r="A1742" s="176"/>
      <c r="B1742" s="176"/>
      <c r="C1742" s="178"/>
      <c r="D1742" s="176"/>
      <c r="E1742" s="174"/>
      <c r="F1742" s="174"/>
      <c r="G1742" s="174"/>
      <c r="H1742" s="174"/>
      <c r="I1742" s="174"/>
      <c r="J1742" s="174"/>
      <c r="K1742" s="174"/>
      <c r="L1742" s="174"/>
      <c r="M1742" s="174"/>
      <c r="N1742" s="174"/>
      <c r="O1742" s="174"/>
      <c r="P1742" s="174"/>
      <c r="Q1742" s="174"/>
      <c r="R1742" s="174"/>
      <c r="S1742" s="174"/>
      <c r="T1742" s="174"/>
      <c r="U1742" s="174"/>
      <c r="V1742" s="174"/>
      <c r="W1742" s="174"/>
      <c r="X1742" s="174"/>
      <c r="Y1742" s="174"/>
      <c r="Z1742" s="174"/>
      <c r="AA1742" s="174"/>
      <c r="AB1742" s="174"/>
      <c r="AC1742" s="174"/>
      <c r="AD1742" s="174"/>
      <c r="AE1742" s="174"/>
      <c r="AF1742" s="174"/>
      <c r="AG1742" s="174"/>
      <c r="AH1742" s="174"/>
      <c r="AI1742" s="174"/>
      <c r="AJ1742" s="174"/>
      <c r="AK1742" s="174"/>
      <c r="AL1742" s="174"/>
      <c r="AM1742" s="174"/>
      <c r="AN1742" s="174"/>
      <c r="AO1742" s="174"/>
      <c r="AP1742" s="174"/>
      <c r="AQ1742" s="174"/>
      <c r="AR1742" s="174"/>
      <c r="AS1742" s="174"/>
      <c r="AT1742" s="174"/>
      <c r="AU1742" s="174"/>
      <c r="AV1742" s="174"/>
      <c r="AW1742" s="174"/>
      <c r="AX1742" s="174"/>
      <c r="AY1742" s="174"/>
      <c r="AZ1742" s="174"/>
      <c r="BA1742" s="174"/>
      <c r="BB1742" s="174"/>
      <c r="BC1742" s="174"/>
      <c r="BD1742" s="174"/>
      <c r="BE1742" s="174"/>
      <c r="BF1742" s="174"/>
      <c r="BG1742" s="174"/>
      <c r="BH1742" s="174"/>
      <c r="BI1742" s="174"/>
      <c r="BJ1742" s="174"/>
      <c r="BK1742" s="174"/>
      <c r="BL1742" s="174"/>
      <c r="BM1742" s="174"/>
      <c r="BN1742" s="174"/>
      <c r="BO1742" s="174"/>
      <c r="BP1742" s="174"/>
      <c r="BQ1742" s="174"/>
      <c r="BR1742" s="174"/>
      <c r="BS1742" s="174"/>
      <c r="BT1742" s="174"/>
    </row>
    <row r="1743" spans="1:72" s="177" customFormat="1">
      <c r="A1743" s="176"/>
      <c r="B1743" s="176"/>
      <c r="C1743" s="178"/>
      <c r="D1743" s="176"/>
      <c r="E1743" s="174"/>
      <c r="F1743" s="174"/>
      <c r="G1743" s="174"/>
      <c r="H1743" s="174"/>
      <c r="I1743" s="174"/>
      <c r="J1743" s="174"/>
      <c r="K1743" s="174"/>
      <c r="L1743" s="174"/>
      <c r="M1743" s="174"/>
      <c r="N1743" s="174"/>
      <c r="O1743" s="174"/>
      <c r="P1743" s="174"/>
      <c r="Q1743" s="174"/>
      <c r="R1743" s="174"/>
      <c r="S1743" s="174"/>
      <c r="T1743" s="174"/>
      <c r="U1743" s="174"/>
      <c r="V1743" s="174"/>
      <c r="W1743" s="174"/>
      <c r="X1743" s="174"/>
      <c r="Y1743" s="174"/>
      <c r="Z1743" s="174"/>
      <c r="AA1743" s="174"/>
      <c r="AB1743" s="174"/>
      <c r="AC1743" s="174"/>
      <c r="AD1743" s="174"/>
      <c r="AE1743" s="174"/>
      <c r="AF1743" s="174"/>
      <c r="AG1743" s="174"/>
      <c r="AH1743" s="174"/>
      <c r="AI1743" s="174"/>
      <c r="AJ1743" s="174"/>
      <c r="AK1743" s="174"/>
      <c r="AL1743" s="174"/>
      <c r="AM1743" s="174"/>
      <c r="AN1743" s="174"/>
      <c r="AO1743" s="174"/>
      <c r="AP1743" s="174"/>
      <c r="AQ1743" s="174"/>
      <c r="AR1743" s="174"/>
      <c r="AS1743" s="174"/>
      <c r="AT1743" s="174"/>
      <c r="AU1743" s="174"/>
      <c r="AV1743" s="174"/>
      <c r="AW1743" s="174"/>
      <c r="AX1743" s="174"/>
      <c r="AY1743" s="174"/>
      <c r="AZ1743" s="174"/>
      <c r="BA1743" s="174"/>
      <c r="BB1743" s="174"/>
      <c r="BC1743" s="174"/>
      <c r="BD1743" s="174"/>
      <c r="BE1743" s="174"/>
      <c r="BF1743" s="174"/>
      <c r="BG1743" s="174"/>
      <c r="BH1743" s="174"/>
      <c r="BI1743" s="174"/>
      <c r="BJ1743" s="174"/>
      <c r="BK1743" s="174"/>
      <c r="BL1743" s="174"/>
      <c r="BM1743" s="174"/>
      <c r="BN1743" s="174"/>
      <c r="BO1743" s="174"/>
      <c r="BP1743" s="174"/>
      <c r="BQ1743" s="174"/>
      <c r="BR1743" s="174"/>
      <c r="BS1743" s="174"/>
      <c r="BT1743" s="174"/>
    </row>
    <row r="1744" spans="1:72" s="177" customFormat="1">
      <c r="A1744" s="176"/>
      <c r="B1744" s="176"/>
      <c r="C1744" s="178"/>
      <c r="D1744" s="176"/>
      <c r="E1744" s="174"/>
      <c r="F1744" s="174"/>
      <c r="G1744" s="174"/>
      <c r="H1744" s="174"/>
      <c r="I1744" s="174"/>
      <c r="J1744" s="174"/>
      <c r="K1744" s="174"/>
      <c r="L1744" s="174"/>
      <c r="M1744" s="174"/>
      <c r="N1744" s="174"/>
      <c r="O1744" s="174"/>
      <c r="P1744" s="174"/>
      <c r="Q1744" s="174"/>
      <c r="R1744" s="174"/>
      <c r="S1744" s="174"/>
      <c r="T1744" s="174"/>
      <c r="U1744" s="174"/>
      <c r="V1744" s="174"/>
      <c r="W1744" s="174"/>
      <c r="X1744" s="174"/>
      <c r="Y1744" s="174"/>
      <c r="Z1744" s="174"/>
      <c r="AA1744" s="174"/>
      <c r="AB1744" s="174"/>
      <c r="AC1744" s="174"/>
      <c r="AD1744" s="174"/>
      <c r="AE1744" s="174"/>
      <c r="AF1744" s="174"/>
      <c r="AG1744" s="174"/>
      <c r="AH1744" s="174"/>
      <c r="AI1744" s="174"/>
      <c r="AJ1744" s="174"/>
      <c r="AK1744" s="174"/>
      <c r="AL1744" s="174"/>
      <c r="AM1744" s="174"/>
      <c r="AN1744" s="174"/>
      <c r="AO1744" s="174"/>
      <c r="AP1744" s="174"/>
      <c r="AQ1744" s="174"/>
      <c r="AR1744" s="174"/>
      <c r="AS1744" s="174"/>
      <c r="AT1744" s="174"/>
      <c r="AU1744" s="174"/>
      <c r="AV1744" s="174"/>
      <c r="AW1744" s="174"/>
      <c r="AX1744" s="174"/>
      <c r="AY1744" s="174"/>
      <c r="AZ1744" s="174"/>
      <c r="BA1744" s="174"/>
      <c r="BB1744" s="174"/>
      <c r="BC1744" s="174"/>
      <c r="BD1744" s="174"/>
      <c r="BE1744" s="174"/>
      <c r="BF1744" s="174"/>
      <c r="BG1744" s="174"/>
      <c r="BH1744" s="174"/>
      <c r="BI1744" s="174"/>
      <c r="BJ1744" s="174"/>
      <c r="BK1744" s="174"/>
      <c r="BL1744" s="174"/>
      <c r="BM1744" s="174"/>
      <c r="BN1744" s="174"/>
      <c r="BO1744" s="174"/>
      <c r="BP1744" s="174"/>
      <c r="BQ1744" s="174"/>
      <c r="BR1744" s="174"/>
      <c r="BS1744" s="174"/>
      <c r="BT1744" s="174"/>
    </row>
    <row r="1745" spans="1:72" s="177" customFormat="1">
      <c r="A1745" s="176"/>
      <c r="B1745" s="176"/>
      <c r="C1745" s="178"/>
      <c r="D1745" s="176"/>
      <c r="E1745" s="174"/>
      <c r="F1745" s="174"/>
      <c r="G1745" s="174"/>
      <c r="H1745" s="174"/>
      <c r="I1745" s="174"/>
      <c r="J1745" s="174"/>
      <c r="K1745" s="174"/>
      <c r="L1745" s="174"/>
      <c r="M1745" s="174"/>
      <c r="N1745" s="174"/>
      <c r="O1745" s="174"/>
      <c r="P1745" s="174"/>
      <c r="Q1745" s="174"/>
      <c r="R1745" s="174"/>
      <c r="S1745" s="174"/>
      <c r="T1745" s="174"/>
      <c r="U1745" s="174"/>
      <c r="V1745" s="174"/>
      <c r="W1745" s="174"/>
      <c r="X1745" s="174"/>
      <c r="Y1745" s="174"/>
      <c r="Z1745" s="174"/>
      <c r="AA1745" s="174"/>
      <c r="AB1745" s="174"/>
      <c r="AC1745" s="174"/>
      <c r="AD1745" s="174"/>
      <c r="AE1745" s="174"/>
      <c r="AF1745" s="174"/>
      <c r="AG1745" s="174"/>
      <c r="AH1745" s="174"/>
      <c r="AI1745" s="174"/>
      <c r="AJ1745" s="174"/>
      <c r="AK1745" s="174"/>
      <c r="AL1745" s="174"/>
      <c r="AM1745" s="174"/>
      <c r="AN1745" s="174"/>
      <c r="AO1745" s="174"/>
      <c r="AP1745" s="174"/>
      <c r="AQ1745" s="174"/>
      <c r="AR1745" s="174"/>
      <c r="AS1745" s="174"/>
      <c r="AT1745" s="174"/>
      <c r="AU1745" s="174"/>
      <c r="AV1745" s="174"/>
      <c r="AW1745" s="174"/>
      <c r="AX1745" s="174"/>
      <c r="AY1745" s="174"/>
      <c r="AZ1745" s="174"/>
      <c r="BA1745" s="174"/>
      <c r="BB1745" s="174"/>
      <c r="BC1745" s="174"/>
      <c r="BD1745" s="174"/>
      <c r="BE1745" s="174"/>
      <c r="BF1745" s="174"/>
      <c r="BG1745" s="174"/>
      <c r="BH1745" s="174"/>
      <c r="BI1745" s="174"/>
      <c r="BJ1745" s="174"/>
      <c r="BK1745" s="174"/>
      <c r="BL1745" s="174"/>
      <c r="BM1745" s="174"/>
      <c r="BN1745" s="174"/>
      <c r="BO1745" s="174"/>
      <c r="BP1745" s="174"/>
      <c r="BQ1745" s="174"/>
      <c r="BR1745" s="174"/>
      <c r="BS1745" s="174"/>
      <c r="BT1745" s="174"/>
    </row>
    <row r="1746" spans="1:72" s="177" customFormat="1">
      <c r="A1746" s="176"/>
      <c r="B1746" s="176"/>
      <c r="C1746" s="178"/>
      <c r="D1746" s="176"/>
      <c r="E1746" s="174"/>
      <c r="F1746" s="174"/>
      <c r="G1746" s="174"/>
      <c r="H1746" s="174"/>
      <c r="I1746" s="174"/>
      <c r="J1746" s="174"/>
      <c r="K1746" s="174"/>
      <c r="L1746" s="174"/>
      <c r="M1746" s="174"/>
      <c r="N1746" s="174"/>
      <c r="O1746" s="174"/>
      <c r="P1746" s="174"/>
      <c r="Q1746" s="174"/>
      <c r="R1746" s="174"/>
      <c r="S1746" s="174"/>
      <c r="T1746" s="174"/>
      <c r="U1746" s="174"/>
      <c r="V1746" s="174"/>
      <c r="W1746" s="174"/>
      <c r="X1746" s="174"/>
      <c r="Y1746" s="174"/>
      <c r="Z1746" s="174"/>
      <c r="AA1746" s="174"/>
      <c r="AB1746" s="174"/>
      <c r="AC1746" s="174"/>
      <c r="AD1746" s="174"/>
      <c r="AE1746" s="174"/>
      <c r="AF1746" s="174"/>
      <c r="AG1746" s="174"/>
      <c r="AH1746" s="174"/>
      <c r="AI1746" s="174"/>
      <c r="AJ1746" s="174"/>
      <c r="AK1746" s="174"/>
      <c r="AL1746" s="174"/>
      <c r="AM1746" s="174"/>
      <c r="AN1746" s="174"/>
      <c r="AO1746" s="174"/>
      <c r="AP1746" s="174"/>
      <c r="AQ1746" s="174"/>
      <c r="AR1746" s="174"/>
      <c r="AS1746" s="174"/>
      <c r="AT1746" s="174"/>
      <c r="AU1746" s="174"/>
      <c r="AV1746" s="174"/>
      <c r="AW1746" s="174"/>
      <c r="AX1746" s="174"/>
      <c r="AY1746" s="174"/>
      <c r="AZ1746" s="174"/>
      <c r="BA1746" s="174"/>
      <c r="BB1746" s="174"/>
      <c r="BC1746" s="174"/>
      <c r="BD1746" s="174"/>
      <c r="BE1746" s="174"/>
      <c r="BF1746" s="174"/>
      <c r="BG1746" s="174"/>
      <c r="BH1746" s="174"/>
      <c r="BI1746" s="174"/>
      <c r="BJ1746" s="174"/>
      <c r="BK1746" s="174"/>
      <c r="BL1746" s="174"/>
      <c r="BM1746" s="174"/>
      <c r="BN1746" s="174"/>
      <c r="BO1746" s="174"/>
      <c r="BP1746" s="174"/>
      <c r="BQ1746" s="174"/>
      <c r="BR1746" s="174"/>
      <c r="BS1746" s="174"/>
      <c r="BT1746" s="174"/>
    </row>
    <row r="1747" spans="1:72" s="177" customFormat="1">
      <c r="A1747" s="176"/>
      <c r="B1747" s="176"/>
      <c r="C1747" s="178"/>
      <c r="D1747" s="176"/>
      <c r="E1747" s="174"/>
      <c r="F1747" s="174"/>
      <c r="G1747" s="174"/>
      <c r="H1747" s="174"/>
      <c r="I1747" s="174"/>
      <c r="J1747" s="174"/>
      <c r="K1747" s="174"/>
      <c r="L1747" s="174"/>
      <c r="M1747" s="174"/>
      <c r="N1747" s="174"/>
      <c r="O1747" s="174"/>
      <c r="P1747" s="174"/>
      <c r="Q1747" s="174"/>
      <c r="R1747" s="174"/>
      <c r="S1747" s="174"/>
      <c r="T1747" s="174"/>
      <c r="U1747" s="174"/>
      <c r="V1747" s="174"/>
      <c r="W1747" s="174"/>
      <c r="X1747" s="174"/>
      <c r="Y1747" s="174"/>
      <c r="Z1747" s="174"/>
      <c r="AA1747" s="174"/>
      <c r="AB1747" s="174"/>
      <c r="AC1747" s="174"/>
      <c r="AD1747" s="174"/>
      <c r="AE1747" s="174"/>
      <c r="AF1747" s="174"/>
      <c r="AG1747" s="174"/>
      <c r="AH1747" s="174"/>
      <c r="AI1747" s="174"/>
      <c r="AJ1747" s="174"/>
      <c r="AK1747" s="174"/>
      <c r="AL1747" s="174"/>
      <c r="AM1747" s="174"/>
      <c r="AN1747" s="174"/>
      <c r="AO1747" s="174"/>
      <c r="AP1747" s="174"/>
      <c r="AQ1747" s="174"/>
      <c r="AR1747" s="174"/>
      <c r="AS1747" s="174"/>
      <c r="AT1747" s="174"/>
      <c r="AU1747" s="174"/>
      <c r="AV1747" s="174"/>
      <c r="AW1747" s="174"/>
      <c r="AX1747" s="174"/>
      <c r="AY1747" s="174"/>
      <c r="AZ1747" s="174"/>
      <c r="BA1747" s="174"/>
      <c r="BB1747" s="174"/>
      <c r="BC1747" s="174"/>
      <c r="BD1747" s="174"/>
      <c r="BE1747" s="174"/>
      <c r="BF1747" s="174"/>
      <c r="BG1747" s="174"/>
      <c r="BH1747" s="174"/>
      <c r="BI1747" s="174"/>
      <c r="BJ1747" s="174"/>
      <c r="BK1747" s="174"/>
      <c r="BL1747" s="174"/>
      <c r="BM1747" s="174"/>
      <c r="BN1747" s="174"/>
      <c r="BO1747" s="174"/>
      <c r="BP1747" s="174"/>
      <c r="BQ1747" s="174"/>
      <c r="BR1747" s="174"/>
      <c r="BS1747" s="174"/>
      <c r="BT1747" s="174"/>
    </row>
    <row r="1748" spans="1:72" s="177" customFormat="1">
      <c r="A1748" s="176"/>
      <c r="B1748" s="176"/>
      <c r="C1748" s="178"/>
      <c r="D1748" s="176"/>
      <c r="E1748" s="174"/>
      <c r="F1748" s="174"/>
      <c r="G1748" s="174"/>
      <c r="H1748" s="174"/>
      <c r="I1748" s="174"/>
      <c r="J1748" s="174"/>
      <c r="K1748" s="174"/>
      <c r="L1748" s="174"/>
      <c r="M1748" s="174"/>
      <c r="N1748" s="174"/>
      <c r="O1748" s="174"/>
      <c r="P1748" s="174"/>
      <c r="Q1748" s="174"/>
      <c r="R1748" s="174"/>
      <c r="S1748" s="174"/>
      <c r="T1748" s="174"/>
      <c r="U1748" s="174"/>
      <c r="V1748" s="174"/>
      <c r="W1748" s="174"/>
      <c r="X1748" s="174"/>
      <c r="Y1748" s="174"/>
      <c r="Z1748" s="174"/>
      <c r="AA1748" s="174"/>
      <c r="AB1748" s="174"/>
      <c r="AC1748" s="174"/>
      <c r="AD1748" s="174"/>
      <c r="AE1748" s="174"/>
      <c r="AF1748" s="174"/>
      <c r="AG1748" s="174"/>
      <c r="AH1748" s="174"/>
      <c r="AI1748" s="174"/>
      <c r="AJ1748" s="174"/>
      <c r="AK1748" s="174"/>
      <c r="AL1748" s="174"/>
      <c r="AM1748" s="174"/>
      <c r="AN1748" s="174"/>
      <c r="AO1748" s="174"/>
      <c r="AP1748" s="174"/>
      <c r="AQ1748" s="174"/>
      <c r="AR1748" s="174"/>
      <c r="AS1748" s="174"/>
      <c r="AT1748" s="174"/>
      <c r="AU1748" s="174"/>
      <c r="AV1748" s="174"/>
      <c r="AW1748" s="174"/>
      <c r="AX1748" s="174"/>
      <c r="AY1748" s="174"/>
      <c r="AZ1748" s="174"/>
      <c r="BA1748" s="174"/>
      <c r="BB1748" s="174"/>
      <c r="BC1748" s="174"/>
      <c r="BD1748" s="174"/>
      <c r="BE1748" s="174"/>
      <c r="BF1748" s="174"/>
      <c r="BG1748" s="174"/>
      <c r="BH1748" s="174"/>
      <c r="BI1748" s="174"/>
      <c r="BJ1748" s="174"/>
      <c r="BK1748" s="174"/>
      <c r="BL1748" s="174"/>
      <c r="BM1748" s="174"/>
      <c r="BN1748" s="174"/>
      <c r="BO1748" s="174"/>
      <c r="BP1748" s="174"/>
      <c r="BQ1748" s="174"/>
      <c r="BR1748" s="174"/>
      <c r="BS1748" s="174"/>
      <c r="BT1748" s="174"/>
    </row>
    <row r="1749" spans="1:72" s="177" customFormat="1">
      <c r="A1749" s="176"/>
      <c r="B1749" s="176"/>
      <c r="C1749" s="178"/>
      <c r="D1749" s="176"/>
      <c r="E1749" s="174"/>
      <c r="F1749" s="174"/>
      <c r="G1749" s="174"/>
      <c r="H1749" s="174"/>
      <c r="I1749" s="174"/>
      <c r="J1749" s="174"/>
      <c r="K1749" s="174"/>
      <c r="L1749" s="174"/>
      <c r="M1749" s="174"/>
      <c r="N1749" s="174"/>
      <c r="O1749" s="174"/>
      <c r="P1749" s="174"/>
      <c r="Q1749" s="174"/>
      <c r="R1749" s="174"/>
      <c r="S1749" s="174"/>
      <c r="T1749" s="174"/>
      <c r="U1749" s="174"/>
      <c r="V1749" s="174"/>
      <c r="W1749" s="174"/>
      <c r="X1749" s="174"/>
      <c r="Y1749" s="174"/>
      <c r="Z1749" s="174"/>
      <c r="AA1749" s="174"/>
      <c r="AB1749" s="174"/>
      <c r="AC1749" s="174"/>
      <c r="AD1749" s="174"/>
      <c r="AE1749" s="174"/>
      <c r="AF1749" s="174"/>
      <c r="AG1749" s="174"/>
      <c r="AH1749" s="174"/>
      <c r="AI1749" s="174"/>
      <c r="AJ1749" s="174"/>
      <c r="AK1749" s="174"/>
      <c r="AL1749" s="174"/>
      <c r="AM1749" s="174"/>
      <c r="AN1749" s="174"/>
      <c r="AO1749" s="174"/>
      <c r="AP1749" s="174"/>
      <c r="AQ1749" s="174"/>
      <c r="AR1749" s="174"/>
      <c r="AS1749" s="174"/>
      <c r="AT1749" s="174"/>
      <c r="AU1749" s="174"/>
      <c r="AV1749" s="174"/>
      <c r="AW1749" s="174"/>
      <c r="AX1749" s="174"/>
      <c r="AY1749" s="174"/>
      <c r="AZ1749" s="174"/>
      <c r="BA1749" s="174"/>
      <c r="BB1749" s="174"/>
      <c r="BC1749" s="174"/>
      <c r="BD1749" s="174"/>
      <c r="BE1749" s="174"/>
      <c r="BF1749" s="174"/>
      <c r="BG1749" s="174"/>
      <c r="BH1749" s="174"/>
      <c r="BI1749" s="174"/>
      <c r="BJ1749" s="174"/>
      <c r="BK1749" s="174"/>
      <c r="BL1749" s="174"/>
      <c r="BM1749" s="174"/>
      <c r="BN1749" s="174"/>
      <c r="BO1749" s="174"/>
      <c r="BP1749" s="174"/>
      <c r="BQ1749" s="174"/>
      <c r="BR1749" s="174"/>
      <c r="BS1749" s="174"/>
      <c r="BT1749" s="174"/>
    </row>
    <row r="1750" spans="1:72" s="177" customFormat="1">
      <c r="A1750" s="176"/>
      <c r="B1750" s="176"/>
      <c r="C1750" s="178"/>
      <c r="D1750" s="176"/>
      <c r="E1750" s="174"/>
      <c r="F1750" s="174"/>
      <c r="G1750" s="174"/>
      <c r="H1750" s="174"/>
      <c r="I1750" s="174"/>
      <c r="J1750" s="174"/>
      <c r="K1750" s="174"/>
      <c r="L1750" s="174"/>
      <c r="M1750" s="174"/>
      <c r="N1750" s="174"/>
      <c r="O1750" s="174"/>
      <c r="P1750" s="174"/>
      <c r="Q1750" s="174"/>
      <c r="R1750" s="174"/>
      <c r="S1750" s="174"/>
      <c r="T1750" s="174"/>
      <c r="U1750" s="174"/>
      <c r="V1750" s="174"/>
      <c r="W1750" s="174"/>
      <c r="X1750" s="174"/>
      <c r="Y1750" s="174"/>
      <c r="Z1750" s="174"/>
      <c r="AA1750" s="174"/>
      <c r="AB1750" s="174"/>
      <c r="AC1750" s="174"/>
      <c r="AD1750" s="174"/>
      <c r="AE1750" s="174"/>
      <c r="AF1750" s="174"/>
      <c r="AG1750" s="174"/>
      <c r="AH1750" s="174"/>
      <c r="AI1750" s="174"/>
      <c r="AJ1750" s="174"/>
      <c r="AK1750" s="174"/>
      <c r="AL1750" s="174"/>
      <c r="AM1750" s="174"/>
      <c r="AN1750" s="174"/>
      <c r="AO1750" s="174"/>
      <c r="AP1750" s="174"/>
      <c r="AQ1750" s="174"/>
      <c r="AR1750" s="174"/>
      <c r="AS1750" s="174"/>
      <c r="AT1750" s="174"/>
      <c r="AU1750" s="174"/>
      <c r="AV1750" s="174"/>
      <c r="AW1750" s="174"/>
      <c r="AX1750" s="174"/>
      <c r="AY1750" s="174"/>
      <c r="AZ1750" s="174"/>
      <c r="BA1750" s="174"/>
      <c r="BB1750" s="174"/>
      <c r="BC1750" s="174"/>
      <c r="BD1750" s="174"/>
      <c r="BE1750" s="174"/>
      <c r="BF1750" s="174"/>
      <c r="BG1750" s="174"/>
      <c r="BH1750" s="174"/>
      <c r="BI1750" s="174"/>
      <c r="BJ1750" s="174"/>
      <c r="BK1750" s="174"/>
      <c r="BL1750" s="174"/>
      <c r="BM1750" s="174"/>
      <c r="BN1750" s="174"/>
      <c r="BO1750" s="174"/>
      <c r="BP1750" s="174"/>
      <c r="BQ1750" s="174"/>
      <c r="BR1750" s="174"/>
      <c r="BS1750" s="174"/>
      <c r="BT1750" s="174"/>
    </row>
    <row r="1751" spans="1:72" s="177" customFormat="1">
      <c r="A1751" s="176"/>
      <c r="B1751" s="176"/>
      <c r="C1751" s="178"/>
      <c r="D1751" s="176"/>
      <c r="E1751" s="174"/>
      <c r="F1751" s="174"/>
      <c r="G1751" s="174"/>
      <c r="H1751" s="174"/>
      <c r="I1751" s="174"/>
      <c r="J1751" s="174"/>
      <c r="K1751" s="174"/>
      <c r="L1751" s="174"/>
      <c r="M1751" s="174"/>
      <c r="N1751" s="174"/>
      <c r="O1751" s="174"/>
      <c r="P1751" s="174"/>
      <c r="Q1751" s="174"/>
      <c r="R1751" s="174"/>
      <c r="S1751" s="174"/>
      <c r="T1751" s="174"/>
      <c r="U1751" s="174"/>
      <c r="V1751" s="174"/>
      <c r="W1751" s="174"/>
      <c r="X1751" s="174"/>
      <c r="Y1751" s="174"/>
      <c r="Z1751" s="174"/>
      <c r="AA1751" s="174"/>
      <c r="AB1751" s="174"/>
      <c r="AC1751" s="174"/>
      <c r="AD1751" s="174"/>
      <c r="AE1751" s="174"/>
      <c r="AF1751" s="174"/>
      <c r="AG1751" s="174"/>
      <c r="AH1751" s="174"/>
      <c r="AI1751" s="174"/>
      <c r="AJ1751" s="174"/>
      <c r="AK1751" s="174"/>
      <c r="AL1751" s="174"/>
      <c r="AM1751" s="174"/>
      <c r="AN1751" s="174"/>
      <c r="AO1751" s="174"/>
      <c r="AP1751" s="174"/>
      <c r="AQ1751" s="174"/>
      <c r="AR1751" s="174"/>
      <c r="AS1751" s="174"/>
      <c r="AT1751" s="174"/>
      <c r="AU1751" s="174"/>
      <c r="AV1751" s="174"/>
      <c r="AW1751" s="174"/>
      <c r="AX1751" s="174"/>
      <c r="AY1751" s="174"/>
      <c r="AZ1751" s="174"/>
      <c r="BA1751" s="174"/>
      <c r="BB1751" s="174"/>
      <c r="BC1751" s="174"/>
      <c r="BD1751" s="174"/>
      <c r="BE1751" s="174"/>
      <c r="BF1751" s="174"/>
      <c r="BG1751" s="174"/>
      <c r="BH1751" s="174"/>
      <c r="BI1751" s="174"/>
      <c r="BJ1751" s="174"/>
      <c r="BK1751" s="174"/>
      <c r="BL1751" s="174"/>
      <c r="BM1751" s="174"/>
      <c r="BN1751" s="174"/>
      <c r="BO1751" s="174"/>
      <c r="BP1751" s="174"/>
      <c r="BQ1751" s="174"/>
      <c r="BR1751" s="174"/>
      <c r="BS1751" s="174"/>
      <c r="BT1751" s="174"/>
    </row>
    <row r="1752" spans="1:72" s="177" customFormat="1">
      <c r="A1752" s="176"/>
      <c r="B1752" s="176"/>
      <c r="C1752" s="178"/>
      <c r="D1752" s="176"/>
      <c r="E1752" s="174"/>
      <c r="F1752" s="174"/>
      <c r="G1752" s="174"/>
      <c r="H1752" s="174"/>
      <c r="I1752" s="174"/>
      <c r="J1752" s="174"/>
      <c r="K1752" s="174"/>
      <c r="L1752" s="174"/>
      <c r="M1752" s="174"/>
      <c r="N1752" s="174"/>
      <c r="O1752" s="174"/>
      <c r="P1752" s="174"/>
      <c r="Q1752" s="174"/>
      <c r="R1752" s="174"/>
      <c r="S1752" s="174"/>
      <c r="T1752" s="174"/>
      <c r="U1752" s="174"/>
      <c r="V1752" s="174"/>
      <c r="W1752" s="174"/>
      <c r="X1752" s="174"/>
      <c r="Y1752" s="174"/>
      <c r="Z1752" s="174"/>
      <c r="AA1752" s="174"/>
      <c r="AB1752" s="174"/>
      <c r="AC1752" s="174"/>
      <c r="AD1752" s="174"/>
      <c r="AE1752" s="174"/>
      <c r="AF1752" s="174"/>
      <c r="AG1752" s="174"/>
      <c r="AH1752" s="174"/>
      <c r="AI1752" s="174"/>
      <c r="AJ1752" s="174"/>
      <c r="AK1752" s="174"/>
      <c r="AL1752" s="174"/>
      <c r="AM1752" s="174"/>
      <c r="AN1752" s="174"/>
      <c r="AO1752" s="174"/>
      <c r="AP1752" s="174"/>
      <c r="AQ1752" s="174"/>
      <c r="AR1752" s="174"/>
      <c r="AS1752" s="174"/>
      <c r="AT1752" s="174"/>
      <c r="AU1752" s="174"/>
      <c r="AV1752" s="174"/>
      <c r="AW1752" s="174"/>
      <c r="AX1752" s="174"/>
      <c r="AY1752" s="174"/>
      <c r="AZ1752" s="174"/>
      <c r="BA1752" s="174"/>
      <c r="BB1752" s="174"/>
      <c r="BC1752" s="174"/>
      <c r="BD1752" s="174"/>
      <c r="BE1752" s="174"/>
      <c r="BF1752" s="174"/>
      <c r="BG1752" s="174"/>
      <c r="BH1752" s="174"/>
      <c r="BI1752" s="174"/>
      <c r="BJ1752" s="174"/>
      <c r="BK1752" s="174"/>
      <c r="BL1752" s="174"/>
      <c r="BM1752" s="174"/>
      <c r="BN1752" s="174"/>
      <c r="BO1752" s="174"/>
      <c r="BP1752" s="174"/>
      <c r="BQ1752" s="174"/>
      <c r="BR1752" s="174"/>
      <c r="BS1752" s="174"/>
      <c r="BT1752" s="174"/>
    </row>
    <row r="1753" spans="1:72" s="177" customFormat="1">
      <c r="A1753" s="176"/>
      <c r="B1753" s="176"/>
      <c r="C1753" s="178"/>
      <c r="D1753" s="176"/>
      <c r="E1753" s="174"/>
      <c r="F1753" s="174"/>
      <c r="G1753" s="174"/>
      <c r="H1753" s="174"/>
      <c r="I1753" s="174"/>
      <c r="J1753" s="174"/>
      <c r="K1753" s="174"/>
      <c r="L1753" s="174"/>
      <c r="M1753" s="174"/>
      <c r="N1753" s="174"/>
      <c r="O1753" s="174"/>
      <c r="P1753" s="174"/>
      <c r="Q1753" s="174"/>
      <c r="R1753" s="174"/>
      <c r="S1753" s="174"/>
      <c r="T1753" s="174"/>
      <c r="U1753" s="174"/>
      <c r="V1753" s="174"/>
      <c r="W1753" s="174"/>
      <c r="X1753" s="174"/>
      <c r="Y1753" s="174"/>
      <c r="Z1753" s="174"/>
      <c r="AA1753" s="174"/>
      <c r="AB1753" s="174"/>
      <c r="AC1753" s="174"/>
      <c r="AD1753" s="174"/>
      <c r="AE1753" s="174"/>
      <c r="AF1753" s="174"/>
      <c r="AG1753" s="174"/>
      <c r="AH1753" s="174"/>
      <c r="AI1753" s="174"/>
      <c r="AJ1753" s="174"/>
      <c r="AK1753" s="174"/>
      <c r="AL1753" s="174"/>
      <c r="AM1753" s="174"/>
      <c r="AN1753" s="174"/>
      <c r="AO1753" s="174"/>
      <c r="AP1753" s="174"/>
      <c r="AQ1753" s="174"/>
      <c r="AR1753" s="174"/>
      <c r="AS1753" s="174"/>
      <c r="AT1753" s="174"/>
      <c r="AU1753" s="174"/>
      <c r="AV1753" s="174"/>
      <c r="AW1753" s="174"/>
      <c r="AX1753" s="174"/>
      <c r="AY1753" s="174"/>
      <c r="AZ1753" s="174"/>
      <c r="BA1753" s="174"/>
      <c r="BB1753" s="174"/>
      <c r="BC1753" s="174"/>
      <c r="BD1753" s="174"/>
      <c r="BE1753" s="174"/>
      <c r="BF1753" s="174"/>
      <c r="BG1753" s="174"/>
      <c r="BH1753" s="174"/>
      <c r="BI1753" s="174"/>
      <c r="BJ1753" s="174"/>
      <c r="BK1753" s="174"/>
      <c r="BL1753" s="174"/>
      <c r="BM1753" s="174"/>
      <c r="BN1753" s="174"/>
      <c r="BO1753" s="174"/>
      <c r="BP1753" s="174"/>
      <c r="BQ1753" s="174"/>
      <c r="BR1753" s="174"/>
      <c r="BS1753" s="174"/>
      <c r="BT1753" s="174"/>
    </row>
    <row r="1754" spans="1:72" s="177" customFormat="1">
      <c r="A1754" s="176"/>
      <c r="B1754" s="176"/>
      <c r="C1754" s="178"/>
      <c r="D1754" s="176"/>
      <c r="E1754" s="174"/>
      <c r="F1754" s="174"/>
      <c r="G1754" s="174"/>
      <c r="H1754" s="174"/>
      <c r="I1754" s="174"/>
      <c r="J1754" s="174"/>
      <c r="K1754" s="174"/>
      <c r="L1754" s="174"/>
      <c r="M1754" s="174"/>
      <c r="N1754" s="174"/>
      <c r="O1754" s="174"/>
      <c r="P1754" s="174"/>
      <c r="Q1754" s="174"/>
      <c r="R1754" s="174"/>
      <c r="S1754" s="174"/>
      <c r="T1754" s="174"/>
      <c r="U1754" s="174"/>
      <c r="V1754" s="174"/>
      <c r="W1754" s="174"/>
      <c r="X1754" s="174"/>
      <c r="Y1754" s="174"/>
      <c r="Z1754" s="174"/>
      <c r="AA1754" s="174"/>
      <c r="AB1754" s="174"/>
      <c r="AC1754" s="174"/>
      <c r="AD1754" s="174"/>
      <c r="AE1754" s="174"/>
      <c r="AF1754" s="174"/>
      <c r="AG1754" s="174"/>
      <c r="AH1754" s="174"/>
      <c r="AI1754" s="174"/>
      <c r="AJ1754" s="174"/>
      <c r="AK1754" s="174"/>
      <c r="AL1754" s="174"/>
      <c r="AM1754" s="174"/>
      <c r="AN1754" s="174"/>
      <c r="AO1754" s="174"/>
      <c r="AP1754" s="174"/>
      <c r="AQ1754" s="174"/>
      <c r="AR1754" s="174"/>
      <c r="AS1754" s="174"/>
      <c r="AT1754" s="174"/>
      <c r="AU1754" s="174"/>
      <c r="AV1754" s="174"/>
      <c r="AW1754" s="174"/>
      <c r="AX1754" s="174"/>
      <c r="AY1754" s="174"/>
      <c r="AZ1754" s="174"/>
      <c r="BA1754" s="174"/>
      <c r="BB1754" s="174"/>
      <c r="BC1754" s="174"/>
      <c r="BD1754" s="174"/>
      <c r="BE1754" s="174"/>
      <c r="BF1754" s="174"/>
      <c r="BG1754" s="174"/>
      <c r="BH1754" s="174"/>
      <c r="BI1754" s="174"/>
      <c r="BJ1754" s="174"/>
      <c r="BK1754" s="174"/>
      <c r="BL1754" s="174"/>
      <c r="BM1754" s="174"/>
      <c r="BN1754" s="174"/>
      <c r="BO1754" s="174"/>
      <c r="BP1754" s="174"/>
      <c r="BQ1754" s="174"/>
      <c r="BR1754" s="174"/>
      <c r="BS1754" s="174"/>
      <c r="BT1754" s="174"/>
    </row>
    <row r="1755" spans="1:72" s="177" customFormat="1">
      <c r="A1755" s="176"/>
      <c r="B1755" s="176"/>
      <c r="C1755" s="178"/>
      <c r="D1755" s="176"/>
      <c r="E1755" s="174"/>
      <c r="F1755" s="174"/>
      <c r="G1755" s="174"/>
      <c r="H1755" s="174"/>
      <c r="I1755" s="174"/>
      <c r="J1755" s="174"/>
      <c r="K1755" s="174"/>
      <c r="L1755" s="174"/>
      <c r="M1755" s="174"/>
      <c r="N1755" s="174"/>
      <c r="O1755" s="174"/>
      <c r="P1755" s="174"/>
      <c r="Q1755" s="174"/>
      <c r="R1755" s="174"/>
      <c r="S1755" s="174"/>
      <c r="T1755" s="174"/>
      <c r="U1755" s="174"/>
      <c r="V1755" s="174"/>
      <c r="W1755" s="174"/>
      <c r="X1755" s="174"/>
      <c r="Y1755" s="174"/>
      <c r="Z1755" s="174"/>
      <c r="AA1755" s="174"/>
      <c r="AB1755" s="174"/>
      <c r="AC1755" s="174"/>
      <c r="AD1755" s="174"/>
      <c r="AE1755" s="174"/>
      <c r="AF1755" s="174"/>
      <c r="AG1755" s="174"/>
      <c r="AH1755" s="174"/>
      <c r="AI1755" s="174"/>
      <c r="AJ1755" s="174"/>
      <c r="AK1755" s="174"/>
      <c r="AL1755" s="174"/>
      <c r="AM1755" s="174"/>
      <c r="AN1755" s="174"/>
      <c r="AO1755" s="174"/>
      <c r="AP1755" s="174"/>
      <c r="AQ1755" s="174"/>
      <c r="AR1755" s="174"/>
      <c r="AS1755" s="174"/>
      <c r="AT1755" s="174"/>
      <c r="AU1755" s="174"/>
      <c r="AV1755" s="174"/>
      <c r="AW1755" s="174"/>
      <c r="AX1755" s="174"/>
      <c r="AY1755" s="174"/>
      <c r="AZ1755" s="174"/>
      <c r="BA1755" s="174"/>
      <c r="BB1755" s="174"/>
      <c r="BC1755" s="174"/>
      <c r="BD1755" s="174"/>
      <c r="BE1755" s="174"/>
      <c r="BF1755" s="174"/>
      <c r="BG1755" s="174"/>
      <c r="BH1755" s="174"/>
      <c r="BI1755" s="174"/>
      <c r="BJ1755" s="174"/>
      <c r="BK1755" s="174"/>
      <c r="BL1755" s="174"/>
      <c r="BM1755" s="174"/>
      <c r="BN1755" s="174"/>
      <c r="BO1755" s="174"/>
      <c r="BP1755" s="174"/>
      <c r="BQ1755" s="174"/>
      <c r="BR1755" s="174"/>
      <c r="BS1755" s="174"/>
      <c r="BT1755" s="174"/>
    </row>
    <row r="1756" spans="1:72" s="177" customFormat="1">
      <c r="A1756" s="176"/>
      <c r="B1756" s="176"/>
      <c r="C1756" s="178"/>
      <c r="D1756" s="176"/>
      <c r="E1756" s="174"/>
      <c r="F1756" s="174"/>
      <c r="G1756" s="174"/>
      <c r="H1756" s="174"/>
      <c r="I1756" s="174"/>
      <c r="J1756" s="174"/>
      <c r="K1756" s="174"/>
      <c r="L1756" s="174"/>
      <c r="M1756" s="174"/>
      <c r="N1756" s="174"/>
      <c r="O1756" s="174"/>
      <c r="P1756" s="174"/>
      <c r="Q1756" s="174"/>
      <c r="R1756" s="174"/>
      <c r="S1756" s="174"/>
      <c r="T1756" s="174"/>
      <c r="U1756" s="174"/>
      <c r="V1756" s="174"/>
      <c r="W1756" s="174"/>
      <c r="X1756" s="174"/>
      <c r="Y1756" s="174"/>
      <c r="Z1756" s="174"/>
      <c r="AA1756" s="174"/>
      <c r="AB1756" s="174"/>
      <c r="AC1756" s="174"/>
      <c r="AD1756" s="174"/>
      <c r="AE1756" s="174"/>
      <c r="AF1756" s="174"/>
      <c r="AG1756" s="174"/>
      <c r="AH1756" s="174"/>
      <c r="AI1756" s="174"/>
      <c r="AJ1756" s="174"/>
      <c r="AK1756" s="174"/>
      <c r="AL1756" s="174"/>
      <c r="AM1756" s="174"/>
      <c r="AN1756" s="174"/>
      <c r="AO1756" s="174"/>
      <c r="AP1756" s="174"/>
      <c r="AQ1756" s="174"/>
      <c r="AR1756" s="174"/>
      <c r="AS1756" s="174"/>
      <c r="AT1756" s="174"/>
      <c r="AU1756" s="174"/>
      <c r="AV1756" s="174"/>
      <c r="AW1756" s="174"/>
      <c r="AX1756" s="174"/>
      <c r="AY1756" s="174"/>
      <c r="AZ1756" s="174"/>
      <c r="BA1756" s="174"/>
      <c r="BB1756" s="174"/>
      <c r="BC1756" s="174"/>
      <c r="BD1756" s="174"/>
      <c r="BE1756" s="174"/>
      <c r="BF1756" s="174"/>
      <c r="BG1756" s="174"/>
      <c r="BH1756" s="174"/>
      <c r="BI1756" s="174"/>
      <c r="BJ1756" s="174"/>
      <c r="BK1756" s="174"/>
      <c r="BL1756" s="174"/>
      <c r="BM1756" s="174"/>
      <c r="BN1756" s="174"/>
      <c r="BO1756" s="174"/>
      <c r="BP1756" s="174"/>
      <c r="BQ1756" s="174"/>
      <c r="BR1756" s="174"/>
      <c r="BS1756" s="174"/>
      <c r="BT1756" s="174"/>
    </row>
    <row r="1757" spans="1:72" s="177" customFormat="1">
      <c r="A1757" s="176"/>
      <c r="B1757" s="176"/>
      <c r="C1757" s="178"/>
      <c r="D1757" s="176"/>
      <c r="E1757" s="174"/>
      <c r="F1757" s="174"/>
      <c r="G1757" s="174"/>
      <c r="H1757" s="174"/>
      <c r="I1757" s="174"/>
      <c r="J1757" s="174"/>
      <c r="K1757" s="174"/>
      <c r="L1757" s="174"/>
      <c r="M1757" s="174"/>
      <c r="N1757" s="174"/>
      <c r="O1757" s="174"/>
      <c r="P1757" s="174"/>
      <c r="Q1757" s="174"/>
      <c r="R1757" s="174"/>
      <c r="S1757" s="174"/>
      <c r="T1757" s="174"/>
      <c r="U1757" s="174"/>
      <c r="V1757" s="174"/>
      <c r="W1757" s="174"/>
      <c r="X1757" s="174"/>
      <c r="Y1757" s="174"/>
      <c r="Z1757" s="174"/>
      <c r="AA1757" s="174"/>
      <c r="AB1757" s="174"/>
      <c r="AC1757" s="174"/>
      <c r="AD1757" s="174"/>
      <c r="AE1757" s="174"/>
      <c r="AF1757" s="174"/>
      <c r="AG1757" s="174"/>
      <c r="AH1757" s="174"/>
      <c r="AI1757" s="174"/>
      <c r="AJ1757" s="174"/>
      <c r="AK1757" s="174"/>
      <c r="AL1757" s="174"/>
      <c r="AM1757" s="174"/>
      <c r="AN1757" s="174"/>
      <c r="AO1757" s="174"/>
      <c r="AP1757" s="174"/>
      <c r="AQ1757" s="174"/>
      <c r="AR1757" s="174"/>
      <c r="AS1757" s="174"/>
      <c r="AT1757" s="174"/>
      <c r="AU1757" s="174"/>
      <c r="AV1757" s="174"/>
      <c r="AW1757" s="174"/>
      <c r="AX1757" s="174"/>
      <c r="AY1757" s="174"/>
      <c r="AZ1757" s="174"/>
      <c r="BA1757" s="174"/>
      <c r="BB1757" s="174"/>
      <c r="BC1757" s="174"/>
      <c r="BD1757" s="174"/>
      <c r="BE1757" s="174"/>
      <c r="BF1757" s="174"/>
      <c r="BG1757" s="174"/>
      <c r="BH1757" s="174"/>
      <c r="BI1757" s="174"/>
      <c r="BJ1757" s="174"/>
      <c r="BK1757" s="174"/>
      <c r="BL1757" s="174"/>
      <c r="BM1757" s="174"/>
      <c r="BN1757" s="174"/>
      <c r="BO1757" s="174"/>
      <c r="BP1757" s="174"/>
      <c r="BQ1757" s="174"/>
      <c r="BR1757" s="174"/>
      <c r="BS1757" s="174"/>
      <c r="BT1757" s="174"/>
    </row>
    <row r="1758" spans="1:72" s="177" customFormat="1">
      <c r="A1758" s="176"/>
      <c r="B1758" s="176"/>
      <c r="C1758" s="178"/>
      <c r="D1758" s="176"/>
      <c r="E1758" s="174"/>
      <c r="F1758" s="174"/>
      <c r="G1758" s="174"/>
      <c r="H1758" s="174"/>
      <c r="I1758" s="174"/>
      <c r="J1758" s="174"/>
      <c r="K1758" s="174"/>
      <c r="L1758" s="174"/>
      <c r="M1758" s="174"/>
      <c r="N1758" s="174"/>
      <c r="O1758" s="174"/>
      <c r="P1758" s="174"/>
      <c r="Q1758" s="174"/>
      <c r="R1758" s="174"/>
      <c r="S1758" s="174"/>
      <c r="T1758" s="174"/>
      <c r="U1758" s="174"/>
      <c r="V1758" s="174"/>
      <c r="W1758" s="174"/>
      <c r="X1758" s="174"/>
      <c r="Y1758" s="174"/>
      <c r="Z1758" s="174"/>
      <c r="AA1758" s="174"/>
      <c r="AB1758" s="174"/>
      <c r="AC1758" s="174"/>
      <c r="AD1758" s="174"/>
      <c r="AE1758" s="174"/>
      <c r="AF1758" s="174"/>
      <c r="AG1758" s="174"/>
      <c r="AH1758" s="174"/>
      <c r="AI1758" s="174"/>
      <c r="AJ1758" s="174"/>
      <c r="AK1758" s="174"/>
      <c r="AL1758" s="174"/>
      <c r="AM1758" s="174"/>
      <c r="AN1758" s="174"/>
      <c r="AO1758" s="174"/>
      <c r="AP1758" s="174"/>
      <c r="AQ1758" s="174"/>
      <c r="AR1758" s="174"/>
      <c r="AS1758" s="174"/>
      <c r="AT1758" s="174"/>
      <c r="AU1758" s="174"/>
      <c r="AV1758" s="174"/>
      <c r="AW1758" s="174"/>
      <c r="AX1758" s="174"/>
      <c r="AY1758" s="174"/>
      <c r="AZ1758" s="174"/>
      <c r="BA1758" s="174"/>
      <c r="BB1758" s="174"/>
      <c r="BC1758" s="174"/>
      <c r="BD1758" s="174"/>
      <c r="BE1758" s="174"/>
      <c r="BF1758" s="174"/>
      <c r="BG1758" s="174"/>
      <c r="BH1758" s="174"/>
      <c r="BI1758" s="174"/>
      <c r="BJ1758" s="174"/>
      <c r="BK1758" s="174"/>
      <c r="BL1758" s="174"/>
      <c r="BM1758" s="174"/>
      <c r="BN1758" s="174"/>
      <c r="BO1758" s="174"/>
      <c r="BP1758" s="174"/>
      <c r="BQ1758" s="174"/>
      <c r="BR1758" s="174"/>
      <c r="BS1758" s="174"/>
      <c r="BT1758" s="174"/>
    </row>
    <row r="1759" spans="1:72" s="177" customFormat="1">
      <c r="A1759" s="176"/>
      <c r="B1759" s="176"/>
      <c r="C1759" s="178"/>
      <c r="D1759" s="176"/>
      <c r="E1759" s="174"/>
      <c r="F1759" s="174"/>
      <c r="G1759" s="174"/>
      <c r="H1759" s="174"/>
      <c r="I1759" s="174"/>
      <c r="J1759" s="174"/>
      <c r="K1759" s="174"/>
      <c r="L1759" s="174"/>
      <c r="M1759" s="174"/>
      <c r="N1759" s="174"/>
      <c r="O1759" s="174"/>
      <c r="P1759" s="174"/>
      <c r="Q1759" s="174"/>
      <c r="R1759" s="174"/>
      <c r="S1759" s="174"/>
      <c r="T1759" s="174"/>
      <c r="U1759" s="174"/>
      <c r="V1759" s="174"/>
      <c r="W1759" s="174"/>
      <c r="X1759" s="174"/>
      <c r="Y1759" s="174"/>
      <c r="Z1759" s="174"/>
      <c r="AA1759" s="174"/>
      <c r="AB1759" s="174"/>
      <c r="AC1759" s="174"/>
      <c r="AD1759" s="174"/>
      <c r="AE1759" s="174"/>
      <c r="AF1759" s="174"/>
      <c r="AG1759" s="174"/>
      <c r="AH1759" s="174"/>
      <c r="AI1759" s="174"/>
      <c r="AJ1759" s="174"/>
      <c r="AK1759" s="174"/>
      <c r="AL1759" s="174"/>
      <c r="AM1759" s="174"/>
      <c r="AN1759" s="174"/>
      <c r="AO1759" s="174"/>
      <c r="AP1759" s="174"/>
      <c r="AQ1759" s="174"/>
      <c r="AR1759" s="174"/>
      <c r="AS1759" s="174"/>
      <c r="AT1759" s="174"/>
      <c r="AU1759" s="174"/>
      <c r="AV1759" s="174"/>
      <c r="AW1759" s="174"/>
      <c r="AX1759" s="174"/>
      <c r="AY1759" s="174"/>
      <c r="AZ1759" s="174"/>
      <c r="BA1759" s="174"/>
      <c r="BB1759" s="174"/>
      <c r="BC1759" s="174"/>
      <c r="BD1759" s="174"/>
      <c r="BE1759" s="174"/>
      <c r="BF1759" s="174"/>
      <c r="BG1759" s="174"/>
      <c r="BH1759" s="174"/>
      <c r="BI1759" s="174"/>
      <c r="BJ1759" s="174"/>
      <c r="BK1759" s="174"/>
      <c r="BL1759" s="174"/>
      <c r="BM1759" s="174"/>
      <c r="BN1759" s="174"/>
      <c r="BO1759" s="174"/>
      <c r="BP1759" s="174"/>
      <c r="BQ1759" s="174"/>
      <c r="BR1759" s="174"/>
      <c r="BS1759" s="174"/>
      <c r="BT1759" s="174"/>
    </row>
    <row r="1760" spans="1:72" s="177" customFormat="1">
      <c r="A1760" s="176"/>
      <c r="B1760" s="176"/>
      <c r="C1760" s="178"/>
      <c r="D1760" s="176"/>
      <c r="E1760" s="174"/>
      <c r="F1760" s="174"/>
      <c r="G1760" s="174"/>
      <c r="H1760" s="174"/>
      <c r="I1760" s="174"/>
      <c r="J1760" s="174"/>
      <c r="K1760" s="174"/>
      <c r="L1760" s="174"/>
      <c r="M1760" s="174"/>
      <c r="N1760" s="174"/>
      <c r="O1760" s="174"/>
      <c r="P1760" s="174"/>
      <c r="Q1760" s="174"/>
      <c r="R1760" s="174"/>
      <c r="S1760" s="174"/>
      <c r="T1760" s="174"/>
      <c r="U1760" s="174"/>
      <c r="V1760" s="174"/>
      <c r="W1760" s="174"/>
      <c r="X1760" s="174"/>
      <c r="Y1760" s="174"/>
      <c r="Z1760" s="174"/>
      <c r="AA1760" s="174"/>
      <c r="AB1760" s="174"/>
      <c r="AC1760" s="174"/>
      <c r="AD1760" s="174"/>
      <c r="AE1760" s="174"/>
      <c r="AF1760" s="174"/>
      <c r="AG1760" s="174"/>
      <c r="AH1760" s="174"/>
      <c r="AI1760" s="174"/>
      <c r="AJ1760" s="174"/>
      <c r="AK1760" s="174"/>
      <c r="AL1760" s="174"/>
      <c r="AM1760" s="174"/>
      <c r="AN1760" s="174"/>
      <c r="AO1760" s="174"/>
      <c r="AP1760" s="174"/>
      <c r="AQ1760" s="174"/>
      <c r="AR1760" s="174"/>
      <c r="AS1760" s="174"/>
      <c r="AT1760" s="174"/>
      <c r="AU1760" s="174"/>
      <c r="AV1760" s="174"/>
      <c r="AW1760" s="174"/>
      <c r="AX1760" s="174"/>
      <c r="AY1760" s="174"/>
      <c r="AZ1760" s="174"/>
      <c r="BA1760" s="174"/>
      <c r="BB1760" s="174"/>
      <c r="BC1760" s="174"/>
      <c r="BD1760" s="174"/>
      <c r="BE1760" s="174"/>
      <c r="BF1760" s="174"/>
      <c r="BG1760" s="174"/>
      <c r="BH1760" s="174"/>
      <c r="BI1760" s="174"/>
      <c r="BJ1760" s="174"/>
      <c r="BK1760" s="174"/>
      <c r="BL1760" s="174"/>
      <c r="BM1760" s="174"/>
      <c r="BN1760" s="174"/>
      <c r="BO1760" s="174"/>
      <c r="BP1760" s="174"/>
      <c r="BQ1760" s="174"/>
      <c r="BR1760" s="174"/>
      <c r="BS1760" s="174"/>
      <c r="BT1760" s="174"/>
    </row>
    <row r="1761" spans="1:72" s="177" customFormat="1">
      <c r="A1761" s="176"/>
      <c r="B1761" s="176"/>
      <c r="C1761" s="178"/>
      <c r="D1761" s="176"/>
      <c r="E1761" s="174"/>
      <c r="F1761" s="174"/>
      <c r="G1761" s="174"/>
      <c r="H1761" s="174"/>
      <c r="I1761" s="174"/>
      <c r="J1761" s="174"/>
      <c r="K1761" s="174"/>
      <c r="L1761" s="174"/>
      <c r="M1761" s="174"/>
      <c r="N1761" s="174"/>
      <c r="O1761" s="174"/>
      <c r="P1761" s="174"/>
      <c r="Q1761" s="174"/>
      <c r="R1761" s="174"/>
      <c r="S1761" s="174"/>
      <c r="T1761" s="174"/>
      <c r="U1761" s="174"/>
      <c r="V1761" s="174"/>
      <c r="W1761" s="174"/>
      <c r="X1761" s="174"/>
      <c r="Y1761" s="174"/>
      <c r="Z1761" s="174"/>
      <c r="AA1761" s="174"/>
      <c r="AB1761" s="174"/>
      <c r="AC1761" s="174"/>
      <c r="AD1761" s="174"/>
      <c r="AE1761" s="174"/>
      <c r="AF1761" s="174"/>
      <c r="AG1761" s="174"/>
      <c r="AH1761" s="174"/>
      <c r="AI1761" s="174"/>
      <c r="AJ1761" s="174"/>
      <c r="AK1761" s="174"/>
      <c r="AL1761" s="174"/>
      <c r="AM1761" s="174"/>
      <c r="AN1761" s="174"/>
      <c r="AO1761" s="174"/>
      <c r="AP1761" s="174"/>
      <c r="AQ1761" s="174"/>
      <c r="AR1761" s="174"/>
      <c r="AS1761" s="174"/>
      <c r="AT1761" s="174"/>
      <c r="AU1761" s="174"/>
      <c r="AV1761" s="174"/>
      <c r="AW1761" s="174"/>
      <c r="AX1761" s="174"/>
      <c r="AY1761" s="174"/>
      <c r="AZ1761" s="174"/>
      <c r="BA1761" s="174"/>
      <c r="BB1761" s="174"/>
      <c r="BC1761" s="174"/>
      <c r="BD1761" s="174"/>
      <c r="BE1761" s="174"/>
      <c r="BF1761" s="174"/>
      <c r="BG1761" s="174"/>
      <c r="BH1761" s="174"/>
      <c r="BI1761" s="174"/>
      <c r="BJ1761" s="174"/>
      <c r="BK1761" s="174"/>
      <c r="BL1761" s="174"/>
      <c r="BM1761" s="174"/>
      <c r="BN1761" s="174"/>
      <c r="BO1761" s="174"/>
      <c r="BP1761" s="174"/>
      <c r="BQ1761" s="174"/>
      <c r="BR1761" s="174"/>
      <c r="BS1761" s="174"/>
      <c r="BT1761" s="174"/>
    </row>
    <row r="1762" spans="1:72" s="177" customFormat="1">
      <c r="A1762" s="176"/>
      <c r="B1762" s="176"/>
      <c r="C1762" s="178"/>
      <c r="D1762" s="176"/>
      <c r="E1762" s="174"/>
      <c r="F1762" s="174"/>
      <c r="G1762" s="174"/>
      <c r="H1762" s="174"/>
      <c r="I1762" s="174"/>
      <c r="J1762" s="174"/>
      <c r="K1762" s="174"/>
      <c r="L1762" s="174"/>
      <c r="M1762" s="174"/>
      <c r="N1762" s="174"/>
      <c r="O1762" s="174"/>
      <c r="P1762" s="174"/>
      <c r="Q1762" s="174"/>
      <c r="R1762" s="174"/>
      <c r="S1762" s="174"/>
      <c r="T1762" s="174"/>
      <c r="U1762" s="174"/>
      <c r="V1762" s="174"/>
      <c r="W1762" s="174"/>
      <c r="X1762" s="174"/>
      <c r="Y1762" s="174"/>
      <c r="Z1762" s="174"/>
      <c r="AA1762" s="174"/>
      <c r="AB1762" s="174"/>
      <c r="AC1762" s="174"/>
      <c r="AD1762" s="174"/>
      <c r="AE1762" s="174"/>
      <c r="AF1762" s="174"/>
      <c r="AG1762" s="174"/>
      <c r="AH1762" s="174"/>
      <c r="AI1762" s="174"/>
      <c r="AJ1762" s="174"/>
      <c r="AK1762" s="174"/>
      <c r="AL1762" s="174"/>
      <c r="AM1762" s="174"/>
      <c r="AN1762" s="174"/>
      <c r="AO1762" s="174"/>
      <c r="AP1762" s="174"/>
      <c r="AQ1762" s="174"/>
      <c r="AR1762" s="174"/>
      <c r="AS1762" s="174"/>
      <c r="AT1762" s="174"/>
      <c r="AU1762" s="174"/>
      <c r="AV1762" s="174"/>
      <c r="AW1762" s="174"/>
      <c r="AX1762" s="174"/>
      <c r="AY1762" s="174"/>
      <c r="AZ1762" s="174"/>
      <c r="BA1762" s="174"/>
      <c r="BB1762" s="174"/>
      <c r="BC1762" s="174"/>
      <c r="BD1762" s="174"/>
      <c r="BE1762" s="174"/>
      <c r="BF1762" s="174"/>
      <c r="BG1762" s="174"/>
      <c r="BH1762" s="174"/>
      <c r="BI1762" s="174"/>
      <c r="BJ1762" s="174"/>
      <c r="BK1762" s="174"/>
      <c r="BL1762" s="174"/>
      <c r="BM1762" s="174"/>
      <c r="BN1762" s="174"/>
      <c r="BO1762" s="174"/>
      <c r="BP1762" s="174"/>
      <c r="BQ1762" s="174"/>
      <c r="BR1762" s="174"/>
      <c r="BS1762" s="174"/>
      <c r="BT1762" s="174"/>
    </row>
    <row r="1763" spans="1:72" s="177" customFormat="1">
      <c r="A1763" s="176"/>
      <c r="B1763" s="176"/>
      <c r="C1763" s="178"/>
      <c r="D1763" s="176"/>
      <c r="E1763" s="174"/>
      <c r="F1763" s="174"/>
      <c r="G1763" s="174"/>
      <c r="H1763" s="174"/>
      <c r="I1763" s="174"/>
      <c r="J1763" s="174"/>
      <c r="K1763" s="174"/>
      <c r="L1763" s="174"/>
      <c r="M1763" s="174"/>
      <c r="N1763" s="174"/>
      <c r="O1763" s="174"/>
      <c r="P1763" s="174"/>
      <c r="Q1763" s="174"/>
      <c r="R1763" s="174"/>
      <c r="S1763" s="174"/>
      <c r="T1763" s="174"/>
      <c r="U1763" s="174"/>
      <c r="V1763" s="174"/>
      <c r="W1763" s="174"/>
      <c r="X1763" s="174"/>
      <c r="Y1763" s="174"/>
      <c r="Z1763" s="174"/>
      <c r="AA1763" s="174"/>
      <c r="AB1763" s="174"/>
      <c r="AC1763" s="174"/>
      <c r="AD1763" s="174"/>
      <c r="AE1763" s="174"/>
      <c r="AF1763" s="174"/>
      <c r="AG1763" s="174"/>
      <c r="AH1763" s="174"/>
      <c r="AI1763" s="174"/>
      <c r="AJ1763" s="174"/>
      <c r="AK1763" s="174"/>
      <c r="AL1763" s="174"/>
      <c r="AM1763" s="174"/>
      <c r="AN1763" s="174"/>
      <c r="AO1763" s="174"/>
      <c r="AP1763" s="174"/>
      <c r="AQ1763" s="174"/>
      <c r="AR1763" s="174"/>
      <c r="AS1763" s="174"/>
      <c r="AT1763" s="174"/>
      <c r="AU1763" s="174"/>
      <c r="AV1763" s="174"/>
      <c r="AW1763" s="174"/>
      <c r="AX1763" s="174"/>
      <c r="AY1763" s="174"/>
      <c r="AZ1763" s="174"/>
      <c r="BA1763" s="174"/>
      <c r="BB1763" s="174"/>
      <c r="BC1763" s="174"/>
      <c r="BD1763" s="174"/>
      <c r="BE1763" s="174"/>
      <c r="BF1763" s="174"/>
      <c r="BG1763" s="174"/>
      <c r="BH1763" s="174"/>
      <c r="BI1763" s="174"/>
      <c r="BJ1763" s="174"/>
      <c r="BK1763" s="174"/>
      <c r="BL1763" s="174"/>
      <c r="BM1763" s="174"/>
      <c r="BN1763" s="174"/>
      <c r="BO1763" s="174"/>
      <c r="BP1763" s="174"/>
      <c r="BQ1763" s="174"/>
      <c r="BR1763" s="174"/>
      <c r="BS1763" s="174"/>
      <c r="BT1763" s="174"/>
    </row>
    <row r="1764" spans="1:72" s="177" customFormat="1">
      <c r="A1764" s="176"/>
      <c r="B1764" s="176"/>
      <c r="C1764" s="178"/>
      <c r="D1764" s="176"/>
      <c r="E1764" s="174"/>
      <c r="F1764" s="174"/>
      <c r="G1764" s="174"/>
      <c r="H1764" s="174"/>
      <c r="I1764" s="174"/>
      <c r="J1764" s="174"/>
      <c r="K1764" s="174"/>
      <c r="L1764" s="174"/>
      <c r="M1764" s="174"/>
      <c r="N1764" s="174"/>
      <c r="O1764" s="174"/>
      <c r="P1764" s="174"/>
      <c r="Q1764" s="174"/>
      <c r="R1764" s="174"/>
      <c r="S1764" s="174"/>
      <c r="T1764" s="174"/>
      <c r="U1764" s="174"/>
      <c r="V1764" s="174"/>
      <c r="W1764" s="174"/>
      <c r="X1764" s="174"/>
      <c r="Y1764" s="174"/>
      <c r="Z1764" s="174"/>
      <c r="AA1764" s="174"/>
      <c r="AB1764" s="174"/>
      <c r="AC1764" s="174"/>
      <c r="AD1764" s="174"/>
      <c r="AE1764" s="174"/>
      <c r="AF1764" s="174"/>
      <c r="AG1764" s="174"/>
      <c r="AH1764" s="174"/>
      <c r="AI1764" s="174"/>
      <c r="AJ1764" s="174"/>
      <c r="AK1764" s="174"/>
      <c r="AL1764" s="174"/>
      <c r="AM1764" s="174"/>
      <c r="AN1764" s="174"/>
      <c r="AO1764" s="174"/>
      <c r="AP1764" s="174"/>
      <c r="AQ1764" s="174"/>
      <c r="AR1764" s="174"/>
      <c r="AS1764" s="174"/>
      <c r="AT1764" s="174"/>
      <c r="AU1764" s="174"/>
      <c r="AV1764" s="174"/>
      <c r="AW1764" s="174"/>
      <c r="AX1764" s="174"/>
      <c r="AY1764" s="174"/>
      <c r="AZ1764" s="174"/>
      <c r="BA1764" s="174"/>
      <c r="BB1764" s="174"/>
      <c r="BC1764" s="174"/>
      <c r="BD1764" s="174"/>
      <c r="BE1764" s="174"/>
      <c r="BF1764" s="174"/>
      <c r="BG1764" s="174"/>
      <c r="BH1764" s="174"/>
      <c r="BI1764" s="174"/>
      <c r="BJ1764" s="174"/>
      <c r="BK1764" s="174"/>
      <c r="BL1764" s="174"/>
      <c r="BM1764" s="174"/>
      <c r="BN1764" s="174"/>
      <c r="BO1764" s="174"/>
      <c r="BP1764" s="174"/>
      <c r="BQ1764" s="174"/>
      <c r="BR1764" s="174"/>
      <c r="BS1764" s="174"/>
      <c r="BT1764" s="174"/>
    </row>
    <row r="1765" spans="1:72" s="177" customFormat="1">
      <c r="A1765" s="176"/>
      <c r="B1765" s="176"/>
      <c r="C1765" s="178"/>
      <c r="D1765" s="176"/>
      <c r="E1765" s="174"/>
      <c r="F1765" s="174"/>
      <c r="G1765" s="174"/>
      <c r="H1765" s="174"/>
      <c r="I1765" s="174"/>
      <c r="J1765" s="174"/>
      <c r="K1765" s="174"/>
      <c r="L1765" s="174"/>
      <c r="M1765" s="174"/>
      <c r="N1765" s="174"/>
      <c r="O1765" s="174"/>
      <c r="P1765" s="174"/>
      <c r="Q1765" s="174"/>
      <c r="R1765" s="174"/>
      <c r="S1765" s="174"/>
      <c r="T1765" s="174"/>
      <c r="U1765" s="174"/>
      <c r="V1765" s="174"/>
      <c r="W1765" s="174"/>
      <c r="X1765" s="174"/>
      <c r="Y1765" s="174"/>
      <c r="Z1765" s="174"/>
      <c r="AA1765" s="174"/>
      <c r="AB1765" s="174"/>
      <c r="AC1765" s="174"/>
      <c r="AD1765" s="174"/>
      <c r="AE1765" s="174"/>
      <c r="AF1765" s="174"/>
      <c r="AG1765" s="174"/>
      <c r="AH1765" s="174"/>
      <c r="AI1765" s="174"/>
      <c r="AJ1765" s="174"/>
      <c r="AK1765" s="174"/>
      <c r="AL1765" s="174"/>
      <c r="AM1765" s="174"/>
      <c r="AN1765" s="174"/>
      <c r="AO1765" s="174"/>
      <c r="AP1765" s="174"/>
      <c r="AQ1765" s="174"/>
      <c r="AR1765" s="174"/>
      <c r="AS1765" s="174"/>
      <c r="AT1765" s="174"/>
      <c r="AU1765" s="174"/>
      <c r="AV1765" s="174"/>
      <c r="AW1765" s="174"/>
      <c r="AX1765" s="174"/>
      <c r="AY1765" s="174"/>
      <c r="AZ1765" s="174"/>
      <c r="BA1765" s="174"/>
      <c r="BB1765" s="174"/>
      <c r="BC1765" s="174"/>
      <c r="BD1765" s="174"/>
      <c r="BE1765" s="174"/>
      <c r="BF1765" s="174"/>
      <c r="BG1765" s="174"/>
      <c r="BH1765" s="174"/>
      <c r="BI1765" s="174"/>
      <c r="BJ1765" s="174"/>
      <c r="BK1765" s="174"/>
      <c r="BL1765" s="174"/>
      <c r="BM1765" s="174"/>
      <c r="BN1765" s="174"/>
      <c r="BO1765" s="174"/>
      <c r="BP1765" s="174"/>
      <c r="BQ1765" s="174"/>
      <c r="BR1765" s="174"/>
      <c r="BS1765" s="174"/>
      <c r="BT1765" s="174"/>
    </row>
    <row r="1766" spans="1:72" s="177" customFormat="1">
      <c r="A1766" s="176"/>
      <c r="B1766" s="176"/>
      <c r="C1766" s="178"/>
      <c r="D1766" s="176"/>
      <c r="E1766" s="174"/>
      <c r="F1766" s="174"/>
      <c r="G1766" s="174"/>
      <c r="H1766" s="174"/>
      <c r="I1766" s="174"/>
      <c r="J1766" s="174"/>
      <c r="K1766" s="174"/>
      <c r="L1766" s="174"/>
      <c r="M1766" s="174"/>
      <c r="N1766" s="174"/>
      <c r="O1766" s="174"/>
      <c r="P1766" s="174"/>
      <c r="Q1766" s="174"/>
      <c r="R1766" s="174"/>
      <c r="S1766" s="174"/>
      <c r="T1766" s="174"/>
      <c r="U1766" s="174"/>
      <c r="V1766" s="174"/>
      <c r="W1766" s="174"/>
      <c r="X1766" s="174"/>
      <c r="Y1766" s="174"/>
      <c r="Z1766" s="174"/>
      <c r="AA1766" s="174"/>
      <c r="AB1766" s="174"/>
      <c r="AC1766" s="174"/>
      <c r="AD1766" s="174"/>
      <c r="AE1766" s="174"/>
      <c r="AF1766" s="174"/>
      <c r="AG1766" s="174"/>
      <c r="AH1766" s="174"/>
      <c r="AI1766" s="174"/>
      <c r="AJ1766" s="174"/>
      <c r="AK1766" s="174"/>
      <c r="AL1766" s="174"/>
      <c r="AM1766" s="174"/>
      <c r="AN1766" s="174"/>
      <c r="AO1766" s="174"/>
      <c r="AP1766" s="174"/>
      <c r="AQ1766" s="174"/>
      <c r="AR1766" s="174"/>
      <c r="AS1766" s="174"/>
      <c r="AT1766" s="174"/>
      <c r="AU1766" s="174"/>
      <c r="AV1766" s="174"/>
      <c r="AW1766" s="174"/>
      <c r="AX1766" s="174"/>
      <c r="AY1766" s="174"/>
      <c r="AZ1766" s="174"/>
      <c r="BA1766" s="174"/>
      <c r="BB1766" s="174"/>
      <c r="BC1766" s="174"/>
      <c r="BD1766" s="174"/>
      <c r="BE1766" s="174"/>
      <c r="BF1766" s="174"/>
      <c r="BG1766" s="174"/>
      <c r="BH1766" s="174"/>
      <c r="BI1766" s="174"/>
      <c r="BJ1766" s="174"/>
      <c r="BK1766" s="174"/>
      <c r="BL1766" s="174"/>
      <c r="BM1766" s="174"/>
      <c r="BN1766" s="174"/>
      <c r="BO1766" s="174"/>
      <c r="BP1766" s="174"/>
      <c r="BQ1766" s="174"/>
      <c r="BR1766" s="174"/>
      <c r="BS1766" s="174"/>
      <c r="BT1766" s="174"/>
    </row>
    <row r="1767" spans="1:72" s="177" customFormat="1">
      <c r="A1767" s="176"/>
      <c r="B1767" s="176"/>
      <c r="C1767" s="178"/>
      <c r="D1767" s="176"/>
      <c r="E1767" s="174"/>
      <c r="F1767" s="174"/>
      <c r="G1767" s="174"/>
      <c r="H1767" s="174"/>
      <c r="I1767" s="174"/>
      <c r="J1767" s="174"/>
      <c r="K1767" s="174"/>
      <c r="L1767" s="174"/>
      <c r="M1767" s="174"/>
      <c r="N1767" s="174"/>
      <c r="O1767" s="174"/>
      <c r="P1767" s="174"/>
      <c r="Q1767" s="174"/>
      <c r="R1767" s="174"/>
      <c r="S1767" s="174"/>
      <c r="T1767" s="174"/>
      <c r="U1767" s="174"/>
      <c r="V1767" s="174"/>
      <c r="W1767" s="174"/>
      <c r="X1767" s="174"/>
      <c r="Y1767" s="174"/>
      <c r="Z1767" s="174"/>
      <c r="AA1767" s="174"/>
      <c r="AB1767" s="174"/>
      <c r="AC1767" s="174"/>
      <c r="AD1767" s="174"/>
      <c r="AE1767" s="174"/>
      <c r="AF1767" s="174"/>
      <c r="AG1767" s="174"/>
      <c r="AH1767" s="174"/>
      <c r="AI1767" s="174"/>
      <c r="AJ1767" s="174"/>
      <c r="AK1767" s="174"/>
      <c r="AL1767" s="174"/>
      <c r="AM1767" s="174"/>
      <c r="AN1767" s="174"/>
      <c r="AO1767" s="174"/>
      <c r="AP1767" s="174"/>
      <c r="AQ1767" s="174"/>
      <c r="AR1767" s="174"/>
      <c r="AS1767" s="174"/>
      <c r="AT1767" s="174"/>
      <c r="AU1767" s="174"/>
      <c r="AV1767" s="174"/>
      <c r="AW1767" s="174"/>
      <c r="AX1767" s="174"/>
      <c r="AY1767" s="174"/>
      <c r="AZ1767" s="174"/>
      <c r="BA1767" s="174"/>
      <c r="BB1767" s="174"/>
      <c r="BC1767" s="174"/>
      <c r="BD1767" s="174"/>
      <c r="BE1767" s="174"/>
      <c r="BF1767" s="174"/>
      <c r="BG1767" s="174"/>
      <c r="BH1767" s="174"/>
      <c r="BI1767" s="174"/>
      <c r="BJ1767" s="174"/>
      <c r="BK1767" s="174"/>
      <c r="BL1767" s="174"/>
      <c r="BM1767" s="174"/>
      <c r="BN1767" s="174"/>
      <c r="BO1767" s="174"/>
      <c r="BP1767" s="174"/>
      <c r="BQ1767" s="174"/>
      <c r="BR1767" s="174"/>
      <c r="BS1767" s="174"/>
      <c r="BT1767" s="174"/>
    </row>
    <row r="1768" spans="1:72" s="177" customFormat="1">
      <c r="A1768" s="176"/>
      <c r="B1768" s="176"/>
      <c r="C1768" s="178"/>
      <c r="D1768" s="176"/>
      <c r="E1768" s="174"/>
      <c r="F1768" s="174"/>
      <c r="G1768" s="174"/>
      <c r="H1768" s="174"/>
      <c r="I1768" s="174"/>
      <c r="J1768" s="174"/>
      <c r="K1768" s="174"/>
      <c r="L1768" s="174"/>
      <c r="M1768" s="174"/>
      <c r="N1768" s="174"/>
      <c r="O1768" s="174"/>
      <c r="P1768" s="174"/>
      <c r="Q1768" s="174"/>
      <c r="R1768" s="174"/>
      <c r="S1768" s="174"/>
      <c r="T1768" s="174"/>
      <c r="U1768" s="174"/>
      <c r="V1768" s="174"/>
      <c r="W1768" s="174"/>
      <c r="X1768" s="174"/>
      <c r="Y1768" s="174"/>
      <c r="Z1768" s="174"/>
      <c r="AA1768" s="174"/>
      <c r="AB1768" s="174"/>
      <c r="AC1768" s="174"/>
      <c r="AD1768" s="174"/>
      <c r="AE1768" s="174"/>
      <c r="AF1768" s="174"/>
      <c r="AG1768" s="174"/>
      <c r="AH1768" s="174"/>
      <c r="AI1768" s="174"/>
      <c r="AJ1768" s="174"/>
      <c r="AK1768" s="174"/>
      <c r="AL1768" s="174"/>
      <c r="AM1768" s="174"/>
      <c r="AN1768" s="174"/>
      <c r="AO1768" s="174"/>
      <c r="AP1768" s="174"/>
      <c r="AQ1768" s="174"/>
      <c r="AR1768" s="174"/>
      <c r="AS1768" s="174"/>
      <c r="AT1768" s="174"/>
      <c r="AU1768" s="174"/>
      <c r="AV1768" s="174"/>
      <c r="AW1768" s="174"/>
      <c r="AX1768" s="174"/>
      <c r="AY1768" s="174"/>
      <c r="AZ1768" s="174"/>
      <c r="BA1768" s="174"/>
      <c r="BB1768" s="174"/>
      <c r="BC1768" s="174"/>
      <c r="BD1768" s="174"/>
      <c r="BE1768" s="174"/>
      <c r="BF1768" s="174"/>
      <c r="BG1768" s="174"/>
      <c r="BH1768" s="174"/>
      <c r="BI1768" s="174"/>
      <c r="BJ1768" s="174"/>
      <c r="BK1768" s="174"/>
      <c r="BL1768" s="174"/>
      <c r="BM1768" s="174"/>
      <c r="BN1768" s="174"/>
      <c r="BO1768" s="174"/>
      <c r="BP1768" s="174"/>
      <c r="BQ1768" s="174"/>
      <c r="BR1768" s="174"/>
      <c r="BS1768" s="174"/>
      <c r="BT1768" s="174"/>
    </row>
    <row r="1769" spans="1:72" s="177" customFormat="1">
      <c r="A1769" s="176"/>
      <c r="B1769" s="176"/>
      <c r="C1769" s="178"/>
      <c r="D1769" s="176"/>
      <c r="E1769" s="174"/>
      <c r="F1769" s="174"/>
      <c r="G1769" s="174"/>
      <c r="H1769" s="174"/>
      <c r="I1769" s="174"/>
      <c r="J1769" s="174"/>
      <c r="K1769" s="174"/>
      <c r="L1769" s="174"/>
      <c r="M1769" s="174"/>
      <c r="N1769" s="174"/>
      <c r="O1769" s="174"/>
      <c r="P1769" s="174"/>
      <c r="Q1769" s="174"/>
      <c r="R1769" s="174"/>
      <c r="S1769" s="174"/>
      <c r="T1769" s="174"/>
      <c r="U1769" s="174"/>
      <c r="V1769" s="174"/>
      <c r="W1769" s="174"/>
      <c r="X1769" s="174"/>
      <c r="Y1769" s="174"/>
      <c r="Z1769" s="174"/>
      <c r="AA1769" s="174"/>
      <c r="AB1769" s="174"/>
      <c r="AC1769" s="174"/>
      <c r="AD1769" s="174"/>
      <c r="AE1769" s="174"/>
      <c r="AF1769" s="174"/>
      <c r="AG1769" s="174"/>
      <c r="AH1769" s="174"/>
      <c r="AI1769" s="174"/>
      <c r="AJ1769" s="174"/>
      <c r="AK1769" s="174"/>
      <c r="AL1769" s="174"/>
      <c r="AM1769" s="174"/>
      <c r="AN1769" s="174"/>
      <c r="AO1769" s="174"/>
      <c r="AP1769" s="174"/>
      <c r="AQ1769" s="174"/>
      <c r="AR1769" s="174"/>
      <c r="AS1769" s="174"/>
      <c r="AT1769" s="174"/>
      <c r="AU1769" s="174"/>
      <c r="AV1769" s="174"/>
      <c r="AW1769" s="174"/>
      <c r="AX1769" s="174"/>
      <c r="AY1769" s="174"/>
      <c r="AZ1769" s="174"/>
      <c r="BA1769" s="174"/>
      <c r="BB1769" s="174"/>
      <c r="BC1769" s="174"/>
      <c r="BD1769" s="174"/>
      <c r="BE1769" s="174"/>
      <c r="BF1769" s="174"/>
      <c r="BG1769" s="174"/>
      <c r="BH1769" s="174"/>
      <c r="BI1769" s="174"/>
      <c r="BJ1769" s="174"/>
      <c r="BK1769" s="174"/>
      <c r="BL1769" s="174"/>
      <c r="BM1769" s="174"/>
      <c r="BN1769" s="174"/>
      <c r="BO1769" s="174"/>
      <c r="BP1769" s="174"/>
      <c r="BQ1769" s="174"/>
      <c r="BR1769" s="174"/>
      <c r="BS1769" s="174"/>
      <c r="BT1769" s="174"/>
    </row>
    <row r="1770" spans="1:72" s="177" customFormat="1">
      <c r="A1770" s="176"/>
      <c r="B1770" s="176"/>
      <c r="C1770" s="178"/>
      <c r="D1770" s="176"/>
      <c r="E1770" s="174"/>
      <c r="F1770" s="174"/>
      <c r="G1770" s="174"/>
      <c r="H1770" s="174"/>
      <c r="I1770" s="174"/>
      <c r="J1770" s="174"/>
      <c r="K1770" s="174"/>
      <c r="L1770" s="174"/>
      <c r="M1770" s="174"/>
      <c r="N1770" s="174"/>
      <c r="O1770" s="174"/>
      <c r="P1770" s="174"/>
      <c r="Q1770" s="174"/>
      <c r="R1770" s="174"/>
      <c r="S1770" s="174"/>
      <c r="T1770" s="174"/>
      <c r="U1770" s="174"/>
      <c r="V1770" s="174"/>
      <c r="W1770" s="174"/>
      <c r="X1770" s="174"/>
      <c r="Y1770" s="174"/>
      <c r="Z1770" s="174"/>
      <c r="AA1770" s="174"/>
      <c r="AB1770" s="174"/>
      <c r="AC1770" s="174"/>
      <c r="AD1770" s="174"/>
      <c r="AE1770" s="174"/>
      <c r="AF1770" s="174"/>
      <c r="AG1770" s="174"/>
      <c r="AH1770" s="174"/>
      <c r="AI1770" s="174"/>
      <c r="AJ1770" s="174"/>
      <c r="AK1770" s="174"/>
      <c r="AL1770" s="174"/>
      <c r="AM1770" s="174"/>
      <c r="AN1770" s="174"/>
      <c r="AO1770" s="174"/>
      <c r="AP1770" s="174"/>
      <c r="AQ1770" s="174"/>
      <c r="AR1770" s="174"/>
      <c r="AS1770" s="174"/>
      <c r="AT1770" s="174"/>
      <c r="AU1770" s="174"/>
      <c r="AV1770" s="174"/>
      <c r="AW1770" s="174"/>
      <c r="AX1770" s="174"/>
      <c r="AY1770" s="174"/>
      <c r="AZ1770" s="174"/>
      <c r="BA1770" s="174"/>
      <c r="BB1770" s="174"/>
      <c r="BC1770" s="174"/>
      <c r="BD1770" s="174"/>
      <c r="BE1770" s="174"/>
      <c r="BF1770" s="174"/>
      <c r="BG1770" s="174"/>
      <c r="BH1770" s="174"/>
      <c r="BI1770" s="174"/>
      <c r="BJ1770" s="174"/>
      <c r="BK1770" s="174"/>
      <c r="BL1770" s="174"/>
      <c r="BM1770" s="174"/>
      <c r="BN1770" s="174"/>
      <c r="BO1770" s="174"/>
      <c r="BP1770" s="174"/>
      <c r="BQ1770" s="174"/>
      <c r="BR1770" s="174"/>
      <c r="BS1770" s="174"/>
      <c r="BT1770" s="174"/>
    </row>
    <row r="1771" spans="1:72" s="177" customFormat="1">
      <c r="A1771" s="176"/>
      <c r="B1771" s="176"/>
      <c r="C1771" s="178"/>
      <c r="D1771" s="176"/>
      <c r="E1771" s="174"/>
      <c r="F1771" s="174"/>
      <c r="G1771" s="174"/>
      <c r="H1771" s="174"/>
      <c r="I1771" s="174"/>
      <c r="J1771" s="174"/>
      <c r="K1771" s="174"/>
      <c r="L1771" s="174"/>
      <c r="M1771" s="174"/>
      <c r="N1771" s="174"/>
      <c r="O1771" s="174"/>
      <c r="P1771" s="174"/>
      <c r="Q1771" s="174"/>
      <c r="R1771" s="174"/>
      <c r="S1771" s="174"/>
      <c r="T1771" s="174"/>
      <c r="U1771" s="174"/>
      <c r="V1771" s="174"/>
      <c r="W1771" s="174"/>
      <c r="X1771" s="174"/>
      <c r="Y1771" s="174"/>
      <c r="Z1771" s="174"/>
      <c r="AA1771" s="174"/>
      <c r="AB1771" s="174"/>
      <c r="AC1771" s="174"/>
      <c r="AD1771" s="174"/>
      <c r="AE1771" s="174"/>
      <c r="AF1771" s="174"/>
      <c r="AG1771" s="174"/>
      <c r="AH1771" s="174"/>
      <c r="AI1771" s="174"/>
      <c r="AJ1771" s="174"/>
      <c r="AK1771" s="174"/>
      <c r="AL1771" s="174"/>
      <c r="AM1771" s="174"/>
      <c r="AN1771" s="174"/>
      <c r="AO1771" s="174"/>
      <c r="AP1771" s="174"/>
      <c r="AQ1771" s="174"/>
      <c r="AR1771" s="174"/>
      <c r="AS1771" s="174"/>
      <c r="AT1771" s="174"/>
      <c r="AU1771" s="174"/>
      <c r="AV1771" s="174"/>
      <c r="AW1771" s="174"/>
      <c r="AX1771" s="174"/>
      <c r="AY1771" s="174"/>
      <c r="AZ1771" s="174"/>
      <c r="BA1771" s="174"/>
      <c r="BB1771" s="174"/>
      <c r="BC1771" s="174"/>
      <c r="BD1771" s="174"/>
      <c r="BE1771" s="174"/>
      <c r="BF1771" s="174"/>
      <c r="BG1771" s="174"/>
      <c r="BH1771" s="174"/>
      <c r="BI1771" s="174"/>
      <c r="BJ1771" s="174"/>
      <c r="BK1771" s="174"/>
      <c r="BL1771" s="174"/>
      <c r="BM1771" s="174"/>
      <c r="BN1771" s="174"/>
      <c r="BO1771" s="174"/>
      <c r="BP1771" s="174"/>
      <c r="BQ1771" s="174"/>
      <c r="BR1771" s="174"/>
      <c r="BS1771" s="174"/>
      <c r="BT1771" s="174"/>
    </row>
    <row r="1772" spans="1:72" s="177" customFormat="1">
      <c r="A1772" s="176"/>
      <c r="B1772" s="176"/>
      <c r="C1772" s="178"/>
      <c r="D1772" s="176"/>
      <c r="E1772" s="174"/>
      <c r="F1772" s="174"/>
      <c r="G1772" s="174"/>
      <c r="H1772" s="174"/>
      <c r="I1772" s="174"/>
      <c r="J1772" s="174"/>
      <c r="K1772" s="174"/>
      <c r="L1772" s="174"/>
      <c r="M1772" s="174"/>
      <c r="N1772" s="174"/>
      <c r="O1772" s="174"/>
      <c r="P1772" s="174"/>
      <c r="Q1772" s="174"/>
      <c r="R1772" s="174"/>
      <c r="S1772" s="174"/>
      <c r="T1772" s="174"/>
      <c r="U1772" s="174"/>
      <c r="V1772" s="174"/>
      <c r="W1772" s="174"/>
      <c r="X1772" s="174"/>
      <c r="Y1772" s="174"/>
      <c r="Z1772" s="174"/>
      <c r="AA1772" s="174"/>
      <c r="AB1772" s="174"/>
      <c r="AC1772" s="174"/>
      <c r="AD1772" s="174"/>
      <c r="AE1772" s="174"/>
      <c r="AF1772" s="174"/>
      <c r="AG1772" s="174"/>
      <c r="AH1772" s="174"/>
      <c r="AI1772" s="174"/>
      <c r="AJ1772" s="174"/>
      <c r="AK1772" s="174"/>
      <c r="AL1772" s="174"/>
      <c r="AM1772" s="174"/>
      <c r="AN1772" s="174"/>
      <c r="AO1772" s="174"/>
      <c r="AP1772" s="174"/>
      <c r="AQ1772" s="174"/>
      <c r="AR1772" s="174"/>
      <c r="AS1772" s="174"/>
      <c r="AT1772" s="174"/>
      <c r="AU1772" s="174"/>
      <c r="AV1772" s="174"/>
      <c r="AW1772" s="174"/>
      <c r="AX1772" s="174"/>
      <c r="AY1772" s="174"/>
      <c r="AZ1772" s="174"/>
      <c r="BA1772" s="174"/>
      <c r="BB1772" s="174"/>
      <c r="BC1772" s="174"/>
      <c r="BD1772" s="174"/>
      <c r="BE1772" s="174"/>
      <c r="BF1772" s="174"/>
      <c r="BG1772" s="174"/>
      <c r="BH1772" s="174"/>
      <c r="BI1772" s="174"/>
      <c r="BJ1772" s="174"/>
      <c r="BK1772" s="174"/>
      <c r="BL1772" s="174"/>
      <c r="BM1772" s="174"/>
      <c r="BN1772" s="174"/>
      <c r="BO1772" s="174"/>
      <c r="BP1772" s="174"/>
      <c r="BQ1772" s="174"/>
      <c r="BR1772" s="174"/>
      <c r="BS1772" s="174"/>
      <c r="BT1772" s="174"/>
    </row>
    <row r="1773" spans="1:72" s="177" customFormat="1">
      <c r="A1773" s="176"/>
      <c r="B1773" s="176"/>
      <c r="C1773" s="178"/>
      <c r="D1773" s="176"/>
      <c r="E1773" s="174"/>
      <c r="F1773" s="174"/>
      <c r="G1773" s="174"/>
      <c r="H1773" s="174"/>
      <c r="I1773" s="174"/>
      <c r="J1773" s="174"/>
      <c r="K1773" s="174"/>
      <c r="L1773" s="174"/>
      <c r="M1773" s="174"/>
      <c r="N1773" s="174"/>
      <c r="O1773" s="174"/>
      <c r="P1773" s="174"/>
      <c r="Q1773" s="174"/>
      <c r="R1773" s="174"/>
      <c r="S1773" s="174"/>
      <c r="T1773" s="174"/>
      <c r="U1773" s="174"/>
      <c r="V1773" s="174"/>
      <c r="W1773" s="174"/>
      <c r="X1773" s="174"/>
      <c r="Y1773" s="174"/>
      <c r="Z1773" s="174"/>
      <c r="AA1773" s="174"/>
      <c r="AB1773" s="174"/>
      <c r="AC1773" s="174"/>
      <c r="AD1773" s="174"/>
      <c r="AE1773" s="174"/>
      <c r="AF1773" s="174"/>
      <c r="AG1773" s="174"/>
      <c r="AH1773" s="174"/>
      <c r="AI1773" s="174"/>
      <c r="AJ1773" s="174"/>
      <c r="AK1773" s="174"/>
      <c r="AL1773" s="174"/>
      <c r="AM1773" s="174"/>
      <c r="AN1773" s="174"/>
      <c r="AO1773" s="174"/>
      <c r="AP1773" s="174"/>
      <c r="AQ1773" s="174"/>
      <c r="AR1773" s="174"/>
      <c r="AS1773" s="174"/>
      <c r="AT1773" s="174"/>
      <c r="AU1773" s="174"/>
      <c r="AV1773" s="174"/>
      <c r="AW1773" s="174"/>
      <c r="AX1773" s="174"/>
      <c r="AY1773" s="174"/>
      <c r="AZ1773" s="174"/>
      <c r="BA1773" s="174"/>
      <c r="BB1773" s="174"/>
      <c r="BC1773" s="174"/>
      <c r="BD1773" s="174"/>
      <c r="BE1773" s="174"/>
      <c r="BF1773" s="174"/>
      <c r="BG1773" s="174"/>
      <c r="BH1773" s="174"/>
      <c r="BI1773" s="174"/>
      <c r="BJ1773" s="174"/>
      <c r="BK1773" s="174"/>
      <c r="BL1773" s="174"/>
      <c r="BM1773" s="174"/>
      <c r="BN1773" s="174"/>
      <c r="BO1773" s="174"/>
      <c r="BP1773" s="174"/>
      <c r="BQ1773" s="174"/>
      <c r="BR1773" s="174"/>
      <c r="BS1773" s="174"/>
      <c r="BT1773" s="174"/>
    </row>
    <row r="1774" spans="1:72" s="177" customFormat="1">
      <c r="A1774" s="176"/>
      <c r="B1774" s="176"/>
      <c r="C1774" s="178"/>
      <c r="D1774" s="176"/>
      <c r="E1774" s="174"/>
      <c r="F1774" s="174"/>
      <c r="G1774" s="174"/>
      <c r="H1774" s="174"/>
      <c r="I1774" s="174"/>
      <c r="J1774" s="174"/>
      <c r="K1774" s="174"/>
      <c r="L1774" s="174"/>
      <c r="M1774" s="174"/>
      <c r="N1774" s="174"/>
      <c r="O1774" s="174"/>
      <c r="P1774" s="174"/>
      <c r="Q1774" s="174"/>
      <c r="R1774" s="174"/>
      <c r="S1774" s="174"/>
      <c r="T1774" s="174"/>
      <c r="U1774" s="174"/>
      <c r="V1774" s="174"/>
      <c r="W1774" s="174"/>
      <c r="X1774" s="174"/>
      <c r="Y1774" s="174"/>
      <c r="Z1774" s="174"/>
      <c r="AA1774" s="174"/>
      <c r="AB1774" s="174"/>
      <c r="AC1774" s="174"/>
      <c r="AD1774" s="174"/>
      <c r="AE1774" s="174"/>
      <c r="AF1774" s="174"/>
      <c r="AG1774" s="174"/>
      <c r="AH1774" s="174"/>
      <c r="AI1774" s="174"/>
      <c r="AJ1774" s="174"/>
      <c r="AK1774" s="174"/>
      <c r="AL1774" s="174"/>
      <c r="AM1774" s="174"/>
      <c r="AN1774" s="174"/>
      <c r="AO1774" s="174"/>
      <c r="AP1774" s="174"/>
      <c r="AQ1774" s="174"/>
      <c r="AR1774" s="174"/>
      <c r="AS1774" s="174"/>
      <c r="AT1774" s="174"/>
      <c r="AU1774" s="174"/>
      <c r="AV1774" s="174"/>
      <c r="AW1774" s="174"/>
      <c r="AX1774" s="174"/>
      <c r="AY1774" s="174"/>
      <c r="AZ1774" s="174"/>
      <c r="BA1774" s="174"/>
      <c r="BB1774" s="174"/>
      <c r="BC1774" s="174"/>
      <c r="BD1774" s="174"/>
      <c r="BE1774" s="174"/>
      <c r="BF1774" s="174"/>
      <c r="BG1774" s="174"/>
      <c r="BH1774" s="174"/>
      <c r="BI1774" s="174"/>
      <c r="BJ1774" s="174"/>
      <c r="BK1774" s="174"/>
      <c r="BL1774" s="174"/>
      <c r="BM1774" s="174"/>
      <c r="BN1774" s="174"/>
      <c r="BO1774" s="174"/>
      <c r="BP1774" s="174"/>
      <c r="BQ1774" s="174"/>
      <c r="BR1774" s="174"/>
      <c r="BS1774" s="174"/>
      <c r="BT1774" s="174"/>
    </row>
    <row r="1775" spans="1:72" s="177" customFormat="1">
      <c r="A1775" s="176"/>
      <c r="B1775" s="176"/>
      <c r="C1775" s="178"/>
      <c r="D1775" s="176"/>
      <c r="E1775" s="174"/>
      <c r="F1775" s="174"/>
      <c r="G1775" s="174"/>
      <c r="H1775" s="174"/>
      <c r="I1775" s="174"/>
      <c r="J1775" s="174"/>
      <c r="K1775" s="174"/>
      <c r="L1775" s="174"/>
      <c r="M1775" s="174"/>
      <c r="N1775" s="174"/>
      <c r="O1775" s="174"/>
      <c r="P1775" s="174"/>
      <c r="Q1775" s="174"/>
      <c r="R1775" s="174"/>
      <c r="S1775" s="174"/>
      <c r="T1775" s="174"/>
      <c r="U1775" s="174"/>
      <c r="V1775" s="174"/>
      <c r="W1775" s="174"/>
      <c r="X1775" s="174"/>
      <c r="Y1775" s="174"/>
      <c r="Z1775" s="174"/>
      <c r="AA1775" s="174"/>
      <c r="AB1775" s="174"/>
      <c r="AC1775" s="174"/>
      <c r="AD1775" s="174"/>
      <c r="AE1775" s="174"/>
      <c r="AF1775" s="174"/>
      <c r="AG1775" s="174"/>
      <c r="AH1775" s="174"/>
      <c r="AI1775" s="174"/>
      <c r="AJ1775" s="174"/>
      <c r="AK1775" s="174"/>
      <c r="AL1775" s="174"/>
      <c r="AM1775" s="174"/>
      <c r="AN1775" s="174"/>
      <c r="AO1775" s="174"/>
      <c r="AP1775" s="174"/>
      <c r="AQ1775" s="174"/>
      <c r="AR1775" s="174"/>
      <c r="AS1775" s="174"/>
      <c r="AT1775" s="174"/>
      <c r="AU1775" s="174"/>
      <c r="AV1775" s="174"/>
      <c r="AW1775" s="174"/>
      <c r="AX1775" s="174"/>
      <c r="AY1775" s="174"/>
      <c r="AZ1775" s="174"/>
      <c r="BA1775" s="174"/>
      <c r="BB1775" s="174"/>
      <c r="BC1775" s="174"/>
      <c r="BD1775" s="174"/>
      <c r="BE1775" s="174"/>
      <c r="BF1775" s="174"/>
      <c r="BG1775" s="174"/>
      <c r="BH1775" s="174"/>
      <c r="BI1775" s="174"/>
      <c r="BJ1775" s="174"/>
      <c r="BK1775" s="174"/>
      <c r="BL1775" s="174"/>
      <c r="BM1775" s="174"/>
      <c r="BN1775" s="174"/>
      <c r="BO1775" s="174"/>
      <c r="BP1775" s="174"/>
      <c r="BQ1775" s="174"/>
      <c r="BR1775" s="174"/>
      <c r="BS1775" s="174"/>
      <c r="BT1775" s="174"/>
    </row>
    <row r="1776" spans="1:72" s="177" customFormat="1">
      <c r="A1776" s="176"/>
      <c r="B1776" s="176"/>
      <c r="C1776" s="178"/>
      <c r="D1776" s="176"/>
      <c r="E1776" s="174"/>
      <c r="F1776" s="174"/>
      <c r="G1776" s="174"/>
      <c r="H1776" s="174"/>
      <c r="I1776" s="174"/>
      <c r="J1776" s="174"/>
      <c r="K1776" s="174"/>
      <c r="L1776" s="174"/>
      <c r="M1776" s="174"/>
      <c r="N1776" s="174"/>
      <c r="O1776" s="174"/>
      <c r="P1776" s="174"/>
      <c r="Q1776" s="174"/>
      <c r="R1776" s="174"/>
      <c r="S1776" s="174"/>
      <c r="T1776" s="174"/>
      <c r="U1776" s="174"/>
      <c r="V1776" s="174"/>
      <c r="W1776" s="174"/>
      <c r="X1776" s="174"/>
      <c r="Y1776" s="174"/>
      <c r="Z1776" s="174"/>
      <c r="AA1776" s="174"/>
      <c r="AB1776" s="174"/>
      <c r="AC1776" s="174"/>
      <c r="AD1776" s="174"/>
      <c r="AE1776" s="174"/>
      <c r="AF1776" s="174"/>
      <c r="AG1776" s="174"/>
      <c r="AH1776" s="174"/>
      <c r="AI1776" s="174"/>
      <c r="AJ1776" s="174"/>
      <c r="AK1776" s="174"/>
      <c r="AL1776" s="174"/>
      <c r="AM1776" s="174"/>
      <c r="AN1776" s="174"/>
      <c r="AO1776" s="174"/>
      <c r="AP1776" s="174"/>
      <c r="AQ1776" s="174"/>
      <c r="AR1776" s="174"/>
      <c r="AS1776" s="174"/>
      <c r="AT1776" s="174"/>
      <c r="AU1776" s="174"/>
      <c r="AV1776" s="174"/>
      <c r="AW1776" s="174"/>
      <c r="AX1776" s="174"/>
      <c r="AY1776" s="174"/>
      <c r="AZ1776" s="174"/>
      <c r="BA1776" s="174"/>
      <c r="BB1776" s="174"/>
      <c r="BC1776" s="174"/>
      <c r="BD1776" s="174"/>
      <c r="BE1776" s="174"/>
      <c r="BF1776" s="174"/>
      <c r="BG1776" s="174"/>
      <c r="BH1776" s="174"/>
      <c r="BI1776" s="174"/>
      <c r="BJ1776" s="174"/>
      <c r="BK1776" s="174"/>
      <c r="BL1776" s="174"/>
      <c r="BM1776" s="174"/>
      <c r="BN1776" s="174"/>
      <c r="BO1776" s="174"/>
      <c r="BP1776" s="174"/>
      <c r="BQ1776" s="174"/>
      <c r="BR1776" s="174"/>
      <c r="BS1776" s="174"/>
      <c r="BT1776" s="174"/>
    </row>
    <row r="1777" spans="1:72" s="177" customFormat="1">
      <c r="A1777" s="176"/>
      <c r="B1777" s="176"/>
      <c r="C1777" s="178"/>
      <c r="D1777" s="176"/>
      <c r="E1777" s="174"/>
      <c r="F1777" s="174"/>
      <c r="G1777" s="174"/>
      <c r="H1777" s="174"/>
      <c r="I1777" s="174"/>
      <c r="J1777" s="174"/>
      <c r="K1777" s="174"/>
      <c r="L1777" s="174"/>
      <c r="M1777" s="174"/>
      <c r="N1777" s="174"/>
      <c r="O1777" s="174"/>
      <c r="P1777" s="174"/>
      <c r="Q1777" s="174"/>
      <c r="R1777" s="174"/>
      <c r="S1777" s="174"/>
      <c r="T1777" s="174"/>
      <c r="U1777" s="174"/>
      <c r="V1777" s="174"/>
      <c r="W1777" s="174"/>
      <c r="X1777" s="174"/>
      <c r="Y1777" s="174"/>
      <c r="Z1777" s="174"/>
      <c r="AA1777" s="174"/>
      <c r="AB1777" s="174"/>
      <c r="AC1777" s="174"/>
      <c r="AD1777" s="174"/>
      <c r="AE1777" s="174"/>
      <c r="AF1777" s="174"/>
      <c r="AG1777" s="174"/>
      <c r="AH1777" s="174"/>
      <c r="AI1777" s="174"/>
      <c r="AJ1777" s="174"/>
      <c r="AK1777" s="174"/>
      <c r="AL1777" s="174"/>
      <c r="AM1777" s="174"/>
      <c r="AN1777" s="174"/>
      <c r="AO1777" s="174"/>
      <c r="AP1777" s="174"/>
      <c r="AQ1777" s="174"/>
      <c r="AR1777" s="174"/>
      <c r="AS1777" s="174"/>
      <c r="AT1777" s="174"/>
      <c r="AU1777" s="174"/>
      <c r="AV1777" s="174"/>
      <c r="AW1777" s="174"/>
      <c r="AX1777" s="174"/>
      <c r="AY1777" s="174"/>
      <c r="AZ1777" s="174"/>
      <c r="BA1777" s="174"/>
      <c r="BB1777" s="174"/>
      <c r="BC1777" s="174"/>
      <c r="BD1777" s="174"/>
      <c r="BE1777" s="174"/>
      <c r="BF1777" s="174"/>
      <c r="BG1777" s="174"/>
      <c r="BH1777" s="174"/>
      <c r="BI1777" s="174"/>
      <c r="BJ1777" s="174"/>
      <c r="BK1777" s="174"/>
      <c r="BL1777" s="174"/>
      <c r="BM1777" s="174"/>
      <c r="BN1777" s="174"/>
      <c r="BO1777" s="174"/>
      <c r="BP1777" s="174"/>
      <c r="BQ1777" s="174"/>
      <c r="BR1777" s="174"/>
      <c r="BS1777" s="174"/>
      <c r="BT1777" s="174"/>
    </row>
    <row r="1778" spans="1:72" s="177" customFormat="1">
      <c r="A1778" s="176"/>
      <c r="B1778" s="176"/>
      <c r="C1778" s="178"/>
      <c r="D1778" s="176"/>
      <c r="E1778" s="174"/>
      <c r="F1778" s="174"/>
      <c r="G1778" s="174"/>
      <c r="H1778" s="174"/>
      <c r="I1778" s="174"/>
      <c r="J1778" s="174"/>
      <c r="K1778" s="174"/>
      <c r="L1778" s="174"/>
      <c r="M1778" s="174"/>
      <c r="N1778" s="174"/>
      <c r="O1778" s="174"/>
      <c r="P1778" s="174"/>
      <c r="Q1778" s="174"/>
      <c r="R1778" s="174"/>
      <c r="S1778" s="174"/>
      <c r="T1778" s="174"/>
      <c r="U1778" s="174"/>
      <c r="V1778" s="174"/>
      <c r="W1778" s="174"/>
      <c r="X1778" s="174"/>
      <c r="Y1778" s="174"/>
      <c r="Z1778" s="174"/>
      <c r="AA1778" s="174"/>
      <c r="AB1778" s="174"/>
      <c r="AC1778" s="174"/>
      <c r="AD1778" s="174"/>
      <c r="AE1778" s="174"/>
      <c r="AF1778" s="174"/>
      <c r="AG1778" s="174"/>
      <c r="AH1778" s="174"/>
      <c r="AI1778" s="174"/>
      <c r="AJ1778" s="174"/>
      <c r="AK1778" s="174"/>
      <c r="AL1778" s="174"/>
      <c r="AM1778" s="174"/>
      <c r="AN1778" s="174"/>
      <c r="AO1778" s="174"/>
      <c r="AP1778" s="174"/>
      <c r="AQ1778" s="174"/>
      <c r="AR1778" s="174"/>
      <c r="AS1778" s="174"/>
      <c r="AT1778" s="174"/>
      <c r="AU1778" s="174"/>
      <c r="AV1778" s="174"/>
      <c r="AW1778" s="174"/>
      <c r="AX1778" s="174"/>
      <c r="AY1778" s="174"/>
      <c r="AZ1778" s="174"/>
      <c r="BA1778" s="174"/>
      <c r="BB1778" s="174"/>
      <c r="BC1778" s="174"/>
      <c r="BD1778" s="174"/>
      <c r="BE1778" s="174"/>
      <c r="BF1778" s="174"/>
      <c r="BG1778" s="174"/>
      <c r="BH1778" s="174"/>
      <c r="BI1778" s="174"/>
      <c r="BJ1778" s="174"/>
      <c r="BK1778" s="174"/>
      <c r="BL1778" s="174"/>
      <c r="BM1778" s="174"/>
      <c r="BN1778" s="174"/>
      <c r="BO1778" s="174"/>
      <c r="BP1778" s="174"/>
      <c r="BQ1778" s="174"/>
      <c r="BR1778" s="174"/>
      <c r="BS1778" s="174"/>
      <c r="BT1778" s="174"/>
    </row>
    <row r="1779" spans="1:72" s="177" customFormat="1">
      <c r="A1779" s="176"/>
      <c r="B1779" s="176"/>
      <c r="C1779" s="178"/>
      <c r="D1779" s="176"/>
      <c r="E1779" s="174"/>
      <c r="F1779" s="174"/>
      <c r="G1779" s="174"/>
      <c r="H1779" s="174"/>
      <c r="I1779" s="174"/>
      <c r="J1779" s="174"/>
      <c r="K1779" s="174"/>
      <c r="L1779" s="174"/>
      <c r="M1779" s="174"/>
      <c r="N1779" s="174"/>
      <c r="O1779" s="174"/>
      <c r="P1779" s="174"/>
      <c r="Q1779" s="174"/>
      <c r="R1779" s="174"/>
      <c r="S1779" s="174"/>
      <c r="T1779" s="174"/>
      <c r="U1779" s="174"/>
      <c r="V1779" s="174"/>
      <c r="W1779" s="174"/>
      <c r="X1779" s="174"/>
      <c r="Y1779" s="174"/>
      <c r="Z1779" s="174"/>
      <c r="AA1779" s="174"/>
      <c r="AB1779" s="174"/>
      <c r="AC1779" s="174"/>
      <c r="AD1779" s="174"/>
      <c r="AE1779" s="174"/>
      <c r="AF1779" s="174"/>
      <c r="AG1779" s="174"/>
      <c r="AH1779" s="174"/>
      <c r="AI1779" s="174"/>
      <c r="AJ1779" s="174"/>
      <c r="AK1779" s="174"/>
      <c r="AL1779" s="174"/>
      <c r="AM1779" s="174"/>
      <c r="AN1779" s="174"/>
      <c r="AO1779" s="174"/>
      <c r="AP1779" s="174"/>
      <c r="AQ1779" s="174"/>
      <c r="AR1779" s="174"/>
      <c r="AS1779" s="174"/>
      <c r="AT1779" s="174"/>
      <c r="AU1779" s="174"/>
      <c r="AV1779" s="174"/>
      <c r="AW1779" s="174"/>
      <c r="AX1779" s="174"/>
      <c r="AY1779" s="174"/>
      <c r="AZ1779" s="174"/>
      <c r="BA1779" s="174"/>
      <c r="BB1779" s="174"/>
      <c r="BC1779" s="174"/>
      <c r="BD1779" s="174"/>
      <c r="BE1779" s="174"/>
      <c r="BF1779" s="174"/>
      <c r="BG1779" s="174"/>
      <c r="BH1779" s="174"/>
      <c r="BI1779" s="174"/>
      <c r="BJ1779" s="174"/>
      <c r="BK1779" s="174"/>
      <c r="BL1779" s="174"/>
      <c r="BM1779" s="174"/>
      <c r="BN1779" s="174"/>
      <c r="BO1779" s="174"/>
      <c r="BP1779" s="174"/>
      <c r="BQ1779" s="174"/>
      <c r="BR1779" s="174"/>
      <c r="BS1779" s="174"/>
      <c r="BT1779" s="174"/>
    </row>
    <row r="1780" spans="1:72" s="177" customFormat="1">
      <c r="A1780" s="176"/>
      <c r="B1780" s="176"/>
      <c r="C1780" s="178"/>
      <c r="D1780" s="176"/>
      <c r="E1780" s="174"/>
      <c r="F1780" s="174"/>
      <c r="G1780" s="174"/>
      <c r="H1780" s="174"/>
      <c r="I1780" s="174"/>
      <c r="J1780" s="174"/>
      <c r="K1780" s="174"/>
      <c r="L1780" s="174"/>
      <c r="M1780" s="174"/>
      <c r="N1780" s="174"/>
      <c r="O1780" s="174"/>
      <c r="P1780" s="174"/>
      <c r="Q1780" s="174"/>
      <c r="R1780" s="174"/>
      <c r="S1780" s="174"/>
      <c r="T1780" s="174"/>
      <c r="U1780" s="174"/>
      <c r="V1780" s="174"/>
      <c r="W1780" s="174"/>
      <c r="X1780" s="174"/>
      <c r="Y1780" s="174"/>
      <c r="Z1780" s="174"/>
      <c r="AA1780" s="174"/>
      <c r="AB1780" s="174"/>
      <c r="AC1780" s="174"/>
      <c r="AD1780" s="174"/>
      <c r="AE1780" s="174"/>
      <c r="AF1780" s="174"/>
      <c r="AG1780" s="174"/>
      <c r="AH1780" s="174"/>
      <c r="AI1780" s="174"/>
      <c r="AJ1780" s="174"/>
      <c r="AK1780" s="174"/>
      <c r="AL1780" s="174"/>
      <c r="AM1780" s="174"/>
      <c r="AN1780" s="174"/>
      <c r="AO1780" s="174"/>
      <c r="AP1780" s="174"/>
      <c r="AQ1780" s="174"/>
      <c r="AR1780" s="174"/>
      <c r="AS1780" s="174"/>
      <c r="AT1780" s="174"/>
      <c r="AU1780" s="174"/>
      <c r="AV1780" s="174"/>
      <c r="AW1780" s="174"/>
      <c r="AX1780" s="174"/>
      <c r="AY1780" s="174"/>
      <c r="AZ1780" s="174"/>
      <c r="BA1780" s="174"/>
      <c r="BB1780" s="174"/>
      <c r="BC1780" s="174"/>
      <c r="BD1780" s="174"/>
      <c r="BE1780" s="174"/>
      <c r="BF1780" s="174"/>
      <c r="BG1780" s="174"/>
      <c r="BH1780" s="174"/>
      <c r="BI1780" s="174"/>
      <c r="BJ1780" s="174"/>
      <c r="BK1780" s="174"/>
      <c r="BL1780" s="174"/>
      <c r="BM1780" s="174"/>
      <c r="BN1780" s="174"/>
      <c r="BO1780" s="174"/>
      <c r="BP1780" s="174"/>
      <c r="BQ1780" s="174"/>
      <c r="BR1780" s="174"/>
      <c r="BS1780" s="174"/>
      <c r="BT1780" s="174"/>
    </row>
    <row r="1781" spans="1:72" s="177" customFormat="1">
      <c r="A1781" s="176"/>
      <c r="B1781" s="176"/>
      <c r="C1781" s="178"/>
      <c r="D1781" s="176"/>
      <c r="E1781" s="174"/>
      <c r="F1781" s="174"/>
      <c r="G1781" s="174"/>
      <c r="H1781" s="174"/>
      <c r="I1781" s="174"/>
      <c r="J1781" s="174"/>
      <c r="K1781" s="174"/>
      <c r="L1781" s="174"/>
      <c r="M1781" s="174"/>
      <c r="N1781" s="174"/>
      <c r="O1781" s="174"/>
      <c r="P1781" s="174"/>
      <c r="Q1781" s="174"/>
      <c r="R1781" s="174"/>
      <c r="S1781" s="174"/>
      <c r="T1781" s="174"/>
      <c r="U1781" s="174"/>
      <c r="V1781" s="174"/>
      <c r="W1781" s="174"/>
      <c r="X1781" s="174"/>
      <c r="Y1781" s="174"/>
      <c r="Z1781" s="174"/>
      <c r="AA1781" s="174"/>
      <c r="AB1781" s="174"/>
      <c r="AC1781" s="174"/>
      <c r="AD1781" s="174"/>
      <c r="AE1781" s="174"/>
      <c r="AF1781" s="174"/>
      <c r="AG1781" s="174"/>
      <c r="AH1781" s="174"/>
      <c r="AI1781" s="174"/>
      <c r="AJ1781" s="174"/>
      <c r="AK1781" s="174"/>
      <c r="AL1781" s="174"/>
      <c r="AM1781" s="174"/>
      <c r="AN1781" s="174"/>
      <c r="AO1781" s="174"/>
      <c r="AP1781" s="174"/>
      <c r="AQ1781" s="174"/>
      <c r="AR1781" s="174"/>
      <c r="AS1781" s="174"/>
      <c r="AT1781" s="174"/>
      <c r="AU1781" s="174"/>
      <c r="AV1781" s="174"/>
      <c r="AW1781" s="174"/>
      <c r="AX1781" s="174"/>
      <c r="AY1781" s="174"/>
      <c r="AZ1781" s="174"/>
      <c r="BA1781" s="174"/>
      <c r="BB1781" s="174"/>
      <c r="BC1781" s="174"/>
      <c r="BD1781" s="174"/>
      <c r="BE1781" s="174"/>
      <c r="BF1781" s="174"/>
      <c r="BG1781" s="174"/>
      <c r="BH1781" s="174"/>
      <c r="BI1781" s="174"/>
      <c r="BJ1781" s="174"/>
      <c r="BK1781" s="174"/>
      <c r="BL1781" s="174"/>
      <c r="BM1781" s="174"/>
      <c r="BN1781" s="174"/>
      <c r="BO1781" s="174"/>
      <c r="BP1781" s="174"/>
      <c r="BQ1781" s="174"/>
      <c r="BR1781" s="174"/>
      <c r="BS1781" s="174"/>
      <c r="BT1781" s="174"/>
    </row>
    <row r="1782" spans="1:72" s="177" customFormat="1">
      <c r="A1782" s="176"/>
      <c r="B1782" s="176"/>
      <c r="C1782" s="178"/>
      <c r="D1782" s="176"/>
      <c r="E1782" s="174"/>
      <c r="F1782" s="174"/>
      <c r="G1782" s="174"/>
      <c r="H1782" s="174"/>
      <c r="I1782" s="174"/>
      <c r="J1782" s="174"/>
      <c r="K1782" s="174"/>
      <c r="L1782" s="174"/>
      <c r="M1782" s="174"/>
      <c r="N1782" s="174"/>
      <c r="O1782" s="174"/>
      <c r="P1782" s="174"/>
      <c r="Q1782" s="174"/>
      <c r="R1782" s="174"/>
      <c r="S1782" s="174"/>
      <c r="T1782" s="174"/>
      <c r="U1782" s="174"/>
      <c r="V1782" s="174"/>
      <c r="W1782" s="174"/>
      <c r="X1782" s="174"/>
      <c r="Y1782" s="174"/>
      <c r="Z1782" s="174"/>
      <c r="AA1782" s="174"/>
      <c r="AB1782" s="174"/>
      <c r="AC1782" s="174"/>
      <c r="AD1782" s="174"/>
      <c r="AE1782" s="174"/>
      <c r="AF1782" s="174"/>
      <c r="AG1782" s="174"/>
      <c r="AH1782" s="174"/>
      <c r="AI1782" s="174"/>
      <c r="AJ1782" s="174"/>
      <c r="AK1782" s="174"/>
      <c r="AL1782" s="174"/>
      <c r="AM1782" s="174"/>
      <c r="AN1782" s="174"/>
      <c r="AO1782" s="174"/>
      <c r="AP1782" s="174"/>
      <c r="AQ1782" s="174"/>
      <c r="AR1782" s="174"/>
      <c r="AS1782" s="174"/>
      <c r="AT1782" s="174"/>
      <c r="AU1782" s="174"/>
      <c r="AV1782" s="174"/>
      <c r="AW1782" s="174"/>
      <c r="AX1782" s="174"/>
      <c r="AY1782" s="174"/>
      <c r="AZ1782" s="174"/>
      <c r="BA1782" s="174"/>
      <c r="BB1782" s="174"/>
      <c r="BC1782" s="174"/>
      <c r="BD1782" s="174"/>
      <c r="BE1782" s="174"/>
      <c r="BF1782" s="174"/>
      <c r="BG1782" s="174"/>
      <c r="BH1782" s="174"/>
      <c r="BI1782" s="174"/>
      <c r="BJ1782" s="174"/>
      <c r="BK1782" s="174"/>
      <c r="BL1782" s="174"/>
      <c r="BM1782" s="174"/>
      <c r="BN1782" s="174"/>
      <c r="BO1782" s="174"/>
      <c r="BP1782" s="174"/>
      <c r="BQ1782" s="174"/>
      <c r="BR1782" s="174"/>
      <c r="BS1782" s="174"/>
      <c r="BT1782" s="174"/>
    </row>
    <row r="1783" spans="1:72" s="177" customFormat="1">
      <c r="A1783" s="176"/>
      <c r="B1783" s="176"/>
      <c r="C1783" s="178"/>
      <c r="D1783" s="176"/>
      <c r="E1783" s="174"/>
      <c r="F1783" s="174"/>
      <c r="G1783" s="174"/>
      <c r="H1783" s="174"/>
      <c r="I1783" s="174"/>
      <c r="J1783" s="174"/>
      <c r="K1783" s="174"/>
      <c r="L1783" s="174"/>
      <c r="M1783" s="174"/>
      <c r="N1783" s="174"/>
      <c r="O1783" s="174"/>
      <c r="P1783" s="174"/>
      <c r="Q1783" s="174"/>
      <c r="R1783" s="174"/>
      <c r="S1783" s="174"/>
      <c r="T1783" s="174"/>
      <c r="U1783" s="174"/>
      <c r="V1783" s="174"/>
      <c r="W1783" s="174"/>
      <c r="X1783" s="174"/>
      <c r="Y1783" s="174"/>
      <c r="Z1783" s="174"/>
      <c r="AA1783" s="174"/>
      <c r="AB1783" s="174"/>
      <c r="AC1783" s="174"/>
      <c r="AD1783" s="174"/>
      <c r="AE1783" s="174"/>
      <c r="AF1783" s="174"/>
      <c r="AG1783" s="174"/>
      <c r="AH1783" s="174"/>
      <c r="AI1783" s="174"/>
      <c r="AJ1783" s="174"/>
      <c r="AK1783" s="174"/>
      <c r="AL1783" s="174"/>
      <c r="AM1783" s="174"/>
      <c r="AN1783" s="174"/>
      <c r="AO1783" s="174"/>
      <c r="AP1783" s="174"/>
      <c r="AQ1783" s="174"/>
      <c r="AR1783" s="174"/>
      <c r="AS1783" s="174"/>
      <c r="AT1783" s="174"/>
      <c r="AU1783" s="174"/>
      <c r="AV1783" s="174"/>
      <c r="AW1783" s="174"/>
      <c r="AX1783" s="174"/>
      <c r="AY1783" s="174"/>
      <c r="AZ1783" s="174"/>
      <c r="BA1783" s="174"/>
      <c r="BB1783" s="174"/>
      <c r="BC1783" s="174"/>
      <c r="BD1783" s="174"/>
      <c r="BE1783" s="174"/>
      <c r="BF1783" s="174"/>
      <c r="BG1783" s="174"/>
      <c r="BH1783" s="174"/>
      <c r="BI1783" s="174"/>
      <c r="BJ1783" s="174"/>
      <c r="BK1783" s="174"/>
      <c r="BL1783" s="174"/>
      <c r="BM1783" s="174"/>
      <c r="BN1783" s="174"/>
      <c r="BO1783" s="174"/>
      <c r="BP1783" s="174"/>
      <c r="BQ1783" s="174"/>
      <c r="BR1783" s="174"/>
      <c r="BS1783" s="174"/>
      <c r="BT1783" s="174"/>
    </row>
    <row r="1784" spans="1:72" s="177" customFormat="1">
      <c r="A1784" s="176"/>
      <c r="B1784" s="176"/>
      <c r="C1784" s="178"/>
      <c r="D1784" s="176"/>
      <c r="E1784" s="174"/>
      <c r="F1784" s="174"/>
      <c r="G1784" s="174"/>
      <c r="H1784" s="174"/>
      <c r="I1784" s="174"/>
      <c r="J1784" s="174"/>
      <c r="K1784" s="174"/>
      <c r="L1784" s="174"/>
      <c r="M1784" s="174"/>
      <c r="N1784" s="174"/>
      <c r="O1784" s="174"/>
      <c r="P1784" s="174"/>
      <c r="Q1784" s="174"/>
      <c r="R1784" s="174"/>
      <c r="S1784" s="174"/>
      <c r="T1784" s="174"/>
      <c r="U1784" s="174"/>
      <c r="V1784" s="174"/>
      <c r="W1784" s="174"/>
      <c r="X1784" s="174"/>
      <c r="Y1784" s="174"/>
      <c r="Z1784" s="174"/>
      <c r="AA1784" s="174"/>
      <c r="AB1784" s="174"/>
      <c r="AC1784" s="174"/>
      <c r="AD1784" s="174"/>
      <c r="AE1784" s="174"/>
      <c r="AF1784" s="174"/>
      <c r="AG1784" s="174"/>
      <c r="AH1784" s="174"/>
      <c r="AI1784" s="174"/>
      <c r="AJ1784" s="174"/>
      <c r="AK1784" s="174"/>
      <c r="AL1784" s="174"/>
      <c r="AM1784" s="174"/>
      <c r="AN1784" s="174"/>
      <c r="AO1784" s="174"/>
      <c r="AP1784" s="174"/>
      <c r="AQ1784" s="174"/>
      <c r="AR1784" s="174"/>
      <c r="AS1784" s="174"/>
      <c r="AT1784" s="174"/>
      <c r="AU1784" s="174"/>
      <c r="AV1784" s="174"/>
      <c r="AW1784" s="174"/>
      <c r="AX1784" s="174"/>
      <c r="AY1784" s="174"/>
      <c r="AZ1784" s="174"/>
      <c r="BA1784" s="174"/>
      <c r="BB1784" s="174"/>
      <c r="BC1784" s="174"/>
      <c r="BD1784" s="174"/>
      <c r="BE1784" s="174"/>
      <c r="BF1784" s="174"/>
      <c r="BG1784" s="174"/>
      <c r="BH1784" s="174"/>
      <c r="BI1784" s="174"/>
      <c r="BJ1784" s="174"/>
      <c r="BK1784" s="174"/>
      <c r="BL1784" s="174"/>
      <c r="BM1784" s="174"/>
      <c r="BN1784" s="174"/>
      <c r="BO1784" s="174"/>
      <c r="BP1784" s="174"/>
      <c r="BQ1784" s="174"/>
      <c r="BR1784" s="174"/>
      <c r="BS1784" s="174"/>
      <c r="BT1784" s="174"/>
    </row>
    <row r="1785" spans="1:72" s="177" customFormat="1">
      <c r="A1785" s="176"/>
      <c r="B1785" s="176"/>
      <c r="C1785" s="178"/>
      <c r="D1785" s="176"/>
      <c r="E1785" s="174"/>
      <c r="F1785" s="174"/>
      <c r="G1785" s="174"/>
      <c r="H1785" s="174"/>
      <c r="I1785" s="174"/>
      <c r="J1785" s="174"/>
      <c r="K1785" s="174"/>
      <c r="L1785" s="174"/>
      <c r="M1785" s="174"/>
      <c r="N1785" s="174"/>
      <c r="O1785" s="174"/>
      <c r="P1785" s="174"/>
      <c r="Q1785" s="174"/>
      <c r="R1785" s="174"/>
      <c r="S1785" s="174"/>
      <c r="T1785" s="174"/>
      <c r="U1785" s="174"/>
      <c r="V1785" s="174"/>
      <c r="W1785" s="174"/>
      <c r="X1785" s="174"/>
      <c r="Y1785" s="174"/>
      <c r="Z1785" s="174"/>
      <c r="AA1785" s="174"/>
      <c r="AB1785" s="174"/>
      <c r="AC1785" s="174"/>
      <c r="AD1785" s="174"/>
      <c r="AE1785" s="174"/>
      <c r="AF1785" s="174"/>
      <c r="AG1785" s="174"/>
      <c r="AH1785" s="174"/>
      <c r="AI1785" s="174"/>
      <c r="AJ1785" s="174"/>
      <c r="AK1785" s="174"/>
      <c r="AL1785" s="174"/>
      <c r="AM1785" s="174"/>
      <c r="AN1785" s="174"/>
      <c r="AO1785" s="174"/>
      <c r="AP1785" s="174"/>
      <c r="AQ1785" s="174"/>
      <c r="AR1785" s="174"/>
      <c r="AS1785" s="174"/>
      <c r="AT1785" s="174"/>
      <c r="AU1785" s="174"/>
      <c r="AV1785" s="174"/>
      <c r="AW1785" s="174"/>
      <c r="AX1785" s="174"/>
      <c r="AY1785" s="174"/>
      <c r="AZ1785" s="174"/>
      <c r="BA1785" s="174"/>
      <c r="BB1785" s="174"/>
      <c r="BC1785" s="174"/>
      <c r="BD1785" s="174"/>
      <c r="BE1785" s="174"/>
      <c r="BF1785" s="174"/>
      <c r="BG1785" s="174"/>
      <c r="BH1785" s="174"/>
      <c r="BI1785" s="174"/>
      <c r="BJ1785" s="174"/>
      <c r="BK1785" s="174"/>
      <c r="BL1785" s="174"/>
      <c r="BM1785" s="174"/>
      <c r="BN1785" s="174"/>
      <c r="BO1785" s="174"/>
      <c r="BP1785" s="174"/>
      <c r="BQ1785" s="174"/>
      <c r="BR1785" s="174"/>
      <c r="BS1785" s="174"/>
      <c r="BT1785" s="174"/>
    </row>
    <row r="1786" spans="1:72" s="177" customFormat="1">
      <c r="A1786" s="176"/>
      <c r="B1786" s="176"/>
      <c r="C1786" s="178"/>
      <c r="D1786" s="176"/>
      <c r="E1786" s="174"/>
      <c r="F1786" s="174"/>
      <c r="G1786" s="174"/>
      <c r="H1786" s="174"/>
      <c r="I1786" s="174"/>
      <c r="J1786" s="174"/>
      <c r="K1786" s="174"/>
      <c r="L1786" s="174"/>
      <c r="M1786" s="174"/>
      <c r="N1786" s="174"/>
      <c r="O1786" s="174"/>
      <c r="P1786" s="174"/>
      <c r="Q1786" s="174"/>
      <c r="R1786" s="174"/>
      <c r="S1786" s="174"/>
      <c r="T1786" s="174"/>
      <c r="U1786" s="174"/>
      <c r="V1786" s="174"/>
      <c r="W1786" s="174"/>
      <c r="X1786" s="174"/>
      <c r="Y1786" s="174"/>
      <c r="Z1786" s="174"/>
      <c r="AA1786" s="174"/>
      <c r="AB1786" s="174"/>
      <c r="AC1786" s="174"/>
      <c r="AD1786" s="174"/>
      <c r="AE1786" s="174"/>
      <c r="AF1786" s="174"/>
      <c r="AG1786" s="174"/>
      <c r="AH1786" s="174"/>
      <c r="AI1786" s="174"/>
      <c r="AJ1786" s="174"/>
      <c r="AK1786" s="174"/>
      <c r="AL1786" s="174"/>
      <c r="AM1786" s="174"/>
      <c r="AN1786" s="174"/>
      <c r="AO1786" s="174"/>
      <c r="AP1786" s="174"/>
      <c r="AQ1786" s="174"/>
      <c r="AR1786" s="174"/>
      <c r="AS1786" s="174"/>
      <c r="AT1786" s="174"/>
      <c r="AU1786" s="174"/>
      <c r="AV1786" s="174"/>
      <c r="AW1786" s="174"/>
      <c r="AX1786" s="174"/>
      <c r="AY1786" s="174"/>
      <c r="AZ1786" s="174"/>
      <c r="BA1786" s="174"/>
      <c r="BB1786" s="174"/>
      <c r="BC1786" s="174"/>
      <c r="BD1786" s="174"/>
      <c r="BE1786" s="174"/>
      <c r="BF1786" s="174"/>
      <c r="BG1786" s="174"/>
      <c r="BH1786" s="174"/>
      <c r="BI1786" s="174"/>
      <c r="BJ1786" s="174"/>
      <c r="BK1786" s="174"/>
      <c r="BL1786" s="174"/>
      <c r="BM1786" s="174"/>
      <c r="BN1786" s="174"/>
      <c r="BO1786" s="174"/>
      <c r="BP1786" s="174"/>
      <c r="BQ1786" s="174"/>
      <c r="BR1786" s="174"/>
      <c r="BS1786" s="174"/>
      <c r="BT1786" s="174"/>
    </row>
    <row r="1787" spans="1:72" s="177" customFormat="1">
      <c r="A1787" s="176"/>
      <c r="B1787" s="176"/>
      <c r="C1787" s="178"/>
      <c r="D1787" s="176"/>
      <c r="E1787" s="174"/>
      <c r="F1787" s="174"/>
      <c r="G1787" s="174"/>
      <c r="H1787" s="174"/>
      <c r="I1787" s="174"/>
      <c r="J1787" s="174"/>
      <c r="K1787" s="174"/>
      <c r="L1787" s="174"/>
      <c r="M1787" s="174"/>
      <c r="N1787" s="174"/>
      <c r="O1787" s="174"/>
      <c r="P1787" s="174"/>
      <c r="Q1787" s="174"/>
      <c r="R1787" s="174"/>
      <c r="S1787" s="174"/>
      <c r="T1787" s="174"/>
      <c r="U1787" s="174"/>
      <c r="V1787" s="174"/>
      <c r="W1787" s="174"/>
      <c r="X1787" s="174"/>
      <c r="Y1787" s="174"/>
      <c r="Z1787" s="174"/>
      <c r="AA1787" s="174"/>
      <c r="AB1787" s="174"/>
      <c r="AC1787" s="174"/>
      <c r="AD1787" s="174"/>
      <c r="AE1787" s="174"/>
      <c r="AF1787" s="174"/>
      <c r="AG1787" s="174"/>
      <c r="AH1787" s="174"/>
      <c r="AI1787" s="174"/>
      <c r="AJ1787" s="174"/>
      <c r="AK1787" s="174"/>
      <c r="AL1787" s="174"/>
      <c r="AM1787" s="174"/>
      <c r="AN1787" s="174"/>
      <c r="AO1787" s="174"/>
      <c r="AP1787" s="174"/>
      <c r="AQ1787" s="174"/>
      <c r="AR1787" s="174"/>
      <c r="AS1787" s="174"/>
      <c r="AT1787" s="174"/>
      <c r="AU1787" s="174"/>
      <c r="AV1787" s="174"/>
      <c r="AW1787" s="174"/>
      <c r="AX1787" s="174"/>
      <c r="AY1787" s="174"/>
      <c r="AZ1787" s="174"/>
      <c r="BA1787" s="174"/>
      <c r="BB1787" s="174"/>
      <c r="BC1787" s="174"/>
      <c r="BD1787" s="174"/>
      <c r="BE1787" s="174"/>
      <c r="BF1787" s="174"/>
      <c r="BG1787" s="174"/>
      <c r="BH1787" s="174"/>
      <c r="BI1787" s="174"/>
      <c r="BJ1787" s="174"/>
      <c r="BK1787" s="174"/>
      <c r="BL1787" s="174"/>
      <c r="BM1787" s="174"/>
      <c r="BN1787" s="174"/>
      <c r="BO1787" s="174"/>
      <c r="BP1787" s="174"/>
      <c r="BQ1787" s="174"/>
      <c r="BR1787" s="174"/>
      <c r="BS1787" s="174"/>
      <c r="BT1787" s="174"/>
    </row>
    <row r="1788" spans="1:72" s="177" customFormat="1">
      <c r="A1788" s="176"/>
      <c r="B1788" s="176"/>
      <c r="C1788" s="178"/>
      <c r="D1788" s="176"/>
      <c r="E1788" s="174"/>
      <c r="F1788" s="174"/>
      <c r="G1788" s="174"/>
      <c r="H1788" s="174"/>
      <c r="I1788" s="174"/>
      <c r="J1788" s="174"/>
      <c r="K1788" s="174"/>
      <c r="L1788" s="174"/>
      <c r="M1788" s="174"/>
      <c r="N1788" s="174"/>
      <c r="O1788" s="174"/>
      <c r="P1788" s="174"/>
      <c r="Q1788" s="174"/>
      <c r="R1788" s="174"/>
      <c r="S1788" s="174"/>
      <c r="T1788" s="174"/>
      <c r="U1788" s="174"/>
      <c r="V1788" s="174"/>
      <c r="W1788" s="174"/>
      <c r="X1788" s="174"/>
      <c r="Y1788" s="174"/>
      <c r="Z1788" s="174"/>
      <c r="AA1788" s="174"/>
      <c r="AB1788" s="174"/>
      <c r="AC1788" s="174"/>
      <c r="AD1788" s="174"/>
      <c r="AE1788" s="174"/>
      <c r="AF1788" s="174"/>
      <c r="AG1788" s="174"/>
      <c r="AH1788" s="174"/>
      <c r="AI1788" s="174"/>
      <c r="AJ1788" s="174"/>
      <c r="AK1788" s="174"/>
      <c r="AL1788" s="174"/>
      <c r="AM1788" s="174"/>
      <c r="AN1788" s="174"/>
      <c r="AO1788" s="174"/>
      <c r="AP1788" s="174"/>
      <c r="AQ1788" s="174"/>
      <c r="AR1788" s="174"/>
      <c r="AS1788" s="174"/>
      <c r="AT1788" s="174"/>
      <c r="AU1788" s="174"/>
      <c r="AV1788" s="174"/>
      <c r="AW1788" s="174"/>
      <c r="AX1788" s="174"/>
      <c r="AY1788" s="174"/>
      <c r="AZ1788" s="174"/>
      <c r="BA1788" s="174"/>
      <c r="BB1788" s="174"/>
      <c r="BC1788" s="174"/>
      <c r="BD1788" s="174"/>
      <c r="BE1788" s="174"/>
      <c r="BF1788" s="174"/>
      <c r="BG1788" s="174"/>
      <c r="BH1788" s="174"/>
      <c r="BI1788" s="174"/>
      <c r="BJ1788" s="174"/>
      <c r="BK1788" s="174"/>
      <c r="BL1788" s="174"/>
      <c r="BM1788" s="174"/>
      <c r="BN1788" s="174"/>
      <c r="BO1788" s="174"/>
      <c r="BP1788" s="174"/>
      <c r="BQ1788" s="174"/>
      <c r="BR1788" s="174"/>
      <c r="BS1788" s="174"/>
      <c r="BT1788" s="174"/>
    </row>
    <row r="1789" spans="1:72" s="177" customFormat="1">
      <c r="A1789" s="176"/>
      <c r="B1789" s="176"/>
      <c r="C1789" s="178"/>
      <c r="D1789" s="176"/>
      <c r="E1789" s="174"/>
      <c r="F1789" s="174"/>
      <c r="G1789" s="174"/>
      <c r="H1789" s="174"/>
      <c r="I1789" s="174"/>
      <c r="J1789" s="174"/>
      <c r="K1789" s="174"/>
      <c r="L1789" s="174"/>
      <c r="M1789" s="174"/>
      <c r="N1789" s="174"/>
      <c r="O1789" s="174"/>
      <c r="P1789" s="174"/>
      <c r="Q1789" s="174"/>
      <c r="R1789" s="174"/>
      <c r="S1789" s="174"/>
      <c r="T1789" s="174"/>
      <c r="U1789" s="174"/>
      <c r="V1789" s="174"/>
      <c r="W1789" s="174"/>
      <c r="X1789" s="174"/>
      <c r="Y1789" s="174"/>
      <c r="Z1789" s="174"/>
      <c r="AA1789" s="174"/>
      <c r="AB1789" s="174"/>
      <c r="AC1789" s="174"/>
      <c r="AD1789" s="174"/>
      <c r="AE1789" s="174"/>
      <c r="AF1789" s="174"/>
      <c r="AG1789" s="174"/>
      <c r="AH1789" s="174"/>
      <c r="AI1789" s="174"/>
      <c r="AJ1789" s="174"/>
      <c r="AK1789" s="174"/>
      <c r="AL1789" s="174"/>
      <c r="AM1789" s="174"/>
      <c r="AN1789" s="174"/>
      <c r="AO1789" s="174"/>
      <c r="AP1789" s="174"/>
      <c r="AQ1789" s="174"/>
      <c r="AR1789" s="174"/>
      <c r="AS1789" s="174"/>
      <c r="AT1789" s="174"/>
      <c r="AU1789" s="174"/>
      <c r="AV1789" s="174"/>
      <c r="AW1789" s="174"/>
      <c r="AX1789" s="174"/>
      <c r="AY1789" s="174"/>
      <c r="AZ1789" s="174"/>
      <c r="BA1789" s="174"/>
      <c r="BB1789" s="174"/>
      <c r="BC1789" s="174"/>
      <c r="BD1789" s="174"/>
      <c r="BE1789" s="174"/>
      <c r="BF1789" s="174"/>
      <c r="BG1789" s="174"/>
      <c r="BH1789" s="174"/>
      <c r="BI1789" s="174"/>
      <c r="BJ1789" s="174"/>
      <c r="BK1789" s="174"/>
      <c r="BL1789" s="174"/>
      <c r="BM1789" s="174"/>
      <c r="BN1789" s="174"/>
      <c r="BO1789" s="174"/>
      <c r="BP1789" s="174"/>
      <c r="BQ1789" s="174"/>
      <c r="BR1789" s="174"/>
      <c r="BS1789" s="174"/>
      <c r="BT1789" s="174"/>
    </row>
    <row r="1790" spans="1:72" s="177" customFormat="1">
      <c r="A1790" s="176"/>
      <c r="B1790" s="176"/>
      <c r="C1790" s="178"/>
      <c r="D1790" s="176"/>
      <c r="E1790" s="174"/>
      <c r="F1790" s="174"/>
      <c r="G1790" s="174"/>
      <c r="H1790" s="174"/>
      <c r="I1790" s="174"/>
      <c r="J1790" s="174"/>
      <c r="K1790" s="174"/>
      <c r="L1790" s="174"/>
      <c r="M1790" s="174"/>
      <c r="N1790" s="174"/>
      <c r="O1790" s="174"/>
      <c r="P1790" s="174"/>
      <c r="Q1790" s="174"/>
      <c r="R1790" s="174"/>
      <c r="S1790" s="174"/>
      <c r="T1790" s="174"/>
      <c r="U1790" s="174"/>
      <c r="V1790" s="174"/>
      <c r="W1790" s="174"/>
      <c r="X1790" s="174"/>
      <c r="Y1790" s="174"/>
      <c r="Z1790" s="174"/>
      <c r="AA1790" s="174"/>
      <c r="AB1790" s="174"/>
      <c r="AC1790" s="174"/>
      <c r="AD1790" s="174"/>
      <c r="AE1790" s="174"/>
      <c r="AF1790" s="174"/>
      <c r="AG1790" s="174"/>
      <c r="AH1790" s="174"/>
      <c r="AI1790" s="174"/>
      <c r="AJ1790" s="174"/>
      <c r="AK1790" s="174"/>
      <c r="AL1790" s="174"/>
      <c r="AM1790" s="174"/>
      <c r="AN1790" s="174"/>
      <c r="AO1790" s="174"/>
      <c r="AP1790" s="174"/>
      <c r="AQ1790" s="174"/>
      <c r="AR1790" s="174"/>
      <c r="AS1790" s="174"/>
      <c r="AT1790" s="174"/>
      <c r="AU1790" s="174"/>
      <c r="AV1790" s="174"/>
      <c r="AW1790" s="174"/>
      <c r="AX1790" s="174"/>
      <c r="AY1790" s="174"/>
      <c r="AZ1790" s="174"/>
      <c r="BA1790" s="174"/>
      <c r="BB1790" s="174"/>
      <c r="BC1790" s="174"/>
      <c r="BD1790" s="174"/>
      <c r="BE1790" s="174"/>
      <c r="BF1790" s="174"/>
      <c r="BG1790" s="174"/>
      <c r="BH1790" s="174"/>
      <c r="BI1790" s="174"/>
      <c r="BJ1790" s="174"/>
      <c r="BK1790" s="174"/>
      <c r="BL1790" s="174"/>
      <c r="BM1790" s="174"/>
      <c r="BN1790" s="174"/>
      <c r="BO1790" s="174"/>
      <c r="BP1790" s="174"/>
      <c r="BQ1790" s="174"/>
      <c r="BR1790" s="174"/>
      <c r="BS1790" s="174"/>
      <c r="BT1790" s="174"/>
    </row>
    <row r="1791" spans="1:72" s="177" customFormat="1">
      <c r="A1791" s="176"/>
      <c r="B1791" s="176"/>
      <c r="C1791" s="178"/>
      <c r="D1791" s="176"/>
      <c r="E1791" s="174"/>
      <c r="F1791" s="174"/>
      <c r="G1791" s="174"/>
      <c r="H1791" s="174"/>
      <c r="I1791" s="174"/>
      <c r="J1791" s="174"/>
      <c r="K1791" s="174"/>
      <c r="L1791" s="174"/>
      <c r="M1791" s="174"/>
      <c r="N1791" s="174"/>
      <c r="O1791" s="174"/>
      <c r="P1791" s="174"/>
      <c r="Q1791" s="174"/>
      <c r="R1791" s="174"/>
      <c r="S1791" s="174"/>
      <c r="T1791" s="174"/>
      <c r="U1791" s="174"/>
      <c r="V1791" s="174"/>
      <c r="W1791" s="174"/>
      <c r="X1791" s="174"/>
      <c r="Y1791" s="174"/>
      <c r="Z1791" s="174"/>
      <c r="AA1791" s="174"/>
      <c r="AB1791" s="174"/>
      <c r="AC1791" s="174"/>
      <c r="AD1791" s="174"/>
      <c r="AE1791" s="174"/>
      <c r="AF1791" s="174"/>
      <c r="AG1791" s="174"/>
      <c r="AH1791" s="174"/>
      <c r="AI1791" s="174"/>
      <c r="AJ1791" s="174"/>
      <c r="AK1791" s="174"/>
      <c r="AL1791" s="174"/>
      <c r="AM1791" s="174"/>
      <c r="AN1791" s="174"/>
      <c r="AO1791" s="174"/>
      <c r="AP1791" s="174"/>
      <c r="AQ1791" s="174"/>
      <c r="AR1791" s="174"/>
      <c r="AS1791" s="174"/>
      <c r="AT1791" s="174"/>
      <c r="AU1791" s="174"/>
      <c r="AV1791" s="174"/>
      <c r="AW1791" s="174"/>
      <c r="AX1791" s="174"/>
      <c r="AY1791" s="174"/>
      <c r="AZ1791" s="174"/>
      <c r="BA1791" s="174"/>
      <c r="BB1791" s="174"/>
      <c r="BC1791" s="174"/>
      <c r="BD1791" s="174"/>
      <c r="BE1791" s="174"/>
      <c r="BF1791" s="174"/>
      <c r="BG1791" s="174"/>
      <c r="BH1791" s="174"/>
      <c r="BI1791" s="174"/>
      <c r="BJ1791" s="174"/>
      <c r="BK1791" s="174"/>
      <c r="BL1791" s="174"/>
      <c r="BM1791" s="174"/>
      <c r="BN1791" s="174"/>
      <c r="BO1791" s="174"/>
      <c r="BP1791" s="174"/>
      <c r="BQ1791" s="174"/>
      <c r="BR1791" s="174"/>
      <c r="BS1791" s="174"/>
      <c r="BT1791" s="174"/>
    </row>
    <row r="1792" spans="1:72" s="177" customFormat="1">
      <c r="A1792" s="176"/>
      <c r="B1792" s="176"/>
      <c r="C1792" s="178"/>
      <c r="D1792" s="176"/>
      <c r="E1792" s="174"/>
      <c r="F1792" s="174"/>
      <c r="G1792" s="174"/>
      <c r="H1792" s="174"/>
      <c r="I1792" s="174"/>
      <c r="J1792" s="174"/>
      <c r="K1792" s="174"/>
      <c r="L1792" s="174"/>
      <c r="M1792" s="174"/>
      <c r="N1792" s="174"/>
      <c r="O1792" s="174"/>
      <c r="P1792" s="174"/>
      <c r="Q1792" s="174"/>
      <c r="R1792" s="174"/>
      <c r="S1792" s="174"/>
      <c r="T1792" s="174"/>
      <c r="U1792" s="174"/>
      <c r="V1792" s="174"/>
      <c r="W1792" s="174"/>
      <c r="X1792" s="174"/>
      <c r="Y1792" s="174"/>
      <c r="Z1792" s="174"/>
      <c r="AA1792" s="174"/>
      <c r="AB1792" s="174"/>
      <c r="AC1792" s="174"/>
      <c r="AD1792" s="174"/>
      <c r="AE1792" s="174"/>
      <c r="AF1792" s="174"/>
      <c r="AG1792" s="174"/>
      <c r="AH1792" s="174"/>
      <c r="AI1792" s="174"/>
      <c r="AJ1792" s="174"/>
      <c r="AK1792" s="174"/>
      <c r="AL1792" s="174"/>
      <c r="AM1792" s="174"/>
      <c r="AN1792" s="174"/>
      <c r="AO1792" s="174"/>
      <c r="AP1792" s="174"/>
      <c r="AQ1792" s="174"/>
      <c r="AR1792" s="174"/>
      <c r="AS1792" s="174"/>
      <c r="AT1792" s="174"/>
      <c r="AU1792" s="174"/>
      <c r="AV1792" s="174"/>
      <c r="AW1792" s="174"/>
      <c r="AX1792" s="174"/>
      <c r="AY1792" s="174"/>
      <c r="AZ1792" s="174"/>
      <c r="BA1792" s="174"/>
      <c r="BB1792" s="174"/>
      <c r="BC1792" s="174"/>
      <c r="BD1792" s="174"/>
      <c r="BE1792" s="174"/>
      <c r="BF1792" s="174"/>
      <c r="BG1792" s="174"/>
      <c r="BH1792" s="174"/>
      <c r="BI1792" s="174"/>
      <c r="BJ1792" s="174"/>
      <c r="BK1792" s="174"/>
      <c r="BL1792" s="174"/>
      <c r="BM1792" s="174"/>
      <c r="BN1792" s="174"/>
      <c r="BO1792" s="174"/>
      <c r="BP1792" s="174"/>
      <c r="BQ1792" s="174"/>
      <c r="BR1792" s="174"/>
      <c r="BS1792" s="174"/>
      <c r="BT1792" s="174"/>
    </row>
    <row r="1793" spans="1:72" s="177" customFormat="1">
      <c r="A1793" s="176"/>
      <c r="B1793" s="176"/>
      <c r="C1793" s="178"/>
      <c r="D1793" s="176"/>
      <c r="E1793" s="174"/>
      <c r="F1793" s="174"/>
      <c r="G1793" s="174"/>
      <c r="H1793" s="174"/>
      <c r="I1793" s="174"/>
      <c r="J1793" s="174"/>
      <c r="K1793" s="174"/>
      <c r="L1793" s="174"/>
      <c r="M1793" s="174"/>
      <c r="N1793" s="174"/>
      <c r="O1793" s="174"/>
      <c r="P1793" s="174"/>
      <c r="Q1793" s="174"/>
      <c r="R1793" s="174"/>
      <c r="S1793" s="174"/>
      <c r="T1793" s="174"/>
      <c r="U1793" s="174"/>
      <c r="V1793" s="174"/>
      <c r="W1793" s="174"/>
      <c r="X1793" s="174"/>
      <c r="Y1793" s="174"/>
      <c r="Z1793" s="174"/>
      <c r="AA1793" s="174"/>
      <c r="AB1793" s="174"/>
      <c r="AC1793" s="174"/>
      <c r="AD1793" s="174"/>
      <c r="AE1793" s="174"/>
      <c r="AF1793" s="174"/>
      <c r="AG1793" s="174"/>
      <c r="AH1793" s="174"/>
      <c r="AI1793" s="174"/>
      <c r="AJ1793" s="174"/>
      <c r="AK1793" s="174"/>
      <c r="AL1793" s="174"/>
      <c r="AM1793" s="174"/>
      <c r="AN1793" s="174"/>
      <c r="AO1793" s="174"/>
      <c r="AP1793" s="174"/>
      <c r="AQ1793" s="174"/>
      <c r="AR1793" s="174"/>
      <c r="AS1793" s="174"/>
      <c r="AT1793" s="174"/>
      <c r="AU1793" s="174"/>
      <c r="AV1793" s="174"/>
      <c r="AW1793" s="174"/>
      <c r="AX1793" s="174"/>
      <c r="AY1793" s="174"/>
      <c r="AZ1793" s="174"/>
      <c r="BA1793" s="174"/>
      <c r="BB1793" s="174"/>
      <c r="BC1793" s="174"/>
      <c r="BD1793" s="174"/>
      <c r="BE1793" s="174"/>
      <c r="BF1793" s="174"/>
      <c r="BG1793" s="174"/>
      <c r="BH1793" s="174"/>
      <c r="BI1793" s="174"/>
      <c r="BJ1793" s="174"/>
      <c r="BK1793" s="174"/>
      <c r="BL1793" s="174"/>
      <c r="BM1793" s="174"/>
      <c r="BN1793" s="174"/>
      <c r="BO1793" s="174"/>
      <c r="BP1793" s="174"/>
      <c r="BQ1793" s="174"/>
      <c r="BR1793" s="174"/>
      <c r="BS1793" s="174"/>
      <c r="BT1793" s="174"/>
    </row>
    <row r="1794" spans="1:72" s="177" customFormat="1">
      <c r="A1794" s="176"/>
      <c r="B1794" s="176"/>
      <c r="C1794" s="178"/>
      <c r="D1794" s="176"/>
      <c r="E1794" s="174"/>
      <c r="F1794" s="174"/>
      <c r="G1794" s="174"/>
      <c r="H1794" s="174"/>
      <c r="I1794" s="174"/>
      <c r="J1794" s="174"/>
      <c r="K1794" s="174"/>
      <c r="L1794" s="174"/>
      <c r="M1794" s="174"/>
      <c r="N1794" s="174"/>
      <c r="O1794" s="174"/>
      <c r="P1794" s="174"/>
      <c r="Q1794" s="174"/>
      <c r="R1794" s="174"/>
      <c r="S1794" s="174"/>
      <c r="T1794" s="174"/>
      <c r="U1794" s="174"/>
      <c r="V1794" s="174"/>
      <c r="W1794" s="174"/>
      <c r="X1794" s="174"/>
      <c r="Y1794" s="174"/>
      <c r="Z1794" s="174"/>
      <c r="AA1794" s="174"/>
      <c r="AB1794" s="174"/>
      <c r="AC1794" s="174"/>
      <c r="AD1794" s="174"/>
      <c r="AE1794" s="174"/>
      <c r="AF1794" s="174"/>
      <c r="AG1794" s="174"/>
      <c r="AH1794" s="174"/>
      <c r="AI1794" s="174"/>
      <c r="AJ1794" s="174"/>
      <c r="AK1794" s="174"/>
      <c r="AL1794" s="174"/>
      <c r="AM1794" s="174"/>
      <c r="AN1794" s="174"/>
      <c r="AO1794" s="174"/>
      <c r="AP1794" s="174"/>
      <c r="AQ1794" s="174"/>
      <c r="AR1794" s="174"/>
      <c r="AS1794" s="174"/>
      <c r="AT1794" s="174"/>
      <c r="AU1794" s="174"/>
      <c r="AV1794" s="174"/>
      <c r="AW1794" s="174"/>
      <c r="AX1794" s="174"/>
      <c r="AY1794" s="174"/>
      <c r="AZ1794" s="174"/>
      <c r="BA1794" s="174"/>
      <c r="BB1794" s="174"/>
      <c r="BC1794" s="174"/>
      <c r="BD1794" s="174"/>
      <c r="BE1794" s="174"/>
      <c r="BF1794" s="174"/>
      <c r="BG1794" s="174"/>
      <c r="BH1794" s="174"/>
      <c r="BI1794" s="174"/>
      <c r="BJ1794" s="174"/>
      <c r="BK1794" s="174"/>
      <c r="BL1794" s="174"/>
      <c r="BM1794" s="174"/>
      <c r="BN1794" s="174"/>
      <c r="BO1794" s="174"/>
      <c r="BP1794" s="174"/>
      <c r="BQ1794" s="174"/>
      <c r="BR1794" s="174"/>
      <c r="BS1794" s="174"/>
      <c r="BT1794" s="174"/>
    </row>
    <row r="1795" spans="1:72" s="177" customFormat="1">
      <c r="A1795" s="176"/>
      <c r="B1795" s="176"/>
      <c r="C1795" s="178"/>
      <c r="D1795" s="176"/>
      <c r="E1795" s="174"/>
      <c r="F1795" s="174"/>
      <c r="G1795" s="174"/>
      <c r="H1795" s="174"/>
      <c r="I1795" s="174"/>
      <c r="J1795" s="174"/>
      <c r="K1795" s="174"/>
      <c r="L1795" s="174"/>
      <c r="M1795" s="174"/>
      <c r="N1795" s="174"/>
      <c r="O1795" s="174"/>
      <c r="P1795" s="174"/>
      <c r="Q1795" s="174"/>
      <c r="R1795" s="174"/>
      <c r="S1795" s="174"/>
      <c r="T1795" s="174"/>
      <c r="U1795" s="174"/>
      <c r="V1795" s="174"/>
      <c r="W1795" s="174"/>
      <c r="X1795" s="174"/>
      <c r="Y1795" s="174"/>
      <c r="Z1795" s="174"/>
      <c r="AA1795" s="174"/>
      <c r="AB1795" s="174"/>
      <c r="AC1795" s="174"/>
      <c r="AD1795" s="174"/>
      <c r="AE1795" s="174"/>
      <c r="AF1795" s="174"/>
      <c r="AG1795" s="174"/>
      <c r="AH1795" s="174"/>
      <c r="AI1795" s="174"/>
      <c r="AJ1795" s="174"/>
      <c r="AK1795" s="174"/>
      <c r="AL1795" s="174"/>
      <c r="AM1795" s="174"/>
      <c r="AN1795" s="174"/>
      <c r="AO1795" s="174"/>
      <c r="AP1795" s="174"/>
      <c r="AQ1795" s="174"/>
      <c r="AR1795" s="174"/>
      <c r="AS1795" s="174"/>
      <c r="AT1795" s="174"/>
      <c r="AU1795" s="174"/>
      <c r="AV1795" s="174"/>
      <c r="AW1795" s="174"/>
      <c r="AX1795" s="174"/>
      <c r="AY1795" s="174"/>
      <c r="AZ1795" s="174"/>
      <c r="BA1795" s="174"/>
      <c r="BB1795" s="174"/>
      <c r="BC1795" s="174"/>
      <c r="BD1795" s="174"/>
      <c r="BE1795" s="174"/>
      <c r="BF1795" s="174"/>
      <c r="BG1795" s="174"/>
      <c r="BH1795" s="174"/>
      <c r="BI1795" s="174"/>
      <c r="BJ1795" s="174"/>
      <c r="BK1795" s="174"/>
      <c r="BL1795" s="174"/>
      <c r="BM1795" s="174"/>
      <c r="BN1795" s="174"/>
      <c r="BO1795" s="174"/>
      <c r="BP1795" s="174"/>
      <c r="BQ1795" s="174"/>
      <c r="BR1795" s="174"/>
      <c r="BS1795" s="174"/>
      <c r="BT1795" s="174"/>
    </row>
    <row r="1796" spans="1:72" s="177" customFormat="1">
      <c r="A1796" s="176"/>
      <c r="B1796" s="176"/>
      <c r="C1796" s="178"/>
      <c r="D1796" s="176"/>
      <c r="E1796" s="174"/>
      <c r="F1796" s="174"/>
      <c r="G1796" s="174"/>
      <c r="H1796" s="174"/>
      <c r="I1796" s="174"/>
      <c r="J1796" s="174"/>
      <c r="K1796" s="174"/>
      <c r="L1796" s="174"/>
      <c r="M1796" s="174"/>
      <c r="N1796" s="174"/>
      <c r="O1796" s="174"/>
      <c r="P1796" s="174"/>
      <c r="Q1796" s="174"/>
      <c r="R1796" s="174"/>
      <c r="S1796" s="174"/>
      <c r="T1796" s="174"/>
      <c r="U1796" s="174"/>
      <c r="V1796" s="174"/>
      <c r="W1796" s="174"/>
      <c r="X1796" s="174"/>
      <c r="Y1796" s="174"/>
      <c r="Z1796" s="174"/>
      <c r="AA1796" s="174"/>
      <c r="AB1796" s="174"/>
      <c r="AC1796" s="174"/>
      <c r="AD1796" s="174"/>
      <c r="AE1796" s="174"/>
      <c r="AF1796" s="174"/>
      <c r="AG1796" s="174"/>
      <c r="AH1796" s="174"/>
      <c r="AI1796" s="174"/>
      <c r="AJ1796" s="174"/>
      <c r="AK1796" s="174"/>
      <c r="AL1796" s="174"/>
      <c r="AM1796" s="174"/>
      <c r="AN1796" s="174"/>
      <c r="AO1796" s="174"/>
      <c r="AP1796" s="174"/>
      <c r="AQ1796" s="174"/>
      <c r="AR1796" s="174"/>
      <c r="AS1796" s="174"/>
      <c r="AT1796" s="174"/>
      <c r="AU1796" s="174"/>
      <c r="AV1796" s="174"/>
      <c r="AW1796" s="174"/>
      <c r="AX1796" s="174"/>
      <c r="AY1796" s="174"/>
      <c r="AZ1796" s="174"/>
      <c r="BA1796" s="174"/>
      <c r="BB1796" s="174"/>
      <c r="BC1796" s="174"/>
      <c r="BD1796" s="174"/>
      <c r="BE1796" s="174"/>
      <c r="BF1796" s="174"/>
      <c r="BG1796" s="174"/>
      <c r="BH1796" s="174"/>
      <c r="BI1796" s="174"/>
      <c r="BJ1796" s="174"/>
      <c r="BK1796" s="174"/>
      <c r="BL1796" s="174"/>
      <c r="BM1796" s="174"/>
      <c r="BN1796" s="174"/>
      <c r="BO1796" s="174"/>
      <c r="BP1796" s="174"/>
      <c r="BQ1796" s="174"/>
      <c r="BR1796" s="174"/>
      <c r="BS1796" s="174"/>
      <c r="BT1796" s="174"/>
    </row>
    <row r="1797" spans="1:72" s="177" customFormat="1">
      <c r="A1797" s="176"/>
      <c r="B1797" s="176"/>
      <c r="C1797" s="178"/>
      <c r="D1797" s="176"/>
      <c r="E1797" s="174"/>
      <c r="F1797" s="174"/>
      <c r="G1797" s="174"/>
      <c r="H1797" s="174"/>
      <c r="I1797" s="174"/>
      <c r="J1797" s="174"/>
      <c r="K1797" s="174"/>
      <c r="L1797" s="174"/>
      <c r="M1797" s="174"/>
      <c r="N1797" s="174"/>
      <c r="O1797" s="174"/>
      <c r="P1797" s="174"/>
      <c r="Q1797" s="174"/>
      <c r="R1797" s="174"/>
      <c r="S1797" s="174"/>
      <c r="T1797" s="174"/>
      <c r="U1797" s="174"/>
      <c r="V1797" s="174"/>
      <c r="W1797" s="174"/>
      <c r="X1797" s="174"/>
      <c r="Y1797" s="174"/>
      <c r="Z1797" s="174"/>
      <c r="AA1797" s="174"/>
      <c r="AB1797" s="174"/>
      <c r="AC1797" s="174"/>
      <c r="AD1797" s="174"/>
      <c r="AE1797" s="174"/>
      <c r="AF1797" s="174"/>
      <c r="AG1797" s="174"/>
      <c r="AH1797" s="174"/>
      <c r="AI1797" s="174"/>
      <c r="AJ1797" s="174"/>
      <c r="AK1797" s="174"/>
      <c r="AL1797" s="174"/>
      <c r="AM1797" s="174"/>
      <c r="AN1797" s="174"/>
      <c r="AO1797" s="174"/>
      <c r="AP1797" s="174"/>
      <c r="AQ1797" s="174"/>
      <c r="AR1797" s="174"/>
      <c r="AS1797" s="174"/>
      <c r="AT1797" s="174"/>
      <c r="AU1797" s="174"/>
      <c r="AV1797" s="174"/>
      <c r="AW1797" s="174"/>
      <c r="AX1797" s="174"/>
      <c r="AY1797" s="174"/>
      <c r="AZ1797" s="174"/>
      <c r="BA1797" s="174"/>
      <c r="BB1797" s="174"/>
      <c r="BC1797" s="174"/>
      <c r="BD1797" s="174"/>
      <c r="BE1797" s="174"/>
      <c r="BF1797" s="174"/>
      <c r="BG1797" s="174"/>
      <c r="BH1797" s="174"/>
      <c r="BI1797" s="174"/>
      <c r="BJ1797" s="174"/>
      <c r="BK1797" s="174"/>
      <c r="BL1797" s="174"/>
      <c r="BM1797" s="174"/>
      <c r="BN1797" s="174"/>
      <c r="BO1797" s="174"/>
      <c r="BP1797" s="174"/>
      <c r="BQ1797" s="174"/>
      <c r="BR1797" s="174"/>
      <c r="BS1797" s="174"/>
      <c r="BT1797" s="174"/>
    </row>
    <row r="1798" spans="1:72" s="177" customFormat="1">
      <c r="A1798" s="176"/>
      <c r="B1798" s="176"/>
      <c r="C1798" s="178"/>
      <c r="D1798" s="176"/>
      <c r="E1798" s="174"/>
      <c r="F1798" s="174"/>
      <c r="G1798" s="174"/>
      <c r="H1798" s="174"/>
      <c r="I1798" s="174"/>
      <c r="J1798" s="174"/>
      <c r="K1798" s="174"/>
      <c r="L1798" s="174"/>
      <c r="M1798" s="174"/>
      <c r="N1798" s="174"/>
      <c r="O1798" s="174"/>
      <c r="P1798" s="174"/>
      <c r="Q1798" s="174"/>
      <c r="R1798" s="174"/>
      <c r="S1798" s="174"/>
      <c r="T1798" s="174"/>
      <c r="U1798" s="174"/>
      <c r="V1798" s="174"/>
      <c r="W1798" s="174"/>
      <c r="X1798" s="174"/>
      <c r="Y1798" s="174"/>
      <c r="Z1798" s="174"/>
      <c r="AA1798" s="174"/>
      <c r="AB1798" s="174"/>
      <c r="AC1798" s="174"/>
      <c r="AD1798" s="174"/>
      <c r="AE1798" s="174"/>
      <c r="AF1798" s="174"/>
      <c r="AG1798" s="174"/>
      <c r="AH1798" s="174"/>
      <c r="AI1798" s="174"/>
      <c r="AJ1798" s="174"/>
      <c r="AK1798" s="174"/>
      <c r="AL1798" s="174"/>
      <c r="AM1798" s="174"/>
      <c r="AN1798" s="174"/>
      <c r="AO1798" s="174"/>
      <c r="AP1798" s="174"/>
      <c r="AQ1798" s="174"/>
      <c r="AR1798" s="174"/>
      <c r="AS1798" s="174"/>
      <c r="AT1798" s="174"/>
      <c r="AU1798" s="174"/>
      <c r="AV1798" s="174"/>
      <c r="AW1798" s="174"/>
      <c r="AX1798" s="174"/>
      <c r="AY1798" s="174"/>
      <c r="AZ1798" s="174"/>
      <c r="BA1798" s="174"/>
      <c r="BB1798" s="174"/>
      <c r="BC1798" s="174"/>
      <c r="BD1798" s="174"/>
      <c r="BE1798" s="174"/>
      <c r="BF1798" s="174"/>
      <c r="BG1798" s="174"/>
      <c r="BH1798" s="174"/>
      <c r="BI1798" s="174"/>
      <c r="BJ1798" s="174"/>
      <c r="BK1798" s="174"/>
      <c r="BL1798" s="174"/>
      <c r="BM1798" s="174"/>
      <c r="BN1798" s="174"/>
      <c r="BO1798" s="174"/>
      <c r="BP1798" s="174"/>
      <c r="BQ1798" s="174"/>
      <c r="BR1798" s="174"/>
      <c r="BS1798" s="174"/>
      <c r="BT1798" s="174"/>
    </row>
    <row r="1799" spans="1:72" s="177" customFormat="1">
      <c r="A1799" s="176"/>
      <c r="B1799" s="176"/>
      <c r="C1799" s="178"/>
      <c r="D1799" s="176"/>
      <c r="E1799" s="174"/>
      <c r="F1799" s="174"/>
      <c r="G1799" s="174"/>
      <c r="H1799" s="174"/>
      <c r="I1799" s="174"/>
      <c r="J1799" s="174"/>
      <c r="K1799" s="174"/>
      <c r="L1799" s="174"/>
      <c r="M1799" s="174"/>
      <c r="N1799" s="174"/>
      <c r="O1799" s="174"/>
      <c r="P1799" s="174"/>
      <c r="Q1799" s="174"/>
      <c r="R1799" s="174"/>
      <c r="S1799" s="174"/>
      <c r="T1799" s="174"/>
      <c r="U1799" s="174"/>
      <c r="V1799" s="174"/>
      <c r="W1799" s="174"/>
      <c r="X1799" s="174"/>
      <c r="Y1799" s="174"/>
      <c r="Z1799" s="174"/>
      <c r="AA1799" s="174"/>
      <c r="AB1799" s="174"/>
      <c r="AC1799" s="174"/>
      <c r="AD1799" s="174"/>
      <c r="AE1799" s="174"/>
      <c r="AF1799" s="174"/>
      <c r="AG1799" s="174"/>
      <c r="AH1799" s="174"/>
      <c r="AI1799" s="174"/>
      <c r="AJ1799" s="174"/>
      <c r="AK1799" s="174"/>
      <c r="AL1799" s="174"/>
      <c r="AM1799" s="174"/>
      <c r="AN1799" s="174"/>
      <c r="AO1799" s="174"/>
      <c r="AP1799" s="174"/>
      <c r="AQ1799" s="174"/>
      <c r="AR1799" s="174"/>
      <c r="AS1799" s="174"/>
      <c r="AT1799" s="174"/>
      <c r="AU1799" s="174"/>
      <c r="AV1799" s="174"/>
      <c r="AW1799" s="174"/>
      <c r="AX1799" s="174"/>
      <c r="AY1799" s="174"/>
      <c r="AZ1799" s="174"/>
      <c r="BA1799" s="174"/>
      <c r="BB1799" s="174"/>
      <c r="BC1799" s="174"/>
      <c r="BD1799" s="174"/>
      <c r="BE1799" s="174"/>
      <c r="BF1799" s="174"/>
      <c r="BG1799" s="174"/>
      <c r="BH1799" s="174"/>
      <c r="BI1799" s="174"/>
      <c r="BJ1799" s="174"/>
      <c r="BK1799" s="174"/>
      <c r="BL1799" s="174"/>
      <c r="BM1799" s="174"/>
      <c r="BN1799" s="174"/>
      <c r="BO1799" s="174"/>
      <c r="BP1799" s="174"/>
      <c r="BQ1799" s="174"/>
      <c r="BR1799" s="174"/>
      <c r="BS1799" s="174"/>
      <c r="BT1799" s="174"/>
    </row>
    <row r="1800" spans="1:72" s="177" customFormat="1">
      <c r="A1800" s="176"/>
      <c r="B1800" s="176"/>
      <c r="C1800" s="178"/>
      <c r="D1800" s="176"/>
      <c r="E1800" s="174"/>
      <c r="F1800" s="174"/>
      <c r="G1800" s="174"/>
      <c r="H1800" s="174"/>
      <c r="I1800" s="174"/>
      <c r="J1800" s="174"/>
      <c r="K1800" s="174"/>
      <c r="L1800" s="174"/>
      <c r="M1800" s="174"/>
      <c r="N1800" s="174"/>
      <c r="O1800" s="174"/>
      <c r="P1800" s="174"/>
      <c r="Q1800" s="174"/>
      <c r="R1800" s="174"/>
      <c r="S1800" s="174"/>
      <c r="T1800" s="174"/>
      <c r="U1800" s="174"/>
      <c r="V1800" s="174"/>
      <c r="W1800" s="174"/>
      <c r="X1800" s="174"/>
      <c r="Y1800" s="174"/>
      <c r="Z1800" s="174"/>
      <c r="AA1800" s="174"/>
      <c r="AB1800" s="174"/>
      <c r="AC1800" s="174"/>
      <c r="AD1800" s="174"/>
      <c r="AE1800" s="174"/>
      <c r="AF1800" s="174"/>
      <c r="AG1800" s="174"/>
      <c r="AH1800" s="174"/>
      <c r="AI1800" s="174"/>
      <c r="AJ1800" s="174"/>
      <c r="AK1800" s="174"/>
      <c r="AL1800" s="174"/>
      <c r="AM1800" s="174"/>
      <c r="AN1800" s="174"/>
      <c r="AO1800" s="174"/>
      <c r="AP1800" s="174"/>
      <c r="AQ1800" s="174"/>
      <c r="AR1800" s="174"/>
      <c r="AS1800" s="174"/>
      <c r="AT1800" s="174"/>
      <c r="AU1800" s="174"/>
      <c r="AV1800" s="174"/>
      <c r="AW1800" s="174"/>
      <c r="AX1800" s="174"/>
      <c r="AY1800" s="174"/>
      <c r="AZ1800" s="174"/>
      <c r="BA1800" s="174"/>
      <c r="BB1800" s="174"/>
      <c r="BC1800" s="174"/>
      <c r="BD1800" s="174"/>
      <c r="BE1800" s="174"/>
      <c r="BF1800" s="174"/>
      <c r="BG1800" s="174"/>
      <c r="BH1800" s="174"/>
      <c r="BI1800" s="174"/>
      <c r="BJ1800" s="174"/>
      <c r="BK1800" s="174"/>
      <c r="BL1800" s="174"/>
      <c r="BM1800" s="174"/>
      <c r="BN1800" s="174"/>
      <c r="BO1800" s="174"/>
      <c r="BP1800" s="174"/>
      <c r="BQ1800" s="174"/>
      <c r="BR1800" s="174"/>
      <c r="BS1800" s="174"/>
      <c r="BT1800" s="174"/>
    </row>
    <row r="1801" spans="1:72" s="177" customFormat="1">
      <c r="A1801" s="176"/>
      <c r="B1801" s="176"/>
      <c r="C1801" s="178"/>
      <c r="D1801" s="176"/>
      <c r="E1801" s="174"/>
      <c r="F1801" s="174"/>
      <c r="G1801" s="174"/>
      <c r="H1801" s="174"/>
      <c r="I1801" s="174"/>
      <c r="J1801" s="174"/>
      <c r="K1801" s="174"/>
      <c r="L1801" s="174"/>
      <c r="M1801" s="174"/>
      <c r="N1801" s="174"/>
      <c r="O1801" s="174"/>
      <c r="P1801" s="174"/>
      <c r="Q1801" s="174"/>
      <c r="R1801" s="174"/>
      <c r="S1801" s="174"/>
      <c r="T1801" s="174"/>
      <c r="U1801" s="174"/>
      <c r="V1801" s="174"/>
      <c r="W1801" s="174"/>
      <c r="X1801" s="174"/>
      <c r="Y1801" s="174"/>
      <c r="Z1801" s="174"/>
      <c r="AA1801" s="174"/>
      <c r="AB1801" s="174"/>
      <c r="AC1801" s="174"/>
      <c r="AD1801" s="174"/>
      <c r="AE1801" s="174"/>
      <c r="AF1801" s="174"/>
      <c r="AG1801" s="174"/>
      <c r="AH1801" s="174"/>
      <c r="AI1801" s="174"/>
      <c r="AJ1801" s="174"/>
      <c r="AK1801" s="174"/>
      <c r="AL1801" s="174"/>
      <c r="AM1801" s="174"/>
      <c r="AN1801" s="174"/>
      <c r="AO1801" s="174"/>
      <c r="AP1801" s="174"/>
      <c r="AQ1801" s="174"/>
      <c r="AR1801" s="174"/>
      <c r="AS1801" s="174"/>
      <c r="AT1801" s="174"/>
      <c r="AU1801" s="174"/>
      <c r="AV1801" s="174"/>
      <c r="AW1801" s="174"/>
      <c r="AX1801" s="174"/>
      <c r="AY1801" s="174"/>
      <c r="AZ1801" s="174"/>
      <c r="BA1801" s="174"/>
      <c r="BB1801" s="174"/>
      <c r="BC1801" s="174"/>
      <c r="BD1801" s="174"/>
      <c r="BE1801" s="174"/>
      <c r="BF1801" s="174"/>
      <c r="BG1801" s="174"/>
      <c r="BH1801" s="174"/>
      <c r="BI1801" s="174"/>
      <c r="BJ1801" s="174"/>
      <c r="BK1801" s="174"/>
      <c r="BL1801" s="174"/>
      <c r="BM1801" s="174"/>
      <c r="BN1801" s="174"/>
      <c r="BO1801" s="174"/>
      <c r="BP1801" s="174"/>
      <c r="BQ1801" s="174"/>
      <c r="BR1801" s="174"/>
      <c r="BS1801" s="174"/>
      <c r="BT1801" s="174"/>
    </row>
    <row r="1802" spans="1:72" s="177" customFormat="1">
      <c r="A1802" s="176"/>
      <c r="B1802" s="176"/>
      <c r="C1802" s="178"/>
      <c r="D1802" s="176"/>
      <c r="E1802" s="174"/>
      <c r="F1802" s="174"/>
      <c r="G1802" s="174"/>
      <c r="H1802" s="174"/>
      <c r="I1802" s="174"/>
      <c r="J1802" s="174"/>
      <c r="K1802" s="174"/>
      <c r="L1802" s="174"/>
      <c r="M1802" s="174"/>
      <c r="N1802" s="174"/>
      <c r="O1802" s="174"/>
      <c r="P1802" s="174"/>
      <c r="Q1802" s="174"/>
      <c r="R1802" s="174"/>
      <c r="S1802" s="174"/>
      <c r="T1802" s="174"/>
      <c r="U1802" s="174"/>
      <c r="V1802" s="174"/>
      <c r="W1802" s="174"/>
      <c r="X1802" s="174"/>
      <c r="Y1802" s="174"/>
      <c r="Z1802" s="174"/>
      <c r="AA1802" s="174"/>
      <c r="AB1802" s="174"/>
      <c r="AC1802" s="174"/>
      <c r="AD1802" s="174"/>
      <c r="AE1802" s="174"/>
      <c r="AF1802" s="174"/>
      <c r="AG1802" s="174"/>
      <c r="AH1802" s="174"/>
      <c r="AI1802" s="174"/>
      <c r="AJ1802" s="174"/>
      <c r="AK1802" s="174"/>
      <c r="AL1802" s="174"/>
      <c r="AM1802" s="174"/>
      <c r="AN1802" s="174"/>
      <c r="AO1802" s="174"/>
      <c r="AP1802" s="174"/>
      <c r="AQ1802" s="174"/>
      <c r="AR1802" s="174"/>
      <c r="AS1802" s="174"/>
      <c r="AT1802" s="174"/>
      <c r="AU1802" s="174"/>
      <c r="AV1802" s="174"/>
      <c r="AW1802" s="174"/>
      <c r="AX1802" s="174"/>
      <c r="AY1802" s="174"/>
      <c r="AZ1802" s="174"/>
      <c r="BA1802" s="174"/>
      <c r="BB1802" s="174"/>
      <c r="BC1802" s="174"/>
      <c r="BD1802" s="174"/>
      <c r="BE1802" s="174"/>
      <c r="BF1802" s="174"/>
      <c r="BG1802" s="174"/>
      <c r="BH1802" s="174"/>
      <c r="BI1802" s="174"/>
      <c r="BJ1802" s="174"/>
      <c r="BK1802" s="174"/>
      <c r="BL1802" s="174"/>
      <c r="BM1802" s="174"/>
      <c r="BN1802" s="174"/>
      <c r="BO1802" s="174"/>
      <c r="BP1802" s="174"/>
      <c r="BQ1802" s="174"/>
      <c r="BR1802" s="174"/>
      <c r="BS1802" s="174"/>
      <c r="BT1802" s="174"/>
    </row>
    <row r="1803" spans="1:72" s="177" customFormat="1">
      <c r="A1803" s="176"/>
      <c r="B1803" s="176"/>
      <c r="C1803" s="178"/>
      <c r="D1803" s="176"/>
      <c r="E1803" s="174"/>
      <c r="F1803" s="174"/>
      <c r="G1803" s="174"/>
      <c r="H1803" s="174"/>
      <c r="I1803" s="174"/>
      <c r="J1803" s="174"/>
      <c r="K1803" s="174"/>
      <c r="L1803" s="174"/>
      <c r="M1803" s="174"/>
      <c r="N1803" s="174"/>
      <c r="O1803" s="174"/>
      <c r="P1803" s="174"/>
      <c r="Q1803" s="174"/>
      <c r="R1803" s="174"/>
      <c r="S1803" s="174"/>
      <c r="T1803" s="174"/>
      <c r="U1803" s="174"/>
      <c r="V1803" s="174"/>
      <c r="W1803" s="174"/>
      <c r="X1803" s="174"/>
      <c r="Y1803" s="174"/>
      <c r="Z1803" s="174"/>
      <c r="AA1803" s="174"/>
      <c r="AB1803" s="174"/>
      <c r="AC1803" s="174"/>
      <c r="AD1803" s="174"/>
      <c r="AE1803" s="174"/>
      <c r="AF1803" s="174"/>
      <c r="AG1803" s="174"/>
      <c r="AH1803" s="174"/>
      <c r="AI1803" s="174"/>
      <c r="AJ1803" s="174"/>
      <c r="AK1803" s="174"/>
      <c r="AL1803" s="174"/>
      <c r="AM1803" s="174"/>
      <c r="AN1803" s="174"/>
      <c r="AO1803" s="174"/>
      <c r="AP1803" s="174"/>
      <c r="AQ1803" s="174"/>
      <c r="AR1803" s="174"/>
      <c r="AS1803" s="174"/>
      <c r="AT1803" s="174"/>
      <c r="AU1803" s="174"/>
      <c r="AV1803" s="174"/>
      <c r="AW1803" s="174"/>
      <c r="AX1803" s="174"/>
      <c r="AY1803" s="174"/>
      <c r="AZ1803" s="174"/>
      <c r="BA1803" s="174"/>
      <c r="BB1803" s="174"/>
      <c r="BC1803" s="174"/>
      <c r="BD1803" s="174"/>
      <c r="BE1803" s="174"/>
      <c r="BF1803" s="174"/>
      <c r="BG1803" s="174"/>
      <c r="BH1803" s="174"/>
      <c r="BI1803" s="174"/>
      <c r="BJ1803" s="174"/>
      <c r="BK1803" s="174"/>
      <c r="BL1803" s="174"/>
      <c r="BM1803" s="174"/>
      <c r="BN1803" s="174"/>
      <c r="BO1803" s="174"/>
      <c r="BP1803" s="174"/>
      <c r="BQ1803" s="174"/>
      <c r="BR1803" s="174"/>
      <c r="BS1803" s="174"/>
      <c r="BT1803" s="174"/>
    </row>
    <row r="1804" spans="1:72" s="177" customFormat="1">
      <c r="A1804" s="176"/>
      <c r="B1804" s="176"/>
      <c r="C1804" s="178"/>
      <c r="D1804" s="176"/>
      <c r="E1804" s="174"/>
      <c r="F1804" s="174"/>
      <c r="G1804" s="174"/>
      <c r="H1804" s="174"/>
      <c r="I1804" s="174"/>
      <c r="J1804" s="174"/>
      <c r="K1804" s="174"/>
      <c r="L1804" s="174"/>
      <c r="M1804" s="174"/>
      <c r="N1804" s="174"/>
      <c r="O1804" s="174"/>
      <c r="P1804" s="174"/>
      <c r="Q1804" s="174"/>
      <c r="R1804" s="174"/>
      <c r="S1804" s="174"/>
      <c r="T1804" s="174"/>
      <c r="U1804" s="174"/>
      <c r="V1804" s="174"/>
      <c r="W1804" s="174"/>
      <c r="X1804" s="174"/>
      <c r="Y1804" s="174"/>
      <c r="Z1804" s="174"/>
      <c r="AA1804" s="174"/>
      <c r="AB1804" s="174"/>
      <c r="AC1804" s="174"/>
      <c r="AD1804" s="174"/>
      <c r="AE1804" s="174"/>
      <c r="AF1804" s="174"/>
      <c r="AG1804" s="174"/>
      <c r="AH1804" s="174"/>
      <c r="AI1804" s="174"/>
      <c r="AJ1804" s="174"/>
      <c r="AK1804" s="174"/>
      <c r="AL1804" s="174"/>
      <c r="AM1804" s="174"/>
      <c r="AN1804" s="174"/>
      <c r="AO1804" s="174"/>
      <c r="AP1804" s="174"/>
      <c r="AQ1804" s="174"/>
      <c r="AR1804" s="174"/>
      <c r="AS1804" s="174"/>
      <c r="AT1804" s="174"/>
      <c r="AU1804" s="174"/>
      <c r="AV1804" s="174"/>
      <c r="AW1804" s="174"/>
      <c r="AX1804" s="174"/>
      <c r="AY1804" s="174"/>
      <c r="AZ1804" s="174"/>
      <c r="BA1804" s="174"/>
      <c r="BB1804" s="174"/>
      <c r="BC1804" s="174"/>
      <c r="BD1804" s="174"/>
      <c r="BE1804" s="174"/>
      <c r="BF1804" s="174"/>
      <c r="BG1804" s="174"/>
      <c r="BH1804" s="174"/>
      <c r="BI1804" s="174"/>
      <c r="BJ1804" s="174"/>
      <c r="BK1804" s="174"/>
      <c r="BL1804" s="174"/>
      <c r="BM1804" s="174"/>
      <c r="BN1804" s="174"/>
      <c r="BO1804" s="174"/>
      <c r="BP1804" s="174"/>
      <c r="BQ1804" s="174"/>
      <c r="BR1804" s="174"/>
      <c r="BS1804" s="174"/>
      <c r="BT1804" s="174"/>
    </row>
    <row r="1805" spans="1:72" s="177" customFormat="1">
      <c r="A1805" s="176"/>
      <c r="B1805" s="176"/>
      <c r="C1805" s="178"/>
      <c r="D1805" s="176"/>
      <c r="E1805" s="174"/>
      <c r="F1805" s="174"/>
      <c r="G1805" s="174"/>
      <c r="H1805" s="174"/>
      <c r="I1805" s="174"/>
      <c r="J1805" s="174"/>
      <c r="K1805" s="174"/>
      <c r="L1805" s="174"/>
      <c r="M1805" s="174"/>
      <c r="N1805" s="174"/>
      <c r="O1805" s="174"/>
      <c r="P1805" s="174"/>
      <c r="Q1805" s="174"/>
      <c r="R1805" s="174"/>
      <c r="S1805" s="174"/>
      <c r="T1805" s="174"/>
      <c r="U1805" s="174"/>
      <c r="V1805" s="174"/>
      <c r="W1805" s="174"/>
      <c r="X1805" s="174"/>
      <c r="Y1805" s="174"/>
      <c r="Z1805" s="174"/>
      <c r="AA1805" s="174"/>
      <c r="AB1805" s="174"/>
      <c r="AC1805" s="174"/>
      <c r="AD1805" s="174"/>
      <c r="AE1805" s="174"/>
      <c r="AF1805" s="174"/>
      <c r="AG1805" s="174"/>
      <c r="AH1805" s="174"/>
      <c r="AI1805" s="174"/>
      <c r="AJ1805" s="174"/>
      <c r="AK1805" s="174"/>
      <c r="AL1805" s="174"/>
      <c r="AM1805" s="174"/>
      <c r="AN1805" s="174"/>
      <c r="AO1805" s="174"/>
      <c r="AP1805" s="174"/>
      <c r="AQ1805" s="174"/>
      <c r="AR1805" s="174"/>
      <c r="AS1805" s="174"/>
      <c r="AT1805" s="174"/>
      <c r="AU1805" s="174"/>
      <c r="AV1805" s="174"/>
      <c r="AW1805" s="174"/>
      <c r="AX1805" s="174"/>
      <c r="AY1805" s="174"/>
      <c r="AZ1805" s="174"/>
      <c r="BA1805" s="174"/>
      <c r="BB1805" s="174"/>
      <c r="BC1805" s="174"/>
      <c r="BD1805" s="174"/>
      <c r="BE1805" s="174"/>
      <c r="BF1805" s="174"/>
      <c r="BG1805" s="174"/>
      <c r="BH1805" s="174"/>
      <c r="BI1805" s="174"/>
      <c r="BJ1805" s="174"/>
      <c r="BK1805" s="174"/>
      <c r="BL1805" s="174"/>
      <c r="BM1805" s="174"/>
      <c r="BN1805" s="174"/>
      <c r="BO1805" s="174"/>
      <c r="BP1805" s="174"/>
      <c r="BQ1805" s="174"/>
      <c r="BR1805" s="174"/>
      <c r="BS1805" s="174"/>
      <c r="BT1805" s="174"/>
    </row>
    <row r="1806" spans="1:72" s="177" customFormat="1">
      <c r="A1806" s="176"/>
      <c r="B1806" s="176"/>
      <c r="C1806" s="178"/>
      <c r="D1806" s="176"/>
      <c r="E1806" s="174"/>
      <c r="F1806" s="174"/>
      <c r="G1806" s="174"/>
      <c r="H1806" s="174"/>
      <c r="I1806" s="174"/>
      <c r="J1806" s="174"/>
      <c r="K1806" s="174"/>
      <c r="L1806" s="174"/>
      <c r="M1806" s="174"/>
      <c r="N1806" s="174"/>
      <c r="O1806" s="174"/>
      <c r="P1806" s="174"/>
      <c r="Q1806" s="174"/>
      <c r="R1806" s="174"/>
      <c r="S1806" s="174"/>
      <c r="T1806" s="174"/>
      <c r="U1806" s="174"/>
      <c r="V1806" s="174"/>
      <c r="W1806" s="174"/>
      <c r="X1806" s="174"/>
      <c r="Y1806" s="174"/>
      <c r="Z1806" s="174"/>
      <c r="AA1806" s="174"/>
      <c r="AB1806" s="174"/>
      <c r="AC1806" s="174"/>
      <c r="AD1806" s="174"/>
      <c r="AE1806" s="174"/>
      <c r="AF1806" s="174"/>
      <c r="AG1806" s="174"/>
      <c r="AH1806" s="174"/>
      <c r="AI1806" s="174"/>
      <c r="AJ1806" s="174"/>
      <c r="AK1806" s="174"/>
      <c r="AL1806" s="174"/>
      <c r="AM1806" s="174"/>
      <c r="AN1806" s="174"/>
      <c r="AO1806" s="174"/>
      <c r="AP1806" s="174"/>
      <c r="AQ1806" s="174"/>
      <c r="AR1806" s="174"/>
      <c r="AS1806" s="174"/>
      <c r="AT1806" s="174"/>
      <c r="AU1806" s="174"/>
      <c r="AV1806" s="174"/>
      <c r="AW1806" s="174"/>
      <c r="AX1806" s="174"/>
      <c r="AY1806" s="174"/>
      <c r="AZ1806" s="174"/>
      <c r="BA1806" s="174"/>
      <c r="BB1806" s="174"/>
      <c r="BC1806" s="174"/>
      <c r="BD1806" s="174"/>
      <c r="BE1806" s="174"/>
      <c r="BF1806" s="174"/>
      <c r="BG1806" s="174"/>
      <c r="BH1806" s="174"/>
      <c r="BI1806" s="174"/>
      <c r="BJ1806" s="174"/>
      <c r="BK1806" s="174"/>
      <c r="BL1806" s="174"/>
      <c r="BM1806" s="174"/>
      <c r="BN1806" s="174"/>
      <c r="BO1806" s="174"/>
      <c r="BP1806" s="174"/>
      <c r="BQ1806" s="174"/>
      <c r="BR1806" s="174"/>
      <c r="BS1806" s="174"/>
      <c r="BT1806" s="174"/>
    </row>
    <row r="1807" spans="1:72" s="177" customFormat="1">
      <c r="A1807" s="176"/>
      <c r="B1807" s="176"/>
      <c r="C1807" s="178"/>
      <c r="D1807" s="176"/>
      <c r="E1807" s="174"/>
      <c r="F1807" s="174"/>
      <c r="G1807" s="174"/>
      <c r="H1807" s="174"/>
      <c r="I1807" s="174"/>
      <c r="J1807" s="174"/>
      <c r="K1807" s="174"/>
      <c r="L1807" s="174"/>
      <c r="M1807" s="174"/>
      <c r="N1807" s="174"/>
      <c r="O1807" s="174"/>
      <c r="P1807" s="174"/>
      <c r="Q1807" s="174"/>
      <c r="R1807" s="174"/>
      <c r="S1807" s="174"/>
      <c r="T1807" s="174"/>
      <c r="U1807" s="174"/>
      <c r="V1807" s="174"/>
      <c r="W1807" s="174"/>
      <c r="X1807" s="174"/>
      <c r="Y1807" s="174"/>
      <c r="Z1807" s="174"/>
      <c r="AA1807" s="174"/>
      <c r="AB1807" s="174"/>
      <c r="AC1807" s="174"/>
      <c r="AD1807" s="174"/>
      <c r="AE1807" s="174"/>
      <c r="AF1807" s="174"/>
      <c r="AG1807" s="174"/>
      <c r="AH1807" s="174"/>
      <c r="AI1807" s="174"/>
      <c r="AJ1807" s="174"/>
      <c r="AK1807" s="174"/>
      <c r="AL1807" s="174"/>
      <c r="AM1807" s="174"/>
      <c r="AN1807" s="174"/>
      <c r="AO1807" s="174"/>
      <c r="AP1807" s="174"/>
      <c r="AQ1807" s="174"/>
      <c r="AR1807" s="174"/>
      <c r="AS1807" s="174"/>
      <c r="AT1807" s="174"/>
      <c r="AU1807" s="174"/>
      <c r="AV1807" s="174"/>
      <c r="AW1807" s="174"/>
      <c r="AX1807" s="174"/>
      <c r="AY1807" s="174"/>
      <c r="AZ1807" s="174"/>
      <c r="BA1807" s="174"/>
      <c r="BB1807" s="174"/>
      <c r="BC1807" s="174"/>
      <c r="BD1807" s="174"/>
      <c r="BE1807" s="174"/>
      <c r="BF1807" s="174"/>
      <c r="BG1807" s="174"/>
      <c r="BH1807" s="174"/>
      <c r="BI1807" s="174"/>
      <c r="BJ1807" s="174"/>
      <c r="BK1807" s="174"/>
      <c r="BL1807" s="174"/>
      <c r="BM1807" s="174"/>
      <c r="BN1807" s="174"/>
      <c r="BO1807" s="174"/>
      <c r="BP1807" s="174"/>
      <c r="BQ1807" s="174"/>
      <c r="BR1807" s="174"/>
      <c r="BS1807" s="174"/>
      <c r="BT1807" s="174"/>
    </row>
    <row r="1808" spans="1:72" s="177" customFormat="1">
      <c r="A1808" s="176"/>
      <c r="B1808" s="176"/>
      <c r="C1808" s="178"/>
      <c r="D1808" s="176"/>
      <c r="E1808" s="174"/>
      <c r="F1808" s="174"/>
      <c r="G1808" s="174"/>
      <c r="H1808" s="174"/>
      <c r="I1808" s="174"/>
      <c r="J1808" s="174"/>
      <c r="K1808" s="174"/>
      <c r="L1808" s="174"/>
      <c r="M1808" s="174"/>
      <c r="N1808" s="174"/>
      <c r="O1808" s="174"/>
      <c r="P1808" s="174"/>
      <c r="Q1808" s="174"/>
      <c r="R1808" s="174"/>
      <c r="S1808" s="174"/>
      <c r="T1808" s="174"/>
      <c r="U1808" s="174"/>
      <c r="V1808" s="174"/>
      <c r="W1808" s="174"/>
      <c r="X1808" s="174"/>
      <c r="Y1808" s="174"/>
      <c r="Z1808" s="174"/>
      <c r="AA1808" s="174"/>
      <c r="AB1808" s="174"/>
      <c r="AC1808" s="174"/>
      <c r="AD1808" s="174"/>
      <c r="AE1808" s="174"/>
      <c r="AF1808" s="174"/>
      <c r="AG1808" s="174"/>
      <c r="AH1808" s="174"/>
      <c r="AI1808" s="174"/>
      <c r="AJ1808" s="174"/>
      <c r="AK1808" s="174"/>
      <c r="AL1808" s="174"/>
      <c r="AM1808" s="174"/>
      <c r="AN1808" s="174"/>
      <c r="AO1808" s="174"/>
      <c r="AP1808" s="174"/>
      <c r="AQ1808" s="174"/>
      <c r="AR1808" s="174"/>
      <c r="AS1808" s="174"/>
      <c r="AT1808" s="174"/>
      <c r="AU1808" s="174"/>
      <c r="AV1808" s="174"/>
      <c r="AW1808" s="174"/>
      <c r="AX1808" s="174"/>
      <c r="AY1808" s="174"/>
      <c r="AZ1808" s="174"/>
      <c r="BA1808" s="174"/>
      <c r="BB1808" s="174"/>
      <c r="BC1808" s="174"/>
      <c r="BD1808" s="174"/>
      <c r="BE1808" s="174"/>
      <c r="BF1808" s="174"/>
      <c r="BG1808" s="174"/>
      <c r="BH1808" s="174"/>
      <c r="BI1808" s="174"/>
      <c r="BJ1808" s="174"/>
      <c r="BK1808" s="174"/>
      <c r="BL1808" s="174"/>
      <c r="BM1808" s="174"/>
      <c r="BN1808" s="174"/>
      <c r="BO1808" s="174"/>
      <c r="BP1808" s="174"/>
      <c r="BQ1808" s="174"/>
      <c r="BR1808" s="174"/>
      <c r="BS1808" s="174"/>
      <c r="BT1808" s="174"/>
    </row>
    <row r="1809" spans="1:72" s="177" customFormat="1">
      <c r="A1809" s="176"/>
      <c r="B1809" s="176"/>
      <c r="C1809" s="178"/>
      <c r="D1809" s="176"/>
      <c r="E1809" s="174"/>
      <c r="F1809" s="174"/>
      <c r="G1809" s="174"/>
      <c r="H1809" s="174"/>
      <c r="I1809" s="174"/>
      <c r="J1809" s="174"/>
      <c r="K1809" s="174"/>
      <c r="L1809" s="174"/>
      <c r="M1809" s="174"/>
      <c r="N1809" s="174"/>
      <c r="O1809" s="174"/>
      <c r="P1809" s="174"/>
      <c r="Q1809" s="174"/>
      <c r="R1809" s="174"/>
      <c r="S1809" s="174"/>
      <c r="T1809" s="174"/>
      <c r="U1809" s="174"/>
      <c r="V1809" s="174"/>
      <c r="W1809" s="174"/>
      <c r="X1809" s="174"/>
      <c r="Y1809" s="174"/>
      <c r="Z1809" s="174"/>
      <c r="AA1809" s="174"/>
      <c r="AB1809" s="174"/>
      <c r="AC1809" s="174"/>
      <c r="AD1809" s="174"/>
      <c r="AE1809" s="174"/>
      <c r="AF1809" s="174"/>
      <c r="AG1809" s="174"/>
      <c r="AH1809" s="174"/>
      <c r="AI1809" s="174"/>
      <c r="AJ1809" s="174"/>
      <c r="AK1809" s="174"/>
      <c r="AL1809" s="174"/>
      <c r="AM1809" s="174"/>
      <c r="AN1809" s="174"/>
      <c r="AO1809" s="174"/>
      <c r="AP1809" s="174"/>
      <c r="AQ1809" s="174"/>
      <c r="AR1809" s="174"/>
      <c r="AS1809" s="174"/>
      <c r="AT1809" s="174"/>
      <c r="AU1809" s="174"/>
      <c r="AV1809" s="174"/>
      <c r="AW1809" s="174"/>
      <c r="AX1809" s="174"/>
      <c r="AY1809" s="174"/>
      <c r="AZ1809" s="174"/>
      <c r="BA1809" s="174"/>
      <c r="BB1809" s="174"/>
      <c r="BC1809" s="174"/>
      <c r="BD1809" s="174"/>
      <c r="BE1809" s="174"/>
      <c r="BF1809" s="174"/>
      <c r="BG1809" s="174"/>
      <c r="BH1809" s="174"/>
      <c r="BI1809" s="174"/>
      <c r="BJ1809" s="174"/>
      <c r="BK1809" s="174"/>
      <c r="BL1809" s="174"/>
      <c r="BM1809" s="174"/>
      <c r="BN1809" s="174"/>
      <c r="BO1809" s="174"/>
      <c r="BP1809" s="174"/>
      <c r="BQ1809" s="174"/>
      <c r="BR1809" s="174"/>
      <c r="BS1809" s="174"/>
      <c r="BT1809" s="174"/>
    </row>
    <row r="1810" spans="1:72" s="177" customFormat="1">
      <c r="A1810" s="176"/>
      <c r="B1810" s="176"/>
      <c r="C1810" s="178"/>
      <c r="D1810" s="176"/>
      <c r="E1810" s="174"/>
      <c r="F1810" s="174"/>
      <c r="G1810" s="174"/>
      <c r="H1810" s="174"/>
      <c r="I1810" s="174"/>
      <c r="J1810" s="174"/>
      <c r="K1810" s="174"/>
      <c r="L1810" s="174"/>
      <c r="M1810" s="174"/>
      <c r="N1810" s="174"/>
      <c r="O1810" s="174"/>
      <c r="P1810" s="174"/>
      <c r="Q1810" s="174"/>
      <c r="R1810" s="174"/>
      <c r="S1810" s="174"/>
      <c r="T1810" s="174"/>
      <c r="U1810" s="174"/>
      <c r="V1810" s="174"/>
      <c r="W1810" s="174"/>
      <c r="X1810" s="174"/>
      <c r="Y1810" s="174"/>
      <c r="Z1810" s="174"/>
      <c r="AA1810" s="174"/>
      <c r="AB1810" s="174"/>
      <c r="AC1810" s="174"/>
      <c r="AD1810" s="174"/>
      <c r="AE1810" s="174"/>
      <c r="AF1810" s="174"/>
      <c r="AG1810" s="174"/>
      <c r="AH1810" s="174"/>
      <c r="AI1810" s="174"/>
      <c r="AJ1810" s="174"/>
      <c r="AK1810" s="174"/>
      <c r="AL1810" s="174"/>
      <c r="AM1810" s="174"/>
      <c r="AN1810" s="174"/>
      <c r="AO1810" s="174"/>
      <c r="AP1810" s="174"/>
      <c r="AQ1810" s="174"/>
      <c r="AR1810" s="174"/>
      <c r="AS1810" s="174"/>
      <c r="AT1810" s="174"/>
      <c r="AU1810" s="174"/>
      <c r="AV1810" s="174"/>
      <c r="AW1810" s="174"/>
      <c r="AX1810" s="174"/>
      <c r="AY1810" s="174"/>
      <c r="AZ1810" s="174"/>
      <c r="BA1810" s="174"/>
      <c r="BB1810" s="174"/>
      <c r="BC1810" s="174"/>
      <c r="BD1810" s="174"/>
      <c r="BE1810" s="174"/>
      <c r="BF1810" s="174"/>
      <c r="BG1810" s="174"/>
      <c r="BH1810" s="174"/>
      <c r="BI1810" s="174"/>
      <c r="BJ1810" s="174"/>
      <c r="BK1810" s="174"/>
      <c r="BL1810" s="174"/>
      <c r="BM1810" s="174"/>
      <c r="BN1810" s="174"/>
      <c r="BO1810" s="174"/>
      <c r="BP1810" s="174"/>
      <c r="BQ1810" s="174"/>
      <c r="BR1810" s="174"/>
      <c r="BS1810" s="174"/>
      <c r="BT1810" s="174"/>
    </row>
    <row r="1811" spans="1:72" s="177" customFormat="1">
      <c r="A1811" s="176"/>
      <c r="B1811" s="176"/>
      <c r="C1811" s="178"/>
      <c r="D1811" s="176"/>
      <c r="E1811" s="174"/>
      <c r="F1811" s="174"/>
      <c r="G1811" s="174"/>
      <c r="H1811" s="174"/>
      <c r="I1811" s="174"/>
      <c r="J1811" s="174"/>
      <c r="K1811" s="174"/>
      <c r="L1811" s="174"/>
      <c r="M1811" s="174"/>
      <c r="N1811" s="174"/>
      <c r="O1811" s="174"/>
      <c r="P1811" s="174"/>
      <c r="Q1811" s="174"/>
      <c r="R1811" s="174"/>
      <c r="S1811" s="174"/>
      <c r="T1811" s="174"/>
      <c r="U1811" s="174"/>
      <c r="V1811" s="174"/>
      <c r="W1811" s="174"/>
      <c r="X1811" s="174"/>
      <c r="Y1811" s="174"/>
      <c r="Z1811" s="174"/>
      <c r="AA1811" s="174"/>
      <c r="AB1811" s="174"/>
      <c r="AC1811" s="174"/>
      <c r="AD1811" s="174"/>
      <c r="AE1811" s="174"/>
      <c r="AF1811" s="174"/>
      <c r="AG1811" s="174"/>
      <c r="AH1811" s="174"/>
      <c r="AI1811" s="174"/>
      <c r="AJ1811" s="174"/>
      <c r="AK1811" s="174"/>
      <c r="AL1811" s="174"/>
      <c r="AM1811" s="174"/>
      <c r="AN1811" s="174"/>
      <c r="AO1811" s="174"/>
      <c r="AP1811" s="174"/>
      <c r="AQ1811" s="174"/>
      <c r="AR1811" s="174"/>
      <c r="AS1811" s="174"/>
      <c r="AT1811" s="174"/>
      <c r="AU1811" s="174"/>
      <c r="AV1811" s="174"/>
      <c r="AW1811" s="174"/>
      <c r="AX1811" s="174"/>
      <c r="AY1811" s="174"/>
      <c r="AZ1811" s="174"/>
      <c r="BA1811" s="174"/>
      <c r="BB1811" s="174"/>
      <c r="BC1811" s="174"/>
      <c r="BD1811" s="174"/>
      <c r="BE1811" s="174"/>
      <c r="BF1811" s="174"/>
      <c r="BG1811" s="174"/>
      <c r="BH1811" s="174"/>
      <c r="BI1811" s="174"/>
      <c r="BJ1811" s="174"/>
      <c r="BK1811" s="174"/>
      <c r="BL1811" s="174"/>
      <c r="BM1811" s="174"/>
      <c r="BN1811" s="174"/>
      <c r="BO1811" s="174"/>
      <c r="BP1811" s="174"/>
      <c r="BQ1811" s="174"/>
      <c r="BR1811" s="174"/>
      <c r="BS1811" s="174"/>
      <c r="BT1811" s="174"/>
    </row>
    <row r="1812" spans="1:72" s="177" customFormat="1">
      <c r="A1812" s="176"/>
      <c r="B1812" s="176"/>
      <c r="C1812" s="178"/>
      <c r="D1812" s="176"/>
      <c r="E1812" s="174"/>
      <c r="F1812" s="174"/>
      <c r="G1812" s="174"/>
      <c r="H1812" s="174"/>
      <c r="I1812" s="174"/>
      <c r="J1812" s="174"/>
      <c r="K1812" s="174"/>
      <c r="L1812" s="174"/>
      <c r="M1812" s="174"/>
      <c r="N1812" s="174"/>
      <c r="O1812" s="174"/>
      <c r="P1812" s="174"/>
      <c r="Q1812" s="174"/>
      <c r="R1812" s="174"/>
      <c r="S1812" s="174"/>
      <c r="T1812" s="174"/>
      <c r="U1812" s="174"/>
      <c r="V1812" s="174"/>
      <c r="W1812" s="174"/>
      <c r="X1812" s="174"/>
      <c r="Y1812" s="174"/>
      <c r="Z1812" s="174"/>
      <c r="AA1812" s="174"/>
      <c r="AB1812" s="174"/>
      <c r="AC1812" s="174"/>
      <c r="AD1812" s="174"/>
      <c r="AE1812" s="174"/>
      <c r="AF1812" s="174"/>
      <c r="AG1812" s="174"/>
      <c r="AH1812" s="174"/>
      <c r="AI1812" s="174"/>
      <c r="AJ1812" s="174"/>
      <c r="AK1812" s="174"/>
      <c r="AL1812" s="174"/>
      <c r="AM1812" s="174"/>
      <c r="AN1812" s="174"/>
      <c r="AO1812" s="174"/>
      <c r="AP1812" s="174"/>
      <c r="AQ1812" s="174"/>
      <c r="AR1812" s="174"/>
      <c r="AS1812" s="174"/>
      <c r="AT1812" s="174"/>
      <c r="AU1812" s="174"/>
      <c r="AV1812" s="174"/>
      <c r="AW1812" s="174"/>
      <c r="AX1812" s="174"/>
      <c r="AY1812" s="174"/>
      <c r="AZ1812" s="174"/>
      <c r="BA1812" s="174"/>
      <c r="BB1812" s="174"/>
      <c r="BC1812" s="174"/>
      <c r="BD1812" s="174"/>
      <c r="BE1812" s="174"/>
      <c r="BF1812" s="174"/>
      <c r="BG1812" s="174"/>
      <c r="BH1812" s="174"/>
      <c r="BI1812" s="174"/>
      <c r="BJ1812" s="174"/>
      <c r="BK1812" s="174"/>
      <c r="BL1812" s="174"/>
      <c r="BM1812" s="174"/>
      <c r="BN1812" s="174"/>
      <c r="BO1812" s="174"/>
      <c r="BP1812" s="174"/>
      <c r="BQ1812" s="174"/>
      <c r="BR1812" s="174"/>
      <c r="BS1812" s="174"/>
      <c r="BT1812" s="174"/>
    </row>
    <row r="1813" spans="1:72" s="177" customFormat="1">
      <c r="A1813" s="176"/>
      <c r="B1813" s="176"/>
      <c r="C1813" s="178"/>
      <c r="D1813" s="176"/>
      <c r="E1813" s="174"/>
      <c r="F1813" s="174"/>
      <c r="G1813" s="174"/>
      <c r="H1813" s="174"/>
      <c r="I1813" s="174"/>
      <c r="J1813" s="174"/>
      <c r="K1813" s="174"/>
      <c r="L1813" s="174"/>
      <c r="M1813" s="174"/>
      <c r="N1813" s="174"/>
      <c r="O1813" s="174"/>
      <c r="P1813" s="174"/>
      <c r="Q1813" s="174"/>
      <c r="R1813" s="174"/>
      <c r="S1813" s="174"/>
      <c r="T1813" s="174"/>
      <c r="U1813" s="174"/>
      <c r="V1813" s="174"/>
      <c r="W1813" s="174"/>
      <c r="X1813" s="174"/>
      <c r="Y1813" s="174"/>
      <c r="Z1813" s="174"/>
      <c r="AA1813" s="174"/>
      <c r="AB1813" s="174"/>
      <c r="AC1813" s="174"/>
      <c r="AD1813" s="174"/>
      <c r="AE1813" s="174"/>
      <c r="AF1813" s="174"/>
      <c r="AG1813" s="174"/>
      <c r="AH1813" s="174"/>
      <c r="AI1813" s="174"/>
      <c r="AJ1813" s="174"/>
      <c r="AK1813" s="174"/>
      <c r="AL1813" s="174"/>
      <c r="AM1813" s="174"/>
      <c r="AN1813" s="174"/>
      <c r="AO1813" s="174"/>
      <c r="AP1813" s="174"/>
      <c r="AQ1813" s="174"/>
      <c r="AR1813" s="174"/>
      <c r="AS1813" s="174"/>
      <c r="AT1813" s="174"/>
      <c r="AU1813" s="174"/>
      <c r="AV1813" s="174"/>
      <c r="AW1813" s="174"/>
      <c r="AX1813" s="174"/>
      <c r="AY1813" s="174"/>
      <c r="AZ1813" s="174"/>
      <c r="BA1813" s="174"/>
      <c r="BB1813" s="174"/>
      <c r="BC1813" s="174"/>
      <c r="BD1813" s="174"/>
      <c r="BE1813" s="174"/>
      <c r="BF1813" s="174"/>
      <c r="BG1813" s="174"/>
      <c r="BH1813" s="174"/>
      <c r="BI1813" s="174"/>
      <c r="BJ1813" s="174"/>
      <c r="BK1813" s="174"/>
      <c r="BL1813" s="174"/>
      <c r="BM1813" s="174"/>
      <c r="BN1813" s="174"/>
      <c r="BO1813" s="174"/>
      <c r="BP1813" s="174"/>
      <c r="BQ1813" s="174"/>
      <c r="BR1813" s="174"/>
      <c r="BS1813" s="174"/>
      <c r="BT1813" s="174"/>
    </row>
    <row r="1814" spans="1:72" s="177" customFormat="1">
      <c r="A1814" s="176"/>
      <c r="B1814" s="176"/>
      <c r="C1814" s="178"/>
      <c r="D1814" s="176"/>
      <c r="E1814" s="174"/>
      <c r="F1814" s="174"/>
      <c r="G1814" s="174"/>
      <c r="H1814" s="174"/>
      <c r="I1814" s="174"/>
      <c r="J1814" s="174"/>
      <c r="K1814" s="174"/>
      <c r="L1814" s="174"/>
      <c r="M1814" s="174"/>
      <c r="N1814" s="174"/>
      <c r="O1814" s="174"/>
      <c r="P1814" s="174"/>
      <c r="Q1814" s="174"/>
      <c r="R1814" s="174"/>
      <c r="S1814" s="174"/>
      <c r="T1814" s="174"/>
      <c r="U1814" s="174"/>
      <c r="V1814" s="174"/>
      <c r="W1814" s="174"/>
      <c r="X1814" s="174"/>
      <c r="Y1814" s="174"/>
      <c r="Z1814" s="174"/>
      <c r="AA1814" s="174"/>
      <c r="AB1814" s="174"/>
      <c r="AC1814" s="174"/>
      <c r="AD1814" s="174"/>
      <c r="AE1814" s="174"/>
      <c r="AF1814" s="174"/>
      <c r="AG1814" s="174"/>
      <c r="AH1814" s="174"/>
      <c r="AI1814" s="174"/>
      <c r="AJ1814" s="174"/>
      <c r="AK1814" s="174"/>
      <c r="AL1814" s="174"/>
      <c r="AM1814" s="174"/>
      <c r="AN1814" s="174"/>
      <c r="AO1814" s="174"/>
      <c r="AP1814" s="174"/>
      <c r="AQ1814" s="174"/>
      <c r="AR1814" s="174"/>
      <c r="AS1814" s="174"/>
      <c r="AT1814" s="174"/>
      <c r="AU1814" s="174"/>
      <c r="AV1814" s="174"/>
      <c r="AW1814" s="174"/>
      <c r="AX1814" s="174"/>
      <c r="AY1814" s="174"/>
      <c r="AZ1814" s="174"/>
      <c r="BA1814" s="174"/>
      <c r="BB1814" s="174"/>
      <c r="BC1814" s="174"/>
      <c r="BD1814" s="174"/>
      <c r="BE1814" s="174"/>
      <c r="BF1814" s="174"/>
      <c r="BG1814" s="174"/>
      <c r="BH1814" s="174"/>
      <c r="BI1814" s="174"/>
      <c r="BJ1814" s="174"/>
      <c r="BK1814" s="174"/>
      <c r="BL1814" s="174"/>
      <c r="BM1814" s="174"/>
      <c r="BN1814" s="174"/>
      <c r="BO1814" s="174"/>
      <c r="BP1814" s="174"/>
      <c r="BQ1814" s="174"/>
      <c r="BR1814" s="174"/>
      <c r="BS1814" s="174"/>
      <c r="BT1814" s="174"/>
    </row>
    <row r="1815" spans="1:72" s="177" customFormat="1">
      <c r="A1815" s="176"/>
      <c r="B1815" s="176"/>
      <c r="C1815" s="178"/>
      <c r="D1815" s="176"/>
      <c r="E1815" s="174"/>
      <c r="F1815" s="174"/>
      <c r="G1815" s="174"/>
      <c r="H1815" s="174"/>
      <c r="I1815" s="174"/>
      <c r="J1815" s="174"/>
      <c r="K1815" s="174"/>
      <c r="L1815" s="174"/>
      <c r="M1815" s="174"/>
      <c r="N1815" s="174"/>
      <c r="O1815" s="174"/>
      <c r="P1815" s="174"/>
      <c r="Q1815" s="174"/>
      <c r="R1815" s="174"/>
      <c r="S1815" s="174"/>
      <c r="T1815" s="174"/>
      <c r="U1815" s="174"/>
      <c r="V1815" s="174"/>
      <c r="W1815" s="174"/>
      <c r="X1815" s="174"/>
      <c r="Y1815" s="174"/>
      <c r="Z1815" s="174"/>
      <c r="AA1815" s="174"/>
      <c r="AB1815" s="174"/>
      <c r="AC1815" s="174"/>
      <c r="AD1815" s="174"/>
      <c r="AE1815" s="174"/>
      <c r="AF1815" s="174"/>
      <c r="AG1815" s="174"/>
      <c r="AH1815" s="174"/>
      <c r="AI1815" s="174"/>
      <c r="AJ1815" s="174"/>
      <c r="AK1815" s="174"/>
      <c r="AL1815" s="174"/>
      <c r="AM1815" s="174"/>
      <c r="AN1815" s="174"/>
      <c r="AO1815" s="174"/>
      <c r="AP1815" s="174"/>
      <c r="AQ1815" s="174"/>
      <c r="AR1815" s="174"/>
      <c r="AS1815" s="174"/>
      <c r="AT1815" s="174"/>
      <c r="AU1815" s="174"/>
      <c r="AV1815" s="174"/>
      <c r="AW1815" s="174"/>
      <c r="AX1815" s="174"/>
      <c r="AY1815" s="174"/>
      <c r="AZ1815" s="174"/>
      <c r="BA1815" s="174"/>
      <c r="BB1815" s="174"/>
      <c r="BC1815" s="174"/>
      <c r="BD1815" s="174"/>
      <c r="BE1815" s="174"/>
      <c r="BF1815" s="174"/>
      <c r="BG1815" s="174"/>
      <c r="BH1815" s="174"/>
      <c r="BI1815" s="174"/>
      <c r="BJ1815" s="174"/>
      <c r="BK1815" s="174"/>
      <c r="BL1815" s="174"/>
      <c r="BM1815" s="174"/>
      <c r="BN1815" s="174"/>
      <c r="BO1815" s="174"/>
      <c r="BP1815" s="174"/>
      <c r="BQ1815" s="174"/>
      <c r="BR1815" s="174"/>
      <c r="BS1815" s="174"/>
      <c r="BT1815" s="174"/>
    </row>
    <row r="1816" spans="1:72" s="177" customFormat="1">
      <c r="A1816" s="176"/>
      <c r="B1816" s="176"/>
      <c r="C1816" s="178"/>
      <c r="D1816" s="176"/>
      <c r="E1816" s="174"/>
      <c r="F1816" s="174"/>
      <c r="G1816" s="174"/>
      <c r="H1816" s="174"/>
      <c r="I1816" s="174"/>
      <c r="J1816" s="174"/>
      <c r="K1816" s="174"/>
      <c r="L1816" s="174"/>
      <c r="M1816" s="174"/>
      <c r="N1816" s="174"/>
      <c r="O1816" s="174"/>
      <c r="P1816" s="174"/>
      <c r="Q1816" s="174"/>
      <c r="R1816" s="174"/>
      <c r="S1816" s="174"/>
      <c r="T1816" s="174"/>
      <c r="U1816" s="174"/>
      <c r="V1816" s="174"/>
      <c r="W1816" s="174"/>
      <c r="X1816" s="174"/>
      <c r="Y1816" s="174"/>
      <c r="Z1816" s="174"/>
      <c r="AA1816" s="174"/>
      <c r="AB1816" s="174"/>
      <c r="AC1816" s="174"/>
      <c r="AD1816" s="174"/>
      <c r="AE1816" s="174"/>
      <c r="AF1816" s="174"/>
      <c r="AG1816" s="174"/>
      <c r="AH1816" s="174"/>
      <c r="AI1816" s="174"/>
      <c r="AJ1816" s="174"/>
      <c r="AK1816" s="174"/>
      <c r="AL1816" s="174"/>
      <c r="AM1816" s="174"/>
      <c r="AN1816" s="174"/>
      <c r="AO1816" s="174"/>
      <c r="AP1816" s="174"/>
      <c r="AQ1816" s="174"/>
      <c r="AR1816" s="174"/>
      <c r="AS1816" s="174"/>
      <c r="AT1816" s="174"/>
      <c r="AU1816" s="174"/>
      <c r="AV1816" s="174"/>
      <c r="AW1816" s="174"/>
      <c r="AX1816" s="174"/>
      <c r="AY1816" s="174"/>
      <c r="AZ1816" s="174"/>
      <c r="BA1816" s="174"/>
      <c r="BB1816" s="174"/>
      <c r="BC1816" s="174"/>
      <c r="BD1816" s="174"/>
      <c r="BE1816" s="174"/>
      <c r="BF1816" s="174"/>
      <c r="BG1816" s="174"/>
      <c r="BH1816" s="174"/>
      <c r="BI1816" s="174"/>
      <c r="BJ1816" s="174"/>
      <c r="BK1816" s="174"/>
      <c r="BL1816" s="174"/>
      <c r="BM1816" s="174"/>
      <c r="BN1816" s="174"/>
      <c r="BO1816" s="174"/>
      <c r="BP1816" s="174"/>
      <c r="BQ1816" s="174"/>
      <c r="BR1816" s="174"/>
      <c r="BS1816" s="174"/>
      <c r="BT1816" s="174"/>
    </row>
    <row r="1817" spans="1:72" s="177" customFormat="1">
      <c r="A1817" s="176"/>
      <c r="B1817" s="176"/>
      <c r="C1817" s="178"/>
      <c r="D1817" s="176"/>
      <c r="E1817" s="174"/>
      <c r="F1817" s="174"/>
      <c r="G1817" s="174"/>
      <c r="H1817" s="174"/>
      <c r="I1817" s="174"/>
      <c r="J1817" s="174"/>
      <c r="K1817" s="174"/>
      <c r="L1817" s="174"/>
      <c r="M1817" s="174"/>
      <c r="N1817" s="174"/>
      <c r="O1817" s="174"/>
      <c r="P1817" s="174"/>
      <c r="Q1817" s="174"/>
      <c r="R1817" s="174"/>
      <c r="S1817" s="174"/>
      <c r="T1817" s="174"/>
      <c r="U1817" s="174"/>
      <c r="V1817" s="174"/>
      <c r="W1817" s="174"/>
      <c r="X1817" s="174"/>
      <c r="Y1817" s="174"/>
      <c r="Z1817" s="174"/>
      <c r="AA1817" s="174"/>
      <c r="AB1817" s="174"/>
      <c r="AC1817" s="174"/>
      <c r="AD1817" s="174"/>
      <c r="AE1817" s="174"/>
      <c r="AF1817" s="174"/>
      <c r="AG1817" s="174"/>
      <c r="AH1817" s="174"/>
      <c r="AI1817" s="174"/>
      <c r="AJ1817" s="174"/>
      <c r="AK1817" s="174"/>
      <c r="AL1817" s="174"/>
      <c r="AM1817" s="174"/>
      <c r="AN1817" s="174"/>
      <c r="AO1817" s="174"/>
      <c r="AP1817" s="174"/>
      <c r="AQ1817" s="174"/>
      <c r="AR1817" s="174"/>
      <c r="AS1817" s="174"/>
      <c r="AT1817" s="174"/>
      <c r="AU1817" s="174"/>
      <c r="AV1817" s="174"/>
      <c r="AW1817" s="174"/>
      <c r="AX1817" s="174"/>
      <c r="AY1817" s="174"/>
      <c r="AZ1817" s="174"/>
      <c r="BA1817" s="174"/>
      <c r="BB1817" s="174"/>
      <c r="BC1817" s="174"/>
      <c r="BD1817" s="174"/>
      <c r="BE1817" s="174"/>
      <c r="BF1817" s="174"/>
      <c r="BG1817" s="174"/>
      <c r="BH1817" s="174"/>
      <c r="BI1817" s="174"/>
      <c r="BJ1817" s="174"/>
      <c r="BK1817" s="174"/>
      <c r="BL1817" s="174"/>
      <c r="BM1817" s="174"/>
      <c r="BN1817" s="174"/>
      <c r="BO1817" s="174"/>
      <c r="BP1817" s="174"/>
      <c r="BQ1817" s="174"/>
      <c r="BR1817" s="174"/>
      <c r="BS1817" s="174"/>
      <c r="BT1817" s="174"/>
    </row>
    <row r="1818" spans="1:72" s="177" customFormat="1">
      <c r="A1818" s="176"/>
      <c r="B1818" s="176"/>
      <c r="C1818" s="178"/>
      <c r="D1818" s="176"/>
      <c r="E1818" s="174"/>
      <c r="F1818" s="174"/>
      <c r="G1818" s="174"/>
      <c r="H1818" s="174"/>
      <c r="I1818" s="174"/>
      <c r="J1818" s="174"/>
      <c r="K1818" s="174"/>
      <c r="L1818" s="174"/>
      <c r="M1818" s="174"/>
      <c r="N1818" s="174"/>
      <c r="O1818" s="174"/>
      <c r="P1818" s="174"/>
      <c r="Q1818" s="174"/>
      <c r="R1818" s="174"/>
      <c r="S1818" s="174"/>
      <c r="T1818" s="174"/>
      <c r="U1818" s="174"/>
      <c r="V1818" s="174"/>
      <c r="W1818" s="174"/>
      <c r="X1818" s="174"/>
      <c r="Y1818" s="174"/>
      <c r="Z1818" s="174"/>
      <c r="AA1818" s="174"/>
      <c r="AB1818" s="174"/>
      <c r="AC1818" s="174"/>
      <c r="AD1818" s="174"/>
      <c r="AE1818" s="174"/>
      <c r="AF1818" s="174"/>
      <c r="AG1818" s="174"/>
      <c r="AH1818" s="174"/>
      <c r="AI1818" s="174"/>
      <c r="AJ1818" s="174"/>
      <c r="AK1818" s="174"/>
      <c r="AL1818" s="174"/>
      <c r="AM1818" s="174"/>
      <c r="AN1818" s="174"/>
      <c r="AO1818" s="174"/>
      <c r="AP1818" s="174"/>
      <c r="AQ1818" s="174"/>
      <c r="AR1818" s="174"/>
      <c r="AS1818" s="174"/>
      <c r="AT1818" s="174"/>
      <c r="AU1818" s="174"/>
      <c r="AV1818" s="174"/>
      <c r="AW1818" s="174"/>
      <c r="AX1818" s="174"/>
      <c r="AY1818" s="174"/>
      <c r="AZ1818" s="174"/>
      <c r="BA1818" s="174"/>
      <c r="BB1818" s="174"/>
      <c r="BC1818" s="174"/>
      <c r="BD1818" s="174"/>
      <c r="BE1818" s="174"/>
      <c r="BF1818" s="174"/>
      <c r="BG1818" s="174"/>
      <c r="BH1818" s="174"/>
      <c r="BI1818" s="174"/>
      <c r="BJ1818" s="174"/>
      <c r="BK1818" s="174"/>
      <c r="BL1818" s="174"/>
      <c r="BM1818" s="174"/>
      <c r="BN1818" s="174"/>
      <c r="BO1818" s="174"/>
      <c r="BP1818" s="174"/>
      <c r="BQ1818" s="174"/>
      <c r="BR1818" s="174"/>
      <c r="BS1818" s="174"/>
      <c r="BT1818" s="174"/>
    </row>
    <row r="1819" spans="1:72" s="177" customFormat="1">
      <c r="A1819" s="176"/>
      <c r="B1819" s="176"/>
      <c r="C1819" s="178"/>
      <c r="D1819" s="176"/>
      <c r="E1819" s="174"/>
      <c r="F1819" s="174"/>
      <c r="G1819" s="174"/>
      <c r="H1819" s="174"/>
      <c r="I1819" s="174"/>
      <c r="J1819" s="174"/>
      <c r="K1819" s="174"/>
      <c r="L1819" s="174"/>
      <c r="M1819" s="174"/>
      <c r="N1819" s="174"/>
      <c r="O1819" s="174"/>
      <c r="P1819" s="174"/>
      <c r="Q1819" s="174"/>
      <c r="R1819" s="174"/>
      <c r="S1819" s="174"/>
      <c r="T1819" s="174"/>
      <c r="U1819" s="174"/>
      <c r="V1819" s="174"/>
      <c r="W1819" s="174"/>
      <c r="X1819" s="174"/>
      <c r="Y1819" s="174"/>
      <c r="Z1819" s="174"/>
      <c r="AA1819" s="174"/>
      <c r="AB1819" s="174"/>
      <c r="AC1819" s="174"/>
      <c r="AD1819" s="174"/>
      <c r="AE1819" s="174"/>
      <c r="AF1819" s="174"/>
      <c r="AG1819" s="174"/>
      <c r="AH1819" s="174"/>
      <c r="AI1819" s="174"/>
      <c r="AJ1819" s="174"/>
      <c r="AK1819" s="174"/>
      <c r="AL1819" s="174"/>
      <c r="AM1819" s="174"/>
      <c r="AN1819" s="174"/>
      <c r="AO1819" s="174"/>
      <c r="AP1819" s="174"/>
      <c r="AQ1819" s="174"/>
      <c r="AR1819" s="174"/>
      <c r="AS1819" s="174"/>
      <c r="AT1819" s="174"/>
      <c r="AU1819" s="174"/>
      <c r="AV1819" s="174"/>
      <c r="AW1819" s="174"/>
      <c r="AX1819" s="174"/>
      <c r="AY1819" s="174"/>
      <c r="AZ1819" s="174"/>
      <c r="BA1819" s="174"/>
      <c r="BB1819" s="174"/>
      <c r="BC1819" s="174"/>
      <c r="BD1819" s="174"/>
      <c r="BE1819" s="174"/>
      <c r="BF1819" s="174"/>
      <c r="BG1819" s="174"/>
      <c r="BH1819" s="174"/>
      <c r="BI1819" s="174"/>
      <c r="BJ1819" s="174"/>
      <c r="BK1819" s="174"/>
      <c r="BL1819" s="174"/>
      <c r="BM1819" s="174"/>
      <c r="BN1819" s="174"/>
      <c r="BO1819" s="174"/>
      <c r="BP1819" s="174"/>
      <c r="BQ1819" s="174"/>
      <c r="BR1819" s="174"/>
      <c r="BS1819" s="174"/>
      <c r="BT1819" s="174"/>
    </row>
    <row r="1820" spans="1:72" s="177" customFormat="1">
      <c r="A1820" s="176"/>
      <c r="B1820" s="176"/>
      <c r="C1820" s="178"/>
      <c r="D1820" s="176"/>
      <c r="E1820" s="174"/>
      <c r="F1820" s="174"/>
      <c r="G1820" s="174"/>
      <c r="H1820" s="174"/>
      <c r="I1820" s="174"/>
      <c r="J1820" s="174"/>
      <c r="K1820" s="174"/>
      <c r="L1820" s="174"/>
      <c r="M1820" s="174"/>
      <c r="N1820" s="174"/>
      <c r="O1820" s="174"/>
      <c r="P1820" s="174"/>
      <c r="Q1820" s="174"/>
      <c r="R1820" s="174"/>
      <c r="S1820" s="174"/>
      <c r="T1820" s="174"/>
      <c r="U1820" s="174"/>
      <c r="V1820" s="174"/>
      <c r="W1820" s="174"/>
      <c r="X1820" s="174"/>
      <c r="Y1820" s="174"/>
      <c r="Z1820" s="174"/>
      <c r="AA1820" s="174"/>
      <c r="AB1820" s="174"/>
      <c r="AC1820" s="174"/>
      <c r="AD1820" s="174"/>
      <c r="AE1820" s="174"/>
      <c r="AF1820" s="174"/>
      <c r="AG1820" s="174"/>
      <c r="AH1820" s="174"/>
      <c r="AI1820" s="174"/>
      <c r="AJ1820" s="174"/>
      <c r="AK1820" s="174"/>
      <c r="AL1820" s="174"/>
      <c r="AM1820" s="174"/>
      <c r="AN1820" s="174"/>
      <c r="AO1820" s="174"/>
      <c r="AP1820" s="174"/>
      <c r="AQ1820" s="174"/>
      <c r="AR1820" s="174"/>
      <c r="AS1820" s="174"/>
      <c r="AT1820" s="174"/>
      <c r="AU1820" s="174"/>
      <c r="AV1820" s="174"/>
      <c r="AW1820" s="174"/>
      <c r="AX1820" s="174"/>
      <c r="AY1820" s="174"/>
      <c r="AZ1820" s="174"/>
      <c r="BA1820" s="174"/>
      <c r="BB1820" s="174"/>
      <c r="BC1820" s="174"/>
      <c r="BD1820" s="174"/>
      <c r="BE1820" s="174"/>
      <c r="BF1820" s="174"/>
      <c r="BG1820" s="174"/>
      <c r="BH1820" s="174"/>
      <c r="BI1820" s="174"/>
      <c r="BJ1820" s="174"/>
      <c r="BK1820" s="174"/>
      <c r="BL1820" s="174"/>
      <c r="BM1820" s="174"/>
      <c r="BN1820" s="174"/>
      <c r="BO1820" s="174"/>
      <c r="BP1820" s="174"/>
      <c r="BQ1820" s="174"/>
      <c r="BR1820" s="174"/>
      <c r="BS1820" s="174"/>
      <c r="BT1820" s="174"/>
    </row>
    <row r="1821" spans="1:72" s="177" customFormat="1">
      <c r="A1821" s="176"/>
      <c r="B1821" s="176"/>
      <c r="C1821" s="178"/>
      <c r="D1821" s="176"/>
      <c r="E1821" s="174"/>
      <c r="F1821" s="174"/>
      <c r="G1821" s="174"/>
      <c r="H1821" s="174"/>
      <c r="I1821" s="174"/>
      <c r="J1821" s="174"/>
      <c r="K1821" s="174"/>
      <c r="L1821" s="174"/>
      <c r="M1821" s="174"/>
      <c r="N1821" s="174"/>
      <c r="O1821" s="174"/>
      <c r="P1821" s="174"/>
      <c r="Q1821" s="174"/>
      <c r="R1821" s="174"/>
      <c r="S1821" s="174"/>
      <c r="T1821" s="174"/>
      <c r="U1821" s="174"/>
      <c r="V1821" s="174"/>
      <c r="W1821" s="174"/>
      <c r="X1821" s="174"/>
      <c r="Y1821" s="174"/>
      <c r="Z1821" s="174"/>
      <c r="AA1821" s="174"/>
      <c r="AB1821" s="174"/>
      <c r="AC1821" s="174"/>
      <c r="AD1821" s="174"/>
      <c r="AE1821" s="174"/>
      <c r="AF1821" s="174"/>
      <c r="AG1821" s="174"/>
      <c r="AH1821" s="174"/>
      <c r="AI1821" s="174"/>
      <c r="AJ1821" s="174"/>
      <c r="AK1821" s="174"/>
      <c r="AL1821" s="174"/>
      <c r="AM1821" s="174"/>
      <c r="AN1821" s="174"/>
      <c r="AO1821" s="174"/>
      <c r="AP1821" s="174"/>
      <c r="AQ1821" s="174"/>
      <c r="AR1821" s="174"/>
      <c r="AS1821" s="174"/>
      <c r="AT1821" s="174"/>
      <c r="AU1821" s="174"/>
      <c r="AV1821" s="174"/>
      <c r="AW1821" s="174"/>
      <c r="AX1821" s="174"/>
      <c r="AY1821" s="174"/>
      <c r="AZ1821" s="174"/>
      <c r="BA1821" s="174"/>
      <c r="BB1821" s="174"/>
      <c r="BC1821" s="174"/>
      <c r="BD1821" s="174"/>
      <c r="BE1821" s="174"/>
      <c r="BF1821" s="174"/>
      <c r="BG1821" s="174"/>
      <c r="BH1821" s="174"/>
      <c r="BI1821" s="174"/>
      <c r="BJ1821" s="174"/>
      <c r="BK1821" s="174"/>
      <c r="BL1821" s="174"/>
      <c r="BM1821" s="174"/>
      <c r="BN1821" s="174"/>
      <c r="BO1821" s="174"/>
      <c r="BP1821" s="174"/>
      <c r="BQ1821" s="174"/>
      <c r="BR1821" s="174"/>
      <c r="BS1821" s="174"/>
      <c r="BT1821" s="174"/>
    </row>
    <row r="1822" spans="1:72" s="177" customFormat="1">
      <c r="A1822" s="176"/>
      <c r="B1822" s="176"/>
      <c r="C1822" s="178"/>
      <c r="D1822" s="176"/>
      <c r="E1822" s="174"/>
      <c r="F1822" s="174"/>
      <c r="G1822" s="174"/>
      <c r="H1822" s="174"/>
      <c r="I1822" s="174"/>
      <c r="J1822" s="174"/>
      <c r="K1822" s="174"/>
      <c r="L1822" s="174"/>
      <c r="M1822" s="174"/>
      <c r="N1822" s="174"/>
      <c r="O1822" s="174"/>
      <c r="P1822" s="174"/>
      <c r="Q1822" s="174"/>
      <c r="R1822" s="174"/>
      <c r="S1822" s="174"/>
      <c r="T1822" s="174"/>
      <c r="U1822" s="174"/>
      <c r="V1822" s="174"/>
      <c r="W1822" s="174"/>
      <c r="X1822" s="174"/>
      <c r="Y1822" s="174"/>
      <c r="Z1822" s="174"/>
      <c r="AA1822" s="174"/>
      <c r="AB1822" s="174"/>
      <c r="AC1822" s="174"/>
      <c r="AD1822" s="174"/>
      <c r="AE1822" s="174"/>
      <c r="AF1822" s="174"/>
      <c r="AG1822" s="174"/>
      <c r="AH1822" s="174"/>
      <c r="AI1822" s="174"/>
      <c r="AJ1822" s="174"/>
      <c r="AK1822" s="174"/>
      <c r="AL1822" s="174"/>
      <c r="AM1822" s="174"/>
      <c r="AN1822" s="174"/>
      <c r="AO1822" s="174"/>
      <c r="AP1822" s="174"/>
      <c r="AQ1822" s="174"/>
      <c r="AR1822" s="174"/>
      <c r="AS1822" s="174"/>
      <c r="AT1822" s="174"/>
      <c r="AU1822" s="174"/>
      <c r="AV1822" s="174"/>
      <c r="AW1822" s="174"/>
      <c r="AX1822" s="174"/>
      <c r="AY1822" s="174"/>
      <c r="AZ1822" s="174"/>
      <c r="BA1822" s="174"/>
      <c r="BB1822" s="174"/>
      <c r="BC1822" s="174"/>
      <c r="BD1822" s="174"/>
      <c r="BE1822" s="174"/>
      <c r="BF1822" s="174"/>
      <c r="BG1822" s="174"/>
      <c r="BH1822" s="174"/>
      <c r="BI1822" s="174"/>
      <c r="BJ1822" s="174"/>
      <c r="BK1822" s="174"/>
      <c r="BL1822" s="174"/>
      <c r="BM1822" s="174"/>
      <c r="BN1822" s="174"/>
      <c r="BO1822" s="174"/>
      <c r="BP1822" s="174"/>
      <c r="BQ1822" s="174"/>
      <c r="BR1822" s="174"/>
      <c r="BS1822" s="174"/>
      <c r="BT1822" s="174"/>
    </row>
    <row r="1823" spans="1:72" s="177" customFormat="1">
      <c r="A1823" s="176"/>
      <c r="B1823" s="176"/>
      <c r="C1823" s="178"/>
      <c r="D1823" s="176"/>
      <c r="E1823" s="174"/>
      <c r="F1823" s="174"/>
      <c r="G1823" s="174"/>
      <c r="H1823" s="174"/>
      <c r="I1823" s="174"/>
      <c r="J1823" s="174"/>
      <c r="K1823" s="174"/>
      <c r="L1823" s="174"/>
      <c r="M1823" s="174"/>
      <c r="N1823" s="174"/>
      <c r="O1823" s="174"/>
      <c r="P1823" s="174"/>
      <c r="Q1823" s="174"/>
      <c r="R1823" s="174"/>
      <c r="S1823" s="174"/>
      <c r="T1823" s="174"/>
      <c r="U1823" s="174"/>
      <c r="V1823" s="174"/>
      <c r="W1823" s="174"/>
      <c r="X1823" s="174"/>
      <c r="Y1823" s="174"/>
      <c r="Z1823" s="174"/>
      <c r="AA1823" s="174"/>
      <c r="AB1823" s="174"/>
      <c r="AC1823" s="174"/>
      <c r="AD1823" s="174"/>
      <c r="AE1823" s="174"/>
      <c r="AF1823" s="174"/>
      <c r="AG1823" s="174"/>
      <c r="AH1823" s="174"/>
      <c r="AI1823" s="174"/>
      <c r="AJ1823" s="174"/>
      <c r="AK1823" s="174"/>
      <c r="AL1823" s="174"/>
      <c r="AM1823" s="174"/>
      <c r="AN1823" s="174"/>
      <c r="AO1823" s="174"/>
      <c r="AP1823" s="174"/>
      <c r="AQ1823" s="174"/>
      <c r="AR1823" s="174"/>
      <c r="AS1823" s="174"/>
      <c r="AT1823" s="174"/>
      <c r="AU1823" s="174"/>
      <c r="AV1823" s="174"/>
      <c r="AW1823" s="174"/>
      <c r="AX1823" s="174"/>
      <c r="AY1823" s="174"/>
      <c r="AZ1823" s="174"/>
      <c r="BA1823" s="174"/>
      <c r="BB1823" s="174"/>
      <c r="BC1823" s="174"/>
      <c r="BD1823" s="174"/>
      <c r="BE1823" s="174"/>
      <c r="BF1823" s="174"/>
      <c r="BG1823" s="174"/>
      <c r="BH1823" s="174"/>
      <c r="BI1823" s="174"/>
      <c r="BJ1823" s="174"/>
      <c r="BK1823" s="174"/>
      <c r="BL1823" s="174"/>
      <c r="BM1823" s="174"/>
      <c r="BN1823" s="174"/>
      <c r="BO1823" s="174"/>
      <c r="BP1823" s="174"/>
      <c r="BQ1823" s="174"/>
      <c r="BR1823" s="174"/>
      <c r="BS1823" s="174"/>
      <c r="BT1823" s="174"/>
    </row>
    <row r="1824" spans="1:72" s="177" customFormat="1">
      <c r="A1824" s="176"/>
      <c r="B1824" s="176"/>
      <c r="C1824" s="178"/>
      <c r="D1824" s="176"/>
      <c r="E1824" s="174"/>
      <c r="F1824" s="174"/>
      <c r="G1824" s="174"/>
      <c r="H1824" s="174"/>
      <c r="I1824" s="174"/>
      <c r="J1824" s="174"/>
      <c r="K1824" s="174"/>
      <c r="L1824" s="174"/>
      <c r="M1824" s="174"/>
      <c r="N1824" s="174"/>
      <c r="O1824" s="174"/>
      <c r="P1824" s="174"/>
      <c r="Q1824" s="174"/>
      <c r="R1824" s="174"/>
      <c r="S1824" s="174"/>
      <c r="T1824" s="174"/>
      <c r="U1824" s="174"/>
      <c r="V1824" s="174"/>
      <c r="W1824" s="174"/>
      <c r="X1824" s="174"/>
      <c r="Y1824" s="174"/>
      <c r="Z1824" s="174"/>
      <c r="AA1824" s="174"/>
      <c r="AB1824" s="174"/>
      <c r="AC1824" s="174"/>
      <c r="AD1824" s="174"/>
      <c r="AE1824" s="174"/>
      <c r="AF1824" s="174"/>
      <c r="AG1824" s="174"/>
      <c r="AH1824" s="174"/>
      <c r="AI1824" s="174"/>
      <c r="AJ1824" s="174"/>
      <c r="AK1824" s="174"/>
      <c r="AL1824" s="174"/>
      <c r="AM1824" s="174"/>
      <c r="AN1824" s="174"/>
      <c r="AO1824" s="174"/>
      <c r="AP1824" s="174"/>
      <c r="AQ1824" s="174"/>
      <c r="AR1824" s="174"/>
      <c r="AS1824" s="174"/>
      <c r="AT1824" s="174"/>
      <c r="AU1824" s="174"/>
      <c r="AV1824" s="174"/>
      <c r="AW1824" s="174"/>
      <c r="AX1824" s="174"/>
      <c r="AY1824" s="174"/>
      <c r="AZ1824" s="174"/>
      <c r="BA1824" s="174"/>
      <c r="BB1824" s="174"/>
      <c r="BC1824" s="174"/>
      <c r="BD1824" s="174"/>
      <c r="BE1824" s="174"/>
      <c r="BF1824" s="174"/>
      <c r="BG1824" s="174"/>
      <c r="BH1824" s="174"/>
      <c r="BI1824" s="174"/>
      <c r="BJ1824" s="174"/>
      <c r="BK1824" s="174"/>
      <c r="BL1824" s="174"/>
      <c r="BM1824" s="174"/>
      <c r="BN1824" s="174"/>
      <c r="BO1824" s="174"/>
      <c r="BP1824" s="174"/>
      <c r="BQ1824" s="174"/>
      <c r="BR1824" s="174"/>
      <c r="BS1824" s="174"/>
      <c r="BT1824" s="174"/>
    </row>
    <row r="1825" spans="1:72" s="177" customFormat="1">
      <c r="A1825" s="176"/>
      <c r="B1825" s="176"/>
      <c r="C1825" s="178"/>
      <c r="D1825" s="176"/>
      <c r="E1825" s="174"/>
      <c r="F1825" s="174"/>
      <c r="G1825" s="174"/>
      <c r="H1825" s="174"/>
      <c r="I1825" s="174"/>
      <c r="J1825" s="174"/>
      <c r="K1825" s="174"/>
      <c r="L1825" s="174"/>
      <c r="M1825" s="174"/>
      <c r="N1825" s="174"/>
      <c r="O1825" s="174"/>
      <c r="P1825" s="174"/>
      <c r="Q1825" s="174"/>
      <c r="R1825" s="174"/>
      <c r="S1825" s="174"/>
      <c r="T1825" s="174"/>
      <c r="U1825" s="174"/>
      <c r="V1825" s="174"/>
      <c r="W1825" s="174"/>
      <c r="X1825" s="174"/>
      <c r="Y1825" s="174"/>
      <c r="Z1825" s="174"/>
      <c r="AA1825" s="174"/>
      <c r="AB1825" s="174"/>
      <c r="AC1825" s="174"/>
      <c r="AD1825" s="174"/>
      <c r="AE1825" s="174"/>
      <c r="AF1825" s="174"/>
      <c r="AG1825" s="174"/>
      <c r="AH1825" s="174"/>
      <c r="AI1825" s="174"/>
      <c r="AJ1825" s="174"/>
      <c r="AK1825" s="174"/>
      <c r="AL1825" s="174"/>
      <c r="AM1825" s="174"/>
      <c r="AN1825" s="174"/>
      <c r="AO1825" s="174"/>
      <c r="AP1825" s="174"/>
      <c r="AQ1825" s="174"/>
      <c r="AR1825" s="174"/>
      <c r="AS1825" s="174"/>
      <c r="AT1825" s="174"/>
      <c r="AU1825" s="174"/>
      <c r="AV1825" s="174"/>
      <c r="AW1825" s="174"/>
      <c r="AX1825" s="174"/>
      <c r="AY1825" s="174"/>
      <c r="AZ1825" s="174"/>
      <c r="BA1825" s="174"/>
      <c r="BB1825" s="174"/>
      <c r="BC1825" s="174"/>
      <c r="BD1825" s="174"/>
      <c r="BE1825" s="174"/>
      <c r="BF1825" s="174"/>
      <c r="BG1825" s="174"/>
      <c r="BH1825" s="174"/>
      <c r="BI1825" s="174"/>
      <c r="BJ1825" s="174"/>
      <c r="BK1825" s="174"/>
      <c r="BL1825" s="174"/>
      <c r="BM1825" s="174"/>
      <c r="BN1825" s="174"/>
      <c r="BO1825" s="174"/>
      <c r="BP1825" s="174"/>
      <c r="BQ1825" s="174"/>
      <c r="BR1825" s="174"/>
      <c r="BS1825" s="174"/>
      <c r="BT1825" s="174"/>
    </row>
    <row r="1826" spans="1:72" s="177" customFormat="1">
      <c r="A1826" s="176"/>
      <c r="B1826" s="176"/>
      <c r="C1826" s="178"/>
      <c r="D1826" s="176"/>
      <c r="E1826" s="174"/>
      <c r="F1826" s="174"/>
      <c r="G1826" s="174"/>
      <c r="H1826" s="174"/>
      <c r="I1826" s="174"/>
      <c r="J1826" s="174"/>
      <c r="K1826" s="174"/>
      <c r="L1826" s="174"/>
      <c r="M1826" s="174"/>
      <c r="N1826" s="174"/>
      <c r="O1826" s="174"/>
      <c r="P1826" s="174"/>
      <c r="Q1826" s="174"/>
      <c r="R1826" s="174"/>
      <c r="S1826" s="174"/>
      <c r="T1826" s="174"/>
      <c r="U1826" s="174"/>
      <c r="V1826" s="174"/>
      <c r="W1826" s="174"/>
      <c r="X1826" s="174"/>
      <c r="Y1826" s="174"/>
      <c r="Z1826" s="174"/>
      <c r="AA1826" s="174"/>
      <c r="AB1826" s="174"/>
      <c r="AC1826" s="174"/>
      <c r="AD1826" s="174"/>
      <c r="AE1826" s="174"/>
      <c r="AF1826" s="174"/>
      <c r="AG1826" s="174"/>
      <c r="AH1826" s="174"/>
      <c r="AI1826" s="174"/>
      <c r="AJ1826" s="174"/>
      <c r="AK1826" s="174"/>
      <c r="AL1826" s="174"/>
      <c r="AM1826" s="174"/>
      <c r="AN1826" s="174"/>
      <c r="AO1826" s="174"/>
      <c r="AP1826" s="174"/>
      <c r="AQ1826" s="174"/>
      <c r="AR1826" s="174"/>
      <c r="AS1826" s="174"/>
      <c r="AT1826" s="174"/>
      <c r="AU1826" s="174"/>
      <c r="AV1826" s="174"/>
      <c r="AW1826" s="174"/>
      <c r="AX1826" s="174"/>
      <c r="AY1826" s="174"/>
      <c r="AZ1826" s="174"/>
      <c r="BA1826" s="174"/>
      <c r="BB1826" s="174"/>
      <c r="BC1826" s="174"/>
      <c r="BD1826" s="174"/>
      <c r="BE1826" s="174"/>
      <c r="BF1826" s="174"/>
      <c r="BG1826" s="174"/>
      <c r="BH1826" s="174"/>
      <c r="BI1826" s="174"/>
      <c r="BJ1826" s="174"/>
      <c r="BK1826" s="174"/>
      <c r="BL1826" s="174"/>
      <c r="BM1826" s="174"/>
      <c r="BN1826" s="174"/>
      <c r="BO1826" s="174"/>
      <c r="BP1826" s="174"/>
      <c r="BQ1826" s="174"/>
      <c r="BR1826" s="174"/>
      <c r="BS1826" s="174"/>
      <c r="BT1826" s="174"/>
    </row>
    <row r="1827" spans="1:72" s="177" customFormat="1">
      <c r="A1827" s="176"/>
      <c r="B1827" s="176"/>
      <c r="C1827" s="178"/>
      <c r="D1827" s="176"/>
      <c r="E1827" s="174"/>
      <c r="F1827" s="174"/>
      <c r="G1827" s="174"/>
      <c r="H1827" s="174"/>
      <c r="I1827" s="174"/>
      <c r="J1827" s="174"/>
      <c r="K1827" s="174"/>
      <c r="L1827" s="174"/>
      <c r="M1827" s="174"/>
      <c r="N1827" s="174"/>
      <c r="O1827" s="174"/>
      <c r="P1827" s="174"/>
      <c r="Q1827" s="174"/>
      <c r="R1827" s="174"/>
      <c r="S1827" s="174"/>
      <c r="T1827" s="174"/>
      <c r="U1827" s="174"/>
      <c r="V1827" s="174"/>
      <c r="W1827" s="174"/>
      <c r="X1827" s="174"/>
      <c r="Y1827" s="174"/>
      <c r="Z1827" s="174"/>
      <c r="AA1827" s="174"/>
      <c r="AB1827" s="174"/>
      <c r="AC1827" s="174"/>
      <c r="AD1827" s="174"/>
      <c r="AE1827" s="174"/>
      <c r="AF1827" s="174"/>
      <c r="AG1827" s="174"/>
      <c r="AH1827" s="174"/>
      <c r="AI1827" s="174"/>
      <c r="AJ1827" s="174"/>
      <c r="AK1827" s="174"/>
      <c r="AL1827" s="174"/>
      <c r="AM1827" s="174"/>
      <c r="AN1827" s="174"/>
      <c r="AO1827" s="174"/>
      <c r="AP1827" s="174"/>
      <c r="AQ1827" s="174"/>
      <c r="AR1827" s="174"/>
      <c r="AS1827" s="174"/>
      <c r="AT1827" s="174"/>
      <c r="AU1827" s="174"/>
      <c r="AV1827" s="174"/>
      <c r="AW1827" s="174"/>
      <c r="AX1827" s="174"/>
      <c r="AY1827" s="174"/>
      <c r="AZ1827" s="174"/>
      <c r="BA1827" s="174"/>
      <c r="BB1827" s="174"/>
      <c r="BC1827" s="174"/>
      <c r="BD1827" s="174"/>
      <c r="BE1827" s="174"/>
      <c r="BF1827" s="174"/>
      <c r="BG1827" s="174"/>
      <c r="BH1827" s="174"/>
      <c r="BI1827" s="174"/>
      <c r="BJ1827" s="174"/>
      <c r="BK1827" s="174"/>
      <c r="BL1827" s="174"/>
      <c r="BM1827" s="174"/>
      <c r="BN1827" s="174"/>
      <c r="BO1827" s="174"/>
      <c r="BP1827" s="174"/>
      <c r="BQ1827" s="174"/>
      <c r="BR1827" s="174"/>
      <c r="BS1827" s="174"/>
      <c r="BT1827" s="174"/>
    </row>
    <row r="1828" spans="1:72" s="177" customFormat="1">
      <c r="A1828" s="176"/>
      <c r="B1828" s="176"/>
      <c r="C1828" s="178"/>
      <c r="D1828" s="176"/>
      <c r="E1828" s="174"/>
      <c r="F1828" s="174"/>
      <c r="G1828" s="174"/>
      <c r="H1828" s="174"/>
      <c r="I1828" s="174"/>
      <c r="J1828" s="174"/>
      <c r="K1828" s="174"/>
      <c r="L1828" s="174"/>
      <c r="M1828" s="174"/>
      <c r="N1828" s="174"/>
      <c r="O1828" s="174"/>
      <c r="P1828" s="174"/>
      <c r="Q1828" s="174"/>
      <c r="R1828" s="174"/>
      <c r="S1828" s="174"/>
      <c r="T1828" s="174"/>
      <c r="U1828" s="174"/>
      <c r="V1828" s="174"/>
      <c r="W1828" s="174"/>
      <c r="X1828" s="174"/>
      <c r="Y1828" s="174"/>
      <c r="Z1828" s="174"/>
      <c r="AA1828" s="174"/>
      <c r="AB1828" s="174"/>
      <c r="AC1828" s="174"/>
      <c r="AD1828" s="174"/>
      <c r="AE1828" s="174"/>
      <c r="AF1828" s="174"/>
      <c r="AG1828" s="174"/>
      <c r="AH1828" s="174"/>
      <c r="AI1828" s="174"/>
      <c r="AJ1828" s="174"/>
      <c r="AK1828" s="174"/>
      <c r="AL1828" s="174"/>
      <c r="AM1828" s="174"/>
      <c r="AN1828" s="174"/>
      <c r="AO1828" s="174"/>
      <c r="AP1828" s="174"/>
      <c r="AQ1828" s="174"/>
      <c r="AR1828" s="174"/>
      <c r="AS1828" s="174"/>
      <c r="AT1828" s="174"/>
      <c r="AU1828" s="174"/>
      <c r="AV1828" s="174"/>
      <c r="AW1828" s="174"/>
      <c r="AX1828" s="174"/>
      <c r="AY1828" s="174"/>
      <c r="AZ1828" s="174"/>
      <c r="BA1828" s="174"/>
      <c r="BB1828" s="174"/>
      <c r="BC1828" s="174"/>
      <c r="BD1828" s="174"/>
      <c r="BE1828" s="174"/>
      <c r="BF1828" s="174"/>
      <c r="BG1828" s="174"/>
      <c r="BH1828" s="174"/>
      <c r="BI1828" s="174"/>
      <c r="BJ1828" s="174"/>
      <c r="BK1828" s="174"/>
      <c r="BL1828" s="174"/>
      <c r="BM1828" s="174"/>
      <c r="BN1828" s="174"/>
      <c r="BO1828" s="174"/>
      <c r="BP1828" s="174"/>
      <c r="BQ1828" s="174"/>
      <c r="BR1828" s="174"/>
      <c r="BS1828" s="174"/>
      <c r="BT1828" s="174"/>
    </row>
    <row r="1829" spans="1:72" s="177" customFormat="1">
      <c r="A1829" s="176"/>
      <c r="B1829" s="176"/>
      <c r="C1829" s="178"/>
      <c r="D1829" s="176"/>
      <c r="E1829" s="174"/>
      <c r="F1829" s="174"/>
      <c r="G1829" s="174"/>
      <c r="H1829" s="174"/>
      <c r="I1829" s="174"/>
      <c r="J1829" s="174"/>
      <c r="K1829" s="174"/>
      <c r="L1829" s="174"/>
      <c r="M1829" s="174"/>
      <c r="N1829" s="174"/>
      <c r="O1829" s="174"/>
      <c r="P1829" s="174"/>
      <c r="Q1829" s="174"/>
      <c r="R1829" s="174"/>
      <c r="S1829" s="174"/>
      <c r="T1829" s="174"/>
      <c r="U1829" s="174"/>
      <c r="V1829" s="174"/>
      <c r="W1829" s="174"/>
      <c r="X1829" s="174"/>
      <c r="Y1829" s="174"/>
      <c r="Z1829" s="174"/>
      <c r="AA1829" s="174"/>
      <c r="AB1829" s="174"/>
      <c r="AC1829" s="174"/>
      <c r="AD1829" s="174"/>
      <c r="AE1829" s="174"/>
      <c r="AF1829" s="174"/>
      <c r="AG1829" s="174"/>
      <c r="AH1829" s="174"/>
      <c r="AI1829" s="174"/>
      <c r="AJ1829" s="174"/>
      <c r="AK1829" s="174"/>
      <c r="AL1829" s="174"/>
      <c r="AM1829" s="174"/>
      <c r="AN1829" s="174"/>
      <c r="AO1829" s="174"/>
      <c r="AP1829" s="174"/>
      <c r="AQ1829" s="174"/>
      <c r="AR1829" s="174"/>
      <c r="AS1829" s="174"/>
      <c r="AT1829" s="174"/>
      <c r="AU1829" s="174"/>
      <c r="AV1829" s="174"/>
      <c r="AW1829" s="174"/>
      <c r="AX1829" s="174"/>
      <c r="AY1829" s="174"/>
      <c r="AZ1829" s="174"/>
      <c r="BA1829" s="174"/>
      <c r="BB1829" s="174"/>
      <c r="BC1829" s="174"/>
      <c r="BD1829" s="174"/>
      <c r="BE1829" s="174"/>
      <c r="BF1829" s="174"/>
      <c r="BG1829" s="174"/>
      <c r="BH1829" s="174"/>
      <c r="BI1829" s="174"/>
      <c r="BJ1829" s="174"/>
      <c r="BK1829" s="174"/>
      <c r="BL1829" s="174"/>
      <c r="BM1829" s="174"/>
      <c r="BN1829" s="174"/>
      <c r="BO1829" s="174"/>
      <c r="BP1829" s="174"/>
      <c r="BQ1829" s="174"/>
      <c r="BR1829" s="174"/>
      <c r="BS1829" s="174"/>
      <c r="BT1829" s="174"/>
    </row>
    <row r="1830" spans="1:72" s="177" customFormat="1">
      <c r="A1830" s="176"/>
      <c r="B1830" s="176"/>
      <c r="C1830" s="178"/>
      <c r="D1830" s="176"/>
      <c r="E1830" s="174"/>
      <c r="F1830" s="174"/>
      <c r="G1830" s="174"/>
      <c r="H1830" s="174"/>
      <c r="I1830" s="174"/>
      <c r="J1830" s="174"/>
      <c r="K1830" s="174"/>
      <c r="L1830" s="174"/>
      <c r="M1830" s="174"/>
      <c r="N1830" s="174"/>
      <c r="O1830" s="174"/>
      <c r="P1830" s="174"/>
      <c r="Q1830" s="174"/>
      <c r="R1830" s="174"/>
      <c r="S1830" s="174"/>
      <c r="T1830" s="174"/>
      <c r="U1830" s="174"/>
      <c r="V1830" s="174"/>
      <c r="W1830" s="174"/>
      <c r="X1830" s="174"/>
      <c r="Y1830" s="174"/>
      <c r="Z1830" s="174"/>
      <c r="AA1830" s="174"/>
      <c r="AB1830" s="174"/>
      <c r="AC1830" s="174"/>
      <c r="AD1830" s="174"/>
      <c r="AE1830" s="174"/>
      <c r="AF1830" s="174"/>
      <c r="AG1830" s="174"/>
      <c r="AH1830" s="174"/>
      <c r="AI1830" s="174"/>
      <c r="AJ1830" s="174"/>
      <c r="AK1830" s="174"/>
      <c r="AL1830" s="174"/>
      <c r="AM1830" s="174"/>
      <c r="AN1830" s="174"/>
      <c r="AO1830" s="174"/>
      <c r="AP1830" s="174"/>
      <c r="AQ1830" s="174"/>
      <c r="AR1830" s="174"/>
      <c r="AS1830" s="174"/>
      <c r="AT1830" s="174"/>
      <c r="AU1830" s="174"/>
      <c r="AV1830" s="174"/>
      <c r="AW1830" s="174"/>
      <c r="AX1830" s="174"/>
      <c r="AY1830" s="174"/>
      <c r="AZ1830" s="174"/>
      <c r="BA1830" s="174"/>
      <c r="BB1830" s="174"/>
      <c r="BC1830" s="174"/>
      <c r="BD1830" s="174"/>
      <c r="BE1830" s="174"/>
      <c r="BF1830" s="174"/>
      <c r="BG1830" s="174"/>
      <c r="BH1830" s="174"/>
      <c r="BI1830" s="174"/>
      <c r="BJ1830" s="174"/>
      <c r="BK1830" s="174"/>
      <c r="BL1830" s="174"/>
      <c r="BM1830" s="174"/>
      <c r="BN1830" s="174"/>
      <c r="BO1830" s="174"/>
      <c r="BP1830" s="174"/>
      <c r="BQ1830" s="174"/>
      <c r="BR1830" s="174"/>
      <c r="BS1830" s="174"/>
      <c r="BT1830" s="174"/>
    </row>
    <row r="1831" spans="1:72" s="177" customFormat="1">
      <c r="A1831" s="176"/>
      <c r="B1831" s="176"/>
      <c r="C1831" s="178"/>
      <c r="D1831" s="176"/>
      <c r="E1831" s="174"/>
      <c r="F1831" s="174"/>
      <c r="G1831" s="174"/>
      <c r="H1831" s="174"/>
      <c r="I1831" s="174"/>
      <c r="J1831" s="174"/>
      <c r="K1831" s="174"/>
      <c r="L1831" s="174"/>
      <c r="M1831" s="174"/>
      <c r="N1831" s="174"/>
      <c r="O1831" s="174"/>
      <c r="P1831" s="174"/>
      <c r="Q1831" s="174"/>
      <c r="R1831" s="174"/>
      <c r="S1831" s="174"/>
      <c r="T1831" s="174"/>
      <c r="U1831" s="174"/>
      <c r="V1831" s="174"/>
      <c r="W1831" s="174"/>
      <c r="X1831" s="174"/>
      <c r="Y1831" s="174"/>
      <c r="Z1831" s="174"/>
      <c r="AA1831" s="174"/>
      <c r="AB1831" s="174"/>
      <c r="AC1831" s="174"/>
      <c r="AD1831" s="174"/>
      <c r="AE1831" s="174"/>
      <c r="AF1831" s="174"/>
      <c r="AG1831" s="174"/>
      <c r="AH1831" s="174"/>
      <c r="AI1831" s="174"/>
      <c r="AJ1831" s="174"/>
      <c r="AK1831" s="174"/>
      <c r="AL1831" s="174"/>
      <c r="AM1831" s="174"/>
      <c r="AN1831" s="174"/>
      <c r="AO1831" s="174"/>
      <c r="AP1831" s="174"/>
      <c r="AQ1831" s="174"/>
      <c r="AR1831" s="174"/>
      <c r="AS1831" s="174"/>
      <c r="AT1831" s="174"/>
      <c r="AU1831" s="174"/>
      <c r="AV1831" s="174"/>
      <c r="AW1831" s="174"/>
      <c r="AX1831" s="174"/>
      <c r="AY1831" s="174"/>
      <c r="AZ1831" s="174"/>
      <c r="BA1831" s="174"/>
      <c r="BB1831" s="174"/>
      <c r="BC1831" s="174"/>
      <c r="BD1831" s="174"/>
      <c r="BE1831" s="174"/>
      <c r="BF1831" s="174"/>
      <c r="BG1831" s="174"/>
      <c r="BH1831" s="174"/>
      <c r="BI1831" s="174"/>
      <c r="BJ1831" s="174"/>
      <c r="BK1831" s="174"/>
      <c r="BL1831" s="174"/>
      <c r="BM1831" s="174"/>
      <c r="BN1831" s="174"/>
      <c r="BO1831" s="174"/>
      <c r="BP1831" s="174"/>
      <c r="BQ1831" s="174"/>
      <c r="BR1831" s="174"/>
      <c r="BS1831" s="174"/>
      <c r="BT1831" s="174"/>
    </row>
    <row r="1832" spans="1:72" s="177" customFormat="1">
      <c r="A1832" s="176"/>
      <c r="B1832" s="176"/>
      <c r="C1832" s="178"/>
      <c r="D1832" s="176"/>
      <c r="E1832" s="174"/>
      <c r="F1832" s="174"/>
      <c r="G1832" s="174"/>
      <c r="H1832" s="174"/>
      <c r="I1832" s="174"/>
      <c r="J1832" s="174"/>
      <c r="K1832" s="174"/>
      <c r="L1832" s="174"/>
      <c r="M1832" s="174"/>
      <c r="N1832" s="174"/>
      <c r="O1832" s="174"/>
      <c r="P1832" s="174"/>
      <c r="Q1832" s="174"/>
      <c r="R1832" s="174"/>
      <c r="S1832" s="174"/>
      <c r="T1832" s="174"/>
      <c r="U1832" s="174"/>
      <c r="V1832" s="174"/>
      <c r="W1832" s="174"/>
      <c r="X1832" s="174"/>
      <c r="Y1832" s="174"/>
      <c r="Z1832" s="174"/>
      <c r="AA1832" s="174"/>
      <c r="AB1832" s="174"/>
      <c r="AC1832" s="174"/>
      <c r="AD1832" s="174"/>
      <c r="AE1832" s="174"/>
      <c r="AF1832" s="174"/>
      <c r="AG1832" s="174"/>
      <c r="AH1832" s="174"/>
      <c r="AI1832" s="174"/>
      <c r="AJ1832" s="174"/>
      <c r="AK1832" s="174"/>
      <c r="AL1832" s="174"/>
      <c r="AM1832" s="174"/>
      <c r="AN1832" s="174"/>
      <c r="AO1832" s="174"/>
      <c r="AP1832" s="174"/>
      <c r="AQ1832" s="174"/>
      <c r="AR1832" s="174"/>
      <c r="AS1832" s="174"/>
      <c r="AT1832" s="174"/>
      <c r="AU1832" s="174"/>
      <c r="AV1832" s="174"/>
      <c r="AW1832" s="174"/>
      <c r="AX1832" s="174"/>
      <c r="AY1832" s="174"/>
      <c r="AZ1832" s="174"/>
      <c r="BA1832" s="174"/>
      <c r="BB1832" s="174"/>
      <c r="BC1832" s="174"/>
      <c r="BD1832" s="174"/>
      <c r="BE1832" s="174"/>
      <c r="BF1832" s="174"/>
      <c r="BG1832" s="174"/>
      <c r="BH1832" s="174"/>
      <c r="BI1832" s="174"/>
      <c r="BJ1832" s="174"/>
      <c r="BK1832" s="174"/>
      <c r="BL1832" s="174"/>
      <c r="BM1832" s="174"/>
      <c r="BN1832" s="174"/>
      <c r="BO1832" s="174"/>
      <c r="BP1832" s="174"/>
      <c r="BQ1832" s="174"/>
      <c r="BR1832" s="174"/>
      <c r="BS1832" s="174"/>
      <c r="BT1832" s="174"/>
    </row>
    <row r="1833" spans="1:72" s="177" customFormat="1">
      <c r="A1833" s="176"/>
      <c r="B1833" s="176"/>
      <c r="C1833" s="178"/>
      <c r="D1833" s="176"/>
      <c r="E1833" s="174"/>
      <c r="F1833" s="174"/>
      <c r="G1833" s="174"/>
      <c r="H1833" s="174"/>
      <c r="I1833" s="174"/>
      <c r="J1833" s="174"/>
      <c r="K1833" s="174"/>
      <c r="L1833" s="174"/>
      <c r="M1833" s="174"/>
      <c r="N1833" s="174"/>
      <c r="O1833" s="174"/>
      <c r="P1833" s="174"/>
      <c r="Q1833" s="174"/>
      <c r="R1833" s="174"/>
      <c r="S1833" s="174"/>
      <c r="T1833" s="174"/>
      <c r="U1833" s="174"/>
      <c r="V1833" s="174"/>
      <c r="W1833" s="174"/>
      <c r="X1833" s="174"/>
      <c r="Y1833" s="174"/>
      <c r="Z1833" s="174"/>
      <c r="AA1833" s="174"/>
      <c r="AB1833" s="174"/>
      <c r="AC1833" s="174"/>
      <c r="AD1833" s="174"/>
      <c r="AE1833" s="174"/>
      <c r="AF1833" s="174"/>
      <c r="AG1833" s="174"/>
      <c r="AH1833" s="174"/>
      <c r="AI1833" s="174"/>
      <c r="AJ1833" s="174"/>
      <c r="AK1833" s="174"/>
      <c r="AL1833" s="174"/>
      <c r="AM1833" s="174"/>
      <c r="AN1833" s="174"/>
      <c r="AO1833" s="174"/>
      <c r="AP1833" s="174"/>
      <c r="AQ1833" s="174"/>
      <c r="AR1833" s="174"/>
      <c r="AS1833" s="174"/>
      <c r="AT1833" s="174"/>
      <c r="AU1833" s="174"/>
      <c r="AV1833" s="174"/>
      <c r="AW1833" s="174"/>
      <c r="AX1833" s="174"/>
      <c r="AY1833" s="174"/>
      <c r="AZ1833" s="174"/>
      <c r="BA1833" s="174"/>
      <c r="BB1833" s="174"/>
      <c r="BC1833" s="174"/>
      <c r="BD1833" s="174"/>
      <c r="BE1833" s="174"/>
      <c r="BF1833" s="174"/>
      <c r="BG1833" s="174"/>
      <c r="BH1833" s="174"/>
      <c r="BI1833" s="174"/>
      <c r="BJ1833" s="174"/>
      <c r="BK1833" s="174"/>
      <c r="BL1833" s="174"/>
      <c r="BM1833" s="174"/>
      <c r="BN1833" s="174"/>
      <c r="BO1833" s="174"/>
      <c r="BP1833" s="174"/>
      <c r="BQ1833" s="174"/>
      <c r="BR1833" s="174"/>
      <c r="BS1833" s="174"/>
      <c r="BT1833" s="174"/>
    </row>
    <row r="1834" spans="1:72" s="177" customFormat="1">
      <c r="A1834" s="176"/>
      <c r="B1834" s="176"/>
      <c r="C1834" s="178"/>
      <c r="D1834" s="176"/>
      <c r="E1834" s="174"/>
      <c r="F1834" s="174"/>
      <c r="G1834" s="174"/>
      <c r="H1834" s="174"/>
      <c r="I1834" s="174"/>
      <c r="J1834" s="174"/>
      <c r="K1834" s="174"/>
      <c r="L1834" s="174"/>
      <c r="M1834" s="174"/>
      <c r="N1834" s="174"/>
      <c r="O1834" s="174"/>
      <c r="P1834" s="174"/>
      <c r="Q1834" s="174"/>
      <c r="R1834" s="174"/>
      <c r="S1834" s="174"/>
      <c r="T1834" s="174"/>
      <c r="U1834" s="174"/>
      <c r="V1834" s="174"/>
      <c r="W1834" s="174"/>
      <c r="X1834" s="174"/>
      <c r="Y1834" s="174"/>
      <c r="Z1834" s="174"/>
      <c r="AA1834" s="174"/>
      <c r="AB1834" s="174"/>
      <c r="AC1834" s="174"/>
      <c r="AD1834" s="174"/>
      <c r="AE1834" s="174"/>
      <c r="AF1834" s="174"/>
      <c r="AG1834" s="174"/>
      <c r="AH1834" s="174"/>
      <c r="AI1834" s="174"/>
      <c r="AJ1834" s="174"/>
      <c r="AK1834" s="174"/>
      <c r="AL1834" s="174"/>
      <c r="AM1834" s="174"/>
      <c r="AN1834" s="174"/>
      <c r="AO1834" s="174"/>
      <c r="AP1834" s="174"/>
      <c r="AQ1834" s="174"/>
      <c r="AR1834" s="174"/>
      <c r="AS1834" s="174"/>
      <c r="AT1834" s="174"/>
      <c r="AU1834" s="174"/>
      <c r="AV1834" s="174"/>
      <c r="AW1834" s="174"/>
      <c r="AX1834" s="174"/>
      <c r="AY1834" s="174"/>
      <c r="AZ1834" s="174"/>
      <c r="BA1834" s="174"/>
      <c r="BB1834" s="174"/>
      <c r="BC1834" s="174"/>
      <c r="BD1834" s="174"/>
      <c r="BE1834" s="174"/>
      <c r="BF1834" s="174"/>
      <c r="BG1834" s="174"/>
      <c r="BH1834" s="174"/>
      <c r="BI1834" s="174"/>
      <c r="BJ1834" s="174"/>
      <c r="BK1834" s="174"/>
      <c r="BL1834" s="174"/>
      <c r="BM1834" s="174"/>
      <c r="BN1834" s="174"/>
      <c r="BO1834" s="174"/>
      <c r="BP1834" s="174"/>
      <c r="BQ1834" s="174"/>
      <c r="BR1834" s="174"/>
      <c r="BS1834" s="174"/>
      <c r="BT1834" s="174"/>
    </row>
    <row r="1835" spans="1:72" s="177" customFormat="1">
      <c r="A1835" s="176"/>
      <c r="B1835" s="176"/>
      <c r="C1835" s="178"/>
      <c r="D1835" s="176"/>
      <c r="E1835" s="174"/>
      <c r="F1835" s="174"/>
      <c r="G1835" s="174"/>
      <c r="H1835" s="174"/>
      <c r="I1835" s="174"/>
      <c r="J1835" s="174"/>
      <c r="K1835" s="174"/>
      <c r="L1835" s="174"/>
      <c r="M1835" s="174"/>
      <c r="N1835" s="174"/>
      <c r="O1835" s="174"/>
      <c r="P1835" s="174"/>
      <c r="Q1835" s="174"/>
      <c r="R1835" s="174"/>
      <c r="S1835" s="174"/>
      <c r="T1835" s="174"/>
      <c r="U1835" s="174"/>
      <c r="V1835" s="174"/>
      <c r="W1835" s="174"/>
      <c r="X1835" s="174"/>
      <c r="Y1835" s="174"/>
      <c r="Z1835" s="174"/>
      <c r="AA1835" s="174"/>
      <c r="AB1835" s="174"/>
      <c r="AC1835" s="174"/>
      <c r="AD1835" s="174"/>
      <c r="AE1835" s="174"/>
      <c r="AF1835" s="174"/>
      <c r="AG1835" s="174"/>
      <c r="AH1835" s="174"/>
      <c r="AI1835" s="174"/>
      <c r="AJ1835" s="174"/>
      <c r="AK1835" s="174"/>
      <c r="AL1835" s="174"/>
      <c r="AM1835" s="174"/>
      <c r="AN1835" s="174"/>
      <c r="AO1835" s="174"/>
      <c r="AP1835" s="174"/>
      <c r="AQ1835" s="174"/>
      <c r="AR1835" s="174"/>
      <c r="AS1835" s="174"/>
      <c r="AT1835" s="174"/>
      <c r="AU1835" s="174"/>
      <c r="AV1835" s="174"/>
      <c r="AW1835" s="174"/>
      <c r="AX1835" s="174"/>
      <c r="AY1835" s="174"/>
      <c r="AZ1835" s="174"/>
      <c r="BA1835" s="174"/>
      <c r="BB1835" s="174"/>
      <c r="BC1835" s="174"/>
      <c r="BD1835" s="174"/>
      <c r="BE1835" s="174"/>
      <c r="BF1835" s="174"/>
      <c r="BG1835" s="174"/>
      <c r="BH1835" s="174"/>
      <c r="BI1835" s="174"/>
      <c r="BJ1835" s="174"/>
      <c r="BK1835" s="174"/>
      <c r="BL1835" s="174"/>
      <c r="BM1835" s="174"/>
      <c r="BN1835" s="174"/>
      <c r="BO1835" s="174"/>
      <c r="BP1835" s="174"/>
      <c r="BQ1835" s="174"/>
      <c r="BR1835" s="174"/>
      <c r="BS1835" s="174"/>
      <c r="BT1835" s="174"/>
    </row>
    <row r="1836" spans="1:72" s="177" customFormat="1">
      <c r="A1836" s="176"/>
      <c r="B1836" s="176"/>
      <c r="C1836" s="178"/>
      <c r="D1836" s="176"/>
      <c r="E1836" s="174"/>
      <c r="F1836" s="174"/>
      <c r="G1836" s="174"/>
      <c r="H1836" s="174"/>
      <c r="I1836" s="174"/>
      <c r="J1836" s="174"/>
      <c r="K1836" s="174"/>
      <c r="L1836" s="174"/>
      <c r="M1836" s="174"/>
      <c r="N1836" s="174"/>
      <c r="O1836" s="174"/>
      <c r="P1836" s="174"/>
      <c r="Q1836" s="174"/>
      <c r="R1836" s="174"/>
      <c r="S1836" s="174"/>
      <c r="T1836" s="174"/>
      <c r="U1836" s="174"/>
      <c r="V1836" s="174"/>
      <c r="W1836" s="174"/>
      <c r="X1836" s="174"/>
      <c r="Y1836" s="174"/>
      <c r="Z1836" s="174"/>
      <c r="AA1836" s="174"/>
      <c r="AB1836" s="174"/>
      <c r="AC1836" s="174"/>
      <c r="AD1836" s="174"/>
      <c r="AE1836" s="174"/>
      <c r="AF1836" s="174"/>
      <c r="AG1836" s="174"/>
      <c r="AH1836" s="174"/>
      <c r="AI1836" s="174"/>
      <c r="AJ1836" s="174"/>
      <c r="AK1836" s="174"/>
      <c r="AL1836" s="174"/>
      <c r="AM1836" s="174"/>
      <c r="AN1836" s="174"/>
      <c r="AO1836" s="174"/>
      <c r="AP1836" s="174"/>
      <c r="AQ1836" s="174"/>
      <c r="AR1836" s="174"/>
      <c r="AS1836" s="174"/>
      <c r="AT1836" s="174"/>
      <c r="AU1836" s="174"/>
      <c r="AV1836" s="174"/>
      <c r="AW1836" s="174"/>
      <c r="AX1836" s="174"/>
      <c r="AY1836" s="174"/>
      <c r="AZ1836" s="174"/>
      <c r="BA1836" s="174"/>
      <c r="BB1836" s="174"/>
      <c r="BC1836" s="174"/>
      <c r="BD1836" s="174"/>
      <c r="BE1836" s="174"/>
      <c r="BF1836" s="174"/>
      <c r="BG1836" s="174"/>
      <c r="BH1836" s="174"/>
      <c r="BI1836" s="174"/>
      <c r="BJ1836" s="174"/>
      <c r="BK1836" s="174"/>
      <c r="BL1836" s="174"/>
      <c r="BM1836" s="174"/>
      <c r="BN1836" s="174"/>
      <c r="BO1836" s="174"/>
      <c r="BP1836" s="174"/>
      <c r="BQ1836" s="174"/>
      <c r="BR1836" s="174"/>
      <c r="BS1836" s="174"/>
      <c r="BT1836" s="174"/>
    </row>
    <row r="1837" spans="1:72" s="177" customFormat="1">
      <c r="A1837" s="176"/>
      <c r="B1837" s="176"/>
      <c r="C1837" s="178"/>
      <c r="D1837" s="176"/>
      <c r="E1837" s="174"/>
      <c r="F1837" s="174"/>
      <c r="G1837" s="174"/>
      <c r="H1837" s="174"/>
      <c r="I1837" s="174"/>
      <c r="J1837" s="174"/>
      <c r="K1837" s="174"/>
      <c r="L1837" s="174"/>
      <c r="M1837" s="174"/>
      <c r="N1837" s="174"/>
      <c r="O1837" s="174"/>
      <c r="P1837" s="174"/>
      <c r="Q1837" s="174"/>
      <c r="R1837" s="174"/>
      <c r="S1837" s="174"/>
      <c r="T1837" s="174"/>
      <c r="U1837" s="174"/>
      <c r="V1837" s="174"/>
      <c r="W1837" s="174"/>
      <c r="X1837" s="174"/>
      <c r="Y1837" s="174"/>
      <c r="Z1837" s="174"/>
      <c r="AA1837" s="174"/>
      <c r="AB1837" s="174"/>
      <c r="AC1837" s="174"/>
      <c r="AD1837" s="174"/>
      <c r="AE1837" s="174"/>
      <c r="AF1837" s="174"/>
      <c r="AG1837" s="174"/>
      <c r="AH1837" s="174"/>
      <c r="AI1837" s="174"/>
      <c r="AJ1837" s="174"/>
      <c r="AK1837" s="174"/>
      <c r="AL1837" s="174"/>
      <c r="AM1837" s="174"/>
      <c r="AN1837" s="174"/>
      <c r="AO1837" s="174"/>
      <c r="AP1837" s="174"/>
      <c r="AQ1837" s="174"/>
      <c r="AR1837" s="174"/>
      <c r="AS1837" s="174"/>
      <c r="AT1837" s="174"/>
      <c r="AU1837" s="174"/>
      <c r="AV1837" s="174"/>
      <c r="AW1837" s="174"/>
      <c r="AX1837" s="174"/>
      <c r="AY1837" s="174"/>
      <c r="AZ1837" s="174"/>
      <c r="BA1837" s="174"/>
      <c r="BB1837" s="174"/>
      <c r="BC1837" s="174"/>
      <c r="BD1837" s="174"/>
      <c r="BE1837" s="174"/>
      <c r="BF1837" s="174"/>
      <c r="BG1837" s="174"/>
      <c r="BH1837" s="174"/>
      <c r="BI1837" s="174"/>
      <c r="BJ1837" s="174"/>
      <c r="BK1837" s="174"/>
      <c r="BL1837" s="174"/>
      <c r="BM1837" s="174"/>
      <c r="BN1837" s="174"/>
      <c r="BO1837" s="174"/>
      <c r="BP1837" s="174"/>
      <c r="BQ1837" s="174"/>
      <c r="BR1837" s="174"/>
      <c r="BS1837" s="174"/>
      <c r="BT1837" s="174"/>
    </row>
    <row r="1838" spans="1:72" s="177" customFormat="1">
      <c r="A1838" s="176"/>
      <c r="B1838" s="176"/>
      <c r="C1838" s="178"/>
      <c r="D1838" s="176"/>
      <c r="E1838" s="174"/>
      <c r="F1838" s="174"/>
      <c r="G1838" s="174"/>
      <c r="H1838" s="174"/>
      <c r="I1838" s="174"/>
      <c r="J1838" s="174"/>
      <c r="K1838" s="174"/>
      <c r="L1838" s="174"/>
      <c r="M1838" s="174"/>
      <c r="N1838" s="174"/>
      <c r="O1838" s="174"/>
      <c r="P1838" s="174"/>
      <c r="Q1838" s="174"/>
      <c r="R1838" s="174"/>
      <c r="S1838" s="174"/>
      <c r="T1838" s="174"/>
      <c r="U1838" s="174"/>
      <c r="V1838" s="174"/>
      <c r="W1838" s="174"/>
      <c r="X1838" s="174"/>
      <c r="Y1838" s="174"/>
      <c r="Z1838" s="174"/>
      <c r="AA1838" s="174"/>
      <c r="AB1838" s="174"/>
      <c r="AC1838" s="174"/>
      <c r="AD1838" s="174"/>
      <c r="AE1838" s="174"/>
      <c r="AF1838" s="174"/>
      <c r="AG1838" s="174"/>
      <c r="AH1838" s="174"/>
      <c r="AI1838" s="174"/>
      <c r="AJ1838" s="174"/>
      <c r="AK1838" s="174"/>
      <c r="AL1838" s="174"/>
      <c r="AM1838" s="174"/>
      <c r="AN1838" s="174"/>
      <c r="AO1838" s="174"/>
      <c r="AP1838" s="174"/>
      <c r="AQ1838" s="174"/>
      <c r="AR1838" s="174"/>
      <c r="AS1838" s="174"/>
      <c r="AT1838" s="174"/>
      <c r="AU1838" s="174"/>
      <c r="AV1838" s="174"/>
      <c r="AW1838" s="174"/>
      <c r="AX1838" s="174"/>
      <c r="AY1838" s="174"/>
      <c r="AZ1838" s="174"/>
      <c r="BA1838" s="174"/>
      <c r="BB1838" s="174"/>
      <c r="BC1838" s="174"/>
      <c r="BD1838" s="174"/>
      <c r="BE1838" s="174"/>
      <c r="BF1838" s="174"/>
      <c r="BG1838" s="174"/>
      <c r="BH1838" s="174"/>
      <c r="BI1838" s="174"/>
      <c r="BJ1838" s="174"/>
      <c r="BK1838" s="174"/>
      <c r="BL1838" s="174"/>
      <c r="BM1838" s="174"/>
      <c r="BN1838" s="174"/>
      <c r="BO1838" s="174"/>
      <c r="BP1838" s="174"/>
      <c r="BQ1838" s="174"/>
      <c r="BR1838" s="174"/>
      <c r="BS1838" s="174"/>
      <c r="BT1838" s="174"/>
    </row>
    <row r="1839" spans="1:72" s="177" customFormat="1">
      <c r="A1839" s="176"/>
      <c r="B1839" s="176"/>
      <c r="C1839" s="178"/>
      <c r="D1839" s="176"/>
      <c r="E1839" s="174"/>
      <c r="F1839" s="174"/>
      <c r="G1839" s="174"/>
      <c r="H1839" s="174"/>
      <c r="I1839" s="174"/>
      <c r="J1839" s="174"/>
      <c r="K1839" s="174"/>
      <c r="L1839" s="174"/>
      <c r="M1839" s="174"/>
      <c r="N1839" s="174"/>
      <c r="O1839" s="174"/>
      <c r="P1839" s="174"/>
      <c r="Q1839" s="174"/>
      <c r="R1839" s="174"/>
      <c r="S1839" s="174"/>
      <c r="T1839" s="174"/>
      <c r="U1839" s="174"/>
      <c r="V1839" s="174"/>
      <c r="W1839" s="174"/>
      <c r="X1839" s="174"/>
      <c r="Y1839" s="174"/>
      <c r="Z1839" s="174"/>
      <c r="AA1839" s="174"/>
      <c r="AB1839" s="174"/>
      <c r="AC1839" s="174"/>
      <c r="AD1839" s="174"/>
      <c r="AE1839" s="174"/>
      <c r="AF1839" s="174"/>
      <c r="AG1839" s="174"/>
      <c r="AH1839" s="174"/>
      <c r="AI1839" s="174"/>
      <c r="AJ1839" s="174"/>
      <c r="AK1839" s="174"/>
      <c r="AL1839" s="174"/>
      <c r="AM1839" s="174"/>
      <c r="AN1839" s="174"/>
      <c r="AO1839" s="174"/>
      <c r="AP1839" s="174"/>
      <c r="AQ1839" s="174"/>
      <c r="AR1839" s="174"/>
      <c r="AS1839" s="174"/>
      <c r="AT1839" s="174"/>
      <c r="AU1839" s="174"/>
      <c r="AV1839" s="174"/>
      <c r="AW1839" s="174"/>
      <c r="AX1839" s="174"/>
      <c r="AY1839" s="174"/>
      <c r="AZ1839" s="174"/>
      <c r="BA1839" s="174"/>
      <c r="BB1839" s="174"/>
      <c r="BC1839" s="174"/>
      <c r="BD1839" s="174"/>
      <c r="BE1839" s="174"/>
      <c r="BF1839" s="174"/>
      <c r="BG1839" s="174"/>
      <c r="BH1839" s="174"/>
      <c r="BI1839" s="174"/>
      <c r="BJ1839" s="174"/>
      <c r="BK1839" s="174"/>
      <c r="BL1839" s="174"/>
      <c r="BM1839" s="174"/>
      <c r="BN1839" s="174"/>
      <c r="BO1839" s="174"/>
      <c r="BP1839" s="174"/>
      <c r="BQ1839" s="174"/>
      <c r="BR1839" s="174"/>
      <c r="BS1839" s="174"/>
      <c r="BT1839" s="174"/>
    </row>
    <row r="1840" spans="1:72" s="177" customFormat="1">
      <c r="A1840" s="176"/>
      <c r="B1840" s="176"/>
      <c r="C1840" s="178"/>
      <c r="D1840" s="176"/>
      <c r="E1840" s="174"/>
      <c r="F1840" s="174"/>
      <c r="G1840" s="174"/>
      <c r="H1840" s="174"/>
      <c r="I1840" s="174"/>
      <c r="J1840" s="174"/>
      <c r="K1840" s="174"/>
      <c r="L1840" s="174"/>
      <c r="M1840" s="174"/>
      <c r="N1840" s="174"/>
      <c r="O1840" s="174"/>
      <c r="P1840" s="174"/>
      <c r="Q1840" s="174"/>
      <c r="R1840" s="174"/>
      <c r="S1840" s="174"/>
      <c r="T1840" s="174"/>
      <c r="U1840" s="174"/>
      <c r="V1840" s="174"/>
      <c r="W1840" s="174"/>
      <c r="X1840" s="174"/>
      <c r="Y1840" s="174"/>
      <c r="Z1840" s="174"/>
      <c r="AA1840" s="174"/>
      <c r="AB1840" s="174"/>
      <c r="AC1840" s="174"/>
      <c r="AD1840" s="174"/>
      <c r="AE1840" s="174"/>
      <c r="AF1840" s="174"/>
      <c r="AG1840" s="174"/>
      <c r="AH1840" s="174"/>
      <c r="AI1840" s="174"/>
      <c r="AJ1840" s="174"/>
      <c r="AK1840" s="174"/>
      <c r="AL1840" s="174"/>
      <c r="AM1840" s="174"/>
      <c r="AN1840" s="174"/>
      <c r="AO1840" s="174"/>
      <c r="AP1840" s="174"/>
      <c r="AQ1840" s="174"/>
      <c r="AR1840" s="174"/>
      <c r="AS1840" s="174"/>
      <c r="AT1840" s="174"/>
      <c r="AU1840" s="174"/>
      <c r="AV1840" s="174"/>
      <c r="AW1840" s="174"/>
      <c r="AX1840" s="174"/>
      <c r="AY1840" s="174"/>
      <c r="AZ1840" s="174"/>
      <c r="BA1840" s="174"/>
      <c r="BB1840" s="174"/>
      <c r="BC1840" s="174"/>
      <c r="BD1840" s="174"/>
      <c r="BE1840" s="174"/>
      <c r="BF1840" s="174"/>
      <c r="BG1840" s="174"/>
      <c r="BH1840" s="174"/>
      <c r="BI1840" s="174"/>
      <c r="BJ1840" s="174"/>
      <c r="BK1840" s="174"/>
      <c r="BL1840" s="174"/>
      <c r="BM1840" s="174"/>
      <c r="BN1840" s="174"/>
      <c r="BO1840" s="174"/>
      <c r="BP1840" s="174"/>
      <c r="BQ1840" s="174"/>
      <c r="BR1840" s="174"/>
      <c r="BS1840" s="174"/>
      <c r="BT1840" s="174"/>
    </row>
    <row r="1841" spans="1:72" s="177" customFormat="1">
      <c r="A1841" s="176"/>
      <c r="B1841" s="176"/>
      <c r="C1841" s="178"/>
      <c r="D1841" s="176"/>
      <c r="E1841" s="174"/>
      <c r="F1841" s="174"/>
      <c r="G1841" s="174"/>
      <c r="H1841" s="174"/>
      <c r="I1841" s="174"/>
      <c r="J1841" s="174"/>
      <c r="K1841" s="174"/>
      <c r="L1841" s="174"/>
      <c r="M1841" s="174"/>
      <c r="N1841" s="174"/>
      <c r="O1841" s="174"/>
      <c r="P1841" s="174"/>
      <c r="Q1841" s="174"/>
      <c r="R1841" s="174"/>
      <c r="S1841" s="174"/>
      <c r="T1841" s="174"/>
      <c r="U1841" s="174"/>
      <c r="V1841" s="174"/>
      <c r="W1841" s="174"/>
      <c r="X1841" s="174"/>
      <c r="Y1841" s="174"/>
      <c r="Z1841" s="174"/>
      <c r="AA1841" s="174"/>
      <c r="AB1841" s="174"/>
      <c r="AC1841" s="174"/>
      <c r="AD1841" s="174"/>
      <c r="AE1841" s="174"/>
      <c r="AF1841" s="174"/>
      <c r="AG1841" s="174"/>
      <c r="AH1841" s="174"/>
      <c r="AI1841" s="174"/>
      <c r="AJ1841" s="174"/>
      <c r="AK1841" s="174"/>
      <c r="AL1841" s="174"/>
      <c r="AM1841" s="174"/>
      <c r="AN1841" s="174"/>
      <c r="AO1841" s="174"/>
      <c r="AP1841" s="174"/>
      <c r="AQ1841" s="174"/>
      <c r="AR1841" s="174"/>
      <c r="AS1841" s="174"/>
      <c r="AT1841" s="174"/>
      <c r="AU1841" s="174"/>
      <c r="AV1841" s="174"/>
      <c r="AW1841" s="174"/>
      <c r="AX1841" s="174"/>
      <c r="AY1841" s="174"/>
      <c r="AZ1841" s="174"/>
      <c r="BA1841" s="174"/>
      <c r="BB1841" s="174"/>
      <c r="BC1841" s="174"/>
      <c r="BD1841" s="174"/>
      <c r="BE1841" s="174"/>
      <c r="BF1841" s="174"/>
      <c r="BG1841" s="174"/>
      <c r="BH1841" s="174"/>
      <c r="BI1841" s="174"/>
      <c r="BJ1841" s="174"/>
      <c r="BK1841" s="174"/>
      <c r="BL1841" s="174"/>
      <c r="BM1841" s="174"/>
      <c r="BN1841" s="174"/>
      <c r="BO1841" s="174"/>
      <c r="BP1841" s="174"/>
      <c r="BQ1841" s="174"/>
      <c r="BR1841" s="174"/>
      <c r="BS1841" s="174"/>
      <c r="BT1841" s="174"/>
    </row>
    <row r="1842" spans="1:72" s="177" customFormat="1">
      <c r="A1842" s="176"/>
      <c r="B1842" s="176"/>
      <c r="C1842" s="178"/>
      <c r="D1842" s="176"/>
      <c r="E1842" s="174"/>
      <c r="F1842" s="174"/>
      <c r="G1842" s="174"/>
      <c r="H1842" s="174"/>
      <c r="I1842" s="174"/>
      <c r="J1842" s="174"/>
      <c r="K1842" s="174"/>
      <c r="L1842" s="174"/>
      <c r="M1842" s="174"/>
      <c r="N1842" s="174"/>
      <c r="O1842" s="174"/>
      <c r="P1842" s="174"/>
      <c r="Q1842" s="174"/>
      <c r="R1842" s="174"/>
      <c r="S1842" s="174"/>
      <c r="T1842" s="174"/>
      <c r="U1842" s="174"/>
      <c r="V1842" s="174"/>
      <c r="W1842" s="174"/>
      <c r="X1842" s="174"/>
      <c r="Y1842" s="174"/>
      <c r="Z1842" s="174"/>
      <c r="AA1842" s="174"/>
      <c r="AB1842" s="174"/>
      <c r="AC1842" s="174"/>
      <c r="AD1842" s="174"/>
      <c r="AE1842" s="174"/>
      <c r="AF1842" s="174"/>
      <c r="AG1842" s="174"/>
      <c r="AH1842" s="174"/>
      <c r="AI1842" s="174"/>
      <c r="AJ1842" s="174"/>
      <c r="AK1842" s="174"/>
      <c r="AL1842" s="174"/>
      <c r="AM1842" s="174"/>
      <c r="AN1842" s="174"/>
      <c r="AO1842" s="174"/>
      <c r="AP1842" s="174"/>
      <c r="AQ1842" s="174"/>
      <c r="AR1842" s="174"/>
      <c r="AS1842" s="174"/>
      <c r="AT1842" s="174"/>
      <c r="AU1842" s="174"/>
      <c r="AV1842" s="174"/>
      <c r="AW1842" s="174"/>
      <c r="AX1842" s="174"/>
      <c r="AY1842" s="174"/>
      <c r="AZ1842" s="174"/>
      <c r="BA1842" s="174"/>
      <c r="BB1842" s="174"/>
      <c r="BC1842" s="174"/>
      <c r="BD1842" s="174"/>
      <c r="BE1842" s="174"/>
      <c r="BF1842" s="174"/>
      <c r="BG1842" s="174"/>
      <c r="BH1842" s="174"/>
      <c r="BI1842" s="174"/>
      <c r="BJ1842" s="174"/>
      <c r="BK1842" s="174"/>
      <c r="BL1842" s="174"/>
      <c r="BM1842" s="174"/>
      <c r="BN1842" s="174"/>
      <c r="BO1842" s="174"/>
      <c r="BP1842" s="174"/>
      <c r="BQ1842" s="174"/>
      <c r="BR1842" s="174"/>
      <c r="BS1842" s="174"/>
      <c r="BT1842" s="174"/>
    </row>
    <row r="1843" spans="1:72" s="177" customFormat="1">
      <c r="A1843" s="176"/>
      <c r="B1843" s="176"/>
      <c r="C1843" s="178"/>
      <c r="D1843" s="176"/>
      <c r="E1843" s="174"/>
      <c r="F1843" s="174"/>
      <c r="G1843" s="174"/>
      <c r="H1843" s="174"/>
      <c r="I1843" s="174"/>
      <c r="J1843" s="174"/>
      <c r="K1843" s="174"/>
      <c r="L1843" s="174"/>
      <c r="M1843" s="174"/>
      <c r="N1843" s="174"/>
      <c r="O1843" s="174"/>
      <c r="P1843" s="174"/>
      <c r="Q1843" s="174"/>
      <c r="R1843" s="174"/>
      <c r="S1843" s="174"/>
      <c r="T1843" s="174"/>
      <c r="U1843" s="174"/>
      <c r="V1843" s="174"/>
      <c r="W1843" s="174"/>
      <c r="X1843" s="174"/>
      <c r="Y1843" s="174"/>
      <c r="Z1843" s="174"/>
      <c r="AA1843" s="174"/>
      <c r="AB1843" s="174"/>
      <c r="AC1843" s="174"/>
      <c r="AD1843" s="174"/>
      <c r="AE1843" s="174"/>
      <c r="AF1843" s="174"/>
      <c r="AG1843" s="174"/>
      <c r="AH1843" s="174"/>
      <c r="AI1843" s="174"/>
      <c r="AJ1843" s="174"/>
      <c r="AK1843" s="174"/>
      <c r="AL1843" s="174"/>
      <c r="AM1843" s="174"/>
      <c r="AN1843" s="174"/>
      <c r="AO1843" s="174"/>
      <c r="AP1843" s="174"/>
      <c r="AQ1843" s="174"/>
      <c r="AR1843" s="174"/>
      <c r="AS1843" s="174"/>
      <c r="AT1843" s="174"/>
      <c r="AU1843" s="174"/>
      <c r="AV1843" s="174"/>
      <c r="AW1843" s="174"/>
      <c r="AX1843" s="174"/>
      <c r="AY1843" s="174"/>
      <c r="AZ1843" s="174"/>
      <c r="BA1843" s="174"/>
      <c r="BB1843" s="174"/>
      <c r="BC1843" s="174"/>
      <c r="BD1843" s="174"/>
      <c r="BE1843" s="174"/>
      <c r="BF1843" s="174"/>
      <c r="BG1843" s="174"/>
      <c r="BH1843" s="174"/>
      <c r="BI1843" s="174"/>
      <c r="BJ1843" s="174"/>
      <c r="BK1843" s="174"/>
      <c r="BL1843" s="174"/>
      <c r="BM1843" s="174"/>
      <c r="BN1843" s="174"/>
      <c r="BO1843" s="174"/>
      <c r="BP1843" s="174"/>
      <c r="BQ1843" s="174"/>
      <c r="BR1843" s="174"/>
      <c r="BS1843" s="174"/>
      <c r="BT1843" s="174"/>
    </row>
    <row r="1844" spans="1:72" s="177" customFormat="1">
      <c r="A1844" s="176"/>
      <c r="B1844" s="176"/>
      <c r="C1844" s="178"/>
      <c r="D1844" s="176"/>
      <c r="E1844" s="174"/>
      <c r="F1844" s="174"/>
      <c r="G1844" s="174"/>
      <c r="H1844" s="174"/>
      <c r="I1844" s="174"/>
      <c r="J1844" s="174"/>
      <c r="K1844" s="174"/>
      <c r="L1844" s="174"/>
      <c r="M1844" s="174"/>
      <c r="N1844" s="174"/>
      <c r="O1844" s="174"/>
      <c r="P1844" s="174"/>
      <c r="Q1844" s="174"/>
      <c r="R1844" s="174"/>
      <c r="S1844" s="174"/>
      <c r="T1844" s="174"/>
      <c r="U1844" s="174"/>
      <c r="V1844" s="174"/>
      <c r="W1844" s="174"/>
      <c r="X1844" s="174"/>
      <c r="Y1844" s="174"/>
      <c r="Z1844" s="174"/>
      <c r="AA1844" s="174"/>
      <c r="AB1844" s="174"/>
      <c r="AC1844" s="174"/>
      <c r="AD1844" s="174"/>
      <c r="AE1844" s="174"/>
      <c r="AF1844" s="174"/>
      <c r="AG1844" s="174"/>
      <c r="AH1844" s="174"/>
      <c r="AI1844" s="174"/>
      <c r="AJ1844" s="174"/>
      <c r="AK1844" s="174"/>
      <c r="AL1844" s="174"/>
      <c r="AM1844" s="174"/>
      <c r="AN1844" s="174"/>
      <c r="AO1844" s="174"/>
      <c r="AP1844" s="174"/>
      <c r="AQ1844" s="174"/>
      <c r="AR1844" s="174"/>
      <c r="AS1844" s="174"/>
      <c r="AT1844" s="174"/>
      <c r="AU1844" s="174"/>
      <c r="AV1844" s="174"/>
      <c r="AW1844" s="174"/>
      <c r="AX1844" s="174"/>
      <c r="AY1844" s="174"/>
      <c r="AZ1844" s="174"/>
      <c r="BA1844" s="174"/>
      <c r="BB1844" s="174"/>
      <c r="BC1844" s="174"/>
      <c r="BD1844" s="174"/>
      <c r="BE1844" s="174"/>
      <c r="BF1844" s="174"/>
      <c r="BG1844" s="174"/>
      <c r="BH1844" s="174"/>
      <c r="BI1844" s="174"/>
      <c r="BJ1844" s="174"/>
      <c r="BK1844" s="174"/>
      <c r="BL1844" s="174"/>
      <c r="BM1844" s="174"/>
      <c r="BN1844" s="174"/>
      <c r="BO1844" s="174"/>
      <c r="BP1844" s="174"/>
      <c r="BQ1844" s="174"/>
      <c r="BR1844" s="174"/>
      <c r="BS1844" s="174"/>
      <c r="BT1844" s="174"/>
    </row>
    <row r="1845" spans="1:72" s="177" customFormat="1">
      <c r="A1845" s="176"/>
      <c r="B1845" s="176"/>
      <c r="C1845" s="178"/>
      <c r="D1845" s="176"/>
      <c r="E1845" s="174"/>
      <c r="F1845" s="174"/>
      <c r="G1845" s="174"/>
      <c r="H1845" s="174"/>
      <c r="I1845" s="174"/>
      <c r="J1845" s="174"/>
      <c r="K1845" s="174"/>
      <c r="L1845" s="174"/>
      <c r="M1845" s="174"/>
      <c r="N1845" s="174"/>
      <c r="O1845" s="174"/>
      <c r="P1845" s="174"/>
      <c r="Q1845" s="174"/>
      <c r="R1845" s="174"/>
      <c r="S1845" s="174"/>
      <c r="T1845" s="174"/>
      <c r="U1845" s="174"/>
      <c r="V1845" s="174"/>
      <c r="W1845" s="174"/>
      <c r="X1845" s="174"/>
      <c r="Y1845" s="174"/>
      <c r="Z1845" s="174"/>
      <c r="AA1845" s="174"/>
      <c r="AB1845" s="174"/>
      <c r="AC1845" s="174"/>
      <c r="AD1845" s="174"/>
      <c r="AE1845" s="174"/>
      <c r="AF1845" s="174"/>
      <c r="AG1845" s="174"/>
      <c r="AH1845" s="174"/>
      <c r="AI1845" s="174"/>
      <c r="AJ1845" s="174"/>
      <c r="AK1845" s="174"/>
      <c r="AL1845" s="174"/>
      <c r="AM1845" s="174"/>
      <c r="AN1845" s="174"/>
      <c r="AO1845" s="174"/>
      <c r="AP1845" s="174"/>
      <c r="AQ1845" s="174"/>
      <c r="AR1845" s="174"/>
      <c r="AS1845" s="174"/>
      <c r="AT1845" s="174"/>
      <c r="AU1845" s="174"/>
      <c r="AV1845" s="174"/>
      <c r="AW1845" s="174"/>
      <c r="AX1845" s="174"/>
      <c r="AY1845" s="174"/>
      <c r="AZ1845" s="174"/>
      <c r="BA1845" s="174"/>
      <c r="BB1845" s="174"/>
      <c r="BC1845" s="174"/>
      <c r="BD1845" s="174"/>
      <c r="BE1845" s="174"/>
      <c r="BF1845" s="174"/>
      <c r="BG1845" s="174"/>
      <c r="BH1845" s="174"/>
      <c r="BI1845" s="174"/>
      <c r="BJ1845" s="174"/>
      <c r="BK1845" s="174"/>
      <c r="BL1845" s="174"/>
      <c r="BM1845" s="174"/>
      <c r="BN1845" s="174"/>
      <c r="BO1845" s="174"/>
      <c r="BP1845" s="174"/>
      <c r="BQ1845" s="174"/>
      <c r="BR1845" s="174"/>
      <c r="BS1845" s="174"/>
      <c r="BT1845" s="174"/>
    </row>
    <row r="1846" spans="1:72" s="177" customFormat="1">
      <c r="A1846" s="176"/>
      <c r="B1846" s="176"/>
      <c r="C1846" s="178"/>
      <c r="D1846" s="176"/>
      <c r="E1846" s="174"/>
      <c r="F1846" s="174"/>
      <c r="G1846" s="174"/>
      <c r="H1846" s="174"/>
      <c r="I1846" s="174"/>
      <c r="J1846" s="174"/>
      <c r="K1846" s="174"/>
      <c r="L1846" s="174"/>
      <c r="M1846" s="174"/>
      <c r="N1846" s="174"/>
      <c r="O1846" s="174"/>
      <c r="P1846" s="174"/>
      <c r="Q1846" s="174"/>
      <c r="R1846" s="174"/>
      <c r="S1846" s="174"/>
      <c r="T1846" s="174"/>
      <c r="U1846" s="174"/>
      <c r="V1846" s="174"/>
      <c r="W1846" s="174"/>
      <c r="X1846" s="174"/>
      <c r="Y1846" s="174"/>
      <c r="Z1846" s="174"/>
      <c r="AA1846" s="174"/>
      <c r="AB1846" s="174"/>
      <c r="AC1846" s="174"/>
      <c r="AD1846" s="174"/>
      <c r="AE1846" s="174"/>
      <c r="AF1846" s="174"/>
      <c r="AG1846" s="174"/>
      <c r="AH1846" s="174"/>
      <c r="AI1846" s="174"/>
      <c r="AJ1846" s="174"/>
      <c r="AK1846" s="174"/>
      <c r="AL1846" s="174"/>
      <c r="AM1846" s="174"/>
      <c r="AN1846" s="174"/>
      <c r="AO1846" s="174"/>
      <c r="AP1846" s="174"/>
      <c r="AQ1846" s="174"/>
      <c r="AR1846" s="174"/>
      <c r="AS1846" s="174"/>
      <c r="AT1846" s="174"/>
      <c r="AU1846" s="174"/>
      <c r="AV1846" s="174"/>
      <c r="AW1846" s="174"/>
      <c r="AX1846" s="174"/>
      <c r="AY1846" s="174"/>
      <c r="AZ1846" s="174"/>
      <c r="BA1846" s="174"/>
      <c r="BB1846" s="174"/>
      <c r="BC1846" s="174"/>
      <c r="BD1846" s="174"/>
      <c r="BE1846" s="174"/>
      <c r="BF1846" s="174"/>
      <c r="BG1846" s="174"/>
      <c r="BH1846" s="174"/>
      <c r="BI1846" s="174"/>
      <c r="BJ1846" s="174"/>
      <c r="BK1846" s="174"/>
      <c r="BL1846" s="174"/>
      <c r="BM1846" s="174"/>
      <c r="BN1846" s="174"/>
      <c r="BO1846" s="174"/>
      <c r="BP1846" s="174"/>
      <c r="BQ1846" s="174"/>
      <c r="BR1846" s="174"/>
      <c r="BS1846" s="174"/>
      <c r="BT1846" s="174"/>
    </row>
    <row r="1847" spans="1:72" s="177" customFormat="1">
      <c r="A1847" s="176"/>
      <c r="B1847" s="176"/>
      <c r="C1847" s="178"/>
      <c r="D1847" s="176"/>
      <c r="E1847" s="174"/>
      <c r="F1847" s="174"/>
      <c r="G1847" s="174"/>
      <c r="H1847" s="174"/>
      <c r="I1847" s="174"/>
      <c r="J1847" s="174"/>
      <c r="K1847" s="174"/>
      <c r="L1847" s="174"/>
      <c r="M1847" s="174"/>
      <c r="N1847" s="174"/>
      <c r="O1847" s="174"/>
      <c r="P1847" s="174"/>
      <c r="Q1847" s="174"/>
      <c r="R1847" s="174"/>
      <c r="S1847" s="174"/>
      <c r="T1847" s="174"/>
      <c r="U1847" s="174"/>
      <c r="V1847" s="174"/>
      <c r="W1847" s="174"/>
      <c r="X1847" s="174"/>
      <c r="Y1847" s="174"/>
      <c r="Z1847" s="174"/>
      <c r="AA1847" s="174"/>
      <c r="AB1847" s="174"/>
      <c r="AC1847" s="174"/>
      <c r="AD1847" s="174"/>
      <c r="AE1847" s="174"/>
      <c r="AF1847" s="174"/>
      <c r="AG1847" s="174"/>
      <c r="AH1847" s="174"/>
      <c r="AI1847" s="174"/>
      <c r="AJ1847" s="174"/>
      <c r="AK1847" s="174"/>
      <c r="AL1847" s="174"/>
      <c r="AM1847" s="174"/>
      <c r="AN1847" s="174"/>
      <c r="AO1847" s="174"/>
      <c r="AP1847" s="174"/>
      <c r="AQ1847" s="174"/>
      <c r="AR1847" s="174"/>
      <c r="AS1847" s="174"/>
      <c r="AT1847" s="174"/>
      <c r="AU1847" s="174"/>
      <c r="AV1847" s="174"/>
      <c r="AW1847" s="174"/>
      <c r="AX1847" s="174"/>
      <c r="AY1847" s="174"/>
      <c r="AZ1847" s="174"/>
      <c r="BA1847" s="174"/>
      <c r="BB1847" s="174"/>
      <c r="BC1847" s="174"/>
      <c r="BD1847" s="174"/>
      <c r="BE1847" s="174"/>
      <c r="BF1847" s="174"/>
      <c r="BG1847" s="174"/>
      <c r="BH1847" s="174"/>
      <c r="BI1847" s="174"/>
      <c r="BJ1847" s="174"/>
      <c r="BK1847" s="174"/>
      <c r="BL1847" s="174"/>
      <c r="BM1847" s="174"/>
      <c r="BN1847" s="174"/>
      <c r="BO1847" s="174"/>
      <c r="BP1847" s="174"/>
      <c r="BQ1847" s="174"/>
      <c r="BR1847" s="174"/>
      <c r="BS1847" s="174"/>
      <c r="BT1847" s="174"/>
    </row>
    <row r="1848" spans="1:72" s="177" customFormat="1">
      <c r="A1848" s="176"/>
      <c r="B1848" s="176"/>
      <c r="C1848" s="178"/>
      <c r="D1848" s="176"/>
      <c r="E1848" s="174"/>
      <c r="F1848" s="174"/>
      <c r="G1848" s="174"/>
      <c r="H1848" s="174"/>
      <c r="I1848" s="174"/>
      <c r="J1848" s="174"/>
      <c r="K1848" s="174"/>
      <c r="L1848" s="174"/>
      <c r="M1848" s="174"/>
      <c r="N1848" s="174"/>
      <c r="O1848" s="174"/>
      <c r="P1848" s="174"/>
      <c r="Q1848" s="174"/>
      <c r="R1848" s="174"/>
      <c r="S1848" s="174"/>
      <c r="T1848" s="174"/>
      <c r="U1848" s="174"/>
      <c r="V1848" s="174"/>
      <c r="W1848" s="174"/>
      <c r="X1848" s="174"/>
      <c r="Y1848" s="174"/>
      <c r="Z1848" s="174"/>
      <c r="AA1848" s="174"/>
      <c r="AB1848" s="174"/>
      <c r="AC1848" s="174"/>
      <c r="AD1848" s="174"/>
      <c r="AE1848" s="174"/>
      <c r="AF1848" s="174"/>
      <c r="AG1848" s="174"/>
      <c r="AH1848" s="174"/>
      <c r="AI1848" s="174"/>
      <c r="AJ1848" s="174"/>
      <c r="AK1848" s="174"/>
      <c r="AL1848" s="174"/>
      <c r="AM1848" s="174"/>
      <c r="AN1848" s="174"/>
      <c r="AO1848" s="174"/>
      <c r="AP1848" s="174"/>
      <c r="AQ1848" s="174"/>
      <c r="AR1848" s="174"/>
      <c r="AS1848" s="174"/>
      <c r="AT1848" s="174"/>
      <c r="AU1848" s="174"/>
      <c r="AV1848" s="174"/>
      <c r="AW1848" s="174"/>
      <c r="AX1848" s="174"/>
      <c r="AY1848" s="174"/>
      <c r="AZ1848" s="174"/>
      <c r="BA1848" s="174"/>
      <c r="BB1848" s="174"/>
      <c r="BC1848" s="174"/>
      <c r="BD1848" s="174"/>
      <c r="BE1848" s="174"/>
      <c r="BF1848" s="174"/>
      <c r="BG1848" s="174"/>
      <c r="BH1848" s="174"/>
      <c r="BI1848" s="174"/>
      <c r="BJ1848" s="174"/>
      <c r="BK1848" s="174"/>
      <c r="BL1848" s="174"/>
      <c r="BM1848" s="174"/>
      <c r="BN1848" s="174"/>
      <c r="BO1848" s="174"/>
      <c r="BP1848" s="174"/>
      <c r="BQ1848" s="174"/>
      <c r="BR1848" s="174"/>
      <c r="BS1848" s="174"/>
      <c r="BT1848" s="174"/>
    </row>
    <row r="1849" spans="1:72" s="177" customFormat="1">
      <c r="A1849" s="176"/>
      <c r="B1849" s="176"/>
      <c r="C1849" s="178"/>
      <c r="D1849" s="176"/>
      <c r="E1849" s="174"/>
      <c r="F1849" s="174"/>
      <c r="G1849" s="174"/>
      <c r="H1849" s="174"/>
      <c r="I1849" s="174"/>
      <c r="J1849" s="174"/>
      <c r="K1849" s="174"/>
      <c r="L1849" s="174"/>
      <c r="M1849" s="174"/>
      <c r="N1849" s="174"/>
      <c r="O1849" s="174"/>
      <c r="P1849" s="174"/>
      <c r="Q1849" s="174"/>
      <c r="R1849" s="174"/>
      <c r="S1849" s="174"/>
      <c r="T1849" s="174"/>
      <c r="U1849" s="174"/>
      <c r="V1849" s="174"/>
      <c r="W1849" s="174"/>
      <c r="X1849" s="174"/>
      <c r="Y1849" s="174"/>
      <c r="Z1849" s="174"/>
      <c r="AA1849" s="174"/>
      <c r="AB1849" s="174"/>
      <c r="AC1849" s="174"/>
      <c r="AD1849" s="174"/>
      <c r="AE1849" s="174"/>
      <c r="AF1849" s="174"/>
      <c r="AG1849" s="174"/>
      <c r="AH1849" s="174"/>
      <c r="AI1849" s="174"/>
      <c r="AJ1849" s="174"/>
      <c r="AK1849" s="174"/>
      <c r="AL1849" s="174"/>
      <c r="AM1849" s="174"/>
      <c r="AN1849" s="174"/>
      <c r="AO1849" s="174"/>
      <c r="AP1849" s="174"/>
      <c r="AQ1849" s="174"/>
      <c r="AR1849" s="174"/>
      <c r="AS1849" s="174"/>
      <c r="AT1849" s="174"/>
      <c r="AU1849" s="174"/>
      <c r="AV1849" s="174"/>
      <c r="AW1849" s="174"/>
      <c r="AX1849" s="174"/>
      <c r="AY1849" s="174"/>
      <c r="AZ1849" s="174"/>
      <c r="BA1849" s="174"/>
      <c r="BB1849" s="174"/>
      <c r="BC1849" s="174"/>
      <c r="BD1849" s="174"/>
      <c r="BE1849" s="174"/>
      <c r="BF1849" s="174"/>
      <c r="BG1849" s="174"/>
      <c r="BH1849" s="174"/>
      <c r="BI1849" s="174"/>
      <c r="BJ1849" s="174"/>
      <c r="BK1849" s="174"/>
      <c r="BL1849" s="174"/>
      <c r="BM1849" s="174"/>
      <c r="BN1849" s="174"/>
      <c r="BO1849" s="174"/>
      <c r="BP1849" s="174"/>
      <c r="BQ1849" s="174"/>
      <c r="BR1849" s="174"/>
      <c r="BS1849" s="174"/>
      <c r="BT1849" s="174"/>
    </row>
    <row r="1850" spans="1:72" s="177" customFormat="1">
      <c r="A1850" s="176"/>
      <c r="B1850" s="176"/>
      <c r="C1850" s="178"/>
      <c r="D1850" s="176"/>
      <c r="E1850" s="174"/>
      <c r="F1850" s="174"/>
      <c r="G1850" s="174"/>
      <c r="H1850" s="174"/>
      <c r="I1850" s="174"/>
      <c r="J1850" s="174"/>
      <c r="K1850" s="174"/>
      <c r="L1850" s="174"/>
      <c r="M1850" s="174"/>
      <c r="N1850" s="174"/>
      <c r="O1850" s="174"/>
      <c r="P1850" s="174"/>
      <c r="Q1850" s="174"/>
      <c r="R1850" s="174"/>
      <c r="S1850" s="174"/>
      <c r="T1850" s="174"/>
      <c r="U1850" s="174"/>
      <c r="V1850" s="174"/>
      <c r="W1850" s="174"/>
      <c r="X1850" s="174"/>
      <c r="Y1850" s="174"/>
      <c r="Z1850" s="174"/>
      <c r="AA1850" s="174"/>
      <c r="AB1850" s="174"/>
      <c r="AC1850" s="174"/>
      <c r="AD1850" s="174"/>
      <c r="AE1850" s="174"/>
      <c r="AF1850" s="174"/>
      <c r="AG1850" s="174"/>
      <c r="AH1850" s="174"/>
      <c r="AI1850" s="174"/>
      <c r="AJ1850" s="174"/>
      <c r="AK1850" s="174"/>
      <c r="AL1850" s="174"/>
      <c r="AM1850" s="174"/>
      <c r="AN1850" s="174"/>
      <c r="AO1850" s="174"/>
      <c r="AP1850" s="174"/>
      <c r="AQ1850" s="174"/>
      <c r="AR1850" s="174"/>
      <c r="AS1850" s="174"/>
      <c r="AT1850" s="174"/>
      <c r="AU1850" s="174"/>
      <c r="AV1850" s="174"/>
      <c r="AW1850" s="174"/>
      <c r="AX1850" s="174"/>
      <c r="AY1850" s="174"/>
      <c r="AZ1850" s="174"/>
      <c r="BA1850" s="174"/>
      <c r="BB1850" s="174"/>
      <c r="BC1850" s="174"/>
      <c r="BD1850" s="174"/>
      <c r="BE1850" s="174"/>
      <c r="BF1850" s="174"/>
      <c r="BG1850" s="174"/>
      <c r="BH1850" s="174"/>
      <c r="BI1850" s="174"/>
      <c r="BJ1850" s="174"/>
      <c r="BK1850" s="174"/>
      <c r="BL1850" s="174"/>
      <c r="BM1850" s="174"/>
      <c r="BN1850" s="174"/>
      <c r="BO1850" s="174"/>
      <c r="BP1850" s="174"/>
      <c r="BQ1850" s="174"/>
      <c r="BR1850" s="174"/>
      <c r="BS1850" s="174"/>
      <c r="BT1850" s="174"/>
    </row>
    <row r="1851" spans="1:72" s="177" customFormat="1">
      <c r="A1851" s="176"/>
      <c r="B1851" s="176"/>
      <c r="C1851" s="178"/>
      <c r="D1851" s="176"/>
      <c r="E1851" s="174"/>
      <c r="F1851" s="174"/>
      <c r="G1851" s="174"/>
      <c r="H1851" s="174"/>
      <c r="I1851" s="174"/>
      <c r="J1851" s="174"/>
      <c r="K1851" s="174"/>
      <c r="L1851" s="174"/>
      <c r="M1851" s="174"/>
      <c r="N1851" s="174"/>
      <c r="O1851" s="174"/>
      <c r="P1851" s="174"/>
      <c r="Q1851" s="174"/>
      <c r="R1851" s="174"/>
      <c r="S1851" s="174"/>
      <c r="T1851" s="174"/>
      <c r="U1851" s="174"/>
      <c r="V1851" s="174"/>
      <c r="W1851" s="174"/>
      <c r="X1851" s="174"/>
      <c r="Y1851" s="174"/>
      <c r="Z1851" s="174"/>
      <c r="AA1851" s="174"/>
      <c r="AB1851" s="174"/>
      <c r="AC1851" s="174"/>
      <c r="AD1851" s="174"/>
      <c r="AE1851" s="174"/>
      <c r="AF1851" s="174"/>
      <c r="AG1851" s="174"/>
      <c r="AH1851" s="174"/>
      <c r="AI1851" s="174"/>
      <c r="AJ1851" s="174"/>
      <c r="AK1851" s="174"/>
      <c r="AL1851" s="174"/>
      <c r="AM1851" s="174"/>
      <c r="AN1851" s="174"/>
      <c r="AO1851" s="174"/>
      <c r="AP1851" s="174"/>
      <c r="AQ1851" s="174"/>
      <c r="AR1851" s="174"/>
      <c r="AS1851" s="174"/>
      <c r="AT1851" s="174"/>
      <c r="AU1851" s="174"/>
      <c r="AV1851" s="174"/>
      <c r="AW1851" s="174"/>
      <c r="AX1851" s="174"/>
      <c r="AY1851" s="174"/>
      <c r="AZ1851" s="174"/>
      <c r="BA1851" s="174"/>
      <c r="BB1851" s="174"/>
      <c r="BC1851" s="174"/>
      <c r="BD1851" s="174"/>
      <c r="BE1851" s="174"/>
      <c r="BF1851" s="174"/>
      <c r="BG1851" s="174"/>
      <c r="BH1851" s="174"/>
      <c r="BI1851" s="174"/>
      <c r="BJ1851" s="174"/>
      <c r="BK1851" s="174"/>
      <c r="BL1851" s="174"/>
      <c r="BM1851" s="174"/>
      <c r="BN1851" s="174"/>
      <c r="BO1851" s="174"/>
      <c r="BP1851" s="174"/>
      <c r="BQ1851" s="174"/>
      <c r="BR1851" s="174"/>
      <c r="BS1851" s="174"/>
      <c r="BT1851" s="174"/>
    </row>
    <row r="1852" spans="1:72" s="177" customFormat="1">
      <c r="A1852" s="176"/>
      <c r="B1852" s="176"/>
      <c r="C1852" s="178"/>
      <c r="D1852" s="176"/>
      <c r="E1852" s="174"/>
      <c r="F1852" s="174"/>
      <c r="G1852" s="174"/>
      <c r="H1852" s="174"/>
      <c r="I1852" s="174"/>
      <c r="J1852" s="174"/>
      <c r="K1852" s="174"/>
      <c r="L1852" s="174"/>
      <c r="M1852" s="174"/>
      <c r="N1852" s="174"/>
      <c r="O1852" s="174"/>
      <c r="P1852" s="174"/>
      <c r="Q1852" s="174"/>
      <c r="R1852" s="174"/>
      <c r="S1852" s="174"/>
      <c r="T1852" s="174"/>
      <c r="U1852" s="174"/>
      <c r="V1852" s="174"/>
      <c r="W1852" s="174"/>
      <c r="X1852" s="174"/>
      <c r="Y1852" s="174"/>
      <c r="Z1852" s="174"/>
      <c r="AA1852" s="174"/>
      <c r="AB1852" s="174"/>
      <c r="AC1852" s="174"/>
      <c r="AD1852" s="174"/>
      <c r="AE1852" s="174"/>
      <c r="AF1852" s="174"/>
      <c r="AG1852" s="174"/>
      <c r="AH1852" s="174"/>
      <c r="AI1852" s="174"/>
      <c r="AJ1852" s="174"/>
      <c r="AK1852" s="174"/>
      <c r="AL1852" s="174"/>
      <c r="AM1852" s="174"/>
      <c r="AN1852" s="174"/>
      <c r="AO1852" s="174"/>
      <c r="AP1852" s="174"/>
      <c r="AQ1852" s="174"/>
      <c r="AR1852" s="174"/>
      <c r="AS1852" s="174"/>
      <c r="AT1852" s="174"/>
      <c r="AU1852" s="174"/>
      <c r="AV1852" s="174"/>
      <c r="AW1852" s="174"/>
      <c r="AX1852" s="174"/>
      <c r="AY1852" s="174"/>
      <c r="AZ1852" s="174"/>
      <c r="BA1852" s="174"/>
      <c r="BB1852" s="174"/>
      <c r="BC1852" s="174"/>
      <c r="BD1852" s="174"/>
      <c r="BE1852" s="174"/>
      <c r="BF1852" s="174"/>
      <c r="BG1852" s="174"/>
      <c r="BH1852" s="174"/>
      <c r="BI1852" s="174"/>
      <c r="BJ1852" s="174"/>
      <c r="BK1852" s="174"/>
      <c r="BL1852" s="174"/>
      <c r="BM1852" s="174"/>
      <c r="BN1852" s="174"/>
      <c r="BO1852" s="174"/>
      <c r="BP1852" s="174"/>
      <c r="BQ1852" s="174"/>
      <c r="BR1852" s="174"/>
      <c r="BS1852" s="174"/>
      <c r="BT1852" s="174"/>
    </row>
    <row r="1853" spans="1:72" s="177" customFormat="1">
      <c r="A1853" s="176"/>
      <c r="B1853" s="176"/>
      <c r="C1853" s="178"/>
      <c r="D1853" s="176"/>
      <c r="E1853" s="174"/>
      <c r="F1853" s="174"/>
      <c r="G1853" s="174"/>
      <c r="H1853" s="174"/>
      <c r="I1853" s="174"/>
      <c r="J1853" s="174"/>
      <c r="K1853" s="174"/>
      <c r="L1853" s="174"/>
      <c r="M1853" s="174"/>
      <c r="N1853" s="174"/>
      <c r="O1853" s="174"/>
      <c r="P1853" s="174"/>
      <c r="Q1853" s="174"/>
      <c r="R1853" s="174"/>
      <c r="S1853" s="174"/>
      <c r="T1853" s="174"/>
      <c r="U1853" s="174"/>
      <c r="V1853" s="174"/>
      <c r="W1853" s="174"/>
      <c r="X1853" s="174"/>
      <c r="Y1853" s="174"/>
      <c r="Z1853" s="174"/>
      <c r="AA1853" s="174"/>
      <c r="AB1853" s="174"/>
      <c r="AC1853" s="174"/>
      <c r="AD1853" s="174"/>
      <c r="AE1853" s="174"/>
      <c r="AF1853" s="174"/>
      <c r="AG1853" s="174"/>
      <c r="AH1853" s="174"/>
      <c r="AI1853" s="174"/>
      <c r="AJ1853" s="174"/>
      <c r="AK1853" s="174"/>
      <c r="AL1853" s="174"/>
      <c r="AM1853" s="174"/>
      <c r="AN1853" s="174"/>
      <c r="AO1853" s="174"/>
      <c r="AP1853" s="174"/>
      <c r="AQ1853" s="174"/>
      <c r="AR1853" s="174"/>
      <c r="AS1853" s="174"/>
      <c r="AT1853" s="174"/>
      <c r="AU1853" s="174"/>
      <c r="AV1853" s="174"/>
      <c r="AW1853" s="174"/>
      <c r="AX1853" s="174"/>
      <c r="AY1853" s="174"/>
      <c r="AZ1853" s="174"/>
      <c r="BA1853" s="174"/>
      <c r="BB1853" s="174"/>
      <c r="BC1853" s="174"/>
      <c r="BD1853" s="174"/>
      <c r="BE1853" s="174"/>
      <c r="BF1853" s="174"/>
      <c r="BG1853" s="174"/>
      <c r="BH1853" s="174"/>
      <c r="BI1853" s="174"/>
      <c r="BJ1853" s="174"/>
      <c r="BK1853" s="174"/>
      <c r="BL1853" s="174"/>
      <c r="BM1853" s="174"/>
      <c r="BN1853" s="174"/>
      <c r="BO1853" s="174"/>
      <c r="BP1853" s="174"/>
      <c r="BQ1853" s="174"/>
      <c r="BR1853" s="174"/>
      <c r="BS1853" s="174"/>
      <c r="BT1853" s="174"/>
    </row>
    <row r="1854" spans="1:72" s="177" customFormat="1">
      <c r="A1854" s="176"/>
      <c r="B1854" s="176"/>
      <c r="C1854" s="178"/>
      <c r="D1854" s="176"/>
      <c r="E1854" s="174"/>
      <c r="F1854" s="174"/>
      <c r="G1854" s="174"/>
      <c r="H1854" s="174"/>
      <c r="I1854" s="174"/>
      <c r="J1854" s="174"/>
      <c r="K1854" s="174"/>
      <c r="L1854" s="174"/>
      <c r="M1854" s="174"/>
      <c r="N1854" s="174"/>
      <c r="O1854" s="174"/>
      <c r="P1854" s="174"/>
      <c r="Q1854" s="174"/>
      <c r="R1854" s="174"/>
      <c r="S1854" s="174"/>
      <c r="T1854" s="174"/>
      <c r="U1854" s="174"/>
      <c r="V1854" s="174"/>
      <c r="W1854" s="174"/>
      <c r="X1854" s="174"/>
      <c r="Y1854" s="174"/>
      <c r="Z1854" s="174"/>
      <c r="AA1854" s="174"/>
      <c r="AB1854" s="174"/>
      <c r="AC1854" s="174"/>
      <c r="AD1854" s="174"/>
      <c r="AE1854" s="174"/>
      <c r="AF1854" s="174"/>
      <c r="AG1854" s="174"/>
      <c r="AH1854" s="174"/>
      <c r="AI1854" s="174"/>
      <c r="AJ1854" s="174"/>
      <c r="AK1854" s="174"/>
      <c r="AL1854" s="174"/>
      <c r="AM1854" s="174"/>
      <c r="AN1854" s="174"/>
      <c r="AO1854" s="174"/>
      <c r="AP1854" s="174"/>
      <c r="AQ1854" s="174"/>
      <c r="AR1854" s="174"/>
      <c r="AS1854" s="174"/>
      <c r="AT1854" s="174"/>
      <c r="AU1854" s="174"/>
      <c r="AV1854" s="174"/>
      <c r="AW1854" s="174"/>
      <c r="AX1854" s="174"/>
      <c r="AY1854" s="174"/>
      <c r="AZ1854" s="174"/>
      <c r="BA1854" s="174"/>
      <c r="BB1854" s="174"/>
      <c r="BC1854" s="174"/>
      <c r="BD1854" s="174"/>
      <c r="BE1854" s="174"/>
      <c r="BF1854" s="174"/>
      <c r="BG1854" s="174"/>
      <c r="BH1854" s="174"/>
      <c r="BI1854" s="174"/>
      <c r="BJ1854" s="174"/>
      <c r="BK1854" s="174"/>
      <c r="BL1854" s="174"/>
      <c r="BM1854" s="174"/>
      <c r="BN1854" s="174"/>
      <c r="BO1854" s="174"/>
      <c r="BP1854" s="174"/>
      <c r="BQ1854" s="174"/>
      <c r="BR1854" s="174"/>
      <c r="BS1854" s="174"/>
      <c r="BT1854" s="174"/>
    </row>
    <row r="1855" spans="1:72" s="177" customFormat="1">
      <c r="A1855" s="176"/>
      <c r="B1855" s="176"/>
      <c r="C1855" s="178"/>
      <c r="D1855" s="176"/>
      <c r="E1855" s="174"/>
      <c r="F1855" s="174"/>
      <c r="G1855" s="174"/>
      <c r="H1855" s="174"/>
      <c r="I1855" s="174"/>
      <c r="J1855" s="174"/>
      <c r="K1855" s="174"/>
      <c r="L1855" s="174"/>
      <c r="M1855" s="174"/>
      <c r="N1855" s="174"/>
      <c r="O1855" s="174"/>
      <c r="P1855" s="174"/>
      <c r="Q1855" s="174"/>
      <c r="R1855" s="174"/>
      <c r="S1855" s="174"/>
      <c r="T1855" s="174"/>
      <c r="U1855" s="174"/>
      <c r="V1855" s="174"/>
      <c r="W1855" s="174"/>
      <c r="X1855" s="174"/>
      <c r="Y1855" s="174"/>
      <c r="Z1855" s="174"/>
      <c r="AA1855" s="174"/>
      <c r="AB1855" s="174"/>
      <c r="AC1855" s="174"/>
      <c r="AD1855" s="174"/>
      <c r="AE1855" s="174"/>
      <c r="AF1855" s="174"/>
      <c r="AG1855" s="174"/>
      <c r="AH1855" s="174"/>
      <c r="AI1855" s="174"/>
      <c r="AJ1855" s="174"/>
      <c r="AK1855" s="174"/>
      <c r="AL1855" s="174"/>
      <c r="AM1855" s="174"/>
      <c r="AN1855" s="174"/>
      <c r="AO1855" s="174"/>
      <c r="AP1855" s="174"/>
      <c r="AQ1855" s="174"/>
      <c r="AR1855" s="174"/>
      <c r="AS1855" s="174"/>
      <c r="AT1855" s="174"/>
      <c r="AU1855" s="174"/>
      <c r="AV1855" s="174"/>
      <c r="AW1855" s="174"/>
      <c r="AX1855" s="174"/>
      <c r="AY1855" s="174"/>
      <c r="AZ1855" s="174"/>
      <c r="BA1855" s="174"/>
      <c r="BB1855" s="174"/>
      <c r="BC1855" s="174"/>
      <c r="BD1855" s="174"/>
      <c r="BE1855" s="174"/>
      <c r="BF1855" s="174"/>
      <c r="BG1855" s="174"/>
      <c r="BH1855" s="174"/>
      <c r="BI1855" s="174"/>
      <c r="BJ1855" s="174"/>
      <c r="BK1855" s="174"/>
      <c r="BL1855" s="174"/>
      <c r="BM1855" s="174"/>
      <c r="BN1855" s="174"/>
      <c r="BO1855" s="174"/>
      <c r="BP1855" s="174"/>
      <c r="BQ1855" s="174"/>
      <c r="BR1855" s="174"/>
      <c r="BS1855" s="174"/>
      <c r="BT1855" s="174"/>
    </row>
    <row r="1856" spans="1:72" s="177" customFormat="1">
      <c r="A1856" s="176"/>
      <c r="B1856" s="176"/>
      <c r="C1856" s="178"/>
      <c r="D1856" s="176"/>
      <c r="E1856" s="174"/>
      <c r="F1856" s="174"/>
      <c r="G1856" s="174"/>
      <c r="H1856" s="174"/>
      <c r="I1856" s="174"/>
      <c r="J1856" s="174"/>
      <c r="K1856" s="174"/>
      <c r="L1856" s="174"/>
      <c r="M1856" s="174"/>
      <c r="N1856" s="174"/>
      <c r="O1856" s="174"/>
      <c r="P1856" s="174"/>
      <c r="Q1856" s="174"/>
      <c r="R1856" s="174"/>
      <c r="S1856" s="174"/>
      <c r="T1856" s="174"/>
      <c r="U1856" s="174"/>
      <c r="V1856" s="174"/>
      <c r="W1856" s="174"/>
      <c r="X1856" s="174"/>
      <c r="Y1856" s="174"/>
      <c r="Z1856" s="174"/>
      <c r="AA1856" s="174"/>
      <c r="AB1856" s="174"/>
      <c r="AC1856" s="174"/>
      <c r="AD1856" s="174"/>
      <c r="AE1856" s="174"/>
      <c r="AF1856" s="174"/>
      <c r="AG1856" s="174"/>
      <c r="AH1856" s="174"/>
      <c r="AI1856" s="174"/>
      <c r="AJ1856" s="174"/>
      <c r="AK1856" s="174"/>
      <c r="AL1856" s="174"/>
      <c r="AM1856" s="174"/>
      <c r="AN1856" s="174"/>
      <c r="AO1856" s="174"/>
      <c r="AP1856" s="174"/>
      <c r="AQ1856" s="174"/>
      <c r="AR1856" s="174"/>
      <c r="AS1856" s="174"/>
      <c r="AT1856" s="174"/>
      <c r="AU1856" s="174"/>
      <c r="AV1856" s="174"/>
      <c r="AW1856" s="174"/>
      <c r="AX1856" s="174"/>
      <c r="AY1856" s="174"/>
      <c r="AZ1856" s="174"/>
      <c r="BA1856" s="174"/>
      <c r="BB1856" s="174"/>
      <c r="BC1856" s="174"/>
      <c r="BD1856" s="174"/>
      <c r="BE1856" s="174"/>
      <c r="BF1856" s="174"/>
      <c r="BG1856" s="174"/>
      <c r="BH1856" s="174"/>
      <c r="BI1856" s="174"/>
      <c r="BJ1856" s="174"/>
      <c r="BK1856" s="174"/>
      <c r="BL1856" s="174"/>
      <c r="BM1856" s="174"/>
      <c r="BN1856" s="174"/>
      <c r="BO1856" s="174"/>
      <c r="BP1856" s="174"/>
      <c r="BQ1856" s="174"/>
      <c r="BR1856" s="174"/>
      <c r="BS1856" s="174"/>
      <c r="BT1856" s="174"/>
    </row>
    <row r="1857" spans="1:72" s="177" customFormat="1">
      <c r="A1857" s="176"/>
      <c r="B1857" s="176"/>
      <c r="C1857" s="178"/>
      <c r="D1857" s="176"/>
      <c r="E1857" s="174"/>
      <c r="F1857" s="174"/>
      <c r="G1857" s="174"/>
      <c r="H1857" s="174"/>
      <c r="I1857" s="174"/>
      <c r="J1857" s="174"/>
      <c r="K1857" s="174"/>
      <c r="L1857" s="174"/>
      <c r="M1857" s="174"/>
      <c r="N1857" s="174"/>
      <c r="O1857" s="174"/>
      <c r="P1857" s="174"/>
      <c r="Q1857" s="174"/>
      <c r="R1857" s="174"/>
      <c r="S1857" s="174"/>
      <c r="T1857" s="174"/>
      <c r="U1857" s="174"/>
      <c r="V1857" s="174"/>
      <c r="W1857" s="174"/>
      <c r="X1857" s="174"/>
      <c r="Y1857" s="174"/>
      <c r="Z1857" s="174"/>
      <c r="AA1857" s="174"/>
      <c r="AB1857" s="174"/>
      <c r="AC1857" s="174"/>
      <c r="AD1857" s="174"/>
      <c r="AE1857" s="174"/>
      <c r="AF1857" s="174"/>
      <c r="AG1857" s="174"/>
      <c r="AH1857" s="174"/>
      <c r="AI1857" s="174"/>
      <c r="AJ1857" s="174"/>
      <c r="AK1857" s="174"/>
      <c r="AL1857" s="174"/>
      <c r="AM1857" s="174"/>
      <c r="AN1857" s="174"/>
      <c r="AO1857" s="174"/>
      <c r="AP1857" s="174"/>
      <c r="AQ1857" s="174"/>
      <c r="AR1857" s="174"/>
      <c r="AS1857" s="174"/>
      <c r="AT1857" s="174"/>
      <c r="AU1857" s="174"/>
      <c r="AV1857" s="174"/>
      <c r="AW1857" s="174"/>
      <c r="AX1857" s="174"/>
      <c r="AY1857" s="174"/>
      <c r="AZ1857" s="174"/>
      <c r="BA1857" s="174"/>
      <c r="BB1857" s="174"/>
      <c r="BC1857" s="174"/>
      <c r="BD1857" s="174"/>
      <c r="BE1857" s="174"/>
      <c r="BF1857" s="174"/>
      <c r="BG1857" s="174"/>
      <c r="BH1857" s="174"/>
      <c r="BI1857" s="174"/>
      <c r="BJ1857" s="174"/>
      <c r="BK1857" s="174"/>
      <c r="BL1857" s="174"/>
      <c r="BM1857" s="174"/>
      <c r="BN1857" s="174"/>
      <c r="BO1857" s="174"/>
      <c r="BP1857" s="174"/>
      <c r="BQ1857" s="174"/>
      <c r="BR1857" s="174"/>
      <c r="BS1857" s="174"/>
      <c r="BT1857" s="174"/>
    </row>
    <row r="1858" spans="1:72" s="177" customFormat="1">
      <c r="A1858" s="176"/>
      <c r="B1858" s="176"/>
      <c r="C1858" s="178"/>
      <c r="D1858" s="176"/>
      <c r="E1858" s="174"/>
      <c r="F1858" s="174"/>
      <c r="G1858" s="174"/>
      <c r="H1858" s="174"/>
      <c r="I1858" s="174"/>
      <c r="J1858" s="174"/>
      <c r="K1858" s="174"/>
      <c r="L1858" s="174"/>
      <c r="M1858" s="174"/>
      <c r="N1858" s="174"/>
      <c r="O1858" s="174"/>
      <c r="P1858" s="174"/>
      <c r="Q1858" s="174"/>
      <c r="R1858" s="174"/>
      <c r="S1858" s="174"/>
      <c r="T1858" s="174"/>
      <c r="U1858" s="174"/>
      <c r="V1858" s="174"/>
      <c r="W1858" s="174"/>
      <c r="X1858" s="174"/>
      <c r="Y1858" s="174"/>
      <c r="Z1858" s="174"/>
      <c r="AA1858" s="174"/>
      <c r="AB1858" s="174"/>
      <c r="AC1858" s="174"/>
      <c r="AD1858" s="174"/>
      <c r="AE1858" s="174"/>
      <c r="AF1858" s="174"/>
      <c r="AG1858" s="174"/>
      <c r="AH1858" s="174"/>
      <c r="AI1858" s="174"/>
      <c r="AJ1858" s="174"/>
      <c r="AK1858" s="174"/>
      <c r="AL1858" s="174"/>
      <c r="AM1858" s="174"/>
      <c r="AN1858" s="174"/>
      <c r="AO1858" s="174"/>
      <c r="AP1858" s="174"/>
      <c r="AQ1858" s="174"/>
      <c r="AR1858" s="174"/>
      <c r="AS1858" s="174"/>
      <c r="AT1858" s="174"/>
      <c r="AU1858" s="174"/>
      <c r="AV1858" s="174"/>
      <c r="AW1858" s="174"/>
      <c r="AX1858" s="174"/>
      <c r="AY1858" s="174"/>
      <c r="AZ1858" s="174"/>
      <c r="BA1858" s="174"/>
      <c r="BB1858" s="174"/>
      <c r="BC1858" s="174"/>
      <c r="BD1858" s="174"/>
      <c r="BE1858" s="174"/>
      <c r="BF1858" s="174"/>
      <c r="BG1858" s="174"/>
      <c r="BH1858" s="174"/>
      <c r="BI1858" s="174"/>
      <c r="BJ1858" s="174"/>
      <c r="BK1858" s="174"/>
      <c r="BL1858" s="174"/>
      <c r="BM1858" s="174"/>
      <c r="BN1858" s="174"/>
      <c r="BO1858" s="174"/>
      <c r="BP1858" s="174"/>
      <c r="BQ1858" s="174"/>
      <c r="BR1858" s="174"/>
      <c r="BS1858" s="174"/>
      <c r="BT1858" s="174"/>
    </row>
    <row r="1859" spans="1:72" s="177" customFormat="1">
      <c r="A1859" s="176"/>
      <c r="B1859" s="176"/>
      <c r="C1859" s="178"/>
      <c r="D1859" s="176"/>
      <c r="E1859" s="174"/>
      <c r="F1859" s="174"/>
      <c r="G1859" s="174"/>
      <c r="H1859" s="174"/>
      <c r="I1859" s="174"/>
      <c r="J1859" s="174"/>
      <c r="K1859" s="174"/>
      <c r="L1859" s="174"/>
      <c r="M1859" s="174"/>
      <c r="N1859" s="174"/>
      <c r="O1859" s="174"/>
      <c r="P1859" s="174"/>
      <c r="Q1859" s="174"/>
      <c r="R1859" s="174"/>
      <c r="S1859" s="174"/>
      <c r="T1859" s="174"/>
      <c r="U1859" s="174"/>
      <c r="V1859" s="174"/>
      <c r="W1859" s="174"/>
      <c r="X1859" s="174"/>
      <c r="Y1859" s="174"/>
      <c r="Z1859" s="174"/>
      <c r="AA1859" s="174"/>
      <c r="AB1859" s="174"/>
      <c r="AC1859" s="174"/>
      <c r="AD1859" s="174"/>
      <c r="AE1859" s="174"/>
      <c r="AF1859" s="174"/>
      <c r="AG1859" s="174"/>
      <c r="AH1859" s="174"/>
      <c r="AI1859" s="174"/>
      <c r="AJ1859" s="174"/>
      <c r="AK1859" s="174"/>
      <c r="AL1859" s="174"/>
      <c r="AM1859" s="174"/>
      <c r="AN1859" s="174"/>
      <c r="AO1859" s="174"/>
      <c r="AP1859" s="174"/>
      <c r="AQ1859" s="174"/>
      <c r="AR1859" s="174"/>
      <c r="AS1859" s="174"/>
      <c r="AT1859" s="174"/>
      <c r="AU1859" s="174"/>
      <c r="AV1859" s="174"/>
      <c r="AW1859" s="174"/>
      <c r="AX1859" s="174"/>
      <c r="AY1859" s="174"/>
      <c r="AZ1859" s="174"/>
      <c r="BA1859" s="174"/>
      <c r="BB1859" s="174"/>
      <c r="BC1859" s="174"/>
      <c r="BD1859" s="174"/>
      <c r="BE1859" s="174"/>
      <c r="BF1859" s="174"/>
      <c r="BG1859" s="174"/>
      <c r="BH1859" s="174"/>
      <c r="BI1859" s="174"/>
      <c r="BJ1859" s="174"/>
      <c r="BK1859" s="174"/>
      <c r="BL1859" s="174"/>
      <c r="BM1859" s="174"/>
      <c r="BN1859" s="174"/>
      <c r="BO1859" s="174"/>
      <c r="BP1859" s="174"/>
      <c r="BQ1859" s="174"/>
      <c r="BR1859" s="174"/>
      <c r="BS1859" s="174"/>
      <c r="BT1859" s="174"/>
    </row>
    <row r="1860" spans="1:72" s="177" customFormat="1">
      <c r="A1860" s="176"/>
      <c r="B1860" s="176"/>
      <c r="C1860" s="178"/>
      <c r="D1860" s="176"/>
      <c r="E1860" s="174"/>
      <c r="F1860" s="174"/>
      <c r="G1860" s="174"/>
      <c r="H1860" s="174"/>
      <c r="I1860" s="174"/>
      <c r="J1860" s="174"/>
      <c r="K1860" s="174"/>
      <c r="L1860" s="174"/>
      <c r="M1860" s="174"/>
      <c r="N1860" s="174"/>
      <c r="O1860" s="174"/>
      <c r="P1860" s="174"/>
      <c r="Q1860" s="174"/>
      <c r="R1860" s="174"/>
      <c r="S1860" s="174"/>
      <c r="T1860" s="174"/>
      <c r="U1860" s="174"/>
      <c r="V1860" s="174"/>
      <c r="W1860" s="174"/>
      <c r="X1860" s="174"/>
      <c r="Y1860" s="174"/>
      <c r="Z1860" s="174"/>
      <c r="AA1860" s="174"/>
      <c r="AB1860" s="174"/>
      <c r="AC1860" s="174"/>
      <c r="AD1860" s="174"/>
      <c r="AE1860" s="174"/>
      <c r="AF1860" s="174"/>
      <c r="AG1860" s="174"/>
      <c r="AH1860" s="174"/>
      <c r="AI1860" s="174"/>
      <c r="AJ1860" s="174"/>
      <c r="AK1860" s="174"/>
      <c r="AL1860" s="174"/>
      <c r="AM1860" s="174"/>
      <c r="AN1860" s="174"/>
      <c r="AO1860" s="174"/>
      <c r="AP1860" s="174"/>
      <c r="AQ1860" s="174"/>
      <c r="AR1860" s="174"/>
      <c r="AS1860" s="174"/>
      <c r="AT1860" s="174"/>
      <c r="AU1860" s="174"/>
      <c r="AV1860" s="174"/>
      <c r="AW1860" s="174"/>
      <c r="AX1860" s="174"/>
      <c r="AY1860" s="174"/>
      <c r="AZ1860" s="174"/>
      <c r="BA1860" s="174"/>
      <c r="BB1860" s="174"/>
      <c r="BC1860" s="174"/>
      <c r="BD1860" s="174"/>
      <c r="BE1860" s="174"/>
      <c r="BF1860" s="174"/>
      <c r="BG1860" s="174"/>
      <c r="BH1860" s="174"/>
      <c r="BI1860" s="174"/>
      <c r="BJ1860" s="174"/>
      <c r="BK1860" s="174"/>
      <c r="BL1860" s="174"/>
      <c r="BM1860" s="174"/>
      <c r="BN1860" s="174"/>
      <c r="BO1860" s="174"/>
      <c r="BP1860" s="174"/>
      <c r="BQ1860" s="174"/>
      <c r="BR1860" s="174"/>
      <c r="BS1860" s="174"/>
      <c r="BT1860" s="174"/>
    </row>
    <row r="1861" spans="1:72" s="177" customFormat="1">
      <c r="A1861" s="176"/>
      <c r="B1861" s="176"/>
      <c r="C1861" s="178"/>
      <c r="D1861" s="176"/>
      <c r="E1861" s="174"/>
      <c r="F1861" s="174"/>
      <c r="G1861" s="174"/>
      <c r="H1861" s="174"/>
      <c r="I1861" s="174"/>
      <c r="J1861" s="174"/>
      <c r="K1861" s="174"/>
      <c r="L1861" s="174"/>
      <c r="M1861" s="174"/>
      <c r="N1861" s="174"/>
      <c r="O1861" s="174"/>
      <c r="P1861" s="174"/>
      <c r="Q1861" s="174"/>
      <c r="R1861" s="174"/>
      <c r="S1861" s="174"/>
      <c r="T1861" s="174"/>
      <c r="U1861" s="174"/>
      <c r="V1861" s="174"/>
      <c r="W1861" s="174"/>
      <c r="X1861" s="174"/>
      <c r="Y1861" s="174"/>
      <c r="Z1861" s="174"/>
      <c r="AA1861" s="174"/>
      <c r="AB1861" s="174"/>
      <c r="AC1861" s="174"/>
      <c r="AD1861" s="174"/>
      <c r="AE1861" s="174"/>
      <c r="AF1861" s="174"/>
      <c r="AG1861" s="174"/>
      <c r="AH1861" s="174"/>
      <c r="AI1861" s="174"/>
      <c r="AJ1861" s="174"/>
      <c r="AK1861" s="174"/>
      <c r="AL1861" s="174"/>
      <c r="AM1861" s="174"/>
      <c r="AN1861" s="174"/>
      <c r="AO1861" s="174"/>
      <c r="AP1861" s="174"/>
      <c r="AQ1861" s="174"/>
      <c r="AR1861" s="174"/>
      <c r="AS1861" s="174"/>
      <c r="AT1861" s="174"/>
      <c r="AU1861" s="174"/>
      <c r="AV1861" s="174"/>
      <c r="AW1861" s="174"/>
      <c r="AX1861" s="174"/>
      <c r="AY1861" s="174"/>
      <c r="AZ1861" s="174"/>
      <c r="BA1861" s="174"/>
      <c r="BB1861" s="174"/>
      <c r="BC1861" s="174"/>
      <c r="BD1861" s="174"/>
      <c r="BE1861" s="174"/>
      <c r="BF1861" s="174"/>
      <c r="BG1861" s="174"/>
      <c r="BH1861" s="174"/>
      <c r="BI1861" s="174"/>
      <c r="BJ1861" s="174"/>
      <c r="BK1861" s="174"/>
      <c r="BL1861" s="174"/>
      <c r="BM1861" s="174"/>
      <c r="BN1861" s="174"/>
      <c r="BO1861" s="174"/>
      <c r="BP1861" s="174"/>
      <c r="BQ1861" s="174"/>
      <c r="BR1861" s="174"/>
      <c r="BS1861" s="174"/>
      <c r="BT1861" s="174"/>
    </row>
    <row r="1862" spans="1:72" s="177" customFormat="1">
      <c r="A1862" s="176"/>
      <c r="B1862" s="176"/>
      <c r="C1862" s="178"/>
      <c r="D1862" s="176"/>
      <c r="E1862" s="174"/>
      <c r="F1862" s="174"/>
      <c r="G1862" s="174"/>
      <c r="H1862" s="174"/>
      <c r="I1862" s="174"/>
      <c r="J1862" s="174"/>
      <c r="K1862" s="174"/>
      <c r="L1862" s="174"/>
      <c r="M1862" s="174"/>
      <c r="N1862" s="174"/>
      <c r="O1862" s="174"/>
      <c r="P1862" s="174"/>
      <c r="Q1862" s="174"/>
      <c r="R1862" s="174"/>
      <c r="S1862" s="174"/>
      <c r="T1862" s="174"/>
      <c r="U1862" s="174"/>
      <c r="V1862" s="174"/>
      <c r="W1862" s="174"/>
      <c r="X1862" s="174"/>
      <c r="Y1862" s="174"/>
      <c r="Z1862" s="174"/>
      <c r="AA1862" s="174"/>
      <c r="AB1862" s="174"/>
      <c r="AC1862" s="174"/>
      <c r="AD1862" s="174"/>
      <c r="AE1862" s="174"/>
      <c r="AF1862" s="174"/>
      <c r="AG1862" s="174"/>
      <c r="AH1862" s="174"/>
      <c r="AI1862" s="174"/>
      <c r="AJ1862" s="174"/>
      <c r="AK1862" s="174"/>
      <c r="AL1862" s="174"/>
      <c r="AM1862" s="174"/>
      <c r="AN1862" s="174"/>
      <c r="AO1862" s="174"/>
      <c r="AP1862" s="174"/>
      <c r="AQ1862" s="174"/>
      <c r="AR1862" s="174"/>
      <c r="AS1862" s="174"/>
      <c r="AT1862" s="174"/>
      <c r="AU1862" s="174"/>
      <c r="AV1862" s="174"/>
      <c r="AW1862" s="174"/>
      <c r="AX1862" s="174"/>
      <c r="AY1862" s="174"/>
      <c r="AZ1862" s="174"/>
      <c r="BA1862" s="174"/>
      <c r="BB1862" s="174"/>
      <c r="BC1862" s="174"/>
      <c r="BD1862" s="174"/>
      <c r="BE1862" s="174"/>
      <c r="BF1862" s="174"/>
      <c r="BG1862" s="174"/>
      <c r="BH1862" s="174"/>
      <c r="BI1862" s="174"/>
      <c r="BJ1862" s="174"/>
      <c r="BK1862" s="174"/>
      <c r="BL1862" s="174"/>
      <c r="BM1862" s="174"/>
      <c r="BN1862" s="174"/>
      <c r="BO1862" s="174"/>
      <c r="BP1862" s="174"/>
      <c r="BQ1862" s="174"/>
      <c r="BR1862" s="174"/>
      <c r="BS1862" s="174"/>
      <c r="BT1862" s="174"/>
    </row>
    <row r="1863" spans="1:72" s="177" customFormat="1">
      <c r="A1863" s="176"/>
      <c r="B1863" s="176"/>
      <c r="C1863" s="178"/>
      <c r="D1863" s="176"/>
      <c r="E1863" s="174"/>
      <c r="F1863" s="174"/>
      <c r="G1863" s="174"/>
      <c r="H1863" s="174"/>
      <c r="I1863" s="174"/>
      <c r="J1863" s="174"/>
      <c r="K1863" s="174"/>
      <c r="L1863" s="174"/>
      <c r="M1863" s="174"/>
      <c r="N1863" s="174"/>
      <c r="O1863" s="174"/>
      <c r="P1863" s="174"/>
      <c r="Q1863" s="174"/>
      <c r="R1863" s="174"/>
      <c r="S1863" s="174"/>
      <c r="T1863" s="174"/>
      <c r="U1863" s="174"/>
      <c r="V1863" s="174"/>
      <c r="W1863" s="174"/>
      <c r="X1863" s="174"/>
      <c r="Y1863" s="174"/>
      <c r="Z1863" s="174"/>
      <c r="AA1863" s="174"/>
      <c r="AB1863" s="174"/>
      <c r="AC1863" s="174"/>
      <c r="AD1863" s="174"/>
      <c r="AE1863" s="174"/>
      <c r="AF1863" s="174"/>
      <c r="AG1863" s="174"/>
      <c r="AH1863" s="174"/>
      <c r="AI1863" s="174"/>
      <c r="AJ1863" s="174"/>
      <c r="AK1863" s="174"/>
      <c r="AL1863" s="174"/>
      <c r="AM1863" s="174"/>
      <c r="AN1863" s="174"/>
      <c r="AO1863" s="174"/>
      <c r="AP1863" s="174"/>
      <c r="AQ1863" s="174"/>
      <c r="AR1863" s="174"/>
      <c r="AS1863" s="174"/>
      <c r="AT1863" s="174"/>
      <c r="AU1863" s="174"/>
      <c r="AV1863" s="174"/>
      <c r="AW1863" s="174"/>
      <c r="AX1863" s="174"/>
      <c r="AY1863" s="174"/>
      <c r="AZ1863" s="174"/>
      <c r="BA1863" s="174"/>
      <c r="BB1863" s="174"/>
      <c r="BC1863" s="174"/>
      <c r="BD1863" s="174"/>
      <c r="BE1863" s="174"/>
      <c r="BF1863" s="174"/>
      <c r="BG1863" s="174"/>
      <c r="BH1863" s="174"/>
      <c r="BI1863" s="174"/>
      <c r="BJ1863" s="174"/>
      <c r="BK1863" s="174"/>
      <c r="BL1863" s="174"/>
      <c r="BM1863" s="174"/>
      <c r="BN1863" s="174"/>
      <c r="BO1863" s="174"/>
      <c r="BP1863" s="174"/>
      <c r="BQ1863" s="174"/>
      <c r="BR1863" s="174"/>
      <c r="BS1863" s="174"/>
      <c r="BT1863" s="174"/>
    </row>
    <row r="1864" spans="1:72" s="177" customFormat="1">
      <c r="A1864" s="176"/>
      <c r="B1864" s="176"/>
      <c r="C1864" s="178"/>
      <c r="D1864" s="176"/>
      <c r="E1864" s="174"/>
      <c r="F1864" s="174"/>
      <c r="G1864" s="174"/>
      <c r="H1864" s="174"/>
      <c r="I1864" s="174"/>
      <c r="J1864" s="174"/>
      <c r="K1864" s="174"/>
      <c r="L1864" s="174"/>
      <c r="M1864" s="174"/>
      <c r="N1864" s="174"/>
      <c r="O1864" s="174"/>
      <c r="P1864" s="174"/>
      <c r="Q1864" s="174"/>
      <c r="R1864" s="174"/>
      <c r="S1864" s="174"/>
      <c r="T1864" s="174"/>
      <c r="U1864" s="174"/>
      <c r="V1864" s="174"/>
      <c r="W1864" s="174"/>
      <c r="X1864" s="174"/>
      <c r="Y1864" s="174"/>
      <c r="Z1864" s="174"/>
      <c r="AA1864" s="174"/>
      <c r="AB1864" s="174"/>
      <c r="AC1864" s="174"/>
      <c r="AD1864" s="174"/>
      <c r="AE1864" s="174"/>
      <c r="AF1864" s="174"/>
      <c r="AG1864" s="174"/>
      <c r="AH1864" s="174"/>
      <c r="AI1864" s="174"/>
      <c r="AJ1864" s="174"/>
      <c r="AK1864" s="174"/>
      <c r="AL1864" s="174"/>
      <c r="AM1864" s="174"/>
      <c r="AN1864" s="174"/>
      <c r="AO1864" s="174"/>
      <c r="AP1864" s="174"/>
      <c r="AQ1864" s="174"/>
      <c r="AR1864" s="174"/>
      <c r="AS1864" s="174"/>
      <c r="AT1864" s="174"/>
      <c r="AU1864" s="174"/>
      <c r="AV1864" s="174"/>
      <c r="AW1864" s="174"/>
      <c r="AX1864" s="174"/>
      <c r="AY1864" s="174"/>
      <c r="AZ1864" s="174"/>
      <c r="BA1864" s="174"/>
      <c r="BB1864" s="174"/>
      <c r="BC1864" s="174"/>
      <c r="BD1864" s="174"/>
      <c r="BE1864" s="174"/>
      <c r="BF1864" s="174"/>
      <c r="BG1864" s="174"/>
      <c r="BH1864" s="174"/>
      <c r="BI1864" s="174"/>
      <c r="BJ1864" s="174"/>
      <c r="BK1864" s="174"/>
      <c r="BL1864" s="174"/>
      <c r="BM1864" s="174"/>
      <c r="BN1864" s="174"/>
      <c r="BO1864" s="174"/>
      <c r="BP1864" s="174"/>
      <c r="BQ1864" s="174"/>
      <c r="BR1864" s="174"/>
      <c r="BS1864" s="174"/>
      <c r="BT1864" s="174"/>
    </row>
    <row r="1865" spans="1:72" s="177" customFormat="1">
      <c r="A1865" s="176"/>
      <c r="B1865" s="176"/>
      <c r="C1865" s="178"/>
      <c r="D1865" s="176"/>
      <c r="E1865" s="174"/>
      <c r="F1865" s="174"/>
      <c r="G1865" s="174"/>
      <c r="H1865" s="174"/>
      <c r="I1865" s="174"/>
      <c r="J1865" s="174"/>
      <c r="K1865" s="174"/>
      <c r="L1865" s="174"/>
      <c r="M1865" s="174"/>
      <c r="N1865" s="174"/>
      <c r="O1865" s="174"/>
      <c r="P1865" s="174"/>
      <c r="Q1865" s="174"/>
      <c r="R1865" s="174"/>
      <c r="S1865" s="174"/>
      <c r="T1865" s="174"/>
      <c r="U1865" s="174"/>
      <c r="V1865" s="174"/>
      <c r="W1865" s="174"/>
      <c r="X1865" s="174"/>
      <c r="Y1865" s="174"/>
      <c r="Z1865" s="174"/>
      <c r="AA1865" s="174"/>
      <c r="AB1865" s="174"/>
      <c r="AC1865" s="174"/>
      <c r="AD1865" s="174"/>
      <c r="AE1865" s="174"/>
      <c r="AF1865" s="174"/>
      <c r="AG1865" s="174"/>
      <c r="AH1865" s="174"/>
      <c r="AI1865" s="174"/>
      <c r="AJ1865" s="174"/>
      <c r="AK1865" s="174"/>
      <c r="AL1865" s="174"/>
      <c r="AM1865" s="174"/>
      <c r="AN1865" s="174"/>
      <c r="AO1865" s="174"/>
      <c r="AP1865" s="174"/>
      <c r="AQ1865" s="174"/>
      <c r="AR1865" s="174"/>
      <c r="AS1865" s="174"/>
      <c r="AT1865" s="174"/>
      <c r="AU1865" s="174"/>
      <c r="AV1865" s="174"/>
      <c r="AW1865" s="174"/>
      <c r="AX1865" s="174"/>
      <c r="AY1865" s="174"/>
      <c r="AZ1865" s="174"/>
      <c r="BA1865" s="174"/>
      <c r="BB1865" s="174"/>
      <c r="BC1865" s="174"/>
      <c r="BD1865" s="174"/>
      <c r="BE1865" s="174"/>
      <c r="BF1865" s="174"/>
      <c r="BG1865" s="174"/>
      <c r="BH1865" s="174"/>
      <c r="BI1865" s="174"/>
      <c r="BJ1865" s="174"/>
      <c r="BK1865" s="174"/>
      <c r="BL1865" s="174"/>
      <c r="BM1865" s="174"/>
      <c r="BN1865" s="174"/>
      <c r="BO1865" s="174"/>
      <c r="BP1865" s="174"/>
      <c r="BQ1865" s="174"/>
      <c r="BR1865" s="174"/>
      <c r="BS1865" s="174"/>
      <c r="BT1865" s="174"/>
    </row>
    <row r="1866" spans="1:72" s="177" customFormat="1">
      <c r="A1866" s="176"/>
      <c r="B1866" s="176"/>
      <c r="C1866" s="178"/>
      <c r="D1866" s="176"/>
      <c r="E1866" s="174"/>
      <c r="F1866" s="174"/>
      <c r="G1866" s="174"/>
      <c r="H1866" s="174"/>
      <c r="I1866" s="174"/>
      <c r="J1866" s="174"/>
      <c r="K1866" s="174"/>
      <c r="L1866" s="174"/>
      <c r="M1866" s="174"/>
      <c r="N1866" s="174"/>
      <c r="O1866" s="174"/>
      <c r="P1866" s="174"/>
      <c r="Q1866" s="174"/>
      <c r="R1866" s="174"/>
      <c r="S1866" s="174"/>
      <c r="T1866" s="174"/>
      <c r="U1866" s="174"/>
      <c r="V1866" s="174"/>
      <c r="W1866" s="174"/>
      <c r="X1866" s="174"/>
      <c r="Y1866" s="174"/>
      <c r="Z1866" s="174"/>
      <c r="AA1866" s="174"/>
      <c r="AB1866" s="174"/>
      <c r="AC1866" s="174"/>
      <c r="AD1866" s="174"/>
      <c r="AE1866" s="174"/>
      <c r="AF1866" s="174"/>
      <c r="AG1866" s="174"/>
      <c r="AH1866" s="174"/>
      <c r="AI1866" s="174"/>
      <c r="AJ1866" s="174"/>
      <c r="AK1866" s="174"/>
      <c r="AL1866" s="174"/>
      <c r="AM1866" s="174"/>
      <c r="AN1866" s="174"/>
      <c r="AO1866" s="174"/>
      <c r="AP1866" s="174"/>
      <c r="AQ1866" s="174"/>
      <c r="AR1866" s="174"/>
      <c r="AS1866" s="174"/>
      <c r="AT1866" s="174"/>
      <c r="AU1866" s="174"/>
      <c r="AV1866" s="174"/>
      <c r="AW1866" s="174"/>
      <c r="AX1866" s="174"/>
      <c r="AY1866" s="174"/>
      <c r="AZ1866" s="174"/>
      <c r="BA1866" s="174"/>
      <c r="BB1866" s="174"/>
      <c r="BC1866" s="174"/>
      <c r="BD1866" s="174"/>
      <c r="BE1866" s="174"/>
      <c r="BF1866" s="174"/>
      <c r="BG1866" s="174"/>
      <c r="BH1866" s="174"/>
      <c r="BI1866" s="174"/>
      <c r="BJ1866" s="174"/>
      <c r="BK1866" s="174"/>
      <c r="BL1866" s="174"/>
      <c r="BM1866" s="174"/>
      <c r="BN1866" s="174"/>
      <c r="BO1866" s="174"/>
      <c r="BP1866" s="174"/>
      <c r="BQ1866" s="174"/>
      <c r="BR1866" s="174"/>
      <c r="BS1866" s="174"/>
      <c r="BT1866" s="174"/>
    </row>
    <row r="1867" spans="1:72" s="177" customFormat="1">
      <c r="A1867" s="176"/>
      <c r="B1867" s="176"/>
      <c r="C1867" s="178"/>
      <c r="D1867" s="176"/>
      <c r="E1867" s="174"/>
      <c r="F1867" s="174"/>
      <c r="G1867" s="174"/>
      <c r="H1867" s="174"/>
      <c r="I1867" s="174"/>
      <c r="J1867" s="174"/>
      <c r="K1867" s="174"/>
      <c r="L1867" s="174"/>
      <c r="M1867" s="174"/>
      <c r="N1867" s="174"/>
      <c r="O1867" s="174"/>
      <c r="P1867" s="174"/>
      <c r="Q1867" s="174"/>
      <c r="R1867" s="174"/>
      <c r="S1867" s="174"/>
      <c r="T1867" s="174"/>
      <c r="U1867" s="174"/>
      <c r="V1867" s="174"/>
      <c r="W1867" s="174"/>
      <c r="X1867" s="174"/>
      <c r="Y1867" s="174"/>
      <c r="Z1867" s="174"/>
      <c r="AA1867" s="174"/>
      <c r="AB1867" s="174"/>
      <c r="AC1867" s="174"/>
      <c r="AD1867" s="174"/>
      <c r="AE1867" s="174"/>
      <c r="AF1867" s="174"/>
      <c r="AG1867" s="174"/>
      <c r="AH1867" s="174"/>
      <c r="AI1867" s="174"/>
      <c r="AJ1867" s="174"/>
      <c r="AK1867" s="174"/>
      <c r="AL1867" s="174"/>
      <c r="AM1867" s="174"/>
      <c r="AN1867" s="174"/>
      <c r="AO1867" s="174"/>
      <c r="AP1867" s="174"/>
      <c r="AQ1867" s="174"/>
      <c r="AR1867" s="174"/>
      <c r="AS1867" s="174"/>
      <c r="AT1867" s="174"/>
      <c r="AU1867" s="174"/>
      <c r="AV1867" s="174"/>
      <c r="AW1867" s="174"/>
      <c r="AX1867" s="174"/>
      <c r="AY1867" s="174"/>
      <c r="AZ1867" s="174"/>
      <c r="BA1867" s="174"/>
      <c r="BB1867" s="174"/>
      <c r="BC1867" s="174"/>
      <c r="BD1867" s="174"/>
      <c r="BE1867" s="174"/>
      <c r="BF1867" s="174"/>
      <c r="BG1867" s="174"/>
      <c r="BH1867" s="174"/>
      <c r="BI1867" s="174"/>
      <c r="BJ1867" s="174"/>
      <c r="BK1867" s="174"/>
      <c r="BL1867" s="174"/>
      <c r="BM1867" s="174"/>
      <c r="BN1867" s="174"/>
      <c r="BO1867" s="174"/>
      <c r="BP1867" s="174"/>
      <c r="BQ1867" s="174"/>
      <c r="BR1867" s="174"/>
      <c r="BS1867" s="174"/>
      <c r="BT1867" s="174"/>
    </row>
    <row r="1868" spans="1:72" s="177" customFormat="1">
      <c r="A1868" s="176"/>
      <c r="B1868" s="176"/>
      <c r="C1868" s="178"/>
      <c r="D1868" s="176"/>
      <c r="E1868" s="174"/>
      <c r="F1868" s="174"/>
      <c r="G1868" s="174"/>
      <c r="H1868" s="174"/>
      <c r="I1868" s="174"/>
      <c r="J1868" s="174"/>
      <c r="K1868" s="174"/>
      <c r="L1868" s="174"/>
      <c r="M1868" s="174"/>
      <c r="N1868" s="174"/>
      <c r="O1868" s="174"/>
      <c r="P1868" s="174"/>
      <c r="Q1868" s="174"/>
      <c r="R1868" s="174"/>
      <c r="S1868" s="174"/>
      <c r="T1868" s="174"/>
      <c r="U1868" s="174"/>
      <c r="V1868" s="174"/>
      <c r="W1868" s="174"/>
      <c r="X1868" s="174"/>
      <c r="Y1868" s="174"/>
      <c r="Z1868" s="174"/>
      <c r="AA1868" s="174"/>
      <c r="AB1868" s="174"/>
      <c r="AC1868" s="174"/>
      <c r="AD1868" s="174"/>
      <c r="AE1868" s="174"/>
      <c r="AF1868" s="174"/>
      <c r="AG1868" s="174"/>
      <c r="AH1868" s="174"/>
      <c r="AI1868" s="174"/>
      <c r="AJ1868" s="174"/>
      <c r="AK1868" s="174"/>
      <c r="AL1868" s="174"/>
      <c r="AM1868" s="174"/>
      <c r="AN1868" s="174"/>
      <c r="AO1868" s="174"/>
      <c r="AP1868" s="174"/>
      <c r="AQ1868" s="174"/>
      <c r="AR1868" s="174"/>
      <c r="AS1868" s="174"/>
      <c r="AT1868" s="174"/>
      <c r="AU1868" s="174"/>
      <c r="AV1868" s="174"/>
      <c r="AW1868" s="174"/>
      <c r="AX1868" s="174"/>
      <c r="AY1868" s="174"/>
      <c r="AZ1868" s="174"/>
      <c r="BA1868" s="174"/>
      <c r="BB1868" s="174"/>
      <c r="BC1868" s="174"/>
      <c r="BD1868" s="174"/>
      <c r="BE1868" s="174"/>
      <c r="BF1868" s="174"/>
      <c r="BG1868" s="174"/>
      <c r="BH1868" s="174"/>
      <c r="BI1868" s="174"/>
      <c r="BJ1868" s="174"/>
      <c r="BK1868" s="174"/>
      <c r="BL1868" s="174"/>
      <c r="BM1868" s="174"/>
      <c r="BN1868" s="174"/>
      <c r="BO1868" s="174"/>
      <c r="BP1868" s="174"/>
      <c r="BQ1868" s="174"/>
      <c r="BR1868" s="174"/>
      <c r="BS1868" s="174"/>
      <c r="BT1868" s="174"/>
    </row>
    <row r="1869" spans="1:72" s="177" customFormat="1">
      <c r="A1869" s="176"/>
      <c r="B1869" s="176"/>
      <c r="C1869" s="178"/>
      <c r="D1869" s="176"/>
      <c r="E1869" s="174"/>
      <c r="F1869" s="174"/>
      <c r="G1869" s="174"/>
      <c r="H1869" s="174"/>
      <c r="I1869" s="174"/>
      <c r="J1869" s="174"/>
      <c r="K1869" s="174"/>
      <c r="L1869" s="174"/>
      <c r="M1869" s="174"/>
      <c r="N1869" s="174"/>
      <c r="O1869" s="174"/>
      <c r="P1869" s="174"/>
      <c r="Q1869" s="174"/>
      <c r="R1869" s="174"/>
      <c r="S1869" s="174"/>
      <c r="T1869" s="174"/>
      <c r="U1869" s="174"/>
      <c r="V1869" s="174"/>
      <c r="W1869" s="174"/>
      <c r="X1869" s="174"/>
      <c r="Y1869" s="174"/>
      <c r="Z1869" s="174"/>
      <c r="AA1869" s="174"/>
      <c r="AB1869" s="174"/>
      <c r="AC1869" s="174"/>
      <c r="AD1869" s="174"/>
      <c r="AE1869" s="174"/>
      <c r="AF1869" s="174"/>
      <c r="AG1869" s="174"/>
      <c r="AH1869" s="174"/>
      <c r="AI1869" s="174"/>
      <c r="AJ1869" s="174"/>
      <c r="AK1869" s="174"/>
      <c r="AL1869" s="174"/>
      <c r="AM1869" s="174"/>
      <c r="AN1869" s="174"/>
      <c r="AO1869" s="174"/>
      <c r="AP1869" s="174"/>
      <c r="AQ1869" s="174"/>
      <c r="AR1869" s="174"/>
      <c r="AS1869" s="174"/>
      <c r="AT1869" s="174"/>
      <c r="AU1869" s="174"/>
      <c r="AV1869" s="174"/>
      <c r="AW1869" s="174"/>
      <c r="AX1869" s="174"/>
      <c r="AY1869" s="174"/>
      <c r="AZ1869" s="174"/>
      <c r="BA1869" s="174"/>
      <c r="BB1869" s="174"/>
      <c r="BC1869" s="174"/>
      <c r="BD1869" s="174"/>
      <c r="BE1869" s="174"/>
      <c r="BF1869" s="174"/>
      <c r="BG1869" s="174"/>
      <c r="BH1869" s="174"/>
      <c r="BI1869" s="174"/>
      <c r="BJ1869" s="174"/>
      <c r="BK1869" s="174"/>
      <c r="BL1869" s="174"/>
      <c r="BM1869" s="174"/>
      <c r="BN1869" s="174"/>
      <c r="BO1869" s="174"/>
      <c r="BP1869" s="174"/>
      <c r="BQ1869" s="174"/>
      <c r="BR1869" s="174"/>
      <c r="BS1869" s="174"/>
      <c r="BT1869" s="174"/>
    </row>
    <row r="1870" spans="1:72" s="177" customFormat="1">
      <c r="A1870" s="176"/>
      <c r="B1870" s="176"/>
      <c r="C1870" s="178"/>
      <c r="D1870" s="176"/>
      <c r="E1870" s="174"/>
      <c r="F1870" s="174"/>
      <c r="G1870" s="174"/>
      <c r="H1870" s="174"/>
      <c r="I1870" s="174"/>
      <c r="J1870" s="174"/>
      <c r="K1870" s="174"/>
      <c r="L1870" s="174"/>
      <c r="M1870" s="174"/>
      <c r="N1870" s="174"/>
      <c r="O1870" s="174"/>
      <c r="P1870" s="174"/>
      <c r="Q1870" s="174"/>
      <c r="R1870" s="174"/>
      <c r="S1870" s="174"/>
      <c r="T1870" s="174"/>
      <c r="U1870" s="174"/>
      <c r="V1870" s="174"/>
      <c r="W1870" s="174"/>
      <c r="X1870" s="174"/>
      <c r="Y1870" s="174"/>
      <c r="Z1870" s="174"/>
      <c r="AA1870" s="174"/>
      <c r="AB1870" s="174"/>
      <c r="AC1870" s="174"/>
      <c r="AD1870" s="174"/>
      <c r="AE1870" s="174"/>
      <c r="AF1870" s="174"/>
      <c r="AG1870" s="174"/>
      <c r="AH1870" s="174"/>
      <c r="AI1870" s="174"/>
      <c r="AJ1870" s="174"/>
      <c r="AK1870" s="174"/>
      <c r="AL1870" s="174"/>
      <c r="AM1870" s="174"/>
      <c r="AN1870" s="174"/>
      <c r="AO1870" s="174"/>
      <c r="AP1870" s="174"/>
      <c r="AQ1870" s="174"/>
      <c r="AR1870" s="174"/>
      <c r="AS1870" s="174"/>
      <c r="AT1870" s="174"/>
      <c r="AU1870" s="174"/>
      <c r="AV1870" s="174"/>
      <c r="AW1870" s="174"/>
      <c r="AX1870" s="174"/>
      <c r="AY1870" s="174"/>
      <c r="AZ1870" s="174"/>
      <c r="BA1870" s="174"/>
      <c r="BB1870" s="174"/>
      <c r="BC1870" s="174"/>
      <c r="BD1870" s="174"/>
      <c r="BE1870" s="174"/>
      <c r="BF1870" s="174"/>
      <c r="BG1870" s="174"/>
      <c r="BH1870" s="174"/>
      <c r="BI1870" s="174"/>
      <c r="BJ1870" s="174"/>
      <c r="BK1870" s="174"/>
      <c r="BL1870" s="174"/>
      <c r="BM1870" s="174"/>
      <c r="BN1870" s="174"/>
      <c r="BO1870" s="174"/>
      <c r="BP1870" s="174"/>
      <c r="BQ1870" s="174"/>
      <c r="BR1870" s="174"/>
      <c r="BS1870" s="174"/>
      <c r="BT1870" s="174"/>
    </row>
    <row r="1871" spans="1:72" s="177" customFormat="1">
      <c r="A1871" s="176"/>
      <c r="B1871" s="176"/>
      <c r="C1871" s="178"/>
      <c r="D1871" s="176"/>
      <c r="E1871" s="174"/>
      <c r="F1871" s="174"/>
      <c r="G1871" s="174"/>
      <c r="H1871" s="174"/>
      <c r="I1871" s="174"/>
      <c r="J1871" s="174"/>
      <c r="K1871" s="174"/>
      <c r="L1871" s="174"/>
      <c r="M1871" s="174"/>
      <c r="N1871" s="174"/>
      <c r="O1871" s="174"/>
      <c r="P1871" s="174"/>
      <c r="Q1871" s="174"/>
      <c r="R1871" s="174"/>
      <c r="S1871" s="174"/>
      <c r="T1871" s="174"/>
      <c r="U1871" s="174"/>
      <c r="V1871" s="174"/>
      <c r="W1871" s="174"/>
      <c r="X1871" s="174"/>
      <c r="Y1871" s="174"/>
      <c r="Z1871" s="174"/>
      <c r="AA1871" s="174"/>
      <c r="AB1871" s="174"/>
      <c r="AC1871" s="174"/>
      <c r="AD1871" s="174"/>
      <c r="AE1871" s="174"/>
      <c r="AF1871" s="174"/>
      <c r="AG1871" s="174"/>
      <c r="AH1871" s="174"/>
      <c r="AI1871" s="174"/>
      <c r="AJ1871" s="174"/>
      <c r="AK1871" s="174"/>
      <c r="AL1871" s="174"/>
      <c r="AM1871" s="174"/>
      <c r="AN1871" s="174"/>
      <c r="AO1871" s="174"/>
      <c r="AP1871" s="174"/>
      <c r="AQ1871" s="174"/>
      <c r="AR1871" s="174"/>
      <c r="AS1871" s="174"/>
      <c r="AT1871" s="174"/>
      <c r="AU1871" s="174"/>
      <c r="AV1871" s="174"/>
      <c r="AW1871" s="174"/>
      <c r="AX1871" s="174"/>
      <c r="AY1871" s="174"/>
      <c r="AZ1871" s="174"/>
      <c r="BA1871" s="174"/>
      <c r="BB1871" s="174"/>
      <c r="BC1871" s="174"/>
      <c r="BD1871" s="174"/>
      <c r="BE1871" s="174"/>
      <c r="BF1871" s="174"/>
      <c r="BG1871" s="174"/>
      <c r="BH1871" s="174"/>
      <c r="BI1871" s="174"/>
      <c r="BJ1871" s="174"/>
      <c r="BK1871" s="174"/>
      <c r="BL1871" s="174"/>
      <c r="BM1871" s="174"/>
      <c r="BN1871" s="174"/>
      <c r="BO1871" s="174"/>
      <c r="BP1871" s="174"/>
      <c r="BQ1871" s="174"/>
      <c r="BR1871" s="174"/>
      <c r="BS1871" s="174"/>
      <c r="BT1871" s="174"/>
    </row>
    <row r="1872" spans="1:72" s="177" customFormat="1">
      <c r="A1872" s="176"/>
      <c r="B1872" s="176"/>
      <c r="C1872" s="178"/>
      <c r="D1872" s="176"/>
      <c r="E1872" s="174"/>
      <c r="F1872" s="174"/>
      <c r="G1872" s="174"/>
      <c r="H1872" s="174"/>
      <c r="I1872" s="174"/>
      <c r="J1872" s="174"/>
      <c r="K1872" s="174"/>
      <c r="L1872" s="174"/>
      <c r="M1872" s="174"/>
      <c r="N1872" s="174"/>
      <c r="O1872" s="174"/>
      <c r="P1872" s="174"/>
      <c r="Q1872" s="174"/>
      <c r="R1872" s="174"/>
      <c r="S1872" s="174"/>
      <c r="T1872" s="174"/>
      <c r="U1872" s="174"/>
      <c r="V1872" s="174"/>
      <c r="W1872" s="174"/>
      <c r="X1872" s="174"/>
      <c r="Y1872" s="174"/>
      <c r="Z1872" s="174"/>
      <c r="AA1872" s="174"/>
      <c r="AB1872" s="174"/>
      <c r="AC1872" s="174"/>
      <c r="AD1872" s="174"/>
      <c r="AE1872" s="174"/>
      <c r="AF1872" s="174"/>
      <c r="AG1872" s="174"/>
      <c r="AH1872" s="174"/>
      <c r="AI1872" s="174"/>
      <c r="AJ1872" s="174"/>
      <c r="AK1872" s="174"/>
      <c r="AL1872" s="174"/>
      <c r="AM1872" s="174"/>
      <c r="AN1872" s="174"/>
      <c r="AO1872" s="174"/>
      <c r="AP1872" s="174"/>
      <c r="AQ1872" s="174"/>
      <c r="AR1872" s="174"/>
      <c r="AS1872" s="174"/>
      <c r="AT1872" s="174"/>
      <c r="AU1872" s="174"/>
      <c r="AV1872" s="174"/>
      <c r="AW1872" s="174"/>
      <c r="AX1872" s="174"/>
      <c r="AY1872" s="174"/>
      <c r="AZ1872" s="174"/>
      <c r="BA1872" s="174"/>
      <c r="BB1872" s="174"/>
      <c r="BC1872" s="174"/>
      <c r="BD1872" s="174"/>
      <c r="BE1872" s="174"/>
      <c r="BF1872" s="174"/>
      <c r="BG1872" s="174"/>
      <c r="BH1872" s="174"/>
      <c r="BI1872" s="174"/>
      <c r="BJ1872" s="174"/>
      <c r="BK1872" s="174"/>
      <c r="BL1872" s="174"/>
      <c r="BM1872" s="174"/>
      <c r="BN1872" s="174"/>
      <c r="BO1872" s="174"/>
      <c r="BP1872" s="174"/>
      <c r="BQ1872" s="174"/>
      <c r="BR1872" s="174"/>
      <c r="BS1872" s="174"/>
      <c r="BT1872" s="174"/>
    </row>
    <row r="1873" spans="1:72" s="177" customFormat="1">
      <c r="A1873" s="176"/>
      <c r="B1873" s="176"/>
      <c r="C1873" s="178"/>
      <c r="D1873" s="176"/>
      <c r="E1873" s="174"/>
      <c r="F1873" s="174"/>
      <c r="G1873" s="174"/>
      <c r="H1873" s="174"/>
      <c r="I1873" s="174"/>
      <c r="J1873" s="174"/>
      <c r="K1873" s="174"/>
      <c r="L1873" s="174"/>
      <c r="M1873" s="174"/>
      <c r="N1873" s="174"/>
      <c r="O1873" s="174"/>
      <c r="P1873" s="174"/>
      <c r="Q1873" s="174"/>
      <c r="R1873" s="174"/>
      <c r="S1873" s="174"/>
      <c r="T1873" s="174"/>
      <c r="U1873" s="174"/>
      <c r="V1873" s="174"/>
      <c r="W1873" s="174"/>
      <c r="X1873" s="174"/>
      <c r="Y1873" s="174"/>
      <c r="Z1873" s="174"/>
      <c r="AA1873" s="174"/>
      <c r="AB1873" s="174"/>
      <c r="AC1873" s="174"/>
      <c r="AD1873" s="174"/>
      <c r="AE1873" s="174"/>
      <c r="AF1873" s="174"/>
      <c r="AG1873" s="174"/>
      <c r="AH1873" s="174"/>
      <c r="AI1873" s="174"/>
      <c r="AJ1873" s="174"/>
      <c r="AK1873" s="174"/>
      <c r="AL1873" s="174"/>
      <c r="AM1873" s="174"/>
      <c r="AN1873" s="174"/>
      <c r="AO1873" s="174"/>
      <c r="AP1873" s="174"/>
      <c r="AQ1873" s="174"/>
      <c r="AR1873" s="174"/>
      <c r="AS1873" s="174"/>
      <c r="AT1873" s="174"/>
      <c r="AU1873" s="174"/>
      <c r="AV1873" s="174"/>
      <c r="AW1873" s="174"/>
      <c r="AX1873" s="174"/>
      <c r="AY1873" s="174"/>
      <c r="AZ1873" s="174"/>
      <c r="BA1873" s="174"/>
      <c r="BB1873" s="174"/>
      <c r="BC1873" s="174"/>
      <c r="BD1873" s="174"/>
      <c r="BE1873" s="174"/>
      <c r="BF1873" s="174"/>
      <c r="BG1873" s="174"/>
      <c r="BH1873" s="174"/>
      <c r="BI1873" s="174"/>
      <c r="BJ1873" s="174"/>
      <c r="BK1873" s="174"/>
      <c r="BL1873" s="174"/>
      <c r="BM1873" s="174"/>
      <c r="BN1873" s="174"/>
      <c r="BO1873" s="174"/>
      <c r="BP1873" s="174"/>
      <c r="BQ1873" s="174"/>
      <c r="BR1873" s="174"/>
      <c r="BS1873" s="174"/>
      <c r="BT1873" s="174"/>
    </row>
    <row r="1874" spans="1:72" s="177" customFormat="1">
      <c r="A1874" s="176"/>
      <c r="B1874" s="176"/>
      <c r="C1874" s="178"/>
      <c r="D1874" s="176"/>
      <c r="E1874" s="174"/>
      <c r="F1874" s="174"/>
      <c r="G1874" s="174"/>
      <c r="H1874" s="174"/>
      <c r="I1874" s="174"/>
      <c r="J1874" s="174"/>
      <c r="K1874" s="174"/>
      <c r="L1874" s="174"/>
      <c r="M1874" s="174"/>
      <c r="N1874" s="174"/>
      <c r="O1874" s="174"/>
      <c r="P1874" s="174"/>
      <c r="Q1874" s="174"/>
      <c r="R1874" s="174"/>
      <c r="S1874" s="174"/>
      <c r="T1874" s="174"/>
      <c r="U1874" s="174"/>
      <c r="V1874" s="174"/>
      <c r="W1874" s="174"/>
      <c r="X1874" s="174"/>
      <c r="Y1874" s="174"/>
      <c r="Z1874" s="174"/>
      <c r="AA1874" s="174"/>
      <c r="AB1874" s="174"/>
      <c r="AC1874" s="174"/>
      <c r="AD1874" s="174"/>
      <c r="AE1874" s="174"/>
      <c r="AF1874" s="174"/>
      <c r="AG1874" s="174"/>
      <c r="AH1874" s="174"/>
      <c r="AI1874" s="174"/>
      <c r="AJ1874" s="174"/>
      <c r="AK1874" s="174"/>
      <c r="AL1874" s="174"/>
      <c r="AM1874" s="174"/>
      <c r="AN1874" s="174"/>
      <c r="AO1874" s="174"/>
      <c r="AP1874" s="174"/>
      <c r="AQ1874" s="174"/>
      <c r="AR1874" s="174"/>
      <c r="AS1874" s="174"/>
      <c r="AT1874" s="174"/>
      <c r="AU1874" s="174"/>
      <c r="AV1874" s="174"/>
      <c r="AW1874" s="174"/>
      <c r="AX1874" s="174"/>
      <c r="AY1874" s="174"/>
      <c r="AZ1874" s="174"/>
      <c r="BA1874" s="174"/>
      <c r="BB1874" s="174"/>
      <c r="BC1874" s="174"/>
      <c r="BD1874" s="174"/>
      <c r="BE1874" s="174"/>
      <c r="BF1874" s="174"/>
      <c r="BG1874" s="174"/>
      <c r="BH1874" s="174"/>
      <c r="BI1874" s="174"/>
      <c r="BJ1874" s="174"/>
      <c r="BK1874" s="174"/>
      <c r="BL1874" s="174"/>
      <c r="BM1874" s="174"/>
      <c r="BN1874" s="174"/>
      <c r="BO1874" s="174"/>
      <c r="BP1874" s="174"/>
      <c r="BQ1874" s="174"/>
      <c r="BR1874" s="174"/>
      <c r="BS1874" s="174"/>
      <c r="BT1874" s="174"/>
    </row>
    <row r="1875" spans="1:72" s="177" customFormat="1">
      <c r="A1875" s="176"/>
      <c r="B1875" s="176"/>
      <c r="C1875" s="178"/>
      <c r="D1875" s="176"/>
      <c r="E1875" s="174"/>
      <c r="F1875" s="174"/>
      <c r="G1875" s="174"/>
      <c r="H1875" s="174"/>
      <c r="I1875" s="174"/>
      <c r="J1875" s="174"/>
      <c r="K1875" s="174"/>
      <c r="L1875" s="174"/>
      <c r="M1875" s="174"/>
      <c r="N1875" s="174"/>
      <c r="O1875" s="174"/>
      <c r="P1875" s="174"/>
      <c r="Q1875" s="174"/>
      <c r="R1875" s="174"/>
      <c r="S1875" s="174"/>
      <c r="T1875" s="174"/>
      <c r="U1875" s="174"/>
      <c r="V1875" s="174"/>
      <c r="W1875" s="174"/>
      <c r="X1875" s="174"/>
      <c r="Y1875" s="174"/>
      <c r="Z1875" s="174"/>
      <c r="AA1875" s="174"/>
      <c r="AB1875" s="174"/>
      <c r="AC1875" s="174"/>
      <c r="AD1875" s="174"/>
      <c r="AE1875" s="174"/>
      <c r="AF1875" s="174"/>
      <c r="AG1875" s="174"/>
      <c r="AH1875" s="174"/>
      <c r="AI1875" s="174"/>
      <c r="AJ1875" s="174"/>
      <c r="AK1875" s="174"/>
      <c r="AL1875" s="174"/>
      <c r="AM1875" s="174"/>
      <c r="AN1875" s="174"/>
      <c r="AO1875" s="174"/>
      <c r="AP1875" s="174"/>
      <c r="AQ1875" s="174"/>
      <c r="AR1875" s="174"/>
      <c r="AS1875" s="174"/>
      <c r="AT1875" s="174"/>
      <c r="AU1875" s="174"/>
      <c r="AV1875" s="174"/>
      <c r="AW1875" s="174"/>
      <c r="AX1875" s="174"/>
      <c r="AY1875" s="174"/>
      <c r="AZ1875" s="174"/>
      <c r="BA1875" s="174"/>
      <c r="BB1875" s="174"/>
      <c r="BC1875" s="174"/>
      <c r="BD1875" s="174"/>
      <c r="BE1875" s="174"/>
      <c r="BF1875" s="174"/>
      <c r="BG1875" s="174"/>
      <c r="BH1875" s="174"/>
      <c r="BI1875" s="174"/>
      <c r="BJ1875" s="174"/>
      <c r="BK1875" s="174"/>
      <c r="BL1875" s="174"/>
      <c r="BM1875" s="174"/>
      <c r="BN1875" s="174"/>
      <c r="BO1875" s="174"/>
      <c r="BP1875" s="174"/>
      <c r="BQ1875" s="174"/>
      <c r="BR1875" s="174"/>
      <c r="BS1875" s="174"/>
      <c r="BT1875" s="174"/>
    </row>
    <row r="1876" spans="1:72" s="177" customFormat="1">
      <c r="A1876" s="176"/>
      <c r="B1876" s="176"/>
      <c r="C1876" s="178"/>
      <c r="D1876" s="176"/>
      <c r="E1876" s="174"/>
      <c r="F1876" s="174"/>
      <c r="G1876" s="174"/>
      <c r="H1876" s="174"/>
      <c r="I1876" s="174"/>
      <c r="J1876" s="174"/>
      <c r="K1876" s="174"/>
      <c r="L1876" s="174"/>
      <c r="M1876" s="174"/>
      <c r="N1876" s="174"/>
      <c r="O1876" s="174"/>
      <c r="P1876" s="174"/>
      <c r="Q1876" s="174"/>
      <c r="R1876" s="174"/>
      <c r="S1876" s="174"/>
      <c r="T1876" s="174"/>
      <c r="U1876" s="174"/>
      <c r="V1876" s="174"/>
      <c r="W1876" s="174"/>
      <c r="X1876" s="174"/>
      <c r="Y1876" s="174"/>
      <c r="Z1876" s="174"/>
      <c r="AA1876" s="174"/>
      <c r="AB1876" s="174"/>
      <c r="AC1876" s="174"/>
      <c r="AD1876" s="174"/>
      <c r="AE1876" s="174"/>
      <c r="AF1876" s="174"/>
      <c r="AG1876" s="174"/>
      <c r="AH1876" s="174"/>
      <c r="AI1876" s="174"/>
      <c r="AJ1876" s="174"/>
      <c r="AK1876" s="174"/>
      <c r="AL1876" s="174"/>
      <c r="AM1876" s="174"/>
      <c r="AN1876" s="174"/>
      <c r="AO1876" s="174"/>
      <c r="AP1876" s="174"/>
      <c r="AQ1876" s="174"/>
      <c r="AR1876" s="174"/>
      <c r="AS1876" s="174"/>
      <c r="AT1876" s="174"/>
      <c r="AU1876" s="174"/>
      <c r="AV1876" s="174"/>
      <c r="AW1876" s="174"/>
      <c r="AX1876" s="174"/>
      <c r="AY1876" s="174"/>
      <c r="AZ1876" s="174"/>
      <c r="BA1876" s="174"/>
      <c r="BB1876" s="174"/>
      <c r="BC1876" s="174"/>
      <c r="BD1876" s="174"/>
      <c r="BE1876" s="174"/>
      <c r="BF1876" s="174"/>
      <c r="BG1876" s="174"/>
      <c r="BH1876" s="174"/>
      <c r="BI1876" s="174"/>
      <c r="BJ1876" s="174"/>
      <c r="BK1876" s="174"/>
      <c r="BL1876" s="174"/>
      <c r="BM1876" s="174"/>
      <c r="BN1876" s="174"/>
      <c r="BO1876" s="174"/>
      <c r="BP1876" s="174"/>
      <c r="BQ1876" s="174"/>
      <c r="BR1876" s="174"/>
      <c r="BS1876" s="174"/>
      <c r="BT1876" s="174"/>
    </row>
    <row r="1877" spans="1:72" s="177" customFormat="1">
      <c r="A1877" s="176"/>
      <c r="B1877" s="176"/>
      <c r="C1877" s="178"/>
      <c r="D1877" s="176"/>
      <c r="E1877" s="174"/>
      <c r="F1877" s="174"/>
      <c r="G1877" s="174"/>
      <c r="H1877" s="174"/>
      <c r="I1877" s="174"/>
      <c r="J1877" s="174"/>
      <c r="K1877" s="174"/>
      <c r="L1877" s="174"/>
      <c r="M1877" s="174"/>
      <c r="N1877" s="174"/>
      <c r="O1877" s="174"/>
      <c r="P1877" s="174"/>
      <c r="Q1877" s="174"/>
      <c r="R1877" s="174"/>
      <c r="S1877" s="174"/>
      <c r="T1877" s="174"/>
      <c r="U1877" s="174"/>
      <c r="V1877" s="174"/>
      <c r="W1877" s="174"/>
      <c r="X1877" s="174"/>
      <c r="Y1877" s="174"/>
      <c r="Z1877" s="174"/>
      <c r="AA1877" s="174"/>
      <c r="AB1877" s="174"/>
      <c r="AC1877" s="174"/>
      <c r="AD1877" s="174"/>
      <c r="AE1877" s="174"/>
      <c r="AF1877" s="174"/>
      <c r="AG1877" s="174"/>
      <c r="AH1877" s="174"/>
      <c r="AI1877" s="174"/>
      <c r="AJ1877" s="174"/>
      <c r="AK1877" s="174"/>
      <c r="AL1877" s="174"/>
      <c r="AM1877" s="174"/>
      <c r="AN1877" s="174"/>
      <c r="AO1877" s="174"/>
      <c r="AP1877" s="174"/>
      <c r="AQ1877" s="174"/>
      <c r="AR1877" s="174"/>
      <c r="AS1877" s="174"/>
      <c r="AT1877" s="174"/>
      <c r="AU1877" s="174"/>
      <c r="AV1877" s="174"/>
      <c r="AW1877" s="174"/>
      <c r="AX1877" s="174"/>
      <c r="AY1877" s="174"/>
      <c r="AZ1877" s="174"/>
      <c r="BA1877" s="174"/>
      <c r="BB1877" s="174"/>
      <c r="BC1877" s="174"/>
      <c r="BD1877" s="174"/>
      <c r="BE1877" s="174"/>
      <c r="BF1877" s="174"/>
      <c r="BG1877" s="174"/>
      <c r="BH1877" s="174"/>
      <c r="BI1877" s="174"/>
      <c r="BJ1877" s="174"/>
      <c r="BK1877" s="174"/>
      <c r="BL1877" s="174"/>
      <c r="BM1877" s="174"/>
      <c r="BN1877" s="174"/>
      <c r="BO1877" s="174"/>
      <c r="BP1877" s="174"/>
      <c r="BQ1877" s="174"/>
      <c r="BR1877" s="174"/>
      <c r="BS1877" s="174"/>
      <c r="BT1877" s="174"/>
    </row>
    <row r="1878" spans="1:72" s="177" customFormat="1">
      <c r="A1878" s="176"/>
      <c r="B1878" s="176"/>
      <c r="C1878" s="178"/>
      <c r="D1878" s="176"/>
      <c r="E1878" s="174"/>
      <c r="F1878" s="174"/>
      <c r="G1878" s="174"/>
      <c r="H1878" s="174"/>
      <c r="I1878" s="174"/>
      <c r="J1878" s="174"/>
      <c r="K1878" s="174"/>
      <c r="L1878" s="174"/>
      <c r="M1878" s="174"/>
      <c r="N1878" s="174"/>
      <c r="O1878" s="174"/>
      <c r="P1878" s="174"/>
      <c r="Q1878" s="174"/>
      <c r="R1878" s="174"/>
      <c r="S1878" s="174"/>
      <c r="T1878" s="174"/>
      <c r="U1878" s="174"/>
      <c r="V1878" s="174"/>
      <c r="W1878" s="174"/>
      <c r="X1878" s="174"/>
      <c r="Y1878" s="174"/>
      <c r="Z1878" s="174"/>
      <c r="AA1878" s="174"/>
      <c r="AB1878" s="174"/>
      <c r="AC1878" s="174"/>
      <c r="AD1878" s="174"/>
      <c r="AE1878" s="174"/>
      <c r="AF1878" s="174"/>
      <c r="AG1878" s="174"/>
      <c r="AH1878" s="174"/>
      <c r="AI1878" s="174"/>
      <c r="AJ1878" s="174"/>
      <c r="AK1878" s="174"/>
      <c r="AL1878" s="174"/>
      <c r="AM1878" s="174"/>
      <c r="AN1878" s="174"/>
      <c r="AO1878" s="174"/>
      <c r="AP1878" s="174"/>
      <c r="AQ1878" s="174"/>
      <c r="AR1878" s="174"/>
      <c r="AS1878" s="174"/>
      <c r="AT1878" s="174"/>
      <c r="AU1878" s="174"/>
      <c r="AV1878" s="174"/>
      <c r="AW1878" s="174"/>
      <c r="AX1878" s="174"/>
      <c r="AY1878" s="174"/>
      <c r="AZ1878" s="174"/>
      <c r="BA1878" s="174"/>
      <c r="BB1878" s="174"/>
      <c r="BC1878" s="174"/>
      <c r="BD1878" s="174"/>
      <c r="BE1878" s="174"/>
      <c r="BF1878" s="174"/>
      <c r="BG1878" s="174"/>
      <c r="BH1878" s="174"/>
      <c r="BI1878" s="174"/>
      <c r="BJ1878" s="174"/>
      <c r="BK1878" s="174"/>
      <c r="BL1878" s="174"/>
      <c r="BM1878" s="174"/>
      <c r="BN1878" s="174"/>
      <c r="BO1878" s="174"/>
      <c r="BP1878" s="174"/>
      <c r="BQ1878" s="174"/>
      <c r="BR1878" s="174"/>
      <c r="BS1878" s="174"/>
      <c r="BT1878" s="174"/>
    </row>
    <row r="1879" spans="1:72" s="177" customFormat="1">
      <c r="A1879" s="176"/>
      <c r="B1879" s="176"/>
      <c r="C1879" s="178"/>
      <c r="D1879" s="176"/>
      <c r="E1879" s="174"/>
      <c r="F1879" s="174"/>
      <c r="G1879" s="174"/>
      <c r="H1879" s="174"/>
      <c r="I1879" s="174"/>
      <c r="J1879" s="174"/>
      <c r="K1879" s="174"/>
      <c r="L1879" s="174"/>
      <c r="M1879" s="174"/>
      <c r="N1879" s="174"/>
      <c r="O1879" s="174"/>
      <c r="P1879" s="174"/>
      <c r="Q1879" s="174"/>
      <c r="R1879" s="174"/>
      <c r="S1879" s="174"/>
      <c r="T1879" s="174"/>
      <c r="U1879" s="174"/>
      <c r="V1879" s="174"/>
      <c r="W1879" s="174"/>
      <c r="X1879" s="174"/>
      <c r="Y1879" s="174"/>
      <c r="Z1879" s="174"/>
      <c r="AA1879" s="174"/>
      <c r="AB1879" s="174"/>
      <c r="AC1879" s="174"/>
      <c r="AD1879" s="174"/>
      <c r="AE1879" s="174"/>
      <c r="AF1879" s="174"/>
      <c r="AG1879" s="174"/>
      <c r="AH1879" s="174"/>
      <c r="AI1879" s="174"/>
      <c r="AJ1879" s="174"/>
      <c r="AK1879" s="174"/>
      <c r="AL1879" s="174"/>
      <c r="AM1879" s="174"/>
      <c r="AN1879" s="174"/>
      <c r="AO1879" s="174"/>
      <c r="AP1879" s="174"/>
      <c r="AQ1879" s="174"/>
      <c r="AR1879" s="174"/>
      <c r="AS1879" s="174"/>
      <c r="AT1879" s="174"/>
      <c r="AU1879" s="174"/>
      <c r="AV1879" s="174"/>
      <c r="AW1879" s="174"/>
      <c r="AX1879" s="174"/>
      <c r="AY1879" s="174"/>
      <c r="AZ1879" s="174"/>
      <c r="BA1879" s="174"/>
      <c r="BB1879" s="174"/>
      <c r="BC1879" s="174"/>
      <c r="BD1879" s="174"/>
      <c r="BE1879" s="174"/>
      <c r="BF1879" s="174"/>
      <c r="BG1879" s="174"/>
      <c r="BH1879" s="174"/>
      <c r="BI1879" s="174"/>
      <c r="BJ1879" s="174"/>
      <c r="BK1879" s="174"/>
      <c r="BL1879" s="174"/>
      <c r="BM1879" s="174"/>
      <c r="BN1879" s="174"/>
      <c r="BO1879" s="174"/>
      <c r="BP1879" s="174"/>
      <c r="BQ1879" s="174"/>
      <c r="BR1879" s="174"/>
      <c r="BS1879" s="174"/>
      <c r="BT1879" s="174"/>
    </row>
    <row r="1880" spans="1:72" s="177" customFormat="1">
      <c r="A1880" s="176"/>
      <c r="B1880" s="176"/>
      <c r="C1880" s="178"/>
      <c r="D1880" s="176"/>
      <c r="E1880" s="174"/>
      <c r="F1880" s="174"/>
      <c r="G1880" s="174"/>
      <c r="H1880" s="174"/>
      <c r="I1880" s="174"/>
      <c r="J1880" s="174"/>
      <c r="K1880" s="174"/>
      <c r="L1880" s="174"/>
      <c r="M1880" s="174"/>
      <c r="N1880" s="174"/>
      <c r="O1880" s="174"/>
      <c r="P1880" s="174"/>
      <c r="Q1880" s="174"/>
      <c r="R1880" s="174"/>
      <c r="S1880" s="174"/>
      <c r="T1880" s="174"/>
      <c r="U1880" s="174"/>
      <c r="V1880" s="174"/>
      <c r="W1880" s="174"/>
      <c r="X1880" s="174"/>
      <c r="Y1880" s="174"/>
      <c r="Z1880" s="174"/>
      <c r="AA1880" s="174"/>
      <c r="AB1880" s="174"/>
      <c r="AC1880" s="174"/>
      <c r="AD1880" s="174"/>
      <c r="AE1880" s="174"/>
      <c r="AF1880" s="174"/>
      <c r="AG1880" s="174"/>
      <c r="AH1880" s="174"/>
      <c r="AI1880" s="174"/>
      <c r="AJ1880" s="174"/>
      <c r="AK1880" s="174"/>
      <c r="AL1880" s="174"/>
      <c r="AM1880" s="174"/>
      <c r="AN1880" s="174"/>
      <c r="AO1880" s="174"/>
      <c r="AP1880" s="174"/>
      <c r="AQ1880" s="174"/>
      <c r="AR1880" s="174"/>
      <c r="AS1880" s="174"/>
      <c r="AT1880" s="174"/>
      <c r="AU1880" s="174"/>
      <c r="AV1880" s="174"/>
      <c r="AW1880" s="174"/>
      <c r="AX1880" s="174"/>
      <c r="AY1880" s="174"/>
      <c r="AZ1880" s="174"/>
      <c r="BA1880" s="174"/>
      <c r="BB1880" s="174"/>
      <c r="BC1880" s="174"/>
      <c r="BD1880" s="174"/>
      <c r="BE1880" s="174"/>
      <c r="BF1880" s="174"/>
      <c r="BG1880" s="174"/>
      <c r="BH1880" s="174"/>
      <c r="BI1880" s="174"/>
      <c r="BJ1880" s="174"/>
      <c r="BK1880" s="174"/>
      <c r="BL1880" s="174"/>
      <c r="BM1880" s="174"/>
      <c r="BN1880" s="174"/>
      <c r="BO1880" s="174"/>
      <c r="BP1880" s="174"/>
      <c r="BQ1880" s="174"/>
      <c r="BR1880" s="174"/>
      <c r="BS1880" s="174"/>
      <c r="BT1880" s="174"/>
    </row>
    <row r="1881" spans="1:72" s="177" customFormat="1">
      <c r="A1881" s="176"/>
      <c r="B1881" s="176"/>
      <c r="C1881" s="178"/>
      <c r="D1881" s="176"/>
      <c r="E1881" s="174"/>
      <c r="F1881" s="174"/>
      <c r="G1881" s="174"/>
      <c r="H1881" s="174"/>
      <c r="I1881" s="174"/>
      <c r="J1881" s="174"/>
      <c r="K1881" s="174"/>
      <c r="L1881" s="174"/>
      <c r="M1881" s="174"/>
      <c r="N1881" s="174"/>
      <c r="O1881" s="174"/>
      <c r="P1881" s="174"/>
      <c r="Q1881" s="174"/>
      <c r="R1881" s="174"/>
      <c r="S1881" s="174"/>
      <c r="T1881" s="174"/>
      <c r="U1881" s="174"/>
      <c r="V1881" s="174"/>
      <c r="W1881" s="174"/>
      <c r="X1881" s="174"/>
      <c r="Y1881" s="174"/>
      <c r="Z1881" s="174"/>
      <c r="AA1881" s="174"/>
      <c r="AB1881" s="174"/>
      <c r="AC1881" s="174"/>
      <c r="AD1881" s="174"/>
      <c r="AE1881" s="174"/>
      <c r="AF1881" s="174"/>
      <c r="AG1881" s="174"/>
      <c r="AH1881" s="174"/>
      <c r="AI1881" s="174"/>
      <c r="AJ1881" s="174"/>
      <c r="AK1881" s="174"/>
      <c r="AL1881" s="174"/>
      <c r="AM1881" s="174"/>
      <c r="AN1881" s="174"/>
      <c r="AO1881" s="174"/>
      <c r="AP1881" s="174"/>
      <c r="AQ1881" s="174"/>
      <c r="AR1881" s="174"/>
      <c r="AS1881" s="174"/>
      <c r="AT1881" s="174"/>
      <c r="AU1881" s="174"/>
      <c r="AV1881" s="174"/>
      <c r="AW1881" s="174"/>
      <c r="AX1881" s="174"/>
      <c r="AY1881" s="174"/>
      <c r="AZ1881" s="174"/>
      <c r="BA1881" s="174"/>
      <c r="BB1881" s="174"/>
      <c r="BC1881" s="174"/>
      <c r="BD1881" s="174"/>
      <c r="BE1881" s="174"/>
      <c r="BF1881" s="174"/>
      <c r="BG1881" s="174"/>
      <c r="BH1881" s="174"/>
      <c r="BI1881" s="174"/>
      <c r="BJ1881" s="174"/>
      <c r="BK1881" s="174"/>
      <c r="BL1881" s="174"/>
      <c r="BM1881" s="174"/>
      <c r="BN1881" s="174"/>
      <c r="BO1881" s="174"/>
      <c r="BP1881" s="174"/>
      <c r="BQ1881" s="174"/>
      <c r="BR1881" s="174"/>
      <c r="BS1881" s="174"/>
      <c r="BT1881" s="174"/>
    </row>
    <row r="1882" spans="1:72" s="177" customFormat="1">
      <c r="A1882" s="176"/>
      <c r="B1882" s="176"/>
      <c r="C1882" s="178"/>
      <c r="D1882" s="176"/>
      <c r="E1882" s="174"/>
      <c r="F1882" s="174"/>
      <c r="G1882" s="174"/>
      <c r="H1882" s="174"/>
      <c r="I1882" s="174"/>
      <c r="J1882" s="174"/>
      <c r="K1882" s="174"/>
      <c r="L1882" s="174"/>
      <c r="M1882" s="174"/>
      <c r="N1882" s="174"/>
      <c r="O1882" s="174"/>
      <c r="P1882" s="174"/>
      <c r="Q1882" s="174"/>
      <c r="R1882" s="174"/>
      <c r="S1882" s="174"/>
      <c r="T1882" s="174"/>
      <c r="U1882" s="174"/>
      <c r="V1882" s="174"/>
      <c r="W1882" s="174"/>
      <c r="X1882" s="174"/>
      <c r="Y1882" s="174"/>
      <c r="Z1882" s="174"/>
      <c r="AA1882" s="174"/>
      <c r="AB1882" s="174"/>
      <c r="AC1882" s="174"/>
      <c r="AD1882" s="174"/>
      <c r="AE1882" s="174"/>
      <c r="AF1882" s="174"/>
      <c r="AG1882" s="174"/>
      <c r="AH1882" s="174"/>
      <c r="AI1882" s="174"/>
      <c r="AJ1882" s="174"/>
      <c r="AK1882" s="174"/>
      <c r="AL1882" s="174"/>
      <c r="AM1882" s="174"/>
      <c r="AN1882" s="174"/>
      <c r="AO1882" s="174"/>
      <c r="AP1882" s="174"/>
      <c r="AQ1882" s="174"/>
      <c r="AR1882" s="174"/>
      <c r="AS1882" s="174"/>
      <c r="AT1882" s="174"/>
      <c r="AU1882" s="174"/>
      <c r="AV1882" s="174"/>
      <c r="AW1882" s="174"/>
      <c r="AX1882" s="174"/>
      <c r="AY1882" s="174"/>
      <c r="AZ1882" s="174"/>
      <c r="BA1882" s="174"/>
      <c r="BB1882" s="174"/>
      <c r="BC1882" s="174"/>
      <c r="BD1882" s="174"/>
      <c r="BE1882" s="174"/>
      <c r="BF1882" s="174"/>
      <c r="BG1882" s="174"/>
      <c r="BH1882" s="174"/>
      <c r="BI1882" s="174"/>
      <c r="BJ1882" s="174"/>
      <c r="BK1882" s="174"/>
      <c r="BL1882" s="174"/>
      <c r="BM1882" s="174"/>
      <c r="BN1882" s="174"/>
      <c r="BO1882" s="174"/>
      <c r="BP1882" s="174"/>
      <c r="BQ1882" s="174"/>
      <c r="BR1882" s="174"/>
      <c r="BS1882" s="174"/>
      <c r="BT1882" s="174"/>
    </row>
    <row r="1883" spans="1:72" s="177" customFormat="1">
      <c r="A1883" s="176"/>
      <c r="B1883" s="176"/>
      <c r="C1883" s="178"/>
      <c r="D1883" s="176"/>
      <c r="E1883" s="174"/>
      <c r="F1883" s="174"/>
      <c r="G1883" s="174"/>
      <c r="H1883" s="174"/>
      <c r="I1883" s="174"/>
      <c r="J1883" s="174"/>
      <c r="K1883" s="174"/>
      <c r="L1883" s="174"/>
      <c r="M1883" s="174"/>
      <c r="N1883" s="174"/>
      <c r="O1883" s="174"/>
      <c r="P1883" s="174"/>
      <c r="Q1883" s="174"/>
      <c r="R1883" s="174"/>
      <c r="S1883" s="174"/>
      <c r="T1883" s="174"/>
      <c r="U1883" s="174"/>
      <c r="V1883" s="174"/>
      <c r="W1883" s="174"/>
      <c r="X1883" s="174"/>
      <c r="Y1883" s="174"/>
      <c r="Z1883" s="174"/>
      <c r="AA1883" s="174"/>
      <c r="AB1883" s="174"/>
      <c r="AC1883" s="174"/>
      <c r="AD1883" s="174"/>
      <c r="AE1883" s="174"/>
      <c r="AF1883" s="174"/>
      <c r="AG1883" s="174"/>
      <c r="AH1883" s="174"/>
      <c r="AI1883" s="174"/>
      <c r="AJ1883" s="174"/>
      <c r="AK1883" s="174"/>
      <c r="AL1883" s="174"/>
      <c r="AM1883" s="174"/>
      <c r="AN1883" s="174"/>
      <c r="AO1883" s="174"/>
      <c r="AP1883" s="174"/>
      <c r="AQ1883" s="174"/>
      <c r="AR1883" s="174"/>
      <c r="AS1883" s="174"/>
      <c r="AT1883" s="174"/>
      <c r="AU1883" s="174"/>
      <c r="AV1883" s="174"/>
      <c r="AW1883" s="174"/>
      <c r="AX1883" s="174"/>
      <c r="AY1883" s="174"/>
      <c r="AZ1883" s="174"/>
      <c r="BA1883" s="174"/>
      <c r="BB1883" s="174"/>
      <c r="BC1883" s="174"/>
      <c r="BD1883" s="174"/>
      <c r="BE1883" s="174"/>
      <c r="BF1883" s="174"/>
      <c r="BG1883" s="174"/>
      <c r="BH1883" s="174"/>
      <c r="BI1883" s="174"/>
      <c r="BJ1883" s="174"/>
      <c r="BK1883" s="174"/>
      <c r="BL1883" s="174"/>
      <c r="BM1883" s="174"/>
      <c r="BN1883" s="174"/>
      <c r="BO1883" s="174"/>
      <c r="BP1883" s="174"/>
      <c r="BQ1883" s="174"/>
      <c r="BR1883" s="174"/>
      <c r="BS1883" s="174"/>
      <c r="BT1883" s="174"/>
    </row>
    <row r="1884" spans="1:72" s="177" customFormat="1">
      <c r="A1884" s="176"/>
      <c r="B1884" s="176"/>
      <c r="C1884" s="178"/>
      <c r="D1884" s="176"/>
      <c r="E1884" s="174"/>
      <c r="F1884" s="174"/>
      <c r="G1884" s="174"/>
      <c r="H1884" s="174"/>
      <c r="I1884" s="174"/>
      <c r="J1884" s="174"/>
      <c r="K1884" s="174"/>
      <c r="L1884" s="174"/>
      <c r="M1884" s="174"/>
      <c r="N1884" s="174"/>
      <c r="O1884" s="174"/>
      <c r="P1884" s="174"/>
      <c r="Q1884" s="174"/>
      <c r="R1884" s="174"/>
      <c r="S1884" s="174"/>
      <c r="T1884" s="174"/>
      <c r="U1884" s="174"/>
      <c r="V1884" s="174"/>
      <c r="W1884" s="174"/>
      <c r="X1884" s="174"/>
      <c r="Y1884" s="174"/>
      <c r="Z1884" s="174"/>
      <c r="AA1884" s="174"/>
      <c r="AB1884" s="174"/>
      <c r="AC1884" s="174"/>
      <c r="AD1884" s="174"/>
      <c r="AE1884" s="174"/>
      <c r="AF1884" s="174"/>
      <c r="AG1884" s="174"/>
      <c r="AH1884" s="174"/>
      <c r="AI1884" s="174"/>
      <c r="AJ1884" s="174"/>
      <c r="AK1884" s="174"/>
      <c r="AL1884" s="174"/>
      <c r="AM1884" s="174"/>
      <c r="AN1884" s="174"/>
      <c r="AO1884" s="174"/>
      <c r="AP1884" s="174"/>
      <c r="AQ1884" s="174"/>
      <c r="AR1884" s="174"/>
      <c r="AS1884" s="174"/>
      <c r="AT1884" s="174"/>
      <c r="AU1884" s="174"/>
      <c r="AV1884" s="174"/>
      <c r="AW1884" s="174"/>
      <c r="AX1884" s="174"/>
      <c r="AY1884" s="174"/>
      <c r="AZ1884" s="174"/>
      <c r="BA1884" s="174"/>
      <c r="BB1884" s="174"/>
      <c r="BC1884" s="174"/>
      <c r="BD1884" s="174"/>
      <c r="BE1884" s="174"/>
      <c r="BF1884" s="174"/>
      <c r="BG1884" s="174"/>
      <c r="BH1884" s="174"/>
      <c r="BI1884" s="174"/>
      <c r="BJ1884" s="174"/>
      <c r="BK1884" s="174"/>
      <c r="BL1884" s="174"/>
      <c r="BM1884" s="174"/>
      <c r="BN1884" s="174"/>
      <c r="BO1884" s="174"/>
      <c r="BP1884" s="174"/>
      <c r="BQ1884" s="174"/>
      <c r="BR1884" s="174"/>
      <c r="BS1884" s="174"/>
      <c r="BT1884" s="174"/>
    </row>
    <row r="1885" spans="1:72" s="177" customFormat="1">
      <c r="A1885" s="176"/>
      <c r="B1885" s="176"/>
      <c r="C1885" s="178"/>
      <c r="D1885" s="176"/>
      <c r="E1885" s="174"/>
      <c r="F1885" s="174"/>
      <c r="G1885" s="174"/>
      <c r="H1885" s="174"/>
      <c r="I1885" s="174"/>
      <c r="J1885" s="174"/>
      <c r="K1885" s="174"/>
      <c r="L1885" s="174"/>
      <c r="M1885" s="174"/>
      <c r="N1885" s="174"/>
      <c r="O1885" s="174"/>
      <c r="P1885" s="174"/>
      <c r="Q1885" s="174"/>
      <c r="R1885" s="174"/>
      <c r="S1885" s="174"/>
      <c r="T1885" s="174"/>
      <c r="U1885" s="174"/>
      <c r="V1885" s="174"/>
      <c r="W1885" s="174"/>
      <c r="X1885" s="174"/>
      <c r="Y1885" s="174"/>
      <c r="Z1885" s="174"/>
      <c r="AA1885" s="174"/>
      <c r="AB1885" s="174"/>
      <c r="AC1885" s="174"/>
      <c r="AD1885" s="174"/>
      <c r="AE1885" s="174"/>
      <c r="AF1885" s="174"/>
      <c r="AG1885" s="174"/>
      <c r="AH1885" s="174"/>
      <c r="AI1885" s="174"/>
      <c r="AJ1885" s="174"/>
      <c r="AK1885" s="174"/>
      <c r="AL1885" s="174"/>
      <c r="AM1885" s="174"/>
      <c r="AN1885" s="174"/>
      <c r="AO1885" s="174"/>
      <c r="AP1885" s="174"/>
      <c r="AQ1885" s="174"/>
      <c r="AR1885" s="174"/>
      <c r="AS1885" s="174"/>
      <c r="AT1885" s="174"/>
      <c r="AU1885" s="174"/>
      <c r="AV1885" s="174"/>
      <c r="AW1885" s="174"/>
      <c r="AX1885" s="174"/>
      <c r="AY1885" s="174"/>
      <c r="AZ1885" s="174"/>
      <c r="BA1885" s="174"/>
      <c r="BB1885" s="174"/>
      <c r="BC1885" s="174"/>
      <c r="BD1885" s="174"/>
      <c r="BE1885" s="174"/>
      <c r="BF1885" s="174"/>
      <c r="BG1885" s="174"/>
      <c r="BH1885" s="174"/>
      <c r="BI1885" s="174"/>
      <c r="BJ1885" s="174"/>
      <c r="BK1885" s="174"/>
      <c r="BL1885" s="174"/>
      <c r="BM1885" s="174"/>
      <c r="BN1885" s="174"/>
      <c r="BO1885" s="174"/>
      <c r="BP1885" s="174"/>
      <c r="BQ1885" s="174"/>
      <c r="BR1885" s="174"/>
      <c r="BS1885" s="174"/>
      <c r="BT1885" s="174"/>
    </row>
    <row r="1886" spans="1:72" s="177" customFormat="1">
      <c r="A1886" s="176"/>
      <c r="B1886" s="176"/>
      <c r="C1886" s="178"/>
      <c r="D1886" s="176"/>
      <c r="E1886" s="174"/>
      <c r="F1886" s="174"/>
      <c r="G1886" s="174"/>
      <c r="H1886" s="174"/>
      <c r="I1886" s="174"/>
      <c r="J1886" s="174"/>
      <c r="K1886" s="174"/>
      <c r="L1886" s="174"/>
      <c r="M1886" s="174"/>
      <c r="N1886" s="174"/>
      <c r="O1886" s="174"/>
      <c r="P1886" s="174"/>
      <c r="Q1886" s="174"/>
      <c r="R1886" s="174"/>
      <c r="S1886" s="174"/>
      <c r="T1886" s="174"/>
      <c r="U1886" s="174"/>
      <c r="V1886" s="174"/>
      <c r="W1886" s="174"/>
      <c r="X1886" s="174"/>
      <c r="Y1886" s="174"/>
      <c r="Z1886" s="174"/>
      <c r="AA1886" s="174"/>
      <c r="AB1886" s="174"/>
      <c r="AC1886" s="174"/>
      <c r="AD1886" s="174"/>
      <c r="AE1886" s="174"/>
      <c r="AF1886" s="174"/>
      <c r="AG1886" s="174"/>
      <c r="AH1886" s="174"/>
      <c r="AI1886" s="174"/>
      <c r="AJ1886" s="174"/>
      <c r="AK1886" s="174"/>
      <c r="AL1886" s="174"/>
      <c r="AM1886" s="174"/>
      <c r="AN1886" s="174"/>
      <c r="AO1886" s="174"/>
      <c r="AP1886" s="174"/>
      <c r="AQ1886" s="174"/>
      <c r="AR1886" s="174"/>
      <c r="AS1886" s="174"/>
      <c r="AT1886" s="174"/>
      <c r="AU1886" s="174"/>
      <c r="AV1886" s="174"/>
      <c r="AW1886" s="174"/>
      <c r="AX1886" s="174"/>
      <c r="AY1886" s="174"/>
      <c r="AZ1886" s="174"/>
      <c r="BA1886" s="174"/>
      <c r="BB1886" s="174"/>
      <c r="BC1886" s="174"/>
      <c r="BD1886" s="174"/>
      <c r="BE1886" s="174"/>
      <c r="BF1886" s="174"/>
      <c r="BG1886" s="174"/>
      <c r="BH1886" s="174"/>
      <c r="BI1886" s="174"/>
      <c r="BJ1886" s="174"/>
      <c r="BK1886" s="174"/>
      <c r="BL1886" s="174"/>
      <c r="BM1886" s="174"/>
      <c r="BN1886" s="174"/>
      <c r="BO1886" s="174"/>
      <c r="BP1886" s="174"/>
      <c r="BQ1886" s="174"/>
      <c r="BR1886" s="174"/>
      <c r="BS1886" s="174"/>
      <c r="BT1886" s="174"/>
    </row>
    <row r="1887" spans="1:72" s="177" customFormat="1">
      <c r="A1887" s="176"/>
      <c r="B1887" s="176"/>
      <c r="C1887" s="178"/>
      <c r="D1887" s="176"/>
      <c r="E1887" s="174"/>
      <c r="F1887" s="174"/>
      <c r="G1887" s="174"/>
      <c r="H1887" s="174"/>
      <c r="I1887" s="174"/>
      <c r="J1887" s="174"/>
      <c r="K1887" s="174"/>
      <c r="L1887" s="174"/>
      <c r="M1887" s="174"/>
      <c r="N1887" s="174"/>
      <c r="O1887" s="174"/>
      <c r="P1887" s="174"/>
      <c r="Q1887" s="174"/>
      <c r="R1887" s="174"/>
      <c r="S1887" s="174"/>
      <c r="T1887" s="174"/>
      <c r="U1887" s="174"/>
      <c r="V1887" s="174"/>
      <c r="W1887" s="174"/>
      <c r="X1887" s="174"/>
      <c r="Y1887" s="174"/>
      <c r="Z1887" s="174"/>
      <c r="AA1887" s="174"/>
      <c r="AB1887" s="174"/>
      <c r="AC1887" s="174"/>
      <c r="AD1887" s="174"/>
      <c r="AE1887" s="174"/>
      <c r="AF1887" s="174"/>
      <c r="AG1887" s="174"/>
      <c r="AH1887" s="174"/>
      <c r="AI1887" s="174"/>
      <c r="AJ1887" s="174"/>
      <c r="AK1887" s="174"/>
      <c r="AL1887" s="174"/>
      <c r="AM1887" s="174"/>
      <c r="AN1887" s="174"/>
      <c r="AO1887" s="174"/>
      <c r="AP1887" s="174"/>
      <c r="AQ1887" s="174"/>
      <c r="AR1887" s="174"/>
      <c r="AS1887" s="174"/>
      <c r="AT1887" s="174"/>
      <c r="AU1887" s="174"/>
      <c r="AV1887" s="174"/>
      <c r="AW1887" s="174"/>
      <c r="AX1887" s="174"/>
      <c r="AY1887" s="174"/>
      <c r="AZ1887" s="174"/>
      <c r="BA1887" s="174"/>
      <c r="BB1887" s="174"/>
      <c r="BC1887" s="174"/>
      <c r="BD1887" s="174"/>
      <c r="BE1887" s="174"/>
      <c r="BF1887" s="174"/>
      <c r="BG1887" s="174"/>
      <c r="BH1887" s="174"/>
      <c r="BI1887" s="174"/>
      <c r="BJ1887" s="174"/>
      <c r="BK1887" s="174"/>
      <c r="BL1887" s="174"/>
      <c r="BM1887" s="174"/>
      <c r="BN1887" s="174"/>
      <c r="BO1887" s="174"/>
      <c r="BP1887" s="174"/>
      <c r="BQ1887" s="174"/>
      <c r="BR1887" s="174"/>
      <c r="BS1887" s="174"/>
      <c r="BT1887" s="174"/>
    </row>
    <row r="1888" spans="1:72" s="177" customFormat="1">
      <c r="A1888" s="176"/>
      <c r="B1888" s="176"/>
      <c r="C1888" s="178"/>
      <c r="D1888" s="176"/>
      <c r="E1888" s="174"/>
      <c r="F1888" s="174"/>
      <c r="G1888" s="174"/>
      <c r="H1888" s="174"/>
      <c r="I1888" s="174"/>
      <c r="J1888" s="174"/>
      <c r="K1888" s="174"/>
      <c r="L1888" s="174"/>
      <c r="M1888" s="174"/>
      <c r="N1888" s="174"/>
      <c r="O1888" s="174"/>
      <c r="P1888" s="174"/>
      <c r="Q1888" s="174"/>
      <c r="R1888" s="174"/>
      <c r="S1888" s="174"/>
      <c r="T1888" s="174"/>
      <c r="U1888" s="174"/>
      <c r="V1888" s="174"/>
      <c r="W1888" s="174"/>
      <c r="X1888" s="174"/>
      <c r="Y1888" s="174"/>
      <c r="Z1888" s="174"/>
      <c r="AA1888" s="174"/>
      <c r="AB1888" s="174"/>
      <c r="AC1888" s="174"/>
      <c r="AD1888" s="174"/>
      <c r="AE1888" s="174"/>
      <c r="AF1888" s="174"/>
      <c r="AG1888" s="174"/>
      <c r="AH1888" s="174"/>
      <c r="AI1888" s="174"/>
      <c r="AJ1888" s="174"/>
      <c r="AK1888" s="174"/>
      <c r="AL1888" s="174"/>
      <c r="AM1888" s="174"/>
      <c r="AN1888" s="174"/>
      <c r="AO1888" s="174"/>
      <c r="AP1888" s="174"/>
      <c r="AQ1888" s="174"/>
      <c r="AR1888" s="174"/>
      <c r="AS1888" s="174"/>
      <c r="AT1888" s="174"/>
      <c r="AU1888" s="174"/>
      <c r="AV1888" s="174"/>
      <c r="AW1888" s="174"/>
      <c r="AX1888" s="174"/>
      <c r="AY1888" s="174"/>
      <c r="AZ1888" s="174"/>
      <c r="BA1888" s="174"/>
      <c r="BB1888" s="174"/>
      <c r="BC1888" s="174"/>
      <c r="BD1888" s="174"/>
      <c r="BE1888" s="174"/>
      <c r="BF1888" s="174"/>
      <c r="BG1888" s="174"/>
      <c r="BH1888" s="174"/>
      <c r="BI1888" s="174"/>
      <c r="BJ1888" s="174"/>
      <c r="BK1888" s="174"/>
      <c r="BL1888" s="174"/>
      <c r="BM1888" s="174"/>
      <c r="BN1888" s="174"/>
      <c r="BO1888" s="174"/>
      <c r="BP1888" s="174"/>
      <c r="BQ1888" s="174"/>
      <c r="BR1888" s="174"/>
      <c r="BS1888" s="174"/>
      <c r="BT1888" s="174"/>
    </row>
    <row r="1889" spans="1:72" s="177" customFormat="1">
      <c r="A1889" s="176"/>
      <c r="B1889" s="176"/>
      <c r="C1889" s="178"/>
      <c r="D1889" s="176"/>
      <c r="E1889" s="174"/>
      <c r="F1889" s="174"/>
      <c r="G1889" s="174"/>
      <c r="H1889" s="174"/>
      <c r="I1889" s="174"/>
      <c r="J1889" s="174"/>
      <c r="K1889" s="174"/>
      <c r="L1889" s="174"/>
      <c r="M1889" s="174"/>
      <c r="N1889" s="174"/>
      <c r="O1889" s="174"/>
      <c r="P1889" s="174"/>
      <c r="Q1889" s="174"/>
      <c r="R1889" s="174"/>
      <c r="S1889" s="174"/>
      <c r="T1889" s="174"/>
      <c r="U1889" s="174"/>
      <c r="V1889" s="174"/>
      <c r="W1889" s="174"/>
      <c r="X1889" s="174"/>
      <c r="Y1889" s="174"/>
      <c r="Z1889" s="174"/>
      <c r="AA1889" s="174"/>
      <c r="AB1889" s="174"/>
      <c r="AC1889" s="174"/>
      <c r="AD1889" s="174"/>
      <c r="AE1889" s="174"/>
      <c r="AF1889" s="174"/>
      <c r="AG1889" s="174"/>
      <c r="AH1889" s="174"/>
      <c r="AI1889" s="174"/>
      <c r="AJ1889" s="174"/>
      <c r="AK1889" s="174"/>
      <c r="AL1889" s="174"/>
      <c r="AM1889" s="174"/>
      <c r="AN1889" s="174"/>
      <c r="AO1889" s="174"/>
      <c r="AP1889" s="174"/>
      <c r="AQ1889" s="174"/>
      <c r="AR1889" s="174"/>
      <c r="AS1889" s="174"/>
      <c r="AT1889" s="174"/>
      <c r="AU1889" s="174"/>
      <c r="AV1889" s="174"/>
      <c r="AW1889" s="174"/>
      <c r="AX1889" s="174"/>
      <c r="AY1889" s="174"/>
      <c r="AZ1889" s="174"/>
      <c r="BA1889" s="174"/>
      <c r="BB1889" s="174"/>
      <c r="BC1889" s="174"/>
      <c r="BD1889" s="174"/>
      <c r="BE1889" s="174"/>
      <c r="BF1889" s="174"/>
      <c r="BG1889" s="174"/>
      <c r="BH1889" s="174"/>
      <c r="BI1889" s="174"/>
      <c r="BJ1889" s="174"/>
      <c r="BK1889" s="174"/>
      <c r="BL1889" s="174"/>
      <c r="BM1889" s="174"/>
      <c r="BN1889" s="174"/>
      <c r="BO1889" s="174"/>
      <c r="BP1889" s="174"/>
      <c r="BQ1889" s="174"/>
      <c r="BR1889" s="174"/>
      <c r="BS1889" s="174"/>
      <c r="BT1889" s="174"/>
    </row>
    <row r="1890" spans="1:72" s="177" customFormat="1">
      <c r="A1890" s="176"/>
      <c r="B1890" s="176"/>
      <c r="C1890" s="178"/>
      <c r="D1890" s="176"/>
      <c r="E1890" s="174"/>
      <c r="F1890" s="174"/>
      <c r="G1890" s="174"/>
      <c r="H1890" s="174"/>
      <c r="I1890" s="174"/>
      <c r="J1890" s="174"/>
      <c r="K1890" s="174"/>
      <c r="L1890" s="174"/>
      <c r="M1890" s="174"/>
      <c r="N1890" s="174"/>
      <c r="O1890" s="174"/>
      <c r="P1890" s="174"/>
      <c r="Q1890" s="174"/>
      <c r="R1890" s="174"/>
      <c r="S1890" s="174"/>
      <c r="T1890" s="174"/>
      <c r="U1890" s="174"/>
      <c r="V1890" s="174"/>
      <c r="W1890" s="174"/>
      <c r="X1890" s="174"/>
      <c r="Y1890" s="174"/>
      <c r="Z1890" s="174"/>
      <c r="AA1890" s="174"/>
      <c r="AB1890" s="174"/>
      <c r="AC1890" s="174"/>
      <c r="AD1890" s="174"/>
      <c r="AE1890" s="174"/>
      <c r="AF1890" s="174"/>
      <c r="AG1890" s="174"/>
      <c r="AH1890" s="174"/>
      <c r="AI1890" s="174"/>
      <c r="AJ1890" s="174"/>
      <c r="AK1890" s="174"/>
      <c r="AL1890" s="174"/>
      <c r="AM1890" s="174"/>
      <c r="AN1890" s="174"/>
      <c r="AO1890" s="174"/>
      <c r="AP1890" s="174"/>
      <c r="AQ1890" s="174"/>
      <c r="AR1890" s="174"/>
      <c r="AS1890" s="174"/>
      <c r="AT1890" s="174"/>
      <c r="AU1890" s="174"/>
      <c r="AV1890" s="174"/>
      <c r="AW1890" s="174"/>
      <c r="AX1890" s="174"/>
      <c r="AY1890" s="174"/>
      <c r="AZ1890" s="174"/>
      <c r="BA1890" s="174"/>
      <c r="BB1890" s="174"/>
      <c r="BC1890" s="174"/>
      <c r="BD1890" s="174"/>
      <c r="BE1890" s="174"/>
      <c r="BF1890" s="174"/>
      <c r="BG1890" s="174"/>
      <c r="BH1890" s="174"/>
      <c r="BI1890" s="174"/>
      <c r="BJ1890" s="174"/>
      <c r="BK1890" s="174"/>
      <c r="BL1890" s="174"/>
      <c r="BM1890" s="174"/>
      <c r="BN1890" s="174"/>
      <c r="BO1890" s="174"/>
      <c r="BP1890" s="174"/>
      <c r="BQ1890" s="174"/>
      <c r="BR1890" s="174"/>
      <c r="BS1890" s="174"/>
      <c r="BT1890" s="174"/>
    </row>
    <row r="1891" spans="1:72" s="177" customFormat="1">
      <c r="A1891" s="176"/>
      <c r="B1891" s="176"/>
      <c r="C1891" s="178"/>
      <c r="D1891" s="176"/>
      <c r="E1891" s="174"/>
      <c r="F1891" s="174"/>
      <c r="G1891" s="174"/>
      <c r="H1891" s="174"/>
      <c r="I1891" s="174"/>
      <c r="J1891" s="174"/>
      <c r="K1891" s="174"/>
      <c r="L1891" s="174"/>
      <c r="M1891" s="174"/>
      <c r="N1891" s="174"/>
      <c r="O1891" s="174"/>
      <c r="P1891" s="174"/>
      <c r="Q1891" s="174"/>
      <c r="R1891" s="174"/>
      <c r="S1891" s="174"/>
      <c r="T1891" s="174"/>
      <c r="U1891" s="174"/>
      <c r="V1891" s="174"/>
      <c r="W1891" s="174"/>
      <c r="X1891" s="174"/>
      <c r="Y1891" s="174"/>
      <c r="Z1891" s="174"/>
      <c r="AA1891" s="174"/>
      <c r="AB1891" s="174"/>
      <c r="AC1891" s="174"/>
      <c r="AD1891" s="174"/>
      <c r="AE1891" s="174"/>
      <c r="AF1891" s="174"/>
      <c r="AG1891" s="174"/>
      <c r="AH1891" s="174"/>
      <c r="AI1891" s="174"/>
      <c r="AJ1891" s="174"/>
      <c r="AK1891" s="174"/>
      <c r="AL1891" s="174"/>
      <c r="AM1891" s="174"/>
      <c r="AN1891" s="174"/>
      <c r="AO1891" s="174"/>
      <c r="AP1891" s="174"/>
      <c r="AQ1891" s="174"/>
      <c r="AR1891" s="174"/>
      <c r="AS1891" s="174"/>
      <c r="AT1891" s="174"/>
      <c r="AU1891" s="174"/>
      <c r="AV1891" s="174"/>
      <c r="AW1891" s="174"/>
      <c r="AX1891" s="174"/>
      <c r="AY1891" s="174"/>
      <c r="AZ1891" s="174"/>
      <c r="BA1891" s="174"/>
      <c r="BB1891" s="174"/>
      <c r="BC1891" s="174"/>
      <c r="BD1891" s="174"/>
      <c r="BE1891" s="174"/>
      <c r="BF1891" s="174"/>
      <c r="BG1891" s="174"/>
      <c r="BH1891" s="174"/>
      <c r="BI1891" s="174"/>
      <c r="BJ1891" s="174"/>
      <c r="BK1891" s="174"/>
      <c r="BL1891" s="174"/>
      <c r="BM1891" s="174"/>
      <c r="BN1891" s="174"/>
      <c r="BO1891" s="174"/>
      <c r="BP1891" s="174"/>
      <c r="BQ1891" s="174"/>
      <c r="BR1891" s="174"/>
      <c r="BS1891" s="174"/>
      <c r="BT1891" s="174"/>
    </row>
    <row r="1892" spans="1:72" s="177" customFormat="1">
      <c r="A1892" s="176"/>
      <c r="B1892" s="176"/>
      <c r="C1892" s="178"/>
      <c r="D1892" s="176"/>
      <c r="E1892" s="174"/>
      <c r="F1892" s="174"/>
      <c r="G1892" s="174"/>
      <c r="H1892" s="174"/>
      <c r="I1892" s="174"/>
      <c r="J1892" s="174"/>
      <c r="K1892" s="174"/>
      <c r="L1892" s="174"/>
      <c r="M1892" s="174"/>
      <c r="N1892" s="174"/>
      <c r="O1892" s="174"/>
      <c r="P1892" s="174"/>
      <c r="Q1892" s="174"/>
      <c r="R1892" s="174"/>
      <c r="S1892" s="174"/>
      <c r="T1892" s="174"/>
      <c r="U1892" s="174"/>
      <c r="V1892" s="174"/>
      <c r="W1892" s="174"/>
      <c r="X1892" s="174"/>
      <c r="Y1892" s="174"/>
      <c r="Z1892" s="174"/>
      <c r="AA1892" s="174"/>
      <c r="AB1892" s="174"/>
      <c r="AC1892" s="174"/>
      <c r="AD1892" s="174"/>
      <c r="AE1892" s="174"/>
      <c r="AF1892" s="174"/>
      <c r="AG1892" s="174"/>
      <c r="AH1892" s="174"/>
      <c r="AI1892" s="174"/>
      <c r="AJ1892" s="174"/>
      <c r="AK1892" s="174"/>
      <c r="AL1892" s="174"/>
      <c r="AM1892" s="174"/>
      <c r="AN1892" s="174"/>
      <c r="AO1892" s="174"/>
      <c r="AP1892" s="174"/>
      <c r="AQ1892" s="174"/>
      <c r="AR1892" s="174"/>
      <c r="AS1892" s="174"/>
      <c r="AT1892" s="174"/>
      <c r="AU1892" s="174"/>
      <c r="AV1892" s="174"/>
      <c r="AW1892" s="174"/>
      <c r="AX1892" s="174"/>
      <c r="AY1892" s="174"/>
      <c r="AZ1892" s="174"/>
      <c r="BA1892" s="174"/>
      <c r="BB1892" s="174"/>
      <c r="BC1892" s="174"/>
      <c r="BD1892" s="174"/>
      <c r="BE1892" s="174"/>
      <c r="BF1892" s="174"/>
      <c r="BG1892" s="174"/>
      <c r="BH1892" s="174"/>
      <c r="BI1892" s="174"/>
      <c r="BJ1892" s="174"/>
      <c r="BK1892" s="174"/>
      <c r="BL1892" s="174"/>
      <c r="BM1892" s="174"/>
      <c r="BN1892" s="174"/>
      <c r="BO1892" s="174"/>
      <c r="BP1892" s="174"/>
      <c r="BQ1892" s="174"/>
      <c r="BR1892" s="174"/>
      <c r="BS1892" s="174"/>
      <c r="BT1892" s="174"/>
    </row>
    <row r="1893" spans="1:72" s="177" customFormat="1">
      <c r="A1893" s="176"/>
      <c r="B1893" s="176"/>
      <c r="C1893" s="178"/>
      <c r="D1893" s="176"/>
      <c r="E1893" s="174"/>
      <c r="F1893" s="174"/>
      <c r="G1893" s="174"/>
      <c r="H1893" s="174"/>
      <c r="I1893" s="174"/>
      <c r="J1893" s="174"/>
      <c r="K1893" s="174"/>
      <c r="L1893" s="174"/>
      <c r="M1893" s="174"/>
      <c r="N1893" s="174"/>
      <c r="O1893" s="174"/>
      <c r="P1893" s="174"/>
      <c r="Q1893" s="174"/>
      <c r="R1893" s="174"/>
      <c r="S1893" s="174"/>
      <c r="T1893" s="174"/>
      <c r="U1893" s="174"/>
      <c r="V1893" s="174"/>
      <c r="W1893" s="174"/>
      <c r="X1893" s="174"/>
      <c r="Y1893" s="174"/>
      <c r="Z1893" s="174"/>
      <c r="AA1893" s="174"/>
      <c r="AB1893" s="174"/>
      <c r="AC1893" s="174"/>
      <c r="AD1893" s="174"/>
      <c r="AE1893" s="174"/>
      <c r="AF1893" s="174"/>
      <c r="AG1893" s="174"/>
      <c r="AH1893" s="174"/>
      <c r="AI1893" s="174"/>
      <c r="AJ1893" s="174"/>
      <c r="AK1893" s="174"/>
      <c r="AL1893" s="174"/>
      <c r="AM1893" s="174"/>
      <c r="AN1893" s="174"/>
      <c r="AO1893" s="174"/>
      <c r="AP1893" s="174"/>
      <c r="AQ1893" s="174"/>
      <c r="AR1893" s="174"/>
      <c r="AS1893" s="174"/>
      <c r="AT1893" s="174"/>
      <c r="AU1893" s="174"/>
      <c r="AV1893" s="174"/>
      <c r="AW1893" s="174"/>
      <c r="AX1893" s="174"/>
      <c r="AY1893" s="174"/>
      <c r="AZ1893" s="174"/>
      <c r="BA1893" s="174"/>
      <c r="BB1893" s="174"/>
      <c r="BC1893" s="174"/>
      <c r="BD1893" s="174"/>
      <c r="BE1893" s="174"/>
      <c r="BF1893" s="174"/>
      <c r="BG1893" s="174"/>
      <c r="BH1893" s="174"/>
      <c r="BI1893" s="174"/>
      <c r="BJ1893" s="174"/>
      <c r="BK1893" s="174"/>
      <c r="BL1893" s="174"/>
      <c r="BM1893" s="174"/>
      <c r="BN1893" s="174"/>
      <c r="BO1893" s="174"/>
      <c r="BP1893" s="174"/>
      <c r="BQ1893" s="174"/>
      <c r="BR1893" s="174"/>
      <c r="BS1893" s="174"/>
      <c r="BT1893" s="174"/>
    </row>
    <row r="1894" spans="1:72" s="177" customFormat="1">
      <c r="A1894" s="176"/>
      <c r="B1894" s="176"/>
      <c r="C1894" s="178"/>
      <c r="D1894" s="176"/>
      <c r="E1894" s="174"/>
      <c r="F1894" s="174"/>
      <c r="G1894" s="174"/>
      <c r="H1894" s="174"/>
      <c r="I1894" s="174"/>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74"/>
      <c r="AH1894" s="174"/>
      <c r="AI1894" s="174"/>
      <c r="AJ1894" s="174"/>
      <c r="AK1894" s="174"/>
      <c r="AL1894" s="174"/>
      <c r="AM1894" s="174"/>
      <c r="AN1894" s="174"/>
      <c r="AO1894" s="174"/>
      <c r="AP1894" s="174"/>
      <c r="AQ1894" s="174"/>
      <c r="AR1894" s="174"/>
      <c r="AS1894" s="174"/>
      <c r="AT1894" s="174"/>
      <c r="AU1894" s="174"/>
      <c r="AV1894" s="174"/>
      <c r="AW1894" s="174"/>
      <c r="AX1894" s="174"/>
      <c r="AY1894" s="174"/>
      <c r="AZ1894" s="174"/>
      <c r="BA1894" s="174"/>
      <c r="BB1894" s="174"/>
      <c r="BC1894" s="174"/>
      <c r="BD1894" s="174"/>
      <c r="BE1894" s="174"/>
      <c r="BF1894" s="174"/>
      <c r="BG1894" s="174"/>
      <c r="BH1894" s="174"/>
      <c r="BI1894" s="174"/>
      <c r="BJ1894" s="174"/>
      <c r="BK1894" s="174"/>
      <c r="BL1894" s="174"/>
      <c r="BM1894" s="174"/>
      <c r="BN1894" s="174"/>
      <c r="BO1894" s="174"/>
      <c r="BP1894" s="174"/>
      <c r="BQ1894" s="174"/>
      <c r="BR1894" s="174"/>
      <c r="BS1894" s="174"/>
      <c r="BT1894" s="174"/>
    </row>
    <row r="1895" spans="1:72" s="177" customFormat="1">
      <c r="A1895" s="176"/>
      <c r="B1895" s="176"/>
      <c r="C1895" s="178"/>
      <c r="D1895" s="176"/>
      <c r="E1895" s="174"/>
      <c r="F1895" s="174"/>
      <c r="G1895" s="174"/>
      <c r="H1895" s="174"/>
      <c r="I1895" s="174"/>
      <c r="J1895" s="174"/>
      <c r="K1895" s="174"/>
      <c r="L1895" s="174"/>
      <c r="M1895" s="174"/>
      <c r="N1895" s="174"/>
      <c r="O1895" s="174"/>
      <c r="P1895" s="174"/>
      <c r="Q1895" s="174"/>
      <c r="R1895" s="174"/>
      <c r="S1895" s="174"/>
      <c r="T1895" s="174"/>
      <c r="U1895" s="174"/>
      <c r="V1895" s="174"/>
      <c r="W1895" s="174"/>
      <c r="X1895" s="174"/>
      <c r="Y1895" s="174"/>
      <c r="Z1895" s="174"/>
      <c r="AA1895" s="174"/>
      <c r="AB1895" s="174"/>
      <c r="AC1895" s="174"/>
      <c r="AD1895" s="174"/>
      <c r="AE1895" s="174"/>
      <c r="AF1895" s="174"/>
      <c r="AG1895" s="174"/>
      <c r="AH1895" s="174"/>
      <c r="AI1895" s="174"/>
      <c r="AJ1895" s="174"/>
      <c r="AK1895" s="174"/>
      <c r="AL1895" s="174"/>
      <c r="AM1895" s="174"/>
      <c r="AN1895" s="174"/>
      <c r="AO1895" s="174"/>
      <c r="AP1895" s="174"/>
      <c r="AQ1895" s="174"/>
      <c r="AR1895" s="174"/>
      <c r="AS1895" s="174"/>
      <c r="AT1895" s="174"/>
      <c r="AU1895" s="174"/>
      <c r="AV1895" s="174"/>
      <c r="AW1895" s="174"/>
      <c r="AX1895" s="174"/>
      <c r="AY1895" s="174"/>
      <c r="AZ1895" s="174"/>
      <c r="BA1895" s="174"/>
      <c r="BB1895" s="174"/>
      <c r="BC1895" s="174"/>
      <c r="BD1895" s="174"/>
      <c r="BE1895" s="174"/>
      <c r="BF1895" s="174"/>
      <c r="BG1895" s="174"/>
      <c r="BH1895" s="174"/>
      <c r="BI1895" s="174"/>
      <c r="BJ1895" s="174"/>
      <c r="BK1895" s="174"/>
      <c r="BL1895" s="174"/>
      <c r="BM1895" s="174"/>
      <c r="BN1895" s="174"/>
      <c r="BO1895" s="174"/>
      <c r="BP1895" s="174"/>
      <c r="BQ1895" s="174"/>
      <c r="BR1895" s="174"/>
      <c r="BS1895" s="174"/>
      <c r="BT1895" s="174"/>
    </row>
    <row r="1896" spans="1:72" s="177" customFormat="1">
      <c r="A1896" s="176"/>
      <c r="B1896" s="176"/>
      <c r="C1896" s="178"/>
      <c r="D1896" s="176"/>
      <c r="E1896" s="174"/>
      <c r="F1896" s="174"/>
      <c r="G1896" s="174"/>
      <c r="H1896" s="174"/>
      <c r="I1896" s="174"/>
      <c r="J1896" s="174"/>
      <c r="K1896" s="174"/>
      <c r="L1896" s="174"/>
      <c r="M1896" s="174"/>
      <c r="N1896" s="174"/>
      <c r="O1896" s="174"/>
      <c r="P1896" s="174"/>
      <c r="Q1896" s="174"/>
      <c r="R1896" s="174"/>
      <c r="S1896" s="174"/>
      <c r="T1896" s="174"/>
      <c r="U1896" s="174"/>
      <c r="V1896" s="174"/>
      <c r="W1896" s="174"/>
      <c r="X1896" s="174"/>
      <c r="Y1896" s="174"/>
      <c r="Z1896" s="174"/>
      <c r="AA1896" s="174"/>
      <c r="AB1896" s="174"/>
      <c r="AC1896" s="174"/>
      <c r="AD1896" s="174"/>
      <c r="AE1896" s="174"/>
      <c r="AF1896" s="174"/>
      <c r="AG1896" s="174"/>
      <c r="AH1896" s="174"/>
      <c r="AI1896" s="174"/>
      <c r="AJ1896" s="174"/>
      <c r="AK1896" s="174"/>
      <c r="AL1896" s="174"/>
      <c r="AM1896" s="174"/>
      <c r="AN1896" s="174"/>
      <c r="AO1896" s="174"/>
      <c r="AP1896" s="174"/>
      <c r="AQ1896" s="174"/>
      <c r="AR1896" s="174"/>
      <c r="AS1896" s="174"/>
      <c r="AT1896" s="174"/>
      <c r="AU1896" s="174"/>
      <c r="AV1896" s="174"/>
      <c r="AW1896" s="174"/>
      <c r="AX1896" s="174"/>
      <c r="AY1896" s="174"/>
      <c r="AZ1896" s="174"/>
      <c r="BA1896" s="174"/>
      <c r="BB1896" s="174"/>
      <c r="BC1896" s="174"/>
      <c r="BD1896" s="174"/>
      <c r="BE1896" s="174"/>
      <c r="BF1896" s="174"/>
      <c r="BG1896" s="174"/>
      <c r="BH1896" s="174"/>
      <c r="BI1896" s="174"/>
      <c r="BJ1896" s="174"/>
      <c r="BK1896" s="174"/>
      <c r="BL1896" s="174"/>
      <c r="BM1896" s="174"/>
      <c r="BN1896" s="174"/>
      <c r="BO1896" s="174"/>
      <c r="BP1896" s="174"/>
      <c r="BQ1896" s="174"/>
      <c r="BR1896" s="174"/>
      <c r="BS1896" s="174"/>
      <c r="BT1896" s="174"/>
    </row>
    <row r="1897" spans="1:72" s="177" customFormat="1">
      <c r="A1897" s="176"/>
      <c r="B1897" s="176"/>
      <c r="C1897" s="178"/>
      <c r="D1897" s="176"/>
      <c r="E1897" s="174"/>
      <c r="F1897" s="174"/>
      <c r="G1897" s="174"/>
      <c r="H1897" s="174"/>
      <c r="I1897" s="174"/>
      <c r="J1897" s="174"/>
      <c r="K1897" s="174"/>
      <c r="L1897" s="174"/>
      <c r="M1897" s="174"/>
      <c r="N1897" s="174"/>
      <c r="O1897" s="174"/>
      <c r="P1897" s="174"/>
      <c r="Q1897" s="174"/>
      <c r="R1897" s="174"/>
      <c r="S1897" s="174"/>
      <c r="T1897" s="174"/>
      <c r="U1897" s="174"/>
      <c r="V1897" s="174"/>
      <c r="W1897" s="174"/>
      <c r="X1897" s="174"/>
      <c r="Y1897" s="174"/>
      <c r="Z1897" s="174"/>
      <c r="AA1897" s="174"/>
      <c r="AB1897" s="174"/>
      <c r="AC1897" s="174"/>
      <c r="AD1897" s="174"/>
      <c r="AE1897" s="174"/>
      <c r="AF1897" s="174"/>
      <c r="AG1897" s="174"/>
      <c r="AH1897" s="174"/>
      <c r="AI1897" s="174"/>
      <c r="AJ1897" s="174"/>
      <c r="AK1897" s="174"/>
      <c r="AL1897" s="174"/>
      <c r="AM1897" s="174"/>
      <c r="AN1897" s="174"/>
      <c r="AO1897" s="174"/>
      <c r="AP1897" s="174"/>
      <c r="AQ1897" s="174"/>
      <c r="AR1897" s="174"/>
      <c r="AS1897" s="174"/>
      <c r="AT1897" s="174"/>
      <c r="AU1897" s="174"/>
      <c r="AV1897" s="174"/>
      <c r="AW1897" s="174"/>
      <c r="AX1897" s="174"/>
      <c r="AY1897" s="174"/>
      <c r="AZ1897" s="174"/>
      <c r="BA1897" s="174"/>
      <c r="BB1897" s="174"/>
      <c r="BC1897" s="174"/>
      <c r="BD1897" s="174"/>
      <c r="BE1897" s="174"/>
      <c r="BF1897" s="174"/>
      <c r="BG1897" s="174"/>
      <c r="BH1897" s="174"/>
      <c r="BI1897" s="174"/>
      <c r="BJ1897" s="174"/>
      <c r="BK1897" s="174"/>
      <c r="BL1897" s="174"/>
      <c r="BM1897" s="174"/>
      <c r="BN1897" s="174"/>
      <c r="BO1897" s="174"/>
      <c r="BP1897" s="174"/>
      <c r="BQ1897" s="174"/>
      <c r="BR1897" s="174"/>
      <c r="BS1897" s="174"/>
      <c r="BT1897" s="174"/>
    </row>
    <row r="1898" spans="1:72" s="177" customFormat="1">
      <c r="A1898" s="176"/>
      <c r="B1898" s="176"/>
      <c r="C1898" s="178"/>
      <c r="D1898" s="176"/>
      <c r="E1898" s="174"/>
      <c r="F1898" s="174"/>
      <c r="G1898" s="174"/>
      <c r="H1898" s="174"/>
      <c r="I1898" s="174"/>
      <c r="J1898" s="174"/>
      <c r="K1898" s="174"/>
      <c r="L1898" s="174"/>
      <c r="M1898" s="174"/>
      <c r="N1898" s="174"/>
      <c r="O1898" s="174"/>
      <c r="P1898" s="174"/>
      <c r="Q1898" s="174"/>
      <c r="R1898" s="174"/>
      <c r="S1898" s="174"/>
      <c r="T1898" s="174"/>
      <c r="U1898" s="174"/>
      <c r="V1898" s="174"/>
      <c r="W1898" s="174"/>
      <c r="X1898" s="174"/>
      <c r="Y1898" s="174"/>
      <c r="Z1898" s="174"/>
      <c r="AA1898" s="174"/>
      <c r="AB1898" s="174"/>
      <c r="AC1898" s="174"/>
      <c r="AD1898" s="174"/>
      <c r="AE1898" s="174"/>
      <c r="AF1898" s="174"/>
      <c r="AG1898" s="174"/>
      <c r="AH1898" s="174"/>
      <c r="AI1898" s="174"/>
      <c r="AJ1898" s="174"/>
      <c r="AK1898" s="174"/>
      <c r="AL1898" s="174"/>
      <c r="AM1898" s="174"/>
      <c r="AN1898" s="174"/>
      <c r="AO1898" s="174"/>
      <c r="AP1898" s="174"/>
      <c r="AQ1898" s="174"/>
      <c r="AR1898" s="174"/>
      <c r="AS1898" s="174"/>
      <c r="AT1898" s="174"/>
      <c r="AU1898" s="174"/>
      <c r="AV1898" s="174"/>
      <c r="AW1898" s="174"/>
      <c r="AX1898" s="174"/>
      <c r="AY1898" s="174"/>
      <c r="AZ1898" s="174"/>
      <c r="BA1898" s="174"/>
      <c r="BB1898" s="174"/>
      <c r="BC1898" s="174"/>
      <c r="BD1898" s="174"/>
      <c r="BE1898" s="174"/>
      <c r="BF1898" s="174"/>
      <c r="BG1898" s="174"/>
      <c r="BH1898" s="174"/>
      <c r="BI1898" s="174"/>
      <c r="BJ1898" s="174"/>
      <c r="BK1898" s="174"/>
      <c r="BL1898" s="174"/>
      <c r="BM1898" s="174"/>
      <c r="BN1898" s="174"/>
      <c r="BO1898" s="174"/>
      <c r="BP1898" s="174"/>
      <c r="BQ1898" s="174"/>
      <c r="BR1898" s="174"/>
      <c r="BS1898" s="174"/>
      <c r="BT1898" s="174"/>
    </row>
    <row r="1899" spans="1:72" s="177" customFormat="1">
      <c r="A1899" s="176"/>
      <c r="B1899" s="176"/>
      <c r="C1899" s="178"/>
      <c r="D1899" s="176"/>
      <c r="E1899" s="174"/>
      <c r="F1899" s="174"/>
      <c r="G1899" s="174"/>
      <c r="H1899" s="174"/>
      <c r="I1899" s="174"/>
      <c r="J1899" s="174"/>
      <c r="K1899" s="174"/>
      <c r="L1899" s="174"/>
      <c r="M1899" s="174"/>
      <c r="N1899" s="174"/>
      <c r="O1899" s="174"/>
      <c r="P1899" s="174"/>
      <c r="Q1899" s="174"/>
      <c r="R1899" s="174"/>
      <c r="S1899" s="174"/>
      <c r="T1899" s="174"/>
      <c r="U1899" s="174"/>
      <c r="V1899" s="174"/>
      <c r="W1899" s="174"/>
      <c r="X1899" s="174"/>
      <c r="Y1899" s="174"/>
      <c r="Z1899" s="174"/>
      <c r="AA1899" s="174"/>
      <c r="AB1899" s="174"/>
      <c r="AC1899" s="174"/>
      <c r="AD1899" s="174"/>
      <c r="AE1899" s="174"/>
      <c r="AF1899" s="174"/>
      <c r="AG1899" s="174"/>
      <c r="AH1899" s="174"/>
      <c r="AI1899" s="174"/>
      <c r="AJ1899" s="174"/>
      <c r="AK1899" s="174"/>
      <c r="AL1899" s="174"/>
      <c r="AM1899" s="174"/>
      <c r="AN1899" s="174"/>
      <c r="AO1899" s="174"/>
      <c r="AP1899" s="174"/>
      <c r="AQ1899" s="174"/>
      <c r="AR1899" s="174"/>
      <c r="AS1899" s="174"/>
      <c r="AT1899" s="174"/>
      <c r="AU1899" s="174"/>
      <c r="AV1899" s="174"/>
      <c r="AW1899" s="174"/>
      <c r="AX1899" s="174"/>
      <c r="AY1899" s="174"/>
      <c r="AZ1899" s="174"/>
      <c r="BA1899" s="174"/>
      <c r="BB1899" s="174"/>
      <c r="BC1899" s="174"/>
      <c r="BD1899" s="174"/>
      <c r="BE1899" s="174"/>
      <c r="BF1899" s="174"/>
      <c r="BG1899" s="174"/>
      <c r="BH1899" s="174"/>
      <c r="BI1899" s="174"/>
      <c r="BJ1899" s="174"/>
      <c r="BK1899" s="174"/>
      <c r="BL1899" s="174"/>
      <c r="BM1899" s="174"/>
      <c r="BN1899" s="174"/>
      <c r="BO1899" s="174"/>
      <c r="BP1899" s="174"/>
      <c r="BQ1899" s="174"/>
      <c r="BR1899" s="174"/>
      <c r="BS1899" s="174"/>
      <c r="BT1899" s="174"/>
    </row>
    <row r="1900" spans="1:72" s="177" customFormat="1">
      <c r="A1900" s="176"/>
      <c r="B1900" s="176"/>
      <c r="C1900" s="178"/>
      <c r="D1900" s="176"/>
      <c r="E1900" s="174"/>
      <c r="F1900" s="174"/>
      <c r="G1900" s="174"/>
      <c r="H1900" s="174"/>
      <c r="I1900" s="174"/>
      <c r="J1900" s="174"/>
      <c r="K1900" s="174"/>
      <c r="L1900" s="174"/>
      <c r="M1900" s="174"/>
      <c r="N1900" s="174"/>
      <c r="O1900" s="174"/>
      <c r="P1900" s="174"/>
      <c r="Q1900" s="174"/>
      <c r="R1900" s="174"/>
      <c r="S1900" s="174"/>
      <c r="T1900" s="174"/>
      <c r="U1900" s="174"/>
      <c r="V1900" s="174"/>
      <c r="W1900" s="174"/>
      <c r="X1900" s="174"/>
      <c r="Y1900" s="174"/>
      <c r="Z1900" s="174"/>
      <c r="AA1900" s="174"/>
      <c r="AB1900" s="174"/>
      <c r="AC1900" s="174"/>
      <c r="AD1900" s="174"/>
      <c r="AE1900" s="174"/>
      <c r="AF1900" s="174"/>
      <c r="AG1900" s="174"/>
      <c r="AH1900" s="174"/>
      <c r="AI1900" s="174"/>
      <c r="AJ1900" s="174"/>
      <c r="AK1900" s="174"/>
      <c r="AL1900" s="174"/>
      <c r="AM1900" s="174"/>
      <c r="AN1900" s="174"/>
      <c r="AO1900" s="174"/>
      <c r="AP1900" s="174"/>
      <c r="AQ1900" s="174"/>
      <c r="AR1900" s="174"/>
      <c r="AS1900" s="174"/>
      <c r="AT1900" s="174"/>
      <c r="AU1900" s="174"/>
      <c r="AV1900" s="174"/>
      <c r="AW1900" s="174"/>
      <c r="AX1900" s="174"/>
      <c r="AY1900" s="174"/>
      <c r="AZ1900" s="174"/>
      <c r="BA1900" s="174"/>
      <c r="BB1900" s="174"/>
      <c r="BC1900" s="174"/>
      <c r="BD1900" s="174"/>
      <c r="BE1900" s="174"/>
      <c r="BF1900" s="174"/>
      <c r="BG1900" s="174"/>
      <c r="BH1900" s="174"/>
      <c r="BI1900" s="174"/>
      <c r="BJ1900" s="174"/>
      <c r="BK1900" s="174"/>
      <c r="BL1900" s="174"/>
      <c r="BM1900" s="174"/>
      <c r="BN1900" s="174"/>
      <c r="BO1900" s="174"/>
      <c r="BP1900" s="174"/>
      <c r="BQ1900" s="174"/>
      <c r="BR1900" s="174"/>
      <c r="BS1900" s="174"/>
      <c r="BT1900" s="174"/>
    </row>
    <row r="1901" spans="1:72" s="177" customFormat="1">
      <c r="A1901" s="176"/>
      <c r="B1901" s="176"/>
      <c r="C1901" s="178"/>
      <c r="D1901" s="176"/>
      <c r="E1901" s="174"/>
      <c r="F1901" s="174"/>
      <c r="G1901" s="174"/>
      <c r="H1901" s="174"/>
      <c r="I1901" s="174"/>
      <c r="J1901" s="174"/>
      <c r="K1901" s="174"/>
      <c r="L1901" s="174"/>
      <c r="M1901" s="174"/>
      <c r="N1901" s="174"/>
      <c r="O1901" s="174"/>
      <c r="P1901" s="174"/>
      <c r="Q1901" s="174"/>
      <c r="R1901" s="174"/>
      <c r="S1901" s="174"/>
      <c r="T1901" s="174"/>
      <c r="U1901" s="174"/>
      <c r="V1901" s="174"/>
      <c r="W1901" s="174"/>
      <c r="X1901" s="174"/>
      <c r="Y1901" s="174"/>
      <c r="Z1901" s="174"/>
      <c r="AA1901" s="174"/>
      <c r="AB1901" s="174"/>
      <c r="AC1901" s="174"/>
      <c r="AD1901" s="174"/>
      <c r="AE1901" s="174"/>
      <c r="AF1901" s="174"/>
      <c r="AG1901" s="174"/>
      <c r="AH1901" s="174"/>
      <c r="AI1901" s="174"/>
      <c r="AJ1901" s="174"/>
      <c r="AK1901" s="174"/>
      <c r="AL1901" s="174"/>
      <c r="AM1901" s="174"/>
      <c r="AN1901" s="174"/>
      <c r="AO1901" s="174"/>
      <c r="AP1901" s="174"/>
      <c r="AQ1901" s="174"/>
      <c r="AR1901" s="174"/>
      <c r="AS1901" s="174"/>
      <c r="AT1901" s="174"/>
      <c r="AU1901" s="174"/>
      <c r="AV1901" s="174"/>
      <c r="AW1901" s="174"/>
      <c r="AX1901" s="174"/>
      <c r="AY1901" s="174"/>
      <c r="AZ1901" s="174"/>
      <c r="BA1901" s="174"/>
      <c r="BB1901" s="174"/>
      <c r="BC1901" s="174"/>
      <c r="BD1901" s="174"/>
      <c r="BE1901" s="174"/>
      <c r="BF1901" s="174"/>
      <c r="BG1901" s="174"/>
      <c r="BH1901" s="174"/>
      <c r="BI1901" s="174"/>
      <c r="BJ1901" s="174"/>
      <c r="BK1901" s="174"/>
      <c r="BL1901" s="174"/>
      <c r="BM1901" s="174"/>
      <c r="BN1901" s="174"/>
      <c r="BO1901" s="174"/>
      <c r="BP1901" s="174"/>
      <c r="BQ1901" s="174"/>
      <c r="BR1901" s="174"/>
      <c r="BS1901" s="174"/>
      <c r="BT1901" s="174"/>
    </row>
    <row r="1902" spans="1:72" s="177" customFormat="1">
      <c r="A1902" s="176"/>
      <c r="B1902" s="176"/>
      <c r="C1902" s="178"/>
      <c r="D1902" s="176"/>
      <c r="E1902" s="174"/>
      <c r="F1902" s="174"/>
      <c r="G1902" s="174"/>
      <c r="H1902" s="174"/>
      <c r="I1902" s="174"/>
      <c r="J1902" s="174"/>
      <c r="K1902" s="174"/>
      <c r="L1902" s="174"/>
      <c r="M1902" s="174"/>
      <c r="N1902" s="174"/>
      <c r="O1902" s="174"/>
      <c r="P1902" s="174"/>
      <c r="Q1902" s="174"/>
      <c r="R1902" s="174"/>
      <c r="S1902" s="174"/>
      <c r="T1902" s="174"/>
      <c r="U1902" s="174"/>
      <c r="V1902" s="174"/>
      <c r="W1902" s="174"/>
      <c r="X1902" s="174"/>
      <c r="Y1902" s="174"/>
      <c r="Z1902" s="174"/>
      <c r="AA1902" s="174"/>
      <c r="AB1902" s="174"/>
      <c r="AC1902" s="174"/>
      <c r="AD1902" s="174"/>
      <c r="AE1902" s="174"/>
      <c r="AF1902" s="174"/>
      <c r="AG1902" s="174"/>
      <c r="AH1902" s="174"/>
      <c r="AI1902" s="174"/>
      <c r="AJ1902" s="174"/>
      <c r="AK1902" s="174"/>
      <c r="AL1902" s="174"/>
      <c r="AM1902" s="174"/>
      <c r="AN1902" s="174"/>
      <c r="AO1902" s="174"/>
      <c r="AP1902" s="174"/>
      <c r="AQ1902" s="174"/>
      <c r="AR1902" s="174"/>
      <c r="AS1902" s="174"/>
      <c r="AT1902" s="174"/>
      <c r="AU1902" s="174"/>
      <c r="AV1902" s="174"/>
      <c r="AW1902" s="174"/>
      <c r="AX1902" s="174"/>
      <c r="AY1902" s="174"/>
      <c r="AZ1902" s="174"/>
      <c r="BA1902" s="174"/>
      <c r="BB1902" s="174"/>
      <c r="BC1902" s="174"/>
      <c r="BD1902" s="174"/>
      <c r="BE1902" s="174"/>
      <c r="BF1902" s="174"/>
      <c r="BG1902" s="174"/>
      <c r="BH1902" s="174"/>
      <c r="BI1902" s="174"/>
      <c r="BJ1902" s="174"/>
      <c r="BK1902" s="174"/>
      <c r="BL1902" s="174"/>
      <c r="BM1902" s="174"/>
      <c r="BN1902" s="174"/>
      <c r="BO1902" s="174"/>
      <c r="BP1902" s="174"/>
      <c r="BQ1902" s="174"/>
      <c r="BR1902" s="174"/>
      <c r="BS1902" s="174"/>
      <c r="BT1902" s="174"/>
    </row>
    <row r="1903" spans="1:72" s="177" customFormat="1">
      <c r="A1903" s="176"/>
      <c r="B1903" s="176"/>
      <c r="C1903" s="178"/>
      <c r="D1903" s="176"/>
      <c r="E1903" s="174"/>
      <c r="F1903" s="174"/>
      <c r="G1903" s="174"/>
      <c r="H1903" s="174"/>
      <c r="I1903" s="174"/>
      <c r="J1903" s="174"/>
      <c r="K1903" s="174"/>
      <c r="L1903" s="174"/>
      <c r="M1903" s="174"/>
      <c r="N1903" s="174"/>
      <c r="O1903" s="174"/>
      <c r="P1903" s="174"/>
      <c r="Q1903" s="174"/>
      <c r="R1903" s="174"/>
      <c r="S1903" s="174"/>
      <c r="T1903" s="174"/>
      <c r="U1903" s="174"/>
      <c r="V1903" s="174"/>
      <c r="W1903" s="174"/>
      <c r="X1903" s="174"/>
      <c r="Y1903" s="174"/>
      <c r="Z1903" s="174"/>
      <c r="AA1903" s="174"/>
      <c r="AB1903" s="174"/>
      <c r="AC1903" s="174"/>
      <c r="AD1903" s="174"/>
      <c r="AE1903" s="174"/>
      <c r="AF1903" s="174"/>
      <c r="AG1903" s="174"/>
      <c r="AH1903" s="174"/>
      <c r="AI1903" s="174"/>
      <c r="AJ1903" s="174"/>
      <c r="AK1903" s="174"/>
      <c r="AL1903" s="174"/>
      <c r="AM1903" s="174"/>
      <c r="AN1903" s="174"/>
      <c r="AO1903" s="174"/>
      <c r="AP1903" s="174"/>
      <c r="AQ1903" s="174"/>
      <c r="AR1903" s="174"/>
      <c r="AS1903" s="174"/>
      <c r="AT1903" s="174"/>
      <c r="AU1903" s="174"/>
      <c r="AV1903" s="174"/>
      <c r="AW1903" s="174"/>
      <c r="AX1903" s="174"/>
      <c r="AY1903" s="174"/>
      <c r="AZ1903" s="174"/>
      <c r="BA1903" s="174"/>
      <c r="BB1903" s="174"/>
      <c r="BC1903" s="174"/>
      <c r="BD1903" s="174"/>
      <c r="BE1903" s="174"/>
      <c r="BF1903" s="174"/>
      <c r="BG1903" s="174"/>
      <c r="BH1903" s="174"/>
      <c r="BI1903" s="174"/>
      <c r="BJ1903" s="174"/>
      <c r="BK1903" s="174"/>
      <c r="BL1903" s="174"/>
      <c r="BM1903" s="174"/>
      <c r="BN1903" s="174"/>
      <c r="BO1903" s="174"/>
      <c r="BP1903" s="174"/>
      <c r="BQ1903" s="174"/>
      <c r="BR1903" s="174"/>
      <c r="BS1903" s="174"/>
      <c r="BT1903" s="174"/>
    </row>
    <row r="1904" spans="1:72" s="177" customFormat="1">
      <c r="A1904" s="176"/>
      <c r="B1904" s="176"/>
      <c r="C1904" s="178"/>
      <c r="D1904" s="176"/>
      <c r="E1904" s="174"/>
      <c r="F1904" s="174"/>
      <c r="G1904" s="174"/>
      <c r="H1904" s="174"/>
      <c r="I1904" s="174"/>
      <c r="J1904" s="174"/>
      <c r="K1904" s="174"/>
      <c r="L1904" s="174"/>
      <c r="M1904" s="174"/>
      <c r="N1904" s="174"/>
      <c r="O1904" s="174"/>
      <c r="P1904" s="174"/>
      <c r="Q1904" s="174"/>
      <c r="R1904" s="174"/>
      <c r="S1904" s="174"/>
      <c r="T1904" s="174"/>
      <c r="U1904" s="174"/>
      <c r="V1904" s="174"/>
      <c r="W1904" s="174"/>
      <c r="X1904" s="174"/>
      <c r="Y1904" s="174"/>
      <c r="Z1904" s="174"/>
      <c r="AA1904" s="174"/>
      <c r="AB1904" s="174"/>
      <c r="AC1904" s="174"/>
      <c r="AD1904" s="174"/>
      <c r="AE1904" s="174"/>
      <c r="AF1904" s="174"/>
      <c r="AG1904" s="174"/>
      <c r="AH1904" s="174"/>
      <c r="AI1904" s="174"/>
      <c r="AJ1904" s="174"/>
      <c r="AK1904" s="174"/>
      <c r="AL1904" s="174"/>
      <c r="AM1904" s="174"/>
      <c r="AN1904" s="174"/>
      <c r="AO1904" s="174"/>
      <c r="AP1904" s="174"/>
      <c r="AQ1904" s="174"/>
      <c r="AR1904" s="174"/>
      <c r="AS1904" s="174"/>
      <c r="AT1904" s="174"/>
      <c r="AU1904" s="174"/>
      <c r="AV1904" s="174"/>
      <c r="AW1904" s="174"/>
      <c r="AX1904" s="174"/>
      <c r="AY1904" s="174"/>
      <c r="AZ1904" s="174"/>
      <c r="BA1904" s="174"/>
      <c r="BB1904" s="174"/>
      <c r="BC1904" s="174"/>
      <c r="BD1904" s="174"/>
      <c r="BE1904" s="174"/>
      <c r="BF1904" s="174"/>
      <c r="BG1904" s="174"/>
      <c r="BH1904" s="174"/>
      <c r="BI1904" s="174"/>
      <c r="BJ1904" s="174"/>
      <c r="BK1904" s="174"/>
      <c r="BL1904" s="174"/>
      <c r="BM1904" s="174"/>
      <c r="BN1904" s="174"/>
      <c r="BO1904" s="174"/>
      <c r="BP1904" s="174"/>
      <c r="BQ1904" s="174"/>
      <c r="BR1904" s="174"/>
      <c r="BS1904" s="174"/>
      <c r="BT1904" s="174"/>
    </row>
    <row r="1905" spans="1:72" s="177" customFormat="1">
      <c r="A1905" s="176"/>
      <c r="B1905" s="176"/>
      <c r="C1905" s="178"/>
      <c r="D1905" s="176"/>
      <c r="E1905" s="174"/>
      <c r="F1905" s="174"/>
      <c r="G1905" s="174"/>
      <c r="H1905" s="174"/>
      <c r="I1905" s="174"/>
      <c r="J1905" s="174"/>
      <c r="K1905" s="174"/>
      <c r="L1905" s="174"/>
      <c r="M1905" s="174"/>
      <c r="N1905" s="174"/>
      <c r="O1905" s="174"/>
      <c r="P1905" s="174"/>
      <c r="Q1905" s="174"/>
      <c r="R1905" s="174"/>
      <c r="S1905" s="174"/>
      <c r="T1905" s="174"/>
      <c r="U1905" s="174"/>
      <c r="V1905" s="174"/>
      <c r="W1905" s="174"/>
      <c r="X1905" s="174"/>
      <c r="Y1905" s="174"/>
      <c r="Z1905" s="174"/>
      <c r="AA1905" s="174"/>
      <c r="AB1905" s="174"/>
      <c r="AC1905" s="174"/>
      <c r="AD1905" s="174"/>
      <c r="AE1905" s="174"/>
      <c r="AF1905" s="174"/>
      <c r="AG1905" s="174"/>
      <c r="AH1905" s="174"/>
      <c r="AI1905" s="174"/>
      <c r="AJ1905" s="174"/>
      <c r="AK1905" s="174"/>
      <c r="AL1905" s="174"/>
      <c r="AM1905" s="174"/>
      <c r="AN1905" s="174"/>
      <c r="AO1905" s="174"/>
      <c r="AP1905" s="174"/>
      <c r="AQ1905" s="174"/>
      <c r="AR1905" s="174"/>
      <c r="AS1905" s="174"/>
      <c r="AT1905" s="174"/>
      <c r="AU1905" s="174"/>
      <c r="AV1905" s="174"/>
      <c r="AW1905" s="174"/>
      <c r="AX1905" s="174"/>
      <c r="AY1905" s="174"/>
      <c r="AZ1905" s="174"/>
      <c r="BA1905" s="174"/>
      <c r="BB1905" s="174"/>
      <c r="BC1905" s="174"/>
      <c r="BD1905" s="174"/>
      <c r="BE1905" s="174"/>
      <c r="BF1905" s="174"/>
      <c r="BG1905" s="174"/>
      <c r="BH1905" s="174"/>
      <c r="BI1905" s="174"/>
      <c r="BJ1905" s="174"/>
      <c r="BK1905" s="174"/>
      <c r="BL1905" s="174"/>
      <c r="BM1905" s="174"/>
      <c r="BN1905" s="174"/>
      <c r="BO1905" s="174"/>
      <c r="BP1905" s="174"/>
      <c r="BQ1905" s="174"/>
      <c r="BR1905" s="174"/>
      <c r="BS1905" s="174"/>
      <c r="BT1905" s="174"/>
    </row>
    <row r="1906" spans="1:72" s="177" customFormat="1">
      <c r="A1906" s="176"/>
      <c r="B1906" s="176"/>
      <c r="C1906" s="178"/>
      <c r="D1906" s="176"/>
      <c r="E1906" s="174"/>
      <c r="F1906" s="174"/>
      <c r="G1906" s="174"/>
      <c r="H1906" s="174"/>
      <c r="I1906" s="174"/>
      <c r="J1906" s="174"/>
      <c r="K1906" s="174"/>
      <c r="L1906" s="174"/>
      <c r="M1906" s="174"/>
      <c r="N1906" s="174"/>
      <c r="O1906" s="174"/>
      <c r="P1906" s="174"/>
      <c r="Q1906" s="174"/>
      <c r="R1906" s="174"/>
      <c r="S1906" s="174"/>
      <c r="T1906" s="174"/>
      <c r="U1906" s="174"/>
      <c r="V1906" s="174"/>
      <c r="W1906" s="174"/>
      <c r="X1906" s="174"/>
      <c r="Y1906" s="174"/>
      <c r="Z1906" s="174"/>
      <c r="AA1906" s="174"/>
      <c r="AB1906" s="174"/>
      <c r="AC1906" s="174"/>
      <c r="AD1906" s="174"/>
      <c r="AE1906" s="174"/>
      <c r="AF1906" s="174"/>
      <c r="AG1906" s="174"/>
      <c r="AH1906" s="174"/>
      <c r="AI1906" s="174"/>
      <c r="AJ1906" s="174"/>
      <c r="AK1906" s="174"/>
      <c r="AL1906" s="174"/>
      <c r="AM1906" s="174"/>
      <c r="AN1906" s="174"/>
      <c r="AO1906" s="174"/>
      <c r="AP1906" s="174"/>
      <c r="AQ1906" s="174"/>
      <c r="AR1906" s="174"/>
      <c r="AS1906" s="174"/>
      <c r="AT1906" s="174"/>
      <c r="AU1906" s="174"/>
      <c r="AV1906" s="174"/>
      <c r="AW1906" s="174"/>
      <c r="AX1906" s="174"/>
      <c r="AY1906" s="174"/>
      <c r="AZ1906" s="174"/>
      <c r="BA1906" s="174"/>
      <c r="BB1906" s="174"/>
      <c r="BC1906" s="174"/>
      <c r="BD1906" s="174"/>
      <c r="BE1906" s="174"/>
      <c r="BF1906" s="174"/>
      <c r="BG1906" s="174"/>
      <c r="BH1906" s="174"/>
      <c r="BI1906" s="174"/>
      <c r="BJ1906" s="174"/>
      <c r="BK1906" s="174"/>
      <c r="BL1906" s="174"/>
      <c r="BM1906" s="174"/>
      <c r="BN1906" s="174"/>
      <c r="BO1906" s="174"/>
      <c r="BP1906" s="174"/>
      <c r="BQ1906" s="174"/>
      <c r="BR1906" s="174"/>
      <c r="BS1906" s="174"/>
      <c r="BT1906" s="174"/>
    </row>
    <row r="1907" spans="1:72" s="177" customFormat="1">
      <c r="A1907" s="176"/>
      <c r="B1907" s="176"/>
      <c r="C1907" s="178"/>
      <c r="D1907" s="176"/>
      <c r="E1907" s="174"/>
      <c r="F1907" s="174"/>
      <c r="G1907" s="174"/>
      <c r="H1907" s="174"/>
      <c r="I1907" s="174"/>
      <c r="J1907" s="174"/>
      <c r="K1907" s="174"/>
      <c r="L1907" s="174"/>
      <c r="M1907" s="174"/>
      <c r="N1907" s="174"/>
      <c r="O1907" s="174"/>
      <c r="P1907" s="174"/>
      <c r="Q1907" s="174"/>
      <c r="R1907" s="174"/>
      <c r="S1907" s="174"/>
      <c r="T1907" s="174"/>
      <c r="U1907" s="174"/>
      <c r="V1907" s="174"/>
      <c r="W1907" s="174"/>
      <c r="X1907" s="174"/>
      <c r="Y1907" s="174"/>
      <c r="Z1907" s="174"/>
      <c r="AA1907" s="174"/>
      <c r="AB1907" s="174"/>
      <c r="AC1907" s="174"/>
      <c r="AD1907" s="174"/>
      <c r="AE1907" s="174"/>
      <c r="AF1907" s="174"/>
      <c r="AG1907" s="174"/>
      <c r="AH1907" s="174"/>
      <c r="AI1907" s="174"/>
      <c r="AJ1907" s="174"/>
      <c r="AK1907" s="174"/>
      <c r="AL1907" s="174"/>
      <c r="AM1907" s="174"/>
      <c r="AN1907" s="174"/>
      <c r="AO1907" s="174"/>
      <c r="AP1907" s="174"/>
      <c r="AQ1907" s="174"/>
      <c r="AR1907" s="174"/>
      <c r="AS1907" s="174"/>
      <c r="AT1907" s="174"/>
      <c r="AU1907" s="174"/>
      <c r="AV1907" s="174"/>
      <c r="AW1907" s="174"/>
      <c r="AX1907" s="174"/>
      <c r="AY1907" s="174"/>
      <c r="AZ1907" s="174"/>
      <c r="BA1907" s="174"/>
      <c r="BB1907" s="174"/>
      <c r="BC1907" s="174"/>
      <c r="BD1907" s="174"/>
      <c r="BE1907" s="174"/>
      <c r="BF1907" s="174"/>
      <c r="BG1907" s="174"/>
      <c r="BH1907" s="174"/>
      <c r="BI1907" s="174"/>
      <c r="BJ1907" s="174"/>
      <c r="BK1907" s="174"/>
      <c r="BL1907" s="174"/>
      <c r="BM1907" s="174"/>
      <c r="BN1907" s="174"/>
      <c r="BO1907" s="174"/>
      <c r="BP1907" s="174"/>
      <c r="BQ1907" s="174"/>
      <c r="BR1907" s="174"/>
      <c r="BS1907" s="174"/>
      <c r="BT1907" s="174"/>
    </row>
    <row r="1908" spans="1:72" s="177" customFormat="1">
      <c r="A1908" s="176"/>
      <c r="B1908" s="176"/>
      <c r="C1908" s="178"/>
      <c r="D1908" s="176"/>
      <c r="E1908" s="174"/>
      <c r="F1908" s="174"/>
      <c r="G1908" s="174"/>
      <c r="H1908" s="174"/>
      <c r="I1908" s="174"/>
      <c r="J1908" s="174"/>
      <c r="K1908" s="174"/>
      <c r="L1908" s="174"/>
      <c r="M1908" s="174"/>
      <c r="N1908" s="174"/>
      <c r="O1908" s="174"/>
      <c r="P1908" s="174"/>
      <c r="Q1908" s="174"/>
      <c r="R1908" s="174"/>
      <c r="S1908" s="174"/>
      <c r="T1908" s="174"/>
      <c r="U1908" s="174"/>
      <c r="V1908" s="174"/>
      <c r="W1908" s="174"/>
      <c r="X1908" s="174"/>
      <c r="Y1908" s="174"/>
      <c r="Z1908" s="174"/>
      <c r="AA1908" s="174"/>
      <c r="AB1908" s="174"/>
      <c r="AC1908" s="174"/>
      <c r="AD1908" s="174"/>
      <c r="AE1908" s="174"/>
      <c r="AF1908" s="174"/>
      <c r="AG1908" s="174"/>
      <c r="AH1908" s="174"/>
      <c r="AI1908" s="174"/>
      <c r="AJ1908" s="174"/>
      <c r="AK1908" s="174"/>
      <c r="AL1908" s="174"/>
      <c r="AM1908" s="174"/>
      <c r="AN1908" s="174"/>
      <c r="AO1908" s="174"/>
      <c r="AP1908" s="174"/>
      <c r="AQ1908" s="174"/>
      <c r="AR1908" s="174"/>
      <c r="AS1908" s="174"/>
      <c r="AT1908" s="174"/>
      <c r="AU1908" s="174"/>
      <c r="AV1908" s="174"/>
      <c r="AW1908" s="174"/>
      <c r="AX1908" s="174"/>
      <c r="AY1908" s="174"/>
      <c r="AZ1908" s="174"/>
      <c r="BA1908" s="174"/>
      <c r="BB1908" s="174"/>
      <c r="BC1908" s="174"/>
      <c r="BD1908" s="174"/>
      <c r="BE1908" s="174"/>
      <c r="BF1908" s="174"/>
      <c r="BG1908" s="174"/>
      <c r="BH1908" s="174"/>
      <c r="BI1908" s="174"/>
      <c r="BJ1908" s="174"/>
      <c r="BK1908" s="174"/>
      <c r="BL1908" s="174"/>
      <c r="BM1908" s="174"/>
      <c r="BN1908" s="174"/>
      <c r="BO1908" s="174"/>
      <c r="BP1908" s="174"/>
      <c r="BQ1908" s="174"/>
      <c r="BR1908" s="174"/>
      <c r="BS1908" s="174"/>
      <c r="BT1908" s="174"/>
    </row>
    <row r="1909" spans="1:72" s="177" customFormat="1">
      <c r="A1909" s="176"/>
      <c r="B1909" s="176"/>
      <c r="C1909" s="178"/>
      <c r="D1909" s="176"/>
      <c r="E1909" s="174"/>
      <c r="F1909" s="174"/>
      <c r="G1909" s="174"/>
      <c r="H1909" s="174"/>
      <c r="I1909" s="174"/>
      <c r="J1909" s="174"/>
      <c r="K1909" s="174"/>
      <c r="L1909" s="174"/>
      <c r="M1909" s="174"/>
      <c r="N1909" s="174"/>
      <c r="O1909" s="174"/>
      <c r="P1909" s="174"/>
      <c r="Q1909" s="174"/>
      <c r="R1909" s="174"/>
      <c r="S1909" s="174"/>
      <c r="T1909" s="174"/>
      <c r="U1909" s="174"/>
      <c r="V1909" s="174"/>
      <c r="W1909" s="174"/>
      <c r="X1909" s="174"/>
      <c r="Y1909" s="174"/>
      <c r="Z1909" s="174"/>
      <c r="AA1909" s="174"/>
      <c r="AB1909" s="174"/>
      <c r="AC1909" s="174"/>
      <c r="AD1909" s="174"/>
      <c r="AE1909" s="174"/>
      <c r="AF1909" s="174"/>
      <c r="AG1909" s="174"/>
      <c r="AH1909" s="174"/>
      <c r="AI1909" s="174"/>
      <c r="AJ1909" s="174"/>
      <c r="AK1909" s="174"/>
      <c r="AL1909" s="174"/>
      <c r="AM1909" s="174"/>
      <c r="AN1909" s="174"/>
      <c r="AO1909" s="174"/>
      <c r="AP1909" s="174"/>
      <c r="AQ1909" s="174"/>
      <c r="AR1909" s="174"/>
      <c r="AS1909" s="174"/>
      <c r="AT1909" s="174"/>
      <c r="AU1909" s="174"/>
      <c r="AV1909" s="174"/>
      <c r="AW1909" s="174"/>
      <c r="AX1909" s="174"/>
      <c r="AY1909" s="174"/>
      <c r="AZ1909" s="174"/>
      <c r="BA1909" s="174"/>
      <c r="BB1909" s="174"/>
      <c r="BC1909" s="174"/>
      <c r="BD1909" s="174"/>
      <c r="BE1909" s="174"/>
      <c r="BF1909" s="174"/>
      <c r="BG1909" s="174"/>
      <c r="BH1909" s="174"/>
      <c r="BI1909" s="174"/>
      <c r="BJ1909" s="174"/>
      <c r="BK1909" s="174"/>
      <c r="BL1909" s="174"/>
      <c r="BM1909" s="174"/>
      <c r="BN1909" s="174"/>
      <c r="BO1909" s="174"/>
      <c r="BP1909" s="174"/>
      <c r="BQ1909" s="174"/>
      <c r="BR1909" s="174"/>
      <c r="BS1909" s="174"/>
      <c r="BT1909" s="174"/>
    </row>
    <row r="1910" spans="1:72" s="177" customFormat="1">
      <c r="A1910" s="176"/>
      <c r="B1910" s="176"/>
      <c r="C1910" s="178"/>
      <c r="D1910" s="176"/>
      <c r="E1910" s="174"/>
      <c r="F1910" s="174"/>
      <c r="G1910" s="174"/>
      <c r="H1910" s="174"/>
      <c r="I1910" s="174"/>
      <c r="J1910" s="174"/>
      <c r="K1910" s="174"/>
      <c r="L1910" s="174"/>
      <c r="M1910" s="174"/>
      <c r="N1910" s="174"/>
      <c r="O1910" s="174"/>
      <c r="P1910" s="174"/>
      <c r="Q1910" s="174"/>
      <c r="R1910" s="174"/>
      <c r="S1910" s="174"/>
      <c r="T1910" s="174"/>
      <c r="U1910" s="174"/>
      <c r="V1910" s="174"/>
      <c r="W1910" s="174"/>
      <c r="X1910" s="174"/>
      <c r="Y1910" s="174"/>
      <c r="Z1910" s="174"/>
      <c r="AA1910" s="174"/>
      <c r="AB1910" s="174"/>
      <c r="AC1910" s="174"/>
      <c r="AD1910" s="174"/>
      <c r="AE1910" s="174"/>
      <c r="AF1910" s="174"/>
      <c r="AG1910" s="174"/>
      <c r="AH1910" s="174"/>
      <c r="AI1910" s="174"/>
      <c r="AJ1910" s="174"/>
      <c r="AK1910" s="174"/>
      <c r="AL1910" s="174"/>
      <c r="AM1910" s="174"/>
      <c r="AN1910" s="174"/>
      <c r="AO1910" s="174"/>
      <c r="AP1910" s="174"/>
      <c r="AQ1910" s="174"/>
      <c r="AR1910" s="174"/>
      <c r="AS1910" s="174"/>
      <c r="AT1910" s="174"/>
      <c r="AU1910" s="174"/>
      <c r="AV1910" s="174"/>
      <c r="AW1910" s="174"/>
      <c r="AX1910" s="174"/>
      <c r="AY1910" s="174"/>
      <c r="AZ1910" s="174"/>
      <c r="BA1910" s="174"/>
      <c r="BB1910" s="174"/>
      <c r="BC1910" s="174"/>
      <c r="BD1910" s="174"/>
      <c r="BE1910" s="174"/>
      <c r="BF1910" s="174"/>
      <c r="BG1910" s="174"/>
      <c r="BH1910" s="174"/>
      <c r="BI1910" s="174"/>
      <c r="BJ1910" s="174"/>
      <c r="BK1910" s="174"/>
      <c r="BL1910" s="174"/>
      <c r="BM1910" s="174"/>
      <c r="BN1910" s="174"/>
      <c r="BO1910" s="174"/>
      <c r="BP1910" s="174"/>
      <c r="BQ1910" s="174"/>
      <c r="BR1910" s="174"/>
      <c r="BS1910" s="174"/>
      <c r="BT1910" s="174"/>
    </row>
    <row r="1911" spans="1:72" s="177" customFormat="1">
      <c r="A1911" s="176"/>
      <c r="B1911" s="176"/>
      <c r="C1911" s="178"/>
      <c r="D1911" s="176"/>
      <c r="E1911" s="174"/>
      <c r="F1911" s="174"/>
      <c r="G1911" s="174"/>
      <c r="H1911" s="174"/>
      <c r="I1911" s="174"/>
      <c r="J1911" s="174"/>
      <c r="K1911" s="174"/>
      <c r="L1911" s="174"/>
      <c r="M1911" s="174"/>
      <c r="N1911" s="174"/>
      <c r="O1911" s="174"/>
      <c r="P1911" s="174"/>
      <c r="Q1911" s="174"/>
      <c r="R1911" s="174"/>
      <c r="S1911" s="174"/>
      <c r="T1911" s="174"/>
      <c r="U1911" s="174"/>
      <c r="V1911" s="174"/>
      <c r="W1911" s="174"/>
      <c r="X1911" s="174"/>
      <c r="Y1911" s="174"/>
      <c r="Z1911" s="174"/>
      <c r="AA1911" s="174"/>
      <c r="AB1911" s="174"/>
      <c r="AC1911" s="174"/>
      <c r="AD1911" s="174"/>
      <c r="AE1911" s="174"/>
      <c r="AF1911" s="174"/>
      <c r="AG1911" s="174"/>
      <c r="AH1911" s="174"/>
      <c r="AI1911" s="174"/>
      <c r="AJ1911" s="174"/>
      <c r="AK1911" s="174"/>
      <c r="AL1911" s="174"/>
      <c r="AM1911" s="174"/>
      <c r="AN1911" s="174"/>
      <c r="AO1911" s="174"/>
      <c r="AP1911" s="174"/>
      <c r="AQ1911" s="174"/>
      <c r="AR1911" s="174"/>
      <c r="AS1911" s="174"/>
      <c r="AT1911" s="174"/>
      <c r="AU1911" s="174"/>
      <c r="AV1911" s="174"/>
      <c r="AW1911" s="174"/>
      <c r="AX1911" s="174"/>
      <c r="AY1911" s="174"/>
      <c r="AZ1911" s="174"/>
      <c r="BA1911" s="174"/>
      <c r="BB1911" s="174"/>
      <c r="BC1911" s="174"/>
      <c r="BD1911" s="174"/>
      <c r="BE1911" s="174"/>
      <c r="BF1911" s="174"/>
      <c r="BG1911" s="174"/>
      <c r="BH1911" s="174"/>
      <c r="BI1911" s="174"/>
      <c r="BJ1911" s="174"/>
      <c r="BK1911" s="174"/>
      <c r="BL1911" s="174"/>
      <c r="BM1911" s="174"/>
      <c r="BN1911" s="174"/>
      <c r="BO1911" s="174"/>
      <c r="BP1911" s="174"/>
      <c r="BQ1911" s="174"/>
      <c r="BR1911" s="174"/>
      <c r="BS1911" s="174"/>
      <c r="BT1911" s="174"/>
    </row>
    <row r="1912" spans="1:72" s="177" customFormat="1">
      <c r="A1912" s="176"/>
      <c r="B1912" s="176"/>
      <c r="C1912" s="178"/>
      <c r="D1912" s="176"/>
      <c r="E1912" s="174"/>
      <c r="F1912" s="174"/>
      <c r="G1912" s="174"/>
      <c r="H1912" s="174"/>
      <c r="I1912" s="174"/>
      <c r="J1912" s="174"/>
      <c r="K1912" s="174"/>
      <c r="L1912" s="174"/>
      <c r="M1912" s="174"/>
      <c r="N1912" s="174"/>
      <c r="O1912" s="174"/>
      <c r="P1912" s="174"/>
      <c r="Q1912" s="174"/>
      <c r="R1912" s="174"/>
      <c r="S1912" s="174"/>
      <c r="T1912" s="174"/>
      <c r="U1912" s="174"/>
      <c r="V1912" s="174"/>
      <c r="W1912" s="174"/>
      <c r="X1912" s="174"/>
      <c r="Y1912" s="174"/>
      <c r="Z1912" s="174"/>
      <c r="AA1912" s="174"/>
      <c r="AB1912" s="174"/>
      <c r="AC1912" s="174"/>
      <c r="AD1912" s="174"/>
      <c r="AE1912" s="174"/>
      <c r="AF1912" s="174"/>
      <c r="AG1912" s="174"/>
      <c r="AH1912" s="174"/>
      <c r="AI1912" s="174"/>
      <c r="AJ1912" s="174"/>
      <c r="AK1912" s="174"/>
      <c r="AL1912" s="174"/>
      <c r="AM1912" s="174"/>
      <c r="AN1912" s="174"/>
      <c r="AO1912" s="174"/>
      <c r="AP1912" s="174"/>
      <c r="AQ1912" s="174"/>
      <c r="AR1912" s="174"/>
      <c r="AS1912" s="174"/>
      <c r="AT1912" s="174"/>
      <c r="AU1912" s="174"/>
      <c r="AV1912" s="174"/>
      <c r="AW1912" s="174"/>
      <c r="AX1912" s="174"/>
      <c r="AY1912" s="174"/>
      <c r="AZ1912" s="174"/>
      <c r="BA1912" s="174"/>
      <c r="BB1912" s="174"/>
      <c r="BC1912" s="174"/>
      <c r="BD1912" s="174"/>
      <c r="BE1912" s="174"/>
      <c r="BF1912" s="174"/>
      <c r="BG1912" s="174"/>
      <c r="BH1912" s="174"/>
      <c r="BI1912" s="174"/>
      <c r="BJ1912" s="174"/>
      <c r="BK1912" s="174"/>
      <c r="BL1912" s="174"/>
      <c r="BM1912" s="174"/>
      <c r="BN1912" s="174"/>
      <c r="BO1912" s="174"/>
      <c r="BP1912" s="174"/>
      <c r="BQ1912" s="174"/>
      <c r="BR1912" s="174"/>
      <c r="BS1912" s="174"/>
      <c r="BT1912" s="174"/>
    </row>
    <row r="1913" spans="1:72" s="177" customFormat="1">
      <c r="A1913" s="176"/>
      <c r="B1913" s="176"/>
      <c r="C1913" s="178"/>
      <c r="D1913" s="176"/>
      <c r="E1913" s="174"/>
      <c r="F1913" s="174"/>
      <c r="G1913" s="174"/>
      <c r="H1913" s="174"/>
      <c r="I1913" s="174"/>
      <c r="J1913" s="174"/>
      <c r="K1913" s="174"/>
      <c r="L1913" s="174"/>
      <c r="M1913" s="174"/>
      <c r="N1913" s="174"/>
      <c r="O1913" s="174"/>
      <c r="P1913" s="174"/>
      <c r="Q1913" s="174"/>
      <c r="R1913" s="174"/>
      <c r="S1913" s="174"/>
      <c r="T1913" s="174"/>
      <c r="U1913" s="174"/>
      <c r="V1913" s="174"/>
      <c r="W1913" s="174"/>
      <c r="X1913" s="174"/>
      <c r="Y1913" s="174"/>
      <c r="Z1913" s="174"/>
      <c r="AA1913" s="174"/>
      <c r="AB1913" s="174"/>
      <c r="AC1913" s="174"/>
      <c r="AD1913" s="174"/>
      <c r="AE1913" s="174"/>
      <c r="AF1913" s="174"/>
      <c r="AG1913" s="174"/>
      <c r="AH1913" s="174"/>
      <c r="AI1913" s="174"/>
      <c r="AJ1913" s="174"/>
      <c r="AK1913" s="174"/>
      <c r="AL1913" s="174"/>
      <c r="AM1913" s="174"/>
      <c r="AN1913" s="174"/>
      <c r="AO1913" s="174"/>
      <c r="AP1913" s="174"/>
      <c r="AQ1913" s="174"/>
      <c r="AR1913" s="174"/>
      <c r="AS1913" s="174"/>
      <c r="AT1913" s="174"/>
      <c r="AU1913" s="174"/>
      <c r="AV1913" s="174"/>
      <c r="AW1913" s="174"/>
      <c r="AX1913" s="174"/>
      <c r="AY1913" s="174"/>
      <c r="AZ1913" s="174"/>
      <c r="BA1913" s="174"/>
      <c r="BB1913" s="174"/>
      <c r="BC1913" s="174"/>
      <c r="BD1913" s="174"/>
      <c r="BE1913" s="174"/>
      <c r="BF1913" s="174"/>
      <c r="BG1913" s="174"/>
      <c r="BH1913" s="174"/>
      <c r="BI1913" s="174"/>
      <c r="BJ1913" s="174"/>
      <c r="BK1913" s="174"/>
      <c r="BL1913" s="174"/>
      <c r="BM1913" s="174"/>
      <c r="BN1913" s="174"/>
      <c r="BO1913" s="174"/>
      <c r="BP1913" s="174"/>
      <c r="BQ1913" s="174"/>
      <c r="BR1913" s="174"/>
      <c r="BS1913" s="174"/>
      <c r="BT1913" s="174"/>
    </row>
    <row r="1914" spans="1:72" s="177" customFormat="1">
      <c r="A1914" s="176"/>
      <c r="B1914" s="176"/>
      <c r="C1914" s="178"/>
      <c r="D1914" s="176"/>
      <c r="E1914" s="174"/>
      <c r="F1914" s="174"/>
      <c r="G1914" s="174"/>
      <c r="H1914" s="174"/>
      <c r="I1914" s="174"/>
      <c r="J1914" s="174"/>
      <c r="K1914" s="174"/>
      <c r="L1914" s="174"/>
      <c r="M1914" s="174"/>
      <c r="N1914" s="174"/>
      <c r="O1914" s="174"/>
      <c r="P1914" s="174"/>
      <c r="Q1914" s="174"/>
      <c r="R1914" s="174"/>
      <c r="S1914" s="174"/>
      <c r="T1914" s="174"/>
      <c r="U1914" s="174"/>
      <c r="V1914" s="174"/>
      <c r="W1914" s="174"/>
      <c r="X1914" s="174"/>
      <c r="Y1914" s="174"/>
      <c r="Z1914" s="174"/>
      <c r="AA1914" s="174"/>
      <c r="AB1914" s="174"/>
      <c r="AC1914" s="174"/>
      <c r="AD1914" s="174"/>
      <c r="AE1914" s="174"/>
      <c r="AF1914" s="174"/>
      <c r="AG1914" s="174"/>
      <c r="AH1914" s="174"/>
      <c r="AI1914" s="174"/>
      <c r="AJ1914" s="174"/>
      <c r="AK1914" s="174"/>
      <c r="AL1914" s="174"/>
      <c r="AM1914" s="174"/>
      <c r="AN1914" s="174"/>
      <c r="AO1914" s="174"/>
      <c r="AP1914" s="174"/>
      <c r="AQ1914" s="174"/>
      <c r="AR1914" s="174"/>
      <c r="AS1914" s="174"/>
      <c r="AT1914" s="174"/>
      <c r="AU1914" s="174"/>
      <c r="AV1914" s="174"/>
      <c r="AW1914" s="174"/>
      <c r="AX1914" s="174"/>
      <c r="AY1914" s="174"/>
      <c r="AZ1914" s="174"/>
      <c r="BA1914" s="174"/>
      <c r="BB1914" s="174"/>
      <c r="BC1914" s="174"/>
      <c r="BD1914" s="174"/>
      <c r="BE1914" s="174"/>
      <c r="BF1914" s="174"/>
      <c r="BG1914" s="174"/>
      <c r="BH1914" s="174"/>
      <c r="BI1914" s="174"/>
      <c r="BJ1914" s="174"/>
      <c r="BK1914" s="174"/>
      <c r="BL1914" s="174"/>
      <c r="BM1914" s="174"/>
      <c r="BN1914" s="174"/>
      <c r="BO1914" s="174"/>
      <c r="BP1914" s="174"/>
      <c r="BQ1914" s="174"/>
      <c r="BR1914" s="174"/>
      <c r="BS1914" s="174"/>
      <c r="BT1914" s="174"/>
    </row>
    <row r="1915" spans="1:72" s="177" customFormat="1">
      <c r="A1915" s="176"/>
      <c r="B1915" s="176"/>
      <c r="C1915" s="178"/>
      <c r="D1915" s="176"/>
      <c r="E1915" s="174"/>
      <c r="F1915" s="174"/>
      <c r="G1915" s="174"/>
      <c r="H1915" s="174"/>
      <c r="I1915" s="174"/>
      <c r="J1915" s="174"/>
      <c r="K1915" s="174"/>
      <c r="L1915" s="174"/>
      <c r="M1915" s="174"/>
      <c r="N1915" s="174"/>
      <c r="O1915" s="174"/>
      <c r="P1915" s="174"/>
      <c r="Q1915" s="174"/>
      <c r="R1915" s="174"/>
      <c r="S1915" s="174"/>
      <c r="T1915" s="174"/>
      <c r="U1915" s="174"/>
      <c r="V1915" s="174"/>
      <c r="W1915" s="174"/>
      <c r="X1915" s="174"/>
      <c r="Y1915" s="174"/>
      <c r="Z1915" s="174"/>
      <c r="AA1915" s="174"/>
      <c r="AB1915" s="174"/>
      <c r="AC1915" s="174"/>
      <c r="AD1915" s="174"/>
      <c r="AE1915" s="174"/>
      <c r="AF1915" s="174"/>
      <c r="AG1915" s="174"/>
      <c r="AH1915" s="174"/>
      <c r="AI1915" s="174"/>
      <c r="AJ1915" s="174"/>
      <c r="AK1915" s="174"/>
      <c r="AL1915" s="174"/>
      <c r="AM1915" s="174"/>
      <c r="AN1915" s="174"/>
      <c r="AO1915" s="174"/>
      <c r="AP1915" s="174"/>
      <c r="AQ1915" s="174"/>
      <c r="AR1915" s="174"/>
      <c r="AS1915" s="174"/>
      <c r="AT1915" s="174"/>
      <c r="AU1915" s="174"/>
      <c r="AV1915" s="174"/>
      <c r="AW1915" s="174"/>
      <c r="AX1915" s="174"/>
      <c r="AY1915" s="174"/>
      <c r="AZ1915" s="174"/>
      <c r="BA1915" s="174"/>
      <c r="BB1915" s="174"/>
      <c r="BC1915" s="174"/>
      <c r="BD1915" s="174"/>
      <c r="BE1915" s="174"/>
      <c r="BF1915" s="174"/>
      <c r="BG1915" s="174"/>
      <c r="BH1915" s="174"/>
      <c r="BI1915" s="174"/>
      <c r="BJ1915" s="174"/>
      <c r="BK1915" s="174"/>
      <c r="BL1915" s="174"/>
      <c r="BM1915" s="174"/>
      <c r="BN1915" s="174"/>
      <c r="BO1915" s="174"/>
      <c r="BP1915" s="174"/>
      <c r="BQ1915" s="174"/>
      <c r="BR1915" s="174"/>
      <c r="BS1915" s="174"/>
      <c r="BT1915" s="174"/>
    </row>
    <row r="1916" spans="1:72" s="177" customFormat="1">
      <c r="A1916" s="176"/>
      <c r="B1916" s="176"/>
      <c r="C1916" s="178"/>
      <c r="D1916" s="176"/>
      <c r="E1916" s="174"/>
      <c r="F1916" s="174"/>
      <c r="G1916" s="174"/>
      <c r="H1916" s="174"/>
      <c r="I1916" s="174"/>
      <c r="J1916" s="174"/>
      <c r="K1916" s="174"/>
      <c r="L1916" s="174"/>
      <c r="M1916" s="174"/>
      <c r="N1916" s="174"/>
      <c r="O1916" s="174"/>
      <c r="P1916" s="174"/>
      <c r="Q1916" s="174"/>
      <c r="R1916" s="174"/>
      <c r="S1916" s="174"/>
      <c r="T1916" s="174"/>
      <c r="U1916" s="174"/>
      <c r="V1916" s="174"/>
      <c r="W1916" s="174"/>
      <c r="X1916" s="174"/>
      <c r="Y1916" s="174"/>
      <c r="Z1916" s="174"/>
      <c r="AA1916" s="174"/>
      <c r="AB1916" s="174"/>
      <c r="AC1916" s="174"/>
      <c r="AD1916" s="174"/>
      <c r="AE1916" s="174"/>
      <c r="AF1916" s="174"/>
      <c r="AG1916" s="174"/>
      <c r="AH1916" s="174"/>
      <c r="AI1916" s="174"/>
      <c r="AJ1916" s="174"/>
      <c r="AK1916" s="174"/>
      <c r="AL1916" s="174"/>
      <c r="AM1916" s="174"/>
      <c r="AN1916" s="174"/>
      <c r="AO1916" s="174"/>
      <c r="AP1916" s="174"/>
      <c r="AQ1916" s="174"/>
      <c r="AR1916" s="174"/>
      <c r="AS1916" s="174"/>
      <c r="AT1916" s="174"/>
      <c r="AU1916" s="174"/>
      <c r="AV1916" s="174"/>
      <c r="AW1916" s="174"/>
      <c r="AX1916" s="174"/>
      <c r="AY1916" s="174"/>
      <c r="AZ1916" s="174"/>
      <c r="BA1916" s="174"/>
      <c r="BB1916" s="174"/>
      <c r="BC1916" s="174"/>
      <c r="BD1916" s="174"/>
      <c r="BE1916" s="174"/>
      <c r="BF1916" s="174"/>
      <c r="BG1916" s="174"/>
      <c r="BH1916" s="174"/>
      <c r="BI1916" s="174"/>
      <c r="BJ1916" s="174"/>
      <c r="BK1916" s="174"/>
      <c r="BL1916" s="174"/>
      <c r="BM1916" s="174"/>
      <c r="BN1916" s="174"/>
      <c r="BO1916" s="174"/>
      <c r="BP1916" s="174"/>
      <c r="BQ1916" s="174"/>
      <c r="BR1916" s="174"/>
      <c r="BS1916" s="174"/>
      <c r="BT1916" s="174"/>
    </row>
    <row r="1917" spans="1:72" s="177" customFormat="1">
      <c r="A1917" s="176"/>
      <c r="B1917" s="176"/>
      <c r="C1917" s="178"/>
      <c r="D1917" s="176"/>
      <c r="E1917" s="174"/>
      <c r="F1917" s="174"/>
      <c r="G1917" s="174"/>
      <c r="H1917" s="174"/>
      <c r="I1917" s="174"/>
      <c r="J1917" s="174"/>
      <c r="K1917" s="174"/>
      <c r="L1917" s="174"/>
      <c r="M1917" s="174"/>
      <c r="N1917" s="174"/>
      <c r="O1917" s="174"/>
      <c r="P1917" s="174"/>
      <c r="Q1917" s="174"/>
      <c r="R1917" s="174"/>
      <c r="S1917" s="174"/>
      <c r="T1917" s="174"/>
      <c r="U1917" s="174"/>
      <c r="V1917" s="174"/>
      <c r="W1917" s="174"/>
      <c r="X1917" s="174"/>
      <c r="Y1917" s="174"/>
      <c r="Z1917" s="174"/>
      <c r="AA1917" s="174"/>
      <c r="AB1917" s="174"/>
      <c r="AC1917" s="174"/>
      <c r="AD1917" s="174"/>
      <c r="AE1917" s="174"/>
      <c r="AF1917" s="174"/>
      <c r="AG1917" s="174"/>
      <c r="AH1917" s="174"/>
      <c r="AI1917" s="174"/>
      <c r="AJ1917" s="174"/>
      <c r="AK1917" s="174"/>
      <c r="AL1917" s="174"/>
      <c r="AM1917" s="174"/>
      <c r="AN1917" s="174"/>
      <c r="AO1917" s="174"/>
      <c r="AP1917" s="174"/>
      <c r="AQ1917" s="174"/>
      <c r="AR1917" s="174"/>
      <c r="AS1917" s="174"/>
      <c r="AT1917" s="174"/>
      <c r="AU1917" s="174"/>
      <c r="AV1917" s="174"/>
      <c r="AW1917" s="174"/>
      <c r="AX1917" s="174"/>
      <c r="AY1917" s="174"/>
      <c r="AZ1917" s="174"/>
      <c r="BA1917" s="174"/>
      <c r="BB1917" s="174"/>
      <c r="BC1917" s="174"/>
      <c r="BD1917" s="174"/>
      <c r="BE1917" s="174"/>
      <c r="BF1917" s="174"/>
      <c r="BG1917" s="174"/>
      <c r="BH1917" s="174"/>
      <c r="BI1917" s="174"/>
      <c r="BJ1917" s="174"/>
      <c r="BK1917" s="174"/>
      <c r="BL1917" s="174"/>
      <c r="BM1917" s="174"/>
      <c r="BN1917" s="174"/>
      <c r="BO1917" s="174"/>
      <c r="BP1917" s="174"/>
      <c r="BQ1917" s="174"/>
      <c r="BR1917" s="174"/>
      <c r="BS1917" s="174"/>
      <c r="BT1917" s="174"/>
    </row>
    <row r="1918" spans="1:72" s="177" customFormat="1">
      <c r="A1918" s="176"/>
      <c r="B1918" s="176"/>
      <c r="C1918" s="178"/>
      <c r="D1918" s="176"/>
      <c r="E1918" s="174"/>
      <c r="F1918" s="174"/>
      <c r="G1918" s="174"/>
      <c r="H1918" s="174"/>
      <c r="I1918" s="174"/>
      <c r="J1918" s="174"/>
      <c r="K1918" s="174"/>
      <c r="L1918" s="174"/>
      <c r="M1918" s="174"/>
      <c r="N1918" s="174"/>
      <c r="O1918" s="174"/>
      <c r="P1918" s="174"/>
      <c r="Q1918" s="174"/>
      <c r="R1918" s="174"/>
      <c r="S1918" s="174"/>
      <c r="T1918" s="174"/>
      <c r="U1918" s="174"/>
      <c r="V1918" s="174"/>
      <c r="W1918" s="174"/>
      <c r="X1918" s="174"/>
      <c r="Y1918" s="174"/>
      <c r="Z1918" s="174"/>
      <c r="AA1918" s="174"/>
      <c r="AB1918" s="174"/>
      <c r="AC1918" s="174"/>
      <c r="AD1918" s="174"/>
      <c r="AE1918" s="174"/>
      <c r="AF1918" s="174"/>
      <c r="AG1918" s="174"/>
      <c r="AH1918" s="174"/>
      <c r="AI1918" s="174"/>
      <c r="AJ1918" s="174"/>
      <c r="AK1918" s="174"/>
      <c r="AL1918" s="174"/>
      <c r="AM1918" s="174"/>
      <c r="AN1918" s="174"/>
      <c r="AO1918" s="174"/>
      <c r="AP1918" s="174"/>
      <c r="AQ1918" s="174"/>
      <c r="AR1918" s="174"/>
      <c r="AS1918" s="174"/>
      <c r="AT1918" s="174"/>
      <c r="AU1918" s="174"/>
      <c r="AV1918" s="174"/>
      <c r="AW1918" s="174"/>
      <c r="AX1918" s="174"/>
      <c r="AY1918" s="174"/>
      <c r="AZ1918" s="174"/>
      <c r="BA1918" s="174"/>
      <c r="BB1918" s="174"/>
      <c r="BC1918" s="174"/>
      <c r="BD1918" s="174"/>
      <c r="BE1918" s="174"/>
      <c r="BF1918" s="174"/>
      <c r="BG1918" s="174"/>
      <c r="BH1918" s="174"/>
      <c r="BI1918" s="174"/>
      <c r="BJ1918" s="174"/>
      <c r="BK1918" s="174"/>
      <c r="BL1918" s="174"/>
      <c r="BM1918" s="174"/>
      <c r="BN1918" s="174"/>
      <c r="BO1918" s="174"/>
      <c r="BP1918" s="174"/>
      <c r="BQ1918" s="174"/>
      <c r="BR1918" s="174"/>
      <c r="BS1918" s="174"/>
      <c r="BT1918" s="174"/>
    </row>
    <row r="1919" spans="1:72" s="177" customFormat="1">
      <c r="A1919" s="176"/>
      <c r="B1919" s="176"/>
      <c r="C1919" s="178"/>
      <c r="D1919" s="176"/>
      <c r="E1919" s="174"/>
      <c r="F1919" s="174"/>
      <c r="G1919" s="174"/>
      <c r="H1919" s="174"/>
      <c r="I1919" s="174"/>
      <c r="J1919" s="174"/>
      <c r="K1919" s="174"/>
      <c r="L1919" s="174"/>
      <c r="M1919" s="174"/>
      <c r="N1919" s="174"/>
      <c r="O1919" s="174"/>
      <c r="P1919" s="174"/>
      <c r="Q1919" s="174"/>
      <c r="R1919" s="174"/>
      <c r="S1919" s="174"/>
      <c r="T1919" s="174"/>
      <c r="U1919" s="174"/>
      <c r="V1919" s="174"/>
      <c r="W1919" s="174"/>
      <c r="X1919" s="174"/>
      <c r="Y1919" s="174"/>
      <c r="Z1919" s="174"/>
      <c r="AA1919" s="174"/>
      <c r="AB1919" s="174"/>
      <c r="AC1919" s="174"/>
      <c r="AD1919" s="174"/>
      <c r="AE1919" s="174"/>
      <c r="AF1919" s="174"/>
      <c r="AG1919" s="174"/>
      <c r="AH1919" s="174"/>
      <c r="AI1919" s="174"/>
      <c r="AJ1919" s="174"/>
      <c r="AK1919" s="174"/>
      <c r="AL1919" s="174"/>
      <c r="AM1919" s="174"/>
      <c r="AN1919" s="174"/>
      <c r="AO1919" s="174"/>
      <c r="AP1919" s="174"/>
      <c r="AQ1919" s="174"/>
      <c r="AR1919" s="174"/>
      <c r="AS1919" s="174"/>
      <c r="AT1919" s="174"/>
      <c r="AU1919" s="174"/>
      <c r="AV1919" s="174"/>
      <c r="AW1919" s="174"/>
      <c r="AX1919" s="174"/>
      <c r="AY1919" s="174"/>
      <c r="AZ1919" s="174"/>
      <c r="BA1919" s="174"/>
      <c r="BB1919" s="174"/>
      <c r="BC1919" s="174"/>
      <c r="BD1919" s="174"/>
      <c r="BE1919" s="174"/>
      <c r="BF1919" s="174"/>
      <c r="BG1919" s="174"/>
      <c r="BH1919" s="174"/>
      <c r="BI1919" s="174"/>
      <c r="BJ1919" s="174"/>
      <c r="BK1919" s="174"/>
      <c r="BL1919" s="174"/>
      <c r="BM1919" s="174"/>
      <c r="BN1919" s="174"/>
      <c r="BO1919" s="174"/>
      <c r="BP1919" s="174"/>
      <c r="BQ1919" s="174"/>
      <c r="BR1919" s="174"/>
      <c r="BS1919" s="174"/>
      <c r="BT1919" s="174"/>
    </row>
    <row r="1920" spans="1:72" s="177" customFormat="1">
      <c r="A1920" s="176"/>
      <c r="B1920" s="176"/>
      <c r="C1920" s="178"/>
      <c r="D1920" s="176"/>
      <c r="E1920" s="174"/>
      <c r="F1920" s="174"/>
      <c r="G1920" s="174"/>
      <c r="H1920" s="174"/>
      <c r="I1920" s="174"/>
      <c r="J1920" s="174"/>
      <c r="K1920" s="174"/>
      <c r="L1920" s="174"/>
      <c r="M1920" s="174"/>
      <c r="N1920" s="174"/>
      <c r="O1920" s="174"/>
      <c r="P1920" s="174"/>
      <c r="Q1920" s="174"/>
      <c r="R1920" s="174"/>
      <c r="S1920" s="174"/>
      <c r="T1920" s="174"/>
      <c r="U1920" s="174"/>
      <c r="V1920" s="174"/>
      <c r="W1920" s="174"/>
      <c r="X1920" s="174"/>
      <c r="Y1920" s="174"/>
      <c r="Z1920" s="174"/>
      <c r="AA1920" s="174"/>
      <c r="AB1920" s="174"/>
      <c r="AC1920" s="174"/>
      <c r="AD1920" s="174"/>
      <c r="AE1920" s="174"/>
      <c r="AF1920" s="174"/>
      <c r="AG1920" s="174"/>
      <c r="AH1920" s="174"/>
      <c r="AI1920" s="174"/>
      <c r="AJ1920" s="174"/>
      <c r="AK1920" s="174"/>
      <c r="AL1920" s="174"/>
      <c r="AM1920" s="174"/>
      <c r="AN1920" s="174"/>
      <c r="AO1920" s="174"/>
      <c r="AP1920" s="174"/>
      <c r="AQ1920" s="174"/>
      <c r="AR1920" s="174"/>
      <c r="AS1920" s="174"/>
      <c r="AT1920" s="174"/>
      <c r="AU1920" s="174"/>
      <c r="AV1920" s="174"/>
      <c r="AW1920" s="174"/>
      <c r="AX1920" s="174"/>
      <c r="AY1920" s="174"/>
      <c r="AZ1920" s="174"/>
      <c r="BA1920" s="174"/>
      <c r="BB1920" s="174"/>
      <c r="BC1920" s="174"/>
      <c r="BD1920" s="174"/>
      <c r="BE1920" s="174"/>
      <c r="BF1920" s="174"/>
      <c r="BG1920" s="174"/>
      <c r="BH1920" s="174"/>
      <c r="BI1920" s="174"/>
      <c r="BJ1920" s="174"/>
      <c r="BK1920" s="174"/>
      <c r="BL1920" s="174"/>
      <c r="BM1920" s="174"/>
      <c r="BN1920" s="174"/>
      <c r="BO1920" s="174"/>
      <c r="BP1920" s="174"/>
      <c r="BQ1920" s="174"/>
      <c r="BR1920" s="174"/>
      <c r="BS1920" s="174"/>
      <c r="BT1920" s="174"/>
    </row>
    <row r="1921" spans="1:72" s="177" customFormat="1">
      <c r="A1921" s="176"/>
      <c r="B1921" s="176"/>
      <c r="C1921" s="178"/>
      <c r="D1921" s="176"/>
      <c r="E1921" s="174"/>
      <c r="F1921" s="174"/>
      <c r="G1921" s="174"/>
      <c r="H1921" s="174"/>
      <c r="I1921" s="174"/>
      <c r="J1921" s="174"/>
      <c r="K1921" s="174"/>
      <c r="L1921" s="174"/>
      <c r="M1921" s="174"/>
      <c r="N1921" s="174"/>
      <c r="O1921" s="174"/>
      <c r="P1921" s="174"/>
      <c r="Q1921" s="174"/>
      <c r="R1921" s="174"/>
      <c r="S1921" s="174"/>
      <c r="T1921" s="174"/>
      <c r="U1921" s="174"/>
      <c r="V1921" s="174"/>
      <c r="W1921" s="174"/>
      <c r="X1921" s="174"/>
      <c r="Y1921" s="174"/>
      <c r="Z1921" s="174"/>
      <c r="AA1921" s="174"/>
      <c r="AB1921" s="174"/>
      <c r="AC1921" s="174"/>
      <c r="AD1921" s="174"/>
      <c r="AE1921" s="174"/>
      <c r="AF1921" s="174"/>
      <c r="AG1921" s="174"/>
      <c r="AH1921" s="174"/>
      <c r="AI1921" s="174"/>
      <c r="AJ1921" s="174"/>
      <c r="AK1921" s="174"/>
      <c r="AL1921" s="174"/>
      <c r="AM1921" s="174"/>
      <c r="AN1921" s="174"/>
      <c r="AO1921" s="174"/>
      <c r="AP1921" s="174"/>
      <c r="AQ1921" s="174"/>
      <c r="AR1921" s="174"/>
      <c r="AS1921" s="174"/>
      <c r="AT1921" s="174"/>
      <c r="AU1921" s="174"/>
      <c r="AV1921" s="174"/>
      <c r="AW1921" s="174"/>
      <c r="AX1921" s="174"/>
      <c r="AY1921" s="174"/>
      <c r="AZ1921" s="174"/>
      <c r="BA1921" s="174"/>
      <c r="BB1921" s="174"/>
      <c r="BC1921" s="174"/>
      <c r="BD1921" s="174"/>
      <c r="BE1921" s="174"/>
      <c r="BF1921" s="174"/>
      <c r="BG1921" s="174"/>
      <c r="BH1921" s="174"/>
      <c r="BI1921" s="174"/>
      <c r="BJ1921" s="174"/>
      <c r="BK1921" s="174"/>
      <c r="BL1921" s="174"/>
      <c r="BM1921" s="174"/>
      <c r="BN1921" s="174"/>
      <c r="BO1921" s="174"/>
      <c r="BP1921" s="174"/>
      <c r="BQ1921" s="174"/>
      <c r="BR1921" s="174"/>
      <c r="BS1921" s="174"/>
      <c r="BT1921" s="174"/>
    </row>
    <row r="1922" spans="1:72" s="177" customFormat="1">
      <c r="A1922" s="176"/>
      <c r="B1922" s="176"/>
      <c r="C1922" s="178"/>
      <c r="D1922" s="176"/>
      <c r="E1922" s="174"/>
      <c r="F1922" s="174"/>
      <c r="G1922" s="174"/>
      <c r="H1922" s="174"/>
      <c r="I1922" s="174"/>
      <c r="J1922" s="174"/>
      <c r="K1922" s="174"/>
      <c r="L1922" s="174"/>
      <c r="M1922" s="174"/>
      <c r="N1922" s="174"/>
      <c r="O1922" s="174"/>
      <c r="P1922" s="174"/>
      <c r="Q1922" s="174"/>
      <c r="R1922" s="174"/>
      <c r="S1922" s="174"/>
      <c r="T1922" s="174"/>
      <c r="U1922" s="174"/>
      <c r="V1922" s="174"/>
      <c r="W1922" s="174"/>
      <c r="X1922" s="174"/>
      <c r="Y1922" s="174"/>
      <c r="Z1922" s="174"/>
      <c r="AA1922" s="174"/>
      <c r="AB1922" s="174"/>
      <c r="AC1922" s="174"/>
      <c r="AD1922" s="174"/>
      <c r="AE1922" s="174"/>
      <c r="AF1922" s="174"/>
      <c r="AG1922" s="174"/>
      <c r="AH1922" s="174"/>
      <c r="AI1922" s="174"/>
      <c r="AJ1922" s="174"/>
      <c r="AK1922" s="174"/>
      <c r="AL1922" s="174"/>
      <c r="AM1922" s="174"/>
      <c r="AN1922" s="174"/>
      <c r="AO1922" s="174"/>
      <c r="AP1922" s="174"/>
      <c r="AQ1922" s="174"/>
      <c r="AR1922" s="174"/>
      <c r="AS1922" s="174"/>
      <c r="AT1922" s="174"/>
      <c r="AU1922" s="174"/>
      <c r="AV1922" s="174"/>
      <c r="AW1922" s="174"/>
      <c r="AX1922" s="174"/>
      <c r="AY1922" s="174"/>
      <c r="AZ1922" s="174"/>
      <c r="BA1922" s="174"/>
      <c r="BB1922" s="174"/>
      <c r="BC1922" s="174"/>
      <c r="BD1922" s="174"/>
      <c r="BE1922" s="174"/>
      <c r="BF1922" s="174"/>
      <c r="BG1922" s="174"/>
      <c r="BH1922" s="174"/>
      <c r="BI1922" s="174"/>
      <c r="BJ1922" s="174"/>
      <c r="BK1922" s="174"/>
      <c r="BL1922" s="174"/>
      <c r="BM1922" s="174"/>
      <c r="BN1922" s="174"/>
      <c r="BO1922" s="174"/>
      <c r="BP1922" s="174"/>
      <c r="BQ1922" s="174"/>
      <c r="BR1922" s="174"/>
      <c r="BS1922" s="174"/>
      <c r="BT1922" s="174"/>
    </row>
    <row r="1923" spans="1:72" s="177" customFormat="1">
      <c r="A1923" s="176"/>
      <c r="B1923" s="176"/>
      <c r="C1923" s="178"/>
      <c r="D1923" s="176"/>
      <c r="E1923" s="174"/>
      <c r="F1923" s="174"/>
      <c r="G1923" s="174"/>
      <c r="H1923" s="174"/>
      <c r="I1923" s="174"/>
      <c r="J1923" s="174"/>
      <c r="K1923" s="174"/>
      <c r="L1923" s="174"/>
      <c r="M1923" s="174"/>
      <c r="N1923" s="174"/>
      <c r="O1923" s="174"/>
      <c r="P1923" s="174"/>
      <c r="Q1923" s="174"/>
      <c r="R1923" s="174"/>
      <c r="S1923" s="174"/>
      <c r="T1923" s="174"/>
      <c r="U1923" s="174"/>
      <c r="V1923" s="174"/>
      <c r="W1923" s="174"/>
      <c r="X1923" s="174"/>
      <c r="Y1923" s="174"/>
      <c r="Z1923" s="174"/>
      <c r="AA1923" s="174"/>
      <c r="AB1923" s="174"/>
      <c r="AC1923" s="174"/>
      <c r="AD1923" s="174"/>
      <c r="AE1923" s="174"/>
      <c r="AF1923" s="174"/>
      <c r="AG1923" s="174"/>
      <c r="AH1923" s="174"/>
      <c r="AI1923" s="174"/>
      <c r="AJ1923" s="174"/>
      <c r="AK1923" s="174"/>
      <c r="AL1923" s="174"/>
      <c r="AM1923" s="174"/>
      <c r="AN1923" s="174"/>
      <c r="AO1923" s="174"/>
      <c r="AP1923" s="174"/>
      <c r="AQ1923" s="174"/>
      <c r="AR1923" s="174"/>
      <c r="AS1923" s="174"/>
      <c r="AT1923" s="174"/>
      <c r="AU1923" s="174"/>
      <c r="AV1923" s="174"/>
      <c r="AW1923" s="174"/>
      <c r="AX1923" s="174"/>
      <c r="AY1923" s="174"/>
      <c r="AZ1923" s="174"/>
      <c r="BA1923" s="174"/>
      <c r="BB1923" s="174"/>
      <c r="BC1923" s="174"/>
      <c r="BD1923" s="174"/>
      <c r="BE1923" s="174"/>
      <c r="BF1923" s="174"/>
      <c r="BG1923" s="174"/>
      <c r="BH1923" s="174"/>
      <c r="BI1923" s="174"/>
      <c r="BJ1923" s="174"/>
      <c r="BK1923" s="174"/>
      <c r="BL1923" s="174"/>
      <c r="BM1923" s="174"/>
      <c r="BN1923" s="174"/>
      <c r="BO1923" s="174"/>
      <c r="BP1923" s="174"/>
      <c r="BQ1923" s="174"/>
      <c r="BR1923" s="174"/>
      <c r="BS1923" s="174"/>
      <c r="BT1923" s="174"/>
    </row>
    <row r="1924" spans="1:72" s="177" customFormat="1">
      <c r="A1924" s="176"/>
      <c r="B1924" s="176"/>
      <c r="C1924" s="178"/>
      <c r="D1924" s="176"/>
      <c r="E1924" s="174"/>
      <c r="F1924" s="174"/>
      <c r="G1924" s="174"/>
      <c r="H1924" s="174"/>
      <c r="I1924" s="174"/>
      <c r="J1924" s="174"/>
      <c r="K1924" s="174"/>
      <c r="L1924" s="174"/>
      <c r="M1924" s="174"/>
      <c r="N1924" s="174"/>
      <c r="O1924" s="174"/>
      <c r="P1924" s="174"/>
      <c r="Q1924" s="174"/>
      <c r="R1924" s="174"/>
      <c r="S1924" s="174"/>
      <c r="T1924" s="174"/>
      <c r="U1924" s="174"/>
      <c r="V1924" s="174"/>
      <c r="W1924" s="174"/>
      <c r="X1924" s="174"/>
      <c r="Y1924" s="174"/>
      <c r="Z1924" s="174"/>
      <c r="AA1924" s="174"/>
      <c r="AB1924" s="174"/>
      <c r="AC1924" s="174"/>
      <c r="AD1924" s="174"/>
      <c r="AE1924" s="174"/>
      <c r="AF1924" s="174"/>
      <c r="AG1924" s="174"/>
      <c r="AH1924" s="174"/>
      <c r="AI1924" s="174"/>
      <c r="AJ1924" s="174"/>
      <c r="AK1924" s="174"/>
      <c r="AL1924" s="174"/>
      <c r="AM1924" s="174"/>
      <c r="AN1924" s="174"/>
      <c r="AO1924" s="174"/>
      <c r="AP1924" s="174"/>
      <c r="AQ1924" s="174"/>
      <c r="AR1924" s="174"/>
      <c r="AS1924" s="174"/>
      <c r="AT1924" s="174"/>
      <c r="AU1924" s="174"/>
      <c r="AV1924" s="174"/>
      <c r="AW1924" s="174"/>
      <c r="AX1924" s="174"/>
      <c r="AY1924" s="174"/>
      <c r="AZ1924" s="174"/>
      <c r="BA1924" s="174"/>
      <c r="BB1924" s="174"/>
      <c r="BC1924" s="174"/>
      <c r="BD1924" s="174"/>
      <c r="BE1924" s="174"/>
      <c r="BF1924" s="174"/>
      <c r="BG1924" s="174"/>
      <c r="BH1924" s="174"/>
      <c r="BI1924" s="174"/>
      <c r="BJ1924" s="174"/>
      <c r="BK1924" s="174"/>
      <c r="BL1924" s="174"/>
      <c r="BM1924" s="174"/>
      <c r="BN1924" s="174"/>
      <c r="BO1924" s="174"/>
      <c r="BP1924" s="174"/>
      <c r="BQ1924" s="174"/>
      <c r="BR1924" s="174"/>
      <c r="BS1924" s="174"/>
      <c r="BT1924" s="174"/>
    </row>
    <row r="1925" spans="1:72" s="177" customFormat="1">
      <c r="A1925" s="176"/>
      <c r="B1925" s="176"/>
      <c r="C1925" s="178"/>
      <c r="D1925" s="176"/>
      <c r="E1925" s="174"/>
      <c r="F1925" s="174"/>
      <c r="G1925" s="174"/>
      <c r="H1925" s="174"/>
      <c r="I1925" s="174"/>
      <c r="J1925" s="174"/>
      <c r="K1925" s="174"/>
      <c r="L1925" s="174"/>
      <c r="M1925" s="174"/>
      <c r="N1925" s="174"/>
      <c r="O1925" s="174"/>
      <c r="P1925" s="174"/>
      <c r="Q1925" s="174"/>
      <c r="R1925" s="174"/>
      <c r="S1925" s="174"/>
      <c r="T1925" s="174"/>
      <c r="U1925" s="174"/>
      <c r="V1925" s="174"/>
      <c r="W1925" s="174"/>
      <c r="X1925" s="174"/>
      <c r="Y1925" s="174"/>
      <c r="Z1925" s="174"/>
      <c r="AA1925" s="174"/>
      <c r="AB1925" s="174"/>
      <c r="AC1925" s="174"/>
      <c r="AD1925" s="174"/>
      <c r="AE1925" s="174"/>
      <c r="AF1925" s="174"/>
      <c r="AG1925" s="174"/>
      <c r="AH1925" s="174"/>
      <c r="AI1925" s="174"/>
      <c r="AJ1925" s="174"/>
      <c r="AK1925" s="174"/>
      <c r="AL1925" s="174"/>
      <c r="AM1925" s="174"/>
      <c r="AN1925" s="174"/>
      <c r="AO1925" s="174"/>
      <c r="AP1925" s="174"/>
      <c r="AQ1925" s="174"/>
      <c r="AR1925" s="174"/>
      <c r="AS1925" s="174"/>
      <c r="AT1925" s="174"/>
      <c r="AU1925" s="174"/>
      <c r="AV1925" s="174"/>
      <c r="AW1925" s="174"/>
      <c r="AX1925" s="174"/>
      <c r="AY1925" s="174"/>
      <c r="AZ1925" s="174"/>
      <c r="BA1925" s="174"/>
      <c r="BB1925" s="174"/>
      <c r="BC1925" s="174"/>
      <c r="BD1925" s="174"/>
      <c r="BE1925" s="174"/>
      <c r="BF1925" s="174"/>
      <c r="BG1925" s="174"/>
      <c r="BH1925" s="174"/>
      <c r="BI1925" s="174"/>
      <c r="BJ1925" s="174"/>
      <c r="BK1925" s="174"/>
      <c r="BL1925" s="174"/>
      <c r="BM1925" s="174"/>
      <c r="BN1925" s="174"/>
      <c r="BO1925" s="174"/>
      <c r="BP1925" s="174"/>
      <c r="BQ1925" s="174"/>
      <c r="BR1925" s="174"/>
      <c r="BS1925" s="174"/>
      <c r="BT1925" s="174"/>
    </row>
    <row r="1926" spans="1:72" s="177" customFormat="1">
      <c r="A1926" s="176"/>
      <c r="B1926" s="176"/>
      <c r="C1926" s="178"/>
      <c r="D1926" s="176"/>
      <c r="E1926" s="174"/>
      <c r="F1926" s="174"/>
      <c r="G1926" s="174"/>
      <c r="H1926" s="174"/>
      <c r="I1926" s="174"/>
      <c r="J1926" s="174"/>
      <c r="K1926" s="174"/>
      <c r="L1926" s="174"/>
      <c r="M1926" s="174"/>
      <c r="N1926" s="174"/>
      <c r="O1926" s="174"/>
      <c r="P1926" s="174"/>
      <c r="Q1926" s="174"/>
      <c r="R1926" s="174"/>
      <c r="S1926" s="174"/>
      <c r="T1926" s="174"/>
      <c r="U1926" s="174"/>
      <c r="V1926" s="174"/>
      <c r="W1926" s="174"/>
      <c r="X1926" s="174"/>
      <c r="Y1926" s="174"/>
      <c r="Z1926" s="174"/>
      <c r="AA1926" s="174"/>
      <c r="AB1926" s="174"/>
      <c r="AC1926" s="174"/>
      <c r="AD1926" s="174"/>
      <c r="AE1926" s="174"/>
      <c r="AF1926" s="174"/>
      <c r="AG1926" s="174"/>
      <c r="AH1926" s="174"/>
      <c r="AI1926" s="174"/>
      <c r="AJ1926" s="174"/>
      <c r="AK1926" s="174"/>
      <c r="AL1926" s="174"/>
      <c r="AM1926" s="174"/>
      <c r="AN1926" s="174"/>
      <c r="AO1926" s="174"/>
      <c r="AP1926" s="174"/>
      <c r="AQ1926" s="174"/>
      <c r="AR1926" s="174"/>
      <c r="AS1926" s="174"/>
      <c r="AT1926" s="174"/>
      <c r="AU1926" s="174"/>
      <c r="AV1926" s="174"/>
      <c r="AW1926" s="174"/>
      <c r="AX1926" s="174"/>
      <c r="AY1926" s="174"/>
      <c r="AZ1926" s="174"/>
      <c r="BA1926" s="174"/>
      <c r="BB1926" s="174"/>
      <c r="BC1926" s="174"/>
      <c r="BD1926" s="174"/>
      <c r="BE1926" s="174"/>
      <c r="BF1926" s="174"/>
      <c r="BG1926" s="174"/>
      <c r="BH1926" s="174"/>
      <c r="BI1926" s="174"/>
      <c r="BJ1926" s="174"/>
      <c r="BK1926" s="174"/>
      <c r="BL1926" s="174"/>
      <c r="BM1926" s="174"/>
      <c r="BN1926" s="174"/>
      <c r="BO1926" s="174"/>
      <c r="BP1926" s="174"/>
      <c r="BQ1926" s="174"/>
      <c r="BR1926" s="174"/>
      <c r="BS1926" s="174"/>
      <c r="BT1926" s="174"/>
    </row>
    <row r="1927" spans="1:72" s="177" customFormat="1">
      <c r="A1927" s="176"/>
      <c r="B1927" s="176"/>
      <c r="C1927" s="178"/>
      <c r="D1927" s="176"/>
      <c r="E1927" s="174"/>
      <c r="F1927" s="174"/>
      <c r="G1927" s="174"/>
      <c r="H1927" s="174"/>
      <c r="I1927" s="174"/>
      <c r="J1927" s="174"/>
      <c r="K1927" s="174"/>
      <c r="L1927" s="174"/>
      <c r="M1927" s="174"/>
      <c r="N1927" s="174"/>
      <c r="O1927" s="174"/>
      <c r="P1927" s="174"/>
      <c r="Q1927" s="174"/>
      <c r="R1927" s="174"/>
      <c r="S1927" s="174"/>
      <c r="T1927" s="174"/>
      <c r="U1927" s="174"/>
      <c r="V1927" s="174"/>
      <c r="W1927" s="174"/>
      <c r="X1927" s="174"/>
      <c r="Y1927" s="174"/>
      <c r="Z1927" s="174"/>
      <c r="AA1927" s="174"/>
      <c r="AB1927" s="174"/>
      <c r="AC1927" s="174"/>
      <c r="AD1927" s="174"/>
      <c r="AE1927" s="174"/>
      <c r="AF1927" s="174"/>
      <c r="AG1927" s="174"/>
      <c r="AH1927" s="174"/>
      <c r="AI1927" s="174"/>
      <c r="AJ1927" s="174"/>
      <c r="AK1927" s="174"/>
      <c r="AL1927" s="174"/>
      <c r="AM1927" s="174"/>
      <c r="AN1927" s="174"/>
      <c r="AO1927" s="174"/>
      <c r="AP1927" s="174"/>
      <c r="AQ1927" s="174"/>
      <c r="AR1927" s="174"/>
      <c r="AS1927" s="174"/>
      <c r="AT1927" s="174"/>
      <c r="AU1927" s="174"/>
      <c r="AV1927" s="174"/>
      <c r="AW1927" s="174"/>
      <c r="AX1927" s="174"/>
      <c r="AY1927" s="174"/>
      <c r="AZ1927" s="174"/>
      <c r="BA1927" s="174"/>
      <c r="BB1927" s="174"/>
      <c r="BC1927" s="174"/>
      <c r="BD1927" s="174"/>
      <c r="BE1927" s="174"/>
      <c r="BF1927" s="174"/>
      <c r="BG1927" s="174"/>
      <c r="BH1927" s="174"/>
      <c r="BI1927" s="174"/>
      <c r="BJ1927" s="174"/>
      <c r="BK1927" s="174"/>
      <c r="BL1927" s="174"/>
      <c r="BM1927" s="174"/>
      <c r="BN1927" s="174"/>
      <c r="BO1927" s="174"/>
      <c r="BP1927" s="174"/>
      <c r="BQ1927" s="174"/>
      <c r="BR1927" s="174"/>
      <c r="BS1927" s="174"/>
      <c r="BT1927" s="174"/>
    </row>
    <row r="1928" spans="1:72" s="177" customFormat="1">
      <c r="A1928" s="176"/>
      <c r="B1928" s="176"/>
      <c r="C1928" s="178"/>
      <c r="D1928" s="176"/>
      <c r="E1928" s="174"/>
      <c r="F1928" s="174"/>
      <c r="G1928" s="174"/>
      <c r="H1928" s="174"/>
      <c r="I1928" s="174"/>
      <c r="J1928" s="174"/>
      <c r="K1928" s="174"/>
      <c r="L1928" s="174"/>
      <c r="M1928" s="174"/>
      <c r="N1928" s="174"/>
      <c r="O1928" s="174"/>
      <c r="P1928" s="174"/>
      <c r="Q1928" s="174"/>
      <c r="R1928" s="174"/>
      <c r="S1928" s="174"/>
      <c r="T1928" s="174"/>
      <c r="U1928" s="174"/>
      <c r="V1928" s="174"/>
      <c r="W1928" s="174"/>
      <c r="X1928" s="174"/>
      <c r="Y1928" s="174"/>
      <c r="Z1928" s="174"/>
      <c r="AA1928" s="174"/>
      <c r="AB1928" s="174"/>
      <c r="AC1928" s="174"/>
      <c r="AD1928" s="174"/>
      <c r="AE1928" s="174"/>
      <c r="AF1928" s="174"/>
      <c r="AG1928" s="174"/>
      <c r="AH1928" s="174"/>
      <c r="AI1928" s="174"/>
      <c r="AJ1928" s="174"/>
      <c r="AK1928" s="174"/>
      <c r="AL1928" s="174"/>
      <c r="AM1928" s="174"/>
      <c r="AN1928" s="174"/>
      <c r="AO1928" s="174"/>
      <c r="AP1928" s="174"/>
      <c r="AQ1928" s="174"/>
      <c r="AR1928" s="174"/>
      <c r="AS1928" s="174"/>
      <c r="AT1928" s="174"/>
      <c r="AU1928" s="174"/>
      <c r="AV1928" s="174"/>
      <c r="AW1928" s="174"/>
      <c r="AX1928" s="174"/>
      <c r="AY1928" s="174"/>
      <c r="AZ1928" s="174"/>
      <c r="BA1928" s="174"/>
      <c r="BB1928" s="174"/>
      <c r="BC1928" s="174"/>
      <c r="BD1928" s="174"/>
      <c r="BE1928" s="174"/>
      <c r="BF1928" s="174"/>
      <c r="BG1928" s="174"/>
      <c r="BH1928" s="174"/>
      <c r="BI1928" s="174"/>
      <c r="BJ1928" s="174"/>
      <c r="BK1928" s="174"/>
      <c r="BL1928" s="174"/>
      <c r="BM1928" s="174"/>
      <c r="BN1928" s="174"/>
      <c r="BO1928" s="174"/>
      <c r="BP1928" s="174"/>
      <c r="BQ1928" s="174"/>
      <c r="BR1928" s="174"/>
      <c r="BS1928" s="174"/>
      <c r="BT1928" s="174"/>
    </row>
    <row r="1929" spans="1:72" s="177" customFormat="1">
      <c r="A1929" s="176"/>
      <c r="B1929" s="176"/>
      <c r="C1929" s="178"/>
      <c r="D1929" s="176"/>
      <c r="E1929" s="174"/>
      <c r="F1929" s="174"/>
      <c r="G1929" s="174"/>
      <c r="H1929" s="174"/>
      <c r="I1929" s="174"/>
      <c r="J1929" s="174"/>
      <c r="K1929" s="174"/>
      <c r="L1929" s="174"/>
      <c r="M1929" s="174"/>
      <c r="N1929" s="174"/>
      <c r="O1929" s="174"/>
      <c r="P1929" s="174"/>
      <c r="Q1929" s="174"/>
      <c r="R1929" s="174"/>
      <c r="S1929" s="174"/>
      <c r="T1929" s="174"/>
      <c r="U1929" s="174"/>
      <c r="V1929" s="174"/>
      <c r="W1929" s="174"/>
      <c r="X1929" s="174"/>
      <c r="Y1929" s="174"/>
      <c r="Z1929" s="174"/>
      <c r="AA1929" s="174"/>
      <c r="AB1929" s="174"/>
      <c r="AC1929" s="174"/>
      <c r="AD1929" s="174"/>
      <c r="AE1929" s="174"/>
      <c r="AF1929" s="174"/>
      <c r="AG1929" s="174"/>
      <c r="AH1929" s="174"/>
      <c r="AI1929" s="174"/>
      <c r="AJ1929" s="174"/>
      <c r="AK1929" s="174"/>
      <c r="AL1929" s="174"/>
      <c r="AM1929" s="174"/>
      <c r="AN1929" s="174"/>
      <c r="AO1929" s="174"/>
      <c r="AP1929" s="174"/>
      <c r="AQ1929" s="174"/>
      <c r="AR1929" s="174"/>
      <c r="AS1929" s="174"/>
      <c r="AT1929" s="174"/>
      <c r="AU1929" s="174"/>
      <c r="AV1929" s="174"/>
      <c r="AW1929" s="174"/>
      <c r="AX1929" s="174"/>
      <c r="AY1929" s="174"/>
      <c r="AZ1929" s="174"/>
      <c r="BA1929" s="174"/>
      <c r="BB1929" s="174"/>
      <c r="BC1929" s="174"/>
      <c r="BD1929" s="174"/>
      <c r="BE1929" s="174"/>
      <c r="BF1929" s="174"/>
      <c r="BG1929" s="174"/>
      <c r="BH1929" s="174"/>
      <c r="BI1929" s="174"/>
      <c r="BJ1929" s="174"/>
      <c r="BK1929" s="174"/>
      <c r="BL1929" s="174"/>
      <c r="BM1929" s="174"/>
      <c r="BN1929" s="174"/>
      <c r="BO1929" s="174"/>
      <c r="BP1929" s="174"/>
      <c r="BQ1929" s="174"/>
      <c r="BR1929" s="174"/>
      <c r="BS1929" s="174"/>
      <c r="BT1929" s="174"/>
    </row>
    <row r="1930" spans="1:72" s="177" customFormat="1">
      <c r="A1930" s="176"/>
      <c r="B1930" s="176"/>
      <c r="C1930" s="178"/>
      <c r="D1930" s="176"/>
      <c r="E1930" s="174"/>
      <c r="F1930" s="174"/>
      <c r="G1930" s="174"/>
      <c r="H1930" s="174"/>
      <c r="I1930" s="174"/>
      <c r="J1930" s="174"/>
      <c r="K1930" s="174"/>
      <c r="L1930" s="174"/>
      <c r="M1930" s="174"/>
      <c r="N1930" s="174"/>
      <c r="O1930" s="174"/>
      <c r="P1930" s="174"/>
      <c r="Q1930" s="174"/>
      <c r="R1930" s="174"/>
      <c r="S1930" s="174"/>
      <c r="T1930" s="174"/>
      <c r="U1930" s="174"/>
      <c r="V1930" s="174"/>
      <c r="W1930" s="174"/>
      <c r="X1930" s="174"/>
      <c r="Y1930" s="174"/>
      <c r="Z1930" s="174"/>
      <c r="AA1930" s="174"/>
      <c r="AB1930" s="174"/>
      <c r="AC1930" s="174"/>
      <c r="AD1930" s="174"/>
      <c r="AE1930" s="174"/>
      <c r="AF1930" s="174"/>
      <c r="AG1930" s="174"/>
      <c r="AH1930" s="174"/>
      <c r="AI1930" s="174"/>
      <c r="AJ1930" s="174"/>
      <c r="AK1930" s="174"/>
      <c r="AL1930" s="174"/>
      <c r="AM1930" s="174"/>
      <c r="AN1930" s="174"/>
      <c r="AO1930" s="174"/>
      <c r="AP1930" s="174"/>
      <c r="AQ1930" s="174"/>
      <c r="AR1930" s="174"/>
      <c r="AS1930" s="174"/>
      <c r="AT1930" s="174"/>
      <c r="AU1930" s="174"/>
      <c r="AV1930" s="174"/>
      <c r="AW1930" s="174"/>
      <c r="AX1930" s="174"/>
      <c r="AY1930" s="174"/>
      <c r="AZ1930" s="174"/>
      <c r="BA1930" s="174"/>
      <c r="BB1930" s="174"/>
      <c r="BC1930" s="174"/>
      <c r="BD1930" s="174"/>
      <c r="BE1930" s="174"/>
      <c r="BF1930" s="174"/>
      <c r="BG1930" s="174"/>
      <c r="BH1930" s="174"/>
      <c r="BI1930" s="174"/>
      <c r="BJ1930" s="174"/>
      <c r="BK1930" s="174"/>
      <c r="BL1930" s="174"/>
      <c r="BM1930" s="174"/>
      <c r="BN1930" s="174"/>
      <c r="BO1930" s="174"/>
      <c r="BP1930" s="174"/>
      <c r="BQ1930" s="174"/>
      <c r="BR1930" s="174"/>
      <c r="BS1930" s="174"/>
      <c r="BT1930" s="174"/>
    </row>
    <row r="1931" spans="1:72" s="177" customFormat="1">
      <c r="A1931" s="176"/>
      <c r="B1931" s="176"/>
      <c r="C1931" s="178"/>
      <c r="D1931" s="176"/>
      <c r="E1931" s="174"/>
      <c r="F1931" s="174"/>
      <c r="G1931" s="174"/>
      <c r="H1931" s="174"/>
      <c r="I1931" s="174"/>
      <c r="J1931" s="174"/>
      <c r="K1931" s="174"/>
      <c r="L1931" s="174"/>
      <c r="M1931" s="174"/>
      <c r="N1931" s="174"/>
      <c r="O1931" s="174"/>
      <c r="P1931" s="174"/>
      <c r="Q1931" s="174"/>
      <c r="R1931" s="174"/>
      <c r="S1931" s="174"/>
      <c r="T1931" s="174"/>
      <c r="U1931" s="174"/>
      <c r="V1931" s="174"/>
      <c r="W1931" s="174"/>
      <c r="X1931" s="174"/>
      <c r="Y1931" s="174"/>
      <c r="Z1931" s="174"/>
      <c r="AA1931" s="174"/>
      <c r="AB1931" s="174"/>
      <c r="AC1931" s="174"/>
      <c r="AD1931" s="174"/>
      <c r="AE1931" s="174"/>
      <c r="AF1931" s="174"/>
      <c r="AG1931" s="174"/>
      <c r="AH1931" s="174"/>
      <c r="AI1931" s="174"/>
      <c r="AJ1931" s="174"/>
      <c r="AK1931" s="174"/>
      <c r="AL1931" s="174"/>
      <c r="AM1931" s="174"/>
      <c r="AN1931" s="174"/>
      <c r="AO1931" s="174"/>
      <c r="AP1931" s="174"/>
      <c r="AQ1931" s="174"/>
      <c r="AR1931" s="174"/>
      <c r="AS1931" s="174"/>
      <c r="AT1931" s="174"/>
      <c r="AU1931" s="174"/>
      <c r="AV1931" s="174"/>
      <c r="AW1931" s="174"/>
      <c r="AX1931" s="174"/>
      <c r="AY1931" s="174"/>
      <c r="AZ1931" s="174"/>
      <c r="BA1931" s="174"/>
      <c r="BB1931" s="174"/>
      <c r="BC1931" s="174"/>
      <c r="BD1931" s="174"/>
      <c r="BE1931" s="174"/>
      <c r="BF1931" s="174"/>
      <c r="BG1931" s="174"/>
      <c r="BH1931" s="174"/>
      <c r="BI1931" s="174"/>
      <c r="BJ1931" s="174"/>
      <c r="BK1931" s="174"/>
      <c r="BL1931" s="174"/>
      <c r="BM1931" s="174"/>
      <c r="BN1931" s="174"/>
      <c r="BO1931" s="174"/>
      <c r="BP1931" s="174"/>
      <c r="BQ1931" s="174"/>
      <c r="BR1931" s="174"/>
      <c r="BS1931" s="174"/>
      <c r="BT1931" s="174"/>
    </row>
    <row r="1932" spans="1:72" s="177" customFormat="1">
      <c r="A1932" s="176"/>
      <c r="B1932" s="176"/>
      <c r="C1932" s="178"/>
      <c r="D1932" s="176"/>
      <c r="E1932" s="174"/>
      <c r="F1932" s="174"/>
      <c r="G1932" s="174"/>
      <c r="H1932" s="174"/>
      <c r="I1932" s="174"/>
      <c r="J1932" s="174"/>
      <c r="K1932" s="174"/>
      <c r="L1932" s="174"/>
      <c r="M1932" s="174"/>
      <c r="N1932" s="174"/>
      <c r="O1932" s="174"/>
      <c r="P1932" s="174"/>
      <c r="Q1932" s="174"/>
      <c r="R1932" s="174"/>
      <c r="S1932" s="174"/>
      <c r="T1932" s="174"/>
      <c r="U1932" s="174"/>
      <c r="V1932" s="174"/>
      <c r="W1932" s="174"/>
      <c r="X1932" s="174"/>
      <c r="Y1932" s="174"/>
      <c r="Z1932" s="174"/>
      <c r="AA1932" s="174"/>
      <c r="AB1932" s="174"/>
      <c r="AC1932" s="174"/>
      <c r="AD1932" s="174"/>
      <c r="AE1932" s="174"/>
      <c r="AF1932" s="174"/>
      <c r="AG1932" s="174"/>
      <c r="AH1932" s="174"/>
      <c r="AI1932" s="174"/>
      <c r="AJ1932" s="174"/>
      <c r="AK1932" s="174"/>
      <c r="AL1932" s="174"/>
      <c r="AM1932" s="174"/>
      <c r="AN1932" s="174"/>
      <c r="AO1932" s="174"/>
      <c r="AP1932" s="174"/>
      <c r="AQ1932" s="174"/>
      <c r="AR1932" s="174"/>
      <c r="AS1932" s="174"/>
      <c r="AT1932" s="174"/>
      <c r="AU1932" s="174"/>
      <c r="AV1932" s="174"/>
      <c r="AW1932" s="174"/>
      <c r="AX1932" s="174"/>
      <c r="AY1932" s="174"/>
      <c r="AZ1932" s="174"/>
      <c r="BA1932" s="174"/>
      <c r="BB1932" s="174"/>
      <c r="BC1932" s="174"/>
      <c r="BD1932" s="174"/>
      <c r="BE1932" s="174"/>
      <c r="BF1932" s="174"/>
      <c r="BG1932" s="174"/>
      <c r="BH1932" s="174"/>
      <c r="BI1932" s="174"/>
      <c r="BJ1932" s="174"/>
      <c r="BK1932" s="174"/>
      <c r="BL1932" s="174"/>
      <c r="BM1932" s="174"/>
      <c r="BN1932" s="174"/>
      <c r="BO1932" s="174"/>
      <c r="BP1932" s="174"/>
      <c r="BQ1932" s="174"/>
      <c r="BR1932" s="174"/>
      <c r="BS1932" s="174"/>
      <c r="BT1932" s="174"/>
    </row>
    <row r="1933" spans="1:72" s="177" customFormat="1">
      <c r="A1933" s="176"/>
      <c r="B1933" s="176"/>
      <c r="C1933" s="178"/>
      <c r="D1933" s="176"/>
      <c r="E1933" s="174"/>
      <c r="F1933" s="174"/>
      <c r="G1933" s="174"/>
      <c r="H1933" s="174"/>
      <c r="I1933" s="174"/>
      <c r="J1933" s="174"/>
      <c r="K1933" s="174"/>
      <c r="L1933" s="174"/>
      <c r="M1933" s="174"/>
      <c r="N1933" s="174"/>
      <c r="O1933" s="174"/>
      <c r="P1933" s="174"/>
      <c r="Q1933" s="174"/>
      <c r="R1933" s="174"/>
      <c r="S1933" s="174"/>
      <c r="T1933" s="174"/>
      <c r="U1933" s="174"/>
      <c r="V1933" s="174"/>
      <c r="W1933" s="174"/>
      <c r="X1933" s="174"/>
      <c r="Y1933" s="174"/>
      <c r="Z1933" s="174"/>
      <c r="AA1933" s="174"/>
      <c r="AB1933" s="174"/>
      <c r="AC1933" s="174"/>
      <c r="AD1933" s="174"/>
      <c r="AE1933" s="174"/>
      <c r="AF1933" s="174"/>
      <c r="AG1933" s="174"/>
      <c r="AH1933" s="174"/>
      <c r="AI1933" s="174"/>
      <c r="AJ1933" s="174"/>
      <c r="AK1933" s="174"/>
      <c r="AL1933" s="174"/>
      <c r="AM1933" s="174"/>
      <c r="AN1933" s="174"/>
      <c r="AO1933" s="174"/>
      <c r="AP1933" s="174"/>
      <c r="AQ1933" s="174"/>
      <c r="AR1933" s="174"/>
      <c r="AS1933" s="174"/>
      <c r="AT1933" s="174"/>
      <c r="AU1933" s="174"/>
      <c r="AV1933" s="174"/>
      <c r="AW1933" s="174"/>
      <c r="AX1933" s="174"/>
      <c r="AY1933" s="174"/>
      <c r="AZ1933" s="174"/>
      <c r="BA1933" s="174"/>
      <c r="BB1933" s="174"/>
      <c r="BC1933" s="174"/>
      <c r="BD1933" s="174"/>
      <c r="BE1933" s="174"/>
      <c r="BF1933" s="174"/>
      <c r="BG1933" s="174"/>
      <c r="BH1933" s="174"/>
      <c r="BI1933" s="174"/>
      <c r="BJ1933" s="174"/>
      <c r="BK1933" s="174"/>
      <c r="BL1933" s="174"/>
      <c r="BM1933" s="174"/>
      <c r="BN1933" s="174"/>
      <c r="BO1933" s="174"/>
      <c r="BP1933" s="174"/>
      <c r="BQ1933" s="174"/>
      <c r="BR1933" s="174"/>
      <c r="BS1933" s="174"/>
      <c r="BT1933" s="174"/>
    </row>
    <row r="1934" spans="1:72" s="177" customFormat="1">
      <c r="A1934" s="176"/>
      <c r="B1934" s="176"/>
      <c r="C1934" s="178"/>
      <c r="D1934" s="176"/>
      <c r="E1934" s="174"/>
      <c r="F1934" s="174"/>
      <c r="G1934" s="174"/>
      <c r="H1934" s="174"/>
      <c r="I1934" s="174"/>
      <c r="J1934" s="174"/>
      <c r="K1934" s="174"/>
      <c r="L1934" s="174"/>
      <c r="M1934" s="174"/>
      <c r="N1934" s="174"/>
      <c r="O1934" s="174"/>
      <c r="P1934" s="174"/>
      <c r="Q1934" s="174"/>
      <c r="R1934" s="174"/>
      <c r="S1934" s="174"/>
      <c r="T1934" s="174"/>
      <c r="U1934" s="174"/>
      <c r="V1934" s="174"/>
      <c r="W1934" s="174"/>
      <c r="X1934" s="174"/>
      <c r="Y1934" s="174"/>
      <c r="Z1934" s="174"/>
      <c r="AA1934" s="174"/>
      <c r="AB1934" s="174"/>
      <c r="AC1934" s="174"/>
      <c r="AD1934" s="174"/>
      <c r="AE1934" s="174"/>
      <c r="AF1934" s="174"/>
      <c r="AG1934" s="174"/>
      <c r="AH1934" s="174"/>
      <c r="AI1934" s="174"/>
      <c r="AJ1934" s="174"/>
      <c r="AK1934" s="174"/>
      <c r="AL1934" s="174"/>
      <c r="AM1934" s="174"/>
      <c r="AN1934" s="174"/>
      <c r="AO1934" s="174"/>
      <c r="AP1934" s="174"/>
      <c r="AQ1934" s="174"/>
      <c r="AR1934" s="174"/>
      <c r="AS1934" s="174"/>
      <c r="AT1934" s="174"/>
      <c r="AU1934" s="174"/>
      <c r="AV1934" s="174"/>
      <c r="AW1934" s="174"/>
      <c r="AX1934" s="174"/>
      <c r="AY1934" s="174"/>
      <c r="AZ1934" s="174"/>
      <c r="BA1934" s="174"/>
      <c r="BB1934" s="174"/>
      <c r="BC1934" s="174"/>
      <c r="BD1934" s="174"/>
      <c r="BE1934" s="174"/>
      <c r="BF1934" s="174"/>
      <c r="BG1934" s="174"/>
      <c r="BH1934" s="174"/>
      <c r="BI1934" s="174"/>
      <c r="BJ1934" s="174"/>
      <c r="BK1934" s="174"/>
      <c r="BL1934" s="174"/>
      <c r="BM1934" s="174"/>
      <c r="BN1934" s="174"/>
      <c r="BO1934" s="174"/>
      <c r="BP1934" s="174"/>
      <c r="BQ1934" s="174"/>
      <c r="BR1934" s="174"/>
      <c r="BS1934" s="174"/>
      <c r="BT1934" s="174"/>
    </row>
    <row r="1935" spans="1:72" s="177" customFormat="1">
      <c r="A1935" s="176"/>
      <c r="B1935" s="176"/>
      <c r="C1935" s="178"/>
      <c r="D1935" s="176"/>
      <c r="E1935" s="174"/>
      <c r="F1935" s="174"/>
      <c r="G1935" s="174"/>
      <c r="H1935" s="174"/>
      <c r="I1935" s="174"/>
      <c r="J1935" s="174"/>
      <c r="K1935" s="174"/>
      <c r="L1935" s="174"/>
      <c r="M1935" s="174"/>
      <c r="N1935" s="174"/>
      <c r="O1935" s="174"/>
      <c r="P1935" s="174"/>
      <c r="Q1935" s="174"/>
      <c r="R1935" s="174"/>
      <c r="S1935" s="174"/>
      <c r="T1935" s="174"/>
      <c r="U1935" s="174"/>
      <c r="V1935" s="174"/>
      <c r="W1935" s="174"/>
      <c r="X1935" s="174"/>
      <c r="Y1935" s="174"/>
      <c r="Z1935" s="174"/>
      <c r="AA1935" s="174"/>
      <c r="AB1935" s="174"/>
      <c r="AC1935" s="174"/>
      <c r="AD1935" s="174"/>
      <c r="AE1935" s="174"/>
      <c r="AF1935" s="174"/>
      <c r="AG1935" s="174"/>
      <c r="AH1935" s="174"/>
      <c r="AI1935" s="174"/>
      <c r="AJ1935" s="174"/>
      <c r="AK1935" s="174"/>
      <c r="AL1935" s="174"/>
      <c r="AM1935" s="174"/>
      <c r="AN1935" s="174"/>
      <c r="AO1935" s="174"/>
      <c r="AP1935" s="174"/>
      <c r="AQ1935" s="174"/>
      <c r="AR1935" s="174"/>
      <c r="AS1935" s="174"/>
      <c r="AT1935" s="174"/>
      <c r="AU1935" s="174"/>
      <c r="AV1935" s="174"/>
      <c r="AW1935" s="174"/>
      <c r="AX1935" s="174"/>
      <c r="AY1935" s="174"/>
      <c r="AZ1935" s="174"/>
      <c r="BA1935" s="174"/>
      <c r="BB1935" s="174"/>
      <c r="BC1935" s="174"/>
      <c r="BD1935" s="174"/>
      <c r="BE1935" s="174"/>
      <c r="BF1935" s="174"/>
      <c r="BG1935" s="174"/>
      <c r="BH1935" s="174"/>
      <c r="BI1935" s="174"/>
      <c r="BJ1935" s="174"/>
      <c r="BK1935" s="174"/>
      <c r="BL1935" s="174"/>
      <c r="BM1935" s="174"/>
      <c r="BN1935" s="174"/>
      <c r="BO1935" s="174"/>
      <c r="BP1935" s="174"/>
      <c r="BQ1935" s="174"/>
      <c r="BR1935" s="174"/>
      <c r="BS1935" s="174"/>
      <c r="BT1935" s="174"/>
    </row>
    <row r="1936" spans="1:72" s="177" customFormat="1">
      <c r="A1936" s="176"/>
      <c r="B1936" s="176"/>
      <c r="C1936" s="178"/>
      <c r="D1936" s="176"/>
      <c r="E1936" s="174"/>
      <c r="F1936" s="174"/>
      <c r="G1936" s="174"/>
      <c r="H1936" s="174"/>
      <c r="I1936" s="174"/>
      <c r="J1936" s="174"/>
      <c r="K1936" s="174"/>
      <c r="L1936" s="174"/>
      <c r="M1936" s="174"/>
      <c r="N1936" s="174"/>
      <c r="O1936" s="174"/>
      <c r="P1936" s="174"/>
      <c r="Q1936" s="174"/>
      <c r="R1936" s="174"/>
      <c r="S1936" s="174"/>
      <c r="T1936" s="174"/>
      <c r="U1936" s="174"/>
      <c r="V1936" s="174"/>
      <c r="W1936" s="174"/>
      <c r="X1936" s="174"/>
      <c r="Y1936" s="174"/>
      <c r="Z1936" s="174"/>
      <c r="AA1936" s="174"/>
      <c r="AB1936" s="174"/>
      <c r="AC1936" s="174"/>
      <c r="AD1936" s="174"/>
      <c r="AE1936" s="174"/>
      <c r="AF1936" s="174"/>
      <c r="AG1936" s="174"/>
      <c r="AH1936" s="174"/>
      <c r="AI1936" s="174"/>
      <c r="AJ1936" s="174"/>
      <c r="AK1936" s="174"/>
      <c r="AL1936" s="174"/>
      <c r="AM1936" s="174"/>
      <c r="AN1936" s="174"/>
      <c r="AO1936" s="174"/>
      <c r="AP1936" s="174"/>
      <c r="AQ1936" s="174"/>
      <c r="AR1936" s="174"/>
      <c r="AS1936" s="174"/>
      <c r="AT1936" s="174"/>
      <c r="AU1936" s="174"/>
      <c r="AV1936" s="174"/>
      <c r="AW1936" s="174"/>
      <c r="AX1936" s="174"/>
      <c r="AY1936" s="174"/>
      <c r="AZ1936" s="174"/>
      <c r="BA1936" s="174"/>
      <c r="BB1936" s="174"/>
      <c r="BC1936" s="174"/>
      <c r="BD1936" s="174"/>
      <c r="BE1936" s="174"/>
      <c r="BF1936" s="174"/>
      <c r="BG1936" s="174"/>
      <c r="BH1936" s="174"/>
      <c r="BI1936" s="174"/>
      <c r="BJ1936" s="174"/>
      <c r="BK1936" s="174"/>
      <c r="BL1936" s="174"/>
      <c r="BM1936" s="174"/>
      <c r="BN1936" s="174"/>
      <c r="BO1936" s="174"/>
      <c r="BP1936" s="174"/>
      <c r="BQ1936" s="174"/>
      <c r="BR1936" s="174"/>
      <c r="BS1936" s="174"/>
      <c r="BT1936" s="174"/>
    </row>
    <row r="1937" spans="1:72" s="177" customFormat="1">
      <c r="A1937" s="176"/>
      <c r="B1937" s="176"/>
      <c r="C1937" s="178"/>
      <c r="D1937" s="176"/>
      <c r="E1937" s="174"/>
      <c r="F1937" s="174"/>
      <c r="G1937" s="174"/>
      <c r="H1937" s="174"/>
      <c r="I1937" s="174"/>
      <c r="J1937" s="174"/>
      <c r="K1937" s="174"/>
      <c r="L1937" s="174"/>
      <c r="M1937" s="174"/>
      <c r="N1937" s="174"/>
      <c r="O1937" s="174"/>
      <c r="P1937" s="174"/>
      <c r="Q1937" s="174"/>
      <c r="R1937" s="174"/>
      <c r="S1937" s="174"/>
      <c r="T1937" s="174"/>
      <c r="U1937" s="174"/>
      <c r="V1937" s="174"/>
      <c r="W1937" s="174"/>
      <c r="X1937" s="174"/>
      <c r="Y1937" s="174"/>
      <c r="Z1937" s="174"/>
      <c r="AA1937" s="174"/>
      <c r="AB1937" s="174"/>
      <c r="AC1937" s="174"/>
      <c r="AD1937" s="174"/>
      <c r="AE1937" s="174"/>
      <c r="AF1937" s="174"/>
      <c r="AG1937" s="174"/>
      <c r="AH1937" s="174"/>
      <c r="AI1937" s="174"/>
      <c r="AJ1937" s="174"/>
      <c r="AK1937" s="174"/>
      <c r="AL1937" s="174"/>
      <c r="AM1937" s="174"/>
      <c r="AN1937" s="174"/>
      <c r="AO1937" s="174"/>
      <c r="AP1937" s="174"/>
      <c r="AQ1937" s="174"/>
      <c r="AR1937" s="174"/>
      <c r="AS1937" s="174"/>
      <c r="AT1937" s="174"/>
      <c r="AU1937" s="174"/>
      <c r="AV1937" s="174"/>
      <c r="AW1937" s="174"/>
      <c r="AX1937" s="174"/>
      <c r="AY1937" s="174"/>
      <c r="AZ1937" s="174"/>
      <c r="BA1937" s="174"/>
      <c r="BB1937" s="174"/>
      <c r="BC1937" s="174"/>
      <c r="BD1937" s="174"/>
      <c r="BE1937" s="174"/>
      <c r="BF1937" s="174"/>
      <c r="BG1937" s="174"/>
      <c r="BH1937" s="174"/>
      <c r="BI1937" s="174"/>
      <c r="BJ1937" s="174"/>
      <c r="BK1937" s="174"/>
      <c r="BL1937" s="174"/>
      <c r="BM1937" s="174"/>
      <c r="BN1937" s="174"/>
      <c r="BO1937" s="174"/>
      <c r="BP1937" s="174"/>
      <c r="BQ1937" s="174"/>
      <c r="BR1937" s="174"/>
      <c r="BS1937" s="174"/>
      <c r="BT1937" s="174"/>
    </row>
    <row r="1938" spans="1:72" s="177" customFormat="1">
      <c r="A1938" s="176"/>
      <c r="B1938" s="176"/>
      <c r="C1938" s="178"/>
      <c r="D1938" s="176"/>
      <c r="E1938" s="174"/>
      <c r="F1938" s="174"/>
      <c r="G1938" s="174"/>
      <c r="H1938" s="174"/>
      <c r="I1938" s="174"/>
      <c r="J1938" s="174"/>
      <c r="K1938" s="174"/>
      <c r="L1938" s="174"/>
      <c r="M1938" s="174"/>
      <c r="N1938" s="174"/>
      <c r="O1938" s="174"/>
      <c r="P1938" s="174"/>
      <c r="Q1938" s="174"/>
      <c r="R1938" s="174"/>
      <c r="S1938" s="174"/>
      <c r="T1938" s="174"/>
      <c r="U1938" s="174"/>
      <c r="V1938" s="174"/>
      <c r="W1938" s="174"/>
      <c r="X1938" s="174"/>
      <c r="Y1938" s="174"/>
      <c r="Z1938" s="174"/>
      <c r="AA1938" s="174"/>
      <c r="AB1938" s="174"/>
      <c r="AC1938" s="174"/>
      <c r="AD1938" s="174"/>
      <c r="AE1938" s="174"/>
      <c r="AF1938" s="174"/>
      <c r="AG1938" s="174"/>
      <c r="AH1938" s="174"/>
      <c r="AI1938" s="174"/>
      <c r="AJ1938" s="174"/>
      <c r="AK1938" s="174"/>
      <c r="AL1938" s="174"/>
      <c r="AM1938" s="174"/>
      <c r="AN1938" s="174"/>
      <c r="AO1938" s="174"/>
      <c r="AP1938" s="174"/>
      <c r="AQ1938" s="174"/>
      <c r="AR1938" s="174"/>
      <c r="AS1938" s="174"/>
      <c r="AT1938" s="174"/>
      <c r="AU1938" s="174"/>
      <c r="AV1938" s="174"/>
      <c r="AW1938" s="174"/>
      <c r="AX1938" s="174"/>
      <c r="AY1938" s="174"/>
      <c r="AZ1938" s="174"/>
      <c r="BA1938" s="174"/>
      <c r="BB1938" s="174"/>
      <c r="BC1938" s="174"/>
      <c r="BD1938" s="174"/>
      <c r="BE1938" s="174"/>
      <c r="BF1938" s="174"/>
      <c r="BG1938" s="174"/>
      <c r="BH1938" s="174"/>
      <c r="BI1938" s="174"/>
      <c r="BJ1938" s="174"/>
      <c r="BK1938" s="174"/>
      <c r="BL1938" s="174"/>
      <c r="BM1938" s="174"/>
      <c r="BN1938" s="174"/>
      <c r="BO1938" s="174"/>
      <c r="BP1938" s="174"/>
      <c r="BQ1938" s="174"/>
      <c r="BR1938" s="174"/>
      <c r="BS1938" s="174"/>
      <c r="BT1938" s="174"/>
    </row>
    <row r="1939" spans="1:72" s="177" customFormat="1">
      <c r="A1939" s="176"/>
      <c r="B1939" s="176"/>
      <c r="C1939" s="178"/>
      <c r="D1939" s="176"/>
      <c r="E1939" s="174"/>
      <c r="F1939" s="174"/>
      <c r="G1939" s="174"/>
      <c r="H1939" s="174"/>
      <c r="I1939" s="174"/>
      <c r="J1939" s="174"/>
      <c r="K1939" s="174"/>
      <c r="L1939" s="174"/>
      <c r="M1939" s="174"/>
      <c r="N1939" s="174"/>
      <c r="O1939" s="174"/>
      <c r="P1939" s="174"/>
      <c r="Q1939" s="174"/>
      <c r="R1939" s="174"/>
      <c r="S1939" s="174"/>
      <c r="T1939" s="174"/>
      <c r="U1939" s="174"/>
      <c r="V1939" s="174"/>
      <c r="W1939" s="174"/>
      <c r="X1939" s="174"/>
      <c r="Y1939" s="174"/>
      <c r="Z1939" s="174"/>
      <c r="AA1939" s="174"/>
      <c r="AB1939" s="174"/>
      <c r="AC1939" s="174"/>
      <c r="AD1939" s="174"/>
      <c r="AE1939" s="174"/>
      <c r="AF1939" s="174"/>
      <c r="AG1939" s="174"/>
      <c r="AH1939" s="174"/>
      <c r="AI1939" s="174"/>
      <c r="AJ1939" s="174"/>
      <c r="AK1939" s="174"/>
      <c r="AL1939" s="174"/>
      <c r="AM1939" s="174"/>
      <c r="AN1939" s="174"/>
      <c r="AO1939" s="174"/>
      <c r="AP1939" s="174"/>
      <c r="AQ1939" s="174"/>
      <c r="AR1939" s="174"/>
      <c r="AS1939" s="174"/>
      <c r="AT1939" s="174"/>
      <c r="AU1939" s="174"/>
      <c r="AV1939" s="174"/>
      <c r="AW1939" s="174"/>
      <c r="AX1939" s="174"/>
      <c r="AY1939" s="174"/>
      <c r="AZ1939" s="174"/>
      <c r="BA1939" s="174"/>
      <c r="BB1939" s="174"/>
      <c r="BC1939" s="174"/>
      <c r="BD1939" s="174"/>
      <c r="BE1939" s="174"/>
      <c r="BF1939" s="174"/>
      <c r="BG1939" s="174"/>
      <c r="BH1939" s="174"/>
      <c r="BI1939" s="174"/>
      <c r="BJ1939" s="174"/>
      <c r="BK1939" s="174"/>
      <c r="BL1939" s="174"/>
      <c r="BM1939" s="174"/>
      <c r="BN1939" s="174"/>
      <c r="BO1939" s="174"/>
      <c r="BP1939" s="174"/>
      <c r="BQ1939" s="174"/>
      <c r="BR1939" s="174"/>
      <c r="BS1939" s="174"/>
      <c r="BT1939" s="174"/>
    </row>
    <row r="1940" spans="1:72" s="177" customFormat="1">
      <c r="A1940" s="176"/>
      <c r="B1940" s="176"/>
      <c r="C1940" s="178"/>
      <c r="D1940" s="176"/>
      <c r="E1940" s="174"/>
      <c r="F1940" s="174"/>
      <c r="G1940" s="174"/>
      <c r="H1940" s="174"/>
      <c r="I1940" s="174"/>
      <c r="J1940" s="174"/>
      <c r="K1940" s="174"/>
      <c r="L1940" s="174"/>
      <c r="M1940" s="174"/>
      <c r="N1940" s="174"/>
      <c r="O1940" s="174"/>
      <c r="P1940" s="174"/>
      <c r="Q1940" s="174"/>
      <c r="R1940" s="174"/>
      <c r="S1940" s="174"/>
      <c r="T1940" s="174"/>
      <c r="U1940" s="174"/>
      <c r="V1940" s="174"/>
      <c r="W1940" s="174"/>
      <c r="X1940" s="174"/>
      <c r="Y1940" s="174"/>
      <c r="Z1940" s="174"/>
      <c r="AA1940" s="174"/>
      <c r="AB1940" s="174"/>
      <c r="AC1940" s="174"/>
      <c r="AD1940" s="174"/>
      <c r="AE1940" s="174"/>
      <c r="AF1940" s="174"/>
      <c r="AG1940" s="174"/>
      <c r="AH1940" s="174"/>
      <c r="AI1940" s="174"/>
      <c r="AJ1940" s="174"/>
      <c r="AK1940" s="174"/>
      <c r="AL1940" s="174"/>
      <c r="AM1940" s="174"/>
      <c r="AN1940" s="174"/>
      <c r="AO1940" s="174"/>
      <c r="AP1940" s="174"/>
      <c r="AQ1940" s="174"/>
      <c r="AR1940" s="174"/>
      <c r="AS1940" s="174"/>
      <c r="AT1940" s="174"/>
      <c r="AU1940" s="174"/>
      <c r="AV1940" s="174"/>
      <c r="AW1940" s="174"/>
      <c r="AX1940" s="174"/>
      <c r="AY1940" s="174"/>
      <c r="AZ1940" s="174"/>
      <c r="BA1940" s="174"/>
      <c r="BB1940" s="174"/>
      <c r="BC1940" s="174"/>
      <c r="BD1940" s="174"/>
      <c r="BE1940" s="174"/>
      <c r="BF1940" s="174"/>
      <c r="BG1940" s="174"/>
      <c r="BH1940" s="174"/>
      <c r="BI1940" s="174"/>
      <c r="BJ1940" s="174"/>
      <c r="BK1940" s="174"/>
      <c r="BL1940" s="174"/>
      <c r="BM1940" s="174"/>
      <c r="BN1940" s="174"/>
      <c r="BO1940" s="174"/>
      <c r="BP1940" s="174"/>
      <c r="BQ1940" s="174"/>
      <c r="BR1940" s="174"/>
      <c r="BS1940" s="174"/>
      <c r="BT1940" s="174"/>
    </row>
    <row r="1941" spans="1:72" s="177" customFormat="1">
      <c r="A1941" s="176"/>
      <c r="B1941" s="176"/>
      <c r="C1941" s="178"/>
      <c r="D1941" s="176"/>
      <c r="E1941" s="174"/>
      <c r="F1941" s="174"/>
      <c r="G1941" s="174"/>
      <c r="H1941" s="174"/>
      <c r="I1941" s="174"/>
      <c r="J1941" s="174"/>
      <c r="K1941" s="174"/>
      <c r="L1941" s="174"/>
      <c r="M1941" s="174"/>
      <c r="N1941" s="174"/>
      <c r="O1941" s="174"/>
      <c r="P1941" s="174"/>
      <c r="Q1941" s="174"/>
      <c r="R1941" s="174"/>
      <c r="S1941" s="174"/>
      <c r="T1941" s="174"/>
      <c r="U1941" s="174"/>
      <c r="V1941" s="174"/>
      <c r="W1941" s="174"/>
      <c r="X1941" s="174"/>
      <c r="Y1941" s="174"/>
      <c r="Z1941" s="174"/>
      <c r="AA1941" s="174"/>
      <c r="AB1941" s="174"/>
      <c r="AC1941" s="174"/>
      <c r="AD1941" s="174"/>
      <c r="AE1941" s="174"/>
      <c r="AF1941" s="174"/>
      <c r="AG1941" s="174"/>
      <c r="AH1941" s="174"/>
      <c r="AI1941" s="174"/>
      <c r="AJ1941" s="174"/>
      <c r="AK1941" s="174"/>
      <c r="AL1941" s="174"/>
      <c r="AM1941" s="174"/>
      <c r="AN1941" s="174"/>
      <c r="AO1941" s="174"/>
      <c r="AP1941" s="174"/>
      <c r="AQ1941" s="174"/>
      <c r="AR1941" s="174"/>
      <c r="AS1941" s="174"/>
      <c r="AT1941" s="174"/>
      <c r="AU1941" s="174"/>
      <c r="AV1941" s="174"/>
      <c r="AW1941" s="174"/>
      <c r="AX1941" s="174"/>
      <c r="AY1941" s="174"/>
      <c r="AZ1941" s="174"/>
      <c r="BA1941" s="174"/>
      <c r="BB1941" s="174"/>
      <c r="BC1941" s="174"/>
      <c r="BD1941" s="174"/>
      <c r="BE1941" s="174"/>
      <c r="BF1941" s="174"/>
      <c r="BG1941" s="174"/>
      <c r="BH1941" s="174"/>
      <c r="BI1941" s="174"/>
      <c r="BJ1941" s="174"/>
      <c r="BK1941" s="174"/>
      <c r="BL1941" s="174"/>
      <c r="BM1941" s="174"/>
      <c r="BN1941" s="174"/>
      <c r="BO1941" s="174"/>
      <c r="BP1941" s="174"/>
      <c r="BQ1941" s="174"/>
      <c r="BR1941" s="174"/>
      <c r="BS1941" s="174"/>
      <c r="BT1941" s="174"/>
    </row>
    <row r="1942" spans="1:72" s="177" customFormat="1">
      <c r="A1942" s="176"/>
      <c r="B1942" s="176"/>
      <c r="C1942" s="178"/>
      <c r="D1942" s="176"/>
      <c r="E1942" s="174"/>
      <c r="F1942" s="174"/>
      <c r="G1942" s="174"/>
      <c r="H1942" s="174"/>
      <c r="I1942" s="174"/>
      <c r="J1942" s="174"/>
      <c r="K1942" s="174"/>
      <c r="L1942" s="174"/>
      <c r="M1942" s="174"/>
      <c r="N1942" s="174"/>
      <c r="O1942" s="174"/>
      <c r="P1942" s="174"/>
      <c r="Q1942" s="174"/>
      <c r="R1942" s="174"/>
      <c r="S1942" s="174"/>
      <c r="T1942" s="174"/>
      <c r="U1942" s="174"/>
      <c r="V1942" s="174"/>
      <c r="W1942" s="174"/>
      <c r="X1942" s="174"/>
      <c r="Y1942" s="174"/>
      <c r="Z1942" s="174"/>
      <c r="AA1942" s="174"/>
      <c r="AB1942" s="174"/>
      <c r="AC1942" s="174"/>
      <c r="AD1942" s="174"/>
      <c r="AE1942" s="174"/>
      <c r="AF1942" s="174"/>
      <c r="AG1942" s="174"/>
      <c r="AH1942" s="174"/>
      <c r="AI1942" s="174"/>
      <c r="AJ1942" s="174"/>
      <c r="AK1942" s="174"/>
      <c r="AL1942" s="174"/>
      <c r="AM1942" s="174"/>
      <c r="AN1942" s="174"/>
      <c r="AO1942" s="174"/>
      <c r="AP1942" s="174"/>
      <c r="AQ1942" s="174"/>
      <c r="AR1942" s="174"/>
      <c r="AS1942" s="174"/>
      <c r="AT1942" s="174"/>
      <c r="AU1942" s="174"/>
      <c r="AV1942" s="174"/>
      <c r="AW1942" s="174"/>
      <c r="AX1942" s="174"/>
      <c r="AY1942" s="174"/>
      <c r="AZ1942" s="174"/>
      <c r="BA1942" s="174"/>
      <c r="BB1942" s="174"/>
      <c r="BC1942" s="174"/>
      <c r="BD1942" s="174"/>
      <c r="BE1942" s="174"/>
      <c r="BF1942" s="174"/>
      <c r="BG1942" s="174"/>
      <c r="BH1942" s="174"/>
      <c r="BI1942" s="174"/>
      <c r="BJ1942" s="174"/>
      <c r="BK1942" s="174"/>
      <c r="BL1942" s="174"/>
      <c r="BM1942" s="174"/>
      <c r="BN1942" s="174"/>
      <c r="BO1942" s="174"/>
      <c r="BP1942" s="174"/>
      <c r="BQ1942" s="174"/>
      <c r="BR1942" s="174"/>
      <c r="BS1942" s="174"/>
      <c r="BT1942" s="174"/>
    </row>
    <row r="1943" spans="1:72" s="177" customFormat="1">
      <c r="A1943" s="176"/>
      <c r="B1943" s="176"/>
      <c r="C1943" s="178"/>
      <c r="D1943" s="176"/>
      <c r="E1943" s="174"/>
      <c r="F1943" s="174"/>
      <c r="G1943" s="174"/>
      <c r="H1943" s="174"/>
      <c r="I1943" s="174"/>
      <c r="J1943" s="174"/>
      <c r="K1943" s="174"/>
      <c r="L1943" s="174"/>
      <c r="M1943" s="174"/>
      <c r="N1943" s="174"/>
      <c r="O1943" s="174"/>
      <c r="P1943" s="174"/>
      <c r="Q1943" s="174"/>
      <c r="R1943" s="174"/>
      <c r="S1943" s="174"/>
      <c r="T1943" s="174"/>
      <c r="U1943" s="174"/>
      <c r="V1943" s="174"/>
      <c r="W1943" s="174"/>
      <c r="X1943" s="174"/>
      <c r="Y1943" s="174"/>
      <c r="Z1943" s="174"/>
      <c r="AA1943" s="174"/>
      <c r="AB1943" s="174"/>
      <c r="AC1943" s="174"/>
      <c r="AD1943" s="174"/>
      <c r="AE1943" s="174"/>
      <c r="AF1943" s="174"/>
      <c r="AG1943" s="174"/>
      <c r="AH1943" s="174"/>
      <c r="AI1943" s="174"/>
      <c r="AJ1943" s="174"/>
      <c r="AK1943" s="174"/>
      <c r="AL1943" s="174"/>
      <c r="AM1943" s="174"/>
      <c r="AN1943" s="174"/>
      <c r="AO1943" s="174"/>
      <c r="AP1943" s="174"/>
      <c r="AQ1943" s="174"/>
      <c r="AR1943" s="174"/>
      <c r="AS1943" s="174"/>
      <c r="AT1943" s="174"/>
      <c r="AU1943" s="174"/>
      <c r="AV1943" s="174"/>
      <c r="AW1943" s="174"/>
      <c r="AX1943" s="174"/>
      <c r="AY1943" s="174"/>
      <c r="AZ1943" s="174"/>
      <c r="BA1943" s="174"/>
      <c r="BB1943" s="174"/>
      <c r="BC1943" s="174"/>
      <c r="BD1943" s="174"/>
      <c r="BE1943" s="174"/>
      <c r="BF1943" s="174"/>
      <c r="BG1943" s="174"/>
      <c r="BH1943" s="174"/>
      <c r="BI1943" s="174"/>
      <c r="BJ1943" s="174"/>
      <c r="BK1943" s="174"/>
      <c r="BL1943" s="174"/>
      <c r="BM1943" s="174"/>
      <c r="BN1943" s="174"/>
      <c r="BO1943" s="174"/>
      <c r="BP1943" s="174"/>
      <c r="BQ1943" s="174"/>
      <c r="BR1943" s="174"/>
      <c r="BS1943" s="174"/>
      <c r="BT1943" s="174"/>
    </row>
    <row r="1944" spans="1:72" s="177" customFormat="1">
      <c r="A1944" s="176"/>
      <c r="B1944" s="176"/>
      <c r="C1944" s="178"/>
      <c r="D1944" s="176"/>
      <c r="E1944" s="174"/>
      <c r="F1944" s="174"/>
      <c r="G1944" s="174"/>
      <c r="H1944" s="174"/>
      <c r="I1944" s="174"/>
      <c r="J1944" s="174"/>
      <c r="K1944" s="174"/>
      <c r="L1944" s="174"/>
      <c r="M1944" s="174"/>
      <c r="N1944" s="174"/>
      <c r="O1944" s="174"/>
      <c r="P1944" s="174"/>
      <c r="Q1944" s="174"/>
      <c r="R1944" s="174"/>
      <c r="S1944" s="174"/>
      <c r="T1944" s="174"/>
      <c r="U1944" s="174"/>
      <c r="V1944" s="174"/>
      <c r="W1944" s="174"/>
      <c r="X1944" s="174"/>
      <c r="Y1944" s="174"/>
      <c r="Z1944" s="174"/>
      <c r="AA1944" s="174"/>
      <c r="AB1944" s="174"/>
      <c r="AC1944" s="174"/>
      <c r="AD1944" s="174"/>
      <c r="AE1944" s="174"/>
      <c r="AF1944" s="174"/>
      <c r="AG1944" s="174"/>
      <c r="AH1944" s="174"/>
      <c r="AI1944" s="174"/>
      <c r="AJ1944" s="174"/>
      <c r="AK1944" s="174"/>
      <c r="AL1944" s="174"/>
      <c r="AM1944" s="174"/>
      <c r="AN1944" s="174"/>
      <c r="AO1944" s="174"/>
      <c r="AP1944" s="174"/>
      <c r="AQ1944" s="174"/>
      <c r="AR1944" s="174"/>
      <c r="AS1944" s="174"/>
      <c r="AT1944" s="174"/>
      <c r="AU1944" s="174"/>
      <c r="AV1944" s="174"/>
      <c r="AW1944" s="174"/>
      <c r="AX1944" s="174"/>
      <c r="AY1944" s="174"/>
      <c r="AZ1944" s="174"/>
      <c r="BA1944" s="174"/>
      <c r="BB1944" s="174"/>
      <c r="BC1944" s="174"/>
      <c r="BD1944" s="174"/>
      <c r="BE1944" s="174"/>
      <c r="BF1944" s="174"/>
      <c r="BG1944" s="174"/>
      <c r="BH1944" s="174"/>
      <c r="BI1944" s="174"/>
      <c r="BJ1944" s="174"/>
      <c r="BK1944" s="174"/>
      <c r="BL1944" s="174"/>
      <c r="BM1944" s="174"/>
      <c r="BN1944" s="174"/>
      <c r="BO1944" s="174"/>
      <c r="BP1944" s="174"/>
      <c r="BQ1944" s="174"/>
      <c r="BR1944" s="174"/>
      <c r="BS1944" s="174"/>
      <c r="BT1944" s="174"/>
    </row>
    <row r="1945" spans="1:72" s="177" customFormat="1">
      <c r="A1945" s="176"/>
      <c r="B1945" s="176"/>
      <c r="C1945" s="178"/>
      <c r="D1945" s="176"/>
      <c r="E1945" s="174"/>
      <c r="F1945" s="174"/>
      <c r="G1945" s="174"/>
      <c r="H1945" s="174"/>
      <c r="I1945" s="174"/>
      <c r="J1945" s="174"/>
      <c r="K1945" s="174"/>
      <c r="L1945" s="174"/>
      <c r="M1945" s="174"/>
      <c r="N1945" s="174"/>
      <c r="O1945" s="174"/>
      <c r="P1945" s="174"/>
      <c r="Q1945" s="174"/>
      <c r="R1945" s="174"/>
      <c r="S1945" s="174"/>
      <c r="T1945" s="174"/>
      <c r="U1945" s="174"/>
      <c r="V1945" s="174"/>
      <c r="W1945" s="174"/>
      <c r="X1945" s="174"/>
      <c r="Y1945" s="174"/>
      <c r="Z1945" s="174"/>
      <c r="AA1945" s="174"/>
      <c r="AB1945" s="174"/>
      <c r="AC1945" s="174"/>
      <c r="AD1945" s="174"/>
      <c r="AE1945" s="174"/>
      <c r="AF1945" s="174"/>
      <c r="AG1945" s="174"/>
      <c r="AH1945" s="174"/>
      <c r="AI1945" s="174"/>
      <c r="AJ1945" s="174"/>
      <c r="AK1945" s="174"/>
      <c r="AL1945" s="174"/>
      <c r="AM1945" s="174"/>
      <c r="AN1945" s="174"/>
      <c r="AO1945" s="174"/>
      <c r="AP1945" s="174"/>
      <c r="AQ1945" s="174"/>
      <c r="AR1945" s="174"/>
      <c r="AS1945" s="174"/>
      <c r="AT1945" s="174"/>
      <c r="AU1945" s="174"/>
      <c r="AV1945" s="174"/>
      <c r="AW1945" s="174"/>
      <c r="AX1945" s="174"/>
      <c r="AY1945" s="174"/>
      <c r="AZ1945" s="174"/>
      <c r="BA1945" s="174"/>
      <c r="BB1945" s="174"/>
      <c r="BC1945" s="174"/>
      <c r="BD1945" s="174"/>
      <c r="BE1945" s="174"/>
      <c r="BF1945" s="174"/>
      <c r="BG1945" s="174"/>
      <c r="BH1945" s="174"/>
      <c r="BI1945" s="174"/>
      <c r="BJ1945" s="174"/>
      <c r="BK1945" s="174"/>
      <c r="BL1945" s="174"/>
      <c r="BM1945" s="174"/>
      <c r="BN1945" s="174"/>
      <c r="BO1945" s="174"/>
      <c r="BP1945" s="174"/>
      <c r="BQ1945" s="174"/>
      <c r="BR1945" s="174"/>
      <c r="BS1945" s="174"/>
      <c r="BT1945" s="174"/>
    </row>
    <row r="1946" spans="1:72" s="177" customFormat="1">
      <c r="A1946" s="176"/>
      <c r="B1946" s="176"/>
      <c r="C1946" s="178"/>
      <c r="D1946" s="176"/>
      <c r="E1946" s="174"/>
      <c r="F1946" s="174"/>
      <c r="G1946" s="174"/>
      <c r="H1946" s="174"/>
      <c r="I1946" s="174"/>
      <c r="J1946" s="174"/>
      <c r="K1946" s="174"/>
      <c r="L1946" s="174"/>
      <c r="M1946" s="174"/>
      <c r="N1946" s="174"/>
      <c r="O1946" s="174"/>
      <c r="P1946" s="174"/>
      <c r="Q1946" s="174"/>
      <c r="R1946" s="174"/>
      <c r="S1946" s="174"/>
      <c r="T1946" s="174"/>
      <c r="U1946" s="174"/>
      <c r="V1946" s="174"/>
      <c r="W1946" s="174"/>
      <c r="X1946" s="174"/>
      <c r="Y1946" s="174"/>
      <c r="Z1946" s="174"/>
      <c r="AA1946" s="174"/>
      <c r="AB1946" s="174"/>
      <c r="AC1946" s="174"/>
      <c r="AD1946" s="174"/>
      <c r="AE1946" s="174"/>
      <c r="AF1946" s="174"/>
      <c r="AG1946" s="174"/>
      <c r="AH1946" s="174"/>
      <c r="AI1946" s="174"/>
      <c r="AJ1946" s="174"/>
      <c r="AK1946" s="174"/>
      <c r="AL1946" s="174"/>
      <c r="AM1946" s="174"/>
      <c r="AN1946" s="174"/>
      <c r="AO1946" s="174"/>
      <c r="AP1946" s="174"/>
      <c r="AQ1946" s="174"/>
      <c r="AR1946" s="174"/>
      <c r="AS1946" s="174"/>
      <c r="AT1946" s="174"/>
      <c r="AU1946" s="174"/>
      <c r="AV1946" s="174"/>
      <c r="AW1946" s="174"/>
      <c r="AX1946" s="174"/>
      <c r="AY1946" s="174"/>
      <c r="AZ1946" s="174"/>
      <c r="BA1946" s="174"/>
      <c r="BB1946" s="174"/>
      <c r="BC1946" s="174"/>
      <c r="BD1946" s="174"/>
      <c r="BE1946" s="174"/>
      <c r="BF1946" s="174"/>
      <c r="BG1946" s="174"/>
      <c r="BH1946" s="174"/>
      <c r="BI1946" s="174"/>
      <c r="BJ1946" s="174"/>
      <c r="BK1946" s="174"/>
      <c r="BL1946" s="174"/>
      <c r="BM1946" s="174"/>
      <c r="BN1946" s="174"/>
      <c r="BO1946" s="174"/>
      <c r="BP1946" s="174"/>
      <c r="BQ1946" s="174"/>
      <c r="BR1946" s="174"/>
      <c r="BS1946" s="174"/>
      <c r="BT1946" s="174"/>
    </row>
    <row r="1947" spans="1:72" s="177" customFormat="1">
      <c r="A1947" s="176"/>
      <c r="B1947" s="176"/>
      <c r="C1947" s="178"/>
      <c r="D1947" s="176"/>
      <c r="E1947" s="174"/>
      <c r="F1947" s="174"/>
      <c r="G1947" s="174"/>
      <c r="H1947" s="174"/>
      <c r="I1947" s="174"/>
      <c r="J1947" s="174"/>
      <c r="K1947" s="174"/>
      <c r="L1947" s="174"/>
      <c r="M1947" s="174"/>
      <c r="N1947" s="174"/>
      <c r="O1947" s="174"/>
      <c r="P1947" s="174"/>
      <c r="Q1947" s="174"/>
      <c r="R1947" s="174"/>
      <c r="S1947" s="174"/>
      <c r="T1947" s="174"/>
      <c r="U1947" s="174"/>
      <c r="V1947" s="174"/>
      <c r="W1947" s="174"/>
      <c r="X1947" s="174"/>
      <c r="Y1947" s="174"/>
      <c r="Z1947" s="174"/>
      <c r="AA1947" s="174"/>
      <c r="AB1947" s="174"/>
      <c r="AC1947" s="174"/>
      <c r="AD1947" s="174"/>
      <c r="AE1947" s="174"/>
      <c r="AF1947" s="174"/>
      <c r="AG1947" s="174"/>
      <c r="AH1947" s="174"/>
      <c r="AI1947" s="174"/>
      <c r="AJ1947" s="174"/>
      <c r="AK1947" s="174"/>
      <c r="AL1947" s="174"/>
      <c r="AM1947" s="174"/>
      <c r="AN1947" s="174"/>
      <c r="AO1947" s="174"/>
      <c r="AP1947" s="174"/>
      <c r="AQ1947" s="174"/>
      <c r="AR1947" s="174"/>
      <c r="AS1947" s="174"/>
      <c r="AT1947" s="174"/>
      <c r="AU1947" s="174"/>
      <c r="AV1947" s="174"/>
      <c r="AW1947" s="174"/>
      <c r="AX1947" s="174"/>
      <c r="AY1947" s="174"/>
      <c r="AZ1947" s="174"/>
      <c r="BA1947" s="174"/>
      <c r="BB1947" s="174"/>
      <c r="BC1947" s="174"/>
      <c r="BD1947" s="174"/>
      <c r="BE1947" s="174"/>
      <c r="BF1947" s="174"/>
      <c r="BG1947" s="174"/>
      <c r="BH1947" s="174"/>
      <c r="BI1947" s="174"/>
      <c r="BJ1947" s="174"/>
      <c r="BK1947" s="174"/>
      <c r="BL1947" s="174"/>
      <c r="BM1947" s="174"/>
      <c r="BN1947" s="174"/>
      <c r="BO1947" s="174"/>
      <c r="BP1947" s="174"/>
      <c r="BQ1947" s="174"/>
      <c r="BR1947" s="174"/>
      <c r="BS1947" s="174"/>
      <c r="BT1947" s="174"/>
    </row>
    <row r="1948" spans="1:72" s="177" customFormat="1">
      <c r="A1948" s="176"/>
      <c r="B1948" s="176"/>
      <c r="C1948" s="178"/>
      <c r="D1948" s="176"/>
      <c r="E1948" s="174"/>
      <c r="F1948" s="174"/>
      <c r="G1948" s="174"/>
      <c r="H1948" s="174"/>
      <c r="I1948" s="174"/>
      <c r="J1948" s="174"/>
      <c r="K1948" s="174"/>
      <c r="L1948" s="174"/>
      <c r="M1948" s="174"/>
      <c r="N1948" s="174"/>
      <c r="O1948" s="174"/>
      <c r="P1948" s="174"/>
      <c r="Q1948" s="174"/>
      <c r="R1948" s="174"/>
      <c r="S1948" s="174"/>
      <c r="T1948" s="174"/>
      <c r="U1948" s="174"/>
      <c r="V1948" s="174"/>
      <c r="W1948" s="174"/>
      <c r="X1948" s="174"/>
      <c r="Y1948" s="174"/>
      <c r="Z1948" s="174"/>
      <c r="AA1948" s="174"/>
      <c r="AB1948" s="174"/>
      <c r="AC1948" s="174"/>
      <c r="AD1948" s="174"/>
      <c r="AE1948" s="174"/>
      <c r="AF1948" s="174"/>
      <c r="AG1948" s="174"/>
      <c r="AH1948" s="174"/>
      <c r="AI1948" s="174"/>
      <c r="AJ1948" s="174"/>
      <c r="AK1948" s="174"/>
      <c r="AL1948" s="174"/>
      <c r="AM1948" s="174"/>
      <c r="AN1948" s="174"/>
      <c r="AO1948" s="174"/>
      <c r="AP1948" s="174"/>
      <c r="AQ1948" s="174"/>
      <c r="AR1948" s="174"/>
      <c r="AS1948" s="174"/>
      <c r="AT1948" s="174"/>
      <c r="AU1948" s="174"/>
      <c r="AV1948" s="174"/>
      <c r="AW1948" s="174"/>
      <c r="AX1948" s="174"/>
      <c r="AY1948" s="174"/>
      <c r="AZ1948" s="174"/>
      <c r="BA1948" s="174"/>
      <c r="BB1948" s="174"/>
      <c r="BC1948" s="174"/>
      <c r="BD1948" s="174"/>
      <c r="BE1948" s="174"/>
      <c r="BF1948" s="174"/>
      <c r="BG1948" s="174"/>
      <c r="BH1948" s="174"/>
      <c r="BI1948" s="174"/>
      <c r="BJ1948" s="174"/>
      <c r="BK1948" s="174"/>
      <c r="BL1948" s="174"/>
      <c r="BM1948" s="174"/>
      <c r="BN1948" s="174"/>
      <c r="BO1948" s="174"/>
      <c r="BP1948" s="174"/>
      <c r="BQ1948" s="174"/>
      <c r="BR1948" s="174"/>
      <c r="BS1948" s="174"/>
      <c r="BT1948" s="174"/>
    </row>
    <row r="1949" spans="1:72" s="177" customFormat="1">
      <c r="A1949" s="176"/>
      <c r="B1949" s="176"/>
      <c r="C1949" s="178"/>
      <c r="D1949" s="176"/>
      <c r="E1949" s="174"/>
      <c r="F1949" s="174"/>
      <c r="G1949" s="174"/>
      <c r="H1949" s="174"/>
      <c r="I1949" s="174"/>
      <c r="J1949" s="174"/>
      <c r="K1949" s="174"/>
      <c r="L1949" s="174"/>
      <c r="M1949" s="174"/>
      <c r="N1949" s="174"/>
      <c r="O1949" s="174"/>
      <c r="P1949" s="174"/>
      <c r="Q1949" s="174"/>
      <c r="R1949" s="174"/>
      <c r="S1949" s="174"/>
      <c r="T1949" s="174"/>
      <c r="U1949" s="174"/>
      <c r="V1949" s="174"/>
      <c r="W1949" s="174"/>
      <c r="X1949" s="174"/>
      <c r="Y1949" s="174"/>
      <c r="Z1949" s="174"/>
      <c r="AA1949" s="174"/>
      <c r="AB1949" s="174"/>
      <c r="AC1949" s="174"/>
      <c r="AD1949" s="174"/>
      <c r="AE1949" s="174"/>
      <c r="AF1949" s="174"/>
      <c r="AG1949" s="174"/>
      <c r="AH1949" s="174"/>
      <c r="AI1949" s="174"/>
      <c r="AJ1949" s="174"/>
      <c r="AK1949" s="174"/>
      <c r="AL1949" s="174"/>
      <c r="AM1949" s="174"/>
      <c r="AN1949" s="174"/>
      <c r="AO1949" s="174"/>
      <c r="AP1949" s="174"/>
      <c r="AQ1949" s="174"/>
      <c r="AR1949" s="174"/>
      <c r="AS1949" s="174"/>
      <c r="AT1949" s="174"/>
      <c r="AU1949" s="174"/>
      <c r="AV1949" s="174"/>
      <c r="AW1949" s="174"/>
      <c r="AX1949" s="174"/>
      <c r="AY1949" s="174"/>
      <c r="AZ1949" s="174"/>
      <c r="BA1949" s="174"/>
      <c r="BB1949" s="174"/>
      <c r="BC1949" s="174"/>
      <c r="BD1949" s="174"/>
      <c r="BE1949" s="174"/>
      <c r="BF1949" s="174"/>
      <c r="BG1949" s="174"/>
      <c r="BH1949" s="174"/>
      <c r="BI1949" s="174"/>
      <c r="BJ1949" s="174"/>
      <c r="BK1949" s="174"/>
      <c r="BL1949" s="174"/>
      <c r="BM1949" s="174"/>
      <c r="BN1949" s="174"/>
      <c r="BO1949" s="174"/>
      <c r="BP1949" s="174"/>
      <c r="BQ1949" s="174"/>
      <c r="BR1949" s="174"/>
      <c r="BS1949" s="174"/>
      <c r="BT1949" s="174"/>
    </row>
    <row r="1950" spans="1:72" s="177" customFormat="1">
      <c r="A1950" s="176"/>
      <c r="B1950" s="176"/>
      <c r="C1950" s="178"/>
      <c r="D1950" s="176"/>
      <c r="E1950" s="174"/>
      <c r="F1950" s="174"/>
      <c r="G1950" s="174"/>
      <c r="H1950" s="174"/>
      <c r="I1950" s="174"/>
      <c r="J1950" s="174"/>
      <c r="K1950" s="174"/>
      <c r="L1950" s="174"/>
      <c r="M1950" s="174"/>
      <c r="N1950" s="174"/>
      <c r="O1950" s="174"/>
      <c r="P1950" s="174"/>
      <c r="Q1950" s="174"/>
      <c r="R1950" s="174"/>
      <c r="S1950" s="174"/>
      <c r="T1950" s="174"/>
      <c r="U1950" s="174"/>
      <c r="V1950" s="174"/>
      <c r="W1950" s="174"/>
      <c r="X1950" s="174"/>
      <c r="Y1950" s="174"/>
      <c r="Z1950" s="174"/>
      <c r="AA1950" s="174"/>
      <c r="AB1950" s="174"/>
      <c r="AC1950" s="174"/>
      <c r="AD1950" s="174"/>
      <c r="AE1950" s="174"/>
      <c r="AF1950" s="174"/>
      <c r="AG1950" s="174"/>
      <c r="AH1950" s="174"/>
      <c r="AI1950" s="174"/>
      <c r="AJ1950" s="174"/>
      <c r="AK1950" s="174"/>
      <c r="AL1950" s="174"/>
      <c r="AM1950" s="174"/>
      <c r="AN1950" s="174"/>
      <c r="AO1950" s="174"/>
      <c r="AP1950" s="174"/>
      <c r="AQ1950" s="174"/>
      <c r="AR1950" s="174"/>
      <c r="AS1950" s="174"/>
      <c r="AT1950" s="174"/>
      <c r="AU1950" s="174"/>
      <c r="AV1950" s="174"/>
      <c r="AW1950" s="174"/>
      <c r="AX1950" s="174"/>
      <c r="AY1950" s="174"/>
      <c r="AZ1950" s="174"/>
      <c r="BA1950" s="174"/>
      <c r="BB1950" s="174"/>
      <c r="BC1950" s="174"/>
      <c r="BD1950" s="174"/>
      <c r="BE1950" s="174"/>
      <c r="BF1950" s="174"/>
      <c r="BG1950" s="174"/>
      <c r="BH1950" s="174"/>
      <c r="BI1950" s="174"/>
      <c r="BJ1950" s="174"/>
      <c r="BK1950" s="174"/>
      <c r="BL1950" s="174"/>
      <c r="BM1950" s="174"/>
      <c r="BN1950" s="174"/>
      <c r="BO1950" s="174"/>
      <c r="BP1950" s="174"/>
      <c r="BQ1950" s="174"/>
      <c r="BR1950" s="174"/>
      <c r="BS1950" s="174"/>
      <c r="BT1950" s="174"/>
    </row>
    <row r="1951" spans="1:72" s="177" customFormat="1">
      <c r="A1951" s="176"/>
      <c r="B1951" s="176"/>
      <c r="C1951" s="178"/>
      <c r="D1951" s="176"/>
      <c r="E1951" s="174"/>
      <c r="F1951" s="174"/>
      <c r="G1951" s="174"/>
      <c r="H1951" s="174"/>
      <c r="I1951" s="174"/>
      <c r="J1951" s="174"/>
      <c r="K1951" s="174"/>
      <c r="L1951" s="174"/>
      <c r="M1951" s="174"/>
      <c r="N1951" s="174"/>
      <c r="O1951" s="174"/>
      <c r="P1951" s="174"/>
      <c r="Q1951" s="174"/>
      <c r="R1951" s="174"/>
      <c r="S1951" s="174"/>
      <c r="T1951" s="174"/>
      <c r="U1951" s="174"/>
      <c r="V1951" s="174"/>
      <c r="W1951" s="174"/>
      <c r="X1951" s="174"/>
      <c r="Y1951" s="174"/>
      <c r="Z1951" s="174"/>
      <c r="AA1951" s="174"/>
      <c r="AB1951" s="174"/>
      <c r="AC1951" s="174"/>
      <c r="AD1951" s="174"/>
      <c r="AE1951" s="174"/>
      <c r="AF1951" s="174"/>
      <c r="AG1951" s="174"/>
      <c r="AH1951" s="174"/>
      <c r="AI1951" s="174"/>
      <c r="AJ1951" s="174"/>
      <c r="AK1951" s="174"/>
      <c r="AL1951" s="174"/>
      <c r="AM1951" s="174"/>
      <c r="AN1951" s="174"/>
      <c r="AO1951" s="174"/>
      <c r="AP1951" s="174"/>
      <c r="AQ1951" s="174"/>
      <c r="AR1951" s="174"/>
      <c r="AS1951" s="174"/>
      <c r="AT1951" s="174"/>
      <c r="AU1951" s="174"/>
      <c r="AV1951" s="174"/>
      <c r="AW1951" s="174"/>
      <c r="AX1951" s="174"/>
      <c r="AY1951" s="174"/>
      <c r="AZ1951" s="174"/>
      <c r="BA1951" s="174"/>
      <c r="BB1951" s="174"/>
      <c r="BC1951" s="174"/>
      <c r="BD1951" s="174"/>
      <c r="BE1951" s="174"/>
      <c r="BF1951" s="174"/>
      <c r="BG1951" s="174"/>
      <c r="BH1951" s="174"/>
      <c r="BI1951" s="174"/>
      <c r="BJ1951" s="174"/>
      <c r="BK1951" s="174"/>
      <c r="BL1951" s="174"/>
      <c r="BM1951" s="174"/>
      <c r="BN1951" s="174"/>
      <c r="BO1951" s="174"/>
      <c r="BP1951" s="174"/>
      <c r="BQ1951" s="174"/>
      <c r="BR1951" s="174"/>
      <c r="BS1951" s="174"/>
      <c r="BT1951" s="174"/>
    </row>
    <row r="1952" spans="1:72" s="177" customFormat="1">
      <c r="A1952" s="176"/>
      <c r="B1952" s="176"/>
      <c r="C1952" s="178"/>
      <c r="D1952" s="176"/>
      <c r="E1952" s="174"/>
      <c r="F1952" s="174"/>
      <c r="G1952" s="174"/>
      <c r="H1952" s="174"/>
      <c r="I1952" s="174"/>
      <c r="J1952" s="174"/>
      <c r="K1952" s="174"/>
      <c r="L1952" s="174"/>
      <c r="M1952" s="174"/>
      <c r="N1952" s="174"/>
      <c r="O1952" s="174"/>
      <c r="P1952" s="174"/>
      <c r="Q1952" s="174"/>
      <c r="R1952" s="174"/>
      <c r="S1952" s="174"/>
      <c r="T1952" s="174"/>
      <c r="U1952" s="174"/>
      <c r="V1952" s="174"/>
      <c r="W1952" s="174"/>
      <c r="X1952" s="174"/>
      <c r="Y1952" s="174"/>
      <c r="Z1952" s="174"/>
      <c r="AA1952" s="174"/>
      <c r="AB1952" s="174"/>
      <c r="AC1952" s="174"/>
      <c r="AD1952" s="174"/>
      <c r="AE1952" s="174"/>
      <c r="AF1952" s="174"/>
      <c r="AG1952" s="174"/>
      <c r="AH1952" s="174"/>
      <c r="AI1952" s="174"/>
      <c r="AJ1952" s="174"/>
      <c r="AK1952" s="174"/>
      <c r="AL1952" s="174"/>
      <c r="AM1952" s="174"/>
      <c r="AN1952" s="174"/>
      <c r="AO1952" s="174"/>
      <c r="AP1952" s="174"/>
      <c r="AQ1952" s="174"/>
      <c r="AR1952" s="174"/>
      <c r="AS1952" s="174"/>
      <c r="AT1952" s="174"/>
      <c r="AU1952" s="174"/>
      <c r="AV1952" s="174"/>
      <c r="AW1952" s="174"/>
      <c r="AX1952" s="174"/>
      <c r="AY1952" s="174"/>
      <c r="AZ1952" s="174"/>
      <c r="BA1952" s="174"/>
      <c r="BB1952" s="174"/>
      <c r="BC1952" s="174"/>
      <c r="BD1952" s="174"/>
      <c r="BE1952" s="174"/>
      <c r="BF1952" s="174"/>
      <c r="BG1952" s="174"/>
      <c r="BH1952" s="174"/>
      <c r="BI1952" s="174"/>
      <c r="BJ1952" s="174"/>
      <c r="BK1952" s="174"/>
      <c r="BL1952" s="174"/>
      <c r="BM1952" s="174"/>
      <c r="BN1952" s="174"/>
      <c r="BO1952" s="174"/>
      <c r="BP1952" s="174"/>
      <c r="BQ1952" s="174"/>
      <c r="BR1952" s="174"/>
      <c r="BS1952" s="174"/>
      <c r="BT1952" s="174"/>
    </row>
    <row r="1953" spans="1:72" s="177" customFormat="1">
      <c r="A1953" s="176"/>
      <c r="B1953" s="176"/>
      <c r="C1953" s="178"/>
      <c r="D1953" s="176"/>
      <c r="E1953" s="174"/>
      <c r="F1953" s="174"/>
      <c r="G1953" s="174"/>
      <c r="H1953" s="174"/>
      <c r="I1953" s="174"/>
      <c r="J1953" s="174"/>
      <c r="K1953" s="174"/>
      <c r="L1953" s="174"/>
      <c r="M1953" s="174"/>
      <c r="N1953" s="174"/>
      <c r="O1953" s="174"/>
      <c r="P1953" s="174"/>
      <c r="Q1953" s="174"/>
      <c r="R1953" s="174"/>
      <c r="S1953" s="174"/>
      <c r="T1953" s="174"/>
      <c r="U1953" s="174"/>
      <c r="V1953" s="174"/>
      <c r="W1953" s="174"/>
      <c r="X1953" s="174"/>
      <c r="Y1953" s="174"/>
      <c r="Z1953" s="174"/>
      <c r="AA1953" s="174"/>
      <c r="AB1953" s="174"/>
      <c r="AC1953" s="174"/>
      <c r="AD1953" s="174"/>
      <c r="AE1953" s="174"/>
      <c r="AF1953" s="174"/>
      <c r="AG1953" s="174"/>
      <c r="AH1953" s="174"/>
      <c r="AI1953" s="174"/>
      <c r="AJ1953" s="174"/>
      <c r="AK1953" s="174"/>
      <c r="AL1953" s="174"/>
      <c r="AM1953" s="174"/>
      <c r="AN1953" s="174"/>
      <c r="AO1953" s="174"/>
      <c r="AP1953" s="174"/>
      <c r="AQ1953" s="174"/>
      <c r="AR1953" s="174"/>
      <c r="AS1953" s="174"/>
      <c r="AT1953" s="174"/>
      <c r="AU1953" s="174"/>
      <c r="AV1953" s="174"/>
      <c r="AW1953" s="174"/>
      <c r="AX1953" s="174"/>
      <c r="AY1953" s="174"/>
      <c r="AZ1953" s="174"/>
      <c r="BA1953" s="174"/>
      <c r="BB1953" s="174"/>
      <c r="BC1953" s="174"/>
      <c r="BD1953" s="174"/>
      <c r="BE1953" s="174"/>
      <c r="BF1953" s="174"/>
      <c r="BG1953" s="174"/>
      <c r="BH1953" s="174"/>
      <c r="BI1953" s="174"/>
      <c r="BJ1953" s="174"/>
      <c r="BK1953" s="174"/>
      <c r="BL1953" s="174"/>
      <c r="BM1953" s="174"/>
      <c r="BN1953" s="174"/>
      <c r="BO1953" s="174"/>
      <c r="BP1953" s="174"/>
      <c r="BQ1953" s="174"/>
      <c r="BR1953" s="174"/>
      <c r="BS1953" s="174"/>
      <c r="BT1953" s="174"/>
    </row>
    <row r="1954" spans="1:72" s="177" customFormat="1">
      <c r="A1954" s="176"/>
      <c r="B1954" s="176"/>
      <c r="C1954" s="178"/>
      <c r="D1954" s="176"/>
      <c r="E1954" s="174"/>
      <c r="F1954" s="174"/>
      <c r="G1954" s="174"/>
      <c r="H1954" s="174"/>
      <c r="I1954" s="174"/>
      <c r="J1954" s="174"/>
      <c r="K1954" s="174"/>
      <c r="L1954" s="174"/>
      <c r="M1954" s="174"/>
      <c r="N1954" s="174"/>
      <c r="O1954" s="174"/>
      <c r="P1954" s="174"/>
      <c r="Q1954" s="174"/>
      <c r="R1954" s="174"/>
      <c r="S1954" s="174"/>
      <c r="T1954" s="174"/>
      <c r="U1954" s="174"/>
      <c r="V1954" s="174"/>
      <c r="W1954" s="174"/>
      <c r="X1954" s="174"/>
      <c r="Y1954" s="174"/>
      <c r="Z1954" s="174"/>
      <c r="AA1954" s="174"/>
      <c r="AB1954" s="174"/>
      <c r="AC1954" s="174"/>
      <c r="AD1954" s="174"/>
      <c r="AE1954" s="174"/>
      <c r="AF1954" s="174"/>
      <c r="AG1954" s="174"/>
      <c r="AH1954" s="174"/>
      <c r="AI1954" s="174"/>
      <c r="AJ1954" s="174"/>
      <c r="AK1954" s="174"/>
      <c r="AL1954" s="174"/>
      <c r="AM1954" s="174"/>
      <c r="AN1954" s="174"/>
      <c r="AO1954" s="174"/>
      <c r="AP1954" s="174"/>
      <c r="AQ1954" s="174"/>
      <c r="AR1954" s="174"/>
      <c r="AS1954" s="174"/>
      <c r="AT1954" s="174"/>
      <c r="AU1954" s="174"/>
      <c r="AV1954" s="174"/>
      <c r="AW1954" s="174"/>
      <c r="AX1954" s="174"/>
      <c r="AY1954" s="174"/>
      <c r="AZ1954" s="174"/>
      <c r="BA1954" s="174"/>
      <c r="BB1954" s="174"/>
      <c r="BC1954" s="174"/>
      <c r="BD1954" s="174"/>
      <c r="BE1954" s="174"/>
      <c r="BF1954" s="174"/>
      <c r="BG1954" s="174"/>
      <c r="BH1954" s="174"/>
      <c r="BI1954" s="174"/>
      <c r="BJ1954" s="174"/>
      <c r="BK1954" s="174"/>
      <c r="BL1954" s="174"/>
      <c r="BM1954" s="174"/>
      <c r="BN1954" s="174"/>
      <c r="BO1954" s="174"/>
      <c r="BP1954" s="174"/>
      <c r="BQ1954" s="174"/>
      <c r="BR1954" s="174"/>
      <c r="BS1954" s="174"/>
      <c r="BT1954" s="174"/>
    </row>
    <row r="1955" spans="1:72" s="177" customFormat="1">
      <c r="A1955" s="176"/>
      <c r="B1955" s="176"/>
      <c r="C1955" s="178"/>
      <c r="D1955" s="176"/>
      <c r="E1955" s="174"/>
      <c r="F1955" s="174"/>
      <c r="G1955" s="174"/>
      <c r="H1955" s="174"/>
      <c r="I1955" s="174"/>
      <c r="J1955" s="174"/>
      <c r="K1955" s="174"/>
      <c r="L1955" s="174"/>
      <c r="M1955" s="174"/>
      <c r="N1955" s="174"/>
      <c r="O1955" s="174"/>
      <c r="P1955" s="174"/>
      <c r="Q1955" s="174"/>
      <c r="R1955" s="174"/>
      <c r="S1955" s="174"/>
      <c r="T1955" s="174"/>
      <c r="U1955" s="174"/>
      <c r="V1955" s="174"/>
      <c r="W1955" s="174"/>
      <c r="X1955" s="174"/>
      <c r="Y1955" s="174"/>
      <c r="Z1955" s="174"/>
      <c r="AA1955" s="174"/>
      <c r="AB1955" s="174"/>
      <c r="AC1955" s="174"/>
      <c r="AD1955" s="174"/>
      <c r="AE1955" s="174"/>
      <c r="AF1955" s="174"/>
      <c r="AG1955" s="174"/>
      <c r="AH1955" s="174"/>
      <c r="AI1955" s="174"/>
      <c r="AJ1955" s="174"/>
      <c r="AK1955" s="174"/>
      <c r="AL1955" s="174"/>
      <c r="AM1955" s="174"/>
      <c r="AN1955" s="174"/>
      <c r="AO1955" s="174"/>
      <c r="AP1955" s="174"/>
      <c r="AQ1955" s="174"/>
      <c r="AR1955" s="174"/>
      <c r="AS1955" s="174"/>
      <c r="AT1955" s="174"/>
      <c r="AU1955" s="174"/>
      <c r="AV1955" s="174"/>
      <c r="AW1955" s="174"/>
      <c r="AX1955" s="174"/>
      <c r="AY1955" s="174"/>
      <c r="AZ1955" s="174"/>
      <c r="BA1955" s="174"/>
      <c r="BB1955" s="174"/>
      <c r="BC1955" s="174"/>
      <c r="BD1955" s="174"/>
      <c r="BE1955" s="174"/>
      <c r="BF1955" s="174"/>
      <c r="BG1955" s="174"/>
      <c r="BH1955" s="174"/>
      <c r="BI1955" s="174"/>
      <c r="BJ1955" s="174"/>
      <c r="BK1955" s="174"/>
      <c r="BL1955" s="174"/>
      <c r="BM1955" s="174"/>
      <c r="BN1955" s="174"/>
      <c r="BO1955" s="174"/>
      <c r="BP1955" s="174"/>
      <c r="BQ1955" s="174"/>
      <c r="BR1955" s="174"/>
      <c r="BS1955" s="174"/>
      <c r="BT1955" s="174"/>
    </row>
    <row r="1956" spans="1:72" s="177" customFormat="1">
      <c r="A1956" s="176"/>
      <c r="B1956" s="176"/>
      <c r="C1956" s="178"/>
      <c r="D1956" s="176"/>
      <c r="E1956" s="174"/>
      <c r="F1956" s="174"/>
      <c r="G1956" s="174"/>
      <c r="H1956" s="174"/>
      <c r="I1956" s="174"/>
      <c r="J1956" s="174"/>
      <c r="K1956" s="174"/>
      <c r="L1956" s="174"/>
      <c r="M1956" s="174"/>
      <c r="N1956" s="174"/>
      <c r="O1956" s="174"/>
      <c r="P1956" s="174"/>
      <c r="Q1956" s="174"/>
      <c r="R1956" s="174"/>
      <c r="S1956" s="174"/>
      <c r="T1956" s="174"/>
      <c r="U1956" s="174"/>
      <c r="V1956" s="174"/>
      <c r="W1956" s="174"/>
      <c r="X1956" s="174"/>
      <c r="Y1956" s="174"/>
      <c r="Z1956" s="174"/>
      <c r="AA1956" s="174"/>
      <c r="AB1956" s="174"/>
      <c r="AC1956" s="174"/>
      <c r="AD1956" s="174"/>
      <c r="AE1956" s="174"/>
      <c r="AF1956" s="174"/>
      <c r="AG1956" s="174"/>
      <c r="AH1956" s="174"/>
      <c r="AI1956" s="174"/>
      <c r="AJ1956" s="174"/>
      <c r="AK1956" s="174"/>
      <c r="AL1956" s="174"/>
      <c r="AM1956" s="174"/>
      <c r="AN1956" s="174"/>
      <c r="AO1956" s="174"/>
      <c r="AP1956" s="174"/>
      <c r="AQ1956" s="174"/>
      <c r="AR1956" s="174"/>
      <c r="AS1956" s="174"/>
      <c r="AT1956" s="174"/>
      <c r="AU1956" s="174"/>
      <c r="AV1956" s="174"/>
      <c r="AW1956" s="174"/>
      <c r="AX1956" s="174"/>
      <c r="AY1956" s="174"/>
      <c r="AZ1956" s="174"/>
      <c r="BA1956" s="174"/>
      <c r="BB1956" s="174"/>
      <c r="BC1956" s="174"/>
      <c r="BD1956" s="174"/>
      <c r="BE1956" s="174"/>
      <c r="BF1956" s="174"/>
      <c r="BG1956" s="174"/>
      <c r="BH1956" s="174"/>
      <c r="BI1956" s="174"/>
      <c r="BJ1956" s="174"/>
      <c r="BK1956" s="174"/>
      <c r="BL1956" s="174"/>
      <c r="BM1956" s="174"/>
      <c r="BN1956" s="174"/>
      <c r="BO1956" s="174"/>
      <c r="BP1956" s="174"/>
      <c r="BQ1956" s="174"/>
      <c r="BR1956" s="174"/>
      <c r="BS1956" s="174"/>
      <c r="BT1956" s="174"/>
    </row>
    <row r="1957" spans="1:72" s="177" customFormat="1">
      <c r="A1957" s="176"/>
      <c r="B1957" s="176"/>
      <c r="C1957" s="178"/>
      <c r="D1957" s="176"/>
      <c r="E1957" s="174"/>
      <c r="F1957" s="174"/>
      <c r="G1957" s="174"/>
      <c r="H1957" s="174"/>
      <c r="I1957" s="174"/>
      <c r="J1957" s="174"/>
      <c r="K1957" s="174"/>
      <c r="L1957" s="174"/>
      <c r="M1957" s="174"/>
      <c r="N1957" s="174"/>
      <c r="O1957" s="174"/>
      <c r="P1957" s="174"/>
      <c r="Q1957" s="174"/>
      <c r="R1957" s="174"/>
      <c r="S1957" s="174"/>
      <c r="T1957" s="174"/>
      <c r="U1957" s="174"/>
      <c r="V1957" s="174"/>
      <c r="W1957" s="174"/>
      <c r="X1957" s="174"/>
      <c r="Y1957" s="174"/>
      <c r="Z1957" s="174"/>
      <c r="AA1957" s="174"/>
      <c r="AB1957" s="174"/>
      <c r="AC1957" s="174"/>
      <c r="AD1957" s="174"/>
      <c r="AE1957" s="174"/>
      <c r="AF1957" s="174"/>
      <c r="AG1957" s="174"/>
      <c r="AH1957" s="174"/>
      <c r="AI1957" s="174"/>
      <c r="AJ1957" s="174"/>
      <c r="AK1957" s="174"/>
      <c r="AL1957" s="174"/>
      <c r="AM1957" s="174"/>
      <c r="AN1957" s="174"/>
      <c r="AO1957" s="174"/>
      <c r="AP1957" s="174"/>
      <c r="AQ1957" s="174"/>
      <c r="AR1957" s="174"/>
      <c r="AS1957" s="174"/>
      <c r="AT1957" s="174"/>
      <c r="AU1957" s="174"/>
      <c r="AV1957" s="174"/>
      <c r="AW1957" s="174"/>
      <c r="AX1957" s="174"/>
      <c r="AY1957" s="174"/>
      <c r="AZ1957" s="174"/>
      <c r="BA1957" s="174"/>
      <c r="BB1957" s="174"/>
      <c r="BC1957" s="174"/>
      <c r="BD1957" s="174"/>
      <c r="BE1957" s="174"/>
      <c r="BF1957" s="174"/>
      <c r="BG1957" s="174"/>
      <c r="BH1957" s="174"/>
      <c r="BI1957" s="174"/>
      <c r="BJ1957" s="174"/>
      <c r="BK1957" s="174"/>
      <c r="BL1957" s="174"/>
      <c r="BM1957" s="174"/>
      <c r="BN1957" s="174"/>
      <c r="BO1957" s="174"/>
      <c r="BP1957" s="174"/>
      <c r="BQ1957" s="174"/>
      <c r="BR1957" s="174"/>
      <c r="BS1957" s="174"/>
      <c r="BT1957" s="174"/>
    </row>
    <row r="1958" spans="1:72" s="177" customFormat="1">
      <c r="A1958" s="176"/>
      <c r="B1958" s="176"/>
      <c r="C1958" s="178"/>
      <c r="D1958" s="176"/>
      <c r="E1958" s="174"/>
      <c r="F1958" s="174"/>
      <c r="G1958" s="174"/>
      <c r="H1958" s="174"/>
      <c r="I1958" s="174"/>
      <c r="J1958" s="174"/>
      <c r="K1958" s="174"/>
      <c r="L1958" s="174"/>
      <c r="M1958" s="174"/>
      <c r="N1958" s="174"/>
      <c r="O1958" s="174"/>
      <c r="P1958" s="174"/>
      <c r="Q1958" s="174"/>
      <c r="R1958" s="174"/>
      <c r="S1958" s="174"/>
      <c r="T1958" s="174"/>
      <c r="U1958" s="174"/>
      <c r="V1958" s="174"/>
      <c r="W1958" s="174"/>
      <c r="X1958" s="174"/>
      <c r="Y1958" s="174"/>
      <c r="Z1958" s="174"/>
      <c r="AA1958" s="174"/>
      <c r="AB1958" s="174"/>
      <c r="AC1958" s="174"/>
      <c r="AD1958" s="174"/>
      <c r="AE1958" s="174"/>
      <c r="AF1958" s="174"/>
      <c r="AG1958" s="174"/>
      <c r="AH1958" s="174"/>
      <c r="AI1958" s="174"/>
      <c r="AJ1958" s="174"/>
      <c r="AK1958" s="174"/>
      <c r="AL1958" s="174"/>
      <c r="AM1958" s="174"/>
      <c r="AN1958" s="174"/>
      <c r="AO1958" s="174"/>
      <c r="AP1958" s="174"/>
      <c r="AQ1958" s="174"/>
      <c r="AR1958" s="174"/>
      <c r="AS1958" s="174"/>
      <c r="AT1958" s="174"/>
      <c r="AU1958" s="174"/>
      <c r="AV1958" s="174"/>
      <c r="AW1958" s="174"/>
      <c r="AX1958" s="174"/>
      <c r="AY1958" s="174"/>
      <c r="AZ1958" s="174"/>
      <c r="BA1958" s="174"/>
      <c r="BB1958" s="174"/>
      <c r="BC1958" s="174"/>
      <c r="BD1958" s="174"/>
      <c r="BE1958" s="174"/>
      <c r="BF1958" s="174"/>
      <c r="BG1958" s="174"/>
      <c r="BH1958" s="174"/>
      <c r="BI1958" s="174"/>
      <c r="BJ1958" s="174"/>
      <c r="BK1958" s="174"/>
      <c r="BL1958" s="174"/>
      <c r="BM1958" s="174"/>
      <c r="BN1958" s="174"/>
      <c r="BO1958" s="174"/>
      <c r="BP1958" s="174"/>
      <c r="BQ1958" s="174"/>
      <c r="BR1958" s="174"/>
      <c r="BS1958" s="174"/>
      <c r="BT1958" s="174"/>
    </row>
    <row r="1959" spans="1:72" s="177" customFormat="1">
      <c r="A1959" s="176"/>
      <c r="B1959" s="176"/>
      <c r="C1959" s="178"/>
      <c r="D1959" s="176"/>
      <c r="E1959" s="174"/>
      <c r="F1959" s="174"/>
      <c r="G1959" s="174"/>
      <c r="H1959" s="174"/>
      <c r="I1959" s="174"/>
      <c r="J1959" s="174"/>
      <c r="K1959" s="174"/>
      <c r="L1959" s="174"/>
      <c r="M1959" s="174"/>
      <c r="N1959" s="174"/>
      <c r="O1959" s="174"/>
      <c r="P1959" s="174"/>
      <c r="Q1959" s="174"/>
      <c r="R1959" s="174"/>
      <c r="S1959" s="174"/>
      <c r="T1959" s="174"/>
      <c r="U1959" s="174"/>
      <c r="V1959" s="174"/>
      <c r="W1959" s="174"/>
      <c r="X1959" s="174"/>
      <c r="Y1959" s="174"/>
      <c r="Z1959" s="174"/>
      <c r="AA1959" s="174"/>
      <c r="AB1959" s="174"/>
      <c r="AC1959" s="174"/>
      <c r="AD1959" s="174"/>
      <c r="AE1959" s="174"/>
      <c r="AF1959" s="174"/>
      <c r="AG1959" s="174"/>
      <c r="AH1959" s="174"/>
      <c r="AI1959" s="174"/>
      <c r="AJ1959" s="174"/>
      <c r="AK1959" s="174"/>
      <c r="AL1959" s="174"/>
      <c r="AM1959" s="174"/>
      <c r="AN1959" s="174"/>
      <c r="AO1959" s="174"/>
      <c r="AP1959" s="174"/>
      <c r="AQ1959" s="174"/>
      <c r="AR1959" s="174"/>
      <c r="AS1959" s="174"/>
      <c r="AT1959" s="174"/>
      <c r="AU1959" s="174"/>
      <c r="AV1959" s="174"/>
      <c r="AW1959" s="174"/>
      <c r="AX1959" s="174"/>
      <c r="AY1959" s="174"/>
      <c r="AZ1959" s="174"/>
      <c r="BA1959" s="174"/>
      <c r="BB1959" s="174"/>
      <c r="BC1959" s="174"/>
      <c r="BD1959" s="174"/>
      <c r="BE1959" s="174"/>
      <c r="BF1959" s="174"/>
      <c r="BG1959" s="174"/>
      <c r="BH1959" s="174"/>
      <c r="BI1959" s="174"/>
      <c r="BJ1959" s="174"/>
      <c r="BK1959" s="174"/>
      <c r="BL1959" s="174"/>
      <c r="BM1959" s="174"/>
      <c r="BN1959" s="174"/>
      <c r="BO1959" s="174"/>
      <c r="BP1959" s="174"/>
      <c r="BQ1959" s="174"/>
      <c r="BR1959" s="174"/>
      <c r="BS1959" s="174"/>
      <c r="BT1959" s="174"/>
    </row>
    <row r="1960" spans="1:72" s="177" customFormat="1">
      <c r="A1960" s="176"/>
      <c r="B1960" s="176"/>
      <c r="C1960" s="178"/>
      <c r="D1960" s="176"/>
      <c r="E1960" s="174"/>
      <c r="F1960" s="174"/>
      <c r="G1960" s="174"/>
      <c r="H1960" s="174"/>
      <c r="I1960" s="174"/>
      <c r="J1960" s="174"/>
      <c r="K1960" s="174"/>
      <c r="L1960" s="174"/>
      <c r="M1960" s="174"/>
      <c r="N1960" s="174"/>
      <c r="O1960" s="174"/>
      <c r="P1960" s="174"/>
      <c r="Q1960" s="174"/>
      <c r="R1960" s="174"/>
      <c r="S1960" s="174"/>
      <c r="T1960" s="174"/>
      <c r="U1960" s="174"/>
      <c r="V1960" s="174"/>
      <c r="W1960" s="174"/>
      <c r="X1960" s="174"/>
      <c r="Y1960" s="174"/>
      <c r="Z1960" s="174"/>
      <c r="AA1960" s="174"/>
      <c r="AB1960" s="174"/>
      <c r="AC1960" s="174"/>
      <c r="AD1960" s="174"/>
      <c r="AE1960" s="174"/>
      <c r="AF1960" s="174"/>
      <c r="AG1960" s="174"/>
      <c r="AH1960" s="174"/>
      <c r="AI1960" s="174"/>
      <c r="AJ1960" s="174"/>
      <c r="AK1960" s="174"/>
      <c r="AL1960" s="174"/>
      <c r="AM1960" s="174"/>
      <c r="AN1960" s="174"/>
      <c r="AO1960" s="174"/>
      <c r="AP1960" s="174"/>
      <c r="AQ1960" s="174"/>
      <c r="AR1960" s="174"/>
      <c r="AS1960" s="174"/>
      <c r="AT1960" s="174"/>
      <c r="AU1960" s="174"/>
      <c r="AV1960" s="174"/>
      <c r="AW1960" s="174"/>
      <c r="AX1960" s="174"/>
      <c r="AY1960" s="174"/>
      <c r="AZ1960" s="174"/>
      <c r="BA1960" s="174"/>
      <c r="BB1960" s="174"/>
      <c r="BC1960" s="174"/>
      <c r="BD1960" s="174"/>
      <c r="BE1960" s="174"/>
      <c r="BF1960" s="174"/>
      <c r="BG1960" s="174"/>
      <c r="BH1960" s="174"/>
      <c r="BI1960" s="174"/>
      <c r="BJ1960" s="174"/>
      <c r="BK1960" s="174"/>
      <c r="BL1960" s="174"/>
      <c r="BM1960" s="174"/>
      <c r="BN1960" s="174"/>
      <c r="BO1960" s="174"/>
      <c r="BP1960" s="174"/>
      <c r="BQ1960" s="174"/>
      <c r="BR1960" s="174"/>
      <c r="BS1960" s="174"/>
      <c r="BT1960" s="174"/>
    </row>
    <row r="1961" spans="1:72" s="177" customFormat="1">
      <c r="A1961" s="176"/>
      <c r="B1961" s="176"/>
      <c r="C1961" s="178"/>
      <c r="D1961" s="176"/>
      <c r="E1961" s="174"/>
      <c r="F1961" s="174"/>
      <c r="G1961" s="174"/>
      <c r="H1961" s="174"/>
      <c r="I1961" s="174"/>
      <c r="J1961" s="174"/>
      <c r="K1961" s="174"/>
      <c r="L1961" s="174"/>
      <c r="M1961" s="174"/>
      <c r="N1961" s="174"/>
      <c r="O1961" s="174"/>
      <c r="P1961" s="174"/>
      <c r="Q1961" s="174"/>
      <c r="R1961" s="174"/>
      <c r="S1961" s="174"/>
      <c r="T1961" s="174"/>
      <c r="U1961" s="174"/>
      <c r="V1961" s="174"/>
      <c r="W1961" s="174"/>
      <c r="X1961" s="174"/>
      <c r="Y1961" s="174"/>
      <c r="Z1961" s="174"/>
      <c r="AA1961" s="174"/>
      <c r="AB1961" s="174"/>
      <c r="AC1961" s="174"/>
      <c r="AD1961" s="174"/>
      <c r="AE1961" s="174"/>
      <c r="AF1961" s="174"/>
      <c r="AG1961" s="174"/>
      <c r="AH1961" s="174"/>
      <c r="AI1961" s="174"/>
      <c r="AJ1961" s="174"/>
      <c r="AK1961" s="174"/>
      <c r="AL1961" s="174"/>
      <c r="AM1961" s="174"/>
      <c r="AN1961" s="174"/>
      <c r="AO1961" s="174"/>
      <c r="AP1961" s="174"/>
      <c r="AQ1961" s="174"/>
      <c r="AR1961" s="174"/>
      <c r="AS1961" s="174"/>
      <c r="AT1961" s="174"/>
      <c r="AU1961" s="174"/>
      <c r="AV1961" s="174"/>
      <c r="AW1961" s="174"/>
      <c r="AX1961" s="174"/>
      <c r="AY1961" s="174"/>
      <c r="AZ1961" s="174"/>
      <c r="BA1961" s="174"/>
      <c r="BB1961" s="174"/>
      <c r="BC1961" s="174"/>
      <c r="BD1961" s="174"/>
      <c r="BE1961" s="174"/>
      <c r="BF1961" s="174"/>
      <c r="BG1961" s="174"/>
      <c r="BH1961" s="174"/>
      <c r="BI1961" s="174"/>
      <c r="BJ1961" s="174"/>
      <c r="BK1961" s="174"/>
      <c r="BL1961" s="174"/>
      <c r="BM1961" s="174"/>
      <c r="BN1961" s="174"/>
      <c r="BO1961" s="174"/>
      <c r="BP1961" s="174"/>
      <c r="BQ1961" s="174"/>
      <c r="BR1961" s="174"/>
      <c r="BS1961" s="174"/>
      <c r="BT1961" s="174"/>
    </row>
    <row r="1962" spans="1:72" s="177" customFormat="1">
      <c r="A1962" s="176"/>
      <c r="B1962" s="176"/>
      <c r="C1962" s="178"/>
      <c r="D1962" s="176"/>
      <c r="E1962" s="174"/>
      <c r="F1962" s="174"/>
      <c r="G1962" s="174"/>
      <c r="H1962" s="174"/>
      <c r="I1962" s="174"/>
      <c r="J1962" s="174"/>
      <c r="K1962" s="174"/>
      <c r="L1962" s="174"/>
      <c r="M1962" s="174"/>
      <c r="N1962" s="174"/>
      <c r="O1962" s="174"/>
      <c r="P1962" s="174"/>
      <c r="Q1962" s="174"/>
      <c r="R1962" s="174"/>
      <c r="S1962" s="174"/>
      <c r="T1962" s="174"/>
      <c r="U1962" s="174"/>
      <c r="V1962" s="174"/>
      <c r="W1962" s="174"/>
      <c r="X1962" s="174"/>
      <c r="Y1962" s="174"/>
      <c r="Z1962" s="174"/>
      <c r="AA1962" s="174"/>
      <c r="AB1962" s="174"/>
      <c r="AC1962" s="174"/>
      <c r="AD1962" s="174"/>
      <c r="AE1962" s="174"/>
      <c r="AF1962" s="174"/>
      <c r="AG1962" s="174"/>
      <c r="AH1962" s="174"/>
      <c r="AI1962" s="174"/>
      <c r="AJ1962" s="174"/>
      <c r="AK1962" s="174"/>
      <c r="AL1962" s="174"/>
      <c r="AM1962" s="174"/>
      <c r="AN1962" s="174"/>
      <c r="AO1962" s="174"/>
      <c r="AP1962" s="174"/>
      <c r="AQ1962" s="174"/>
      <c r="AR1962" s="174"/>
      <c r="AS1962" s="174"/>
      <c r="AT1962" s="174"/>
      <c r="AU1962" s="174"/>
      <c r="AV1962" s="174"/>
      <c r="AW1962" s="174"/>
      <c r="AX1962" s="174"/>
      <c r="AY1962" s="174"/>
      <c r="AZ1962" s="174"/>
      <c r="BA1962" s="174"/>
      <c r="BB1962" s="174"/>
      <c r="BC1962" s="174"/>
      <c r="BD1962" s="174"/>
      <c r="BE1962" s="174"/>
      <c r="BF1962" s="174"/>
      <c r="BG1962" s="174"/>
      <c r="BH1962" s="174"/>
      <c r="BI1962" s="174"/>
      <c r="BJ1962" s="174"/>
      <c r="BK1962" s="174"/>
      <c r="BL1962" s="174"/>
      <c r="BM1962" s="174"/>
      <c r="BN1962" s="174"/>
      <c r="BO1962" s="174"/>
      <c r="BP1962" s="174"/>
      <c r="BQ1962" s="174"/>
      <c r="BR1962" s="174"/>
      <c r="BS1962" s="174"/>
      <c r="BT1962" s="174"/>
    </row>
    <row r="1963" spans="1:72" s="177" customFormat="1">
      <c r="A1963" s="176"/>
      <c r="B1963" s="176"/>
      <c r="C1963" s="178"/>
      <c r="D1963" s="176"/>
      <c r="E1963" s="174"/>
      <c r="F1963" s="174"/>
      <c r="G1963" s="174"/>
      <c r="H1963" s="174"/>
      <c r="I1963" s="174"/>
      <c r="J1963" s="174"/>
      <c r="K1963" s="174"/>
      <c r="L1963" s="174"/>
      <c r="M1963" s="174"/>
      <c r="N1963" s="174"/>
      <c r="O1963" s="174"/>
      <c r="P1963" s="174"/>
      <c r="Q1963" s="174"/>
      <c r="R1963" s="174"/>
      <c r="S1963" s="174"/>
      <c r="T1963" s="174"/>
      <c r="U1963" s="174"/>
      <c r="V1963" s="174"/>
      <c r="W1963" s="174"/>
      <c r="X1963" s="174"/>
      <c r="Y1963" s="174"/>
      <c r="Z1963" s="174"/>
      <c r="AA1963" s="174"/>
      <c r="AB1963" s="174"/>
      <c r="AC1963" s="174"/>
      <c r="AD1963" s="174"/>
      <c r="AE1963" s="174"/>
      <c r="AF1963" s="174"/>
      <c r="AG1963" s="174"/>
      <c r="AH1963" s="174"/>
      <c r="AI1963" s="174"/>
      <c r="AJ1963" s="174"/>
      <c r="AK1963" s="174"/>
      <c r="AL1963" s="174"/>
      <c r="AM1963" s="174"/>
      <c r="AN1963" s="174"/>
      <c r="AO1963" s="174"/>
      <c r="AP1963" s="174"/>
      <c r="AQ1963" s="174"/>
      <c r="AR1963" s="174"/>
      <c r="AS1963" s="174"/>
      <c r="AT1963" s="174"/>
      <c r="AU1963" s="174"/>
      <c r="AV1963" s="174"/>
      <c r="AW1963" s="174"/>
      <c r="AX1963" s="174"/>
      <c r="AY1963" s="174"/>
      <c r="AZ1963" s="174"/>
      <c r="BA1963" s="174"/>
      <c r="BB1963" s="174"/>
      <c r="BC1963" s="174"/>
      <c r="BD1963" s="174"/>
      <c r="BE1963" s="174"/>
      <c r="BF1963" s="174"/>
      <c r="BG1963" s="174"/>
      <c r="BH1963" s="174"/>
      <c r="BI1963" s="174"/>
      <c r="BJ1963" s="174"/>
      <c r="BK1963" s="174"/>
      <c r="BL1963" s="174"/>
      <c r="BM1963" s="174"/>
      <c r="BN1963" s="174"/>
      <c r="BO1963" s="174"/>
      <c r="BP1963" s="174"/>
      <c r="BQ1963" s="174"/>
      <c r="BR1963" s="174"/>
      <c r="BS1963" s="174"/>
      <c r="BT1963" s="174"/>
    </row>
    <row r="1964" spans="1:72" s="177" customFormat="1">
      <c r="A1964" s="176"/>
      <c r="B1964" s="176"/>
      <c r="C1964" s="178"/>
      <c r="D1964" s="176"/>
      <c r="E1964" s="174"/>
      <c r="F1964" s="174"/>
      <c r="G1964" s="174"/>
      <c r="H1964" s="174"/>
      <c r="I1964" s="174"/>
      <c r="J1964" s="174"/>
      <c r="K1964" s="174"/>
      <c r="L1964" s="174"/>
      <c r="M1964" s="174"/>
      <c r="N1964" s="174"/>
      <c r="O1964" s="174"/>
      <c r="P1964" s="174"/>
      <c r="Q1964" s="174"/>
      <c r="R1964" s="174"/>
      <c r="S1964" s="174"/>
      <c r="T1964" s="174"/>
      <c r="U1964" s="174"/>
      <c r="V1964" s="174"/>
      <c r="W1964" s="174"/>
      <c r="X1964" s="174"/>
      <c r="Y1964" s="174"/>
      <c r="Z1964" s="174"/>
      <c r="AA1964" s="174"/>
      <c r="AB1964" s="174"/>
      <c r="AC1964" s="174"/>
      <c r="AD1964" s="174"/>
      <c r="AE1964" s="174"/>
      <c r="AF1964" s="174"/>
      <c r="AG1964" s="174"/>
      <c r="AH1964" s="174"/>
      <c r="AI1964" s="174"/>
      <c r="AJ1964" s="174"/>
      <c r="AK1964" s="174"/>
      <c r="AL1964" s="174"/>
      <c r="AM1964" s="174"/>
      <c r="AN1964" s="174"/>
      <c r="AO1964" s="174"/>
      <c r="AP1964" s="174"/>
      <c r="AQ1964" s="174"/>
      <c r="AR1964" s="174"/>
      <c r="AS1964" s="174"/>
      <c r="AT1964" s="174"/>
      <c r="AU1964" s="174"/>
      <c r="AV1964" s="174"/>
      <c r="AW1964" s="174"/>
      <c r="AX1964" s="174"/>
      <c r="AY1964" s="174"/>
      <c r="AZ1964" s="174"/>
      <c r="BA1964" s="174"/>
      <c r="BB1964" s="174"/>
      <c r="BC1964" s="174"/>
      <c r="BD1964" s="174"/>
      <c r="BE1964" s="174"/>
      <c r="BF1964" s="174"/>
      <c r="BG1964" s="174"/>
      <c r="BH1964" s="174"/>
      <c r="BI1964" s="174"/>
      <c r="BJ1964" s="174"/>
      <c r="BK1964" s="174"/>
      <c r="BL1964" s="174"/>
      <c r="BM1964" s="174"/>
      <c r="BN1964" s="174"/>
      <c r="BO1964" s="174"/>
      <c r="BP1964" s="174"/>
      <c r="BQ1964" s="174"/>
      <c r="BR1964" s="174"/>
      <c r="BS1964" s="174"/>
      <c r="BT1964" s="174"/>
    </row>
    <row r="1965" spans="1:72" s="177" customFormat="1">
      <c r="A1965" s="176"/>
      <c r="B1965" s="176"/>
      <c r="C1965" s="178"/>
      <c r="D1965" s="176"/>
      <c r="E1965" s="174"/>
      <c r="F1965" s="174"/>
      <c r="G1965" s="174"/>
      <c r="H1965" s="174"/>
      <c r="I1965" s="174"/>
      <c r="J1965" s="174"/>
      <c r="K1965" s="174"/>
      <c r="L1965" s="174"/>
      <c r="M1965" s="174"/>
      <c r="N1965" s="174"/>
      <c r="O1965" s="174"/>
      <c r="P1965" s="174"/>
      <c r="Q1965" s="174"/>
      <c r="R1965" s="174"/>
      <c r="S1965" s="174"/>
      <c r="T1965" s="174"/>
      <c r="U1965" s="174"/>
      <c r="V1965" s="174"/>
      <c r="W1965" s="174"/>
      <c r="X1965" s="174"/>
      <c r="Y1965" s="174"/>
      <c r="Z1965" s="174"/>
      <c r="AA1965" s="174"/>
      <c r="AB1965" s="174"/>
      <c r="AC1965" s="174"/>
      <c r="AD1965" s="174"/>
      <c r="AE1965" s="174"/>
      <c r="AF1965" s="174"/>
      <c r="AG1965" s="174"/>
      <c r="AH1965" s="174"/>
      <c r="AI1965" s="174"/>
      <c r="AJ1965" s="174"/>
      <c r="AK1965" s="174"/>
      <c r="AL1965" s="174"/>
      <c r="AM1965" s="174"/>
      <c r="AN1965" s="174"/>
      <c r="AO1965" s="174"/>
      <c r="AP1965" s="174"/>
      <c r="AQ1965" s="174"/>
      <c r="AR1965" s="174"/>
      <c r="AS1965" s="174"/>
      <c r="AT1965" s="174"/>
      <c r="AU1965" s="174"/>
      <c r="AV1965" s="174"/>
      <c r="AW1965" s="174"/>
      <c r="AX1965" s="174"/>
      <c r="AY1965" s="174"/>
      <c r="AZ1965" s="174"/>
      <c r="BA1965" s="174"/>
      <c r="BB1965" s="174"/>
      <c r="BC1965" s="174"/>
      <c r="BD1965" s="174"/>
      <c r="BE1965" s="174"/>
      <c r="BF1965" s="174"/>
      <c r="BG1965" s="174"/>
      <c r="BH1965" s="174"/>
      <c r="BI1965" s="174"/>
      <c r="BJ1965" s="174"/>
      <c r="BK1965" s="174"/>
      <c r="BL1965" s="174"/>
      <c r="BM1965" s="174"/>
      <c r="BN1965" s="174"/>
      <c r="BO1965" s="174"/>
      <c r="BP1965" s="174"/>
      <c r="BQ1965" s="174"/>
      <c r="BR1965" s="174"/>
      <c r="BS1965" s="174"/>
      <c r="BT1965" s="174"/>
    </row>
    <row r="1966" spans="1:72" s="177" customFormat="1">
      <c r="A1966" s="176"/>
      <c r="B1966" s="176"/>
      <c r="C1966" s="178"/>
      <c r="D1966" s="176"/>
      <c r="E1966" s="174"/>
      <c r="F1966" s="174"/>
      <c r="G1966" s="174"/>
      <c r="H1966" s="174"/>
      <c r="I1966" s="174"/>
      <c r="J1966" s="174"/>
      <c r="K1966" s="174"/>
      <c r="L1966" s="174"/>
      <c r="M1966" s="174"/>
      <c r="N1966" s="174"/>
      <c r="O1966" s="174"/>
      <c r="P1966" s="174"/>
      <c r="Q1966" s="174"/>
      <c r="R1966" s="174"/>
      <c r="S1966" s="174"/>
      <c r="T1966" s="174"/>
      <c r="U1966" s="174"/>
      <c r="V1966" s="174"/>
      <c r="W1966" s="174"/>
      <c r="X1966" s="174"/>
      <c r="Y1966" s="174"/>
      <c r="Z1966" s="174"/>
      <c r="AA1966" s="174"/>
      <c r="AB1966" s="174"/>
      <c r="AC1966" s="174"/>
      <c r="AD1966" s="174"/>
      <c r="AE1966" s="174"/>
      <c r="AF1966" s="174"/>
      <c r="AG1966" s="174"/>
      <c r="AH1966" s="174"/>
      <c r="AI1966" s="174"/>
      <c r="AJ1966" s="174"/>
      <c r="AK1966" s="174"/>
      <c r="AL1966" s="174"/>
      <c r="AM1966" s="174"/>
      <c r="AN1966" s="174"/>
      <c r="AO1966" s="174"/>
      <c r="AP1966" s="174"/>
      <c r="AQ1966" s="174"/>
      <c r="AR1966" s="174"/>
      <c r="AS1966" s="174"/>
      <c r="AT1966" s="174"/>
      <c r="AU1966" s="174"/>
      <c r="AV1966" s="174"/>
      <c r="AW1966" s="174"/>
      <c r="AX1966" s="174"/>
      <c r="AY1966" s="174"/>
      <c r="AZ1966" s="174"/>
      <c r="BA1966" s="174"/>
      <c r="BB1966" s="174"/>
      <c r="BC1966" s="174"/>
      <c r="BD1966" s="174"/>
      <c r="BE1966" s="174"/>
      <c r="BF1966" s="174"/>
      <c r="BG1966" s="174"/>
      <c r="BH1966" s="174"/>
      <c r="BI1966" s="174"/>
      <c r="BJ1966" s="174"/>
      <c r="BK1966" s="174"/>
      <c r="BL1966" s="174"/>
      <c r="BM1966" s="174"/>
      <c r="BN1966" s="174"/>
      <c r="BO1966" s="174"/>
      <c r="BP1966" s="174"/>
      <c r="BQ1966" s="174"/>
      <c r="BR1966" s="174"/>
      <c r="BS1966" s="174"/>
      <c r="BT1966" s="174"/>
    </row>
    <row r="1967" spans="1:72" s="177" customFormat="1">
      <c r="A1967" s="176"/>
      <c r="B1967" s="176"/>
      <c r="C1967" s="178"/>
      <c r="D1967" s="176"/>
      <c r="E1967" s="174"/>
      <c r="F1967" s="174"/>
      <c r="G1967" s="174"/>
      <c r="H1967" s="174"/>
      <c r="I1967" s="174"/>
      <c r="J1967" s="174"/>
      <c r="K1967" s="174"/>
      <c r="L1967" s="174"/>
      <c r="M1967" s="174"/>
      <c r="N1967" s="174"/>
      <c r="O1967" s="174"/>
      <c r="P1967" s="174"/>
      <c r="Q1967" s="174"/>
      <c r="R1967" s="174"/>
      <c r="S1967" s="174"/>
      <c r="T1967" s="174"/>
      <c r="U1967" s="174"/>
      <c r="V1967" s="174"/>
      <c r="W1967" s="174"/>
      <c r="X1967" s="174"/>
      <c r="Y1967" s="174"/>
      <c r="Z1967" s="174"/>
      <c r="AA1967" s="174"/>
      <c r="AB1967" s="174"/>
      <c r="AC1967" s="174"/>
      <c r="AD1967" s="174"/>
      <c r="AE1967" s="174"/>
      <c r="AF1967" s="174"/>
      <c r="AG1967" s="174"/>
      <c r="AH1967" s="174"/>
      <c r="AI1967" s="174"/>
      <c r="AJ1967" s="174"/>
      <c r="AK1967" s="174"/>
      <c r="AL1967" s="174"/>
      <c r="AM1967" s="174"/>
      <c r="AN1967" s="174"/>
      <c r="AO1967" s="174"/>
      <c r="AP1967" s="174"/>
      <c r="AQ1967" s="174"/>
      <c r="AR1967" s="174"/>
      <c r="AS1967" s="174"/>
      <c r="AT1967" s="174"/>
      <c r="AU1967" s="174"/>
      <c r="AV1967" s="174"/>
      <c r="AW1967" s="174"/>
      <c r="AX1967" s="174"/>
      <c r="AY1967" s="174"/>
      <c r="AZ1967" s="174"/>
      <c r="BA1967" s="174"/>
      <c r="BB1967" s="174"/>
      <c r="BC1967" s="174"/>
      <c r="BD1967" s="174"/>
      <c r="BE1967" s="174"/>
      <c r="BF1967" s="174"/>
      <c r="BG1967" s="174"/>
      <c r="BH1967" s="174"/>
      <c r="BI1967" s="174"/>
      <c r="BJ1967" s="174"/>
      <c r="BK1967" s="174"/>
      <c r="BL1967" s="174"/>
      <c r="BM1967" s="174"/>
      <c r="BN1967" s="174"/>
      <c r="BO1967" s="174"/>
      <c r="BP1967" s="174"/>
      <c r="BQ1967" s="174"/>
      <c r="BR1967" s="174"/>
      <c r="BS1967" s="174"/>
      <c r="BT1967" s="174"/>
    </row>
    <row r="1968" spans="1:72" s="177" customFormat="1">
      <c r="A1968" s="176"/>
      <c r="B1968" s="176"/>
      <c r="C1968" s="178"/>
      <c r="D1968" s="176"/>
      <c r="E1968" s="174"/>
      <c r="F1968" s="174"/>
      <c r="G1968" s="174"/>
      <c r="H1968" s="174"/>
      <c r="I1968" s="174"/>
      <c r="J1968" s="174"/>
      <c r="K1968" s="174"/>
      <c r="L1968" s="174"/>
      <c r="M1968" s="174"/>
      <c r="N1968" s="174"/>
      <c r="O1968" s="174"/>
      <c r="P1968" s="174"/>
      <c r="Q1968" s="174"/>
      <c r="R1968" s="174"/>
      <c r="S1968" s="174"/>
      <c r="T1968" s="174"/>
      <c r="U1968" s="174"/>
      <c r="V1968" s="174"/>
      <c r="W1968" s="174"/>
      <c r="X1968" s="174"/>
      <c r="Y1968" s="174"/>
      <c r="Z1968" s="174"/>
      <c r="AA1968" s="174"/>
      <c r="AB1968" s="174"/>
      <c r="AC1968" s="174"/>
      <c r="AD1968" s="174"/>
      <c r="AE1968" s="174"/>
      <c r="AF1968" s="174"/>
      <c r="AG1968" s="174"/>
      <c r="AH1968" s="174"/>
      <c r="AI1968" s="174"/>
      <c r="AJ1968" s="174"/>
      <c r="AK1968" s="174"/>
      <c r="AL1968" s="174"/>
      <c r="AM1968" s="174"/>
      <c r="AN1968" s="174"/>
      <c r="AO1968" s="174"/>
      <c r="AP1968" s="174"/>
      <c r="AQ1968" s="174"/>
      <c r="AR1968" s="174"/>
      <c r="AS1968" s="174"/>
      <c r="AT1968" s="174"/>
      <c r="AU1968" s="174"/>
      <c r="AV1968" s="174"/>
      <c r="AW1968" s="174"/>
      <c r="AX1968" s="174"/>
      <c r="AY1968" s="174"/>
      <c r="AZ1968" s="174"/>
      <c r="BA1968" s="174"/>
      <c r="BB1968" s="174"/>
      <c r="BC1968" s="174"/>
      <c r="BD1968" s="174"/>
      <c r="BE1968" s="174"/>
      <c r="BF1968" s="174"/>
      <c r="BG1968" s="174"/>
      <c r="BH1968" s="174"/>
      <c r="BI1968" s="174"/>
      <c r="BJ1968" s="174"/>
      <c r="BK1968" s="174"/>
      <c r="BL1968" s="174"/>
      <c r="BM1968" s="174"/>
      <c r="BN1968" s="174"/>
      <c r="BO1968" s="174"/>
      <c r="BP1968" s="174"/>
      <c r="BQ1968" s="174"/>
      <c r="BR1968" s="174"/>
      <c r="BS1968" s="174"/>
      <c r="BT1968" s="174"/>
    </row>
    <row r="1969" spans="1:72" s="177" customFormat="1">
      <c r="A1969" s="176"/>
      <c r="B1969" s="176"/>
      <c r="C1969" s="178"/>
      <c r="D1969" s="176"/>
      <c r="E1969" s="174"/>
      <c r="F1969" s="174"/>
      <c r="G1969" s="174"/>
      <c r="H1969" s="174"/>
      <c r="I1969" s="174"/>
      <c r="J1969" s="174"/>
      <c r="K1969" s="174"/>
      <c r="L1969" s="174"/>
      <c r="M1969" s="174"/>
      <c r="N1969" s="174"/>
      <c r="O1969" s="174"/>
      <c r="P1969" s="174"/>
      <c r="Q1969" s="174"/>
      <c r="R1969" s="174"/>
      <c r="S1969" s="174"/>
      <c r="T1969" s="174"/>
      <c r="U1969" s="174"/>
      <c r="V1969" s="174"/>
      <c r="W1969" s="174"/>
      <c r="X1969" s="174"/>
      <c r="Y1969" s="174"/>
      <c r="Z1969" s="174"/>
      <c r="AA1969" s="174"/>
      <c r="AB1969" s="174"/>
      <c r="AC1969" s="174"/>
      <c r="AD1969" s="174"/>
      <c r="AE1969" s="174"/>
      <c r="AF1969" s="174"/>
      <c r="AG1969" s="174"/>
      <c r="AH1969" s="174"/>
      <c r="AI1969" s="174"/>
      <c r="AJ1969" s="174"/>
      <c r="AK1969" s="174"/>
      <c r="AL1969" s="174"/>
      <c r="AM1969" s="174"/>
      <c r="AN1969" s="174"/>
      <c r="AO1969" s="174"/>
      <c r="AP1969" s="174"/>
      <c r="AQ1969" s="174"/>
      <c r="AR1969" s="174"/>
      <c r="AS1969" s="174"/>
      <c r="AT1969" s="174"/>
      <c r="AU1969" s="174"/>
      <c r="AV1969" s="174"/>
      <c r="AW1969" s="174"/>
      <c r="AX1969" s="174"/>
      <c r="AY1969" s="174"/>
      <c r="AZ1969" s="174"/>
      <c r="BA1969" s="174"/>
      <c r="BB1969" s="174"/>
      <c r="BC1969" s="174"/>
      <c r="BD1969" s="174"/>
      <c r="BE1969" s="174"/>
      <c r="BF1969" s="174"/>
      <c r="BG1969" s="174"/>
      <c r="BH1969" s="174"/>
      <c r="BI1969" s="174"/>
      <c r="BJ1969" s="174"/>
      <c r="BK1969" s="174"/>
      <c r="BL1969" s="174"/>
      <c r="BM1969" s="174"/>
      <c r="BN1969" s="174"/>
      <c r="BO1969" s="174"/>
      <c r="BP1969" s="174"/>
      <c r="BQ1969" s="174"/>
      <c r="BR1969" s="174"/>
      <c r="BS1969" s="174"/>
      <c r="BT1969" s="174"/>
    </row>
    <row r="1970" spans="1:72" s="177" customFormat="1">
      <c r="A1970" s="176"/>
      <c r="B1970" s="176"/>
      <c r="C1970" s="178"/>
      <c r="D1970" s="176"/>
      <c r="E1970" s="174"/>
      <c r="F1970" s="174"/>
      <c r="G1970" s="174"/>
      <c r="H1970" s="174"/>
      <c r="I1970" s="174"/>
      <c r="J1970" s="174"/>
      <c r="K1970" s="174"/>
      <c r="L1970" s="174"/>
      <c r="M1970" s="174"/>
      <c r="N1970" s="174"/>
      <c r="O1970" s="174"/>
      <c r="P1970" s="174"/>
      <c r="Q1970" s="174"/>
      <c r="R1970" s="174"/>
      <c r="S1970" s="174"/>
      <c r="T1970" s="174"/>
      <c r="U1970" s="174"/>
      <c r="V1970" s="174"/>
      <c r="W1970" s="174"/>
      <c r="X1970" s="174"/>
      <c r="Y1970" s="174"/>
      <c r="Z1970" s="174"/>
      <c r="AA1970" s="174"/>
      <c r="AB1970" s="174"/>
      <c r="AC1970" s="174"/>
      <c r="AD1970" s="174"/>
      <c r="AE1970" s="174"/>
      <c r="AF1970" s="174"/>
      <c r="AG1970" s="174"/>
      <c r="AH1970" s="174"/>
      <c r="AI1970" s="174"/>
      <c r="AJ1970" s="174"/>
      <c r="AK1970" s="174"/>
      <c r="AL1970" s="174"/>
      <c r="AM1970" s="174"/>
      <c r="AN1970" s="174"/>
      <c r="AO1970" s="174"/>
      <c r="AP1970" s="174"/>
      <c r="AQ1970" s="174"/>
      <c r="AR1970" s="174"/>
      <c r="AS1970" s="174"/>
      <c r="AT1970" s="174"/>
      <c r="AU1970" s="174"/>
      <c r="AV1970" s="174"/>
      <c r="AW1970" s="174"/>
      <c r="AX1970" s="174"/>
      <c r="AY1970" s="174"/>
      <c r="AZ1970" s="174"/>
      <c r="BA1970" s="174"/>
      <c r="BB1970" s="174"/>
      <c r="BC1970" s="174"/>
      <c r="BD1970" s="174"/>
      <c r="BE1970" s="174"/>
      <c r="BF1970" s="174"/>
      <c r="BG1970" s="174"/>
      <c r="BH1970" s="174"/>
      <c r="BI1970" s="174"/>
      <c r="BJ1970" s="174"/>
      <c r="BK1970" s="174"/>
      <c r="BL1970" s="174"/>
      <c r="BM1970" s="174"/>
      <c r="BN1970" s="174"/>
      <c r="BO1970" s="174"/>
      <c r="BP1970" s="174"/>
      <c r="BQ1970" s="174"/>
      <c r="BR1970" s="174"/>
      <c r="BS1970" s="174"/>
      <c r="BT1970" s="174"/>
    </row>
    <row r="1971" spans="1:72" s="177" customFormat="1">
      <c r="A1971" s="176"/>
      <c r="B1971" s="176"/>
      <c r="C1971" s="178"/>
      <c r="D1971" s="176"/>
      <c r="E1971" s="174"/>
      <c r="F1971" s="174"/>
      <c r="G1971" s="174"/>
      <c r="H1971" s="174"/>
      <c r="I1971" s="174"/>
      <c r="J1971" s="174"/>
      <c r="K1971" s="174"/>
      <c r="L1971" s="174"/>
      <c r="M1971" s="174"/>
      <c r="N1971" s="174"/>
      <c r="O1971" s="174"/>
      <c r="P1971" s="174"/>
      <c r="Q1971" s="174"/>
      <c r="R1971" s="174"/>
      <c r="S1971" s="174"/>
      <c r="T1971" s="174"/>
      <c r="U1971" s="174"/>
      <c r="V1971" s="174"/>
      <c r="W1971" s="174"/>
      <c r="X1971" s="174"/>
      <c r="Y1971" s="174"/>
      <c r="Z1971" s="174"/>
      <c r="AA1971" s="174"/>
      <c r="AB1971" s="174"/>
      <c r="AC1971" s="174"/>
      <c r="AD1971" s="174"/>
      <c r="AE1971" s="174"/>
      <c r="AF1971" s="174"/>
      <c r="AG1971" s="174"/>
      <c r="AH1971" s="174"/>
      <c r="AI1971" s="174"/>
      <c r="AJ1971" s="174"/>
      <c r="AK1971" s="174"/>
      <c r="AL1971" s="174"/>
      <c r="AM1971" s="174"/>
      <c r="AN1971" s="174"/>
      <c r="AO1971" s="174"/>
      <c r="AP1971" s="174"/>
      <c r="AQ1971" s="174"/>
      <c r="AR1971" s="174"/>
      <c r="AS1971" s="174"/>
      <c r="AT1971" s="174"/>
      <c r="AU1971" s="174"/>
      <c r="AV1971" s="174"/>
      <c r="AW1971" s="174"/>
      <c r="AX1971" s="174"/>
      <c r="AY1971" s="174"/>
      <c r="AZ1971" s="174"/>
      <c r="BA1971" s="174"/>
      <c r="BB1971" s="174"/>
      <c r="BC1971" s="174"/>
      <c r="BD1971" s="174"/>
      <c r="BE1971" s="174"/>
      <c r="BF1971" s="174"/>
      <c r="BG1971" s="174"/>
      <c r="BH1971" s="174"/>
      <c r="BI1971" s="174"/>
      <c r="BJ1971" s="174"/>
      <c r="BK1971" s="174"/>
      <c r="BL1971" s="174"/>
      <c r="BM1971" s="174"/>
      <c r="BN1971" s="174"/>
      <c r="BO1971" s="174"/>
      <c r="BP1971" s="174"/>
      <c r="BQ1971" s="174"/>
      <c r="BR1971" s="174"/>
      <c r="BS1971" s="174"/>
      <c r="BT1971" s="174"/>
    </row>
    <row r="1972" spans="1:72" s="177" customFormat="1">
      <c r="A1972" s="176"/>
      <c r="B1972" s="176"/>
      <c r="C1972" s="178"/>
      <c r="D1972" s="176"/>
      <c r="E1972" s="174"/>
      <c r="F1972" s="174"/>
      <c r="G1972" s="174"/>
      <c r="H1972" s="174"/>
      <c r="I1972" s="174"/>
      <c r="J1972" s="174"/>
      <c r="K1972" s="174"/>
      <c r="L1972" s="174"/>
      <c r="M1972" s="174"/>
      <c r="N1972" s="174"/>
      <c r="O1972" s="174"/>
      <c r="P1972" s="174"/>
      <c r="Q1972" s="174"/>
      <c r="R1972" s="174"/>
      <c r="S1972" s="174"/>
      <c r="T1972" s="174"/>
      <c r="U1972" s="174"/>
      <c r="V1972" s="174"/>
      <c r="W1972" s="174"/>
      <c r="X1972" s="174"/>
      <c r="Y1972" s="174"/>
      <c r="Z1972" s="174"/>
      <c r="AA1972" s="174"/>
      <c r="AB1972" s="174"/>
      <c r="AC1972" s="174"/>
      <c r="AD1972" s="174"/>
      <c r="AE1972" s="174"/>
      <c r="AF1972" s="174"/>
      <c r="AG1972" s="174"/>
      <c r="AH1972" s="174"/>
      <c r="AI1972" s="174"/>
      <c r="AJ1972" s="174"/>
      <c r="AK1972" s="174"/>
      <c r="AL1972" s="174"/>
      <c r="AM1972" s="174"/>
      <c r="AN1972" s="174"/>
      <c r="AO1972" s="174"/>
      <c r="AP1972" s="174"/>
      <c r="AQ1972" s="174"/>
      <c r="AR1972" s="174"/>
      <c r="AS1972" s="174"/>
      <c r="AT1972" s="174"/>
      <c r="AU1972" s="174"/>
      <c r="AV1972" s="174"/>
      <c r="AW1972" s="174"/>
      <c r="AX1972" s="174"/>
      <c r="AY1972" s="174"/>
      <c r="AZ1972" s="174"/>
      <c r="BA1972" s="174"/>
      <c r="BB1972" s="174"/>
      <c r="BC1972" s="174"/>
      <c r="BD1972" s="174"/>
      <c r="BE1972" s="174"/>
      <c r="BF1972" s="174"/>
      <c r="BG1972" s="174"/>
      <c r="BH1972" s="174"/>
      <c r="BI1972" s="174"/>
      <c r="BJ1972" s="174"/>
      <c r="BK1972" s="174"/>
      <c r="BL1972" s="174"/>
      <c r="BM1972" s="174"/>
      <c r="BN1972" s="174"/>
      <c r="BO1972" s="174"/>
      <c r="BP1972" s="174"/>
      <c r="BQ1972" s="174"/>
      <c r="BR1972" s="174"/>
      <c r="BS1972" s="174"/>
      <c r="BT1972" s="174"/>
    </row>
    <row r="1973" spans="1:72" s="177" customFormat="1">
      <c r="A1973" s="176"/>
      <c r="B1973" s="176"/>
      <c r="C1973" s="178"/>
      <c r="D1973" s="176"/>
      <c r="E1973" s="174"/>
      <c r="F1973" s="174"/>
      <c r="G1973" s="174"/>
      <c r="H1973" s="174"/>
      <c r="I1973" s="174"/>
      <c r="J1973" s="174"/>
      <c r="K1973" s="174"/>
      <c r="L1973" s="174"/>
      <c r="M1973" s="174"/>
      <c r="N1973" s="174"/>
      <c r="O1973" s="174"/>
      <c r="P1973" s="174"/>
      <c r="Q1973" s="174"/>
      <c r="R1973" s="174"/>
      <c r="S1973" s="174"/>
      <c r="T1973" s="174"/>
      <c r="U1973" s="174"/>
      <c r="V1973" s="174"/>
      <c r="W1973" s="174"/>
      <c r="X1973" s="174"/>
      <c r="Y1973" s="174"/>
      <c r="Z1973" s="174"/>
      <c r="AA1973" s="174"/>
      <c r="AB1973" s="174"/>
      <c r="AC1973" s="174"/>
      <c r="AD1973" s="174"/>
      <c r="AE1973" s="174"/>
      <c r="AF1973" s="174"/>
      <c r="AG1973" s="174"/>
      <c r="AH1973" s="174"/>
      <c r="AI1973" s="174"/>
      <c r="AJ1973" s="174"/>
      <c r="AK1973" s="174"/>
      <c r="AL1973" s="174"/>
      <c r="AM1973" s="174"/>
      <c r="AN1973" s="174"/>
      <c r="AO1973" s="174"/>
      <c r="AP1973" s="174"/>
      <c r="AQ1973" s="174"/>
      <c r="AR1973" s="174"/>
      <c r="AS1973" s="174"/>
      <c r="AT1973" s="174"/>
      <c r="AU1973" s="174"/>
      <c r="AV1973" s="174"/>
      <c r="AW1973" s="174"/>
      <c r="AX1973" s="174"/>
      <c r="AY1973" s="174"/>
      <c r="AZ1973" s="174"/>
      <c r="BA1973" s="174"/>
      <c r="BB1973" s="174"/>
      <c r="BC1973" s="174"/>
      <c r="BD1973" s="174"/>
      <c r="BE1973" s="174"/>
      <c r="BF1973" s="174"/>
      <c r="BG1973" s="174"/>
      <c r="BH1973" s="174"/>
      <c r="BI1973" s="174"/>
      <c r="BJ1973" s="174"/>
      <c r="BK1973" s="174"/>
      <c r="BL1973" s="174"/>
      <c r="BM1973" s="174"/>
      <c r="BN1973" s="174"/>
      <c r="BO1973" s="174"/>
      <c r="BP1973" s="174"/>
      <c r="BQ1973" s="174"/>
      <c r="BR1973" s="174"/>
      <c r="BS1973" s="174"/>
      <c r="BT1973" s="174"/>
    </row>
    <row r="1974" spans="1:72" s="177" customFormat="1">
      <c r="A1974" s="176"/>
      <c r="B1974" s="176"/>
      <c r="C1974" s="178"/>
      <c r="D1974" s="176"/>
      <c r="E1974" s="174"/>
      <c r="F1974" s="174"/>
      <c r="G1974" s="174"/>
      <c r="H1974" s="174"/>
      <c r="I1974" s="174"/>
      <c r="J1974" s="174"/>
      <c r="K1974" s="174"/>
      <c r="L1974" s="174"/>
      <c r="M1974" s="174"/>
      <c r="N1974" s="174"/>
      <c r="O1974" s="174"/>
      <c r="P1974" s="174"/>
      <c r="Q1974" s="174"/>
      <c r="R1974" s="174"/>
      <c r="S1974" s="174"/>
      <c r="T1974" s="174"/>
      <c r="U1974" s="174"/>
      <c r="V1974" s="174"/>
      <c r="W1974" s="174"/>
      <c r="X1974" s="174"/>
      <c r="Y1974" s="174"/>
      <c r="Z1974" s="174"/>
      <c r="AA1974" s="174"/>
      <c r="AB1974" s="174"/>
      <c r="AC1974" s="174"/>
      <c r="AD1974" s="174"/>
      <c r="AE1974" s="174"/>
      <c r="AF1974" s="174"/>
      <c r="AG1974" s="174"/>
      <c r="AH1974" s="174"/>
      <c r="AI1974" s="174"/>
      <c r="AJ1974" s="174"/>
      <c r="AK1974" s="174"/>
      <c r="AL1974" s="174"/>
      <c r="AM1974" s="174"/>
      <c r="AN1974" s="174"/>
      <c r="AO1974" s="174"/>
      <c r="AP1974" s="174"/>
      <c r="AQ1974" s="174"/>
      <c r="AR1974" s="174"/>
      <c r="AS1974" s="174"/>
      <c r="AT1974" s="174"/>
      <c r="AU1974" s="174"/>
      <c r="AV1974" s="174"/>
      <c r="AW1974" s="174"/>
      <c r="AX1974" s="174"/>
      <c r="AY1974" s="174"/>
      <c r="AZ1974" s="174"/>
      <c r="BA1974" s="174"/>
      <c r="BB1974" s="174"/>
      <c r="BC1974" s="174"/>
      <c r="BD1974" s="174"/>
      <c r="BE1974" s="174"/>
      <c r="BF1974" s="174"/>
      <c r="BG1974" s="174"/>
      <c r="BH1974" s="174"/>
      <c r="BI1974" s="174"/>
      <c r="BJ1974" s="174"/>
      <c r="BK1974" s="174"/>
      <c r="BL1974" s="174"/>
      <c r="BM1974" s="174"/>
      <c r="BN1974" s="174"/>
      <c r="BO1974" s="174"/>
      <c r="BP1974" s="174"/>
      <c r="BQ1974" s="174"/>
      <c r="BR1974" s="174"/>
      <c r="BS1974" s="174"/>
      <c r="BT1974" s="174"/>
    </row>
    <row r="1975" spans="1:72" s="177" customFormat="1">
      <c r="A1975" s="176"/>
      <c r="B1975" s="176"/>
      <c r="C1975" s="178"/>
      <c r="D1975" s="176"/>
      <c r="E1975" s="174"/>
      <c r="F1975" s="174"/>
      <c r="G1975" s="174"/>
      <c r="H1975" s="174"/>
      <c r="I1975" s="174"/>
      <c r="J1975" s="174"/>
      <c r="K1975" s="174"/>
      <c r="L1975" s="174"/>
      <c r="M1975" s="174"/>
      <c r="N1975" s="174"/>
      <c r="O1975" s="174"/>
      <c r="P1975" s="174"/>
      <c r="Q1975" s="174"/>
      <c r="R1975" s="174"/>
      <c r="S1975" s="174"/>
      <c r="T1975" s="174"/>
      <c r="U1975" s="174"/>
      <c r="V1975" s="174"/>
      <c r="W1975" s="174"/>
      <c r="X1975" s="174"/>
      <c r="Y1975" s="174"/>
      <c r="Z1975" s="174"/>
      <c r="AA1975" s="174"/>
      <c r="AB1975" s="174"/>
      <c r="AC1975" s="174"/>
      <c r="AD1975" s="174"/>
      <c r="AE1975" s="174"/>
      <c r="AF1975" s="174"/>
      <c r="AG1975" s="174"/>
      <c r="AH1975" s="174"/>
      <c r="AI1975" s="174"/>
      <c r="AJ1975" s="174"/>
      <c r="AK1975" s="174"/>
      <c r="AL1975" s="174"/>
      <c r="AM1975" s="174"/>
      <c r="AN1975" s="174"/>
      <c r="AO1975" s="174"/>
      <c r="AP1975" s="174"/>
      <c r="AQ1975" s="174"/>
      <c r="AR1975" s="174"/>
      <c r="AS1975" s="174"/>
      <c r="AT1975" s="174"/>
      <c r="AU1975" s="174"/>
      <c r="AV1975" s="174"/>
      <c r="AW1975" s="174"/>
      <c r="AX1975" s="174"/>
      <c r="AY1975" s="174"/>
      <c r="AZ1975" s="174"/>
      <c r="BA1975" s="174"/>
      <c r="BB1975" s="174"/>
      <c r="BC1975" s="174"/>
      <c r="BD1975" s="174"/>
      <c r="BE1975" s="174"/>
      <c r="BF1975" s="174"/>
      <c r="BG1975" s="174"/>
      <c r="BH1975" s="174"/>
      <c r="BI1975" s="174"/>
      <c r="BJ1975" s="174"/>
      <c r="BK1975" s="174"/>
      <c r="BL1975" s="174"/>
      <c r="BM1975" s="174"/>
      <c r="BN1975" s="174"/>
      <c r="BO1975" s="174"/>
      <c r="BP1975" s="174"/>
      <c r="BQ1975" s="174"/>
      <c r="BR1975" s="174"/>
      <c r="BS1975" s="174"/>
      <c r="BT1975" s="174"/>
    </row>
    <row r="1976" spans="1:72" s="177" customFormat="1">
      <c r="A1976" s="176"/>
      <c r="B1976" s="176"/>
      <c r="C1976" s="178"/>
      <c r="D1976" s="176"/>
      <c r="E1976" s="174"/>
      <c r="F1976" s="174"/>
      <c r="G1976" s="174"/>
      <c r="H1976" s="174"/>
      <c r="I1976" s="174"/>
      <c r="J1976" s="174"/>
      <c r="K1976" s="174"/>
      <c r="L1976" s="174"/>
      <c r="M1976" s="174"/>
      <c r="N1976" s="174"/>
      <c r="O1976" s="174"/>
      <c r="P1976" s="174"/>
      <c r="Q1976" s="174"/>
      <c r="R1976" s="174"/>
      <c r="S1976" s="174"/>
      <c r="T1976" s="174"/>
      <c r="U1976" s="174"/>
      <c r="V1976" s="174"/>
      <c r="W1976" s="174"/>
      <c r="X1976" s="174"/>
      <c r="Y1976" s="174"/>
      <c r="Z1976" s="174"/>
      <c r="AA1976" s="174"/>
      <c r="AB1976" s="174"/>
      <c r="AC1976" s="174"/>
      <c r="AD1976" s="174"/>
      <c r="AE1976" s="174"/>
      <c r="AF1976" s="174"/>
      <c r="AG1976" s="174"/>
      <c r="AH1976" s="174"/>
      <c r="AI1976" s="174"/>
      <c r="AJ1976" s="174"/>
      <c r="AK1976" s="174"/>
      <c r="AL1976" s="174"/>
      <c r="AM1976" s="174"/>
      <c r="AN1976" s="174"/>
      <c r="AO1976" s="174"/>
      <c r="AP1976" s="174"/>
      <c r="AQ1976" s="174"/>
      <c r="AR1976" s="174"/>
      <c r="AS1976" s="174"/>
      <c r="AT1976" s="174"/>
      <c r="AU1976" s="174"/>
      <c r="AV1976" s="174"/>
      <c r="AW1976" s="174"/>
      <c r="AX1976" s="174"/>
      <c r="AY1976" s="174"/>
      <c r="AZ1976" s="174"/>
      <c r="BA1976" s="174"/>
      <c r="BB1976" s="174"/>
      <c r="BC1976" s="174"/>
      <c r="BD1976" s="174"/>
      <c r="BE1976" s="174"/>
      <c r="BF1976" s="174"/>
      <c r="BG1976" s="174"/>
      <c r="BH1976" s="174"/>
      <c r="BI1976" s="174"/>
      <c r="BJ1976" s="174"/>
      <c r="BK1976" s="174"/>
      <c r="BL1976" s="174"/>
      <c r="BM1976" s="174"/>
      <c r="BN1976" s="174"/>
      <c r="BO1976" s="174"/>
      <c r="BP1976" s="174"/>
      <c r="BQ1976" s="174"/>
      <c r="BR1976" s="174"/>
      <c r="BS1976" s="174"/>
      <c r="BT1976" s="174"/>
    </row>
    <row r="1977" spans="1:72" s="177" customFormat="1">
      <c r="A1977" s="176"/>
      <c r="B1977" s="176"/>
      <c r="C1977" s="178"/>
      <c r="D1977" s="176"/>
      <c r="E1977" s="174"/>
      <c r="F1977" s="174"/>
      <c r="G1977" s="174"/>
      <c r="H1977" s="174"/>
      <c r="I1977" s="174"/>
      <c r="J1977" s="174"/>
      <c r="K1977" s="174"/>
      <c r="L1977" s="174"/>
      <c r="M1977" s="174"/>
      <c r="N1977" s="174"/>
      <c r="O1977" s="174"/>
      <c r="P1977" s="174"/>
      <c r="Q1977" s="174"/>
      <c r="R1977" s="174"/>
      <c r="S1977" s="174"/>
      <c r="T1977" s="174"/>
      <c r="U1977" s="174"/>
      <c r="V1977" s="174"/>
      <c r="W1977" s="174"/>
      <c r="X1977" s="174"/>
      <c r="Y1977" s="174"/>
      <c r="Z1977" s="174"/>
      <c r="AA1977" s="174"/>
      <c r="AB1977" s="174"/>
      <c r="AC1977" s="174"/>
      <c r="AD1977" s="174"/>
      <c r="AE1977" s="174"/>
      <c r="AF1977" s="174"/>
      <c r="AG1977" s="174"/>
      <c r="AH1977" s="174"/>
      <c r="AI1977" s="174"/>
      <c r="AJ1977" s="174"/>
      <c r="AK1977" s="174"/>
      <c r="AL1977" s="174"/>
      <c r="AM1977" s="174"/>
      <c r="AN1977" s="174"/>
      <c r="AO1977" s="174"/>
      <c r="AP1977" s="174"/>
      <c r="AQ1977" s="174"/>
      <c r="AR1977" s="174"/>
      <c r="AS1977" s="174"/>
      <c r="AT1977" s="174"/>
      <c r="AU1977" s="174"/>
      <c r="AV1977" s="174"/>
      <c r="AW1977" s="174"/>
      <c r="AX1977" s="174"/>
      <c r="AY1977" s="174"/>
      <c r="AZ1977" s="174"/>
      <c r="BA1977" s="174"/>
      <c r="BB1977" s="174"/>
      <c r="BC1977" s="174"/>
      <c r="BD1977" s="174"/>
      <c r="BE1977" s="174"/>
      <c r="BF1977" s="174"/>
      <c r="BG1977" s="174"/>
      <c r="BH1977" s="174"/>
      <c r="BI1977" s="174"/>
      <c r="BJ1977" s="174"/>
      <c r="BK1977" s="174"/>
      <c r="BL1977" s="174"/>
      <c r="BM1977" s="174"/>
      <c r="BN1977" s="174"/>
      <c r="BO1977" s="174"/>
      <c r="BP1977" s="174"/>
      <c r="BQ1977" s="174"/>
      <c r="BR1977" s="174"/>
      <c r="BS1977" s="174"/>
      <c r="BT1977" s="174"/>
    </row>
    <row r="1978" spans="1:72" s="177" customFormat="1">
      <c r="A1978" s="176"/>
      <c r="B1978" s="176"/>
      <c r="C1978" s="178"/>
      <c r="D1978" s="176"/>
      <c r="E1978" s="174"/>
      <c r="F1978" s="174"/>
      <c r="G1978" s="174"/>
      <c r="H1978" s="174"/>
      <c r="I1978" s="174"/>
      <c r="J1978" s="174"/>
      <c r="K1978" s="174"/>
      <c r="L1978" s="174"/>
      <c r="M1978" s="174"/>
      <c r="N1978" s="174"/>
      <c r="O1978" s="174"/>
      <c r="P1978" s="174"/>
      <c r="Q1978" s="174"/>
      <c r="R1978" s="174"/>
      <c r="S1978" s="174"/>
      <c r="T1978" s="174"/>
      <c r="U1978" s="174"/>
      <c r="V1978" s="174"/>
      <c r="W1978" s="174"/>
      <c r="X1978" s="174"/>
      <c r="Y1978" s="174"/>
      <c r="Z1978" s="174"/>
      <c r="AA1978" s="174"/>
      <c r="AB1978" s="174"/>
      <c r="AC1978" s="174"/>
      <c r="AD1978" s="174"/>
      <c r="AE1978" s="174"/>
      <c r="AF1978" s="174"/>
      <c r="AG1978" s="174"/>
      <c r="AH1978" s="174"/>
      <c r="AI1978" s="174"/>
      <c r="AJ1978" s="174"/>
      <c r="AK1978" s="174"/>
      <c r="AL1978" s="174"/>
      <c r="AM1978" s="174"/>
      <c r="AN1978" s="174"/>
      <c r="AO1978" s="174"/>
      <c r="AP1978" s="174"/>
      <c r="AQ1978" s="174"/>
      <c r="AR1978" s="174"/>
      <c r="AS1978" s="174"/>
      <c r="AT1978" s="174"/>
      <c r="AU1978" s="174"/>
      <c r="AV1978" s="174"/>
      <c r="AW1978" s="174"/>
      <c r="AX1978" s="174"/>
      <c r="AY1978" s="174"/>
      <c r="AZ1978" s="174"/>
      <c r="BA1978" s="174"/>
      <c r="BB1978" s="174"/>
      <c r="BC1978" s="174"/>
      <c r="BD1978" s="174"/>
      <c r="BE1978" s="174"/>
      <c r="BF1978" s="174"/>
      <c r="BG1978" s="174"/>
      <c r="BH1978" s="174"/>
      <c r="BI1978" s="174"/>
      <c r="BJ1978" s="174"/>
      <c r="BK1978" s="174"/>
      <c r="BL1978" s="174"/>
      <c r="BM1978" s="174"/>
      <c r="BN1978" s="174"/>
      <c r="BO1978" s="174"/>
      <c r="BP1978" s="174"/>
      <c r="BQ1978" s="174"/>
      <c r="BR1978" s="174"/>
      <c r="BS1978" s="174"/>
      <c r="BT1978" s="174"/>
    </row>
    <row r="1979" spans="1:72" s="177" customFormat="1">
      <c r="A1979" s="176"/>
      <c r="B1979" s="176"/>
      <c r="C1979" s="178"/>
      <c r="D1979" s="176"/>
      <c r="E1979" s="174"/>
      <c r="F1979" s="174"/>
      <c r="G1979" s="174"/>
      <c r="H1979" s="174"/>
      <c r="I1979" s="174"/>
      <c r="J1979" s="174"/>
      <c r="K1979" s="174"/>
      <c r="L1979" s="174"/>
      <c r="M1979" s="174"/>
      <c r="N1979" s="174"/>
      <c r="O1979" s="174"/>
      <c r="P1979" s="174"/>
      <c r="Q1979" s="174"/>
      <c r="R1979" s="174"/>
      <c r="S1979" s="174"/>
      <c r="T1979" s="174"/>
      <c r="U1979" s="174"/>
      <c r="V1979" s="174"/>
      <c r="W1979" s="174"/>
      <c r="X1979" s="174"/>
      <c r="Y1979" s="174"/>
      <c r="Z1979" s="174"/>
      <c r="AA1979" s="174"/>
      <c r="AB1979" s="174"/>
      <c r="AC1979" s="174"/>
      <c r="AD1979" s="174"/>
      <c r="AE1979" s="174"/>
      <c r="AF1979" s="174"/>
      <c r="AG1979" s="174"/>
      <c r="AH1979" s="174"/>
      <c r="AI1979" s="174"/>
      <c r="AJ1979" s="174"/>
      <c r="AK1979" s="174"/>
      <c r="AL1979" s="174"/>
      <c r="AM1979" s="174"/>
      <c r="AN1979" s="174"/>
      <c r="AO1979" s="174"/>
      <c r="AP1979" s="174"/>
      <c r="AQ1979" s="174"/>
      <c r="AR1979" s="174"/>
      <c r="AS1979" s="174"/>
      <c r="AT1979" s="174"/>
      <c r="AU1979" s="174"/>
      <c r="AV1979" s="174"/>
      <c r="AW1979" s="174"/>
      <c r="AX1979" s="174"/>
      <c r="AY1979" s="174"/>
      <c r="AZ1979" s="174"/>
      <c r="BA1979" s="174"/>
      <c r="BB1979" s="174"/>
      <c r="BC1979" s="174"/>
      <c r="BD1979" s="174"/>
      <c r="BE1979" s="174"/>
      <c r="BF1979" s="174"/>
      <c r="BG1979" s="174"/>
      <c r="BH1979" s="174"/>
      <c r="BI1979" s="174"/>
      <c r="BJ1979" s="174"/>
      <c r="BK1979" s="174"/>
      <c r="BL1979" s="174"/>
      <c r="BM1979" s="174"/>
      <c r="BN1979" s="174"/>
      <c r="BO1979" s="174"/>
      <c r="BP1979" s="174"/>
      <c r="BQ1979" s="174"/>
      <c r="BR1979" s="174"/>
      <c r="BS1979" s="174"/>
      <c r="BT1979" s="174"/>
    </row>
    <row r="1980" spans="1:72" s="177" customFormat="1">
      <c r="A1980" s="176"/>
      <c r="B1980" s="176"/>
      <c r="C1980" s="178"/>
      <c r="D1980" s="176"/>
      <c r="E1980" s="174"/>
      <c r="F1980" s="174"/>
      <c r="G1980" s="174"/>
      <c r="H1980" s="174"/>
      <c r="I1980" s="174"/>
      <c r="J1980" s="174"/>
      <c r="K1980" s="174"/>
      <c r="L1980" s="174"/>
      <c r="M1980" s="174"/>
      <c r="N1980" s="174"/>
      <c r="O1980" s="174"/>
      <c r="P1980" s="174"/>
      <c r="Q1980" s="174"/>
      <c r="R1980" s="174"/>
      <c r="S1980" s="174"/>
      <c r="T1980" s="174"/>
      <c r="U1980" s="174"/>
      <c r="V1980" s="174"/>
      <c r="W1980" s="174"/>
      <c r="X1980" s="174"/>
      <c r="Y1980" s="174"/>
      <c r="Z1980" s="174"/>
      <c r="AA1980" s="174"/>
      <c r="AB1980" s="174"/>
      <c r="AC1980" s="174"/>
      <c r="AD1980" s="174"/>
      <c r="AE1980" s="174"/>
      <c r="AF1980" s="174"/>
      <c r="AG1980" s="174"/>
      <c r="AH1980" s="174"/>
      <c r="AI1980" s="174"/>
      <c r="AJ1980" s="174"/>
      <c r="AK1980" s="174"/>
      <c r="AL1980" s="174"/>
      <c r="AM1980" s="174"/>
      <c r="AN1980" s="174"/>
      <c r="AO1980" s="174"/>
      <c r="AP1980" s="174"/>
      <c r="AQ1980" s="174"/>
      <c r="AR1980" s="174"/>
      <c r="AS1980" s="174"/>
      <c r="AT1980" s="174"/>
      <c r="AU1980" s="174"/>
      <c r="AV1980" s="174"/>
      <c r="AW1980" s="174"/>
      <c r="AX1980" s="174"/>
      <c r="AY1980" s="174"/>
      <c r="AZ1980" s="174"/>
      <c r="BA1980" s="174"/>
      <c r="BB1980" s="174"/>
      <c r="BC1980" s="174"/>
      <c r="BD1980" s="174"/>
      <c r="BE1980" s="174"/>
      <c r="BF1980" s="174"/>
      <c r="BG1980" s="174"/>
      <c r="BH1980" s="174"/>
      <c r="BI1980" s="174"/>
      <c r="BJ1980" s="174"/>
      <c r="BK1980" s="174"/>
      <c r="BL1980" s="174"/>
      <c r="BM1980" s="174"/>
      <c r="BN1980" s="174"/>
      <c r="BO1980" s="174"/>
      <c r="BP1980" s="174"/>
      <c r="BQ1980" s="174"/>
      <c r="BR1980" s="174"/>
      <c r="BS1980" s="174"/>
      <c r="BT1980" s="174"/>
    </row>
    <row r="1981" spans="1:72" s="177" customFormat="1">
      <c r="A1981" s="176"/>
      <c r="B1981" s="176"/>
      <c r="C1981" s="178"/>
      <c r="D1981" s="176"/>
      <c r="E1981" s="174"/>
      <c r="F1981" s="174"/>
      <c r="G1981" s="174"/>
      <c r="H1981" s="174"/>
      <c r="I1981" s="174"/>
      <c r="J1981" s="174"/>
      <c r="K1981" s="174"/>
      <c r="L1981" s="174"/>
      <c r="M1981" s="174"/>
      <c r="N1981" s="174"/>
      <c r="O1981" s="174"/>
      <c r="P1981" s="174"/>
      <c r="Q1981" s="174"/>
      <c r="R1981" s="174"/>
      <c r="S1981" s="174"/>
      <c r="T1981" s="174"/>
      <c r="U1981" s="174"/>
      <c r="V1981" s="174"/>
      <c r="W1981" s="174"/>
      <c r="X1981" s="174"/>
      <c r="Y1981" s="174"/>
      <c r="Z1981" s="174"/>
      <c r="AA1981" s="174"/>
      <c r="AB1981" s="174"/>
      <c r="AC1981" s="174"/>
      <c r="AD1981" s="174"/>
      <c r="AE1981" s="174"/>
      <c r="AF1981" s="174"/>
      <c r="AG1981" s="174"/>
      <c r="AH1981" s="174"/>
      <c r="AI1981" s="174"/>
      <c r="AJ1981" s="174"/>
      <c r="AK1981" s="174"/>
      <c r="AL1981" s="174"/>
      <c r="AM1981" s="174"/>
      <c r="AN1981" s="174"/>
      <c r="AO1981" s="174"/>
      <c r="AP1981" s="174"/>
      <c r="AQ1981" s="174"/>
      <c r="AR1981" s="174"/>
      <c r="AS1981" s="174"/>
      <c r="AT1981" s="174"/>
      <c r="AU1981" s="174"/>
      <c r="AV1981" s="174"/>
      <c r="AW1981" s="174"/>
      <c r="AX1981" s="174"/>
      <c r="AY1981" s="174"/>
      <c r="AZ1981" s="174"/>
      <c r="BA1981" s="174"/>
      <c r="BB1981" s="174"/>
      <c r="BC1981" s="174"/>
      <c r="BD1981" s="174"/>
      <c r="BE1981" s="174"/>
      <c r="BF1981" s="174"/>
      <c r="BG1981" s="174"/>
      <c r="BH1981" s="174"/>
      <c r="BI1981" s="174"/>
      <c r="BJ1981" s="174"/>
      <c r="BK1981" s="174"/>
      <c r="BL1981" s="174"/>
      <c r="BM1981" s="174"/>
      <c r="BN1981" s="174"/>
      <c r="BO1981" s="174"/>
      <c r="BP1981" s="174"/>
      <c r="BQ1981" s="174"/>
      <c r="BR1981" s="174"/>
      <c r="BS1981" s="174"/>
      <c r="BT1981" s="174"/>
    </row>
    <row r="1982" spans="1:72" s="177" customFormat="1">
      <c r="A1982" s="176"/>
      <c r="B1982" s="176"/>
      <c r="C1982" s="178"/>
      <c r="D1982" s="176"/>
      <c r="E1982" s="174"/>
      <c r="F1982" s="174"/>
      <c r="G1982" s="174"/>
      <c r="H1982" s="174"/>
      <c r="I1982" s="174"/>
      <c r="J1982" s="174"/>
      <c r="K1982" s="174"/>
      <c r="L1982" s="174"/>
      <c r="M1982" s="174"/>
      <c r="N1982" s="174"/>
      <c r="O1982" s="174"/>
      <c r="P1982" s="174"/>
      <c r="Q1982" s="174"/>
      <c r="R1982" s="174"/>
      <c r="S1982" s="174"/>
      <c r="T1982" s="174"/>
      <c r="U1982" s="174"/>
      <c r="V1982" s="174"/>
      <c r="W1982" s="174"/>
      <c r="X1982" s="174"/>
      <c r="Y1982" s="174"/>
      <c r="Z1982" s="174"/>
      <c r="AA1982" s="174"/>
      <c r="AB1982" s="174"/>
      <c r="AC1982" s="174"/>
      <c r="AD1982" s="174"/>
      <c r="AE1982" s="174"/>
      <c r="AF1982" s="174"/>
      <c r="AG1982" s="174"/>
      <c r="AH1982" s="174"/>
      <c r="AI1982" s="174"/>
      <c r="AJ1982" s="174"/>
      <c r="AK1982" s="174"/>
      <c r="AL1982" s="174"/>
      <c r="AM1982" s="174"/>
      <c r="AN1982" s="174"/>
      <c r="AO1982" s="174"/>
      <c r="AP1982" s="174"/>
      <c r="AQ1982" s="174"/>
      <c r="AR1982" s="174"/>
      <c r="AS1982" s="174"/>
      <c r="AT1982" s="174"/>
      <c r="AU1982" s="174"/>
      <c r="AV1982" s="174"/>
      <c r="AW1982" s="174"/>
      <c r="AX1982" s="174"/>
      <c r="AY1982" s="174"/>
      <c r="AZ1982" s="174"/>
      <c r="BA1982" s="174"/>
      <c r="BB1982" s="174"/>
      <c r="BC1982" s="174"/>
      <c r="BD1982" s="174"/>
      <c r="BE1982" s="174"/>
      <c r="BF1982" s="174"/>
      <c r="BG1982" s="174"/>
      <c r="BH1982" s="174"/>
      <c r="BI1982" s="174"/>
      <c r="BJ1982" s="174"/>
      <c r="BK1982" s="174"/>
      <c r="BL1982" s="174"/>
      <c r="BM1982" s="174"/>
      <c r="BN1982" s="174"/>
      <c r="BO1982" s="174"/>
      <c r="BP1982" s="174"/>
      <c r="BQ1982" s="174"/>
      <c r="BR1982" s="174"/>
      <c r="BS1982" s="174"/>
      <c r="BT1982" s="174"/>
    </row>
    <row r="1983" spans="1:72" s="177" customFormat="1">
      <c r="A1983" s="176"/>
      <c r="B1983" s="176"/>
      <c r="C1983" s="178"/>
      <c r="D1983" s="176"/>
      <c r="E1983" s="174"/>
      <c r="F1983" s="174"/>
      <c r="G1983" s="174"/>
      <c r="H1983" s="174"/>
      <c r="I1983" s="174"/>
      <c r="J1983" s="174"/>
      <c r="K1983" s="174"/>
      <c r="L1983" s="174"/>
      <c r="M1983" s="174"/>
      <c r="N1983" s="174"/>
      <c r="O1983" s="174"/>
      <c r="P1983" s="174"/>
      <c r="Q1983" s="174"/>
      <c r="R1983" s="174"/>
      <c r="S1983" s="174"/>
      <c r="T1983" s="174"/>
      <c r="U1983" s="174"/>
      <c r="V1983" s="174"/>
      <c r="W1983" s="174"/>
      <c r="X1983" s="174"/>
      <c r="Y1983" s="174"/>
      <c r="Z1983" s="174"/>
      <c r="AA1983" s="174"/>
      <c r="AB1983" s="174"/>
      <c r="AC1983" s="174"/>
      <c r="AD1983" s="174"/>
      <c r="AE1983" s="174"/>
      <c r="AF1983" s="174"/>
      <c r="AG1983" s="174"/>
      <c r="AH1983" s="174"/>
      <c r="AI1983" s="174"/>
      <c r="AJ1983" s="174"/>
      <c r="AK1983" s="174"/>
      <c r="AL1983" s="174"/>
      <c r="AM1983" s="174"/>
      <c r="AN1983" s="174"/>
      <c r="AO1983" s="174"/>
      <c r="AP1983" s="174"/>
      <c r="AQ1983" s="174"/>
      <c r="AR1983" s="174"/>
      <c r="AS1983" s="174"/>
      <c r="AT1983" s="174"/>
      <c r="AU1983" s="174"/>
      <c r="AV1983" s="174"/>
      <c r="AW1983" s="174"/>
      <c r="AX1983" s="174"/>
      <c r="AY1983" s="174"/>
      <c r="AZ1983" s="174"/>
      <c r="BA1983" s="174"/>
      <c r="BB1983" s="174"/>
      <c r="BC1983" s="174"/>
      <c r="BD1983" s="174"/>
      <c r="BE1983" s="174"/>
      <c r="BF1983" s="174"/>
      <c r="BG1983" s="174"/>
      <c r="BH1983" s="174"/>
      <c r="BI1983" s="174"/>
      <c r="BJ1983" s="174"/>
      <c r="BK1983" s="174"/>
      <c r="BL1983" s="174"/>
      <c r="BM1983" s="174"/>
      <c r="BN1983" s="174"/>
      <c r="BO1983" s="174"/>
      <c r="BP1983" s="174"/>
      <c r="BQ1983" s="174"/>
      <c r="BR1983" s="174"/>
      <c r="BS1983" s="174"/>
      <c r="BT1983" s="174"/>
    </row>
    <row r="1984" spans="1:72" s="177" customFormat="1">
      <c r="A1984" s="176"/>
      <c r="B1984" s="176"/>
      <c r="C1984" s="178"/>
      <c r="D1984" s="176"/>
      <c r="E1984" s="174"/>
      <c r="F1984" s="174"/>
      <c r="G1984" s="174"/>
      <c r="H1984" s="174"/>
      <c r="I1984" s="174"/>
      <c r="J1984" s="174"/>
      <c r="K1984" s="174"/>
      <c r="L1984" s="174"/>
      <c r="M1984" s="174"/>
      <c r="N1984" s="174"/>
      <c r="O1984" s="174"/>
      <c r="P1984" s="174"/>
      <c r="Q1984" s="174"/>
      <c r="R1984" s="174"/>
      <c r="S1984" s="174"/>
      <c r="T1984" s="174"/>
      <c r="U1984" s="174"/>
      <c r="V1984" s="174"/>
      <c r="W1984" s="174"/>
      <c r="X1984" s="174"/>
      <c r="Y1984" s="174"/>
      <c r="Z1984" s="174"/>
      <c r="AA1984" s="174"/>
      <c r="AB1984" s="174"/>
      <c r="AC1984" s="174"/>
      <c r="AD1984" s="174"/>
      <c r="AE1984" s="174"/>
      <c r="AF1984" s="174"/>
      <c r="AG1984" s="174"/>
      <c r="AH1984" s="174"/>
      <c r="AI1984" s="174"/>
      <c r="AJ1984" s="174"/>
      <c r="AK1984" s="174"/>
      <c r="AL1984" s="174"/>
      <c r="AM1984" s="174"/>
      <c r="AN1984" s="174"/>
      <c r="AO1984" s="174"/>
      <c r="AP1984" s="174"/>
      <c r="AQ1984" s="174"/>
      <c r="AR1984" s="174"/>
      <c r="AS1984" s="174"/>
      <c r="AT1984" s="174"/>
      <c r="AU1984" s="174"/>
      <c r="AV1984" s="174"/>
      <c r="AW1984" s="174"/>
      <c r="AX1984" s="174"/>
      <c r="AY1984" s="174"/>
      <c r="AZ1984" s="174"/>
      <c r="BA1984" s="174"/>
      <c r="BB1984" s="174"/>
      <c r="BC1984" s="174"/>
      <c r="BD1984" s="174"/>
      <c r="BE1984" s="174"/>
      <c r="BF1984" s="174"/>
      <c r="BG1984" s="174"/>
      <c r="BH1984" s="174"/>
      <c r="BI1984" s="174"/>
      <c r="BJ1984" s="174"/>
      <c r="BK1984" s="174"/>
      <c r="BL1984" s="174"/>
      <c r="BM1984" s="174"/>
      <c r="BN1984" s="174"/>
      <c r="BO1984" s="174"/>
      <c r="BP1984" s="174"/>
      <c r="BQ1984" s="174"/>
      <c r="BR1984" s="174"/>
      <c r="BS1984" s="174"/>
      <c r="BT1984" s="174"/>
    </row>
    <row r="1985" spans="1:72" s="177" customFormat="1">
      <c r="A1985" s="176"/>
      <c r="B1985" s="176"/>
      <c r="C1985" s="178"/>
      <c r="D1985" s="176"/>
      <c r="E1985" s="174"/>
      <c r="F1985" s="174"/>
      <c r="G1985" s="174"/>
      <c r="H1985" s="174"/>
      <c r="I1985" s="174"/>
      <c r="J1985" s="174"/>
      <c r="K1985" s="174"/>
      <c r="L1985" s="174"/>
      <c r="M1985" s="174"/>
      <c r="N1985" s="174"/>
      <c r="O1985" s="174"/>
      <c r="P1985" s="174"/>
      <c r="Q1985" s="174"/>
      <c r="R1985" s="174"/>
      <c r="S1985" s="174"/>
      <c r="T1985" s="174"/>
      <c r="U1985" s="174"/>
      <c r="V1985" s="174"/>
      <c r="W1985" s="174"/>
      <c r="X1985" s="174"/>
      <c r="Y1985" s="174"/>
      <c r="Z1985" s="174"/>
      <c r="AA1985" s="174"/>
      <c r="AB1985" s="174"/>
      <c r="AC1985" s="174"/>
      <c r="AD1985" s="174"/>
      <c r="AE1985" s="174"/>
      <c r="AF1985" s="174"/>
      <c r="AG1985" s="174"/>
      <c r="AH1985" s="174"/>
      <c r="AI1985" s="174"/>
      <c r="AJ1985" s="174"/>
      <c r="AK1985" s="174"/>
      <c r="AL1985" s="174"/>
      <c r="AM1985" s="174"/>
      <c r="AN1985" s="174"/>
      <c r="AO1985" s="174"/>
      <c r="AP1985" s="174"/>
      <c r="AQ1985" s="174"/>
      <c r="AR1985" s="174"/>
      <c r="AS1985" s="174"/>
      <c r="AT1985" s="174"/>
      <c r="AU1985" s="174"/>
      <c r="AV1985" s="174"/>
      <c r="AW1985" s="174"/>
      <c r="AX1985" s="174"/>
      <c r="AY1985" s="174"/>
      <c r="AZ1985" s="174"/>
      <c r="BA1985" s="174"/>
      <c r="BB1985" s="174"/>
      <c r="BC1985" s="174"/>
      <c r="BD1985" s="174"/>
      <c r="BE1985" s="174"/>
      <c r="BF1985" s="174"/>
      <c r="BG1985" s="174"/>
      <c r="BH1985" s="174"/>
      <c r="BI1985" s="174"/>
      <c r="BJ1985" s="174"/>
      <c r="BK1985" s="174"/>
      <c r="BL1985" s="174"/>
      <c r="BM1985" s="174"/>
      <c r="BN1985" s="174"/>
      <c r="BO1985" s="174"/>
      <c r="BP1985" s="174"/>
      <c r="BQ1985" s="174"/>
      <c r="BR1985" s="174"/>
      <c r="BS1985" s="174"/>
      <c r="BT1985" s="174"/>
    </row>
    <row r="1986" spans="1:72" s="177" customFormat="1">
      <c r="A1986" s="176"/>
      <c r="B1986" s="176"/>
      <c r="C1986" s="178"/>
      <c r="D1986" s="176"/>
      <c r="E1986" s="174"/>
      <c r="F1986" s="174"/>
      <c r="G1986" s="174"/>
      <c r="H1986" s="174"/>
      <c r="I1986" s="174"/>
      <c r="J1986" s="174"/>
      <c r="K1986" s="174"/>
      <c r="L1986" s="174"/>
      <c r="M1986" s="174"/>
      <c r="N1986" s="174"/>
      <c r="O1986" s="174"/>
      <c r="P1986" s="174"/>
      <c r="Q1986" s="174"/>
      <c r="R1986" s="174"/>
      <c r="S1986" s="174"/>
      <c r="T1986" s="174"/>
      <c r="U1986" s="174"/>
      <c r="V1986" s="174"/>
      <c r="W1986" s="174"/>
      <c r="X1986" s="174"/>
      <c r="Y1986" s="174"/>
      <c r="Z1986" s="174"/>
      <c r="AA1986" s="174"/>
      <c r="AB1986" s="174"/>
      <c r="AC1986" s="174"/>
      <c r="AD1986" s="174"/>
      <c r="AE1986" s="174"/>
      <c r="AF1986" s="174"/>
      <c r="AG1986" s="174"/>
      <c r="AH1986" s="174"/>
      <c r="AI1986" s="174"/>
      <c r="AJ1986" s="174"/>
      <c r="AK1986" s="174"/>
      <c r="AL1986" s="174"/>
      <c r="AM1986" s="174"/>
      <c r="AN1986" s="174"/>
      <c r="AO1986" s="174"/>
      <c r="AP1986" s="174"/>
      <c r="AQ1986" s="174"/>
      <c r="AR1986" s="174"/>
      <c r="AS1986" s="174"/>
      <c r="AT1986" s="174"/>
      <c r="AU1986" s="174"/>
      <c r="AV1986" s="174"/>
      <c r="AW1986" s="174"/>
      <c r="AX1986" s="174"/>
      <c r="AY1986" s="174"/>
      <c r="AZ1986" s="174"/>
      <c r="BA1986" s="174"/>
      <c r="BB1986" s="174"/>
      <c r="BC1986" s="174"/>
      <c r="BD1986" s="174"/>
      <c r="BE1986" s="174"/>
      <c r="BF1986" s="174"/>
      <c r="BG1986" s="174"/>
      <c r="BH1986" s="174"/>
      <c r="BI1986" s="174"/>
      <c r="BJ1986" s="174"/>
      <c r="BK1986" s="174"/>
      <c r="BL1986" s="174"/>
      <c r="BM1986" s="174"/>
      <c r="BN1986" s="174"/>
      <c r="BO1986" s="174"/>
      <c r="BP1986" s="174"/>
      <c r="BQ1986" s="174"/>
      <c r="BR1986" s="174"/>
      <c r="BS1986" s="174"/>
      <c r="BT1986" s="174"/>
    </row>
    <row r="1987" spans="1:72" s="177" customFormat="1">
      <c r="A1987" s="176"/>
      <c r="B1987" s="176"/>
      <c r="C1987" s="178"/>
      <c r="D1987" s="176"/>
      <c r="E1987" s="174"/>
      <c r="F1987" s="174"/>
      <c r="G1987" s="174"/>
      <c r="H1987" s="174"/>
      <c r="I1987" s="174"/>
      <c r="J1987" s="174"/>
      <c r="K1987" s="174"/>
      <c r="L1987" s="174"/>
      <c r="M1987" s="174"/>
      <c r="N1987" s="174"/>
      <c r="O1987" s="174"/>
      <c r="P1987" s="174"/>
      <c r="Q1987" s="174"/>
      <c r="R1987" s="174"/>
      <c r="S1987" s="174"/>
      <c r="T1987" s="174"/>
      <c r="U1987" s="174"/>
      <c r="V1987" s="174"/>
      <c r="W1987" s="174"/>
      <c r="X1987" s="174"/>
      <c r="Y1987" s="174"/>
      <c r="Z1987" s="174"/>
      <c r="AA1987" s="174"/>
      <c r="AB1987" s="174"/>
      <c r="AC1987" s="174"/>
      <c r="AD1987" s="174"/>
      <c r="AE1987" s="174"/>
      <c r="AF1987" s="174"/>
      <c r="AG1987" s="174"/>
      <c r="AH1987" s="174"/>
      <c r="AI1987" s="174"/>
      <c r="AJ1987" s="174"/>
      <c r="AK1987" s="174"/>
      <c r="AL1987" s="174"/>
      <c r="AM1987" s="174"/>
      <c r="AN1987" s="174"/>
      <c r="AO1987" s="174"/>
      <c r="AP1987" s="174"/>
      <c r="AQ1987" s="174"/>
      <c r="AR1987" s="174"/>
      <c r="AS1987" s="174"/>
      <c r="AT1987" s="174"/>
      <c r="AU1987" s="174"/>
      <c r="AV1987" s="174"/>
      <c r="AW1987" s="174"/>
      <c r="AX1987" s="174"/>
      <c r="AY1987" s="174"/>
      <c r="AZ1987" s="174"/>
      <c r="BA1987" s="174"/>
      <c r="BB1987" s="174"/>
      <c r="BC1987" s="174"/>
      <c r="BD1987" s="174"/>
      <c r="BE1987" s="174"/>
      <c r="BF1987" s="174"/>
      <c r="BG1987" s="174"/>
      <c r="BH1987" s="174"/>
      <c r="BI1987" s="174"/>
      <c r="BJ1987" s="174"/>
      <c r="BK1987" s="174"/>
      <c r="BL1987" s="174"/>
      <c r="BM1987" s="174"/>
      <c r="BN1987" s="174"/>
      <c r="BO1987" s="174"/>
      <c r="BP1987" s="174"/>
      <c r="BQ1987" s="174"/>
      <c r="BR1987" s="174"/>
      <c r="BS1987" s="174"/>
      <c r="BT1987" s="174"/>
    </row>
    <row r="1988" spans="1:72" s="177" customFormat="1">
      <c r="A1988" s="176"/>
      <c r="B1988" s="176"/>
      <c r="C1988" s="178"/>
      <c r="D1988" s="176"/>
      <c r="E1988" s="174"/>
      <c r="F1988" s="174"/>
      <c r="G1988" s="174"/>
      <c r="H1988" s="174"/>
      <c r="I1988" s="174"/>
      <c r="J1988" s="174"/>
      <c r="K1988" s="174"/>
      <c r="L1988" s="174"/>
      <c r="M1988" s="174"/>
      <c r="N1988" s="174"/>
      <c r="O1988" s="174"/>
      <c r="P1988" s="174"/>
      <c r="Q1988" s="174"/>
      <c r="R1988" s="174"/>
      <c r="S1988" s="174"/>
      <c r="T1988" s="174"/>
      <c r="U1988" s="174"/>
      <c r="V1988" s="174"/>
      <c r="W1988" s="174"/>
      <c r="X1988" s="174"/>
      <c r="Y1988" s="174"/>
      <c r="Z1988" s="174"/>
      <c r="AA1988" s="174"/>
      <c r="AB1988" s="174"/>
      <c r="AC1988" s="174"/>
      <c r="AD1988" s="174"/>
      <c r="AE1988" s="174"/>
      <c r="AF1988" s="174"/>
      <c r="AG1988" s="174"/>
      <c r="AH1988" s="174"/>
      <c r="AI1988" s="174"/>
      <c r="AJ1988" s="174"/>
      <c r="AK1988" s="174"/>
      <c r="AL1988" s="174"/>
      <c r="AM1988" s="174"/>
      <c r="AN1988" s="174"/>
      <c r="AO1988" s="174"/>
      <c r="AP1988" s="174"/>
      <c r="AQ1988" s="174"/>
      <c r="AR1988" s="174"/>
      <c r="AS1988" s="174"/>
      <c r="AT1988" s="174"/>
      <c r="AU1988" s="174"/>
      <c r="AV1988" s="174"/>
      <c r="AW1988" s="174"/>
      <c r="AX1988" s="174"/>
      <c r="AY1988" s="174"/>
      <c r="AZ1988" s="174"/>
      <c r="BA1988" s="174"/>
      <c r="BB1988" s="174"/>
      <c r="BC1988" s="174"/>
      <c r="BD1988" s="174"/>
      <c r="BE1988" s="174"/>
      <c r="BF1988" s="174"/>
      <c r="BG1988" s="174"/>
      <c r="BH1988" s="174"/>
      <c r="BI1988" s="174"/>
      <c r="BJ1988" s="174"/>
      <c r="BK1988" s="174"/>
      <c r="BL1988" s="174"/>
      <c r="BM1988" s="174"/>
      <c r="BN1988" s="174"/>
      <c r="BO1988" s="174"/>
      <c r="BP1988" s="174"/>
      <c r="BQ1988" s="174"/>
      <c r="BR1988" s="174"/>
      <c r="BS1988" s="174"/>
      <c r="BT1988" s="174"/>
    </row>
    <row r="1989" spans="1:72" s="177" customFormat="1">
      <c r="A1989" s="176"/>
      <c r="B1989" s="176"/>
      <c r="C1989" s="178"/>
      <c r="D1989" s="176"/>
      <c r="E1989" s="174"/>
      <c r="F1989" s="174"/>
      <c r="G1989" s="174"/>
      <c r="H1989" s="174"/>
      <c r="I1989" s="174"/>
      <c r="J1989" s="174"/>
      <c r="K1989" s="174"/>
      <c r="L1989" s="174"/>
      <c r="M1989" s="174"/>
      <c r="N1989" s="174"/>
      <c r="O1989" s="174"/>
      <c r="P1989" s="174"/>
      <c r="Q1989" s="174"/>
      <c r="R1989" s="174"/>
      <c r="S1989" s="174"/>
      <c r="T1989" s="174"/>
      <c r="U1989" s="174"/>
      <c r="V1989" s="174"/>
      <c r="W1989" s="174"/>
      <c r="X1989" s="174"/>
      <c r="Y1989" s="174"/>
      <c r="Z1989" s="174"/>
      <c r="AA1989" s="174"/>
      <c r="AB1989" s="174"/>
      <c r="AC1989" s="174"/>
      <c r="AD1989" s="174"/>
      <c r="AE1989" s="174"/>
      <c r="AF1989" s="174"/>
      <c r="AG1989" s="174"/>
      <c r="AH1989" s="174"/>
      <c r="AI1989" s="174"/>
      <c r="AJ1989" s="174"/>
      <c r="AK1989" s="174"/>
      <c r="AL1989" s="174"/>
      <c r="AM1989" s="174"/>
      <c r="AN1989" s="174"/>
      <c r="AO1989" s="174"/>
      <c r="AP1989" s="174"/>
      <c r="AQ1989" s="174"/>
      <c r="AR1989" s="174"/>
      <c r="AS1989" s="174"/>
      <c r="AT1989" s="174"/>
      <c r="AU1989" s="174"/>
      <c r="AV1989" s="174"/>
      <c r="AW1989" s="174"/>
      <c r="AX1989" s="174"/>
      <c r="AY1989" s="174"/>
      <c r="AZ1989" s="174"/>
      <c r="BA1989" s="174"/>
      <c r="BB1989" s="174"/>
      <c r="BC1989" s="174"/>
      <c r="BD1989" s="174"/>
      <c r="BE1989" s="174"/>
      <c r="BF1989" s="174"/>
      <c r="BG1989" s="174"/>
      <c r="BH1989" s="174"/>
      <c r="BI1989" s="174"/>
      <c r="BJ1989" s="174"/>
      <c r="BK1989" s="174"/>
      <c r="BL1989" s="174"/>
      <c r="BM1989" s="174"/>
      <c r="BN1989" s="174"/>
      <c r="BO1989" s="174"/>
      <c r="BP1989" s="174"/>
      <c r="BQ1989" s="174"/>
      <c r="BR1989" s="174"/>
      <c r="BS1989" s="174"/>
      <c r="BT1989" s="174"/>
    </row>
    <row r="1990" spans="1:72" s="177" customFormat="1">
      <c r="A1990" s="176"/>
      <c r="B1990" s="176"/>
      <c r="C1990" s="178"/>
      <c r="D1990" s="176"/>
      <c r="E1990" s="174"/>
      <c r="F1990" s="174"/>
      <c r="G1990" s="174"/>
      <c r="H1990" s="174"/>
      <c r="I1990" s="174"/>
      <c r="J1990" s="174"/>
      <c r="K1990" s="174"/>
      <c r="L1990" s="174"/>
      <c r="M1990" s="174"/>
      <c r="N1990" s="174"/>
      <c r="O1990" s="174"/>
      <c r="P1990" s="174"/>
      <c r="Q1990" s="174"/>
      <c r="R1990" s="174"/>
      <c r="S1990" s="174"/>
      <c r="T1990" s="174"/>
      <c r="U1990" s="174"/>
      <c r="V1990" s="174"/>
      <c r="W1990" s="174"/>
      <c r="X1990" s="174"/>
      <c r="Y1990" s="174"/>
      <c r="Z1990" s="174"/>
      <c r="AA1990" s="174"/>
      <c r="AB1990" s="174"/>
      <c r="AC1990" s="174"/>
      <c r="AD1990" s="174"/>
      <c r="AE1990" s="174"/>
      <c r="AF1990" s="174"/>
      <c r="AG1990" s="174"/>
      <c r="AH1990" s="174"/>
      <c r="AI1990" s="174"/>
      <c r="AJ1990" s="174"/>
      <c r="AK1990" s="174"/>
      <c r="AL1990" s="174"/>
      <c r="AM1990" s="174"/>
      <c r="AN1990" s="174"/>
      <c r="AO1990" s="174"/>
      <c r="AP1990" s="174"/>
      <c r="AQ1990" s="174"/>
      <c r="AR1990" s="174"/>
      <c r="AS1990" s="174"/>
      <c r="AT1990" s="174"/>
      <c r="AU1990" s="174"/>
      <c r="AV1990" s="174"/>
      <c r="AW1990" s="174"/>
      <c r="AX1990" s="174"/>
      <c r="AY1990" s="174"/>
      <c r="AZ1990" s="174"/>
      <c r="BA1990" s="174"/>
      <c r="BB1990" s="174"/>
      <c r="BC1990" s="174"/>
      <c r="BD1990" s="174"/>
      <c r="BE1990" s="174"/>
      <c r="BF1990" s="174"/>
      <c r="BG1990" s="174"/>
      <c r="BH1990" s="174"/>
      <c r="BI1990" s="174"/>
      <c r="BJ1990" s="174"/>
      <c r="BK1990" s="174"/>
      <c r="BL1990" s="174"/>
      <c r="BM1990" s="174"/>
      <c r="BN1990" s="174"/>
      <c r="BO1990" s="174"/>
      <c r="BP1990" s="174"/>
      <c r="BQ1990" s="174"/>
      <c r="BR1990" s="174"/>
      <c r="BS1990" s="174"/>
      <c r="BT1990" s="174"/>
    </row>
    <row r="1991" spans="1:72" s="177" customFormat="1">
      <c r="A1991" s="176"/>
      <c r="B1991" s="176"/>
      <c r="C1991" s="178"/>
      <c r="D1991" s="176"/>
      <c r="E1991" s="174"/>
      <c r="F1991" s="174"/>
      <c r="G1991" s="174"/>
      <c r="H1991" s="174"/>
      <c r="I1991" s="174"/>
      <c r="J1991" s="174"/>
      <c r="K1991" s="174"/>
      <c r="L1991" s="174"/>
      <c r="M1991" s="174"/>
      <c r="N1991" s="174"/>
      <c r="O1991" s="174"/>
      <c r="P1991" s="174"/>
      <c r="Q1991" s="174"/>
      <c r="R1991" s="174"/>
      <c r="S1991" s="174"/>
      <c r="T1991" s="174"/>
      <c r="U1991" s="174"/>
      <c r="V1991" s="174"/>
      <c r="W1991" s="174"/>
      <c r="X1991" s="174"/>
      <c r="Y1991" s="174"/>
      <c r="Z1991" s="174"/>
      <c r="AA1991" s="174"/>
      <c r="AB1991" s="174"/>
      <c r="AC1991" s="174"/>
      <c r="AD1991" s="174"/>
      <c r="AE1991" s="174"/>
      <c r="AF1991" s="174"/>
      <c r="AG1991" s="174"/>
      <c r="AH1991" s="174"/>
      <c r="AI1991" s="174"/>
      <c r="AJ1991" s="174"/>
      <c r="AK1991" s="174"/>
      <c r="AL1991" s="174"/>
      <c r="AM1991" s="174"/>
      <c r="AN1991" s="174"/>
      <c r="AO1991" s="174"/>
      <c r="AP1991" s="174"/>
      <c r="AQ1991" s="174"/>
      <c r="AR1991" s="174"/>
      <c r="AS1991" s="174"/>
      <c r="AT1991" s="174"/>
      <c r="AU1991" s="174"/>
      <c r="AV1991" s="174"/>
      <c r="AW1991" s="174"/>
      <c r="AX1991" s="174"/>
      <c r="AY1991" s="174"/>
      <c r="AZ1991" s="174"/>
      <c r="BA1991" s="174"/>
      <c r="BB1991" s="174"/>
      <c r="BC1991" s="174"/>
      <c r="BD1991" s="174"/>
      <c r="BE1991" s="174"/>
      <c r="BF1991" s="174"/>
      <c r="BG1991" s="174"/>
      <c r="BH1991" s="174"/>
      <c r="BI1991" s="174"/>
      <c r="BJ1991" s="174"/>
      <c r="BK1991" s="174"/>
      <c r="BL1991" s="174"/>
      <c r="BM1991" s="174"/>
      <c r="BN1991" s="174"/>
      <c r="BO1991" s="174"/>
      <c r="BP1991" s="174"/>
      <c r="BQ1991" s="174"/>
      <c r="BR1991" s="174"/>
      <c r="BS1991" s="174"/>
      <c r="BT1991" s="174"/>
    </row>
    <row r="1992" spans="1:72" s="177" customFormat="1">
      <c r="A1992" s="176"/>
      <c r="B1992" s="176"/>
      <c r="C1992" s="178"/>
      <c r="D1992" s="176"/>
      <c r="E1992" s="174"/>
      <c r="F1992" s="174"/>
      <c r="G1992" s="174"/>
      <c r="H1992" s="174"/>
      <c r="I1992" s="174"/>
      <c r="J1992" s="174"/>
      <c r="K1992" s="174"/>
      <c r="L1992" s="174"/>
      <c r="M1992" s="174"/>
      <c r="N1992" s="174"/>
      <c r="O1992" s="174"/>
      <c r="P1992" s="174"/>
      <c r="Q1992" s="174"/>
      <c r="R1992" s="174"/>
      <c r="S1992" s="174"/>
      <c r="T1992" s="174"/>
      <c r="U1992" s="174"/>
      <c r="V1992" s="174"/>
      <c r="W1992" s="174"/>
      <c r="X1992" s="174"/>
      <c r="Y1992" s="174"/>
      <c r="Z1992" s="174"/>
      <c r="AA1992" s="174"/>
      <c r="AB1992" s="174"/>
      <c r="AC1992" s="174"/>
      <c r="AD1992" s="174"/>
      <c r="AE1992" s="174"/>
      <c r="AF1992" s="174"/>
      <c r="AG1992" s="174"/>
      <c r="AH1992" s="174"/>
      <c r="AI1992" s="174"/>
      <c r="AJ1992" s="174"/>
      <c r="AK1992" s="174"/>
      <c r="AL1992" s="174"/>
      <c r="AM1992" s="174"/>
      <c r="AN1992" s="174"/>
      <c r="AO1992" s="174"/>
      <c r="AP1992" s="174"/>
      <c r="AQ1992" s="174"/>
      <c r="AR1992" s="174"/>
      <c r="AS1992" s="174"/>
      <c r="AT1992" s="174"/>
      <c r="AU1992" s="174"/>
      <c r="AV1992" s="174"/>
      <c r="AW1992" s="174"/>
      <c r="AX1992" s="174"/>
      <c r="AY1992" s="174"/>
      <c r="AZ1992" s="174"/>
      <c r="BA1992" s="174"/>
      <c r="BB1992" s="174"/>
      <c r="BC1992" s="174"/>
      <c r="BD1992" s="174"/>
      <c r="BE1992" s="174"/>
      <c r="BF1992" s="174"/>
      <c r="BG1992" s="174"/>
      <c r="BH1992" s="174"/>
      <c r="BI1992" s="174"/>
      <c r="BJ1992" s="174"/>
      <c r="BK1992" s="174"/>
      <c r="BL1992" s="174"/>
      <c r="BM1992" s="174"/>
      <c r="BN1992" s="174"/>
      <c r="BO1992" s="174"/>
      <c r="BP1992" s="174"/>
      <c r="BQ1992" s="174"/>
      <c r="BR1992" s="174"/>
      <c r="BS1992" s="174"/>
      <c r="BT1992" s="174"/>
    </row>
    <row r="1993" spans="1:72" s="177" customFormat="1">
      <c r="A1993" s="176"/>
      <c r="B1993" s="176"/>
      <c r="C1993" s="178"/>
      <c r="D1993" s="176"/>
      <c r="E1993" s="174"/>
      <c r="F1993" s="174"/>
      <c r="G1993" s="174"/>
      <c r="H1993" s="174"/>
      <c r="I1993" s="174"/>
      <c r="J1993" s="174"/>
      <c r="K1993" s="174"/>
      <c r="L1993" s="174"/>
      <c r="M1993" s="174"/>
      <c r="N1993" s="174"/>
      <c r="O1993" s="174"/>
      <c r="P1993" s="174"/>
      <c r="Q1993" s="174"/>
      <c r="R1993" s="174"/>
      <c r="S1993" s="174"/>
      <c r="T1993" s="174"/>
      <c r="U1993" s="174"/>
      <c r="V1993" s="174"/>
      <c r="W1993" s="174"/>
      <c r="X1993" s="174"/>
      <c r="Y1993" s="174"/>
      <c r="Z1993" s="174"/>
      <c r="AA1993" s="174"/>
      <c r="AB1993" s="174"/>
      <c r="AC1993" s="174"/>
      <c r="AD1993" s="174"/>
      <c r="AE1993" s="174"/>
      <c r="AF1993" s="174"/>
      <c r="AG1993" s="174"/>
      <c r="AH1993" s="174"/>
      <c r="AI1993" s="174"/>
      <c r="AJ1993" s="174"/>
      <c r="AK1993" s="174"/>
      <c r="AL1993" s="174"/>
      <c r="AM1993" s="174"/>
      <c r="AN1993" s="174"/>
      <c r="AO1993" s="174"/>
      <c r="AP1993" s="174"/>
      <c r="AQ1993" s="174"/>
      <c r="AR1993" s="174"/>
      <c r="AS1993" s="174"/>
      <c r="AT1993" s="174"/>
      <c r="AU1993" s="174"/>
      <c r="AV1993" s="174"/>
      <c r="AW1993" s="174"/>
      <c r="AX1993" s="174"/>
      <c r="AY1993" s="174"/>
      <c r="AZ1993" s="174"/>
      <c r="BA1993" s="174"/>
      <c r="BB1993" s="174"/>
      <c r="BC1993" s="174"/>
      <c r="BD1993" s="174"/>
      <c r="BE1993" s="174"/>
      <c r="BF1993" s="174"/>
      <c r="BG1993" s="174"/>
      <c r="BH1993" s="174"/>
      <c r="BI1993" s="174"/>
      <c r="BJ1993" s="174"/>
      <c r="BK1993" s="174"/>
      <c r="BL1993" s="174"/>
      <c r="BM1993" s="174"/>
      <c r="BN1993" s="174"/>
      <c r="BO1993" s="174"/>
      <c r="BP1993" s="174"/>
      <c r="BQ1993" s="174"/>
      <c r="BR1993" s="174"/>
      <c r="BS1993" s="174"/>
      <c r="BT1993" s="174"/>
    </row>
    <row r="1994" spans="1:72" s="177" customFormat="1">
      <c r="A1994" s="176"/>
      <c r="B1994" s="176"/>
      <c r="C1994" s="178"/>
      <c r="D1994" s="176"/>
      <c r="E1994" s="174"/>
      <c r="F1994" s="174"/>
      <c r="G1994" s="174"/>
      <c r="H1994" s="174"/>
      <c r="I1994" s="174"/>
      <c r="J1994" s="174"/>
      <c r="K1994" s="174"/>
      <c r="L1994" s="174"/>
      <c r="M1994" s="174"/>
      <c r="N1994" s="174"/>
      <c r="O1994" s="174"/>
      <c r="P1994" s="174"/>
      <c r="Q1994" s="174"/>
      <c r="R1994" s="174"/>
      <c r="S1994" s="174"/>
      <c r="T1994" s="174"/>
      <c r="U1994" s="174"/>
      <c r="V1994" s="174"/>
      <c r="W1994" s="174"/>
      <c r="X1994" s="174"/>
      <c r="Y1994" s="174"/>
      <c r="Z1994" s="174"/>
      <c r="AA1994" s="174"/>
      <c r="AB1994" s="174"/>
      <c r="AC1994" s="174"/>
      <c r="AD1994" s="174"/>
      <c r="AE1994" s="174"/>
      <c r="AF1994" s="174"/>
      <c r="AG1994" s="174"/>
      <c r="AH1994" s="174"/>
      <c r="AI1994" s="174"/>
      <c r="AJ1994" s="174"/>
      <c r="AK1994" s="174"/>
      <c r="AL1994" s="174"/>
      <c r="AM1994" s="174"/>
      <c r="AN1994" s="174"/>
      <c r="AO1994" s="174"/>
      <c r="AP1994" s="174"/>
      <c r="AQ1994" s="174"/>
      <c r="AR1994" s="174"/>
      <c r="AS1994" s="174"/>
      <c r="AT1994" s="174"/>
      <c r="AU1994" s="174"/>
      <c r="AV1994" s="174"/>
      <c r="AW1994" s="174"/>
      <c r="AX1994" s="174"/>
      <c r="AY1994" s="174"/>
      <c r="AZ1994" s="174"/>
      <c r="BA1994" s="174"/>
      <c r="BB1994" s="174"/>
      <c r="BC1994" s="174"/>
      <c r="BD1994" s="174"/>
      <c r="BE1994" s="174"/>
      <c r="BF1994" s="174"/>
      <c r="BG1994" s="174"/>
      <c r="BH1994" s="174"/>
      <c r="BI1994" s="174"/>
      <c r="BJ1994" s="174"/>
      <c r="BK1994" s="174"/>
      <c r="BL1994" s="174"/>
      <c r="BM1994" s="174"/>
      <c r="BN1994" s="174"/>
      <c r="BO1994" s="174"/>
      <c r="BP1994" s="174"/>
      <c r="BQ1994" s="174"/>
      <c r="BR1994" s="174"/>
      <c r="BS1994" s="174"/>
      <c r="BT1994" s="174"/>
    </row>
    <row r="1995" spans="1:72" s="177" customFormat="1">
      <c r="A1995" s="176"/>
      <c r="B1995" s="176"/>
      <c r="C1995" s="178"/>
      <c r="D1995" s="176"/>
      <c r="E1995" s="174"/>
      <c r="F1995" s="174"/>
      <c r="G1995" s="174"/>
      <c r="H1995" s="174"/>
      <c r="I1995" s="174"/>
      <c r="J1995" s="174"/>
      <c r="K1995" s="174"/>
      <c r="L1995" s="174"/>
      <c r="M1995" s="174"/>
      <c r="N1995" s="174"/>
      <c r="O1995" s="174"/>
      <c r="P1995" s="174"/>
      <c r="Q1995" s="174"/>
      <c r="R1995" s="174"/>
      <c r="S1995" s="174"/>
      <c r="T1995" s="174"/>
      <c r="U1995" s="174"/>
      <c r="V1995" s="174"/>
      <c r="W1995" s="174"/>
      <c r="X1995" s="174"/>
      <c r="Y1995" s="174"/>
      <c r="Z1995" s="174"/>
      <c r="AA1995" s="174"/>
      <c r="AB1995" s="174"/>
      <c r="AC1995" s="174"/>
      <c r="AD1995" s="174"/>
      <c r="AE1995" s="174"/>
      <c r="AF1995" s="174"/>
      <c r="AG1995" s="174"/>
      <c r="AH1995" s="174"/>
      <c r="AI1995" s="174"/>
      <c r="AJ1995" s="174"/>
      <c r="AK1995" s="174"/>
      <c r="AL1995" s="174"/>
      <c r="AM1995" s="174"/>
      <c r="AN1995" s="174"/>
      <c r="AO1995" s="174"/>
      <c r="AP1995" s="174"/>
      <c r="AQ1995" s="174"/>
      <c r="AR1995" s="174"/>
      <c r="AS1995" s="174"/>
      <c r="AT1995" s="174"/>
      <c r="AU1995" s="174"/>
      <c r="AV1995" s="174"/>
      <c r="AW1995" s="174"/>
      <c r="AX1995" s="174"/>
      <c r="AY1995" s="174"/>
      <c r="AZ1995" s="174"/>
      <c r="BA1995" s="174"/>
      <c r="BB1995" s="174"/>
      <c r="BC1995" s="174"/>
      <c r="BD1995" s="174"/>
      <c r="BE1995" s="174"/>
      <c r="BF1995" s="174"/>
      <c r="BG1995" s="174"/>
      <c r="BH1995" s="174"/>
      <c r="BI1995" s="174"/>
      <c r="BJ1995" s="174"/>
      <c r="BK1995" s="174"/>
      <c r="BL1995" s="174"/>
      <c r="BM1995" s="174"/>
      <c r="BN1995" s="174"/>
      <c r="BO1995" s="174"/>
      <c r="BP1995" s="174"/>
      <c r="BQ1995" s="174"/>
      <c r="BR1995" s="174"/>
      <c r="BS1995" s="174"/>
      <c r="BT1995" s="174"/>
    </row>
    <row r="1996" spans="1:72" s="177" customFormat="1">
      <c r="A1996" s="176"/>
      <c r="B1996" s="176"/>
      <c r="C1996" s="178"/>
      <c r="D1996" s="176"/>
      <c r="E1996" s="174"/>
      <c r="F1996" s="174"/>
      <c r="G1996" s="174"/>
      <c r="H1996" s="174"/>
      <c r="I1996" s="174"/>
      <c r="J1996" s="174"/>
      <c r="K1996" s="174"/>
      <c r="L1996" s="174"/>
      <c r="M1996" s="174"/>
      <c r="N1996" s="174"/>
      <c r="O1996" s="174"/>
      <c r="P1996" s="174"/>
      <c r="Q1996" s="174"/>
      <c r="R1996" s="174"/>
      <c r="S1996" s="174"/>
      <c r="T1996" s="174"/>
      <c r="U1996" s="174"/>
      <c r="V1996" s="174"/>
      <c r="W1996" s="174"/>
      <c r="X1996" s="174"/>
      <c r="Y1996" s="174"/>
      <c r="Z1996" s="174"/>
      <c r="AA1996" s="174"/>
      <c r="AB1996" s="174"/>
      <c r="AC1996" s="174"/>
      <c r="AD1996" s="174"/>
      <c r="AE1996" s="174"/>
      <c r="AF1996" s="174"/>
      <c r="AG1996" s="174"/>
      <c r="AH1996" s="174"/>
      <c r="AI1996" s="174"/>
      <c r="AJ1996" s="174"/>
      <c r="AK1996" s="174"/>
      <c r="AL1996" s="174"/>
      <c r="AM1996" s="174"/>
      <c r="AN1996" s="174"/>
      <c r="AO1996" s="174"/>
      <c r="AP1996" s="174"/>
      <c r="AQ1996" s="174"/>
      <c r="AR1996" s="174"/>
      <c r="AS1996" s="174"/>
      <c r="AT1996" s="174"/>
      <c r="AU1996" s="174"/>
      <c r="AV1996" s="174"/>
      <c r="AW1996" s="174"/>
      <c r="AX1996" s="174"/>
      <c r="AY1996" s="174"/>
      <c r="AZ1996" s="174"/>
      <c r="BA1996" s="174"/>
      <c r="BB1996" s="174"/>
      <c r="BC1996" s="174"/>
      <c r="BD1996" s="174"/>
      <c r="BE1996" s="174"/>
      <c r="BF1996" s="174"/>
      <c r="BG1996" s="174"/>
      <c r="BH1996" s="174"/>
      <c r="BI1996" s="174"/>
      <c r="BJ1996" s="174"/>
      <c r="BK1996" s="174"/>
      <c r="BL1996" s="174"/>
      <c r="BM1996" s="174"/>
      <c r="BN1996" s="174"/>
      <c r="BO1996" s="174"/>
      <c r="BP1996" s="174"/>
      <c r="BQ1996" s="174"/>
      <c r="BR1996" s="174"/>
      <c r="BS1996" s="174"/>
      <c r="BT1996" s="174"/>
    </row>
    <row r="1997" spans="1:72" s="177" customFormat="1">
      <c r="A1997" s="176"/>
      <c r="B1997" s="176"/>
      <c r="C1997" s="178"/>
      <c r="D1997" s="176"/>
      <c r="E1997" s="174"/>
      <c r="F1997" s="174"/>
      <c r="G1997" s="174"/>
      <c r="H1997" s="174"/>
      <c r="I1997" s="174"/>
      <c r="J1997" s="174"/>
      <c r="K1997" s="174"/>
      <c r="L1997" s="174"/>
      <c r="M1997" s="174"/>
      <c r="N1997" s="174"/>
      <c r="O1997" s="174"/>
      <c r="P1997" s="174"/>
      <c r="Q1997" s="174"/>
      <c r="R1997" s="174"/>
      <c r="S1997" s="174"/>
      <c r="T1997" s="174"/>
      <c r="U1997" s="174"/>
      <c r="V1997" s="174"/>
      <c r="W1997" s="174"/>
      <c r="X1997" s="174"/>
      <c r="Y1997" s="174"/>
      <c r="Z1997" s="174"/>
      <c r="AA1997" s="174"/>
      <c r="AB1997" s="174"/>
      <c r="AC1997" s="174"/>
      <c r="AD1997" s="174"/>
      <c r="AE1997" s="174"/>
      <c r="AF1997" s="174"/>
      <c r="AG1997" s="174"/>
      <c r="AH1997" s="174"/>
      <c r="AI1997" s="174"/>
      <c r="AJ1997" s="174"/>
      <c r="AK1997" s="174"/>
      <c r="AL1997" s="174"/>
      <c r="AM1997" s="174"/>
      <c r="AN1997" s="174"/>
      <c r="AO1997" s="174"/>
      <c r="AP1997" s="174"/>
      <c r="AQ1997" s="174"/>
      <c r="AR1997" s="174"/>
      <c r="AS1997" s="174"/>
      <c r="AT1997" s="174"/>
      <c r="AU1997" s="174"/>
      <c r="AV1997" s="174"/>
      <c r="AW1997" s="174"/>
      <c r="AX1997" s="174"/>
      <c r="AY1997" s="174"/>
      <c r="AZ1997" s="174"/>
      <c r="BA1997" s="174"/>
      <c r="BB1997" s="174"/>
      <c r="BC1997" s="174"/>
      <c r="BD1997" s="174"/>
      <c r="BE1997" s="174"/>
      <c r="BF1997" s="174"/>
      <c r="BG1997" s="174"/>
      <c r="BH1997" s="174"/>
      <c r="BI1997" s="174"/>
      <c r="BJ1997" s="174"/>
      <c r="BK1997" s="174"/>
      <c r="BL1997" s="174"/>
      <c r="BM1997" s="174"/>
      <c r="BN1997" s="174"/>
      <c r="BO1997" s="174"/>
      <c r="BP1997" s="174"/>
      <c r="BQ1997" s="174"/>
      <c r="BR1997" s="174"/>
      <c r="BS1997" s="174"/>
      <c r="BT1997" s="174"/>
    </row>
    <row r="1998" spans="1:72" s="177" customFormat="1">
      <c r="A1998" s="176"/>
      <c r="B1998" s="176"/>
      <c r="C1998" s="178"/>
      <c r="D1998" s="176"/>
      <c r="E1998" s="174"/>
      <c r="F1998" s="174"/>
      <c r="G1998" s="174"/>
      <c r="H1998" s="174"/>
      <c r="I1998" s="174"/>
      <c r="J1998" s="174"/>
      <c r="K1998" s="174"/>
      <c r="L1998" s="174"/>
      <c r="M1998" s="174"/>
      <c r="N1998" s="174"/>
      <c r="O1998" s="174"/>
      <c r="P1998" s="174"/>
      <c r="Q1998" s="174"/>
      <c r="R1998" s="174"/>
      <c r="S1998" s="174"/>
      <c r="T1998" s="174"/>
      <c r="U1998" s="174"/>
      <c r="V1998" s="174"/>
      <c r="W1998" s="174"/>
      <c r="X1998" s="174"/>
      <c r="Y1998" s="174"/>
      <c r="Z1998" s="174"/>
      <c r="AA1998" s="174"/>
      <c r="AB1998" s="174"/>
      <c r="AC1998" s="174"/>
      <c r="AD1998" s="174"/>
      <c r="AE1998" s="174"/>
      <c r="AF1998" s="174"/>
      <c r="AG1998" s="174"/>
      <c r="AH1998" s="174"/>
      <c r="AI1998" s="174"/>
      <c r="AJ1998" s="174"/>
      <c r="AK1998" s="174"/>
      <c r="AL1998" s="174"/>
      <c r="AM1998" s="174"/>
      <c r="AN1998" s="174"/>
      <c r="AO1998" s="174"/>
      <c r="AP1998" s="174"/>
      <c r="AQ1998" s="174"/>
      <c r="AR1998" s="174"/>
      <c r="AS1998" s="174"/>
      <c r="AT1998" s="174"/>
      <c r="AU1998" s="174"/>
      <c r="AV1998" s="174"/>
      <c r="AW1998" s="174"/>
      <c r="AX1998" s="174"/>
      <c r="AY1998" s="174"/>
      <c r="AZ1998" s="174"/>
      <c r="BA1998" s="174"/>
      <c r="BB1998" s="174"/>
      <c r="BC1998" s="174"/>
      <c r="BD1998" s="174"/>
      <c r="BE1998" s="174"/>
      <c r="BF1998" s="174"/>
      <c r="BG1998" s="174"/>
      <c r="BH1998" s="174"/>
      <c r="BI1998" s="174"/>
      <c r="BJ1998" s="174"/>
      <c r="BK1998" s="174"/>
      <c r="BL1998" s="174"/>
      <c r="BM1998" s="174"/>
      <c r="BN1998" s="174"/>
      <c r="BO1998" s="174"/>
      <c r="BP1998" s="174"/>
      <c r="BQ1998" s="174"/>
      <c r="BR1998" s="174"/>
      <c r="BS1998" s="174"/>
      <c r="BT1998" s="174"/>
    </row>
    <row r="1999" spans="1:72" s="177" customFormat="1">
      <c r="A1999" s="176"/>
      <c r="B1999" s="176"/>
      <c r="C1999" s="178"/>
      <c r="D1999" s="176"/>
      <c r="E1999" s="174"/>
      <c r="F1999" s="174"/>
      <c r="G1999" s="174"/>
      <c r="H1999" s="174"/>
      <c r="I1999" s="174"/>
      <c r="J1999" s="174"/>
      <c r="K1999" s="174"/>
      <c r="L1999" s="174"/>
      <c r="M1999" s="174"/>
      <c r="N1999" s="174"/>
      <c r="O1999" s="174"/>
      <c r="P1999" s="174"/>
      <c r="Q1999" s="174"/>
      <c r="R1999" s="174"/>
      <c r="S1999" s="174"/>
      <c r="T1999" s="174"/>
      <c r="U1999" s="174"/>
      <c r="V1999" s="174"/>
      <c r="W1999" s="174"/>
      <c r="X1999" s="174"/>
      <c r="Y1999" s="174"/>
      <c r="Z1999" s="174"/>
      <c r="AA1999" s="174"/>
      <c r="AB1999" s="174"/>
      <c r="AC1999" s="174"/>
      <c r="AD1999" s="174"/>
      <c r="AE1999" s="174"/>
      <c r="AF1999" s="174"/>
      <c r="AG1999" s="174"/>
      <c r="AH1999" s="174"/>
      <c r="AI1999" s="174"/>
      <c r="AJ1999" s="174"/>
      <c r="AK1999" s="174"/>
      <c r="AL1999" s="174"/>
      <c r="AM1999" s="174"/>
      <c r="AN1999" s="174"/>
      <c r="AO1999" s="174"/>
      <c r="AP1999" s="174"/>
      <c r="AQ1999" s="174"/>
      <c r="AR1999" s="174"/>
      <c r="AS1999" s="174"/>
      <c r="AT1999" s="174"/>
      <c r="AU1999" s="174"/>
      <c r="AV1999" s="174"/>
      <c r="AW1999" s="174"/>
      <c r="AX1999" s="174"/>
      <c r="AY1999" s="174"/>
      <c r="AZ1999" s="174"/>
      <c r="BA1999" s="174"/>
      <c r="BB1999" s="174"/>
      <c r="BC1999" s="174"/>
      <c r="BD1999" s="174"/>
      <c r="BE1999" s="174"/>
      <c r="BF1999" s="174"/>
      <c r="BG1999" s="174"/>
      <c r="BH1999" s="174"/>
      <c r="BI1999" s="174"/>
      <c r="BJ1999" s="174"/>
      <c r="BK1999" s="174"/>
      <c r="BL1999" s="174"/>
      <c r="BM1999" s="174"/>
      <c r="BN1999" s="174"/>
      <c r="BO1999" s="174"/>
      <c r="BP1999" s="174"/>
      <c r="BQ1999" s="174"/>
      <c r="BR1999" s="174"/>
      <c r="BS1999" s="174"/>
      <c r="BT1999" s="174"/>
    </row>
    <row r="2000" spans="1:72" s="177" customFormat="1">
      <c r="A2000" s="176"/>
      <c r="B2000" s="176"/>
      <c r="C2000" s="178"/>
      <c r="D2000" s="176"/>
      <c r="E2000" s="174"/>
      <c r="F2000" s="174"/>
      <c r="G2000" s="174"/>
      <c r="H2000" s="174"/>
      <c r="I2000" s="174"/>
      <c r="J2000" s="174"/>
      <c r="K2000" s="174"/>
      <c r="L2000" s="174"/>
      <c r="M2000" s="174"/>
      <c r="N2000" s="174"/>
      <c r="O2000" s="174"/>
      <c r="P2000" s="174"/>
      <c r="Q2000" s="174"/>
      <c r="R2000" s="174"/>
      <c r="S2000" s="174"/>
      <c r="T2000" s="174"/>
      <c r="U2000" s="174"/>
      <c r="V2000" s="174"/>
      <c r="W2000" s="174"/>
      <c r="X2000" s="174"/>
      <c r="Y2000" s="174"/>
      <c r="Z2000" s="174"/>
      <c r="AA2000" s="174"/>
      <c r="AB2000" s="174"/>
      <c r="AC2000" s="174"/>
      <c r="AD2000" s="174"/>
      <c r="AE2000" s="174"/>
      <c r="AF2000" s="174"/>
      <c r="AG2000" s="174"/>
      <c r="AH2000" s="174"/>
      <c r="AI2000" s="174"/>
      <c r="AJ2000" s="174"/>
      <c r="AK2000" s="174"/>
      <c r="AL2000" s="174"/>
      <c r="AM2000" s="174"/>
      <c r="AN2000" s="174"/>
      <c r="AO2000" s="174"/>
      <c r="AP2000" s="174"/>
      <c r="AQ2000" s="174"/>
      <c r="AR2000" s="174"/>
      <c r="AS2000" s="174"/>
      <c r="AT2000" s="174"/>
      <c r="AU2000" s="174"/>
      <c r="AV2000" s="174"/>
      <c r="AW2000" s="174"/>
      <c r="AX2000" s="174"/>
      <c r="AY2000" s="174"/>
      <c r="AZ2000" s="174"/>
      <c r="BA2000" s="174"/>
      <c r="BB2000" s="174"/>
      <c r="BC2000" s="174"/>
      <c r="BD2000" s="174"/>
      <c r="BE2000" s="174"/>
      <c r="BF2000" s="174"/>
      <c r="BG2000" s="174"/>
      <c r="BH2000" s="174"/>
      <c r="BI2000" s="174"/>
      <c r="BJ2000" s="174"/>
      <c r="BK2000" s="174"/>
      <c r="BL2000" s="174"/>
      <c r="BM2000" s="174"/>
      <c r="BN2000" s="174"/>
      <c r="BO2000" s="174"/>
      <c r="BP2000" s="174"/>
      <c r="BQ2000" s="174"/>
      <c r="BR2000" s="174"/>
      <c r="BS2000" s="174"/>
      <c r="BT2000" s="174"/>
    </row>
    <row r="2001" spans="1:72" s="177" customFormat="1">
      <c r="A2001" s="176"/>
      <c r="B2001" s="176"/>
      <c r="C2001" s="178"/>
      <c r="D2001" s="176"/>
      <c r="E2001" s="174"/>
      <c r="F2001" s="174"/>
      <c r="G2001" s="174"/>
      <c r="H2001" s="174"/>
      <c r="I2001" s="174"/>
      <c r="J2001" s="174"/>
      <c r="K2001" s="174"/>
      <c r="L2001" s="174"/>
      <c r="M2001" s="174"/>
      <c r="N2001" s="174"/>
      <c r="O2001" s="174"/>
      <c r="P2001" s="174"/>
      <c r="Q2001" s="174"/>
      <c r="R2001" s="174"/>
      <c r="S2001" s="174"/>
      <c r="T2001" s="174"/>
      <c r="U2001" s="174"/>
      <c r="V2001" s="174"/>
      <c r="W2001" s="174"/>
      <c r="X2001" s="174"/>
      <c r="Y2001" s="174"/>
      <c r="Z2001" s="174"/>
      <c r="AA2001" s="174"/>
      <c r="AB2001" s="174"/>
      <c r="AC2001" s="174"/>
      <c r="AD2001" s="174"/>
      <c r="AE2001" s="174"/>
      <c r="AF2001" s="174"/>
      <c r="AG2001" s="174"/>
      <c r="AH2001" s="174"/>
      <c r="AI2001" s="174"/>
      <c r="AJ2001" s="174"/>
      <c r="AK2001" s="174"/>
      <c r="AL2001" s="174"/>
      <c r="AM2001" s="174"/>
      <c r="AN2001" s="174"/>
      <c r="AO2001" s="174"/>
      <c r="AP2001" s="174"/>
      <c r="AQ2001" s="174"/>
      <c r="AR2001" s="174"/>
      <c r="AS2001" s="174"/>
      <c r="AT2001" s="174"/>
      <c r="AU2001" s="174"/>
      <c r="AV2001" s="174"/>
      <c r="AW2001" s="174"/>
      <c r="AX2001" s="174"/>
      <c r="AY2001" s="174"/>
      <c r="AZ2001" s="174"/>
      <c r="BA2001" s="174"/>
      <c r="BB2001" s="174"/>
      <c r="BC2001" s="174"/>
      <c r="BD2001" s="174"/>
      <c r="BE2001" s="174"/>
      <c r="BF2001" s="174"/>
      <c r="BG2001" s="174"/>
      <c r="BH2001" s="174"/>
      <c r="BI2001" s="174"/>
      <c r="BJ2001" s="174"/>
      <c r="BK2001" s="174"/>
      <c r="BL2001" s="174"/>
      <c r="BM2001" s="174"/>
      <c r="BN2001" s="174"/>
      <c r="BO2001" s="174"/>
      <c r="BP2001" s="174"/>
      <c r="BQ2001" s="174"/>
      <c r="BR2001" s="174"/>
      <c r="BS2001" s="174"/>
      <c r="BT2001" s="174"/>
    </row>
    <row r="2002" spans="1:72" s="177" customFormat="1">
      <c r="A2002" s="176"/>
      <c r="B2002" s="176"/>
      <c r="C2002" s="178"/>
      <c r="D2002" s="176"/>
      <c r="E2002" s="174"/>
      <c r="F2002" s="174"/>
      <c r="G2002" s="174"/>
      <c r="H2002" s="174"/>
      <c r="I2002" s="174"/>
      <c r="J2002" s="174"/>
      <c r="K2002" s="174"/>
      <c r="L2002" s="174"/>
      <c r="M2002" s="174"/>
      <c r="N2002" s="174"/>
      <c r="O2002" s="174"/>
      <c r="P2002" s="174"/>
      <c r="Q2002" s="174"/>
      <c r="R2002" s="174"/>
      <c r="S2002" s="174"/>
      <c r="T2002" s="174"/>
      <c r="U2002" s="174"/>
      <c r="V2002" s="174"/>
      <c r="W2002" s="174"/>
      <c r="X2002" s="174"/>
      <c r="Y2002" s="174"/>
      <c r="Z2002" s="174"/>
      <c r="AA2002" s="174"/>
      <c r="AB2002" s="174"/>
      <c r="AC2002" s="174"/>
      <c r="AD2002" s="174"/>
      <c r="AE2002" s="174"/>
      <c r="AF2002" s="174"/>
      <c r="AG2002" s="174"/>
      <c r="AH2002" s="174"/>
      <c r="AI2002" s="174"/>
      <c r="AJ2002" s="174"/>
      <c r="AK2002" s="174"/>
      <c r="AL2002" s="174"/>
      <c r="AM2002" s="174"/>
      <c r="AN2002" s="174"/>
      <c r="AO2002" s="174"/>
      <c r="AP2002" s="174"/>
      <c r="AQ2002" s="174"/>
      <c r="AR2002" s="174"/>
      <c r="AS2002" s="174"/>
      <c r="AT2002" s="174"/>
      <c r="AU2002" s="174"/>
      <c r="AV2002" s="174"/>
      <c r="AW2002" s="174"/>
      <c r="AX2002" s="174"/>
      <c r="AY2002" s="174"/>
      <c r="AZ2002" s="174"/>
      <c r="BA2002" s="174"/>
      <c r="BB2002" s="174"/>
      <c r="BC2002" s="174"/>
      <c r="BD2002" s="174"/>
      <c r="BE2002" s="174"/>
      <c r="BF2002" s="174"/>
      <c r="BG2002" s="174"/>
      <c r="BH2002" s="174"/>
      <c r="BI2002" s="174"/>
      <c r="BJ2002" s="174"/>
      <c r="BK2002" s="174"/>
      <c r="BL2002" s="174"/>
      <c r="BM2002" s="174"/>
      <c r="BN2002" s="174"/>
      <c r="BO2002" s="174"/>
      <c r="BP2002" s="174"/>
      <c r="BQ2002" s="174"/>
      <c r="BR2002" s="174"/>
      <c r="BS2002" s="174"/>
      <c r="BT2002" s="174"/>
    </row>
    <row r="2003" spans="1:72" s="177" customFormat="1">
      <c r="A2003" s="176"/>
      <c r="B2003" s="176"/>
      <c r="C2003" s="178"/>
      <c r="D2003" s="176"/>
      <c r="E2003" s="174"/>
      <c r="F2003" s="174"/>
      <c r="G2003" s="174"/>
      <c r="H2003" s="174"/>
      <c r="I2003" s="174"/>
      <c r="J2003" s="174"/>
      <c r="K2003" s="174"/>
      <c r="L2003" s="174"/>
      <c r="M2003" s="174"/>
      <c r="N2003" s="174"/>
      <c r="O2003" s="174"/>
      <c r="P2003" s="174"/>
      <c r="Q2003" s="174"/>
      <c r="R2003" s="174"/>
      <c r="S2003" s="174"/>
      <c r="T2003" s="174"/>
      <c r="U2003" s="174"/>
      <c r="V2003" s="174"/>
      <c r="W2003" s="174"/>
      <c r="X2003" s="174"/>
      <c r="Y2003" s="174"/>
      <c r="Z2003" s="174"/>
      <c r="AA2003" s="174"/>
      <c r="AB2003" s="174"/>
      <c r="AC2003" s="174"/>
      <c r="AD2003" s="174"/>
      <c r="AE2003" s="174"/>
      <c r="AF2003" s="174"/>
      <c r="AG2003" s="174"/>
      <c r="AH2003" s="174"/>
      <c r="AI2003" s="174"/>
      <c r="AJ2003" s="174"/>
      <c r="AK2003" s="174"/>
      <c r="AL2003" s="174"/>
      <c r="AM2003" s="174"/>
      <c r="AN2003" s="174"/>
      <c r="AO2003" s="174"/>
      <c r="AP2003" s="174"/>
      <c r="AQ2003" s="174"/>
      <c r="AR2003" s="174"/>
      <c r="AS2003" s="174"/>
      <c r="AT2003" s="174"/>
      <c r="AU2003" s="174"/>
      <c r="AV2003" s="174"/>
      <c r="AW2003" s="174"/>
      <c r="AX2003" s="174"/>
      <c r="AY2003" s="174"/>
      <c r="AZ2003" s="174"/>
      <c r="BA2003" s="174"/>
      <c r="BB2003" s="174"/>
      <c r="BC2003" s="174"/>
      <c r="BD2003" s="174"/>
      <c r="BE2003" s="174"/>
      <c r="BF2003" s="174"/>
      <c r="BG2003" s="174"/>
      <c r="BH2003" s="174"/>
      <c r="BI2003" s="174"/>
      <c r="BJ2003" s="174"/>
      <c r="BK2003" s="174"/>
      <c r="BL2003" s="174"/>
      <c r="BM2003" s="174"/>
      <c r="BN2003" s="174"/>
      <c r="BO2003" s="174"/>
      <c r="BP2003" s="174"/>
      <c r="BQ2003" s="174"/>
      <c r="BR2003" s="174"/>
      <c r="BS2003" s="174"/>
      <c r="BT2003" s="174"/>
    </row>
    <row r="2004" spans="1:72" s="177" customFormat="1">
      <c r="A2004" s="176"/>
      <c r="B2004" s="176"/>
      <c r="C2004" s="178"/>
      <c r="D2004" s="176"/>
      <c r="E2004" s="174"/>
      <c r="F2004" s="174"/>
      <c r="G2004" s="174"/>
      <c r="H2004" s="174"/>
      <c r="I2004" s="174"/>
      <c r="J2004" s="174"/>
      <c r="K2004" s="174"/>
      <c r="L2004" s="174"/>
      <c r="M2004" s="174"/>
      <c r="N2004" s="174"/>
      <c r="O2004" s="174"/>
      <c r="P2004" s="174"/>
      <c r="Q2004" s="174"/>
      <c r="R2004" s="174"/>
      <c r="S2004" s="174"/>
      <c r="T2004" s="174"/>
      <c r="U2004" s="174"/>
      <c r="V2004" s="174"/>
      <c r="W2004" s="174"/>
      <c r="X2004" s="174"/>
      <c r="Y2004" s="174"/>
      <c r="Z2004" s="174"/>
      <c r="AA2004" s="174"/>
      <c r="AB2004" s="174"/>
      <c r="AC2004" s="174"/>
      <c r="AD2004" s="174"/>
      <c r="AE2004" s="174"/>
      <c r="AF2004" s="174"/>
      <c r="AG2004" s="174"/>
      <c r="AH2004" s="174"/>
      <c r="AI2004" s="174"/>
      <c r="AJ2004" s="174"/>
      <c r="AK2004" s="174"/>
      <c r="AL2004" s="174"/>
      <c r="AM2004" s="174"/>
      <c r="AN2004" s="174"/>
      <c r="AO2004" s="174"/>
      <c r="AP2004" s="174"/>
      <c r="AQ2004" s="174"/>
      <c r="AR2004" s="174"/>
      <c r="AS2004" s="174"/>
      <c r="AT2004" s="174"/>
      <c r="AU2004" s="174"/>
      <c r="AV2004" s="174"/>
      <c r="AW2004" s="174"/>
      <c r="AX2004" s="174"/>
      <c r="AY2004" s="174"/>
      <c r="AZ2004" s="174"/>
      <c r="BA2004" s="174"/>
      <c r="BB2004" s="174"/>
      <c r="BC2004" s="174"/>
      <c r="BD2004" s="174"/>
      <c r="BE2004" s="174"/>
      <c r="BF2004" s="174"/>
      <c r="BG2004" s="174"/>
      <c r="BH2004" s="174"/>
      <c r="BI2004" s="174"/>
      <c r="BJ2004" s="174"/>
      <c r="BK2004" s="174"/>
      <c r="BL2004" s="174"/>
      <c r="BM2004" s="174"/>
      <c r="BN2004" s="174"/>
      <c r="BO2004" s="174"/>
      <c r="BP2004" s="174"/>
      <c r="BQ2004" s="174"/>
      <c r="BR2004" s="174"/>
      <c r="BS2004" s="174"/>
      <c r="BT2004" s="174"/>
    </row>
    <row r="2005" spans="1:72" s="177" customFormat="1">
      <c r="A2005" s="176"/>
      <c r="B2005" s="176"/>
      <c r="C2005" s="178"/>
      <c r="D2005" s="176"/>
      <c r="E2005" s="174"/>
      <c r="F2005" s="174"/>
      <c r="G2005" s="174"/>
      <c r="H2005" s="174"/>
      <c r="I2005" s="174"/>
      <c r="J2005" s="174"/>
      <c r="K2005" s="174"/>
      <c r="L2005" s="174"/>
      <c r="M2005" s="174"/>
      <c r="N2005" s="174"/>
      <c r="O2005" s="174"/>
      <c r="P2005" s="174"/>
      <c r="Q2005" s="174"/>
      <c r="R2005" s="174"/>
      <c r="S2005" s="174"/>
      <c r="T2005" s="174"/>
      <c r="U2005" s="174"/>
      <c r="V2005" s="174"/>
      <c r="W2005" s="174"/>
      <c r="X2005" s="174"/>
      <c r="Y2005" s="174"/>
      <c r="Z2005" s="174"/>
      <c r="AA2005" s="174"/>
      <c r="AB2005" s="174"/>
      <c r="AC2005" s="174"/>
      <c r="AD2005" s="174"/>
      <c r="AE2005" s="174"/>
      <c r="AF2005" s="174"/>
      <c r="AG2005" s="174"/>
      <c r="AH2005" s="174"/>
      <c r="AI2005" s="174"/>
      <c r="AJ2005" s="174"/>
      <c r="AK2005" s="174"/>
      <c r="AL2005" s="174"/>
      <c r="AM2005" s="174"/>
      <c r="AN2005" s="174"/>
      <c r="AO2005" s="174"/>
      <c r="AP2005" s="174"/>
      <c r="AQ2005" s="174"/>
      <c r="AR2005" s="174"/>
      <c r="AS2005" s="174"/>
      <c r="AT2005" s="174"/>
      <c r="AU2005" s="174"/>
      <c r="AV2005" s="174"/>
      <c r="AW2005" s="174"/>
      <c r="AX2005" s="174"/>
      <c r="AY2005" s="174"/>
      <c r="AZ2005" s="174"/>
      <c r="BA2005" s="174"/>
      <c r="BB2005" s="174"/>
      <c r="BC2005" s="174"/>
      <c r="BD2005" s="174"/>
      <c r="BE2005" s="174"/>
      <c r="BF2005" s="174"/>
      <c r="BG2005" s="174"/>
      <c r="BH2005" s="174"/>
      <c r="BI2005" s="174"/>
      <c r="BJ2005" s="174"/>
      <c r="BK2005" s="174"/>
      <c r="BL2005" s="174"/>
      <c r="BM2005" s="174"/>
      <c r="BN2005" s="174"/>
      <c r="BO2005" s="174"/>
      <c r="BP2005" s="174"/>
      <c r="BQ2005" s="174"/>
      <c r="BR2005" s="174"/>
      <c r="BS2005" s="174"/>
      <c r="BT2005" s="174"/>
    </row>
    <row r="2006" spans="1:72" s="177" customFormat="1">
      <c r="A2006" s="176"/>
      <c r="B2006" s="176"/>
      <c r="C2006" s="178"/>
      <c r="D2006" s="176"/>
      <c r="E2006" s="174"/>
      <c r="F2006" s="174"/>
      <c r="G2006" s="174"/>
      <c r="H2006" s="174"/>
      <c r="I2006" s="174"/>
      <c r="J2006" s="174"/>
      <c r="K2006" s="174"/>
      <c r="L2006" s="174"/>
      <c r="M2006" s="174"/>
      <c r="N2006" s="174"/>
      <c r="O2006" s="174"/>
      <c r="P2006" s="174"/>
      <c r="Q2006" s="174"/>
      <c r="R2006" s="174"/>
      <c r="S2006" s="174"/>
      <c r="T2006" s="174"/>
      <c r="U2006" s="174"/>
      <c r="V2006" s="174"/>
      <c r="W2006" s="174"/>
      <c r="X2006" s="174"/>
      <c r="Y2006" s="174"/>
      <c r="Z2006" s="174"/>
      <c r="AA2006" s="174"/>
      <c r="AB2006" s="174"/>
      <c r="AC2006" s="174"/>
      <c r="AD2006" s="174"/>
      <c r="AE2006" s="174"/>
      <c r="AF2006" s="174"/>
      <c r="AG2006" s="174"/>
      <c r="AH2006" s="174"/>
      <c r="AI2006" s="174"/>
      <c r="AJ2006" s="174"/>
      <c r="AK2006" s="174"/>
      <c r="AL2006" s="174"/>
      <c r="AM2006" s="174"/>
      <c r="AN2006" s="174"/>
      <c r="AO2006" s="174"/>
      <c r="AP2006" s="174"/>
      <c r="AQ2006" s="174"/>
      <c r="AR2006" s="174"/>
      <c r="AS2006" s="174"/>
      <c r="AT2006" s="174"/>
      <c r="AU2006" s="174"/>
      <c r="AV2006" s="174"/>
      <c r="AW2006" s="174"/>
      <c r="AX2006" s="174"/>
      <c r="AY2006" s="174"/>
      <c r="AZ2006" s="174"/>
      <c r="BA2006" s="174"/>
      <c r="BB2006" s="174"/>
      <c r="BC2006" s="174"/>
      <c r="BD2006" s="174"/>
      <c r="BE2006" s="174"/>
      <c r="BF2006" s="174"/>
      <c r="BG2006" s="174"/>
      <c r="BH2006" s="174"/>
      <c r="BI2006" s="174"/>
      <c r="BJ2006" s="174"/>
      <c r="BK2006" s="174"/>
      <c r="BL2006" s="174"/>
      <c r="BM2006" s="174"/>
      <c r="BN2006" s="174"/>
      <c r="BO2006" s="174"/>
      <c r="BP2006" s="174"/>
      <c r="BQ2006" s="174"/>
      <c r="BR2006" s="174"/>
      <c r="BS2006" s="174"/>
      <c r="BT2006" s="174"/>
    </row>
    <row r="2007" spans="1:72" s="177" customFormat="1">
      <c r="A2007" s="176"/>
      <c r="B2007" s="176"/>
      <c r="C2007" s="178"/>
      <c r="D2007" s="176"/>
      <c r="E2007" s="174"/>
      <c r="F2007" s="174"/>
      <c r="G2007" s="174"/>
      <c r="H2007" s="174"/>
      <c r="I2007" s="174"/>
      <c r="J2007" s="174"/>
      <c r="K2007" s="174"/>
      <c r="L2007" s="174"/>
      <c r="M2007" s="174"/>
      <c r="N2007" s="174"/>
      <c r="O2007" s="174"/>
      <c r="P2007" s="174"/>
      <c r="Q2007" s="174"/>
      <c r="R2007" s="174"/>
      <c r="S2007" s="174"/>
      <c r="T2007" s="174"/>
      <c r="U2007" s="174"/>
      <c r="V2007" s="174"/>
      <c r="W2007" s="174"/>
      <c r="X2007" s="174"/>
      <c r="Y2007" s="174"/>
      <c r="Z2007" s="174"/>
      <c r="AA2007" s="174"/>
      <c r="AB2007" s="174"/>
      <c r="AC2007" s="174"/>
      <c r="AD2007" s="174"/>
      <c r="AE2007" s="174"/>
      <c r="AF2007" s="174"/>
      <c r="AG2007" s="174"/>
      <c r="AH2007" s="174"/>
      <c r="AI2007" s="174"/>
      <c r="AJ2007" s="174"/>
      <c r="AK2007" s="174"/>
      <c r="AL2007" s="174"/>
      <c r="AM2007" s="174"/>
      <c r="AN2007" s="174"/>
      <c r="AO2007" s="174"/>
      <c r="AP2007" s="174"/>
      <c r="AQ2007" s="174"/>
      <c r="AR2007" s="174"/>
      <c r="AS2007" s="174"/>
      <c r="AT2007" s="174"/>
      <c r="AU2007" s="174"/>
      <c r="AV2007" s="174"/>
      <c r="AW2007" s="174"/>
      <c r="AX2007" s="174"/>
      <c r="AY2007" s="174"/>
      <c r="AZ2007" s="174"/>
      <c r="BA2007" s="174"/>
      <c r="BB2007" s="174"/>
      <c r="BC2007" s="174"/>
      <c r="BD2007" s="174"/>
      <c r="BE2007" s="174"/>
      <c r="BF2007" s="174"/>
      <c r="BG2007" s="174"/>
      <c r="BH2007" s="174"/>
      <c r="BI2007" s="174"/>
      <c r="BJ2007" s="174"/>
      <c r="BK2007" s="174"/>
      <c r="BL2007" s="174"/>
      <c r="BM2007" s="174"/>
      <c r="BN2007" s="174"/>
      <c r="BO2007" s="174"/>
      <c r="BP2007" s="174"/>
      <c r="BQ2007" s="174"/>
      <c r="BR2007" s="174"/>
      <c r="BS2007" s="174"/>
      <c r="BT2007" s="174"/>
    </row>
    <row r="2008" spans="1:72" s="177" customFormat="1">
      <c r="A2008" s="176"/>
      <c r="B2008" s="176"/>
      <c r="C2008" s="178"/>
      <c r="D2008" s="176"/>
      <c r="E2008" s="174"/>
      <c r="F2008" s="174"/>
      <c r="G2008" s="174"/>
      <c r="H2008" s="174"/>
      <c r="I2008" s="174"/>
      <c r="J2008" s="174"/>
      <c r="K2008" s="174"/>
      <c r="L2008" s="174"/>
      <c r="M2008" s="174"/>
      <c r="N2008" s="174"/>
      <c r="O2008" s="174"/>
      <c r="P2008" s="174"/>
      <c r="Q2008" s="174"/>
      <c r="R2008" s="174"/>
      <c r="S2008" s="174"/>
      <c r="T2008" s="174"/>
      <c r="U2008" s="174"/>
      <c r="V2008" s="174"/>
      <c r="W2008" s="174"/>
      <c r="X2008" s="174"/>
      <c r="Y2008" s="174"/>
      <c r="Z2008" s="174"/>
      <c r="AA2008" s="174"/>
      <c r="AB2008" s="174"/>
      <c r="AC2008" s="174"/>
      <c r="AD2008" s="174"/>
      <c r="AE2008" s="174"/>
      <c r="AF2008" s="174"/>
      <c r="AG2008" s="174"/>
      <c r="AH2008" s="174"/>
      <c r="AI2008" s="174"/>
      <c r="AJ2008" s="174"/>
      <c r="AK2008" s="174"/>
      <c r="AL2008" s="174"/>
      <c r="AM2008" s="174"/>
      <c r="AN2008" s="174"/>
      <c r="AO2008" s="174"/>
      <c r="AP2008" s="174"/>
      <c r="AQ2008" s="174"/>
      <c r="AR2008" s="174"/>
      <c r="AS2008" s="174"/>
      <c r="AT2008" s="174"/>
      <c r="AU2008" s="174"/>
      <c r="AV2008" s="174"/>
      <c r="AW2008" s="174"/>
      <c r="AX2008" s="174"/>
      <c r="AY2008" s="174"/>
      <c r="AZ2008" s="174"/>
      <c r="BA2008" s="174"/>
      <c r="BB2008" s="174"/>
      <c r="BC2008" s="174"/>
      <c r="BD2008" s="174"/>
      <c r="BE2008" s="174"/>
      <c r="BF2008" s="174"/>
      <c r="BG2008" s="174"/>
      <c r="BH2008" s="174"/>
      <c r="BI2008" s="174"/>
      <c r="BJ2008" s="174"/>
      <c r="BK2008" s="174"/>
      <c r="BL2008" s="174"/>
      <c r="BM2008" s="174"/>
      <c r="BN2008" s="174"/>
      <c r="BO2008" s="174"/>
      <c r="BP2008" s="174"/>
      <c r="BQ2008" s="174"/>
      <c r="BR2008" s="174"/>
      <c r="BS2008" s="174"/>
      <c r="BT2008" s="174"/>
    </row>
    <row r="2009" spans="1:72" s="177" customFormat="1">
      <c r="A2009" s="176"/>
      <c r="B2009" s="176"/>
      <c r="C2009" s="178"/>
      <c r="D2009" s="176"/>
      <c r="E2009" s="174"/>
      <c r="F2009" s="174"/>
      <c r="G2009" s="174"/>
      <c r="H2009" s="174"/>
      <c r="I2009" s="174"/>
      <c r="J2009" s="174"/>
      <c r="K2009" s="174"/>
      <c r="L2009" s="174"/>
      <c r="M2009" s="174"/>
      <c r="N2009" s="174"/>
      <c r="O2009" s="174"/>
      <c r="P2009" s="174"/>
      <c r="Q2009" s="174"/>
      <c r="R2009" s="174"/>
      <c r="S2009" s="174"/>
      <c r="T2009" s="174"/>
      <c r="U2009" s="174"/>
      <c r="V2009" s="174"/>
      <c r="W2009" s="174"/>
      <c r="X2009" s="174"/>
      <c r="Y2009" s="174"/>
      <c r="Z2009" s="174"/>
      <c r="AA2009" s="174"/>
      <c r="AB2009" s="174"/>
      <c r="AC2009" s="174"/>
      <c r="AD2009" s="174"/>
      <c r="AE2009" s="174"/>
      <c r="AF2009" s="174"/>
      <c r="AG2009" s="174"/>
      <c r="AH2009" s="174"/>
      <c r="AI2009" s="174"/>
      <c r="AJ2009" s="174"/>
      <c r="AK2009" s="174"/>
      <c r="AL2009" s="174"/>
      <c r="AM2009" s="174"/>
      <c r="AN2009" s="174"/>
      <c r="AO2009" s="174"/>
      <c r="AP2009" s="174"/>
      <c r="AQ2009" s="174"/>
      <c r="AR2009" s="174"/>
      <c r="AS2009" s="174"/>
      <c r="AT2009" s="174"/>
      <c r="AU2009" s="174"/>
      <c r="AV2009" s="174"/>
      <c r="AW2009" s="174"/>
      <c r="AX2009" s="174"/>
      <c r="AY2009" s="174"/>
      <c r="AZ2009" s="174"/>
      <c r="BA2009" s="174"/>
      <c r="BB2009" s="174"/>
      <c r="BC2009" s="174"/>
      <c r="BD2009" s="174"/>
      <c r="BE2009" s="174"/>
      <c r="BF2009" s="174"/>
      <c r="BG2009" s="174"/>
      <c r="BH2009" s="174"/>
      <c r="BI2009" s="174"/>
      <c r="BJ2009" s="174"/>
      <c r="BK2009" s="174"/>
      <c r="BL2009" s="174"/>
      <c r="BM2009" s="174"/>
      <c r="BN2009" s="174"/>
      <c r="BO2009" s="174"/>
      <c r="BP2009" s="174"/>
      <c r="BQ2009" s="174"/>
      <c r="BR2009" s="174"/>
      <c r="BS2009" s="174"/>
      <c r="BT2009" s="174"/>
    </row>
    <row r="2010" spans="1:72" s="177" customFormat="1">
      <c r="A2010" s="176"/>
      <c r="B2010" s="176"/>
      <c r="C2010" s="178"/>
      <c r="D2010" s="176"/>
      <c r="E2010" s="174"/>
      <c r="F2010" s="174"/>
      <c r="G2010" s="174"/>
      <c r="H2010" s="174"/>
      <c r="I2010" s="174"/>
      <c r="J2010" s="174"/>
      <c r="K2010" s="174"/>
      <c r="L2010" s="174"/>
      <c r="M2010" s="174"/>
      <c r="N2010" s="174"/>
      <c r="O2010" s="174"/>
      <c r="P2010" s="174"/>
      <c r="Q2010" s="174"/>
      <c r="R2010" s="174"/>
      <c r="S2010" s="174"/>
      <c r="T2010" s="174"/>
      <c r="U2010" s="174"/>
      <c r="V2010" s="174"/>
      <c r="W2010" s="174"/>
      <c r="X2010" s="174"/>
      <c r="Y2010" s="174"/>
      <c r="Z2010" s="174"/>
      <c r="AA2010" s="174"/>
      <c r="AB2010" s="174"/>
      <c r="AC2010" s="174"/>
      <c r="AD2010" s="174"/>
      <c r="AE2010" s="174"/>
      <c r="AF2010" s="174"/>
      <c r="AG2010" s="174"/>
      <c r="AH2010" s="174"/>
      <c r="AI2010" s="174"/>
      <c r="AJ2010" s="174"/>
      <c r="AK2010" s="174"/>
      <c r="AL2010" s="174"/>
      <c r="AM2010" s="174"/>
      <c r="AN2010" s="174"/>
      <c r="AO2010" s="174"/>
      <c r="AP2010" s="174"/>
      <c r="AQ2010" s="174"/>
      <c r="AR2010" s="174"/>
      <c r="AS2010" s="174"/>
      <c r="AT2010" s="174"/>
      <c r="AU2010" s="174"/>
      <c r="AV2010" s="174"/>
      <c r="AW2010" s="174"/>
      <c r="AX2010" s="174"/>
      <c r="AY2010" s="174"/>
      <c r="AZ2010" s="174"/>
      <c r="BA2010" s="174"/>
      <c r="BB2010" s="174"/>
      <c r="BC2010" s="174"/>
      <c r="BD2010" s="174"/>
      <c r="BE2010" s="174"/>
      <c r="BF2010" s="174"/>
      <c r="BG2010" s="174"/>
      <c r="BH2010" s="174"/>
      <c r="BI2010" s="174"/>
      <c r="BJ2010" s="174"/>
      <c r="BK2010" s="174"/>
      <c r="BL2010" s="174"/>
      <c r="BM2010" s="174"/>
      <c r="BN2010" s="174"/>
      <c r="BO2010" s="174"/>
      <c r="BP2010" s="174"/>
      <c r="BQ2010" s="174"/>
      <c r="BR2010" s="174"/>
      <c r="BS2010" s="174"/>
      <c r="BT2010" s="174"/>
    </row>
    <row r="2011" spans="1:72" s="177" customFormat="1">
      <c r="A2011" s="176"/>
      <c r="B2011" s="176"/>
      <c r="C2011" s="178"/>
      <c r="D2011" s="176"/>
      <c r="E2011" s="174"/>
      <c r="F2011" s="174"/>
      <c r="G2011" s="174"/>
      <c r="H2011" s="174"/>
      <c r="I2011" s="174"/>
      <c r="J2011" s="174"/>
      <c r="K2011" s="174"/>
      <c r="L2011" s="174"/>
      <c r="M2011" s="174"/>
      <c r="N2011" s="174"/>
      <c r="O2011" s="174"/>
      <c r="P2011" s="174"/>
      <c r="Q2011" s="174"/>
      <c r="R2011" s="174"/>
      <c r="S2011" s="174"/>
      <c r="T2011" s="174"/>
      <c r="U2011" s="174"/>
      <c r="V2011" s="174"/>
      <c r="W2011" s="174"/>
      <c r="X2011" s="174"/>
      <c r="Y2011" s="174"/>
      <c r="Z2011" s="174"/>
      <c r="AA2011" s="174"/>
      <c r="AB2011" s="174"/>
      <c r="AC2011" s="174"/>
      <c r="AD2011" s="174"/>
      <c r="AE2011" s="174"/>
      <c r="AF2011" s="174"/>
      <c r="AG2011" s="174"/>
      <c r="AH2011" s="174"/>
      <c r="AI2011" s="174"/>
      <c r="AJ2011" s="174"/>
      <c r="AK2011" s="174"/>
      <c r="AL2011" s="174"/>
      <c r="AM2011" s="174"/>
      <c r="AN2011" s="174"/>
      <c r="AO2011" s="174"/>
      <c r="AP2011" s="174"/>
      <c r="AQ2011" s="174"/>
      <c r="AR2011" s="174"/>
      <c r="AS2011" s="174"/>
      <c r="AT2011" s="174"/>
      <c r="AU2011" s="174"/>
      <c r="AV2011" s="174"/>
      <c r="AW2011" s="174"/>
      <c r="AX2011" s="174"/>
      <c r="AY2011" s="174"/>
      <c r="AZ2011" s="174"/>
      <c r="BA2011" s="174"/>
      <c r="BB2011" s="174"/>
      <c r="BC2011" s="174"/>
      <c r="BD2011" s="174"/>
      <c r="BE2011" s="174"/>
      <c r="BF2011" s="174"/>
      <c r="BG2011" s="174"/>
      <c r="BH2011" s="174"/>
      <c r="BI2011" s="174"/>
      <c r="BJ2011" s="174"/>
      <c r="BK2011" s="174"/>
      <c r="BL2011" s="174"/>
      <c r="BM2011" s="174"/>
      <c r="BN2011" s="174"/>
      <c r="BO2011" s="174"/>
      <c r="BP2011" s="174"/>
      <c r="BQ2011" s="174"/>
      <c r="BR2011" s="174"/>
      <c r="BS2011" s="174"/>
      <c r="BT2011" s="174"/>
    </row>
    <row r="2012" spans="1:72" s="177" customFormat="1">
      <c r="A2012" s="176"/>
      <c r="B2012" s="176"/>
      <c r="C2012" s="178"/>
      <c r="D2012" s="176"/>
      <c r="E2012" s="174"/>
      <c r="F2012" s="174"/>
      <c r="G2012" s="174"/>
      <c r="H2012" s="174"/>
      <c r="I2012" s="174"/>
      <c r="J2012" s="174"/>
      <c r="K2012" s="174"/>
      <c r="L2012" s="174"/>
      <c r="M2012" s="174"/>
      <c r="N2012" s="174"/>
      <c r="O2012" s="174"/>
      <c r="P2012" s="174"/>
      <c r="Q2012" s="174"/>
      <c r="R2012" s="174"/>
      <c r="S2012" s="174"/>
      <c r="T2012" s="174"/>
      <c r="U2012" s="174"/>
      <c r="V2012" s="174"/>
      <c r="W2012" s="174"/>
      <c r="X2012" s="174"/>
      <c r="Y2012" s="174"/>
      <c r="Z2012" s="174"/>
      <c r="AA2012" s="174"/>
      <c r="AB2012" s="174"/>
      <c r="AC2012" s="174"/>
      <c r="AD2012" s="174"/>
      <c r="AE2012" s="174"/>
      <c r="AF2012" s="174"/>
      <c r="AG2012" s="174"/>
      <c r="AH2012" s="174"/>
      <c r="AI2012" s="174"/>
      <c r="AJ2012" s="174"/>
      <c r="AK2012" s="174"/>
      <c r="AL2012" s="174"/>
      <c r="AM2012" s="174"/>
      <c r="AN2012" s="174"/>
      <c r="AO2012" s="174"/>
      <c r="AP2012" s="174"/>
      <c r="AQ2012" s="174"/>
      <c r="AR2012" s="174"/>
      <c r="AS2012" s="174"/>
      <c r="AT2012" s="174"/>
      <c r="AU2012" s="174"/>
      <c r="AV2012" s="174"/>
      <c r="AW2012" s="174"/>
      <c r="AX2012" s="174"/>
      <c r="AY2012" s="174"/>
      <c r="AZ2012" s="174"/>
      <c r="BA2012" s="174"/>
      <c r="BB2012" s="174"/>
      <c r="BC2012" s="174"/>
      <c r="BD2012" s="174"/>
      <c r="BE2012" s="174"/>
      <c r="BF2012" s="174"/>
      <c r="BG2012" s="174"/>
      <c r="BH2012" s="174"/>
      <c r="BI2012" s="174"/>
      <c r="BJ2012" s="174"/>
      <c r="BK2012" s="174"/>
      <c r="BL2012" s="174"/>
      <c r="BM2012" s="174"/>
      <c r="BN2012" s="174"/>
      <c r="BO2012" s="174"/>
      <c r="BP2012" s="174"/>
      <c r="BQ2012" s="174"/>
      <c r="BR2012" s="174"/>
      <c r="BS2012" s="174"/>
      <c r="BT2012" s="174"/>
    </row>
    <row r="2013" spans="1:72" s="177" customFormat="1">
      <c r="A2013" s="176"/>
      <c r="B2013" s="176"/>
      <c r="C2013" s="178"/>
      <c r="D2013" s="176"/>
      <c r="E2013" s="174"/>
      <c r="F2013" s="174"/>
      <c r="G2013" s="174"/>
      <c r="H2013" s="174"/>
      <c r="I2013" s="174"/>
      <c r="J2013" s="174"/>
      <c r="K2013" s="174"/>
      <c r="L2013" s="174"/>
      <c r="M2013" s="174"/>
      <c r="N2013" s="174"/>
      <c r="O2013" s="174"/>
      <c r="P2013" s="174"/>
      <c r="Q2013" s="174"/>
      <c r="R2013" s="174"/>
      <c r="S2013" s="174"/>
      <c r="T2013" s="174"/>
      <c r="U2013" s="174"/>
      <c r="V2013" s="174"/>
      <c r="W2013" s="174"/>
      <c r="X2013" s="174"/>
      <c r="Y2013" s="174"/>
      <c r="Z2013" s="174"/>
      <c r="AA2013" s="174"/>
      <c r="AB2013" s="174"/>
      <c r="AC2013" s="174"/>
      <c r="AD2013" s="174"/>
      <c r="AE2013" s="174"/>
      <c r="AF2013" s="174"/>
      <c r="AG2013" s="174"/>
      <c r="AH2013" s="174"/>
      <c r="AI2013" s="174"/>
      <c r="AJ2013" s="174"/>
      <c r="AK2013" s="174"/>
      <c r="AL2013" s="174"/>
      <c r="AM2013" s="174"/>
      <c r="AN2013" s="174"/>
      <c r="AO2013" s="174"/>
      <c r="AP2013" s="174"/>
      <c r="AQ2013" s="174"/>
      <c r="AR2013" s="174"/>
      <c r="AS2013" s="174"/>
      <c r="AT2013" s="174"/>
      <c r="AU2013" s="174"/>
      <c r="AV2013" s="174"/>
      <c r="AW2013" s="174"/>
      <c r="AX2013" s="174"/>
      <c r="AY2013" s="174"/>
      <c r="AZ2013" s="174"/>
      <c r="BA2013" s="174"/>
      <c r="BB2013" s="174"/>
      <c r="BC2013" s="174"/>
      <c r="BD2013" s="174"/>
      <c r="BE2013" s="174"/>
      <c r="BF2013" s="174"/>
      <c r="BG2013" s="174"/>
      <c r="BH2013" s="174"/>
      <c r="BI2013" s="174"/>
      <c r="BJ2013" s="174"/>
      <c r="BK2013" s="174"/>
      <c r="BL2013" s="174"/>
      <c r="BM2013" s="174"/>
      <c r="BN2013" s="174"/>
      <c r="BO2013" s="174"/>
      <c r="BP2013" s="174"/>
      <c r="BQ2013" s="174"/>
      <c r="BR2013" s="174"/>
      <c r="BS2013" s="174"/>
      <c r="BT2013" s="174"/>
    </row>
    <row r="2014" spans="1:72" s="177" customFormat="1">
      <c r="A2014" s="176"/>
      <c r="B2014" s="176"/>
      <c r="C2014" s="178"/>
      <c r="D2014" s="176"/>
      <c r="E2014" s="174"/>
      <c r="F2014" s="174"/>
      <c r="G2014" s="174"/>
      <c r="H2014" s="174"/>
      <c r="I2014" s="174"/>
      <c r="J2014" s="174"/>
      <c r="K2014" s="174"/>
      <c r="L2014" s="174"/>
      <c r="M2014" s="174"/>
      <c r="N2014" s="174"/>
      <c r="O2014" s="174"/>
      <c r="P2014" s="174"/>
      <c r="Q2014" s="174"/>
      <c r="R2014" s="174"/>
      <c r="S2014" s="174"/>
      <c r="T2014" s="174"/>
      <c r="U2014" s="174"/>
      <c r="V2014" s="174"/>
      <c r="W2014" s="174"/>
      <c r="X2014" s="174"/>
      <c r="Y2014" s="174"/>
      <c r="Z2014" s="174"/>
      <c r="AA2014" s="174"/>
      <c r="AB2014" s="174"/>
      <c r="AC2014" s="174"/>
      <c r="AD2014" s="174"/>
      <c r="AE2014" s="174"/>
      <c r="AF2014" s="174"/>
      <c r="AG2014" s="174"/>
      <c r="AH2014" s="174"/>
      <c r="AI2014" s="174"/>
      <c r="AJ2014" s="174"/>
      <c r="AK2014" s="174"/>
      <c r="AL2014" s="174"/>
      <c r="AM2014" s="174"/>
      <c r="AN2014" s="174"/>
      <c r="AO2014" s="174"/>
      <c r="AP2014" s="174"/>
      <c r="AQ2014" s="174"/>
      <c r="AR2014" s="174"/>
      <c r="AS2014" s="174"/>
      <c r="AT2014" s="174"/>
      <c r="AU2014" s="174"/>
      <c r="AV2014" s="174"/>
      <c r="AW2014" s="174"/>
      <c r="AX2014" s="174"/>
      <c r="AY2014" s="174"/>
      <c r="AZ2014" s="174"/>
      <c r="BA2014" s="174"/>
      <c r="BB2014" s="174"/>
      <c r="BC2014" s="174"/>
      <c r="BD2014" s="174"/>
      <c r="BE2014" s="174"/>
      <c r="BF2014" s="174"/>
      <c r="BG2014" s="174"/>
      <c r="BH2014" s="174"/>
      <c r="BI2014" s="174"/>
      <c r="BJ2014" s="174"/>
      <c r="BK2014" s="174"/>
      <c r="BL2014" s="174"/>
      <c r="BM2014" s="174"/>
      <c r="BN2014" s="174"/>
      <c r="BO2014" s="174"/>
      <c r="BP2014" s="174"/>
      <c r="BQ2014" s="174"/>
      <c r="BR2014" s="174"/>
      <c r="BS2014" s="174"/>
      <c r="BT2014" s="174"/>
    </row>
    <row r="2015" spans="1:72" s="177" customFormat="1">
      <c r="A2015" s="176"/>
      <c r="B2015" s="176"/>
      <c r="C2015" s="178"/>
      <c r="D2015" s="176"/>
      <c r="E2015" s="174"/>
      <c r="F2015" s="174"/>
      <c r="G2015" s="174"/>
      <c r="H2015" s="174"/>
      <c r="I2015" s="174"/>
      <c r="J2015" s="174"/>
      <c r="K2015" s="174"/>
      <c r="L2015" s="174"/>
      <c r="M2015" s="174"/>
      <c r="N2015" s="174"/>
      <c r="O2015" s="174"/>
      <c r="P2015" s="174"/>
      <c r="Q2015" s="174"/>
      <c r="R2015" s="174"/>
      <c r="S2015" s="174"/>
      <c r="T2015" s="174"/>
      <c r="U2015" s="174"/>
      <c r="V2015" s="174"/>
      <c r="W2015" s="174"/>
      <c r="X2015" s="174"/>
      <c r="Y2015" s="174"/>
      <c r="Z2015" s="174"/>
      <c r="AA2015" s="174"/>
      <c r="AB2015" s="174"/>
      <c r="AC2015" s="174"/>
      <c r="AD2015" s="174"/>
      <c r="AE2015" s="174"/>
      <c r="AF2015" s="174"/>
      <c r="AG2015" s="174"/>
      <c r="AH2015" s="174"/>
      <c r="AI2015" s="174"/>
      <c r="AJ2015" s="174"/>
      <c r="AK2015" s="174"/>
      <c r="AL2015" s="174"/>
      <c r="AM2015" s="174"/>
      <c r="AN2015" s="174"/>
      <c r="AO2015" s="174"/>
      <c r="AP2015" s="174"/>
      <c r="AQ2015" s="174"/>
      <c r="AR2015" s="174"/>
      <c r="AS2015" s="174"/>
      <c r="AT2015" s="174"/>
      <c r="AU2015" s="174"/>
      <c r="AV2015" s="174"/>
      <c r="AW2015" s="174"/>
      <c r="AX2015" s="174"/>
      <c r="AY2015" s="174"/>
      <c r="AZ2015" s="174"/>
      <c r="BA2015" s="174"/>
      <c r="BB2015" s="174"/>
      <c r="BC2015" s="174"/>
      <c r="BD2015" s="174"/>
      <c r="BE2015" s="174"/>
      <c r="BF2015" s="174"/>
      <c r="BG2015" s="174"/>
      <c r="BH2015" s="174"/>
      <c r="BI2015" s="174"/>
      <c r="BJ2015" s="174"/>
      <c r="BK2015" s="174"/>
      <c r="BL2015" s="174"/>
      <c r="BM2015" s="174"/>
      <c r="BN2015" s="174"/>
      <c r="BO2015" s="174"/>
      <c r="BP2015" s="174"/>
      <c r="BQ2015" s="174"/>
      <c r="BR2015" s="174"/>
      <c r="BS2015" s="174"/>
      <c r="BT2015" s="174"/>
    </row>
    <row r="2016" spans="1:72" s="177" customFormat="1">
      <c r="A2016" s="176"/>
      <c r="B2016" s="176"/>
      <c r="C2016" s="178"/>
      <c r="D2016" s="176"/>
      <c r="E2016" s="174"/>
      <c r="F2016" s="174"/>
      <c r="G2016" s="174"/>
      <c r="H2016" s="174"/>
      <c r="I2016" s="174"/>
      <c r="J2016" s="174"/>
      <c r="K2016" s="174"/>
      <c r="L2016" s="174"/>
      <c r="M2016" s="174"/>
      <c r="N2016" s="174"/>
      <c r="O2016" s="174"/>
      <c r="P2016" s="174"/>
      <c r="Q2016" s="174"/>
      <c r="R2016" s="174"/>
      <c r="S2016" s="174"/>
      <c r="T2016" s="174"/>
      <c r="U2016" s="174"/>
      <c r="V2016" s="174"/>
      <c r="W2016" s="174"/>
      <c r="X2016" s="174"/>
      <c r="Y2016" s="174"/>
      <c r="Z2016" s="174"/>
      <c r="AA2016" s="174"/>
      <c r="AB2016" s="174"/>
      <c r="AC2016" s="174"/>
      <c r="AD2016" s="174"/>
      <c r="AE2016" s="174"/>
      <c r="AF2016" s="174"/>
      <c r="AG2016" s="174"/>
      <c r="AH2016" s="174"/>
      <c r="AI2016" s="174"/>
      <c r="AJ2016" s="174"/>
      <c r="AK2016" s="174"/>
      <c r="AL2016" s="174"/>
      <c r="AM2016" s="174"/>
      <c r="AN2016" s="174"/>
      <c r="AO2016" s="174"/>
      <c r="AP2016" s="174"/>
      <c r="AQ2016" s="174"/>
      <c r="AR2016" s="174"/>
      <c r="AS2016" s="174"/>
      <c r="AT2016" s="174"/>
      <c r="AU2016" s="174"/>
      <c r="AV2016" s="174"/>
      <c r="AW2016" s="174"/>
      <c r="AX2016" s="174"/>
      <c r="AY2016" s="174"/>
      <c r="AZ2016" s="174"/>
      <c r="BA2016" s="174"/>
      <c r="BB2016" s="174"/>
      <c r="BC2016" s="174"/>
      <c r="BD2016" s="174"/>
      <c r="BE2016" s="174"/>
      <c r="BF2016" s="174"/>
      <c r="BG2016" s="174"/>
      <c r="BH2016" s="174"/>
      <c r="BI2016" s="174"/>
      <c r="BJ2016" s="174"/>
      <c r="BK2016" s="174"/>
      <c r="BL2016" s="174"/>
      <c r="BM2016" s="174"/>
      <c r="BN2016" s="174"/>
      <c r="BO2016" s="174"/>
      <c r="BP2016" s="174"/>
      <c r="BQ2016" s="174"/>
      <c r="BR2016" s="174"/>
      <c r="BS2016" s="174"/>
      <c r="BT2016" s="174"/>
    </row>
    <row r="2017" spans="1:72" s="177" customFormat="1">
      <c r="A2017" s="176"/>
      <c r="B2017" s="176"/>
      <c r="C2017" s="178"/>
      <c r="D2017" s="176"/>
      <c r="E2017" s="174"/>
      <c r="F2017" s="174"/>
      <c r="G2017" s="174"/>
      <c r="H2017" s="174"/>
      <c r="I2017" s="174"/>
      <c r="J2017" s="174"/>
      <c r="K2017" s="174"/>
      <c r="L2017" s="174"/>
      <c r="M2017" s="174"/>
      <c r="N2017" s="174"/>
      <c r="O2017" s="174"/>
      <c r="P2017" s="174"/>
      <c r="Q2017" s="174"/>
      <c r="R2017" s="174"/>
      <c r="S2017" s="174"/>
      <c r="T2017" s="174"/>
      <c r="U2017" s="174"/>
      <c r="V2017" s="174"/>
      <c r="W2017" s="174"/>
      <c r="X2017" s="174"/>
      <c r="Y2017" s="174"/>
      <c r="Z2017" s="174"/>
      <c r="AA2017" s="174"/>
      <c r="AB2017" s="174"/>
      <c r="AC2017" s="174"/>
      <c r="AD2017" s="174"/>
      <c r="AE2017" s="174"/>
      <c r="AF2017" s="174"/>
      <c r="AG2017" s="174"/>
      <c r="AH2017" s="174"/>
      <c r="AI2017" s="174"/>
      <c r="AJ2017" s="174"/>
      <c r="AK2017" s="174"/>
      <c r="AL2017" s="174"/>
      <c r="AM2017" s="174"/>
      <c r="AN2017" s="174"/>
      <c r="AO2017" s="174"/>
      <c r="AP2017" s="174"/>
      <c r="AQ2017" s="174"/>
      <c r="AR2017" s="174"/>
      <c r="AS2017" s="174"/>
      <c r="AT2017" s="174"/>
      <c r="AU2017" s="174"/>
      <c r="AV2017" s="174"/>
      <c r="AW2017" s="174"/>
      <c r="AX2017" s="174"/>
      <c r="AY2017" s="174"/>
      <c r="AZ2017" s="174"/>
      <c r="BA2017" s="174"/>
      <c r="BB2017" s="174"/>
      <c r="BC2017" s="174"/>
      <c r="BD2017" s="174"/>
      <c r="BE2017" s="174"/>
      <c r="BF2017" s="174"/>
      <c r="BG2017" s="174"/>
      <c r="BH2017" s="174"/>
      <c r="BI2017" s="174"/>
      <c r="BJ2017" s="174"/>
      <c r="BK2017" s="174"/>
      <c r="BL2017" s="174"/>
      <c r="BM2017" s="174"/>
      <c r="BN2017" s="174"/>
      <c r="BO2017" s="174"/>
      <c r="BP2017" s="174"/>
      <c r="BQ2017" s="174"/>
      <c r="BR2017" s="174"/>
      <c r="BS2017" s="174"/>
      <c r="BT2017" s="174"/>
    </row>
    <row r="2018" spans="1:72" s="177" customFormat="1">
      <c r="A2018" s="176"/>
      <c r="B2018" s="176"/>
      <c r="C2018" s="178"/>
      <c r="D2018" s="176"/>
      <c r="E2018" s="174"/>
      <c r="F2018" s="174"/>
      <c r="G2018" s="174"/>
      <c r="H2018" s="174"/>
      <c r="I2018" s="174"/>
      <c r="J2018" s="174"/>
      <c r="K2018" s="174"/>
      <c r="L2018" s="174"/>
      <c r="M2018" s="174"/>
      <c r="N2018" s="174"/>
      <c r="O2018" s="174"/>
      <c r="P2018" s="174"/>
      <c r="Q2018" s="174"/>
      <c r="R2018" s="174"/>
      <c r="S2018" s="174"/>
      <c r="T2018" s="174"/>
      <c r="U2018" s="174"/>
      <c r="V2018" s="174"/>
      <c r="W2018" s="174"/>
      <c r="X2018" s="174"/>
      <c r="Y2018" s="174"/>
      <c r="Z2018" s="174"/>
      <c r="AA2018" s="174"/>
      <c r="AB2018" s="174"/>
      <c r="AC2018" s="174"/>
      <c r="AD2018" s="174"/>
      <c r="AE2018" s="174"/>
      <c r="AF2018" s="174"/>
      <c r="AG2018" s="174"/>
      <c r="AH2018" s="174"/>
      <c r="AI2018" s="174"/>
      <c r="AJ2018" s="174"/>
      <c r="AK2018" s="174"/>
      <c r="AL2018" s="174"/>
      <c r="AM2018" s="174"/>
      <c r="AN2018" s="174"/>
      <c r="AO2018" s="174"/>
      <c r="AP2018" s="174"/>
      <c r="AQ2018" s="174"/>
      <c r="AR2018" s="174"/>
      <c r="AS2018" s="174"/>
      <c r="AT2018" s="174"/>
      <c r="AU2018" s="174"/>
      <c r="AV2018" s="174"/>
      <c r="AW2018" s="174"/>
      <c r="AX2018" s="174"/>
      <c r="AY2018" s="174"/>
      <c r="AZ2018" s="174"/>
      <c r="BA2018" s="174"/>
      <c r="BB2018" s="174"/>
      <c r="BC2018" s="174"/>
      <c r="BD2018" s="174"/>
      <c r="BE2018" s="174"/>
      <c r="BF2018" s="174"/>
      <c r="BG2018" s="174"/>
      <c r="BH2018" s="174"/>
      <c r="BI2018" s="174"/>
      <c r="BJ2018" s="174"/>
      <c r="BK2018" s="174"/>
      <c r="BL2018" s="174"/>
      <c r="BM2018" s="174"/>
      <c r="BN2018" s="174"/>
      <c r="BO2018" s="174"/>
      <c r="BP2018" s="174"/>
      <c r="BQ2018" s="174"/>
      <c r="BR2018" s="174"/>
      <c r="BS2018" s="174"/>
      <c r="BT2018" s="174"/>
    </row>
    <row r="2019" spans="1:72" s="177" customFormat="1">
      <c r="A2019" s="176"/>
      <c r="B2019" s="176"/>
      <c r="C2019" s="178"/>
      <c r="D2019" s="176"/>
      <c r="E2019" s="174"/>
      <c r="F2019" s="174"/>
      <c r="G2019" s="174"/>
      <c r="H2019" s="174"/>
      <c r="I2019" s="174"/>
      <c r="J2019" s="174"/>
      <c r="K2019" s="174"/>
      <c r="L2019" s="174"/>
      <c r="M2019" s="174"/>
      <c r="N2019" s="174"/>
      <c r="O2019" s="174"/>
      <c r="P2019" s="174"/>
      <c r="Q2019" s="174"/>
      <c r="R2019" s="174"/>
      <c r="S2019" s="174"/>
      <c r="T2019" s="174"/>
      <c r="U2019" s="174"/>
      <c r="V2019" s="174"/>
      <c r="W2019" s="174"/>
      <c r="X2019" s="174"/>
      <c r="Y2019" s="174"/>
      <c r="Z2019" s="174"/>
      <c r="AA2019" s="174"/>
      <c r="AB2019" s="174"/>
      <c r="AC2019" s="174"/>
      <c r="AD2019" s="174"/>
      <c r="AE2019" s="174"/>
      <c r="AF2019" s="174"/>
      <c r="AG2019" s="174"/>
      <c r="AH2019" s="174"/>
      <c r="AI2019" s="174"/>
      <c r="AJ2019" s="174"/>
      <c r="AK2019" s="174"/>
      <c r="AL2019" s="174"/>
      <c r="AM2019" s="174"/>
      <c r="AN2019" s="174"/>
      <c r="AO2019" s="174"/>
      <c r="AP2019" s="174"/>
      <c r="AQ2019" s="174"/>
      <c r="AR2019" s="174"/>
      <c r="AS2019" s="174"/>
      <c r="AT2019" s="174"/>
      <c r="AU2019" s="174"/>
      <c r="AV2019" s="174"/>
      <c r="AW2019" s="174"/>
      <c r="AX2019" s="174"/>
      <c r="AY2019" s="174"/>
      <c r="AZ2019" s="174"/>
      <c r="BA2019" s="174"/>
      <c r="BB2019" s="174"/>
      <c r="BC2019" s="174"/>
      <c r="BD2019" s="174"/>
      <c r="BE2019" s="174"/>
      <c r="BF2019" s="174"/>
      <c r="BG2019" s="174"/>
      <c r="BH2019" s="174"/>
      <c r="BI2019" s="174"/>
      <c r="BJ2019" s="174"/>
      <c r="BK2019" s="174"/>
      <c r="BL2019" s="174"/>
      <c r="BM2019" s="174"/>
      <c r="BN2019" s="174"/>
      <c r="BO2019" s="174"/>
      <c r="BP2019" s="174"/>
      <c r="BQ2019" s="174"/>
      <c r="BR2019" s="174"/>
      <c r="BS2019" s="174"/>
      <c r="BT2019" s="174"/>
    </row>
    <row r="2020" spans="1:72" s="177" customFormat="1">
      <c r="A2020" s="176"/>
      <c r="B2020" s="176"/>
      <c r="C2020" s="178"/>
      <c r="D2020" s="176"/>
      <c r="E2020" s="174"/>
      <c r="F2020" s="174"/>
      <c r="G2020" s="174"/>
      <c r="H2020" s="174"/>
      <c r="I2020" s="174"/>
      <c r="J2020" s="174"/>
      <c r="K2020" s="174"/>
      <c r="L2020" s="174"/>
      <c r="M2020" s="174"/>
      <c r="N2020" s="174"/>
      <c r="O2020" s="174"/>
      <c r="P2020" s="174"/>
      <c r="Q2020" s="174"/>
      <c r="R2020" s="174"/>
      <c r="S2020" s="174"/>
      <c r="T2020" s="174"/>
      <c r="U2020" s="174"/>
      <c r="V2020" s="174"/>
      <c r="W2020" s="174"/>
      <c r="X2020" s="174"/>
      <c r="Y2020" s="174"/>
      <c r="Z2020" s="174"/>
      <c r="AA2020" s="174"/>
      <c r="AB2020" s="174"/>
      <c r="AC2020" s="174"/>
      <c r="AD2020" s="174"/>
      <c r="AE2020" s="174"/>
      <c r="AF2020" s="174"/>
      <c r="AG2020" s="174"/>
      <c r="AH2020" s="174"/>
      <c r="AI2020" s="174"/>
      <c r="AJ2020" s="174"/>
      <c r="AK2020" s="174"/>
      <c r="AL2020" s="174"/>
      <c r="AM2020" s="174"/>
      <c r="AN2020" s="174"/>
      <c r="AO2020" s="174"/>
      <c r="AP2020" s="174"/>
      <c r="AQ2020" s="174"/>
      <c r="AR2020" s="174"/>
      <c r="AS2020" s="174"/>
      <c r="AT2020" s="174"/>
      <c r="AU2020" s="174"/>
      <c r="AV2020" s="174"/>
      <c r="AW2020" s="174"/>
      <c r="AX2020" s="174"/>
      <c r="AY2020" s="174"/>
      <c r="AZ2020" s="174"/>
      <c r="BA2020" s="174"/>
      <c r="BB2020" s="174"/>
      <c r="BC2020" s="174"/>
      <c r="BD2020" s="174"/>
      <c r="BE2020" s="174"/>
      <c r="BF2020" s="174"/>
      <c r="BG2020" s="174"/>
      <c r="BH2020" s="174"/>
      <c r="BI2020" s="174"/>
      <c r="BJ2020" s="174"/>
      <c r="BK2020" s="174"/>
      <c r="BL2020" s="174"/>
      <c r="BM2020" s="174"/>
      <c r="BN2020" s="174"/>
      <c r="BO2020" s="174"/>
      <c r="BP2020" s="174"/>
      <c r="BQ2020" s="174"/>
      <c r="BR2020" s="174"/>
      <c r="BS2020" s="174"/>
      <c r="BT2020" s="174"/>
    </row>
    <row r="2021" spans="1:72" s="177" customFormat="1">
      <c r="A2021" s="176"/>
      <c r="B2021" s="176"/>
      <c r="C2021" s="178"/>
      <c r="D2021" s="176"/>
      <c r="E2021" s="174"/>
      <c r="F2021" s="174"/>
      <c r="G2021" s="174"/>
      <c r="H2021" s="174"/>
      <c r="I2021" s="174"/>
      <c r="J2021" s="174"/>
      <c r="K2021" s="174"/>
      <c r="L2021" s="174"/>
      <c r="M2021" s="174"/>
      <c r="N2021" s="174"/>
      <c r="O2021" s="174"/>
      <c r="P2021" s="174"/>
      <c r="Q2021" s="174"/>
      <c r="R2021" s="174"/>
      <c r="S2021" s="174"/>
      <c r="T2021" s="174"/>
      <c r="U2021" s="174"/>
      <c r="V2021" s="174"/>
      <c r="W2021" s="174"/>
      <c r="X2021" s="174"/>
      <c r="Y2021" s="174"/>
      <c r="Z2021" s="174"/>
      <c r="AA2021" s="174"/>
      <c r="AB2021" s="174"/>
      <c r="AC2021" s="174"/>
      <c r="AD2021" s="174"/>
      <c r="AE2021" s="174"/>
      <c r="AF2021" s="174"/>
      <c r="AG2021" s="174"/>
      <c r="AH2021" s="174"/>
      <c r="AI2021" s="174"/>
      <c r="AJ2021" s="174"/>
      <c r="AK2021" s="174"/>
      <c r="AL2021" s="174"/>
      <c r="AM2021" s="174"/>
      <c r="AN2021" s="174"/>
      <c r="AO2021" s="174"/>
      <c r="AP2021" s="174"/>
      <c r="AQ2021" s="174"/>
      <c r="AR2021" s="174"/>
      <c r="AS2021" s="174"/>
      <c r="AT2021" s="174"/>
      <c r="AU2021" s="174"/>
      <c r="AV2021" s="174"/>
      <c r="AW2021" s="174"/>
      <c r="AX2021" s="174"/>
      <c r="AY2021" s="174"/>
      <c r="AZ2021" s="174"/>
      <c r="BA2021" s="174"/>
      <c r="BB2021" s="174"/>
      <c r="BC2021" s="174"/>
      <c r="BD2021" s="174"/>
      <c r="BE2021" s="174"/>
      <c r="BF2021" s="174"/>
      <c r="BG2021" s="174"/>
      <c r="BH2021" s="174"/>
      <c r="BI2021" s="174"/>
      <c r="BJ2021" s="174"/>
      <c r="BK2021" s="174"/>
      <c r="BL2021" s="174"/>
      <c r="BM2021" s="174"/>
      <c r="BN2021" s="174"/>
      <c r="BO2021" s="174"/>
      <c r="BP2021" s="174"/>
      <c r="BQ2021" s="174"/>
      <c r="BR2021" s="174"/>
      <c r="BS2021" s="174"/>
      <c r="BT2021" s="174"/>
    </row>
    <row r="2022" spans="1:72" s="177" customFormat="1">
      <c r="A2022" s="176"/>
      <c r="B2022" s="176"/>
      <c r="C2022" s="178"/>
      <c r="D2022" s="176"/>
      <c r="E2022" s="174"/>
      <c r="F2022" s="174"/>
      <c r="G2022" s="174"/>
      <c r="H2022" s="174"/>
      <c r="I2022" s="174"/>
      <c r="J2022" s="174"/>
      <c r="K2022" s="174"/>
      <c r="L2022" s="174"/>
      <c r="M2022" s="174"/>
      <c r="N2022" s="174"/>
      <c r="O2022" s="174"/>
      <c r="P2022" s="174"/>
      <c r="Q2022" s="174"/>
      <c r="R2022" s="174"/>
      <c r="S2022" s="174"/>
      <c r="T2022" s="174"/>
      <c r="U2022" s="174"/>
      <c r="V2022" s="174"/>
      <c r="W2022" s="174"/>
      <c r="X2022" s="174"/>
      <c r="Y2022" s="174"/>
      <c r="Z2022" s="174"/>
      <c r="AA2022" s="174"/>
      <c r="AB2022" s="174"/>
      <c r="AC2022" s="174"/>
      <c r="AD2022" s="174"/>
      <c r="AE2022" s="174"/>
      <c r="AF2022" s="174"/>
      <c r="AG2022" s="174"/>
      <c r="AH2022" s="174"/>
      <c r="AI2022" s="174"/>
      <c r="AJ2022" s="174"/>
      <c r="AK2022" s="174"/>
      <c r="AL2022" s="174"/>
      <c r="AM2022" s="174"/>
      <c r="AN2022" s="174"/>
      <c r="AO2022" s="174"/>
      <c r="AP2022" s="174"/>
      <c r="AQ2022" s="174"/>
      <c r="AR2022" s="174"/>
      <c r="AS2022" s="174"/>
      <c r="AT2022" s="174"/>
      <c r="AU2022" s="174"/>
      <c r="AV2022" s="174"/>
      <c r="AW2022" s="174"/>
      <c r="AX2022" s="174"/>
      <c r="AY2022" s="174"/>
      <c r="AZ2022" s="174"/>
      <c r="BA2022" s="174"/>
      <c r="BB2022" s="174"/>
      <c r="BC2022" s="174"/>
      <c r="BD2022" s="174"/>
      <c r="BE2022" s="174"/>
      <c r="BF2022" s="174"/>
      <c r="BG2022" s="174"/>
      <c r="BH2022" s="174"/>
      <c r="BI2022" s="174"/>
      <c r="BJ2022" s="174"/>
      <c r="BK2022" s="174"/>
      <c r="BL2022" s="174"/>
      <c r="BM2022" s="174"/>
      <c r="BN2022" s="174"/>
      <c r="BO2022" s="174"/>
      <c r="BP2022" s="174"/>
      <c r="BQ2022" s="174"/>
      <c r="BR2022" s="174"/>
      <c r="BS2022" s="174"/>
      <c r="BT2022" s="174"/>
    </row>
    <row r="2023" spans="1:72" s="177" customFormat="1">
      <c r="A2023" s="176"/>
      <c r="B2023" s="176"/>
      <c r="C2023" s="178"/>
      <c r="D2023" s="176"/>
      <c r="E2023" s="174"/>
      <c r="F2023" s="174"/>
      <c r="G2023" s="174"/>
      <c r="H2023" s="174"/>
      <c r="I2023" s="174"/>
      <c r="J2023" s="174"/>
      <c r="K2023" s="174"/>
      <c r="L2023" s="174"/>
      <c r="M2023" s="174"/>
      <c r="N2023" s="174"/>
      <c r="O2023" s="174"/>
      <c r="P2023" s="174"/>
      <c r="Q2023" s="174"/>
      <c r="R2023" s="174"/>
      <c r="S2023" s="174"/>
      <c r="T2023" s="174"/>
      <c r="U2023" s="174"/>
      <c r="V2023" s="174"/>
      <c r="W2023" s="174"/>
      <c r="X2023" s="174"/>
      <c r="Y2023" s="174"/>
      <c r="Z2023" s="174"/>
      <c r="AA2023" s="174"/>
      <c r="AB2023" s="174"/>
      <c r="AC2023" s="174"/>
      <c r="AD2023" s="174"/>
      <c r="AE2023" s="174"/>
      <c r="AF2023" s="174"/>
      <c r="AG2023" s="174"/>
      <c r="AH2023" s="174"/>
      <c r="AI2023" s="174"/>
      <c r="AJ2023" s="174"/>
      <c r="AK2023" s="174"/>
      <c r="AL2023" s="174"/>
      <c r="AM2023" s="174"/>
      <c r="AN2023" s="174"/>
      <c r="AO2023" s="174"/>
      <c r="AP2023" s="174"/>
      <c r="AQ2023" s="174"/>
      <c r="AR2023" s="174"/>
      <c r="AS2023" s="174"/>
      <c r="AT2023" s="174"/>
      <c r="AU2023" s="174"/>
      <c r="AV2023" s="174"/>
      <c r="AW2023" s="174"/>
      <c r="AX2023" s="174"/>
      <c r="AY2023" s="174"/>
      <c r="AZ2023" s="174"/>
      <c r="BA2023" s="174"/>
      <c r="BB2023" s="174"/>
      <c r="BC2023" s="174"/>
      <c r="BD2023" s="174"/>
      <c r="BE2023" s="174"/>
      <c r="BF2023" s="174"/>
      <c r="BG2023" s="174"/>
      <c r="BH2023" s="174"/>
      <c r="BI2023" s="174"/>
      <c r="BJ2023" s="174"/>
      <c r="BK2023" s="174"/>
      <c r="BL2023" s="174"/>
      <c r="BM2023" s="174"/>
      <c r="BN2023" s="174"/>
      <c r="BO2023" s="174"/>
      <c r="BP2023" s="174"/>
      <c r="BQ2023" s="174"/>
      <c r="BR2023" s="174"/>
      <c r="BS2023" s="174"/>
      <c r="BT2023" s="174"/>
    </row>
    <row r="2024" spans="1:72" s="177" customFormat="1">
      <c r="A2024" s="176"/>
      <c r="B2024" s="176"/>
      <c r="C2024" s="178"/>
      <c r="D2024" s="176"/>
      <c r="E2024" s="174"/>
      <c r="F2024" s="174"/>
      <c r="G2024" s="174"/>
      <c r="H2024" s="174"/>
      <c r="I2024" s="174"/>
      <c r="J2024" s="174"/>
      <c r="K2024" s="174"/>
      <c r="L2024" s="174"/>
      <c r="M2024" s="174"/>
      <c r="N2024" s="174"/>
      <c r="O2024" s="174"/>
      <c r="P2024" s="174"/>
      <c r="Q2024" s="174"/>
      <c r="R2024" s="174"/>
      <c r="S2024" s="174"/>
      <c r="T2024" s="174"/>
      <c r="U2024" s="174"/>
      <c r="V2024" s="174"/>
      <c r="W2024" s="174"/>
      <c r="X2024" s="174"/>
      <c r="Y2024" s="174"/>
      <c r="Z2024" s="174"/>
      <c r="AA2024" s="174"/>
      <c r="AB2024" s="174"/>
      <c r="AC2024" s="174"/>
      <c r="AD2024" s="174"/>
      <c r="AE2024" s="174"/>
      <c r="AF2024" s="174"/>
      <c r="AG2024" s="174"/>
      <c r="AH2024" s="174"/>
      <c r="AI2024" s="174"/>
      <c r="AJ2024" s="174"/>
      <c r="AK2024" s="174"/>
      <c r="AL2024" s="174"/>
      <c r="AM2024" s="174"/>
      <c r="AN2024" s="174"/>
      <c r="AO2024" s="174"/>
      <c r="AP2024" s="174"/>
      <c r="AQ2024" s="174"/>
      <c r="AR2024" s="174"/>
      <c r="AS2024" s="174"/>
      <c r="AT2024" s="174"/>
      <c r="AU2024" s="174"/>
      <c r="AV2024" s="174"/>
      <c r="AW2024" s="174"/>
      <c r="AX2024" s="174"/>
      <c r="AY2024" s="174"/>
      <c r="AZ2024" s="174"/>
      <c r="BA2024" s="174"/>
      <c r="BB2024" s="174"/>
      <c r="BC2024" s="174"/>
      <c r="BD2024" s="174"/>
      <c r="BE2024" s="174"/>
      <c r="BF2024" s="174"/>
      <c r="BG2024" s="174"/>
      <c r="BH2024" s="174"/>
      <c r="BI2024" s="174"/>
      <c r="BJ2024" s="174"/>
      <c r="BK2024" s="174"/>
      <c r="BL2024" s="174"/>
      <c r="BM2024" s="174"/>
      <c r="BN2024" s="174"/>
      <c r="BO2024" s="174"/>
      <c r="BP2024" s="174"/>
      <c r="BQ2024" s="174"/>
      <c r="BR2024" s="174"/>
      <c r="BS2024" s="174"/>
      <c r="BT2024" s="174"/>
    </row>
    <row r="2025" spans="1:72" s="177" customFormat="1">
      <c r="A2025" s="176"/>
      <c r="B2025" s="176"/>
      <c r="C2025" s="178"/>
      <c r="D2025" s="176"/>
      <c r="E2025" s="174"/>
      <c r="F2025" s="174"/>
      <c r="G2025" s="174"/>
      <c r="H2025" s="174"/>
      <c r="I2025" s="174"/>
      <c r="J2025" s="174"/>
      <c r="K2025" s="174"/>
      <c r="L2025" s="174"/>
      <c r="M2025" s="174"/>
      <c r="N2025" s="174"/>
      <c r="O2025" s="174"/>
      <c r="P2025" s="174"/>
      <c r="Q2025" s="174"/>
      <c r="R2025" s="174"/>
      <c r="S2025" s="174"/>
      <c r="T2025" s="174"/>
      <c r="U2025" s="174"/>
      <c r="V2025" s="174"/>
      <c r="W2025" s="174"/>
      <c r="X2025" s="174"/>
      <c r="Y2025" s="174"/>
      <c r="Z2025" s="174"/>
      <c r="AA2025" s="174"/>
      <c r="AB2025" s="174"/>
      <c r="AC2025" s="174"/>
      <c r="AD2025" s="174"/>
      <c r="AE2025" s="174"/>
      <c r="AF2025" s="174"/>
      <c r="AG2025" s="174"/>
      <c r="AH2025" s="174"/>
      <c r="AI2025" s="174"/>
      <c r="AJ2025" s="174"/>
      <c r="AK2025" s="174"/>
      <c r="AL2025" s="174"/>
      <c r="AM2025" s="174"/>
      <c r="AN2025" s="174"/>
      <c r="AO2025" s="174"/>
      <c r="AP2025" s="174"/>
      <c r="AQ2025" s="174"/>
      <c r="AR2025" s="174"/>
      <c r="AS2025" s="174"/>
      <c r="AT2025" s="174"/>
      <c r="AU2025" s="174"/>
      <c r="AV2025" s="174"/>
      <c r="AW2025" s="174"/>
      <c r="AX2025" s="174"/>
      <c r="AY2025" s="174"/>
      <c r="AZ2025" s="174"/>
      <c r="BA2025" s="174"/>
      <c r="BB2025" s="174"/>
      <c r="BC2025" s="174"/>
      <c r="BD2025" s="174"/>
      <c r="BE2025" s="174"/>
      <c r="BF2025" s="174"/>
      <c r="BG2025" s="174"/>
      <c r="BH2025" s="174"/>
      <c r="BI2025" s="174"/>
      <c r="BJ2025" s="174"/>
      <c r="BK2025" s="174"/>
      <c r="BL2025" s="174"/>
      <c r="BM2025" s="174"/>
      <c r="BN2025" s="174"/>
      <c r="BO2025" s="174"/>
      <c r="BP2025" s="174"/>
      <c r="BQ2025" s="174"/>
      <c r="BR2025" s="174"/>
      <c r="BS2025" s="174"/>
      <c r="BT2025" s="174"/>
    </row>
    <row r="2026" spans="1:72" s="177" customFormat="1">
      <c r="A2026" s="176"/>
      <c r="B2026" s="176"/>
      <c r="C2026" s="178"/>
      <c r="D2026" s="176"/>
      <c r="E2026" s="174"/>
      <c r="F2026" s="174"/>
      <c r="G2026" s="174"/>
      <c r="H2026" s="174"/>
      <c r="I2026" s="174"/>
      <c r="J2026" s="174"/>
      <c r="K2026" s="174"/>
      <c r="L2026" s="174"/>
      <c r="M2026" s="174"/>
      <c r="N2026" s="174"/>
      <c r="O2026" s="174"/>
      <c r="P2026" s="174"/>
      <c r="Q2026" s="174"/>
      <c r="R2026" s="174"/>
      <c r="S2026" s="174"/>
      <c r="T2026" s="174"/>
      <c r="U2026" s="174"/>
      <c r="V2026" s="174"/>
      <c r="W2026" s="174"/>
      <c r="X2026" s="174"/>
      <c r="Y2026" s="174"/>
      <c r="Z2026" s="174"/>
      <c r="AA2026" s="174"/>
      <c r="AB2026" s="174"/>
      <c r="AC2026" s="174"/>
      <c r="AD2026" s="174"/>
      <c r="AE2026" s="174"/>
      <c r="AF2026" s="174"/>
      <c r="AG2026" s="174"/>
      <c r="AH2026" s="174"/>
      <c r="AI2026" s="174"/>
      <c r="AJ2026" s="174"/>
      <c r="AK2026" s="174"/>
      <c r="AL2026" s="174"/>
      <c r="AM2026" s="174"/>
      <c r="AN2026" s="174"/>
      <c r="AO2026" s="174"/>
      <c r="AP2026" s="174"/>
      <c r="AQ2026" s="174"/>
      <c r="AR2026" s="174"/>
      <c r="AS2026" s="174"/>
      <c r="AT2026" s="174"/>
      <c r="AU2026" s="174"/>
      <c r="AV2026" s="174"/>
      <c r="AW2026" s="174"/>
      <c r="AX2026" s="174"/>
      <c r="AY2026" s="174"/>
      <c r="AZ2026" s="174"/>
      <c r="BA2026" s="174"/>
      <c r="BB2026" s="174"/>
      <c r="BC2026" s="174"/>
      <c r="BD2026" s="174"/>
      <c r="BE2026" s="174"/>
      <c r="BF2026" s="174"/>
      <c r="BG2026" s="174"/>
      <c r="BH2026" s="174"/>
      <c r="BI2026" s="174"/>
      <c r="BJ2026" s="174"/>
      <c r="BK2026" s="174"/>
      <c r="BL2026" s="174"/>
      <c r="BM2026" s="174"/>
      <c r="BN2026" s="174"/>
      <c r="BO2026" s="174"/>
      <c r="BP2026" s="174"/>
      <c r="BQ2026" s="174"/>
      <c r="BR2026" s="174"/>
      <c r="BS2026" s="174"/>
      <c r="BT2026" s="174"/>
    </row>
    <row r="2027" spans="1:72" s="177" customFormat="1">
      <c r="A2027" s="176"/>
      <c r="B2027" s="176"/>
      <c r="C2027" s="178"/>
      <c r="D2027" s="176"/>
      <c r="E2027" s="174"/>
      <c r="F2027" s="174"/>
      <c r="G2027" s="174"/>
      <c r="H2027" s="174"/>
      <c r="I2027" s="174"/>
      <c r="J2027" s="174"/>
      <c r="K2027" s="174"/>
      <c r="L2027" s="174"/>
      <c r="M2027" s="174"/>
      <c r="N2027" s="174"/>
      <c r="O2027" s="174"/>
      <c r="P2027" s="174"/>
      <c r="Q2027" s="174"/>
      <c r="R2027" s="174"/>
      <c r="S2027" s="174"/>
      <c r="T2027" s="174"/>
      <c r="U2027" s="174"/>
      <c r="V2027" s="174"/>
      <c r="W2027" s="174"/>
      <c r="X2027" s="174"/>
      <c r="Y2027" s="174"/>
      <c r="Z2027" s="174"/>
      <c r="AA2027" s="174"/>
      <c r="AB2027" s="174"/>
      <c r="AC2027" s="174"/>
      <c r="AD2027" s="174"/>
      <c r="AE2027" s="174"/>
      <c r="AF2027" s="174"/>
      <c r="AG2027" s="174"/>
      <c r="AH2027" s="174"/>
      <c r="AI2027" s="174"/>
      <c r="AJ2027" s="174"/>
      <c r="AK2027" s="174"/>
      <c r="AL2027" s="174"/>
      <c r="AM2027" s="174"/>
      <c r="AN2027" s="174"/>
      <c r="AO2027" s="174"/>
      <c r="AP2027" s="174"/>
      <c r="AQ2027" s="174"/>
      <c r="AR2027" s="174"/>
      <c r="AS2027" s="174"/>
      <c r="AT2027" s="174"/>
      <c r="AU2027" s="174"/>
      <c r="AV2027" s="174"/>
      <c r="AW2027" s="174"/>
      <c r="AX2027" s="174"/>
      <c r="AY2027" s="174"/>
      <c r="AZ2027" s="174"/>
      <c r="BA2027" s="174"/>
      <c r="BB2027" s="174"/>
      <c r="BC2027" s="174"/>
      <c r="BD2027" s="174"/>
      <c r="BE2027" s="174"/>
      <c r="BF2027" s="174"/>
      <c r="BG2027" s="174"/>
      <c r="BH2027" s="174"/>
      <c r="BI2027" s="174"/>
      <c r="BJ2027" s="174"/>
      <c r="BK2027" s="174"/>
      <c r="BL2027" s="174"/>
      <c r="BM2027" s="174"/>
      <c r="BN2027" s="174"/>
      <c r="BO2027" s="174"/>
      <c r="BP2027" s="174"/>
      <c r="BQ2027" s="174"/>
      <c r="BR2027" s="174"/>
      <c r="BS2027" s="174"/>
      <c r="BT2027" s="174"/>
    </row>
    <row r="2028" spans="1:72" s="177" customFormat="1">
      <c r="A2028" s="176"/>
      <c r="B2028" s="176"/>
      <c r="C2028" s="178"/>
      <c r="D2028" s="176"/>
      <c r="E2028" s="174"/>
      <c r="F2028" s="174"/>
      <c r="G2028" s="174"/>
      <c r="H2028" s="174"/>
      <c r="I2028" s="174"/>
      <c r="J2028" s="174"/>
      <c r="K2028" s="174"/>
      <c r="L2028" s="174"/>
      <c r="M2028" s="174"/>
      <c r="N2028" s="174"/>
      <c r="O2028" s="174"/>
      <c r="P2028" s="174"/>
      <c r="Q2028" s="174"/>
      <c r="R2028" s="174"/>
      <c r="S2028" s="174"/>
      <c r="T2028" s="174"/>
      <c r="U2028" s="174"/>
      <c r="V2028" s="174"/>
      <c r="W2028" s="174"/>
      <c r="X2028" s="174"/>
      <c r="Y2028" s="174"/>
      <c r="Z2028" s="174"/>
      <c r="AA2028" s="174"/>
      <c r="AB2028" s="174"/>
      <c r="AC2028" s="174"/>
      <c r="AD2028" s="174"/>
      <c r="AE2028" s="174"/>
      <c r="AF2028" s="174"/>
      <c r="AG2028" s="174"/>
      <c r="AH2028" s="174"/>
      <c r="AI2028" s="174"/>
      <c r="AJ2028" s="174"/>
      <c r="AK2028" s="174"/>
      <c r="AL2028" s="174"/>
      <c r="AM2028" s="174"/>
      <c r="AN2028" s="174"/>
      <c r="AO2028" s="174"/>
      <c r="AP2028" s="174"/>
      <c r="AQ2028" s="174"/>
      <c r="AR2028" s="174"/>
      <c r="AS2028" s="174"/>
      <c r="AT2028" s="174"/>
      <c r="AU2028" s="174"/>
      <c r="AV2028" s="174"/>
      <c r="AW2028" s="174"/>
      <c r="AX2028" s="174"/>
      <c r="AY2028" s="174"/>
      <c r="AZ2028" s="174"/>
      <c r="BA2028" s="174"/>
      <c r="BB2028" s="174"/>
      <c r="BC2028" s="174"/>
      <c r="BD2028" s="174"/>
      <c r="BE2028" s="174"/>
      <c r="BF2028" s="174"/>
      <c r="BG2028" s="174"/>
      <c r="BH2028" s="174"/>
      <c r="BI2028" s="174"/>
      <c r="BJ2028" s="174"/>
      <c r="BK2028" s="174"/>
      <c r="BL2028" s="174"/>
      <c r="BM2028" s="174"/>
      <c r="BN2028" s="174"/>
      <c r="BO2028" s="174"/>
      <c r="BP2028" s="174"/>
      <c r="BQ2028" s="174"/>
      <c r="BR2028" s="174"/>
      <c r="BS2028" s="174"/>
      <c r="BT2028" s="174"/>
    </row>
    <row r="2029" spans="1:72" s="177" customFormat="1">
      <c r="A2029" s="176"/>
      <c r="B2029" s="176"/>
      <c r="C2029" s="178"/>
      <c r="D2029" s="176"/>
      <c r="E2029" s="174"/>
      <c r="F2029" s="174"/>
      <c r="G2029" s="174"/>
      <c r="H2029" s="174"/>
      <c r="I2029" s="174"/>
      <c r="J2029" s="174"/>
      <c r="K2029" s="174"/>
      <c r="L2029" s="174"/>
      <c r="M2029" s="174"/>
      <c r="N2029" s="174"/>
      <c r="O2029" s="174"/>
      <c r="P2029" s="174"/>
      <c r="Q2029" s="174"/>
      <c r="R2029" s="174"/>
      <c r="S2029" s="174"/>
      <c r="T2029" s="174"/>
      <c r="U2029" s="174"/>
      <c r="V2029" s="174"/>
      <c r="W2029" s="174"/>
      <c r="X2029" s="174"/>
      <c r="Y2029" s="174"/>
      <c r="Z2029" s="174"/>
      <c r="AA2029" s="174"/>
      <c r="AB2029" s="174"/>
      <c r="AC2029" s="174"/>
      <c r="AD2029" s="174"/>
      <c r="AE2029" s="174"/>
      <c r="AF2029" s="174"/>
      <c r="AG2029" s="174"/>
      <c r="AH2029" s="174"/>
      <c r="AI2029" s="174"/>
      <c r="AJ2029" s="174"/>
      <c r="AK2029" s="174"/>
      <c r="AL2029" s="174"/>
      <c r="AM2029" s="174"/>
      <c r="AN2029" s="174"/>
      <c r="AO2029" s="174"/>
      <c r="AP2029" s="174"/>
      <c r="AQ2029" s="174"/>
      <c r="AR2029" s="174"/>
      <c r="AS2029" s="174"/>
      <c r="AT2029" s="174"/>
      <c r="AU2029" s="174"/>
      <c r="AV2029" s="174"/>
      <c r="AW2029" s="174"/>
      <c r="AX2029" s="174"/>
      <c r="AY2029" s="174"/>
      <c r="AZ2029" s="174"/>
      <c r="BA2029" s="174"/>
      <c r="BB2029" s="174"/>
      <c r="BC2029" s="174"/>
      <c r="BD2029" s="174"/>
      <c r="BE2029" s="174"/>
      <c r="BF2029" s="174"/>
      <c r="BG2029" s="174"/>
      <c r="BH2029" s="174"/>
      <c r="BI2029" s="174"/>
      <c r="BJ2029" s="174"/>
      <c r="BK2029" s="174"/>
      <c r="BL2029" s="174"/>
      <c r="BM2029" s="174"/>
      <c r="BN2029" s="174"/>
      <c r="BO2029" s="174"/>
      <c r="BP2029" s="174"/>
      <c r="BQ2029" s="174"/>
      <c r="BR2029" s="174"/>
      <c r="BS2029" s="174"/>
      <c r="BT2029" s="174"/>
    </row>
    <row r="2030" spans="1:72" s="177" customFormat="1">
      <c r="A2030" s="176"/>
      <c r="B2030" s="176"/>
      <c r="C2030" s="178"/>
      <c r="D2030" s="176"/>
      <c r="E2030" s="174"/>
      <c r="F2030" s="174"/>
      <c r="G2030" s="174"/>
      <c r="H2030" s="174"/>
      <c r="I2030" s="174"/>
      <c r="J2030" s="174"/>
      <c r="K2030" s="174"/>
      <c r="L2030" s="174"/>
      <c r="M2030" s="174"/>
      <c r="N2030" s="174"/>
      <c r="O2030" s="174"/>
      <c r="P2030" s="174"/>
      <c r="Q2030" s="174"/>
      <c r="R2030" s="174"/>
      <c r="S2030" s="174"/>
      <c r="T2030" s="174"/>
      <c r="U2030" s="174"/>
      <c r="V2030" s="174"/>
      <c r="W2030" s="174"/>
      <c r="X2030" s="174"/>
      <c r="Y2030" s="174"/>
      <c r="Z2030" s="174"/>
      <c r="AA2030" s="174"/>
      <c r="AB2030" s="174"/>
      <c r="AC2030" s="174"/>
      <c r="AD2030" s="174"/>
      <c r="AE2030" s="174"/>
      <c r="AF2030" s="174"/>
      <c r="AG2030" s="174"/>
      <c r="AH2030" s="174"/>
      <c r="AI2030" s="174"/>
      <c r="AJ2030" s="174"/>
      <c r="AK2030" s="174"/>
      <c r="AL2030" s="174"/>
      <c r="AM2030" s="174"/>
      <c r="AN2030" s="174"/>
      <c r="AO2030" s="174"/>
      <c r="AP2030" s="174"/>
      <c r="AQ2030" s="174"/>
      <c r="AR2030" s="174"/>
      <c r="AS2030" s="174"/>
      <c r="AT2030" s="174"/>
      <c r="AU2030" s="174"/>
      <c r="AV2030" s="174"/>
      <c r="AW2030" s="174"/>
      <c r="AX2030" s="174"/>
      <c r="AY2030" s="174"/>
      <c r="AZ2030" s="174"/>
      <c r="BA2030" s="174"/>
      <c r="BB2030" s="174"/>
      <c r="BC2030" s="174"/>
      <c r="BD2030" s="174"/>
      <c r="BE2030" s="174"/>
      <c r="BF2030" s="174"/>
      <c r="BG2030" s="174"/>
      <c r="BH2030" s="174"/>
      <c r="BI2030" s="174"/>
      <c r="BJ2030" s="174"/>
      <c r="BK2030" s="174"/>
      <c r="BL2030" s="174"/>
      <c r="BM2030" s="174"/>
      <c r="BN2030" s="174"/>
      <c r="BO2030" s="174"/>
      <c r="BP2030" s="174"/>
      <c r="BQ2030" s="174"/>
      <c r="BR2030" s="174"/>
      <c r="BS2030" s="174"/>
      <c r="BT2030" s="174"/>
    </row>
    <row r="2031" spans="1:72" s="177" customFormat="1">
      <c r="A2031" s="176"/>
      <c r="B2031" s="176"/>
      <c r="C2031" s="178"/>
      <c r="D2031" s="176"/>
      <c r="E2031" s="174"/>
      <c r="F2031" s="174"/>
      <c r="G2031" s="174"/>
      <c r="H2031" s="174"/>
      <c r="I2031" s="174"/>
      <c r="J2031" s="174"/>
      <c r="K2031" s="174"/>
      <c r="L2031" s="174"/>
      <c r="M2031" s="174"/>
      <c r="N2031" s="174"/>
      <c r="O2031" s="174"/>
      <c r="P2031" s="174"/>
      <c r="Q2031" s="174"/>
      <c r="R2031" s="174"/>
      <c r="S2031" s="174"/>
      <c r="T2031" s="174"/>
      <c r="U2031" s="174"/>
      <c r="V2031" s="174"/>
      <c r="W2031" s="174"/>
      <c r="X2031" s="174"/>
      <c r="Y2031" s="174"/>
      <c r="Z2031" s="174"/>
      <c r="AA2031" s="174"/>
      <c r="AB2031" s="174"/>
      <c r="AC2031" s="174"/>
      <c r="AD2031" s="174"/>
      <c r="AE2031" s="174"/>
      <c r="AF2031" s="174"/>
      <c r="AG2031" s="174"/>
      <c r="AH2031" s="174"/>
      <c r="AI2031" s="174"/>
      <c r="AJ2031" s="174"/>
      <c r="AK2031" s="174"/>
      <c r="AL2031" s="174"/>
      <c r="AM2031" s="174"/>
      <c r="AN2031" s="174"/>
      <c r="AO2031" s="174"/>
      <c r="AP2031" s="174"/>
      <c r="AQ2031" s="174"/>
      <c r="AR2031" s="174"/>
      <c r="AS2031" s="174"/>
      <c r="AT2031" s="174"/>
      <c r="AU2031" s="174"/>
      <c r="AV2031" s="174"/>
      <c r="AW2031" s="174"/>
      <c r="AX2031" s="174"/>
      <c r="AY2031" s="174"/>
      <c r="AZ2031" s="174"/>
      <c r="BA2031" s="174"/>
      <c r="BB2031" s="174"/>
      <c r="BC2031" s="174"/>
      <c r="BD2031" s="174"/>
      <c r="BE2031" s="174"/>
      <c r="BF2031" s="174"/>
      <c r="BG2031" s="174"/>
      <c r="BH2031" s="174"/>
      <c r="BI2031" s="174"/>
      <c r="BJ2031" s="174"/>
      <c r="BK2031" s="174"/>
      <c r="BL2031" s="174"/>
      <c r="BM2031" s="174"/>
      <c r="BN2031" s="174"/>
      <c r="BO2031" s="174"/>
      <c r="BP2031" s="174"/>
      <c r="BQ2031" s="174"/>
      <c r="BR2031" s="174"/>
      <c r="BS2031" s="174"/>
      <c r="BT2031" s="174"/>
    </row>
    <row r="2032" spans="1:72" s="177" customFormat="1">
      <c r="A2032" s="176"/>
      <c r="B2032" s="176"/>
      <c r="C2032" s="178"/>
      <c r="D2032" s="176"/>
      <c r="E2032" s="174"/>
      <c r="F2032" s="174"/>
      <c r="G2032" s="174"/>
      <c r="H2032" s="174"/>
      <c r="I2032" s="174"/>
      <c r="J2032" s="174"/>
      <c r="K2032" s="174"/>
      <c r="L2032" s="174"/>
      <c r="M2032" s="174"/>
      <c r="N2032" s="174"/>
      <c r="O2032" s="174"/>
      <c r="P2032" s="174"/>
      <c r="Q2032" s="174"/>
      <c r="R2032" s="174"/>
      <c r="S2032" s="174"/>
      <c r="T2032" s="174"/>
      <c r="U2032" s="174"/>
      <c r="V2032" s="174"/>
      <c r="W2032" s="174"/>
      <c r="X2032" s="174"/>
      <c r="Y2032" s="174"/>
      <c r="Z2032" s="174"/>
      <c r="AA2032" s="174"/>
      <c r="AB2032" s="174"/>
      <c r="AC2032" s="174"/>
      <c r="AD2032" s="174"/>
      <c r="AE2032" s="174"/>
      <c r="AF2032" s="174"/>
      <c r="AG2032" s="174"/>
      <c r="AH2032" s="174"/>
      <c r="AI2032" s="174"/>
      <c r="AJ2032" s="174"/>
      <c r="AK2032" s="174"/>
      <c r="AL2032" s="174"/>
      <c r="AM2032" s="174"/>
      <c r="AN2032" s="174"/>
      <c r="AO2032" s="174"/>
      <c r="AP2032" s="174"/>
      <c r="AQ2032" s="174"/>
      <c r="AR2032" s="174"/>
      <c r="AS2032" s="174"/>
      <c r="AT2032" s="174"/>
      <c r="AU2032" s="174"/>
      <c r="AV2032" s="174"/>
      <c r="AW2032" s="174"/>
      <c r="AX2032" s="174"/>
      <c r="AY2032" s="174"/>
      <c r="AZ2032" s="174"/>
      <c r="BA2032" s="174"/>
      <c r="BB2032" s="174"/>
      <c r="BC2032" s="174"/>
      <c r="BD2032" s="174"/>
      <c r="BE2032" s="174"/>
      <c r="BF2032" s="174"/>
      <c r="BG2032" s="174"/>
      <c r="BH2032" s="174"/>
      <c r="BI2032" s="174"/>
      <c r="BJ2032" s="174"/>
      <c r="BK2032" s="174"/>
      <c r="BL2032" s="174"/>
      <c r="BM2032" s="174"/>
      <c r="BN2032" s="174"/>
      <c r="BO2032" s="174"/>
      <c r="BP2032" s="174"/>
      <c r="BQ2032" s="174"/>
      <c r="BR2032" s="174"/>
      <c r="BS2032" s="174"/>
      <c r="BT2032" s="174"/>
    </row>
    <row r="2033" spans="1:72" s="177" customFormat="1">
      <c r="A2033" s="176"/>
      <c r="B2033" s="176"/>
      <c r="C2033" s="178"/>
      <c r="D2033" s="176"/>
      <c r="E2033" s="174"/>
      <c r="F2033" s="174"/>
      <c r="G2033" s="174"/>
      <c r="H2033" s="174"/>
      <c r="I2033" s="174"/>
      <c r="J2033" s="174"/>
      <c r="K2033" s="174"/>
      <c r="L2033" s="174"/>
      <c r="M2033" s="174"/>
      <c r="N2033" s="174"/>
      <c r="O2033" s="174"/>
      <c r="P2033" s="174"/>
      <c r="Q2033" s="174"/>
      <c r="R2033" s="174"/>
      <c r="S2033" s="174"/>
      <c r="T2033" s="174"/>
      <c r="U2033" s="174"/>
      <c r="V2033" s="174"/>
      <c r="W2033" s="174"/>
      <c r="X2033" s="174"/>
      <c r="Y2033" s="174"/>
      <c r="Z2033" s="174"/>
      <c r="AA2033" s="174"/>
      <c r="AB2033" s="174"/>
      <c r="AC2033" s="174"/>
      <c r="AD2033" s="174"/>
      <c r="AE2033" s="174"/>
      <c r="AF2033" s="174"/>
      <c r="AG2033" s="174"/>
      <c r="AH2033" s="174"/>
      <c r="AI2033" s="174"/>
      <c r="AJ2033" s="174"/>
      <c r="AK2033" s="174"/>
      <c r="AL2033" s="174"/>
      <c r="AM2033" s="174"/>
      <c r="AN2033" s="174"/>
      <c r="AO2033" s="174"/>
      <c r="AP2033" s="174"/>
      <c r="AQ2033" s="174"/>
      <c r="AR2033" s="174"/>
      <c r="AS2033" s="174"/>
      <c r="AT2033" s="174"/>
      <c r="AU2033" s="174"/>
      <c r="AV2033" s="174"/>
      <c r="AW2033" s="174"/>
      <c r="AX2033" s="174"/>
      <c r="AY2033" s="174"/>
      <c r="AZ2033" s="174"/>
      <c r="BA2033" s="174"/>
      <c r="BB2033" s="174"/>
      <c r="BC2033" s="174"/>
      <c r="BD2033" s="174"/>
      <c r="BE2033" s="174"/>
      <c r="BF2033" s="174"/>
      <c r="BG2033" s="174"/>
      <c r="BH2033" s="174"/>
      <c r="BI2033" s="174"/>
      <c r="BJ2033" s="174"/>
      <c r="BK2033" s="174"/>
      <c r="BL2033" s="174"/>
      <c r="BM2033" s="174"/>
      <c r="BN2033" s="174"/>
      <c r="BO2033" s="174"/>
      <c r="BP2033" s="174"/>
      <c r="BQ2033" s="174"/>
      <c r="BR2033" s="174"/>
      <c r="BS2033" s="174"/>
      <c r="BT2033" s="174"/>
    </row>
    <row r="2034" spans="1:72" s="177" customFormat="1">
      <c r="A2034" s="176"/>
      <c r="B2034" s="176"/>
      <c r="C2034" s="178"/>
      <c r="D2034" s="176"/>
      <c r="E2034" s="174"/>
      <c r="F2034" s="174"/>
      <c r="G2034" s="174"/>
      <c r="H2034" s="174"/>
      <c r="I2034" s="174"/>
      <c r="J2034" s="174"/>
      <c r="K2034" s="174"/>
      <c r="L2034" s="174"/>
      <c r="M2034" s="174"/>
      <c r="N2034" s="174"/>
      <c r="O2034" s="174"/>
      <c r="P2034" s="174"/>
      <c r="Q2034" s="174"/>
      <c r="R2034" s="174"/>
      <c r="S2034" s="174"/>
      <c r="T2034" s="174"/>
      <c r="U2034" s="174"/>
      <c r="V2034" s="174"/>
      <c r="W2034" s="174"/>
      <c r="X2034" s="174"/>
      <c r="Y2034" s="174"/>
      <c r="Z2034" s="174"/>
      <c r="AA2034" s="174"/>
      <c r="AB2034" s="174"/>
      <c r="AC2034" s="174"/>
      <c r="AD2034" s="174"/>
      <c r="AE2034" s="174"/>
      <c r="AF2034" s="174"/>
      <c r="AG2034" s="174"/>
      <c r="AH2034" s="174"/>
      <c r="AI2034" s="174"/>
      <c r="AJ2034" s="174"/>
      <c r="AK2034" s="174"/>
      <c r="AL2034" s="174"/>
      <c r="AM2034" s="174"/>
      <c r="AN2034" s="174"/>
      <c r="AO2034" s="174"/>
      <c r="AP2034" s="174"/>
      <c r="AQ2034" s="174"/>
      <c r="AR2034" s="174"/>
      <c r="AS2034" s="174"/>
      <c r="AT2034" s="174"/>
      <c r="AU2034" s="174"/>
      <c r="AV2034" s="174"/>
      <c r="AW2034" s="174"/>
      <c r="AX2034" s="174"/>
      <c r="AY2034" s="174"/>
      <c r="AZ2034" s="174"/>
      <c r="BA2034" s="174"/>
      <c r="BB2034" s="174"/>
      <c r="BC2034" s="174"/>
      <c r="BD2034" s="174"/>
      <c r="BE2034" s="174"/>
      <c r="BF2034" s="174"/>
      <c r="BG2034" s="174"/>
      <c r="BH2034" s="174"/>
      <c r="BI2034" s="174"/>
      <c r="BJ2034" s="174"/>
      <c r="BK2034" s="174"/>
      <c r="BL2034" s="174"/>
      <c r="BM2034" s="174"/>
      <c r="BN2034" s="174"/>
      <c r="BO2034" s="174"/>
      <c r="BP2034" s="174"/>
      <c r="BQ2034" s="174"/>
      <c r="BR2034" s="174"/>
      <c r="BS2034" s="174"/>
      <c r="BT2034" s="174"/>
    </row>
    <row r="2035" spans="1:72" s="177" customFormat="1">
      <c r="A2035" s="176"/>
      <c r="B2035" s="176"/>
      <c r="C2035" s="178"/>
      <c r="D2035" s="176"/>
      <c r="E2035" s="174"/>
      <c r="F2035" s="174"/>
      <c r="G2035" s="174"/>
      <c r="H2035" s="174"/>
      <c r="I2035" s="174"/>
      <c r="J2035" s="174"/>
      <c r="K2035" s="174"/>
      <c r="L2035" s="174"/>
      <c r="M2035" s="174"/>
      <c r="N2035" s="174"/>
      <c r="O2035" s="174"/>
      <c r="P2035" s="174"/>
      <c r="Q2035" s="174"/>
      <c r="R2035" s="174"/>
      <c r="S2035" s="174"/>
      <c r="T2035" s="174"/>
      <c r="U2035" s="174"/>
      <c r="V2035" s="174"/>
      <c r="W2035" s="174"/>
      <c r="X2035" s="174"/>
      <c r="Y2035" s="174"/>
      <c r="Z2035" s="174"/>
      <c r="AA2035" s="174"/>
      <c r="AB2035" s="174"/>
      <c r="AC2035" s="174"/>
      <c r="AD2035" s="174"/>
      <c r="AE2035" s="174"/>
      <c r="AF2035" s="174"/>
      <c r="AG2035" s="174"/>
      <c r="AH2035" s="174"/>
      <c r="AI2035" s="174"/>
      <c r="AJ2035" s="174"/>
      <c r="AK2035" s="174"/>
      <c r="AL2035" s="174"/>
      <c r="AM2035" s="174"/>
      <c r="AN2035" s="174"/>
      <c r="AO2035" s="174"/>
      <c r="AP2035" s="174"/>
      <c r="AQ2035" s="174"/>
      <c r="AR2035" s="174"/>
      <c r="AS2035" s="174"/>
      <c r="AT2035" s="174"/>
      <c r="AU2035" s="174"/>
      <c r="AV2035" s="174"/>
      <c r="AW2035" s="174"/>
      <c r="AX2035" s="174"/>
      <c r="AY2035" s="174"/>
      <c r="AZ2035" s="174"/>
      <c r="BA2035" s="174"/>
      <c r="BB2035" s="174"/>
      <c r="BC2035" s="174"/>
      <c r="BD2035" s="174"/>
      <c r="BE2035" s="174"/>
      <c r="BF2035" s="174"/>
      <c r="BG2035" s="174"/>
      <c r="BH2035" s="174"/>
      <c r="BI2035" s="174"/>
      <c r="BJ2035" s="174"/>
      <c r="BK2035" s="174"/>
      <c r="BL2035" s="174"/>
      <c r="BM2035" s="174"/>
      <c r="BN2035" s="174"/>
      <c r="BO2035" s="174"/>
      <c r="BP2035" s="174"/>
      <c r="BQ2035" s="174"/>
      <c r="BR2035" s="174"/>
      <c r="BS2035" s="174"/>
      <c r="BT2035" s="174"/>
    </row>
    <row r="2036" spans="1:72" s="177" customFormat="1">
      <c r="A2036" s="176"/>
      <c r="B2036" s="176"/>
      <c r="C2036" s="178"/>
      <c r="D2036" s="176"/>
      <c r="E2036" s="174"/>
      <c r="F2036" s="174"/>
      <c r="G2036" s="174"/>
      <c r="H2036" s="174"/>
      <c r="I2036" s="174"/>
      <c r="J2036" s="174"/>
      <c r="K2036" s="174"/>
      <c r="L2036" s="174"/>
      <c r="M2036" s="174"/>
      <c r="N2036" s="174"/>
      <c r="O2036" s="174"/>
      <c r="P2036" s="174"/>
      <c r="Q2036" s="174"/>
      <c r="R2036" s="174"/>
      <c r="S2036" s="174"/>
      <c r="T2036" s="174"/>
      <c r="U2036" s="174"/>
      <c r="V2036" s="174"/>
      <c r="W2036" s="174"/>
      <c r="X2036" s="174"/>
      <c r="Y2036" s="174"/>
      <c r="Z2036" s="174"/>
      <c r="AA2036" s="174"/>
      <c r="AB2036" s="174"/>
      <c r="AC2036" s="174"/>
      <c r="AD2036" s="174"/>
      <c r="AE2036" s="174"/>
      <c r="AF2036" s="174"/>
      <c r="AG2036" s="174"/>
      <c r="AH2036" s="174"/>
      <c r="AI2036" s="174"/>
      <c r="AJ2036" s="174"/>
      <c r="AK2036" s="174"/>
      <c r="AL2036" s="174"/>
      <c r="AM2036" s="174"/>
      <c r="AN2036" s="174"/>
      <c r="AO2036" s="174"/>
      <c r="AP2036" s="174"/>
      <c r="AQ2036" s="174"/>
      <c r="AR2036" s="174"/>
      <c r="AS2036" s="174"/>
      <c r="AT2036" s="174"/>
      <c r="AU2036" s="174"/>
      <c r="AV2036" s="174"/>
      <c r="AW2036" s="174"/>
      <c r="AX2036" s="174"/>
      <c r="AY2036" s="174"/>
      <c r="AZ2036" s="174"/>
      <c r="BA2036" s="174"/>
      <c r="BB2036" s="174"/>
      <c r="BC2036" s="174"/>
      <c r="BD2036" s="174"/>
      <c r="BE2036" s="174"/>
      <c r="BF2036" s="174"/>
      <c r="BG2036" s="174"/>
      <c r="BH2036" s="174"/>
      <c r="BI2036" s="174"/>
      <c r="BJ2036" s="174"/>
      <c r="BK2036" s="174"/>
      <c r="BL2036" s="174"/>
      <c r="BM2036" s="174"/>
      <c r="BN2036" s="174"/>
      <c r="BO2036" s="174"/>
      <c r="BP2036" s="174"/>
      <c r="BQ2036" s="174"/>
      <c r="BR2036" s="174"/>
      <c r="BS2036" s="174"/>
      <c r="BT2036" s="174"/>
    </row>
    <row r="2037" spans="1:72" s="177" customFormat="1">
      <c r="A2037" s="176"/>
      <c r="B2037" s="176"/>
      <c r="C2037" s="178"/>
      <c r="D2037" s="176"/>
      <c r="E2037" s="174"/>
      <c r="F2037" s="174"/>
      <c r="G2037" s="174"/>
      <c r="H2037" s="174"/>
      <c r="I2037" s="174"/>
      <c r="J2037" s="174"/>
      <c r="K2037" s="174"/>
      <c r="L2037" s="174"/>
      <c r="M2037" s="174"/>
      <c r="N2037" s="174"/>
      <c r="O2037" s="174"/>
      <c r="P2037" s="174"/>
      <c r="Q2037" s="174"/>
      <c r="R2037" s="174"/>
      <c r="S2037" s="174"/>
      <c r="T2037" s="174"/>
      <c r="U2037" s="174"/>
      <c r="V2037" s="174"/>
      <c r="W2037" s="174"/>
      <c r="X2037" s="174"/>
      <c r="Y2037" s="174"/>
      <c r="Z2037" s="174"/>
      <c r="AA2037" s="174"/>
      <c r="AB2037" s="174"/>
      <c r="AC2037" s="174"/>
      <c r="AD2037" s="174"/>
      <c r="AE2037" s="174"/>
      <c r="AF2037" s="174"/>
      <c r="AG2037" s="174"/>
      <c r="AH2037" s="174"/>
      <c r="AI2037" s="174"/>
      <c r="AJ2037" s="174"/>
      <c r="AK2037" s="174"/>
      <c r="AL2037" s="174"/>
      <c r="AM2037" s="174"/>
      <c r="AN2037" s="174"/>
      <c r="AO2037" s="174"/>
      <c r="AP2037" s="174"/>
      <c r="AQ2037" s="174"/>
      <c r="AR2037" s="174"/>
      <c r="AS2037" s="174"/>
      <c r="AT2037" s="174"/>
      <c r="AU2037" s="174"/>
      <c r="AV2037" s="174"/>
      <c r="AW2037" s="174"/>
      <c r="AX2037" s="174"/>
      <c r="AY2037" s="174"/>
      <c r="AZ2037" s="174"/>
      <c r="BA2037" s="174"/>
      <c r="BB2037" s="174"/>
      <c r="BC2037" s="174"/>
      <c r="BD2037" s="174"/>
      <c r="BE2037" s="174"/>
      <c r="BF2037" s="174"/>
      <c r="BG2037" s="174"/>
      <c r="BH2037" s="174"/>
      <c r="BI2037" s="174"/>
      <c r="BJ2037" s="174"/>
      <c r="BK2037" s="174"/>
      <c r="BL2037" s="174"/>
      <c r="BM2037" s="174"/>
      <c r="BN2037" s="174"/>
      <c r="BO2037" s="174"/>
      <c r="BP2037" s="174"/>
      <c r="BQ2037" s="174"/>
      <c r="BR2037" s="174"/>
      <c r="BS2037" s="174"/>
      <c r="BT2037" s="174"/>
    </row>
    <row r="2038" spans="1:72" s="177" customFormat="1">
      <c r="A2038" s="176"/>
      <c r="B2038" s="176"/>
      <c r="C2038" s="178"/>
      <c r="D2038" s="176"/>
      <c r="E2038" s="174"/>
      <c r="F2038" s="174"/>
      <c r="G2038" s="174"/>
      <c r="H2038" s="174"/>
      <c r="I2038" s="174"/>
      <c r="J2038" s="174"/>
      <c r="K2038" s="174"/>
      <c r="L2038" s="174"/>
      <c r="M2038" s="174"/>
      <c r="N2038" s="174"/>
      <c r="O2038" s="174"/>
      <c r="P2038" s="174"/>
      <c r="Q2038" s="174"/>
      <c r="R2038" s="174"/>
      <c r="S2038" s="174"/>
      <c r="T2038" s="174"/>
      <c r="U2038" s="174"/>
      <c r="V2038" s="174"/>
      <c r="W2038" s="174"/>
      <c r="X2038" s="174"/>
      <c r="Y2038" s="174"/>
      <c r="Z2038" s="174"/>
      <c r="AA2038" s="174"/>
      <c r="AB2038" s="174"/>
      <c r="AC2038" s="174"/>
      <c r="AD2038" s="174"/>
      <c r="AE2038" s="174"/>
      <c r="AF2038" s="174"/>
      <c r="AG2038" s="174"/>
      <c r="AH2038" s="174"/>
      <c r="AI2038" s="174"/>
      <c r="AJ2038" s="174"/>
      <c r="AK2038" s="174"/>
      <c r="AL2038" s="174"/>
      <c r="AM2038" s="174"/>
      <c r="AN2038" s="174"/>
      <c r="AO2038" s="174"/>
      <c r="AP2038" s="174"/>
      <c r="AQ2038" s="174"/>
      <c r="AR2038" s="174"/>
      <c r="AS2038" s="174"/>
      <c r="AT2038" s="174"/>
      <c r="AU2038" s="174"/>
      <c r="AV2038" s="174"/>
      <c r="AW2038" s="174"/>
      <c r="AX2038" s="174"/>
      <c r="AY2038" s="174"/>
      <c r="AZ2038" s="174"/>
      <c r="BA2038" s="174"/>
      <c r="BB2038" s="174"/>
      <c r="BC2038" s="174"/>
      <c r="BD2038" s="174"/>
      <c r="BE2038" s="174"/>
      <c r="BF2038" s="174"/>
      <c r="BG2038" s="174"/>
      <c r="BH2038" s="174"/>
      <c r="BI2038" s="174"/>
      <c r="BJ2038" s="174"/>
      <c r="BK2038" s="174"/>
      <c r="BL2038" s="174"/>
      <c r="BM2038" s="174"/>
      <c r="BN2038" s="174"/>
      <c r="BO2038" s="174"/>
      <c r="BP2038" s="174"/>
      <c r="BQ2038" s="174"/>
      <c r="BR2038" s="174"/>
      <c r="BS2038" s="174"/>
      <c r="BT2038" s="174"/>
    </row>
    <row r="2039" spans="1:72" s="177" customFormat="1">
      <c r="A2039" s="176"/>
      <c r="B2039" s="176"/>
      <c r="C2039" s="178"/>
      <c r="D2039" s="176"/>
      <c r="E2039" s="174"/>
      <c r="F2039" s="174"/>
      <c r="G2039" s="174"/>
      <c r="H2039" s="174"/>
      <c r="I2039" s="174"/>
      <c r="J2039" s="174"/>
      <c r="K2039" s="174"/>
      <c r="L2039" s="174"/>
      <c r="M2039" s="174"/>
      <c r="N2039" s="174"/>
      <c r="O2039" s="174"/>
      <c r="P2039" s="174"/>
      <c r="Q2039" s="174"/>
      <c r="R2039" s="174"/>
      <c r="S2039" s="174"/>
      <c r="T2039" s="174"/>
      <c r="U2039" s="174"/>
      <c r="V2039" s="174"/>
      <c r="W2039" s="174"/>
      <c r="X2039" s="174"/>
      <c r="Y2039" s="174"/>
      <c r="Z2039" s="174"/>
      <c r="AA2039" s="174"/>
      <c r="AB2039" s="174"/>
      <c r="AC2039" s="174"/>
      <c r="AD2039" s="174"/>
      <c r="AE2039" s="174"/>
      <c r="AF2039" s="174"/>
      <c r="AG2039" s="174"/>
      <c r="AH2039" s="174"/>
      <c r="AI2039" s="174"/>
      <c r="AJ2039" s="174"/>
      <c r="AK2039" s="174"/>
      <c r="AL2039" s="174"/>
      <c r="AM2039" s="174"/>
      <c r="AN2039" s="174"/>
      <c r="AO2039" s="174"/>
      <c r="AP2039" s="174"/>
      <c r="AQ2039" s="174"/>
      <c r="AR2039" s="174"/>
      <c r="AS2039" s="174"/>
      <c r="AT2039" s="174"/>
      <c r="AU2039" s="174"/>
      <c r="AV2039" s="174"/>
      <c r="AW2039" s="174"/>
      <c r="AX2039" s="174"/>
      <c r="AY2039" s="174"/>
      <c r="AZ2039" s="174"/>
      <c r="BA2039" s="174"/>
      <c r="BB2039" s="174"/>
      <c r="BC2039" s="174"/>
      <c r="BD2039" s="174"/>
      <c r="BE2039" s="174"/>
      <c r="BF2039" s="174"/>
      <c r="BG2039" s="174"/>
      <c r="BH2039" s="174"/>
      <c r="BI2039" s="174"/>
      <c r="BJ2039" s="174"/>
      <c r="BK2039" s="174"/>
      <c r="BL2039" s="174"/>
      <c r="BM2039" s="174"/>
      <c r="BN2039" s="174"/>
      <c r="BO2039" s="174"/>
      <c r="BP2039" s="174"/>
      <c r="BQ2039" s="174"/>
      <c r="BR2039" s="174"/>
      <c r="BS2039" s="174"/>
      <c r="BT2039" s="174"/>
    </row>
    <row r="2040" spans="1:72" s="177" customFormat="1">
      <c r="A2040" s="176"/>
      <c r="B2040" s="176"/>
      <c r="C2040" s="178"/>
      <c r="D2040" s="176"/>
      <c r="E2040" s="174"/>
      <c r="F2040" s="174"/>
      <c r="G2040" s="174"/>
      <c r="H2040" s="174"/>
      <c r="I2040" s="174"/>
      <c r="J2040" s="174"/>
      <c r="K2040" s="174"/>
      <c r="L2040" s="174"/>
      <c r="M2040" s="174"/>
      <c r="N2040" s="174"/>
      <c r="O2040" s="174"/>
      <c r="P2040" s="174"/>
      <c r="Q2040" s="174"/>
      <c r="R2040" s="174"/>
      <c r="S2040" s="174"/>
      <c r="T2040" s="174"/>
      <c r="U2040" s="174"/>
      <c r="V2040" s="174"/>
      <c r="W2040" s="174"/>
      <c r="X2040" s="174"/>
      <c r="Y2040" s="174"/>
      <c r="Z2040" s="174"/>
      <c r="AA2040" s="174"/>
      <c r="AB2040" s="174"/>
      <c r="AC2040" s="174"/>
      <c r="AD2040" s="174"/>
      <c r="AE2040" s="174"/>
      <c r="AF2040" s="174"/>
      <c r="AG2040" s="174"/>
      <c r="AH2040" s="174"/>
      <c r="AI2040" s="174"/>
      <c r="AJ2040" s="174"/>
      <c r="AK2040" s="174"/>
      <c r="AL2040" s="174"/>
      <c r="AM2040" s="174"/>
      <c r="AN2040" s="174"/>
      <c r="AO2040" s="174"/>
      <c r="AP2040" s="174"/>
      <c r="AQ2040" s="174"/>
      <c r="AR2040" s="174"/>
      <c r="AS2040" s="174"/>
      <c r="AT2040" s="174"/>
      <c r="AU2040" s="174"/>
      <c r="AV2040" s="174"/>
      <c r="AW2040" s="174"/>
      <c r="AX2040" s="174"/>
      <c r="AY2040" s="174"/>
      <c r="AZ2040" s="174"/>
      <c r="BA2040" s="174"/>
      <c r="BB2040" s="174"/>
      <c r="BC2040" s="174"/>
      <c r="BD2040" s="174"/>
      <c r="BE2040" s="174"/>
      <c r="BF2040" s="174"/>
      <c r="BG2040" s="174"/>
      <c r="BH2040" s="174"/>
      <c r="BI2040" s="174"/>
      <c r="BJ2040" s="174"/>
      <c r="BK2040" s="174"/>
      <c r="BL2040" s="174"/>
      <c r="BM2040" s="174"/>
      <c r="BN2040" s="174"/>
      <c r="BO2040" s="174"/>
      <c r="BP2040" s="174"/>
      <c r="BQ2040" s="174"/>
      <c r="BR2040" s="174"/>
      <c r="BS2040" s="174"/>
      <c r="BT2040" s="174"/>
    </row>
    <row r="2041" spans="1:72" s="177" customFormat="1">
      <c r="A2041" s="176"/>
      <c r="B2041" s="176"/>
      <c r="C2041" s="178"/>
      <c r="D2041" s="176"/>
      <c r="E2041" s="174"/>
      <c r="F2041" s="174"/>
      <c r="G2041" s="174"/>
      <c r="H2041" s="174"/>
      <c r="I2041" s="174"/>
      <c r="J2041" s="174"/>
      <c r="K2041" s="174"/>
      <c r="L2041" s="174"/>
      <c r="M2041" s="174"/>
      <c r="N2041" s="174"/>
      <c r="O2041" s="174"/>
      <c r="P2041" s="174"/>
      <c r="Q2041" s="174"/>
      <c r="R2041" s="174"/>
      <c r="S2041" s="174"/>
      <c r="T2041" s="174"/>
      <c r="U2041" s="174"/>
      <c r="V2041" s="174"/>
      <c r="W2041" s="174"/>
      <c r="X2041" s="174"/>
      <c r="Y2041" s="174"/>
      <c r="Z2041" s="174"/>
      <c r="AA2041" s="174"/>
      <c r="AB2041" s="174"/>
      <c r="AC2041" s="174"/>
      <c r="AD2041" s="174"/>
      <c r="AE2041" s="174"/>
      <c r="AF2041" s="174"/>
      <c r="AG2041" s="174"/>
      <c r="AH2041" s="174"/>
      <c r="AI2041" s="174"/>
      <c r="AJ2041" s="174"/>
      <c r="AK2041" s="174"/>
      <c r="AL2041" s="174"/>
      <c r="AM2041" s="174"/>
      <c r="AN2041" s="174"/>
      <c r="AO2041" s="174"/>
      <c r="AP2041" s="174"/>
      <c r="AQ2041" s="174"/>
      <c r="AR2041" s="174"/>
      <c r="AS2041" s="174"/>
      <c r="AT2041" s="174"/>
      <c r="AU2041" s="174"/>
      <c r="AV2041" s="174"/>
      <c r="AW2041" s="174"/>
      <c r="AX2041" s="174"/>
      <c r="AY2041" s="174"/>
      <c r="AZ2041" s="174"/>
      <c r="BA2041" s="174"/>
      <c r="BB2041" s="174"/>
      <c r="BC2041" s="174"/>
      <c r="BD2041" s="174"/>
      <c r="BE2041" s="174"/>
      <c r="BF2041" s="174"/>
      <c r="BG2041" s="174"/>
      <c r="BH2041" s="174"/>
      <c r="BI2041" s="174"/>
      <c r="BJ2041" s="174"/>
      <c r="BK2041" s="174"/>
      <c r="BL2041" s="174"/>
      <c r="BM2041" s="174"/>
      <c r="BN2041" s="174"/>
      <c r="BO2041" s="174"/>
      <c r="BP2041" s="174"/>
      <c r="BQ2041" s="174"/>
      <c r="BR2041" s="174"/>
      <c r="BS2041" s="174"/>
      <c r="BT2041" s="174"/>
    </row>
    <row r="2042" spans="1:72" s="177" customFormat="1">
      <c r="A2042" s="176"/>
      <c r="B2042" s="176"/>
      <c r="C2042" s="178"/>
      <c r="D2042" s="176"/>
      <c r="E2042" s="174"/>
      <c r="F2042" s="174"/>
      <c r="G2042" s="174"/>
      <c r="H2042" s="174"/>
      <c r="I2042" s="174"/>
      <c r="J2042" s="174"/>
      <c r="K2042" s="174"/>
      <c r="L2042" s="174"/>
      <c r="M2042" s="174"/>
      <c r="N2042" s="174"/>
      <c r="O2042" s="174"/>
      <c r="P2042" s="174"/>
      <c r="Q2042" s="174"/>
      <c r="R2042" s="174"/>
      <c r="S2042" s="174"/>
      <c r="T2042" s="174"/>
      <c r="U2042" s="174"/>
      <c r="V2042" s="174"/>
      <c r="W2042" s="174"/>
      <c r="X2042" s="174"/>
      <c r="Y2042" s="174"/>
      <c r="Z2042" s="174"/>
      <c r="AA2042" s="174"/>
      <c r="AB2042" s="174"/>
      <c r="AC2042" s="174"/>
      <c r="AD2042" s="174"/>
      <c r="AE2042" s="174"/>
      <c r="AF2042" s="174"/>
      <c r="AG2042" s="174"/>
      <c r="AH2042" s="174"/>
      <c r="AI2042" s="174"/>
      <c r="AJ2042" s="174"/>
      <c r="AK2042" s="174"/>
      <c r="AL2042" s="174"/>
      <c r="AM2042" s="174"/>
      <c r="AN2042" s="174"/>
      <c r="AO2042" s="174"/>
      <c r="AP2042" s="174"/>
      <c r="AQ2042" s="174"/>
      <c r="AR2042" s="174"/>
      <c r="AS2042" s="174"/>
      <c r="AT2042" s="174"/>
      <c r="AU2042" s="174"/>
      <c r="AV2042" s="174"/>
      <c r="AW2042" s="174"/>
      <c r="AX2042" s="174"/>
      <c r="AY2042" s="174"/>
      <c r="AZ2042" s="174"/>
      <c r="BA2042" s="174"/>
      <c r="BB2042" s="174"/>
      <c r="BC2042" s="174"/>
      <c r="BD2042" s="174"/>
      <c r="BE2042" s="174"/>
      <c r="BF2042" s="174"/>
      <c r="BG2042" s="174"/>
      <c r="BH2042" s="174"/>
      <c r="BI2042" s="174"/>
      <c r="BJ2042" s="174"/>
      <c r="BK2042" s="174"/>
      <c r="BL2042" s="174"/>
      <c r="BM2042" s="174"/>
      <c r="BN2042" s="174"/>
      <c r="BO2042" s="174"/>
      <c r="BP2042" s="174"/>
      <c r="BQ2042" s="174"/>
      <c r="BR2042" s="174"/>
      <c r="BS2042" s="174"/>
      <c r="BT2042" s="174"/>
    </row>
    <row r="2043" spans="1:72" s="177" customFormat="1">
      <c r="A2043" s="176"/>
      <c r="B2043" s="176"/>
      <c r="C2043" s="178"/>
      <c r="D2043" s="176"/>
      <c r="E2043" s="174"/>
      <c r="F2043" s="174"/>
      <c r="G2043" s="174"/>
      <c r="H2043" s="174"/>
      <c r="I2043" s="174"/>
      <c r="J2043" s="174"/>
      <c r="K2043" s="174"/>
      <c r="L2043" s="174"/>
      <c r="M2043" s="174"/>
      <c r="N2043" s="174"/>
      <c r="O2043" s="174"/>
      <c r="P2043" s="174"/>
      <c r="Q2043" s="174"/>
      <c r="R2043" s="174"/>
      <c r="S2043" s="174"/>
      <c r="T2043" s="174"/>
      <c r="U2043" s="174"/>
      <c r="V2043" s="174"/>
      <c r="W2043" s="174"/>
      <c r="X2043" s="174"/>
      <c r="Y2043" s="174"/>
      <c r="Z2043" s="174"/>
      <c r="AA2043" s="174"/>
      <c r="AB2043" s="174"/>
      <c r="AC2043" s="174"/>
      <c r="AD2043" s="174"/>
      <c r="AE2043" s="174"/>
      <c r="AF2043" s="174"/>
      <c r="AG2043" s="174"/>
      <c r="AH2043" s="174"/>
      <c r="AI2043" s="174"/>
      <c r="AJ2043" s="174"/>
      <c r="AK2043" s="174"/>
      <c r="AL2043" s="174"/>
      <c r="AM2043" s="174"/>
      <c r="AN2043" s="174"/>
      <c r="AO2043" s="174"/>
      <c r="AP2043" s="174"/>
      <c r="AQ2043" s="174"/>
      <c r="AR2043" s="174"/>
      <c r="AS2043" s="174"/>
      <c r="AT2043" s="174"/>
      <c r="AU2043" s="174"/>
      <c r="AV2043" s="174"/>
      <c r="AW2043" s="174"/>
      <c r="AX2043" s="174"/>
      <c r="AY2043" s="174"/>
      <c r="AZ2043" s="174"/>
      <c r="BA2043" s="174"/>
      <c r="BB2043" s="174"/>
      <c r="BC2043" s="174"/>
      <c r="BD2043" s="174"/>
      <c r="BE2043" s="174"/>
      <c r="BF2043" s="174"/>
      <c r="BG2043" s="174"/>
      <c r="BH2043" s="174"/>
      <c r="BI2043" s="174"/>
      <c r="BJ2043" s="174"/>
      <c r="BK2043" s="174"/>
      <c r="BL2043" s="174"/>
      <c r="BM2043" s="174"/>
      <c r="BN2043" s="174"/>
      <c r="BO2043" s="174"/>
      <c r="BP2043" s="174"/>
      <c r="BQ2043" s="174"/>
      <c r="BR2043" s="174"/>
      <c r="BS2043" s="174"/>
      <c r="BT2043" s="174"/>
    </row>
    <row r="2044" spans="1:72" s="177" customFormat="1">
      <c r="A2044" s="176"/>
      <c r="B2044" s="176"/>
      <c r="C2044" s="178"/>
      <c r="D2044" s="176"/>
      <c r="E2044" s="174"/>
      <c r="F2044" s="174"/>
      <c r="G2044" s="174"/>
      <c r="H2044" s="174"/>
      <c r="I2044" s="174"/>
      <c r="J2044" s="174"/>
      <c r="K2044" s="174"/>
      <c r="L2044" s="174"/>
      <c r="M2044" s="174"/>
      <c r="N2044" s="174"/>
      <c r="O2044" s="174"/>
      <c r="P2044" s="174"/>
      <c r="Q2044" s="174"/>
      <c r="R2044" s="174"/>
      <c r="S2044" s="174"/>
      <c r="T2044" s="174"/>
      <c r="U2044" s="174"/>
      <c r="V2044" s="174"/>
      <c r="W2044" s="174"/>
      <c r="X2044" s="174"/>
      <c r="Y2044" s="174"/>
      <c r="Z2044" s="174"/>
      <c r="AA2044" s="174"/>
      <c r="AB2044" s="174"/>
      <c r="AC2044" s="174"/>
      <c r="AD2044" s="174"/>
      <c r="AE2044" s="174"/>
      <c r="AF2044" s="174"/>
      <c r="AG2044" s="174"/>
      <c r="AH2044" s="174"/>
      <c r="AI2044" s="174"/>
      <c r="AJ2044" s="174"/>
      <c r="AK2044" s="174"/>
      <c r="AL2044" s="174"/>
      <c r="AM2044" s="174"/>
      <c r="AN2044" s="174"/>
      <c r="AO2044" s="174"/>
      <c r="AP2044" s="174"/>
      <c r="AQ2044" s="174"/>
      <c r="AR2044" s="174"/>
      <c r="AS2044" s="174"/>
      <c r="AT2044" s="174"/>
      <c r="AU2044" s="174"/>
      <c r="AV2044" s="174"/>
      <c r="AW2044" s="174"/>
      <c r="AX2044" s="174"/>
      <c r="AY2044" s="174"/>
      <c r="AZ2044" s="174"/>
      <c r="BA2044" s="174"/>
      <c r="BB2044" s="174"/>
      <c r="BC2044" s="174"/>
      <c r="BD2044" s="174"/>
      <c r="BE2044" s="174"/>
      <c r="BF2044" s="174"/>
      <c r="BG2044" s="174"/>
      <c r="BH2044" s="174"/>
      <c r="BI2044" s="174"/>
      <c r="BJ2044" s="174"/>
      <c r="BK2044" s="174"/>
      <c r="BL2044" s="174"/>
      <c r="BM2044" s="174"/>
      <c r="BN2044" s="174"/>
      <c r="BO2044" s="174"/>
      <c r="BP2044" s="174"/>
      <c r="BQ2044" s="174"/>
      <c r="BR2044" s="174"/>
      <c r="BS2044" s="174"/>
      <c r="BT2044" s="174"/>
    </row>
    <row r="2045" spans="1:72" s="177" customFormat="1">
      <c r="A2045" s="176"/>
      <c r="B2045" s="176"/>
      <c r="C2045" s="178"/>
      <c r="D2045" s="176"/>
      <c r="E2045" s="174"/>
      <c r="F2045" s="174"/>
      <c r="G2045" s="174"/>
      <c r="H2045" s="174"/>
      <c r="I2045" s="174"/>
      <c r="J2045" s="174"/>
      <c r="K2045" s="174"/>
      <c r="L2045" s="174"/>
      <c r="M2045" s="174"/>
      <c r="N2045" s="174"/>
      <c r="O2045" s="174"/>
      <c r="P2045" s="174"/>
      <c r="Q2045" s="174"/>
      <c r="R2045" s="174"/>
      <c r="S2045" s="174"/>
      <c r="T2045" s="174"/>
      <c r="U2045" s="174"/>
      <c r="V2045" s="174"/>
      <c r="W2045" s="174"/>
      <c r="X2045" s="174"/>
      <c r="Y2045" s="174"/>
      <c r="Z2045" s="174"/>
      <c r="AA2045" s="174"/>
      <c r="AB2045" s="174"/>
      <c r="AC2045" s="174"/>
      <c r="AD2045" s="174"/>
      <c r="AE2045" s="174"/>
      <c r="AF2045" s="174"/>
      <c r="AG2045" s="174"/>
      <c r="AH2045" s="174"/>
      <c r="AI2045" s="174"/>
      <c r="AJ2045" s="174"/>
      <c r="AK2045" s="174"/>
      <c r="AL2045" s="174"/>
      <c r="AM2045" s="174"/>
      <c r="AN2045" s="174"/>
      <c r="AO2045" s="174"/>
      <c r="AP2045" s="174"/>
      <c r="AQ2045" s="174"/>
      <c r="AR2045" s="174"/>
      <c r="AS2045" s="174"/>
      <c r="AT2045" s="174"/>
      <c r="AU2045" s="174"/>
      <c r="AV2045" s="174"/>
      <c r="AW2045" s="174"/>
      <c r="AX2045" s="174"/>
      <c r="AY2045" s="174"/>
      <c r="AZ2045" s="174"/>
      <c r="BA2045" s="174"/>
      <c r="BB2045" s="174"/>
      <c r="BC2045" s="174"/>
      <c r="BD2045" s="174"/>
      <c r="BE2045" s="174"/>
      <c r="BF2045" s="174"/>
      <c r="BG2045" s="174"/>
      <c r="BH2045" s="174"/>
      <c r="BI2045" s="174"/>
      <c r="BJ2045" s="174"/>
      <c r="BK2045" s="174"/>
      <c r="BL2045" s="174"/>
      <c r="BM2045" s="174"/>
      <c r="BN2045" s="174"/>
      <c r="BO2045" s="174"/>
      <c r="BP2045" s="174"/>
      <c r="BQ2045" s="174"/>
      <c r="BR2045" s="174"/>
      <c r="BS2045" s="174"/>
      <c r="BT2045" s="174"/>
    </row>
    <row r="2046" spans="1:72" s="177" customFormat="1">
      <c r="A2046" s="176"/>
      <c r="B2046" s="176"/>
      <c r="C2046" s="178"/>
      <c r="D2046" s="176"/>
      <c r="E2046" s="174"/>
      <c r="F2046" s="174"/>
      <c r="G2046" s="174"/>
      <c r="H2046" s="174"/>
      <c r="I2046" s="174"/>
      <c r="J2046" s="174"/>
      <c r="K2046" s="174"/>
      <c r="L2046" s="174"/>
      <c r="M2046" s="174"/>
      <c r="N2046" s="174"/>
      <c r="O2046" s="174"/>
      <c r="P2046" s="174"/>
      <c r="Q2046" s="174"/>
      <c r="R2046" s="174"/>
      <c r="S2046" s="174"/>
      <c r="T2046" s="174"/>
      <c r="U2046" s="174"/>
      <c r="V2046" s="174"/>
      <c r="W2046" s="174"/>
      <c r="X2046" s="174"/>
      <c r="Y2046" s="174"/>
      <c r="Z2046" s="174"/>
      <c r="AA2046" s="174"/>
      <c r="AB2046" s="174"/>
      <c r="AC2046" s="174"/>
      <c r="AD2046" s="174"/>
      <c r="AE2046" s="174"/>
      <c r="AF2046" s="174"/>
      <c r="AG2046" s="174"/>
      <c r="AH2046" s="174"/>
      <c r="AI2046" s="174"/>
      <c r="AJ2046" s="174"/>
      <c r="AK2046" s="174"/>
      <c r="AL2046" s="174"/>
      <c r="AM2046" s="174"/>
      <c r="AN2046" s="174"/>
      <c r="AO2046" s="174"/>
      <c r="AP2046" s="174"/>
      <c r="AQ2046" s="174"/>
      <c r="AR2046" s="174"/>
      <c r="AS2046" s="174"/>
      <c r="AT2046" s="174"/>
      <c r="AU2046" s="174"/>
      <c r="AV2046" s="174"/>
      <c r="AW2046" s="174"/>
      <c r="AX2046" s="174"/>
      <c r="AY2046" s="174"/>
      <c r="AZ2046" s="174"/>
      <c r="BA2046" s="174"/>
      <c r="BB2046" s="174"/>
      <c r="BC2046" s="174"/>
      <c r="BD2046" s="174"/>
      <c r="BE2046" s="174"/>
      <c r="BF2046" s="174"/>
      <c r="BG2046" s="174"/>
      <c r="BH2046" s="174"/>
      <c r="BI2046" s="174"/>
      <c r="BJ2046" s="174"/>
      <c r="BK2046" s="174"/>
      <c r="BL2046" s="174"/>
      <c r="BM2046" s="174"/>
      <c r="BN2046" s="174"/>
      <c r="BO2046" s="174"/>
      <c r="BP2046" s="174"/>
      <c r="BQ2046" s="174"/>
      <c r="BR2046" s="174"/>
      <c r="BS2046" s="174"/>
      <c r="BT2046" s="174"/>
    </row>
    <row r="2047" spans="1:72" s="177" customFormat="1">
      <c r="A2047" s="176"/>
      <c r="B2047" s="176"/>
      <c r="C2047" s="178"/>
      <c r="D2047" s="176"/>
      <c r="E2047" s="174"/>
      <c r="F2047" s="174"/>
      <c r="G2047" s="174"/>
      <c r="H2047" s="174"/>
      <c r="I2047" s="174"/>
      <c r="J2047" s="174"/>
      <c r="K2047" s="174"/>
      <c r="L2047" s="174"/>
      <c r="M2047" s="174"/>
      <c r="N2047" s="174"/>
      <c r="O2047" s="174"/>
      <c r="P2047" s="174"/>
      <c r="Q2047" s="174"/>
      <c r="R2047" s="174"/>
      <c r="S2047" s="174"/>
      <c r="T2047" s="174"/>
      <c r="U2047" s="174"/>
      <c r="V2047" s="174"/>
      <c r="W2047" s="174"/>
      <c r="X2047" s="174"/>
      <c r="Y2047" s="174"/>
      <c r="Z2047" s="174"/>
      <c r="AA2047" s="174"/>
      <c r="AB2047" s="174"/>
      <c r="AC2047" s="174"/>
      <c r="AD2047" s="174"/>
      <c r="AE2047" s="174"/>
      <c r="AF2047" s="174"/>
      <c r="AG2047" s="174"/>
      <c r="AH2047" s="174"/>
      <c r="AI2047" s="174"/>
      <c r="AJ2047" s="174"/>
      <c r="AK2047" s="174"/>
      <c r="AL2047" s="174"/>
      <c r="AM2047" s="174"/>
      <c r="AN2047" s="174"/>
      <c r="AO2047" s="174"/>
      <c r="AP2047" s="174"/>
      <c r="AQ2047" s="174"/>
      <c r="AR2047" s="174"/>
      <c r="AS2047" s="174"/>
      <c r="AT2047" s="174"/>
      <c r="AU2047" s="174"/>
      <c r="AV2047" s="174"/>
      <c r="AW2047" s="174"/>
      <c r="AX2047" s="174"/>
      <c r="AY2047" s="174"/>
      <c r="AZ2047" s="174"/>
      <c r="BA2047" s="174"/>
      <c r="BB2047" s="174"/>
      <c r="BC2047" s="174"/>
      <c r="BD2047" s="174"/>
      <c r="BE2047" s="174"/>
      <c r="BF2047" s="174"/>
      <c r="BG2047" s="174"/>
      <c r="BH2047" s="174"/>
      <c r="BI2047" s="174"/>
      <c r="BJ2047" s="174"/>
      <c r="BK2047" s="174"/>
      <c r="BL2047" s="174"/>
      <c r="BM2047" s="174"/>
      <c r="BN2047" s="174"/>
      <c r="BO2047" s="174"/>
      <c r="BP2047" s="174"/>
      <c r="BQ2047" s="174"/>
      <c r="BR2047" s="174"/>
      <c r="BS2047" s="174"/>
      <c r="BT2047" s="174"/>
    </row>
    <row r="2048" spans="1:72" s="177" customFormat="1">
      <c r="A2048" s="176"/>
      <c r="B2048" s="176"/>
      <c r="C2048" s="178"/>
      <c r="D2048" s="176"/>
      <c r="E2048" s="174"/>
      <c r="F2048" s="174"/>
      <c r="G2048" s="174"/>
      <c r="H2048" s="174"/>
      <c r="I2048" s="174"/>
      <c r="J2048" s="174"/>
      <c r="K2048" s="174"/>
      <c r="L2048" s="174"/>
      <c r="M2048" s="174"/>
      <c r="N2048" s="174"/>
      <c r="O2048" s="174"/>
      <c r="P2048" s="174"/>
      <c r="Q2048" s="174"/>
      <c r="R2048" s="174"/>
      <c r="S2048" s="174"/>
      <c r="T2048" s="174"/>
      <c r="U2048" s="174"/>
      <c r="V2048" s="174"/>
      <c r="W2048" s="174"/>
      <c r="X2048" s="174"/>
      <c r="Y2048" s="174"/>
      <c r="Z2048" s="174"/>
      <c r="AA2048" s="174"/>
      <c r="AB2048" s="174"/>
      <c r="AC2048" s="174"/>
      <c r="AD2048" s="174"/>
      <c r="AE2048" s="174"/>
      <c r="AF2048" s="174"/>
      <c r="AG2048" s="174"/>
      <c r="AH2048" s="174"/>
      <c r="AI2048" s="174"/>
      <c r="AJ2048" s="174"/>
      <c r="AK2048" s="174"/>
      <c r="AL2048" s="174"/>
      <c r="AM2048" s="174"/>
      <c r="AN2048" s="174"/>
      <c r="AO2048" s="174"/>
      <c r="AP2048" s="174"/>
      <c r="AQ2048" s="174"/>
      <c r="AR2048" s="174"/>
      <c r="AS2048" s="174"/>
      <c r="AT2048" s="174"/>
      <c r="AU2048" s="174"/>
      <c r="AV2048" s="174"/>
      <c r="AW2048" s="174"/>
      <c r="AX2048" s="174"/>
      <c r="AY2048" s="174"/>
      <c r="AZ2048" s="174"/>
      <c r="BA2048" s="174"/>
      <c r="BB2048" s="174"/>
      <c r="BC2048" s="174"/>
      <c r="BD2048" s="174"/>
      <c r="BE2048" s="174"/>
      <c r="BF2048" s="174"/>
      <c r="BG2048" s="174"/>
      <c r="BH2048" s="174"/>
      <c r="BI2048" s="174"/>
      <c r="BJ2048" s="174"/>
      <c r="BK2048" s="174"/>
      <c r="BL2048" s="174"/>
      <c r="BM2048" s="174"/>
      <c r="BN2048" s="174"/>
      <c r="BO2048" s="174"/>
      <c r="BP2048" s="174"/>
      <c r="BQ2048" s="174"/>
      <c r="BR2048" s="174"/>
      <c r="BS2048" s="174"/>
      <c r="BT2048" s="174"/>
    </row>
    <row r="2049" spans="1:72" s="177" customFormat="1">
      <c r="A2049" s="176"/>
      <c r="B2049" s="176"/>
      <c r="C2049" s="178"/>
      <c r="D2049" s="176"/>
      <c r="E2049" s="174"/>
      <c r="F2049" s="174"/>
      <c r="G2049" s="174"/>
      <c r="H2049" s="174"/>
      <c r="I2049" s="174"/>
      <c r="J2049" s="174"/>
      <c r="K2049" s="174"/>
      <c r="L2049" s="174"/>
      <c r="M2049" s="174"/>
      <c r="N2049" s="174"/>
      <c r="O2049" s="174"/>
      <c r="P2049" s="174"/>
      <c r="Q2049" s="174"/>
      <c r="R2049" s="174"/>
      <c r="S2049" s="174"/>
      <c r="T2049" s="174"/>
      <c r="U2049" s="174"/>
      <c r="V2049" s="174"/>
      <c r="W2049" s="174"/>
      <c r="X2049" s="174"/>
      <c r="Y2049" s="174"/>
      <c r="Z2049" s="174"/>
      <c r="AA2049" s="174"/>
      <c r="AB2049" s="174"/>
      <c r="AC2049" s="174"/>
      <c r="AD2049" s="174"/>
      <c r="AE2049" s="174"/>
      <c r="AF2049" s="174"/>
      <c r="AG2049" s="174"/>
      <c r="AH2049" s="174"/>
      <c r="AI2049" s="174"/>
      <c r="AJ2049" s="174"/>
      <c r="AK2049" s="174"/>
      <c r="AL2049" s="174"/>
      <c r="AM2049" s="174"/>
      <c r="AN2049" s="174"/>
      <c r="AO2049" s="174"/>
      <c r="AP2049" s="174"/>
      <c r="AQ2049" s="174"/>
      <c r="AR2049" s="174"/>
      <c r="AS2049" s="174"/>
      <c r="AT2049" s="174"/>
      <c r="AU2049" s="174"/>
      <c r="AV2049" s="174"/>
      <c r="AW2049" s="174"/>
      <c r="AX2049" s="174"/>
      <c r="AY2049" s="174"/>
      <c r="AZ2049" s="174"/>
      <c r="BA2049" s="174"/>
      <c r="BB2049" s="174"/>
      <c r="BC2049" s="174"/>
      <c r="BD2049" s="174"/>
      <c r="BE2049" s="174"/>
      <c r="BF2049" s="174"/>
      <c r="BG2049" s="174"/>
      <c r="BH2049" s="174"/>
      <c r="BI2049" s="174"/>
      <c r="BJ2049" s="174"/>
      <c r="BK2049" s="174"/>
      <c r="BL2049" s="174"/>
      <c r="BM2049" s="174"/>
      <c r="BN2049" s="174"/>
      <c r="BO2049" s="174"/>
      <c r="BP2049" s="174"/>
      <c r="BQ2049" s="174"/>
      <c r="BR2049" s="174"/>
      <c r="BS2049" s="174"/>
      <c r="BT2049" s="174"/>
    </row>
    <row r="2050" spans="1:72" s="177" customFormat="1">
      <c r="A2050" s="176"/>
      <c r="B2050" s="176"/>
      <c r="C2050" s="178"/>
      <c r="D2050" s="176"/>
      <c r="E2050" s="174"/>
      <c r="F2050" s="174"/>
      <c r="G2050" s="174"/>
      <c r="H2050" s="174"/>
      <c r="I2050" s="174"/>
      <c r="J2050" s="174"/>
      <c r="K2050" s="174"/>
      <c r="L2050" s="174"/>
      <c r="M2050" s="174"/>
      <c r="N2050" s="174"/>
      <c r="O2050" s="174"/>
      <c r="P2050" s="174"/>
      <c r="Q2050" s="174"/>
      <c r="R2050" s="174"/>
      <c r="S2050" s="174"/>
      <c r="T2050" s="174"/>
      <c r="U2050" s="174"/>
      <c r="V2050" s="174"/>
      <c r="W2050" s="174"/>
      <c r="X2050" s="174"/>
      <c r="Y2050" s="174"/>
      <c r="Z2050" s="174"/>
      <c r="AA2050" s="174"/>
      <c r="AB2050" s="174"/>
      <c r="AC2050" s="174"/>
      <c r="AD2050" s="174"/>
      <c r="AE2050" s="174"/>
      <c r="AF2050" s="174"/>
      <c r="AG2050" s="174"/>
      <c r="AH2050" s="174"/>
      <c r="AI2050" s="174"/>
      <c r="AJ2050" s="174"/>
      <c r="AK2050" s="174"/>
      <c r="AL2050" s="174"/>
      <c r="AM2050" s="174"/>
      <c r="AN2050" s="174"/>
      <c r="AO2050" s="174"/>
      <c r="AP2050" s="174"/>
      <c r="AQ2050" s="174"/>
      <c r="AR2050" s="174"/>
      <c r="AS2050" s="174"/>
      <c r="AT2050" s="174"/>
      <c r="AU2050" s="174"/>
      <c r="AV2050" s="174"/>
      <c r="AW2050" s="174"/>
      <c r="AX2050" s="174"/>
      <c r="AY2050" s="174"/>
      <c r="AZ2050" s="174"/>
      <c r="BA2050" s="174"/>
      <c r="BB2050" s="174"/>
      <c r="BC2050" s="174"/>
      <c r="BD2050" s="174"/>
      <c r="BE2050" s="174"/>
      <c r="BF2050" s="174"/>
      <c r="BG2050" s="174"/>
      <c r="BH2050" s="174"/>
      <c r="BI2050" s="174"/>
      <c r="BJ2050" s="174"/>
      <c r="BK2050" s="174"/>
      <c r="BL2050" s="174"/>
      <c r="BM2050" s="174"/>
      <c r="BN2050" s="174"/>
      <c r="BO2050" s="174"/>
      <c r="BP2050" s="174"/>
      <c r="BQ2050" s="174"/>
      <c r="BR2050" s="174"/>
      <c r="BS2050" s="174"/>
      <c r="BT2050" s="174"/>
    </row>
    <row r="2051" spans="1:72" s="177" customFormat="1">
      <c r="A2051" s="176"/>
      <c r="B2051" s="176"/>
      <c r="C2051" s="178"/>
      <c r="D2051" s="176"/>
      <c r="E2051" s="174"/>
      <c r="F2051" s="174"/>
      <c r="G2051" s="174"/>
      <c r="H2051" s="174"/>
      <c r="I2051" s="174"/>
      <c r="J2051" s="174"/>
      <c r="K2051" s="174"/>
      <c r="L2051" s="174"/>
      <c r="M2051" s="174"/>
      <c r="N2051" s="174"/>
      <c r="O2051" s="174"/>
      <c r="P2051" s="174"/>
      <c r="Q2051" s="174"/>
      <c r="R2051" s="174"/>
      <c r="S2051" s="174"/>
      <c r="T2051" s="174"/>
      <c r="U2051" s="174"/>
      <c r="V2051" s="174"/>
      <c r="W2051" s="174"/>
      <c r="X2051" s="174"/>
      <c r="Y2051" s="174"/>
      <c r="Z2051" s="174"/>
      <c r="AA2051" s="174"/>
      <c r="AB2051" s="174"/>
      <c r="AC2051" s="174"/>
      <c r="AD2051" s="174"/>
      <c r="AE2051" s="174"/>
      <c r="AF2051" s="174"/>
      <c r="AG2051" s="174"/>
      <c r="AH2051" s="174"/>
      <c r="AI2051" s="174"/>
      <c r="AJ2051" s="174"/>
      <c r="AK2051" s="174"/>
      <c r="AL2051" s="174"/>
      <c r="AM2051" s="174"/>
      <c r="AN2051" s="174"/>
      <c r="AO2051" s="174"/>
      <c r="AP2051" s="174"/>
      <c r="AQ2051" s="174"/>
      <c r="AR2051" s="174"/>
      <c r="AS2051" s="174"/>
      <c r="AT2051" s="174"/>
      <c r="AU2051" s="174"/>
      <c r="AV2051" s="174"/>
      <c r="AW2051" s="174"/>
      <c r="AX2051" s="174"/>
      <c r="AY2051" s="174"/>
      <c r="AZ2051" s="174"/>
      <c r="BA2051" s="174"/>
      <c r="BB2051" s="174"/>
      <c r="BC2051" s="174"/>
      <c r="BD2051" s="174"/>
      <c r="BE2051" s="174"/>
      <c r="BF2051" s="174"/>
      <c r="BG2051" s="174"/>
      <c r="BH2051" s="174"/>
      <c r="BI2051" s="174"/>
      <c r="BJ2051" s="174"/>
      <c r="BK2051" s="174"/>
      <c r="BL2051" s="174"/>
      <c r="BM2051" s="174"/>
      <c r="BN2051" s="174"/>
      <c r="BO2051" s="174"/>
      <c r="BP2051" s="174"/>
      <c r="BQ2051" s="174"/>
      <c r="BR2051" s="174"/>
      <c r="BS2051" s="174"/>
      <c r="BT2051" s="174"/>
    </row>
    <row r="2052" spans="1:72" s="177" customFormat="1">
      <c r="A2052" s="176"/>
      <c r="B2052" s="176"/>
      <c r="C2052" s="178"/>
      <c r="D2052" s="176"/>
      <c r="E2052" s="174"/>
      <c r="F2052" s="174"/>
      <c r="G2052" s="174"/>
      <c r="H2052" s="174"/>
      <c r="I2052" s="174"/>
      <c r="J2052" s="174"/>
      <c r="K2052" s="174"/>
      <c r="L2052" s="174"/>
      <c r="M2052" s="174"/>
      <c r="N2052" s="174"/>
      <c r="O2052" s="174"/>
      <c r="P2052" s="174"/>
      <c r="Q2052" s="174"/>
      <c r="R2052" s="174"/>
      <c r="S2052" s="174"/>
      <c r="T2052" s="174"/>
      <c r="U2052" s="174"/>
      <c r="V2052" s="174"/>
      <c r="W2052" s="174"/>
      <c r="X2052" s="174"/>
      <c r="Y2052" s="174"/>
      <c r="Z2052" s="174"/>
      <c r="AA2052" s="174"/>
      <c r="AB2052" s="174"/>
      <c r="AC2052" s="174"/>
      <c r="AD2052" s="174"/>
      <c r="AE2052" s="174"/>
      <c r="AF2052" s="174"/>
      <c r="AG2052" s="174"/>
      <c r="AH2052" s="174"/>
      <c r="AI2052" s="174"/>
      <c r="AJ2052" s="174"/>
      <c r="AK2052" s="174"/>
      <c r="AL2052" s="174"/>
      <c r="AM2052" s="174"/>
      <c r="AN2052" s="174"/>
      <c r="AO2052" s="174"/>
      <c r="AP2052" s="174"/>
      <c r="AQ2052" s="174"/>
      <c r="AR2052" s="174"/>
      <c r="AS2052" s="174"/>
      <c r="AT2052" s="174"/>
      <c r="AU2052" s="174"/>
      <c r="AV2052" s="174"/>
      <c r="AW2052" s="174"/>
      <c r="AX2052" s="174"/>
      <c r="AY2052" s="174"/>
      <c r="AZ2052" s="174"/>
      <c r="BA2052" s="174"/>
      <c r="BB2052" s="174"/>
      <c r="BC2052" s="174"/>
      <c r="BD2052" s="174"/>
      <c r="BE2052" s="174"/>
      <c r="BF2052" s="174"/>
      <c r="BG2052" s="174"/>
      <c r="BH2052" s="174"/>
      <c r="BI2052" s="174"/>
      <c r="BJ2052" s="174"/>
      <c r="BK2052" s="174"/>
      <c r="BL2052" s="174"/>
      <c r="BM2052" s="174"/>
      <c r="BN2052" s="174"/>
      <c r="BO2052" s="174"/>
      <c r="BP2052" s="174"/>
      <c r="BQ2052" s="174"/>
      <c r="BR2052" s="174"/>
      <c r="BS2052" s="174"/>
      <c r="BT2052" s="174"/>
    </row>
    <row r="2053" spans="1:72" s="177" customFormat="1">
      <c r="A2053" s="176"/>
      <c r="B2053" s="176"/>
      <c r="C2053" s="178"/>
      <c r="D2053" s="176"/>
      <c r="E2053" s="174"/>
      <c r="F2053" s="174"/>
      <c r="G2053" s="174"/>
      <c r="H2053" s="174"/>
      <c r="I2053" s="174"/>
      <c r="J2053" s="174"/>
      <c r="K2053" s="174"/>
      <c r="L2053" s="174"/>
      <c r="M2053" s="174"/>
      <c r="N2053" s="174"/>
      <c r="O2053" s="174"/>
      <c r="P2053" s="174"/>
      <c r="Q2053" s="174"/>
      <c r="R2053" s="174"/>
      <c r="S2053" s="174"/>
      <c r="T2053" s="174"/>
      <c r="U2053" s="174"/>
      <c r="V2053" s="174"/>
      <c r="W2053" s="174"/>
      <c r="X2053" s="174"/>
      <c r="Y2053" s="174"/>
      <c r="Z2053" s="174"/>
      <c r="AA2053" s="174"/>
      <c r="AB2053" s="174"/>
      <c r="AC2053" s="174"/>
      <c r="AD2053" s="174"/>
      <c r="AE2053" s="174"/>
      <c r="AF2053" s="174"/>
      <c r="AG2053" s="174"/>
      <c r="AH2053" s="174"/>
      <c r="AI2053" s="174"/>
      <c r="AJ2053" s="174"/>
      <c r="AK2053" s="174"/>
      <c r="AL2053" s="174"/>
      <c r="AM2053" s="174"/>
      <c r="AN2053" s="174"/>
      <c r="AO2053" s="174"/>
      <c r="AP2053" s="174"/>
      <c r="AQ2053" s="174"/>
      <c r="AR2053" s="174"/>
      <c r="AS2053" s="174"/>
      <c r="AT2053" s="174"/>
      <c r="AU2053" s="174"/>
      <c r="AV2053" s="174"/>
      <c r="AW2053" s="174"/>
      <c r="AX2053" s="174"/>
      <c r="AY2053" s="174"/>
      <c r="AZ2053" s="174"/>
      <c r="BA2053" s="174"/>
      <c r="BB2053" s="174"/>
      <c r="BC2053" s="174"/>
      <c r="BD2053" s="174"/>
      <c r="BE2053" s="174"/>
      <c r="BF2053" s="174"/>
      <c r="BG2053" s="174"/>
      <c r="BH2053" s="174"/>
      <c r="BI2053" s="174"/>
      <c r="BJ2053" s="174"/>
      <c r="BK2053" s="174"/>
      <c r="BL2053" s="174"/>
      <c r="BM2053" s="174"/>
      <c r="BN2053" s="174"/>
      <c r="BO2053" s="174"/>
      <c r="BP2053" s="174"/>
      <c r="BQ2053" s="174"/>
      <c r="BR2053" s="174"/>
      <c r="BS2053" s="174"/>
      <c r="BT2053" s="174"/>
    </row>
    <row r="2054" spans="1:72" s="177" customFormat="1">
      <c r="A2054" s="176"/>
      <c r="B2054" s="176"/>
      <c r="C2054" s="178"/>
      <c r="D2054" s="176"/>
      <c r="E2054" s="174"/>
      <c r="F2054" s="174"/>
      <c r="G2054" s="174"/>
      <c r="H2054" s="174"/>
      <c r="I2054" s="174"/>
      <c r="J2054" s="174"/>
      <c r="K2054" s="174"/>
      <c r="L2054" s="174"/>
      <c r="M2054" s="174"/>
      <c r="N2054" s="174"/>
      <c r="O2054" s="174"/>
      <c r="P2054" s="174"/>
      <c r="Q2054" s="174"/>
      <c r="R2054" s="174"/>
      <c r="S2054" s="174"/>
      <c r="T2054" s="174"/>
      <c r="U2054" s="174"/>
      <c r="V2054" s="174"/>
      <c r="W2054" s="174"/>
      <c r="X2054" s="174"/>
      <c r="Y2054" s="174"/>
      <c r="Z2054" s="174"/>
      <c r="AA2054" s="174"/>
      <c r="AB2054" s="174"/>
      <c r="AC2054" s="174"/>
      <c r="AD2054" s="174"/>
      <c r="AE2054" s="174"/>
      <c r="AF2054" s="174"/>
      <c r="AG2054" s="174"/>
      <c r="AH2054" s="174"/>
      <c r="AI2054" s="174"/>
      <c r="AJ2054" s="174"/>
      <c r="AK2054" s="174"/>
      <c r="AL2054" s="174"/>
      <c r="AM2054" s="174"/>
      <c r="AN2054" s="174"/>
      <c r="AO2054" s="174"/>
      <c r="AP2054" s="174"/>
      <c r="AQ2054" s="174"/>
      <c r="AR2054" s="174"/>
      <c r="AS2054" s="174"/>
      <c r="AT2054" s="174"/>
      <c r="AU2054" s="174"/>
      <c r="AV2054" s="174"/>
      <c r="AW2054" s="174"/>
      <c r="AX2054" s="174"/>
      <c r="AY2054" s="174"/>
      <c r="AZ2054" s="174"/>
      <c r="BA2054" s="174"/>
      <c r="BB2054" s="174"/>
      <c r="BC2054" s="174"/>
      <c r="BD2054" s="174"/>
      <c r="BE2054" s="174"/>
      <c r="BF2054" s="174"/>
      <c r="BG2054" s="174"/>
      <c r="BH2054" s="174"/>
      <c r="BI2054" s="174"/>
      <c r="BJ2054" s="174"/>
      <c r="BK2054" s="174"/>
      <c r="BL2054" s="174"/>
      <c r="BM2054" s="174"/>
      <c r="BN2054" s="174"/>
      <c r="BO2054" s="174"/>
      <c r="BP2054" s="174"/>
      <c r="BQ2054" s="174"/>
      <c r="BR2054" s="174"/>
      <c r="BS2054" s="174"/>
      <c r="BT2054" s="174"/>
    </row>
    <row r="2055" spans="1:72" s="177" customFormat="1">
      <c r="A2055" s="176"/>
      <c r="B2055" s="176"/>
      <c r="C2055" s="178"/>
      <c r="D2055" s="176"/>
      <c r="E2055" s="174"/>
      <c r="F2055" s="174"/>
      <c r="G2055" s="174"/>
      <c r="H2055" s="174"/>
      <c r="I2055" s="174"/>
      <c r="J2055" s="174"/>
      <c r="K2055" s="174"/>
      <c r="L2055" s="174"/>
      <c r="M2055" s="174"/>
      <c r="N2055" s="174"/>
      <c r="O2055" s="174"/>
      <c r="P2055" s="174"/>
      <c r="Q2055" s="174"/>
      <c r="R2055" s="174"/>
      <c r="S2055" s="174"/>
      <c r="T2055" s="174"/>
      <c r="U2055" s="174"/>
      <c r="V2055" s="174"/>
      <c r="W2055" s="174"/>
      <c r="X2055" s="174"/>
      <c r="Y2055" s="174"/>
      <c r="Z2055" s="174"/>
      <c r="AA2055" s="174"/>
      <c r="AB2055" s="174"/>
      <c r="AC2055" s="174"/>
      <c r="AD2055" s="174"/>
      <c r="AE2055" s="174"/>
      <c r="AF2055" s="174"/>
      <c r="AG2055" s="174"/>
      <c r="AH2055" s="174"/>
      <c r="AI2055" s="174"/>
      <c r="AJ2055" s="174"/>
      <c r="AK2055" s="174"/>
      <c r="AL2055" s="174"/>
      <c r="AM2055" s="174"/>
      <c r="AN2055" s="174"/>
      <c r="AO2055" s="174"/>
      <c r="AP2055" s="174"/>
      <c r="AQ2055" s="174"/>
      <c r="AR2055" s="174"/>
      <c r="AS2055" s="174"/>
      <c r="AT2055" s="174"/>
      <c r="AU2055" s="174"/>
      <c r="AV2055" s="174"/>
      <c r="AW2055" s="174"/>
      <c r="AX2055" s="174"/>
      <c r="AY2055" s="174"/>
      <c r="AZ2055" s="174"/>
      <c r="BA2055" s="174"/>
      <c r="BB2055" s="174"/>
      <c r="BC2055" s="174"/>
      <c r="BD2055" s="174"/>
      <c r="BE2055" s="174"/>
      <c r="BF2055" s="174"/>
      <c r="BG2055" s="174"/>
      <c r="BH2055" s="174"/>
      <c r="BI2055" s="174"/>
      <c r="BJ2055" s="174"/>
      <c r="BK2055" s="174"/>
      <c r="BL2055" s="174"/>
      <c r="BM2055" s="174"/>
      <c r="BN2055" s="174"/>
      <c r="BO2055" s="174"/>
      <c r="BP2055" s="174"/>
      <c r="BQ2055" s="174"/>
      <c r="BR2055" s="174"/>
      <c r="BS2055" s="174"/>
      <c r="BT2055" s="174"/>
    </row>
    <row r="2056" spans="1:72" s="177" customFormat="1">
      <c r="A2056" s="176"/>
      <c r="B2056" s="176"/>
      <c r="C2056" s="178"/>
      <c r="D2056" s="176"/>
      <c r="E2056" s="174"/>
      <c r="F2056" s="174"/>
      <c r="G2056" s="174"/>
      <c r="H2056" s="174"/>
      <c r="I2056" s="174"/>
      <c r="J2056" s="174"/>
      <c r="K2056" s="174"/>
      <c r="L2056" s="174"/>
      <c r="M2056" s="174"/>
      <c r="N2056" s="174"/>
      <c r="O2056" s="174"/>
      <c r="P2056" s="174"/>
      <c r="Q2056" s="174"/>
      <c r="R2056" s="174"/>
      <c r="S2056" s="174"/>
      <c r="T2056" s="174"/>
      <c r="U2056" s="174"/>
      <c r="V2056" s="174"/>
      <c r="W2056" s="174"/>
      <c r="X2056" s="174"/>
      <c r="Y2056" s="174"/>
      <c r="Z2056" s="174"/>
      <c r="AA2056" s="174"/>
      <c r="AB2056" s="174"/>
      <c r="AC2056" s="174"/>
      <c r="AD2056" s="174"/>
      <c r="AE2056" s="174"/>
      <c r="AF2056" s="174"/>
      <c r="AG2056" s="174"/>
      <c r="AH2056" s="174"/>
      <c r="AI2056" s="174"/>
      <c r="AJ2056" s="174"/>
      <c r="AK2056" s="174"/>
      <c r="AL2056" s="174"/>
      <c r="AM2056" s="174"/>
      <c r="AN2056" s="174"/>
      <c r="AO2056" s="174"/>
      <c r="AP2056" s="174"/>
      <c r="AQ2056" s="174"/>
      <c r="AR2056" s="174"/>
      <c r="AS2056" s="174"/>
      <c r="AT2056" s="174"/>
      <c r="AU2056" s="174"/>
      <c r="AV2056" s="174"/>
      <c r="AW2056" s="174"/>
      <c r="AX2056" s="174"/>
      <c r="AY2056" s="174"/>
      <c r="AZ2056" s="174"/>
      <c r="BA2056" s="174"/>
      <c r="BB2056" s="174"/>
      <c r="BC2056" s="174"/>
      <c r="BD2056" s="174"/>
      <c r="BE2056" s="174"/>
      <c r="BF2056" s="174"/>
      <c r="BG2056" s="174"/>
      <c r="BH2056" s="174"/>
      <c r="BI2056" s="174"/>
      <c r="BJ2056" s="174"/>
      <c r="BK2056" s="174"/>
      <c r="BL2056" s="174"/>
      <c r="BM2056" s="174"/>
      <c r="BN2056" s="174"/>
      <c r="BO2056" s="174"/>
      <c r="BP2056" s="174"/>
      <c r="BQ2056" s="174"/>
      <c r="BR2056" s="174"/>
      <c r="BS2056" s="174"/>
      <c r="BT2056" s="174"/>
    </row>
    <row r="2057" spans="1:72" s="177" customFormat="1">
      <c r="A2057" s="176"/>
      <c r="B2057" s="176"/>
      <c r="C2057" s="178"/>
      <c r="D2057" s="176"/>
      <c r="E2057" s="174"/>
      <c r="F2057" s="174"/>
      <c r="G2057" s="174"/>
      <c r="H2057" s="174"/>
      <c r="I2057" s="174"/>
      <c r="J2057" s="174"/>
      <c r="K2057" s="174"/>
      <c r="L2057" s="174"/>
      <c r="M2057" s="174"/>
      <c r="N2057" s="174"/>
      <c r="O2057" s="174"/>
      <c r="P2057" s="174"/>
      <c r="Q2057" s="174"/>
      <c r="R2057" s="174"/>
      <c r="S2057" s="174"/>
      <c r="T2057" s="174"/>
      <c r="U2057" s="174"/>
      <c r="V2057" s="174"/>
      <c r="W2057" s="174"/>
      <c r="X2057" s="174"/>
      <c r="Y2057" s="174"/>
      <c r="Z2057" s="174"/>
      <c r="AA2057" s="174"/>
      <c r="AB2057" s="174"/>
      <c r="AC2057" s="174"/>
      <c r="AD2057" s="174"/>
      <c r="AE2057" s="174"/>
      <c r="AF2057" s="174"/>
      <c r="AG2057" s="174"/>
      <c r="AH2057" s="174"/>
      <c r="AI2057" s="174"/>
      <c r="AJ2057" s="174"/>
      <c r="AK2057" s="174"/>
      <c r="AL2057" s="174"/>
      <c r="AM2057" s="174"/>
      <c r="AN2057" s="174"/>
      <c r="AO2057" s="174"/>
      <c r="AP2057" s="174"/>
      <c r="AQ2057" s="174"/>
      <c r="AR2057" s="174"/>
      <c r="AS2057" s="174"/>
      <c r="AT2057" s="174"/>
      <c r="AU2057" s="174"/>
      <c r="AV2057" s="174"/>
      <c r="AW2057" s="174"/>
      <c r="AX2057" s="174"/>
      <c r="AY2057" s="174"/>
      <c r="AZ2057" s="174"/>
      <c r="BA2057" s="174"/>
      <c r="BB2057" s="174"/>
      <c r="BC2057" s="174"/>
      <c r="BD2057" s="174"/>
      <c r="BE2057" s="174"/>
      <c r="BF2057" s="174"/>
      <c r="BG2057" s="174"/>
      <c r="BH2057" s="174"/>
      <c r="BI2057" s="174"/>
      <c r="BJ2057" s="174"/>
      <c r="BK2057" s="174"/>
      <c r="BL2057" s="174"/>
      <c r="BM2057" s="174"/>
      <c r="BN2057" s="174"/>
      <c r="BO2057" s="174"/>
      <c r="BP2057" s="174"/>
      <c r="BQ2057" s="174"/>
      <c r="BR2057" s="174"/>
      <c r="BS2057" s="174"/>
      <c r="BT2057" s="174"/>
    </row>
    <row r="2058" spans="1:72" s="177" customFormat="1">
      <c r="A2058" s="176"/>
      <c r="B2058" s="176"/>
      <c r="C2058" s="178"/>
      <c r="D2058" s="176"/>
      <c r="E2058" s="174"/>
      <c r="F2058" s="174"/>
      <c r="G2058" s="174"/>
      <c r="H2058" s="174"/>
      <c r="I2058" s="174"/>
      <c r="J2058" s="174"/>
      <c r="K2058" s="174"/>
      <c r="L2058" s="174"/>
      <c r="M2058" s="174"/>
      <c r="N2058" s="174"/>
      <c r="O2058" s="174"/>
      <c r="P2058" s="174"/>
      <c r="Q2058" s="174"/>
      <c r="R2058" s="174"/>
      <c r="S2058" s="174"/>
      <c r="T2058" s="174"/>
      <c r="U2058" s="174"/>
      <c r="V2058" s="174"/>
      <c r="W2058" s="174"/>
      <c r="X2058" s="174"/>
      <c r="Y2058" s="174"/>
      <c r="Z2058" s="174"/>
      <c r="AA2058" s="174"/>
      <c r="AB2058" s="174"/>
      <c r="AC2058" s="174"/>
      <c r="AD2058" s="174"/>
      <c r="AE2058" s="174"/>
      <c r="AF2058" s="174"/>
      <c r="AG2058" s="174"/>
      <c r="AH2058" s="174"/>
      <c r="AI2058" s="174"/>
      <c r="AJ2058" s="174"/>
      <c r="AK2058" s="174"/>
      <c r="AL2058" s="174"/>
      <c r="AM2058" s="174"/>
      <c r="AN2058" s="174"/>
      <c r="AO2058" s="174"/>
      <c r="AP2058" s="174"/>
      <c r="AQ2058" s="174"/>
      <c r="AR2058" s="174"/>
      <c r="AS2058" s="174"/>
      <c r="AT2058" s="174"/>
      <c r="AU2058" s="174"/>
      <c r="AV2058" s="174"/>
      <c r="AW2058" s="174"/>
      <c r="AX2058" s="174"/>
      <c r="AY2058" s="174"/>
      <c r="AZ2058" s="174"/>
      <c r="BA2058" s="174"/>
      <c r="BB2058" s="174"/>
      <c r="BC2058" s="174"/>
      <c r="BD2058" s="174"/>
      <c r="BE2058" s="174"/>
      <c r="BF2058" s="174"/>
      <c r="BG2058" s="174"/>
      <c r="BH2058" s="174"/>
      <c r="BI2058" s="174"/>
      <c r="BJ2058" s="174"/>
      <c r="BK2058" s="174"/>
      <c r="BL2058" s="174"/>
      <c r="BM2058" s="174"/>
      <c r="BN2058" s="174"/>
      <c r="BO2058" s="174"/>
      <c r="BP2058" s="174"/>
      <c r="BQ2058" s="174"/>
      <c r="BR2058" s="174"/>
      <c r="BS2058" s="174"/>
      <c r="BT2058" s="174"/>
    </row>
    <row r="2059" spans="1:72" s="177" customFormat="1">
      <c r="A2059" s="176"/>
      <c r="B2059" s="176"/>
      <c r="C2059" s="178"/>
      <c r="D2059" s="176"/>
      <c r="E2059" s="174"/>
      <c r="F2059" s="174"/>
      <c r="G2059" s="174"/>
      <c r="H2059" s="174"/>
      <c r="I2059" s="174"/>
      <c r="J2059" s="174"/>
      <c r="K2059" s="174"/>
      <c r="L2059" s="174"/>
      <c r="M2059" s="174"/>
      <c r="N2059" s="174"/>
      <c r="O2059" s="174"/>
      <c r="P2059" s="174"/>
      <c r="Q2059" s="174"/>
      <c r="R2059" s="174"/>
      <c r="S2059" s="174"/>
      <c r="T2059" s="174"/>
      <c r="U2059" s="174"/>
      <c r="V2059" s="174"/>
      <c r="W2059" s="174"/>
      <c r="X2059" s="174"/>
      <c r="Y2059" s="174"/>
      <c r="Z2059" s="174"/>
      <c r="AA2059" s="174"/>
      <c r="AB2059" s="174"/>
      <c r="AC2059" s="174"/>
      <c r="AD2059" s="174"/>
      <c r="AE2059" s="174"/>
      <c r="AF2059" s="174"/>
      <c r="AG2059" s="174"/>
      <c r="AH2059" s="174"/>
      <c r="AI2059" s="174"/>
      <c r="AJ2059" s="174"/>
      <c r="AK2059" s="174"/>
      <c r="AL2059" s="174"/>
      <c r="AM2059" s="174"/>
      <c r="AN2059" s="174"/>
      <c r="AO2059" s="174"/>
      <c r="AP2059" s="174"/>
      <c r="AQ2059" s="174"/>
      <c r="AR2059" s="174"/>
      <c r="AS2059" s="174"/>
      <c r="AT2059" s="174"/>
      <c r="AU2059" s="174"/>
      <c r="AV2059" s="174"/>
      <c r="AW2059" s="174"/>
      <c r="AX2059" s="174"/>
      <c r="AY2059" s="174"/>
      <c r="AZ2059" s="174"/>
      <c r="BA2059" s="174"/>
      <c r="BB2059" s="174"/>
      <c r="BC2059" s="174"/>
      <c r="BD2059" s="174"/>
      <c r="BE2059" s="174"/>
      <c r="BF2059" s="174"/>
      <c r="BG2059" s="174"/>
      <c r="BH2059" s="174"/>
      <c r="BI2059" s="174"/>
      <c r="BJ2059" s="174"/>
      <c r="BK2059" s="174"/>
      <c r="BL2059" s="174"/>
      <c r="BM2059" s="174"/>
      <c r="BN2059" s="174"/>
      <c r="BO2059" s="174"/>
      <c r="BP2059" s="174"/>
      <c r="BQ2059" s="174"/>
      <c r="BR2059" s="174"/>
      <c r="BS2059" s="174"/>
      <c r="BT2059" s="174"/>
    </row>
    <row r="2060" spans="1:72" s="177" customFormat="1">
      <c r="A2060" s="176"/>
      <c r="B2060" s="176"/>
      <c r="C2060" s="178"/>
      <c r="D2060" s="176"/>
      <c r="E2060" s="174"/>
      <c r="F2060" s="174"/>
      <c r="G2060" s="174"/>
      <c r="H2060" s="174"/>
      <c r="I2060" s="174"/>
      <c r="J2060" s="174"/>
      <c r="K2060" s="174"/>
      <c r="L2060" s="174"/>
      <c r="M2060" s="174"/>
      <c r="N2060" s="174"/>
      <c r="O2060" s="174"/>
      <c r="P2060" s="174"/>
      <c r="Q2060" s="174"/>
      <c r="R2060" s="174"/>
      <c r="S2060" s="174"/>
      <c r="T2060" s="174"/>
      <c r="U2060" s="174"/>
      <c r="V2060" s="174"/>
      <c r="W2060" s="174"/>
      <c r="X2060" s="174"/>
      <c r="Y2060" s="174"/>
      <c r="Z2060" s="174"/>
      <c r="AA2060" s="174"/>
      <c r="AB2060" s="174"/>
      <c r="AC2060" s="174"/>
      <c r="AD2060" s="174"/>
      <c r="AE2060" s="174"/>
      <c r="AF2060" s="174"/>
      <c r="AG2060" s="174"/>
      <c r="AH2060" s="174"/>
      <c r="AI2060" s="174"/>
      <c r="AJ2060" s="174"/>
      <c r="AK2060" s="174"/>
      <c r="AL2060" s="174"/>
      <c r="AM2060" s="174"/>
      <c r="AN2060" s="174"/>
      <c r="AO2060" s="174"/>
      <c r="AP2060" s="174"/>
      <c r="AQ2060" s="174"/>
      <c r="AR2060" s="174"/>
      <c r="AS2060" s="174"/>
      <c r="AT2060" s="174"/>
      <c r="AU2060" s="174"/>
      <c r="AV2060" s="174"/>
      <c r="AW2060" s="174"/>
      <c r="AX2060" s="174"/>
      <c r="AY2060" s="174"/>
      <c r="AZ2060" s="174"/>
      <c r="BA2060" s="174"/>
      <c r="BB2060" s="174"/>
      <c r="BC2060" s="174"/>
      <c r="BD2060" s="174"/>
      <c r="BE2060" s="174"/>
      <c r="BF2060" s="174"/>
      <c r="BG2060" s="174"/>
      <c r="BH2060" s="174"/>
      <c r="BI2060" s="174"/>
      <c r="BJ2060" s="174"/>
      <c r="BK2060" s="174"/>
      <c r="BL2060" s="174"/>
      <c r="BM2060" s="174"/>
      <c r="BN2060" s="174"/>
      <c r="BO2060" s="174"/>
      <c r="BP2060" s="174"/>
      <c r="BQ2060" s="174"/>
      <c r="BR2060" s="174"/>
      <c r="BS2060" s="174"/>
      <c r="BT2060" s="174"/>
    </row>
    <row r="2061" spans="1:72" s="177" customFormat="1">
      <c r="A2061" s="176"/>
      <c r="B2061" s="176"/>
      <c r="C2061" s="178"/>
      <c r="D2061" s="176"/>
      <c r="E2061" s="174"/>
      <c r="F2061" s="174"/>
      <c r="G2061" s="174"/>
      <c r="H2061" s="174"/>
      <c r="I2061" s="174"/>
      <c r="J2061" s="174"/>
      <c r="K2061" s="174"/>
      <c r="L2061" s="174"/>
      <c r="M2061" s="174"/>
      <c r="N2061" s="174"/>
      <c r="O2061" s="174"/>
      <c r="P2061" s="174"/>
      <c r="Q2061" s="174"/>
      <c r="R2061" s="174"/>
      <c r="S2061" s="174"/>
      <c r="T2061" s="174"/>
      <c r="U2061" s="174"/>
      <c r="V2061" s="174"/>
      <c r="W2061" s="174"/>
      <c r="X2061" s="174"/>
      <c r="Y2061" s="174"/>
      <c r="Z2061" s="174"/>
      <c r="AA2061" s="174"/>
      <c r="AB2061" s="174"/>
      <c r="AC2061" s="174"/>
      <c r="AD2061" s="174"/>
      <c r="AE2061" s="174"/>
      <c r="AF2061" s="174"/>
      <c r="AG2061" s="174"/>
      <c r="AH2061" s="174"/>
      <c r="AI2061" s="174"/>
      <c r="AJ2061" s="174"/>
      <c r="AK2061" s="174"/>
      <c r="AL2061" s="174"/>
      <c r="AM2061" s="174"/>
      <c r="AN2061" s="174"/>
      <c r="AO2061" s="174"/>
      <c r="AP2061" s="174"/>
      <c r="AQ2061" s="174"/>
      <c r="AR2061" s="174"/>
      <c r="AS2061" s="174"/>
      <c r="AT2061" s="174"/>
      <c r="AU2061" s="174"/>
      <c r="AV2061" s="174"/>
      <c r="AW2061" s="174"/>
      <c r="AX2061" s="174"/>
      <c r="AY2061" s="174"/>
      <c r="AZ2061" s="174"/>
      <c r="BA2061" s="174"/>
      <c r="BB2061" s="174"/>
      <c r="BC2061" s="174"/>
      <c r="BD2061" s="174"/>
      <c r="BE2061" s="174"/>
      <c r="BF2061" s="174"/>
      <c r="BG2061" s="174"/>
      <c r="BH2061" s="174"/>
      <c r="BI2061" s="174"/>
      <c r="BJ2061" s="174"/>
      <c r="BK2061" s="174"/>
      <c r="BL2061" s="174"/>
      <c r="BM2061" s="174"/>
      <c r="BN2061" s="174"/>
      <c r="BO2061" s="174"/>
      <c r="BP2061" s="174"/>
      <c r="BQ2061" s="174"/>
      <c r="BR2061" s="174"/>
      <c r="BS2061" s="174"/>
      <c r="BT2061" s="174"/>
    </row>
    <row r="2062" spans="1:72" s="177" customFormat="1">
      <c r="A2062" s="176"/>
      <c r="B2062" s="176"/>
      <c r="C2062" s="178"/>
      <c r="D2062" s="176"/>
      <c r="E2062" s="174"/>
      <c r="F2062" s="174"/>
      <c r="G2062" s="174"/>
      <c r="H2062" s="174"/>
      <c r="I2062" s="174"/>
      <c r="J2062" s="174"/>
      <c r="K2062" s="174"/>
      <c r="L2062" s="174"/>
      <c r="M2062" s="174"/>
      <c r="N2062" s="174"/>
      <c r="O2062" s="174"/>
      <c r="P2062" s="174"/>
      <c r="Q2062" s="174"/>
      <c r="R2062" s="174"/>
      <c r="S2062" s="174"/>
      <c r="T2062" s="174"/>
      <c r="U2062" s="174"/>
      <c r="V2062" s="174"/>
      <c r="W2062" s="174"/>
      <c r="X2062" s="174"/>
      <c r="Y2062" s="174"/>
      <c r="Z2062" s="174"/>
      <c r="AA2062" s="174"/>
      <c r="AB2062" s="174"/>
      <c r="AC2062" s="174"/>
      <c r="AD2062" s="174"/>
      <c r="AE2062" s="174"/>
      <c r="AF2062" s="174"/>
      <c r="AG2062" s="174"/>
      <c r="AH2062" s="174"/>
      <c r="AI2062" s="174"/>
      <c r="AJ2062" s="174"/>
      <c r="AK2062" s="174"/>
      <c r="AL2062" s="174"/>
      <c r="AM2062" s="174"/>
      <c r="AN2062" s="174"/>
      <c r="AO2062" s="174"/>
      <c r="AP2062" s="174"/>
      <c r="AQ2062" s="174"/>
      <c r="AR2062" s="174"/>
      <c r="AS2062" s="174"/>
      <c r="AT2062" s="174"/>
      <c r="AU2062" s="174"/>
      <c r="AV2062" s="174"/>
      <c r="AW2062" s="174"/>
      <c r="AX2062" s="174"/>
      <c r="AY2062" s="174"/>
      <c r="AZ2062" s="174"/>
      <c r="BA2062" s="174"/>
      <c r="BB2062" s="174"/>
      <c r="BC2062" s="174"/>
      <c r="BD2062" s="174"/>
      <c r="BE2062" s="174"/>
      <c r="BF2062" s="174"/>
      <c r="BG2062" s="174"/>
      <c r="BH2062" s="174"/>
      <c r="BI2062" s="174"/>
      <c r="BJ2062" s="174"/>
      <c r="BK2062" s="174"/>
      <c r="BL2062" s="174"/>
      <c r="BM2062" s="174"/>
      <c r="BN2062" s="174"/>
      <c r="BO2062" s="174"/>
      <c r="BP2062" s="174"/>
      <c r="BQ2062" s="174"/>
      <c r="BR2062" s="174"/>
      <c r="BS2062" s="174"/>
      <c r="BT2062" s="174"/>
    </row>
    <row r="2063" spans="1:72" s="177" customFormat="1">
      <c r="A2063" s="176"/>
      <c r="B2063" s="176"/>
      <c r="C2063" s="178"/>
      <c r="D2063" s="176"/>
      <c r="E2063" s="174"/>
      <c r="F2063" s="174"/>
      <c r="G2063" s="174"/>
      <c r="H2063" s="174"/>
      <c r="I2063" s="174"/>
      <c r="J2063" s="174"/>
      <c r="K2063" s="174"/>
      <c r="L2063" s="174"/>
      <c r="M2063" s="174"/>
      <c r="N2063" s="174"/>
      <c r="O2063" s="174"/>
      <c r="P2063" s="174"/>
      <c r="Q2063" s="174"/>
      <c r="R2063" s="174"/>
      <c r="S2063" s="174"/>
      <c r="T2063" s="174"/>
      <c r="U2063" s="174"/>
      <c r="V2063" s="174"/>
      <c r="W2063" s="174"/>
      <c r="X2063" s="174"/>
      <c r="Y2063" s="174"/>
      <c r="Z2063" s="174"/>
      <c r="AA2063" s="174"/>
      <c r="AB2063" s="174"/>
      <c r="AC2063" s="174"/>
      <c r="AD2063" s="174"/>
      <c r="AE2063" s="174"/>
      <c r="AF2063" s="174"/>
      <c r="AG2063" s="174"/>
      <c r="AH2063" s="174"/>
      <c r="AI2063" s="174"/>
      <c r="AJ2063" s="174"/>
      <c r="AK2063" s="174"/>
      <c r="AL2063" s="174"/>
      <c r="AM2063" s="174"/>
      <c r="AN2063" s="174"/>
      <c r="AO2063" s="174"/>
      <c r="AP2063" s="174"/>
      <c r="AQ2063" s="174"/>
      <c r="AR2063" s="174"/>
      <c r="AS2063" s="174"/>
      <c r="AT2063" s="174"/>
      <c r="AU2063" s="174"/>
      <c r="AV2063" s="174"/>
      <c r="AW2063" s="174"/>
      <c r="AX2063" s="174"/>
      <c r="AY2063" s="174"/>
      <c r="AZ2063" s="174"/>
      <c r="BA2063" s="174"/>
      <c r="BB2063" s="174"/>
      <c r="BC2063" s="174"/>
      <c r="BD2063" s="174"/>
      <c r="BE2063" s="174"/>
      <c r="BF2063" s="174"/>
      <c r="BG2063" s="174"/>
      <c r="BH2063" s="174"/>
      <c r="BI2063" s="174"/>
      <c r="BJ2063" s="174"/>
      <c r="BK2063" s="174"/>
      <c r="BL2063" s="174"/>
      <c r="BM2063" s="174"/>
      <c r="BN2063" s="174"/>
      <c r="BO2063" s="174"/>
      <c r="BP2063" s="174"/>
      <c r="BQ2063" s="174"/>
      <c r="BR2063" s="174"/>
      <c r="BS2063" s="174"/>
      <c r="BT2063" s="174"/>
    </row>
    <row r="2064" spans="1:72" s="177" customFormat="1">
      <c r="A2064" s="176"/>
      <c r="B2064" s="176"/>
      <c r="C2064" s="178"/>
      <c r="D2064" s="176"/>
      <c r="E2064" s="174"/>
      <c r="F2064" s="174"/>
      <c r="G2064" s="174"/>
      <c r="H2064" s="174"/>
      <c r="I2064" s="174"/>
      <c r="J2064" s="174"/>
      <c r="K2064" s="174"/>
      <c r="L2064" s="174"/>
      <c r="M2064" s="174"/>
      <c r="N2064" s="174"/>
      <c r="O2064" s="174"/>
      <c r="P2064" s="174"/>
      <c r="Q2064" s="174"/>
      <c r="R2064" s="174"/>
      <c r="S2064" s="174"/>
      <c r="T2064" s="174"/>
      <c r="U2064" s="174"/>
      <c r="V2064" s="174"/>
      <c r="W2064" s="174"/>
      <c r="X2064" s="174"/>
      <c r="Y2064" s="174"/>
      <c r="Z2064" s="174"/>
      <c r="AA2064" s="174"/>
      <c r="AB2064" s="174"/>
      <c r="AC2064" s="174"/>
      <c r="AD2064" s="174"/>
      <c r="AE2064" s="174"/>
      <c r="AF2064" s="174"/>
      <c r="AG2064" s="174"/>
      <c r="AH2064" s="174"/>
      <c r="AI2064" s="174"/>
      <c r="AJ2064" s="174"/>
      <c r="AK2064" s="174"/>
      <c r="AL2064" s="174"/>
      <c r="AM2064" s="174"/>
      <c r="AN2064" s="174"/>
      <c r="AO2064" s="174"/>
      <c r="AP2064" s="174"/>
      <c r="AQ2064" s="174"/>
      <c r="AR2064" s="174"/>
      <c r="AS2064" s="174"/>
      <c r="AT2064" s="174"/>
      <c r="AU2064" s="174"/>
      <c r="AV2064" s="174"/>
      <c r="AW2064" s="174"/>
      <c r="AX2064" s="174"/>
      <c r="AY2064" s="174"/>
      <c r="AZ2064" s="174"/>
      <c r="BA2064" s="174"/>
      <c r="BB2064" s="174"/>
      <c r="BC2064" s="174"/>
      <c r="BD2064" s="174"/>
      <c r="BE2064" s="174"/>
      <c r="BF2064" s="174"/>
      <c r="BG2064" s="174"/>
      <c r="BH2064" s="174"/>
      <c r="BI2064" s="174"/>
      <c r="BJ2064" s="174"/>
      <c r="BK2064" s="174"/>
      <c r="BL2064" s="174"/>
      <c r="BM2064" s="174"/>
      <c r="BN2064" s="174"/>
      <c r="BO2064" s="174"/>
      <c r="BP2064" s="174"/>
      <c r="BQ2064" s="174"/>
      <c r="BR2064" s="174"/>
      <c r="BS2064" s="174"/>
      <c r="BT2064" s="174"/>
    </row>
    <row r="2065" spans="1:72" s="177" customFormat="1">
      <c r="A2065" s="176"/>
      <c r="B2065" s="176"/>
      <c r="C2065" s="178"/>
      <c r="D2065" s="176"/>
      <c r="E2065" s="174"/>
      <c r="F2065" s="174"/>
      <c r="G2065" s="174"/>
      <c r="H2065" s="174"/>
      <c r="I2065" s="174"/>
      <c r="J2065" s="174"/>
      <c r="K2065" s="174"/>
      <c r="L2065" s="174"/>
      <c r="M2065" s="174"/>
      <c r="N2065" s="174"/>
      <c r="O2065" s="174"/>
      <c r="P2065" s="174"/>
      <c r="Q2065" s="174"/>
      <c r="R2065" s="174"/>
      <c r="S2065" s="174"/>
      <c r="T2065" s="174"/>
      <c r="U2065" s="174"/>
      <c r="V2065" s="174"/>
      <c r="W2065" s="174"/>
      <c r="X2065" s="174"/>
      <c r="Y2065" s="174"/>
      <c r="Z2065" s="174"/>
      <c r="AA2065" s="174"/>
      <c r="AB2065" s="174"/>
      <c r="AC2065" s="174"/>
      <c r="AD2065" s="174"/>
      <c r="AE2065" s="174"/>
      <c r="AF2065" s="174"/>
      <c r="AG2065" s="174"/>
      <c r="AH2065" s="174"/>
      <c r="AI2065" s="174"/>
      <c r="AJ2065" s="174"/>
      <c r="AK2065" s="174"/>
      <c r="AL2065" s="174"/>
      <c r="AM2065" s="174"/>
      <c r="AN2065" s="174"/>
      <c r="AO2065" s="174"/>
      <c r="AP2065" s="174"/>
      <c r="AQ2065" s="174"/>
      <c r="AR2065" s="174"/>
      <c r="AS2065" s="174"/>
      <c r="AT2065" s="174"/>
      <c r="AU2065" s="174"/>
      <c r="AV2065" s="174"/>
      <c r="AW2065" s="174"/>
      <c r="AX2065" s="174"/>
      <c r="AY2065" s="174"/>
      <c r="AZ2065" s="174"/>
      <c r="BA2065" s="174"/>
      <c r="BB2065" s="174"/>
      <c r="BC2065" s="174"/>
      <c r="BD2065" s="174"/>
      <c r="BE2065" s="174"/>
      <c r="BF2065" s="174"/>
      <c r="BG2065" s="174"/>
      <c r="BH2065" s="174"/>
      <c r="BI2065" s="174"/>
      <c r="BJ2065" s="174"/>
      <c r="BK2065" s="174"/>
      <c r="BL2065" s="174"/>
      <c r="BM2065" s="174"/>
      <c r="BN2065" s="174"/>
      <c r="BO2065" s="174"/>
      <c r="BP2065" s="174"/>
      <c r="BQ2065" s="174"/>
      <c r="BR2065" s="174"/>
      <c r="BS2065" s="174"/>
      <c r="BT2065" s="174"/>
    </row>
    <row r="2066" spans="1:72" s="177" customFormat="1">
      <c r="A2066" s="176"/>
      <c r="B2066" s="176"/>
      <c r="C2066" s="178"/>
      <c r="D2066" s="176"/>
      <c r="E2066" s="174"/>
      <c r="F2066" s="174"/>
      <c r="G2066" s="174"/>
      <c r="H2066" s="174"/>
      <c r="I2066" s="174"/>
      <c r="J2066" s="174"/>
      <c r="K2066" s="174"/>
      <c r="L2066" s="174"/>
      <c r="M2066" s="174"/>
      <c r="N2066" s="174"/>
      <c r="O2066" s="174"/>
      <c r="P2066" s="174"/>
      <c r="Q2066" s="174"/>
      <c r="R2066" s="174"/>
      <c r="S2066" s="174"/>
      <c r="T2066" s="174"/>
      <c r="U2066" s="174"/>
      <c r="V2066" s="174"/>
      <c r="W2066" s="174"/>
      <c r="X2066" s="174"/>
      <c r="Y2066" s="174"/>
      <c r="Z2066" s="174"/>
      <c r="AA2066" s="174"/>
      <c r="AB2066" s="174"/>
      <c r="AC2066" s="174"/>
      <c r="AD2066" s="174"/>
      <c r="AE2066" s="174"/>
      <c r="AF2066" s="174"/>
      <c r="AG2066" s="174"/>
      <c r="AH2066" s="174"/>
      <c r="AI2066" s="174"/>
      <c r="AJ2066" s="174"/>
      <c r="AK2066" s="174"/>
      <c r="AL2066" s="174"/>
      <c r="AM2066" s="174"/>
      <c r="AN2066" s="174"/>
      <c r="AO2066" s="174"/>
      <c r="AP2066" s="174"/>
      <c r="AQ2066" s="174"/>
      <c r="AR2066" s="174"/>
      <c r="AS2066" s="174"/>
      <c r="AT2066" s="174"/>
      <c r="AU2066" s="174"/>
      <c r="AV2066" s="174"/>
      <c r="AW2066" s="174"/>
      <c r="AX2066" s="174"/>
      <c r="AY2066" s="174"/>
      <c r="AZ2066" s="174"/>
      <c r="BA2066" s="174"/>
      <c r="BB2066" s="174"/>
      <c r="BC2066" s="174"/>
      <c r="BD2066" s="174"/>
      <c r="BE2066" s="174"/>
      <c r="BF2066" s="174"/>
      <c r="BG2066" s="174"/>
      <c r="BH2066" s="174"/>
      <c r="BI2066" s="174"/>
      <c r="BJ2066" s="174"/>
      <c r="BK2066" s="174"/>
      <c r="BL2066" s="174"/>
      <c r="BM2066" s="174"/>
      <c r="BN2066" s="174"/>
      <c r="BO2066" s="174"/>
      <c r="BP2066" s="174"/>
      <c r="BQ2066" s="174"/>
      <c r="BR2066" s="174"/>
      <c r="BS2066" s="174"/>
      <c r="BT2066" s="174"/>
    </row>
    <row r="2067" spans="1:72" s="177" customFormat="1">
      <c r="A2067" s="176"/>
      <c r="B2067" s="176"/>
      <c r="C2067" s="178"/>
      <c r="D2067" s="176"/>
      <c r="E2067" s="174"/>
      <c r="F2067" s="174"/>
      <c r="G2067" s="174"/>
      <c r="H2067" s="174"/>
      <c r="I2067" s="174"/>
      <c r="J2067" s="174"/>
      <c r="K2067" s="174"/>
      <c r="L2067" s="174"/>
      <c r="M2067" s="174"/>
      <c r="N2067" s="174"/>
      <c r="O2067" s="174"/>
      <c r="P2067" s="174"/>
      <c r="Q2067" s="174"/>
      <c r="R2067" s="174"/>
      <c r="S2067" s="174"/>
      <c r="T2067" s="174"/>
      <c r="U2067" s="174"/>
      <c r="V2067" s="174"/>
      <c r="W2067" s="174"/>
      <c r="X2067" s="174"/>
      <c r="Y2067" s="174"/>
      <c r="Z2067" s="174"/>
      <c r="AA2067" s="174"/>
      <c r="AB2067" s="174"/>
      <c r="AC2067" s="174"/>
      <c r="AD2067" s="174"/>
      <c r="AE2067" s="174"/>
      <c r="AF2067" s="174"/>
      <c r="AG2067" s="174"/>
      <c r="AH2067" s="174"/>
      <c r="AI2067" s="174"/>
      <c r="AJ2067" s="174"/>
      <c r="AK2067" s="174"/>
      <c r="AL2067" s="174"/>
      <c r="AM2067" s="174"/>
      <c r="AN2067" s="174"/>
      <c r="AO2067" s="174"/>
      <c r="AP2067" s="174"/>
      <c r="AQ2067" s="174"/>
      <c r="AR2067" s="174"/>
      <c r="AS2067" s="174"/>
      <c r="AT2067" s="174"/>
      <c r="AU2067" s="174"/>
      <c r="AV2067" s="174"/>
      <c r="AW2067" s="174"/>
      <c r="AX2067" s="174"/>
      <c r="AY2067" s="174"/>
      <c r="AZ2067" s="174"/>
      <c r="BA2067" s="174"/>
      <c r="BB2067" s="174"/>
      <c r="BC2067" s="174"/>
      <c r="BD2067" s="174"/>
      <c r="BE2067" s="174"/>
      <c r="BF2067" s="174"/>
      <c r="BG2067" s="174"/>
      <c r="BH2067" s="174"/>
      <c r="BI2067" s="174"/>
      <c r="BJ2067" s="174"/>
      <c r="BK2067" s="174"/>
      <c r="BL2067" s="174"/>
      <c r="BM2067" s="174"/>
      <c r="BN2067" s="174"/>
      <c r="BO2067" s="174"/>
      <c r="BP2067" s="174"/>
      <c r="BQ2067" s="174"/>
      <c r="BR2067" s="174"/>
      <c r="BS2067" s="174"/>
      <c r="BT2067" s="174"/>
    </row>
    <row r="2068" spans="1:72" s="177" customFormat="1">
      <c r="A2068" s="176"/>
      <c r="B2068" s="176"/>
      <c r="C2068" s="178"/>
      <c r="D2068" s="176"/>
      <c r="E2068" s="174"/>
      <c r="F2068" s="174"/>
      <c r="G2068" s="174"/>
      <c r="H2068" s="174"/>
      <c r="I2068" s="174"/>
      <c r="J2068" s="174"/>
      <c r="K2068" s="174"/>
      <c r="L2068" s="174"/>
      <c r="M2068" s="174"/>
      <c r="N2068" s="174"/>
      <c r="O2068" s="174"/>
      <c r="P2068" s="174"/>
      <c r="Q2068" s="174"/>
      <c r="R2068" s="174"/>
      <c r="S2068" s="174"/>
      <c r="T2068" s="174"/>
      <c r="U2068" s="174"/>
      <c r="V2068" s="174"/>
      <c r="W2068" s="174"/>
      <c r="X2068" s="174"/>
      <c r="Y2068" s="174"/>
      <c r="Z2068" s="174"/>
      <c r="AA2068" s="174"/>
      <c r="AB2068" s="174"/>
      <c r="AC2068" s="174"/>
      <c r="AD2068" s="174"/>
      <c r="AE2068" s="174"/>
      <c r="AF2068" s="174"/>
      <c r="AG2068" s="174"/>
      <c r="AH2068" s="174"/>
      <c r="AI2068" s="174"/>
      <c r="AJ2068" s="174"/>
      <c r="AK2068" s="174"/>
      <c r="AL2068" s="174"/>
      <c r="AM2068" s="174"/>
      <c r="AN2068" s="174"/>
      <c r="AO2068" s="174"/>
      <c r="AP2068" s="174"/>
      <c r="AQ2068" s="174"/>
      <c r="AR2068" s="174"/>
      <c r="AS2068" s="174"/>
      <c r="AT2068" s="174"/>
      <c r="AU2068" s="174"/>
      <c r="AV2068" s="174"/>
      <c r="AW2068" s="174"/>
      <c r="AX2068" s="174"/>
      <c r="AY2068" s="174"/>
      <c r="AZ2068" s="174"/>
      <c r="BA2068" s="174"/>
      <c r="BB2068" s="174"/>
      <c r="BC2068" s="174"/>
      <c r="BD2068" s="174"/>
      <c r="BE2068" s="174"/>
      <c r="BF2068" s="174"/>
      <c r="BG2068" s="174"/>
      <c r="BH2068" s="174"/>
      <c r="BI2068" s="174"/>
      <c r="BJ2068" s="174"/>
      <c r="BK2068" s="174"/>
      <c r="BL2068" s="174"/>
      <c r="BM2068" s="174"/>
      <c r="BN2068" s="174"/>
      <c r="BO2068" s="174"/>
      <c r="BP2068" s="174"/>
      <c r="BQ2068" s="174"/>
      <c r="BR2068" s="174"/>
      <c r="BS2068" s="174"/>
      <c r="BT2068" s="174"/>
    </row>
    <row r="2069" spans="1:72" s="177" customFormat="1">
      <c r="A2069" s="176"/>
      <c r="B2069" s="176"/>
      <c r="C2069" s="178"/>
      <c r="D2069" s="176"/>
      <c r="E2069" s="174"/>
      <c r="F2069" s="174"/>
      <c r="G2069" s="174"/>
      <c r="H2069" s="174"/>
      <c r="I2069" s="174"/>
      <c r="J2069" s="174"/>
      <c r="K2069" s="174"/>
      <c r="L2069" s="174"/>
      <c r="M2069" s="174"/>
      <c r="N2069" s="174"/>
      <c r="O2069" s="174"/>
      <c r="P2069" s="174"/>
      <c r="Q2069" s="174"/>
      <c r="R2069" s="174"/>
      <c r="S2069" s="174"/>
      <c r="T2069" s="174"/>
      <c r="U2069" s="174"/>
      <c r="V2069" s="174"/>
      <c r="W2069" s="174"/>
      <c r="X2069" s="174"/>
      <c r="Y2069" s="174"/>
      <c r="Z2069" s="174"/>
      <c r="AA2069" s="174"/>
      <c r="AB2069" s="174"/>
      <c r="AC2069" s="174"/>
      <c r="AD2069" s="174"/>
      <c r="AE2069" s="174"/>
      <c r="AF2069" s="174"/>
      <c r="AG2069" s="174"/>
      <c r="AH2069" s="174"/>
      <c r="AI2069" s="174"/>
      <c r="AJ2069" s="174"/>
      <c r="AK2069" s="174"/>
      <c r="AL2069" s="174"/>
      <c r="AM2069" s="174"/>
      <c r="AN2069" s="174"/>
      <c r="AO2069" s="174"/>
      <c r="AP2069" s="174"/>
      <c r="AQ2069" s="174"/>
      <c r="AR2069" s="174"/>
      <c r="AS2069" s="174"/>
      <c r="AT2069" s="174"/>
      <c r="AU2069" s="174"/>
      <c r="AV2069" s="174"/>
      <c r="AW2069" s="174"/>
      <c r="AX2069" s="174"/>
      <c r="AY2069" s="174"/>
      <c r="AZ2069" s="174"/>
      <c r="BA2069" s="174"/>
      <c r="BB2069" s="174"/>
      <c r="BC2069" s="174"/>
      <c r="BD2069" s="174"/>
      <c r="BE2069" s="174"/>
      <c r="BF2069" s="174"/>
      <c r="BG2069" s="174"/>
      <c r="BH2069" s="174"/>
      <c r="BI2069" s="174"/>
      <c r="BJ2069" s="174"/>
      <c r="BK2069" s="174"/>
      <c r="BL2069" s="174"/>
      <c r="BM2069" s="174"/>
      <c r="BN2069" s="174"/>
      <c r="BO2069" s="174"/>
      <c r="BP2069" s="174"/>
      <c r="BQ2069" s="174"/>
      <c r="BR2069" s="174"/>
      <c r="BS2069" s="174"/>
      <c r="BT2069" s="174"/>
    </row>
    <row r="2070" spans="1:72" s="177" customFormat="1">
      <c r="A2070" s="176"/>
      <c r="B2070" s="176"/>
      <c r="C2070" s="178"/>
      <c r="D2070" s="176"/>
      <c r="E2070" s="174"/>
      <c r="F2070" s="174"/>
      <c r="G2070" s="174"/>
      <c r="H2070" s="174"/>
      <c r="I2070" s="174"/>
      <c r="J2070" s="174"/>
      <c r="K2070" s="174"/>
      <c r="L2070" s="174"/>
      <c r="M2070" s="174"/>
      <c r="N2070" s="174"/>
      <c r="O2070" s="174"/>
      <c r="P2070" s="174"/>
      <c r="Q2070" s="174"/>
      <c r="R2070" s="174"/>
      <c r="S2070" s="174"/>
      <c r="T2070" s="174"/>
      <c r="U2070" s="174"/>
      <c r="V2070" s="174"/>
      <c r="W2070" s="174"/>
      <c r="X2070" s="174"/>
      <c r="Y2070" s="174"/>
      <c r="Z2070" s="174"/>
      <c r="AA2070" s="174"/>
      <c r="AB2070" s="174"/>
      <c r="AC2070" s="174"/>
      <c r="AD2070" s="174"/>
      <c r="AE2070" s="174"/>
      <c r="AF2070" s="174"/>
      <c r="AG2070" s="174"/>
      <c r="AH2070" s="174"/>
      <c r="AI2070" s="174"/>
      <c r="AJ2070" s="174"/>
      <c r="AK2070" s="174"/>
      <c r="AL2070" s="174"/>
      <c r="AM2070" s="174"/>
      <c r="AN2070" s="174"/>
      <c r="AO2070" s="174"/>
      <c r="AP2070" s="174"/>
      <c r="AQ2070" s="174"/>
      <c r="AR2070" s="174"/>
      <c r="AS2070" s="174"/>
      <c r="AT2070" s="174"/>
      <c r="AU2070" s="174"/>
      <c r="AV2070" s="174"/>
      <c r="AW2070" s="174"/>
      <c r="AX2070" s="174"/>
      <c r="AY2070" s="174"/>
      <c r="AZ2070" s="174"/>
      <c r="BA2070" s="174"/>
      <c r="BB2070" s="174"/>
      <c r="BC2070" s="174"/>
      <c r="BD2070" s="174"/>
      <c r="BE2070" s="174"/>
      <c r="BF2070" s="174"/>
      <c r="BG2070" s="174"/>
      <c r="BH2070" s="174"/>
      <c r="BI2070" s="174"/>
      <c r="BJ2070" s="174"/>
      <c r="BK2070" s="174"/>
      <c r="BL2070" s="174"/>
      <c r="BM2070" s="174"/>
      <c r="BN2070" s="174"/>
      <c r="BO2070" s="174"/>
      <c r="BP2070" s="174"/>
      <c r="BQ2070" s="174"/>
      <c r="BR2070" s="174"/>
      <c r="BS2070" s="174"/>
      <c r="BT2070" s="174"/>
    </row>
    <row r="2071" spans="1:72" s="177" customFormat="1">
      <c r="A2071" s="176"/>
      <c r="B2071" s="176"/>
      <c r="C2071" s="178"/>
      <c r="D2071" s="176"/>
      <c r="E2071" s="174"/>
      <c r="F2071" s="174"/>
      <c r="G2071" s="174"/>
      <c r="H2071" s="174"/>
      <c r="I2071" s="174"/>
      <c r="J2071" s="174"/>
      <c r="K2071" s="174"/>
      <c r="L2071" s="174"/>
      <c r="M2071" s="174"/>
      <c r="N2071" s="174"/>
      <c r="O2071" s="174"/>
      <c r="P2071" s="174"/>
      <c r="Q2071" s="174"/>
      <c r="R2071" s="174"/>
      <c r="S2071" s="174"/>
      <c r="T2071" s="174"/>
      <c r="U2071" s="174"/>
      <c r="V2071" s="174"/>
      <c r="W2071" s="174"/>
      <c r="X2071" s="174"/>
      <c r="Y2071" s="174"/>
      <c r="Z2071" s="174"/>
      <c r="AA2071" s="174"/>
      <c r="AB2071" s="174"/>
      <c r="AC2071" s="174"/>
      <c r="AD2071" s="174"/>
      <c r="AE2071" s="174"/>
      <c r="AF2071" s="174"/>
      <c r="AG2071" s="174"/>
      <c r="AH2071" s="174"/>
      <c r="AI2071" s="174"/>
      <c r="AJ2071" s="174"/>
      <c r="AK2071" s="174"/>
      <c r="AL2071" s="174"/>
      <c r="AM2071" s="174"/>
      <c r="AN2071" s="174"/>
      <c r="AO2071" s="174"/>
      <c r="AP2071" s="174"/>
      <c r="AQ2071" s="174"/>
      <c r="AR2071" s="174"/>
      <c r="AS2071" s="174"/>
      <c r="AT2071" s="174"/>
      <c r="AU2071" s="174"/>
      <c r="AV2071" s="174"/>
      <c r="AW2071" s="174"/>
      <c r="AX2071" s="174"/>
      <c r="AY2071" s="174"/>
      <c r="AZ2071" s="174"/>
      <c r="BA2071" s="174"/>
      <c r="BB2071" s="174"/>
      <c r="BC2071" s="174"/>
      <c r="BD2071" s="174"/>
      <c r="BE2071" s="174"/>
      <c r="BF2071" s="174"/>
      <c r="BG2071" s="174"/>
      <c r="BH2071" s="174"/>
      <c r="BI2071" s="174"/>
      <c r="BJ2071" s="174"/>
      <c r="BK2071" s="174"/>
      <c r="BL2071" s="174"/>
      <c r="BM2071" s="174"/>
      <c r="BN2071" s="174"/>
      <c r="BO2071" s="174"/>
      <c r="BP2071" s="174"/>
      <c r="BQ2071" s="174"/>
      <c r="BR2071" s="174"/>
      <c r="BS2071" s="174"/>
      <c r="BT2071" s="174"/>
    </row>
    <row r="2072" spans="1:72" s="177" customFormat="1">
      <c r="A2072" s="176"/>
      <c r="B2072" s="176"/>
      <c r="C2072" s="178"/>
      <c r="D2072" s="176"/>
      <c r="E2072" s="174"/>
      <c r="F2072" s="174"/>
      <c r="G2072" s="174"/>
      <c r="H2072" s="174"/>
      <c r="I2072" s="174"/>
      <c r="J2072" s="174"/>
      <c r="K2072" s="174"/>
      <c r="L2072" s="174"/>
      <c r="M2072" s="174"/>
      <c r="N2072" s="174"/>
      <c r="O2072" s="174"/>
      <c r="P2072" s="174"/>
      <c r="Q2072" s="174"/>
      <c r="R2072" s="174"/>
      <c r="S2072" s="174"/>
      <c r="T2072" s="174"/>
      <c r="U2072" s="174"/>
      <c r="V2072" s="174"/>
      <c r="W2072" s="174"/>
      <c r="X2072" s="174"/>
      <c r="Y2072" s="174"/>
      <c r="Z2072" s="174"/>
      <c r="AA2072" s="174"/>
      <c r="AB2072" s="174"/>
      <c r="AC2072" s="174"/>
      <c r="AD2072" s="174"/>
      <c r="AE2072" s="174"/>
      <c r="AF2072" s="174"/>
      <c r="AG2072" s="174"/>
      <c r="AH2072" s="174"/>
      <c r="AI2072" s="174"/>
      <c r="AJ2072" s="174"/>
      <c r="AK2072" s="174"/>
      <c r="AL2072" s="174"/>
      <c r="AM2072" s="174"/>
      <c r="AN2072" s="174"/>
      <c r="AO2072" s="174"/>
      <c r="AP2072" s="174"/>
      <c r="AQ2072" s="174"/>
      <c r="AR2072" s="174"/>
      <c r="AS2072" s="174"/>
      <c r="AT2072" s="174"/>
      <c r="AU2072" s="174"/>
      <c r="AV2072" s="174"/>
      <c r="AW2072" s="174"/>
      <c r="AX2072" s="174"/>
      <c r="AY2072" s="174"/>
      <c r="AZ2072" s="174"/>
      <c r="BA2072" s="174"/>
      <c r="BB2072" s="174"/>
      <c r="BC2072" s="174"/>
      <c r="BD2072" s="174"/>
      <c r="BE2072" s="174"/>
      <c r="BF2072" s="174"/>
      <c r="BG2072" s="174"/>
      <c r="BH2072" s="174"/>
      <c r="BI2072" s="174"/>
      <c r="BJ2072" s="174"/>
      <c r="BK2072" s="174"/>
      <c r="BL2072" s="174"/>
      <c r="BM2072" s="174"/>
      <c r="BN2072" s="174"/>
      <c r="BO2072" s="174"/>
      <c r="BP2072" s="174"/>
      <c r="BQ2072" s="174"/>
      <c r="BR2072" s="174"/>
      <c r="BS2072" s="174"/>
      <c r="BT2072" s="174"/>
    </row>
    <row r="2073" spans="1:72" s="177" customFormat="1">
      <c r="A2073" s="176"/>
      <c r="B2073" s="176"/>
      <c r="C2073" s="178"/>
      <c r="D2073" s="176"/>
      <c r="E2073" s="174"/>
      <c r="F2073" s="174"/>
      <c r="G2073" s="174"/>
      <c r="H2073" s="174"/>
      <c r="I2073" s="174"/>
      <c r="J2073" s="174"/>
      <c r="K2073" s="174"/>
      <c r="L2073" s="174"/>
      <c r="M2073" s="174"/>
      <c r="N2073" s="174"/>
      <c r="O2073" s="174"/>
      <c r="P2073" s="174"/>
      <c r="Q2073" s="174"/>
      <c r="R2073" s="174"/>
      <c r="S2073" s="174"/>
      <c r="T2073" s="174"/>
      <c r="U2073" s="174"/>
      <c r="V2073" s="174"/>
      <c r="W2073" s="174"/>
      <c r="X2073" s="174"/>
      <c r="Y2073" s="174"/>
      <c r="Z2073" s="174"/>
      <c r="AA2073" s="174"/>
      <c r="AB2073" s="174"/>
      <c r="AC2073" s="174"/>
      <c r="AD2073" s="174"/>
      <c r="AE2073" s="174"/>
      <c r="AF2073" s="174"/>
      <c r="AG2073" s="174"/>
      <c r="AH2073" s="174"/>
      <c r="AI2073" s="174"/>
      <c r="AJ2073" s="174"/>
      <c r="AK2073" s="174"/>
      <c r="AL2073" s="174"/>
      <c r="AM2073" s="174"/>
      <c r="AN2073" s="174"/>
      <c r="AO2073" s="174"/>
      <c r="AP2073" s="174"/>
      <c r="AQ2073" s="174"/>
      <c r="AR2073" s="174"/>
      <c r="AS2073" s="174"/>
      <c r="AT2073" s="174"/>
      <c r="AU2073" s="174"/>
      <c r="AV2073" s="174"/>
      <c r="AW2073" s="174"/>
      <c r="AX2073" s="174"/>
      <c r="AY2073" s="174"/>
      <c r="AZ2073" s="174"/>
      <c r="BA2073" s="174"/>
      <c r="BB2073" s="174"/>
      <c r="BC2073" s="174"/>
      <c r="BD2073" s="174"/>
      <c r="BE2073" s="174"/>
      <c r="BF2073" s="174"/>
      <c r="BG2073" s="174"/>
      <c r="BH2073" s="174"/>
      <c r="BI2073" s="174"/>
      <c r="BJ2073" s="174"/>
      <c r="BK2073" s="174"/>
      <c r="BL2073" s="174"/>
      <c r="BM2073" s="174"/>
      <c r="BN2073" s="174"/>
      <c r="BO2073" s="174"/>
      <c r="BP2073" s="174"/>
      <c r="BQ2073" s="174"/>
      <c r="BR2073" s="174"/>
      <c r="BS2073" s="174"/>
      <c r="BT2073" s="174"/>
    </row>
    <row r="2074" spans="1:72" s="177" customFormat="1">
      <c r="A2074" s="176"/>
      <c r="B2074" s="176"/>
      <c r="C2074" s="178"/>
      <c r="D2074" s="176"/>
      <c r="E2074" s="174"/>
      <c r="F2074" s="174"/>
      <c r="G2074" s="174"/>
      <c r="H2074" s="174"/>
      <c r="I2074" s="174"/>
      <c r="J2074" s="174"/>
      <c r="K2074" s="174"/>
      <c r="L2074" s="174"/>
      <c r="M2074" s="174"/>
      <c r="N2074" s="174"/>
      <c r="O2074" s="174"/>
      <c r="P2074" s="174"/>
      <c r="Q2074" s="174"/>
      <c r="R2074" s="174"/>
      <c r="S2074" s="174"/>
      <c r="T2074" s="174"/>
      <c r="U2074" s="174"/>
      <c r="V2074" s="174"/>
      <c r="W2074" s="174"/>
      <c r="X2074" s="174"/>
      <c r="Y2074" s="174"/>
      <c r="Z2074" s="174"/>
      <c r="AA2074" s="174"/>
      <c r="AB2074" s="174"/>
      <c r="AC2074" s="174"/>
      <c r="AD2074" s="174"/>
      <c r="AE2074" s="174"/>
      <c r="AF2074" s="174"/>
      <c r="AG2074" s="174"/>
      <c r="AH2074" s="174"/>
      <c r="AI2074" s="174"/>
      <c r="AJ2074" s="174"/>
      <c r="AK2074" s="174"/>
      <c r="AL2074" s="174"/>
      <c r="AM2074" s="174"/>
      <c r="AN2074" s="174"/>
      <c r="AO2074" s="174"/>
      <c r="AP2074" s="174"/>
      <c r="AQ2074" s="174"/>
      <c r="AR2074" s="174"/>
      <c r="AS2074" s="174"/>
      <c r="AT2074" s="174"/>
      <c r="AU2074" s="174"/>
      <c r="AV2074" s="174"/>
      <c r="AW2074" s="174"/>
      <c r="AX2074" s="174"/>
      <c r="AY2074" s="174"/>
      <c r="AZ2074" s="174"/>
      <c r="BA2074" s="174"/>
      <c r="BB2074" s="174"/>
      <c r="BC2074" s="174"/>
      <c r="BD2074" s="174"/>
      <c r="BE2074" s="174"/>
      <c r="BF2074" s="174"/>
      <c r="BG2074" s="174"/>
      <c r="BH2074" s="174"/>
      <c r="BI2074" s="174"/>
      <c r="BJ2074" s="174"/>
      <c r="BK2074" s="174"/>
      <c r="BL2074" s="174"/>
      <c r="BM2074" s="174"/>
      <c r="BN2074" s="174"/>
      <c r="BO2074" s="174"/>
      <c r="BP2074" s="174"/>
      <c r="BQ2074" s="174"/>
      <c r="BR2074" s="174"/>
      <c r="BS2074" s="174"/>
      <c r="BT2074" s="174"/>
    </row>
    <row r="2075" spans="1:72" s="177" customFormat="1">
      <c r="A2075" s="176"/>
      <c r="B2075" s="176"/>
      <c r="C2075" s="178"/>
      <c r="D2075" s="176"/>
      <c r="E2075" s="174"/>
      <c r="F2075" s="174"/>
      <c r="G2075" s="174"/>
      <c r="H2075" s="174"/>
      <c r="I2075" s="174"/>
      <c r="J2075" s="174"/>
      <c r="K2075" s="174"/>
      <c r="L2075" s="174"/>
      <c r="M2075" s="174"/>
      <c r="N2075" s="174"/>
      <c r="O2075" s="174"/>
      <c r="P2075" s="174"/>
      <c r="Q2075" s="174"/>
      <c r="R2075" s="174"/>
      <c r="S2075" s="174"/>
      <c r="T2075" s="174"/>
      <c r="U2075" s="174"/>
      <c r="V2075" s="174"/>
      <c r="W2075" s="174"/>
      <c r="X2075" s="174"/>
      <c r="Y2075" s="174"/>
      <c r="Z2075" s="174"/>
      <c r="AA2075" s="174"/>
      <c r="AB2075" s="174"/>
      <c r="AC2075" s="174"/>
      <c r="AD2075" s="174"/>
      <c r="AE2075" s="174"/>
      <c r="AF2075" s="174"/>
      <c r="AG2075" s="174"/>
      <c r="AH2075" s="174"/>
      <c r="AI2075" s="174"/>
      <c r="AJ2075" s="174"/>
      <c r="AK2075" s="174"/>
      <c r="AL2075" s="174"/>
      <c r="AM2075" s="174"/>
      <c r="AN2075" s="174"/>
      <c r="AO2075" s="174"/>
      <c r="AP2075" s="174"/>
      <c r="AQ2075" s="174"/>
      <c r="AR2075" s="174"/>
      <c r="AS2075" s="174"/>
      <c r="AT2075" s="174"/>
      <c r="AU2075" s="174"/>
      <c r="AV2075" s="174"/>
      <c r="AW2075" s="174"/>
      <c r="AX2075" s="174"/>
      <c r="AY2075" s="174"/>
      <c r="AZ2075" s="174"/>
      <c r="BA2075" s="174"/>
      <c r="BB2075" s="174"/>
      <c r="BC2075" s="174"/>
      <c r="BD2075" s="174"/>
      <c r="BE2075" s="174"/>
      <c r="BF2075" s="174"/>
      <c r="BG2075" s="174"/>
      <c r="BH2075" s="174"/>
      <c r="BI2075" s="174"/>
      <c r="BJ2075" s="174"/>
      <c r="BK2075" s="174"/>
      <c r="BL2075" s="174"/>
      <c r="BM2075" s="174"/>
      <c r="BN2075" s="174"/>
      <c r="BO2075" s="174"/>
      <c r="BP2075" s="174"/>
      <c r="BQ2075" s="174"/>
      <c r="BR2075" s="174"/>
      <c r="BS2075" s="174"/>
      <c r="BT2075" s="174"/>
    </row>
    <row r="2076" spans="1:72" s="177" customFormat="1">
      <c r="A2076" s="176"/>
      <c r="B2076" s="176"/>
      <c r="C2076" s="178"/>
      <c r="D2076" s="176"/>
      <c r="E2076" s="174"/>
      <c r="F2076" s="174"/>
      <c r="G2076" s="174"/>
      <c r="H2076" s="174"/>
      <c r="I2076" s="174"/>
      <c r="J2076" s="174"/>
      <c r="K2076" s="174"/>
      <c r="L2076" s="174"/>
      <c r="M2076" s="174"/>
      <c r="N2076" s="174"/>
      <c r="O2076" s="174"/>
      <c r="P2076" s="174"/>
      <c r="Q2076" s="174"/>
      <c r="R2076" s="174"/>
      <c r="S2076" s="174"/>
      <c r="T2076" s="174"/>
      <c r="U2076" s="174"/>
      <c r="V2076" s="174"/>
      <c r="W2076" s="174"/>
      <c r="X2076" s="174"/>
      <c r="Y2076" s="174"/>
      <c r="Z2076" s="174"/>
      <c r="AA2076" s="174"/>
      <c r="AB2076" s="174"/>
      <c r="AC2076" s="174"/>
      <c r="AD2076" s="174"/>
      <c r="AE2076" s="174"/>
      <c r="AF2076" s="174"/>
      <c r="AG2076" s="174"/>
      <c r="AH2076" s="174"/>
      <c r="AI2076" s="174"/>
      <c r="AJ2076" s="174"/>
      <c r="AK2076" s="174"/>
      <c r="AL2076" s="174"/>
      <c r="AM2076" s="174"/>
      <c r="AN2076" s="174"/>
      <c r="AO2076" s="174"/>
      <c r="AP2076" s="174"/>
      <c r="AQ2076" s="174"/>
      <c r="AR2076" s="174"/>
      <c r="AS2076" s="174"/>
      <c r="AT2076" s="174"/>
      <c r="AU2076" s="174"/>
      <c r="AV2076" s="174"/>
      <c r="AW2076" s="174"/>
      <c r="AX2076" s="174"/>
      <c r="AY2076" s="174"/>
      <c r="AZ2076" s="174"/>
      <c r="BA2076" s="174"/>
      <c r="BB2076" s="174"/>
      <c r="BC2076" s="174"/>
      <c r="BD2076" s="174"/>
      <c r="BE2076" s="174"/>
      <c r="BF2076" s="174"/>
      <c r="BG2076" s="174"/>
      <c r="BH2076" s="174"/>
      <c r="BI2076" s="174"/>
      <c r="BJ2076" s="174"/>
      <c r="BK2076" s="174"/>
      <c r="BL2076" s="174"/>
      <c r="BM2076" s="174"/>
      <c r="BN2076" s="174"/>
      <c r="BO2076" s="174"/>
      <c r="BP2076" s="174"/>
      <c r="BQ2076" s="174"/>
      <c r="BR2076" s="174"/>
      <c r="BS2076" s="174"/>
      <c r="BT2076" s="174"/>
    </row>
    <row r="2077" spans="1:72" s="177" customFormat="1">
      <c r="A2077" s="176"/>
      <c r="B2077" s="176"/>
      <c r="C2077" s="178"/>
      <c r="D2077" s="176"/>
      <c r="E2077" s="174"/>
      <c r="F2077" s="174"/>
      <c r="G2077" s="174"/>
      <c r="H2077" s="174"/>
      <c r="I2077" s="174"/>
      <c r="J2077" s="174"/>
      <c r="K2077" s="174"/>
      <c r="L2077" s="174"/>
      <c r="M2077" s="174"/>
      <c r="N2077" s="174"/>
      <c r="O2077" s="174"/>
      <c r="P2077" s="174"/>
      <c r="Q2077" s="174"/>
      <c r="R2077" s="174"/>
      <c r="S2077" s="174"/>
      <c r="T2077" s="174"/>
      <c r="U2077" s="174"/>
      <c r="V2077" s="174"/>
      <c r="W2077" s="174"/>
      <c r="X2077" s="174"/>
      <c r="Y2077" s="174"/>
      <c r="Z2077" s="174"/>
      <c r="AA2077" s="174"/>
      <c r="AB2077" s="174"/>
      <c r="AC2077" s="174"/>
      <c r="AD2077" s="174"/>
      <c r="AE2077" s="174"/>
      <c r="AF2077" s="174"/>
      <c r="AG2077" s="174"/>
      <c r="AH2077" s="174"/>
      <c r="AI2077" s="174"/>
      <c r="AJ2077" s="174"/>
      <c r="AK2077" s="174"/>
      <c r="AL2077" s="174"/>
      <c r="AM2077" s="174"/>
      <c r="AN2077" s="174"/>
      <c r="AO2077" s="174"/>
      <c r="AP2077" s="174"/>
      <c r="AQ2077" s="174"/>
      <c r="AR2077" s="174"/>
      <c r="AS2077" s="174"/>
      <c r="AT2077" s="174"/>
      <c r="AU2077" s="174"/>
      <c r="AV2077" s="174"/>
      <c r="AW2077" s="174"/>
      <c r="AX2077" s="174"/>
      <c r="AY2077" s="174"/>
      <c r="AZ2077" s="174"/>
      <c r="BA2077" s="174"/>
      <c r="BB2077" s="174"/>
      <c r="BC2077" s="174"/>
      <c r="BD2077" s="174"/>
      <c r="BE2077" s="174"/>
      <c r="BF2077" s="174"/>
      <c r="BG2077" s="174"/>
      <c r="BH2077" s="174"/>
      <c r="BI2077" s="174"/>
      <c r="BJ2077" s="174"/>
      <c r="BK2077" s="174"/>
      <c r="BL2077" s="174"/>
      <c r="BM2077" s="174"/>
      <c r="BN2077" s="174"/>
      <c r="BO2077" s="174"/>
      <c r="BP2077" s="174"/>
      <c r="BQ2077" s="174"/>
      <c r="BR2077" s="174"/>
      <c r="BS2077" s="174"/>
      <c r="BT2077" s="174"/>
    </row>
    <row r="2078" spans="1:72" s="177" customFormat="1">
      <c r="A2078" s="176"/>
      <c r="B2078" s="176"/>
      <c r="C2078" s="178"/>
      <c r="D2078" s="176"/>
      <c r="E2078" s="174"/>
      <c r="F2078" s="174"/>
      <c r="G2078" s="174"/>
      <c r="H2078" s="174"/>
      <c r="I2078" s="174"/>
      <c r="J2078" s="174"/>
      <c r="K2078" s="174"/>
      <c r="L2078" s="174"/>
      <c r="M2078" s="174"/>
      <c r="N2078" s="174"/>
      <c r="O2078" s="174"/>
      <c r="P2078" s="174"/>
      <c r="Q2078" s="174"/>
      <c r="R2078" s="174"/>
      <c r="S2078" s="174"/>
      <c r="T2078" s="174"/>
      <c r="U2078" s="174"/>
      <c r="V2078" s="174"/>
      <c r="W2078" s="174"/>
      <c r="X2078" s="174"/>
      <c r="Y2078" s="174"/>
      <c r="Z2078" s="174"/>
      <c r="AA2078" s="174"/>
      <c r="AB2078" s="174"/>
      <c r="AC2078" s="174"/>
      <c r="AD2078" s="174"/>
      <c r="AE2078" s="174"/>
      <c r="AF2078" s="174"/>
      <c r="AG2078" s="174"/>
      <c r="AH2078" s="174"/>
      <c r="AI2078" s="174"/>
      <c r="AJ2078" s="174"/>
      <c r="AK2078" s="174"/>
      <c r="AL2078" s="174"/>
      <c r="AM2078" s="174"/>
      <c r="AN2078" s="174"/>
      <c r="AO2078" s="174"/>
      <c r="AP2078" s="174"/>
      <c r="AQ2078" s="174"/>
      <c r="AR2078" s="174"/>
      <c r="AS2078" s="174"/>
      <c r="AT2078" s="174"/>
      <c r="AU2078" s="174"/>
      <c r="AV2078" s="174"/>
      <c r="AW2078" s="174"/>
      <c r="AX2078" s="174"/>
      <c r="AY2078" s="174"/>
      <c r="AZ2078" s="174"/>
      <c r="BA2078" s="174"/>
      <c r="BB2078" s="174"/>
      <c r="BC2078" s="174"/>
      <c r="BD2078" s="174"/>
      <c r="BE2078" s="174"/>
      <c r="BF2078" s="174"/>
      <c r="BG2078" s="174"/>
      <c r="BH2078" s="174"/>
      <c r="BI2078" s="174"/>
      <c r="BJ2078" s="174"/>
      <c r="BK2078" s="174"/>
      <c r="BL2078" s="174"/>
      <c r="BM2078" s="174"/>
      <c r="BN2078" s="174"/>
      <c r="BO2078" s="174"/>
      <c r="BP2078" s="174"/>
      <c r="BQ2078" s="174"/>
      <c r="BR2078" s="174"/>
      <c r="BS2078" s="174"/>
      <c r="BT2078" s="174"/>
    </row>
    <row r="2079" spans="1:72" s="177" customFormat="1">
      <c r="A2079" s="176"/>
      <c r="B2079" s="176"/>
      <c r="C2079" s="178"/>
      <c r="D2079" s="176"/>
      <c r="E2079" s="174"/>
      <c r="F2079" s="174"/>
      <c r="G2079" s="174"/>
      <c r="H2079" s="174"/>
      <c r="I2079" s="174"/>
      <c r="J2079" s="174"/>
      <c r="K2079" s="174"/>
      <c r="L2079" s="174"/>
      <c r="M2079" s="174"/>
      <c r="N2079" s="174"/>
      <c r="O2079" s="174"/>
      <c r="P2079" s="174"/>
      <c r="Q2079" s="174"/>
      <c r="R2079" s="174"/>
      <c r="S2079" s="174"/>
      <c r="T2079" s="174"/>
      <c r="U2079" s="174"/>
      <c r="V2079" s="174"/>
      <c r="W2079" s="174"/>
      <c r="X2079" s="174"/>
      <c r="Y2079" s="174"/>
      <c r="Z2079" s="174"/>
      <c r="AA2079" s="174"/>
      <c r="AB2079" s="174"/>
      <c r="AC2079" s="174"/>
      <c r="AD2079" s="174"/>
      <c r="AE2079" s="174"/>
      <c r="AF2079" s="174"/>
      <c r="AG2079" s="174"/>
      <c r="AH2079" s="174"/>
      <c r="AI2079" s="174"/>
      <c r="AJ2079" s="174"/>
      <c r="AK2079" s="174"/>
      <c r="AL2079" s="174"/>
      <c r="AM2079" s="174"/>
      <c r="AN2079" s="174"/>
      <c r="AO2079" s="174"/>
      <c r="AP2079" s="174"/>
      <c r="AQ2079" s="174"/>
      <c r="AR2079" s="174"/>
      <c r="AS2079" s="174"/>
      <c r="AT2079" s="174"/>
      <c r="AU2079" s="174"/>
      <c r="AV2079" s="174"/>
      <c r="AW2079" s="174"/>
      <c r="AX2079" s="174"/>
      <c r="AY2079" s="174"/>
      <c r="AZ2079" s="174"/>
      <c r="BA2079" s="174"/>
      <c r="BB2079" s="174"/>
      <c r="BC2079" s="174"/>
      <c r="BD2079" s="174"/>
      <c r="BE2079" s="174"/>
      <c r="BF2079" s="174"/>
      <c r="BG2079" s="174"/>
      <c r="BH2079" s="174"/>
      <c r="BI2079" s="174"/>
      <c r="BJ2079" s="174"/>
      <c r="BK2079" s="174"/>
      <c r="BL2079" s="174"/>
      <c r="BM2079" s="174"/>
      <c r="BN2079" s="174"/>
      <c r="BO2079" s="174"/>
      <c r="BP2079" s="174"/>
      <c r="BQ2079" s="174"/>
      <c r="BR2079" s="174"/>
      <c r="BS2079" s="174"/>
      <c r="BT2079" s="174"/>
    </row>
    <row r="2080" spans="1:72" s="177" customFormat="1">
      <c r="A2080" s="176"/>
      <c r="B2080" s="176"/>
      <c r="C2080" s="178"/>
      <c r="D2080" s="176"/>
      <c r="E2080" s="174"/>
      <c r="F2080" s="174"/>
      <c r="G2080" s="174"/>
      <c r="H2080" s="174"/>
      <c r="I2080" s="174"/>
      <c r="J2080" s="174"/>
      <c r="K2080" s="174"/>
      <c r="L2080" s="174"/>
      <c r="M2080" s="174"/>
      <c r="N2080" s="174"/>
      <c r="O2080" s="174"/>
      <c r="P2080" s="174"/>
      <c r="Q2080" s="174"/>
      <c r="R2080" s="174"/>
      <c r="S2080" s="174"/>
      <c r="T2080" s="174"/>
      <c r="U2080" s="174"/>
      <c r="V2080" s="174"/>
      <c r="W2080" s="174"/>
      <c r="X2080" s="174"/>
      <c r="Y2080" s="174"/>
      <c r="Z2080" s="174"/>
      <c r="AA2080" s="174"/>
      <c r="AB2080" s="174"/>
      <c r="AC2080" s="174"/>
      <c r="AD2080" s="174"/>
      <c r="AE2080" s="174"/>
      <c r="AF2080" s="174"/>
      <c r="AG2080" s="174"/>
      <c r="AH2080" s="174"/>
      <c r="AI2080" s="174"/>
      <c r="AJ2080" s="174"/>
      <c r="AK2080" s="174"/>
      <c r="AL2080" s="174"/>
      <c r="AM2080" s="174"/>
      <c r="AN2080" s="174"/>
      <c r="AO2080" s="174"/>
      <c r="AP2080" s="174"/>
      <c r="AQ2080" s="174"/>
      <c r="AR2080" s="174"/>
      <c r="AS2080" s="174"/>
      <c r="AT2080" s="174"/>
      <c r="AU2080" s="174"/>
      <c r="AV2080" s="174"/>
      <c r="AW2080" s="174"/>
      <c r="AX2080" s="174"/>
      <c r="AY2080" s="174"/>
      <c r="AZ2080" s="174"/>
      <c r="BA2080" s="174"/>
      <c r="BB2080" s="174"/>
      <c r="BC2080" s="174"/>
      <c r="BD2080" s="174"/>
      <c r="BE2080" s="174"/>
      <c r="BF2080" s="174"/>
      <c r="BG2080" s="174"/>
      <c r="BH2080" s="174"/>
      <c r="BI2080" s="174"/>
      <c r="BJ2080" s="174"/>
      <c r="BK2080" s="174"/>
      <c r="BL2080" s="174"/>
      <c r="BM2080" s="174"/>
      <c r="BN2080" s="174"/>
      <c r="BO2080" s="174"/>
      <c r="BP2080" s="174"/>
      <c r="BQ2080" s="174"/>
      <c r="BR2080" s="174"/>
      <c r="BS2080" s="174"/>
      <c r="BT2080" s="174"/>
    </row>
    <row r="2081" spans="1:72" s="177" customFormat="1">
      <c r="A2081" s="176"/>
      <c r="B2081" s="176"/>
      <c r="C2081" s="178"/>
      <c r="D2081" s="176"/>
      <c r="E2081" s="174"/>
      <c r="F2081" s="174"/>
      <c r="G2081" s="174"/>
      <c r="H2081" s="174"/>
      <c r="I2081" s="174"/>
      <c r="J2081" s="174"/>
      <c r="K2081" s="174"/>
      <c r="L2081" s="174"/>
      <c r="M2081" s="174"/>
      <c r="N2081" s="174"/>
      <c r="O2081" s="174"/>
      <c r="P2081" s="174"/>
      <c r="Q2081" s="174"/>
      <c r="R2081" s="174"/>
      <c r="S2081" s="174"/>
      <c r="T2081" s="174"/>
      <c r="U2081" s="174"/>
      <c r="V2081" s="174"/>
      <c r="W2081" s="174"/>
      <c r="X2081" s="174"/>
      <c r="Y2081" s="174"/>
      <c r="Z2081" s="174"/>
      <c r="AA2081" s="174"/>
      <c r="AB2081" s="174"/>
      <c r="AC2081" s="174"/>
      <c r="AD2081" s="174"/>
      <c r="AE2081" s="174"/>
      <c r="AF2081" s="174"/>
      <c r="AG2081" s="174"/>
      <c r="AH2081" s="174"/>
      <c r="AI2081" s="174"/>
      <c r="AJ2081" s="174"/>
      <c r="AK2081" s="174"/>
      <c r="AL2081" s="174"/>
      <c r="AM2081" s="174"/>
      <c r="AN2081" s="174"/>
      <c r="AO2081" s="174"/>
      <c r="AP2081" s="174"/>
      <c r="AQ2081" s="174"/>
      <c r="AR2081" s="174"/>
      <c r="AS2081" s="174"/>
      <c r="AT2081" s="174"/>
      <c r="AU2081" s="174"/>
      <c r="AV2081" s="174"/>
      <c r="AW2081" s="174"/>
      <c r="AX2081" s="174"/>
      <c r="AY2081" s="174"/>
      <c r="AZ2081" s="174"/>
      <c r="BA2081" s="174"/>
      <c r="BB2081" s="174"/>
      <c r="BC2081" s="174"/>
      <c r="BD2081" s="174"/>
      <c r="BE2081" s="174"/>
      <c r="BF2081" s="174"/>
      <c r="BG2081" s="174"/>
      <c r="BH2081" s="174"/>
      <c r="BI2081" s="174"/>
      <c r="BJ2081" s="174"/>
      <c r="BK2081" s="174"/>
      <c r="BL2081" s="174"/>
      <c r="BM2081" s="174"/>
      <c r="BN2081" s="174"/>
      <c r="BO2081" s="174"/>
      <c r="BP2081" s="174"/>
      <c r="BQ2081" s="174"/>
      <c r="BR2081" s="174"/>
      <c r="BS2081" s="174"/>
      <c r="BT2081" s="174"/>
    </row>
    <row r="2082" spans="1:72" s="177" customFormat="1">
      <c r="A2082" s="176"/>
      <c r="B2082" s="176"/>
      <c r="C2082" s="178"/>
      <c r="D2082" s="176"/>
      <c r="E2082" s="174"/>
      <c r="F2082" s="174"/>
      <c r="G2082" s="174"/>
      <c r="H2082" s="174"/>
      <c r="I2082" s="174"/>
      <c r="J2082" s="174"/>
      <c r="K2082" s="174"/>
      <c r="L2082" s="174"/>
      <c r="M2082" s="174"/>
      <c r="N2082" s="174"/>
      <c r="O2082" s="174"/>
      <c r="P2082" s="174"/>
      <c r="Q2082" s="174"/>
      <c r="R2082" s="174"/>
      <c r="S2082" s="174"/>
      <c r="T2082" s="174"/>
      <c r="U2082" s="174"/>
      <c r="V2082" s="174"/>
      <c r="W2082" s="174"/>
      <c r="X2082" s="174"/>
      <c r="Y2082" s="174"/>
      <c r="Z2082" s="174"/>
      <c r="AA2082" s="174"/>
      <c r="AB2082" s="174"/>
      <c r="AC2082" s="174"/>
      <c r="AD2082" s="174"/>
      <c r="AE2082" s="174"/>
      <c r="AF2082" s="174"/>
      <c r="AG2082" s="174"/>
      <c r="AH2082" s="174"/>
      <c r="AI2082" s="174"/>
      <c r="AJ2082" s="174"/>
      <c r="AK2082" s="174"/>
      <c r="AL2082" s="174"/>
      <c r="AM2082" s="174"/>
      <c r="AN2082" s="174"/>
      <c r="AO2082" s="174"/>
      <c r="AP2082" s="174"/>
      <c r="AQ2082" s="174"/>
      <c r="AR2082" s="174"/>
      <c r="AS2082" s="174"/>
      <c r="AT2082" s="174"/>
      <c r="AU2082" s="174"/>
      <c r="AV2082" s="174"/>
      <c r="AW2082" s="174"/>
      <c r="AX2082" s="174"/>
      <c r="AY2082" s="174"/>
      <c r="AZ2082" s="174"/>
      <c r="BA2082" s="174"/>
      <c r="BB2082" s="174"/>
      <c r="BC2082" s="174"/>
      <c r="BD2082" s="174"/>
      <c r="BE2082" s="174"/>
      <c r="BF2082" s="174"/>
      <c r="BG2082" s="174"/>
      <c r="BH2082" s="174"/>
      <c r="BI2082" s="174"/>
      <c r="BJ2082" s="174"/>
      <c r="BK2082" s="174"/>
      <c r="BL2082" s="174"/>
      <c r="BM2082" s="174"/>
      <c r="BN2082" s="174"/>
      <c r="BO2082" s="174"/>
      <c r="BP2082" s="174"/>
      <c r="BQ2082" s="174"/>
      <c r="BR2082" s="174"/>
      <c r="BS2082" s="174"/>
      <c r="BT2082" s="174"/>
    </row>
    <row r="2083" spans="1:72" s="177" customFormat="1">
      <c r="A2083" s="176"/>
      <c r="B2083" s="176"/>
      <c r="C2083" s="178"/>
      <c r="D2083" s="176"/>
      <c r="E2083" s="174"/>
      <c r="F2083" s="174"/>
      <c r="G2083" s="174"/>
      <c r="H2083" s="174"/>
      <c r="I2083" s="174"/>
      <c r="J2083" s="174"/>
      <c r="K2083" s="174"/>
      <c r="L2083" s="174"/>
      <c r="M2083" s="174"/>
      <c r="N2083" s="174"/>
      <c r="O2083" s="174"/>
      <c r="P2083" s="174"/>
      <c r="Q2083" s="174"/>
      <c r="R2083" s="174"/>
      <c r="S2083" s="174"/>
      <c r="T2083" s="174"/>
      <c r="U2083" s="174"/>
      <c r="V2083" s="174"/>
      <c r="W2083" s="174"/>
      <c r="X2083" s="174"/>
      <c r="Y2083" s="174"/>
      <c r="Z2083" s="174"/>
      <c r="AA2083" s="174"/>
      <c r="AB2083" s="174"/>
      <c r="AC2083" s="174"/>
      <c r="AD2083" s="174"/>
      <c r="AE2083" s="174"/>
      <c r="AF2083" s="174"/>
      <c r="AG2083" s="174"/>
      <c r="AH2083" s="174"/>
      <c r="AI2083" s="174"/>
      <c r="AJ2083" s="174"/>
      <c r="AK2083" s="174"/>
      <c r="AL2083" s="174"/>
      <c r="AM2083" s="174"/>
      <c r="AN2083" s="174"/>
      <c r="AO2083" s="174"/>
      <c r="AP2083" s="174"/>
      <c r="AQ2083" s="174"/>
      <c r="AR2083" s="174"/>
      <c r="AS2083" s="174"/>
      <c r="AT2083" s="174"/>
      <c r="AU2083" s="174"/>
      <c r="AV2083" s="174"/>
      <c r="AW2083" s="174"/>
      <c r="AX2083" s="174"/>
      <c r="AY2083" s="174"/>
      <c r="AZ2083" s="174"/>
      <c r="BA2083" s="174"/>
      <c r="BB2083" s="174"/>
      <c r="BC2083" s="174"/>
      <c r="BD2083" s="174"/>
      <c r="BE2083" s="174"/>
      <c r="BF2083" s="174"/>
      <c r="BG2083" s="174"/>
      <c r="BH2083" s="174"/>
      <c r="BI2083" s="174"/>
      <c r="BJ2083" s="174"/>
      <c r="BK2083" s="174"/>
      <c r="BL2083" s="174"/>
      <c r="BM2083" s="174"/>
      <c r="BN2083" s="174"/>
      <c r="BO2083" s="174"/>
      <c r="BP2083" s="174"/>
      <c r="BQ2083" s="174"/>
      <c r="BR2083" s="174"/>
      <c r="BS2083" s="174"/>
      <c r="BT2083" s="174"/>
    </row>
    <row r="2084" spans="1:72" s="177" customFormat="1">
      <c r="A2084" s="176"/>
      <c r="B2084" s="176"/>
      <c r="C2084" s="178"/>
      <c r="D2084" s="176"/>
      <c r="E2084" s="174"/>
      <c r="F2084" s="174"/>
      <c r="G2084" s="174"/>
      <c r="H2084" s="174"/>
      <c r="I2084" s="174"/>
      <c r="J2084" s="174"/>
      <c r="K2084" s="174"/>
      <c r="L2084" s="174"/>
      <c r="M2084" s="174"/>
      <c r="N2084" s="174"/>
      <c r="O2084" s="174"/>
      <c r="P2084" s="174"/>
      <c r="Q2084" s="174"/>
      <c r="R2084" s="174"/>
      <c r="S2084" s="174"/>
      <c r="T2084" s="174"/>
      <c r="U2084" s="174"/>
      <c r="V2084" s="174"/>
      <c r="W2084" s="174"/>
      <c r="X2084" s="174"/>
      <c r="Y2084" s="174"/>
      <c r="Z2084" s="174"/>
      <c r="AA2084" s="174"/>
      <c r="AB2084" s="174"/>
      <c r="AC2084" s="174"/>
      <c r="AD2084" s="174"/>
      <c r="AE2084" s="174"/>
      <c r="AF2084" s="174"/>
      <c r="AG2084" s="174"/>
      <c r="AH2084" s="174"/>
      <c r="AI2084" s="174"/>
      <c r="AJ2084" s="174"/>
      <c r="AK2084" s="174"/>
      <c r="AL2084" s="174"/>
      <c r="AM2084" s="174"/>
      <c r="AN2084" s="174"/>
      <c r="AO2084" s="174"/>
      <c r="AP2084" s="174"/>
      <c r="AQ2084" s="174"/>
      <c r="AR2084" s="174"/>
      <c r="AS2084" s="174"/>
      <c r="AT2084" s="174"/>
      <c r="AU2084" s="174"/>
      <c r="AV2084" s="174"/>
      <c r="AW2084" s="174"/>
      <c r="AX2084" s="174"/>
      <c r="AY2084" s="174"/>
      <c r="AZ2084" s="174"/>
      <c r="BA2084" s="174"/>
      <c r="BB2084" s="174"/>
      <c r="BC2084" s="174"/>
      <c r="BD2084" s="174"/>
      <c r="BE2084" s="174"/>
      <c r="BF2084" s="174"/>
      <c r="BG2084" s="174"/>
      <c r="BH2084" s="174"/>
      <c r="BI2084" s="174"/>
      <c r="BJ2084" s="174"/>
      <c r="BK2084" s="174"/>
      <c r="BL2084" s="174"/>
      <c r="BM2084" s="174"/>
      <c r="BN2084" s="174"/>
      <c r="BO2084" s="174"/>
      <c r="BP2084" s="174"/>
      <c r="BQ2084" s="174"/>
      <c r="BR2084" s="174"/>
      <c r="BS2084" s="174"/>
      <c r="BT2084" s="174"/>
    </row>
    <row r="2085" spans="1:72" s="177" customFormat="1">
      <c r="A2085" s="176"/>
      <c r="B2085" s="176"/>
      <c r="C2085" s="178"/>
      <c r="D2085" s="176"/>
      <c r="E2085" s="174"/>
      <c r="F2085" s="174"/>
      <c r="G2085" s="174"/>
      <c r="H2085" s="174"/>
      <c r="I2085" s="174"/>
      <c r="J2085" s="174"/>
      <c r="K2085" s="174"/>
      <c r="L2085" s="174"/>
      <c r="M2085" s="174"/>
      <c r="N2085" s="174"/>
      <c r="O2085" s="174"/>
      <c r="P2085" s="174"/>
      <c r="Q2085" s="174"/>
      <c r="R2085" s="174"/>
      <c r="S2085" s="174"/>
      <c r="T2085" s="174"/>
      <c r="U2085" s="174"/>
      <c r="V2085" s="174"/>
      <c r="W2085" s="174"/>
      <c r="X2085" s="174"/>
      <c r="Y2085" s="174"/>
      <c r="Z2085" s="174"/>
      <c r="AA2085" s="174"/>
      <c r="AB2085" s="174"/>
      <c r="AC2085" s="174"/>
      <c r="AD2085" s="174"/>
      <c r="AE2085" s="174"/>
      <c r="AF2085" s="174"/>
      <c r="AG2085" s="174"/>
      <c r="AH2085" s="174"/>
      <c r="AI2085" s="174"/>
      <c r="AJ2085" s="174"/>
      <c r="AK2085" s="174"/>
      <c r="AL2085" s="174"/>
      <c r="AM2085" s="174"/>
      <c r="AN2085" s="174"/>
      <c r="AO2085" s="174"/>
      <c r="AP2085" s="174"/>
      <c r="AQ2085" s="174"/>
      <c r="AR2085" s="174"/>
      <c r="AS2085" s="174"/>
      <c r="AT2085" s="174"/>
      <c r="AU2085" s="174"/>
      <c r="AV2085" s="174"/>
      <c r="AW2085" s="174"/>
      <c r="AX2085" s="174"/>
      <c r="AY2085" s="174"/>
      <c r="AZ2085" s="174"/>
      <c r="BA2085" s="174"/>
      <c r="BB2085" s="174"/>
      <c r="BC2085" s="174"/>
      <c r="BD2085" s="174"/>
      <c r="BE2085" s="174"/>
      <c r="BF2085" s="174"/>
      <c r="BG2085" s="174"/>
      <c r="BH2085" s="174"/>
      <c r="BI2085" s="174"/>
      <c r="BJ2085" s="174"/>
      <c r="BK2085" s="174"/>
      <c r="BL2085" s="174"/>
      <c r="BM2085" s="174"/>
      <c r="BN2085" s="174"/>
      <c r="BO2085" s="174"/>
      <c r="BP2085" s="174"/>
      <c r="BQ2085" s="174"/>
      <c r="BR2085" s="174"/>
      <c r="BS2085" s="174"/>
      <c r="BT2085" s="174"/>
    </row>
    <row r="2086" spans="1:72" s="177" customFormat="1">
      <c r="A2086" s="176"/>
      <c r="B2086" s="176"/>
      <c r="C2086" s="178"/>
      <c r="D2086" s="176"/>
      <c r="E2086" s="174"/>
      <c r="F2086" s="174"/>
      <c r="G2086" s="174"/>
      <c r="H2086" s="174"/>
      <c r="I2086" s="174"/>
      <c r="J2086" s="174"/>
      <c r="K2086" s="174"/>
      <c r="L2086" s="174"/>
      <c r="M2086" s="174"/>
      <c r="N2086" s="174"/>
      <c r="O2086" s="174"/>
      <c r="P2086" s="174"/>
      <c r="Q2086" s="174"/>
      <c r="R2086" s="174"/>
      <c r="S2086" s="174"/>
      <c r="T2086" s="174"/>
      <c r="U2086" s="174"/>
      <c r="V2086" s="174"/>
      <c r="W2086" s="174"/>
      <c r="X2086" s="174"/>
      <c r="Y2086" s="174"/>
      <c r="Z2086" s="174"/>
      <c r="AA2086" s="174"/>
      <c r="AB2086" s="174"/>
      <c r="AC2086" s="174"/>
      <c r="AD2086" s="174"/>
      <c r="AE2086" s="174"/>
      <c r="AF2086" s="174"/>
      <c r="AG2086" s="174"/>
      <c r="AH2086" s="174"/>
      <c r="AI2086" s="174"/>
      <c r="AJ2086" s="174"/>
      <c r="AK2086" s="174"/>
      <c r="AL2086" s="174"/>
      <c r="AM2086" s="174"/>
      <c r="AN2086" s="174"/>
      <c r="AO2086" s="174"/>
      <c r="AP2086" s="174"/>
      <c r="AQ2086" s="174"/>
      <c r="AR2086" s="174"/>
      <c r="AS2086" s="174"/>
      <c r="AT2086" s="174"/>
      <c r="AU2086" s="174"/>
      <c r="AV2086" s="174"/>
      <c r="AW2086" s="174"/>
      <c r="AX2086" s="174"/>
      <c r="AY2086" s="174"/>
      <c r="AZ2086" s="174"/>
      <c r="BA2086" s="174"/>
      <c r="BB2086" s="174"/>
      <c r="BC2086" s="174"/>
      <c r="BD2086" s="174"/>
      <c r="BE2086" s="174"/>
      <c r="BF2086" s="174"/>
      <c r="BG2086" s="174"/>
      <c r="BH2086" s="174"/>
      <c r="BI2086" s="174"/>
      <c r="BJ2086" s="174"/>
      <c r="BK2086" s="174"/>
      <c r="BL2086" s="174"/>
      <c r="BM2086" s="174"/>
      <c r="BN2086" s="174"/>
      <c r="BO2086" s="174"/>
      <c r="BP2086" s="174"/>
      <c r="BQ2086" s="174"/>
      <c r="BR2086" s="174"/>
      <c r="BS2086" s="174"/>
      <c r="BT2086" s="174"/>
    </row>
    <row r="2087" spans="1:72" s="177" customFormat="1">
      <c r="A2087" s="176"/>
      <c r="B2087" s="176"/>
      <c r="C2087" s="178"/>
      <c r="D2087" s="176"/>
      <c r="E2087" s="174"/>
      <c r="F2087" s="174"/>
      <c r="G2087" s="174"/>
      <c r="H2087" s="174"/>
      <c r="I2087" s="174"/>
      <c r="J2087" s="174"/>
      <c r="K2087" s="174"/>
      <c r="L2087" s="174"/>
      <c r="M2087" s="174"/>
      <c r="N2087" s="174"/>
      <c r="O2087" s="174"/>
      <c r="P2087" s="174"/>
      <c r="Q2087" s="174"/>
      <c r="R2087" s="174"/>
      <c r="S2087" s="174"/>
      <c r="T2087" s="174"/>
      <c r="U2087" s="174"/>
      <c r="V2087" s="174"/>
      <c r="W2087" s="174"/>
      <c r="X2087" s="174"/>
      <c r="Y2087" s="174"/>
      <c r="Z2087" s="174"/>
      <c r="AA2087" s="174"/>
      <c r="AB2087" s="174"/>
      <c r="AC2087" s="174"/>
      <c r="AD2087" s="174"/>
      <c r="AE2087" s="174"/>
      <c r="AF2087" s="174"/>
      <c r="AG2087" s="174"/>
      <c r="AH2087" s="174"/>
      <c r="AI2087" s="174"/>
      <c r="AJ2087" s="174"/>
      <c r="AK2087" s="174"/>
      <c r="AL2087" s="174"/>
      <c r="AM2087" s="174"/>
      <c r="AN2087" s="174"/>
      <c r="AO2087" s="174"/>
      <c r="AP2087" s="174"/>
      <c r="AQ2087" s="174"/>
      <c r="AR2087" s="174"/>
      <c r="AS2087" s="174"/>
      <c r="AT2087" s="174"/>
      <c r="AU2087" s="174"/>
      <c r="AV2087" s="174"/>
      <c r="AW2087" s="174"/>
      <c r="AX2087" s="174"/>
      <c r="AY2087" s="174"/>
      <c r="AZ2087" s="174"/>
      <c r="BA2087" s="174"/>
      <c r="BB2087" s="174"/>
      <c r="BC2087" s="174"/>
      <c r="BD2087" s="174"/>
      <c r="BE2087" s="174"/>
      <c r="BF2087" s="174"/>
      <c r="BG2087" s="174"/>
      <c r="BH2087" s="174"/>
      <c r="BI2087" s="174"/>
      <c r="BJ2087" s="174"/>
      <c r="BK2087" s="174"/>
      <c r="BL2087" s="174"/>
      <c r="BM2087" s="174"/>
      <c r="BN2087" s="174"/>
      <c r="BO2087" s="174"/>
      <c r="BP2087" s="174"/>
      <c r="BQ2087" s="174"/>
      <c r="BR2087" s="174"/>
      <c r="BS2087" s="174"/>
      <c r="BT2087" s="174"/>
    </row>
    <row r="2088" spans="1:72" s="177" customFormat="1">
      <c r="A2088" s="176"/>
      <c r="B2088" s="176"/>
      <c r="C2088" s="178"/>
      <c r="D2088" s="176"/>
      <c r="E2088" s="174"/>
      <c r="F2088" s="174"/>
      <c r="G2088" s="174"/>
      <c r="H2088" s="174"/>
      <c r="I2088" s="174"/>
      <c r="J2088" s="174"/>
      <c r="K2088" s="174"/>
      <c r="L2088" s="174"/>
      <c r="M2088" s="174"/>
      <c r="N2088" s="174"/>
      <c r="O2088" s="174"/>
      <c r="P2088" s="174"/>
      <c r="Q2088" s="174"/>
      <c r="R2088" s="174"/>
      <c r="S2088" s="174"/>
      <c r="T2088" s="174"/>
      <c r="U2088" s="174"/>
      <c r="V2088" s="174"/>
      <c r="W2088" s="174"/>
      <c r="X2088" s="174"/>
      <c r="Y2088" s="174"/>
      <c r="Z2088" s="174"/>
      <c r="AA2088" s="174"/>
      <c r="AB2088" s="174"/>
      <c r="AC2088" s="174"/>
      <c r="AD2088" s="174"/>
      <c r="AE2088" s="174"/>
      <c r="AF2088" s="174"/>
      <c r="AG2088" s="174"/>
      <c r="AH2088" s="174"/>
      <c r="AI2088" s="174"/>
      <c r="AJ2088" s="174"/>
      <c r="AK2088" s="174"/>
      <c r="AL2088" s="174"/>
      <c r="AM2088" s="174"/>
      <c r="AN2088" s="174"/>
      <c r="AO2088" s="174"/>
      <c r="AP2088" s="174"/>
      <c r="AQ2088" s="174"/>
      <c r="AR2088" s="174"/>
      <c r="AS2088" s="174"/>
      <c r="AT2088" s="174"/>
      <c r="AU2088" s="174"/>
      <c r="AV2088" s="174"/>
      <c r="AW2088" s="174"/>
      <c r="AX2088" s="174"/>
      <c r="AY2088" s="174"/>
      <c r="AZ2088" s="174"/>
      <c r="BA2088" s="174"/>
      <c r="BB2088" s="174"/>
      <c r="BC2088" s="174"/>
      <c r="BD2088" s="174"/>
      <c r="BE2088" s="174"/>
      <c r="BF2088" s="174"/>
      <c r="BG2088" s="174"/>
      <c r="BH2088" s="174"/>
      <c r="BI2088" s="174"/>
      <c r="BJ2088" s="174"/>
      <c r="BK2088" s="174"/>
      <c r="BL2088" s="174"/>
      <c r="BM2088" s="174"/>
      <c r="BN2088" s="174"/>
      <c r="BO2088" s="174"/>
      <c r="BP2088" s="174"/>
      <c r="BQ2088" s="174"/>
      <c r="BR2088" s="174"/>
      <c r="BS2088" s="174"/>
      <c r="BT2088" s="174"/>
    </row>
    <row r="2089" spans="1:72" s="177" customFormat="1">
      <c r="A2089" s="176"/>
      <c r="B2089" s="176"/>
      <c r="C2089" s="178"/>
      <c r="D2089" s="176"/>
      <c r="E2089" s="174"/>
      <c r="F2089" s="174"/>
      <c r="G2089" s="174"/>
      <c r="H2089" s="174"/>
      <c r="I2089" s="174"/>
      <c r="J2089" s="174"/>
      <c r="K2089" s="174"/>
      <c r="L2089" s="174"/>
      <c r="M2089" s="174"/>
      <c r="N2089" s="174"/>
      <c r="O2089" s="174"/>
      <c r="P2089" s="174"/>
      <c r="Q2089" s="174"/>
      <c r="R2089" s="174"/>
      <c r="S2089" s="174"/>
      <c r="T2089" s="174"/>
      <c r="U2089" s="174"/>
      <c r="V2089" s="174"/>
      <c r="W2089" s="174"/>
      <c r="X2089" s="174"/>
      <c r="Y2089" s="174"/>
      <c r="Z2089" s="174"/>
      <c r="AA2089" s="174"/>
      <c r="AB2089" s="174"/>
      <c r="AC2089" s="174"/>
      <c r="AD2089" s="174"/>
      <c r="AE2089" s="174"/>
      <c r="AF2089" s="174"/>
      <c r="AG2089" s="174"/>
      <c r="AH2089" s="174"/>
      <c r="AI2089" s="174"/>
      <c r="AJ2089" s="174"/>
      <c r="AK2089" s="174"/>
      <c r="AL2089" s="174"/>
      <c r="AM2089" s="174"/>
      <c r="AN2089" s="174"/>
      <c r="AO2089" s="174"/>
      <c r="AP2089" s="174"/>
      <c r="AQ2089" s="174"/>
      <c r="AR2089" s="174"/>
      <c r="AS2089" s="174"/>
      <c r="AT2089" s="174"/>
      <c r="AU2089" s="174"/>
      <c r="AV2089" s="174"/>
      <c r="AW2089" s="174"/>
      <c r="AX2089" s="174"/>
      <c r="AY2089" s="174"/>
      <c r="AZ2089" s="174"/>
      <c r="BA2089" s="174"/>
      <c r="BB2089" s="174"/>
      <c r="BC2089" s="174"/>
      <c r="BD2089" s="174"/>
      <c r="BE2089" s="174"/>
      <c r="BF2089" s="174"/>
      <c r="BG2089" s="174"/>
      <c r="BH2089" s="174"/>
      <c r="BI2089" s="174"/>
      <c r="BJ2089" s="174"/>
      <c r="BK2089" s="174"/>
      <c r="BL2089" s="174"/>
      <c r="BM2089" s="174"/>
      <c r="BN2089" s="174"/>
      <c r="BO2089" s="174"/>
      <c r="BP2089" s="174"/>
      <c r="BQ2089" s="174"/>
      <c r="BR2089" s="174"/>
      <c r="BS2089" s="174"/>
      <c r="BT2089" s="174"/>
    </row>
    <row r="2090" spans="1:72" s="177" customFormat="1">
      <c r="A2090" s="176"/>
      <c r="B2090" s="176"/>
      <c r="C2090" s="178"/>
      <c r="D2090" s="176"/>
      <c r="E2090" s="174"/>
      <c r="F2090" s="174"/>
      <c r="G2090" s="174"/>
      <c r="H2090" s="174"/>
      <c r="I2090" s="174"/>
      <c r="J2090" s="174"/>
      <c r="K2090" s="174"/>
      <c r="L2090" s="174"/>
      <c r="M2090" s="174"/>
      <c r="N2090" s="174"/>
      <c r="O2090" s="174"/>
      <c r="P2090" s="174"/>
      <c r="Q2090" s="174"/>
      <c r="R2090" s="174"/>
      <c r="S2090" s="174"/>
      <c r="T2090" s="174"/>
      <c r="U2090" s="174"/>
      <c r="V2090" s="174"/>
      <c r="W2090" s="174"/>
      <c r="X2090" s="174"/>
      <c r="Y2090" s="174"/>
      <c r="Z2090" s="174"/>
      <c r="AA2090" s="174"/>
      <c r="AB2090" s="174"/>
      <c r="AC2090" s="174"/>
      <c r="AD2090" s="174"/>
      <c r="AE2090" s="174"/>
      <c r="AF2090" s="174"/>
      <c r="AG2090" s="174"/>
      <c r="AH2090" s="174"/>
      <c r="AI2090" s="174"/>
      <c r="AJ2090" s="174"/>
      <c r="AK2090" s="174"/>
      <c r="AL2090" s="174"/>
      <c r="AM2090" s="174"/>
      <c r="AN2090" s="174"/>
      <c r="AO2090" s="174"/>
      <c r="AP2090" s="174"/>
      <c r="AQ2090" s="174"/>
      <c r="AR2090" s="174"/>
      <c r="AS2090" s="174"/>
      <c r="AT2090" s="174"/>
      <c r="AU2090" s="174"/>
      <c r="AV2090" s="174"/>
      <c r="AW2090" s="174"/>
      <c r="AX2090" s="174"/>
      <c r="AY2090" s="174"/>
      <c r="AZ2090" s="174"/>
      <c r="BA2090" s="174"/>
      <c r="BB2090" s="174"/>
      <c r="BC2090" s="174"/>
      <c r="BD2090" s="174"/>
      <c r="BE2090" s="174"/>
      <c r="BF2090" s="174"/>
      <c r="BG2090" s="174"/>
      <c r="BH2090" s="174"/>
      <c r="BI2090" s="174"/>
      <c r="BJ2090" s="174"/>
      <c r="BK2090" s="174"/>
      <c r="BL2090" s="174"/>
      <c r="BM2090" s="174"/>
      <c r="BN2090" s="174"/>
      <c r="BO2090" s="174"/>
      <c r="BP2090" s="174"/>
      <c r="BQ2090" s="174"/>
      <c r="BR2090" s="174"/>
      <c r="BS2090" s="174"/>
      <c r="BT2090" s="174"/>
    </row>
    <row r="2091" spans="1:72" s="177" customFormat="1">
      <c r="A2091" s="176"/>
      <c r="B2091" s="176"/>
      <c r="C2091" s="178"/>
      <c r="D2091" s="176"/>
      <c r="E2091" s="174"/>
      <c r="F2091" s="174"/>
      <c r="G2091" s="174"/>
      <c r="H2091" s="174"/>
      <c r="I2091" s="174"/>
      <c r="J2091" s="174"/>
      <c r="K2091" s="174"/>
      <c r="L2091" s="174"/>
      <c r="M2091" s="174"/>
      <c r="N2091" s="174"/>
      <c r="O2091" s="174"/>
      <c r="P2091" s="174"/>
      <c r="Q2091" s="174"/>
      <c r="R2091" s="174"/>
      <c r="S2091" s="174"/>
      <c r="T2091" s="174"/>
      <c r="U2091" s="174"/>
      <c r="V2091" s="174"/>
      <c r="W2091" s="174"/>
      <c r="X2091" s="174"/>
      <c r="Y2091" s="174"/>
      <c r="Z2091" s="174"/>
      <c r="AA2091" s="174"/>
      <c r="AB2091" s="174"/>
      <c r="AC2091" s="174"/>
      <c r="AD2091" s="174"/>
      <c r="AE2091" s="174"/>
      <c r="AF2091" s="174"/>
      <c r="AG2091" s="174"/>
      <c r="AH2091" s="174"/>
      <c r="AI2091" s="174"/>
      <c r="AJ2091" s="174"/>
      <c r="AK2091" s="174"/>
      <c r="AL2091" s="174"/>
      <c r="AM2091" s="174"/>
      <c r="AN2091" s="174"/>
      <c r="AO2091" s="174"/>
      <c r="AP2091" s="174"/>
      <c r="AQ2091" s="174"/>
      <c r="AR2091" s="174"/>
      <c r="AS2091" s="174"/>
      <c r="AT2091" s="174"/>
      <c r="AU2091" s="174"/>
      <c r="AV2091" s="174"/>
      <c r="AW2091" s="174"/>
      <c r="AX2091" s="174"/>
      <c r="AY2091" s="174"/>
      <c r="AZ2091" s="174"/>
      <c r="BA2091" s="174"/>
      <c r="BB2091" s="174"/>
      <c r="BC2091" s="174"/>
      <c r="BD2091" s="174"/>
      <c r="BE2091" s="174"/>
      <c r="BF2091" s="174"/>
      <c r="BG2091" s="174"/>
      <c r="BH2091" s="174"/>
      <c r="BI2091" s="174"/>
      <c r="BJ2091" s="174"/>
      <c r="BK2091" s="174"/>
      <c r="BL2091" s="174"/>
      <c r="BM2091" s="174"/>
      <c r="BN2091" s="174"/>
      <c r="BO2091" s="174"/>
      <c r="BP2091" s="174"/>
      <c r="BQ2091" s="174"/>
      <c r="BR2091" s="174"/>
      <c r="BS2091" s="174"/>
      <c r="BT2091" s="174"/>
    </row>
    <row r="2092" spans="1:72" s="177" customFormat="1">
      <c r="A2092" s="176"/>
      <c r="B2092" s="176"/>
      <c r="C2092" s="178"/>
      <c r="D2092" s="176"/>
      <c r="E2092" s="174"/>
      <c r="F2092" s="174"/>
      <c r="G2092" s="174"/>
      <c r="H2092" s="174"/>
      <c r="I2092" s="174"/>
      <c r="J2092" s="174"/>
      <c r="K2092" s="174"/>
      <c r="L2092" s="174"/>
      <c r="M2092" s="174"/>
      <c r="N2092" s="174"/>
      <c r="O2092" s="174"/>
      <c r="P2092" s="174"/>
      <c r="Q2092" s="174"/>
      <c r="R2092" s="174"/>
      <c r="S2092" s="174"/>
      <c r="T2092" s="174"/>
      <c r="U2092" s="174"/>
      <c r="V2092" s="174"/>
      <c r="W2092" s="174"/>
      <c r="X2092" s="174"/>
      <c r="Y2092" s="174"/>
      <c r="Z2092" s="174"/>
      <c r="AA2092" s="174"/>
      <c r="AB2092" s="174"/>
      <c r="AC2092" s="174"/>
      <c r="AD2092" s="174"/>
      <c r="AE2092" s="174"/>
      <c r="AF2092" s="174"/>
      <c r="AG2092" s="174"/>
      <c r="AH2092" s="174"/>
      <c r="AI2092" s="174"/>
      <c r="AJ2092" s="174"/>
      <c r="AK2092" s="174"/>
      <c r="AL2092" s="174"/>
      <c r="AM2092" s="174"/>
      <c r="AN2092" s="174"/>
      <c r="AO2092" s="174"/>
      <c r="AP2092" s="174"/>
      <c r="AQ2092" s="174"/>
      <c r="AR2092" s="174"/>
      <c r="AS2092" s="174"/>
      <c r="AT2092" s="174"/>
      <c r="AU2092" s="174"/>
      <c r="AV2092" s="174"/>
      <c r="AW2092" s="174"/>
      <c r="AX2092" s="174"/>
      <c r="AY2092" s="174"/>
      <c r="AZ2092" s="174"/>
      <c r="BA2092" s="174"/>
      <c r="BB2092" s="174"/>
      <c r="BC2092" s="174"/>
      <c r="BD2092" s="174"/>
      <c r="BE2092" s="174"/>
      <c r="BF2092" s="174"/>
      <c r="BG2092" s="174"/>
      <c r="BH2092" s="174"/>
      <c r="BI2092" s="174"/>
      <c r="BJ2092" s="174"/>
      <c r="BK2092" s="174"/>
      <c r="BL2092" s="174"/>
      <c r="BM2092" s="174"/>
      <c r="BN2092" s="174"/>
      <c r="BO2092" s="174"/>
      <c r="BP2092" s="174"/>
      <c r="BQ2092" s="174"/>
      <c r="BR2092" s="174"/>
      <c r="BS2092" s="174"/>
      <c r="BT2092" s="174"/>
    </row>
    <row r="2093" spans="1:72" s="177" customFormat="1">
      <c r="A2093" s="176"/>
      <c r="B2093" s="176"/>
      <c r="C2093" s="178"/>
      <c r="D2093" s="176"/>
      <c r="E2093" s="174"/>
      <c r="F2093" s="174"/>
      <c r="G2093" s="174"/>
      <c r="H2093" s="174"/>
      <c r="I2093" s="174"/>
      <c r="J2093" s="174"/>
      <c r="K2093" s="174"/>
      <c r="L2093" s="174"/>
      <c r="M2093" s="174"/>
      <c r="N2093" s="174"/>
      <c r="O2093" s="174"/>
      <c r="P2093" s="174"/>
      <c r="Q2093" s="174"/>
      <c r="R2093" s="174"/>
      <c r="S2093" s="174"/>
      <c r="T2093" s="174"/>
      <c r="U2093" s="174"/>
      <c r="V2093" s="174"/>
      <c r="W2093" s="174"/>
      <c r="X2093" s="174"/>
      <c r="Y2093" s="174"/>
      <c r="Z2093" s="174"/>
      <c r="AA2093" s="174"/>
      <c r="AB2093" s="174"/>
      <c r="AC2093" s="174"/>
      <c r="AD2093" s="174"/>
      <c r="AE2093" s="174"/>
      <c r="AF2093" s="174"/>
      <c r="AG2093" s="174"/>
      <c r="AH2093" s="174"/>
      <c r="AI2093" s="174"/>
      <c r="AJ2093" s="174"/>
      <c r="AK2093" s="174"/>
      <c r="AL2093" s="174"/>
      <c r="AM2093" s="174"/>
      <c r="AN2093" s="174"/>
      <c r="AO2093" s="174"/>
      <c r="AP2093" s="174"/>
      <c r="AQ2093" s="174"/>
      <c r="AR2093" s="174"/>
      <c r="AS2093" s="174"/>
      <c r="AT2093" s="174"/>
      <c r="AU2093" s="174"/>
      <c r="AV2093" s="174"/>
      <c r="AW2093" s="174"/>
      <c r="AX2093" s="174"/>
      <c r="AY2093" s="174"/>
      <c r="AZ2093" s="174"/>
      <c r="BA2093" s="174"/>
      <c r="BB2093" s="174"/>
      <c r="BC2093" s="174"/>
      <c r="BD2093" s="174"/>
      <c r="BE2093" s="174"/>
      <c r="BF2093" s="174"/>
      <c r="BG2093" s="174"/>
      <c r="BH2093" s="174"/>
      <c r="BI2093" s="174"/>
      <c r="BJ2093" s="174"/>
      <c r="BK2093" s="174"/>
      <c r="BL2093" s="174"/>
      <c r="BM2093" s="174"/>
      <c r="BN2093" s="174"/>
      <c r="BO2093" s="174"/>
      <c r="BP2093" s="174"/>
      <c r="BQ2093" s="174"/>
      <c r="BR2093" s="174"/>
      <c r="BS2093" s="174"/>
      <c r="BT2093" s="174"/>
    </row>
    <row r="2094" spans="1:72" s="177" customFormat="1">
      <c r="A2094" s="176"/>
      <c r="B2094" s="176"/>
      <c r="C2094" s="178"/>
      <c r="D2094" s="176"/>
      <c r="E2094" s="174"/>
      <c r="F2094" s="174"/>
      <c r="G2094" s="174"/>
      <c r="H2094" s="174"/>
      <c r="I2094" s="174"/>
      <c r="J2094" s="174"/>
      <c r="K2094" s="174"/>
      <c r="L2094" s="174"/>
      <c r="M2094" s="174"/>
      <c r="N2094" s="174"/>
      <c r="O2094" s="174"/>
      <c r="P2094" s="174"/>
      <c r="Q2094" s="174"/>
      <c r="R2094" s="174"/>
      <c r="S2094" s="174"/>
      <c r="T2094" s="174"/>
      <c r="U2094" s="174"/>
      <c r="V2094" s="174"/>
      <c r="W2094" s="174"/>
      <c r="X2094" s="174"/>
      <c r="Y2094" s="174"/>
      <c r="Z2094" s="174"/>
      <c r="AA2094" s="174"/>
      <c r="AB2094" s="174"/>
      <c r="AC2094" s="174"/>
      <c r="AD2094" s="174"/>
      <c r="AE2094" s="174"/>
      <c r="AF2094" s="174"/>
      <c r="AG2094" s="174"/>
      <c r="AH2094" s="174"/>
      <c r="AI2094" s="174"/>
      <c r="AJ2094" s="174"/>
      <c r="AK2094" s="174"/>
      <c r="AL2094" s="174"/>
      <c r="AM2094" s="174"/>
      <c r="AN2094" s="174"/>
      <c r="AO2094" s="174"/>
      <c r="AP2094" s="174"/>
      <c r="AQ2094" s="174"/>
      <c r="AR2094" s="174"/>
      <c r="AS2094" s="174"/>
      <c r="AT2094" s="174"/>
      <c r="AU2094" s="174"/>
      <c r="AV2094" s="174"/>
      <c r="AW2094" s="174"/>
      <c r="AX2094" s="174"/>
      <c r="AY2094" s="174"/>
      <c r="AZ2094" s="174"/>
      <c r="BA2094" s="174"/>
      <c r="BB2094" s="174"/>
      <c r="BC2094" s="174"/>
      <c r="BD2094" s="174"/>
      <c r="BE2094" s="174"/>
      <c r="BF2094" s="174"/>
      <c r="BG2094" s="174"/>
      <c r="BH2094" s="174"/>
      <c r="BI2094" s="174"/>
      <c r="BJ2094" s="174"/>
      <c r="BK2094" s="174"/>
      <c r="BL2094" s="174"/>
      <c r="BM2094" s="174"/>
      <c r="BN2094" s="174"/>
      <c r="BO2094" s="174"/>
      <c r="BP2094" s="174"/>
      <c r="BQ2094" s="174"/>
      <c r="BR2094" s="174"/>
      <c r="BS2094" s="174"/>
      <c r="BT2094" s="174"/>
    </row>
    <row r="2095" spans="1:72" s="177" customFormat="1">
      <c r="A2095" s="176"/>
      <c r="B2095" s="176"/>
      <c r="C2095" s="178"/>
      <c r="D2095" s="176"/>
      <c r="E2095" s="174"/>
      <c r="F2095" s="174"/>
      <c r="G2095" s="174"/>
      <c r="H2095" s="174"/>
      <c r="I2095" s="174"/>
      <c r="J2095" s="174"/>
      <c r="K2095" s="174"/>
      <c r="L2095" s="174"/>
      <c r="M2095" s="174"/>
      <c r="N2095" s="174"/>
      <c r="O2095" s="174"/>
      <c r="P2095" s="174"/>
      <c r="Q2095" s="174"/>
      <c r="R2095" s="174"/>
      <c r="S2095" s="174"/>
      <c r="T2095" s="174"/>
      <c r="U2095" s="174"/>
      <c r="V2095" s="174"/>
      <c r="W2095" s="174"/>
      <c r="X2095" s="174"/>
      <c r="Y2095" s="174"/>
      <c r="Z2095" s="174"/>
      <c r="AA2095" s="174"/>
      <c r="AB2095" s="174"/>
      <c r="AC2095" s="174"/>
      <c r="AD2095" s="174"/>
      <c r="AE2095" s="174"/>
      <c r="AF2095" s="174"/>
      <c r="AG2095" s="174"/>
      <c r="AH2095" s="174"/>
      <c r="AI2095" s="174"/>
      <c r="AJ2095" s="174"/>
      <c r="AK2095" s="174"/>
      <c r="AL2095" s="174"/>
      <c r="AM2095" s="174"/>
      <c r="AN2095" s="174"/>
      <c r="AO2095" s="174"/>
      <c r="AP2095" s="174"/>
      <c r="AQ2095" s="174"/>
      <c r="AR2095" s="174"/>
      <c r="AS2095" s="174"/>
      <c r="AT2095" s="174"/>
      <c r="AU2095" s="174"/>
      <c r="AV2095" s="174"/>
      <c r="AW2095" s="174"/>
      <c r="AX2095" s="174"/>
      <c r="AY2095" s="174"/>
      <c r="AZ2095" s="174"/>
      <c r="BA2095" s="174"/>
      <c r="BB2095" s="174"/>
      <c r="BC2095" s="174"/>
      <c r="BD2095" s="174"/>
      <c r="BE2095" s="174"/>
      <c r="BF2095" s="174"/>
      <c r="BG2095" s="174"/>
      <c r="BH2095" s="174"/>
      <c r="BI2095" s="174"/>
      <c r="BJ2095" s="174"/>
      <c r="BK2095" s="174"/>
      <c r="BL2095" s="174"/>
      <c r="BM2095" s="174"/>
      <c r="BN2095" s="174"/>
      <c r="BO2095" s="174"/>
      <c r="BP2095" s="174"/>
      <c r="BQ2095" s="174"/>
      <c r="BR2095" s="174"/>
      <c r="BS2095" s="174"/>
      <c r="BT2095" s="174"/>
    </row>
    <row r="2096" spans="1:72" s="177" customFormat="1">
      <c r="A2096" s="176"/>
      <c r="B2096" s="176"/>
      <c r="C2096" s="178"/>
      <c r="D2096" s="176"/>
      <c r="E2096" s="174"/>
      <c r="F2096" s="174"/>
      <c r="G2096" s="174"/>
      <c r="H2096" s="174"/>
      <c r="I2096" s="174"/>
      <c r="J2096" s="174"/>
      <c r="K2096" s="174"/>
      <c r="L2096" s="174"/>
      <c r="M2096" s="174"/>
      <c r="N2096" s="174"/>
      <c r="O2096" s="174"/>
      <c r="P2096" s="174"/>
      <c r="Q2096" s="174"/>
      <c r="R2096" s="174"/>
      <c r="S2096" s="174"/>
      <c r="T2096" s="174"/>
      <c r="U2096" s="174"/>
      <c r="V2096" s="174"/>
      <c r="W2096" s="174"/>
      <c r="X2096" s="174"/>
      <c r="Y2096" s="174"/>
      <c r="Z2096" s="174"/>
      <c r="AA2096" s="174"/>
      <c r="AB2096" s="174"/>
      <c r="AC2096" s="174"/>
      <c r="AD2096" s="174"/>
      <c r="AE2096" s="174"/>
      <c r="AF2096" s="174"/>
      <c r="AG2096" s="174"/>
      <c r="AH2096" s="174"/>
      <c r="AI2096" s="174"/>
      <c r="AJ2096" s="174"/>
      <c r="AK2096" s="174"/>
      <c r="AL2096" s="174"/>
      <c r="AM2096" s="174"/>
      <c r="AN2096" s="174"/>
      <c r="AO2096" s="174"/>
      <c r="AP2096" s="174"/>
      <c r="AQ2096" s="174"/>
      <c r="AR2096" s="174"/>
      <c r="AS2096" s="174"/>
      <c r="AT2096" s="174"/>
      <c r="AU2096" s="174"/>
      <c r="AV2096" s="174"/>
      <c r="AW2096" s="174"/>
      <c r="AX2096" s="174"/>
      <c r="AY2096" s="174"/>
      <c r="AZ2096" s="174"/>
      <c r="BA2096" s="174"/>
      <c r="BB2096" s="174"/>
      <c r="BC2096" s="174"/>
      <c r="BD2096" s="174"/>
      <c r="BE2096" s="174"/>
      <c r="BF2096" s="174"/>
      <c r="BG2096" s="174"/>
      <c r="BH2096" s="174"/>
      <c r="BI2096" s="174"/>
      <c r="BJ2096" s="174"/>
      <c r="BK2096" s="174"/>
      <c r="BL2096" s="174"/>
      <c r="BM2096" s="174"/>
      <c r="BN2096" s="174"/>
      <c r="BO2096" s="174"/>
      <c r="BP2096" s="174"/>
      <c r="BQ2096" s="174"/>
      <c r="BR2096" s="174"/>
      <c r="BS2096" s="174"/>
      <c r="BT2096" s="174"/>
    </row>
    <row r="2097" spans="1:72" s="177" customFormat="1">
      <c r="A2097" s="176"/>
      <c r="B2097" s="176"/>
      <c r="C2097" s="178"/>
      <c r="D2097" s="176"/>
      <c r="E2097" s="174"/>
      <c r="F2097" s="174"/>
      <c r="G2097" s="174"/>
      <c r="H2097" s="174"/>
      <c r="I2097" s="174"/>
      <c r="J2097" s="174"/>
      <c r="K2097" s="174"/>
      <c r="L2097" s="174"/>
      <c r="M2097" s="174"/>
      <c r="N2097" s="174"/>
      <c r="O2097" s="174"/>
      <c r="P2097" s="174"/>
      <c r="Q2097" s="174"/>
      <c r="R2097" s="174"/>
      <c r="S2097" s="174"/>
      <c r="T2097" s="174"/>
      <c r="U2097" s="174"/>
      <c r="V2097" s="174"/>
      <c r="W2097" s="174"/>
      <c r="X2097" s="174"/>
      <c r="Y2097" s="174"/>
      <c r="Z2097" s="174"/>
      <c r="AA2097" s="174"/>
      <c r="AB2097" s="174"/>
      <c r="AC2097" s="174"/>
      <c r="AD2097" s="174"/>
      <c r="AE2097" s="174"/>
      <c r="AF2097" s="174"/>
      <c r="AG2097" s="174"/>
      <c r="AH2097" s="174"/>
      <c r="AI2097" s="174"/>
      <c r="AJ2097" s="174"/>
      <c r="AK2097" s="174"/>
      <c r="AL2097" s="174"/>
      <c r="AM2097" s="174"/>
      <c r="AN2097" s="174"/>
      <c r="AO2097" s="174"/>
      <c r="AP2097" s="174"/>
      <c r="AQ2097" s="174"/>
      <c r="AR2097" s="174"/>
      <c r="AS2097" s="174"/>
      <c r="AT2097" s="174"/>
      <c r="AU2097" s="174"/>
      <c r="AV2097" s="174"/>
      <c r="AW2097" s="174"/>
      <c r="AX2097" s="174"/>
      <c r="AY2097" s="174"/>
      <c r="AZ2097" s="174"/>
      <c r="BA2097" s="174"/>
      <c r="BB2097" s="174"/>
      <c r="BC2097" s="174"/>
      <c r="BD2097" s="174"/>
      <c r="BE2097" s="174"/>
      <c r="BF2097" s="174"/>
      <c r="BG2097" s="174"/>
      <c r="BH2097" s="174"/>
      <c r="BI2097" s="174"/>
      <c r="BJ2097" s="174"/>
      <c r="BK2097" s="174"/>
      <c r="BL2097" s="174"/>
      <c r="BM2097" s="174"/>
      <c r="BN2097" s="174"/>
      <c r="BO2097" s="174"/>
      <c r="BP2097" s="174"/>
      <c r="BQ2097" s="174"/>
      <c r="BR2097" s="174"/>
      <c r="BS2097" s="174"/>
      <c r="BT2097" s="174"/>
    </row>
    <row r="2098" spans="1:72" s="177" customFormat="1">
      <c r="A2098" s="176"/>
      <c r="B2098" s="176"/>
      <c r="C2098" s="178"/>
      <c r="D2098" s="176"/>
      <c r="E2098" s="174"/>
      <c r="F2098" s="174"/>
      <c r="G2098" s="174"/>
      <c r="H2098" s="174"/>
      <c r="I2098" s="174"/>
      <c r="J2098" s="174"/>
      <c r="K2098" s="174"/>
      <c r="L2098" s="174"/>
      <c r="M2098" s="174"/>
      <c r="N2098" s="174"/>
      <c r="O2098" s="174"/>
      <c r="P2098" s="174"/>
      <c r="Q2098" s="174"/>
      <c r="R2098" s="174"/>
      <c r="S2098" s="174"/>
      <c r="T2098" s="174"/>
      <c r="U2098" s="174"/>
      <c r="V2098" s="174"/>
      <c r="W2098" s="174"/>
      <c r="X2098" s="174"/>
      <c r="Y2098" s="174"/>
      <c r="Z2098" s="174"/>
      <c r="AA2098" s="174"/>
      <c r="AB2098" s="174"/>
      <c r="AC2098" s="174"/>
      <c r="AD2098" s="174"/>
      <c r="AE2098" s="174"/>
      <c r="AF2098" s="174"/>
      <c r="AG2098" s="174"/>
      <c r="AH2098" s="174"/>
      <c r="AI2098" s="174"/>
      <c r="AJ2098" s="174"/>
      <c r="AK2098" s="174"/>
      <c r="AL2098" s="174"/>
      <c r="AM2098" s="174"/>
      <c r="AN2098" s="174"/>
      <c r="AO2098" s="174"/>
      <c r="AP2098" s="174"/>
      <c r="AQ2098" s="174"/>
      <c r="AR2098" s="174"/>
      <c r="AS2098" s="174"/>
      <c r="AT2098" s="174"/>
      <c r="AU2098" s="174"/>
      <c r="AV2098" s="174"/>
      <c r="AW2098" s="174"/>
      <c r="AX2098" s="174"/>
      <c r="AY2098" s="174"/>
      <c r="AZ2098" s="174"/>
      <c r="BA2098" s="174"/>
      <c r="BB2098" s="174"/>
      <c r="BC2098" s="174"/>
      <c r="BD2098" s="174"/>
      <c r="BE2098" s="174"/>
      <c r="BF2098" s="174"/>
      <c r="BG2098" s="174"/>
      <c r="BH2098" s="174"/>
      <c r="BI2098" s="174"/>
      <c r="BJ2098" s="174"/>
      <c r="BK2098" s="174"/>
      <c r="BL2098" s="174"/>
      <c r="BM2098" s="174"/>
      <c r="BN2098" s="174"/>
      <c r="BO2098" s="174"/>
      <c r="BP2098" s="174"/>
      <c r="BQ2098" s="174"/>
      <c r="BR2098" s="174"/>
      <c r="BS2098" s="174"/>
      <c r="BT2098" s="174"/>
    </row>
    <row r="2099" spans="1:72" s="177" customFormat="1">
      <c r="A2099" s="176"/>
      <c r="B2099" s="176"/>
      <c r="C2099" s="178"/>
      <c r="D2099" s="176"/>
      <c r="E2099" s="174"/>
      <c r="F2099" s="174"/>
      <c r="G2099" s="174"/>
      <c r="H2099" s="174"/>
      <c r="I2099" s="174"/>
      <c r="J2099" s="174"/>
      <c r="K2099" s="174"/>
      <c r="L2099" s="174"/>
      <c r="M2099" s="174"/>
      <c r="N2099" s="174"/>
      <c r="O2099" s="174"/>
      <c r="P2099" s="174"/>
      <c r="Q2099" s="174"/>
      <c r="R2099" s="174"/>
      <c r="S2099" s="174"/>
      <c r="T2099" s="174"/>
      <c r="U2099" s="174"/>
      <c r="V2099" s="174"/>
      <c r="W2099" s="174"/>
      <c r="X2099" s="174"/>
      <c r="Y2099" s="174"/>
      <c r="Z2099" s="174"/>
      <c r="AA2099" s="174"/>
      <c r="AB2099" s="174"/>
      <c r="AC2099" s="174"/>
      <c r="AD2099" s="174"/>
      <c r="AE2099" s="174"/>
      <c r="AF2099" s="174"/>
      <c r="AG2099" s="174"/>
      <c r="AH2099" s="174"/>
      <c r="AI2099" s="174"/>
      <c r="AJ2099" s="174"/>
      <c r="AK2099" s="174"/>
      <c r="AL2099" s="174"/>
      <c r="AM2099" s="174"/>
      <c r="AN2099" s="174"/>
      <c r="AO2099" s="174"/>
      <c r="AP2099" s="174"/>
      <c r="AQ2099" s="174"/>
      <c r="AR2099" s="174"/>
      <c r="AS2099" s="174"/>
      <c r="AT2099" s="174"/>
      <c r="AU2099" s="174"/>
      <c r="AV2099" s="174"/>
      <c r="AW2099" s="174"/>
      <c r="AX2099" s="174"/>
      <c r="AY2099" s="174"/>
      <c r="AZ2099" s="174"/>
      <c r="BA2099" s="174"/>
      <c r="BB2099" s="174"/>
      <c r="BC2099" s="174"/>
      <c r="BD2099" s="174"/>
      <c r="BE2099" s="174"/>
      <c r="BF2099" s="174"/>
      <c r="BG2099" s="174"/>
      <c r="BH2099" s="174"/>
      <c r="BI2099" s="174"/>
      <c r="BJ2099" s="174"/>
      <c r="BK2099" s="174"/>
      <c r="BL2099" s="174"/>
      <c r="BM2099" s="174"/>
      <c r="BN2099" s="174"/>
      <c r="BO2099" s="174"/>
      <c r="BP2099" s="174"/>
      <c r="BQ2099" s="174"/>
      <c r="BR2099" s="174"/>
      <c r="BS2099" s="174"/>
      <c r="BT2099" s="174"/>
    </row>
    <row r="2100" spans="1:72" s="177" customFormat="1">
      <c r="A2100" s="176"/>
      <c r="B2100" s="176"/>
      <c r="C2100" s="178"/>
      <c r="D2100" s="176"/>
      <c r="E2100" s="174"/>
      <c r="F2100" s="174"/>
      <c r="G2100" s="174"/>
      <c r="H2100" s="174"/>
      <c r="I2100" s="174"/>
      <c r="J2100" s="174"/>
      <c r="K2100" s="174"/>
      <c r="L2100" s="174"/>
      <c r="M2100" s="174"/>
      <c r="N2100" s="174"/>
      <c r="O2100" s="174"/>
      <c r="P2100" s="174"/>
      <c r="Q2100" s="174"/>
      <c r="R2100" s="174"/>
      <c r="S2100" s="174"/>
      <c r="T2100" s="174"/>
      <c r="U2100" s="174"/>
      <c r="V2100" s="174"/>
      <c r="W2100" s="174"/>
      <c r="X2100" s="174"/>
      <c r="Y2100" s="174"/>
      <c r="Z2100" s="174"/>
      <c r="AA2100" s="174"/>
      <c r="AB2100" s="174"/>
      <c r="AC2100" s="174"/>
      <c r="AD2100" s="174"/>
      <c r="AE2100" s="174"/>
      <c r="AF2100" s="174"/>
      <c r="AG2100" s="174"/>
      <c r="AH2100" s="174"/>
      <c r="AI2100" s="174"/>
      <c r="AJ2100" s="174"/>
      <c r="AK2100" s="174"/>
      <c r="AL2100" s="174"/>
      <c r="AM2100" s="174"/>
      <c r="AN2100" s="174"/>
      <c r="AO2100" s="174"/>
      <c r="AP2100" s="174"/>
      <c r="AQ2100" s="174"/>
      <c r="AR2100" s="174"/>
      <c r="AS2100" s="174"/>
      <c r="AT2100" s="174"/>
      <c r="AU2100" s="174"/>
      <c r="AV2100" s="174"/>
      <c r="AW2100" s="174"/>
      <c r="AX2100" s="174"/>
      <c r="AY2100" s="174"/>
      <c r="AZ2100" s="174"/>
      <c r="BA2100" s="174"/>
      <c r="BB2100" s="174"/>
      <c r="BC2100" s="174"/>
      <c r="BD2100" s="174"/>
      <c r="BE2100" s="174"/>
      <c r="BF2100" s="174"/>
      <c r="BG2100" s="174"/>
      <c r="BH2100" s="174"/>
      <c r="BI2100" s="174"/>
      <c r="BJ2100" s="174"/>
      <c r="BK2100" s="174"/>
      <c r="BL2100" s="174"/>
      <c r="BM2100" s="174"/>
      <c r="BN2100" s="174"/>
      <c r="BO2100" s="174"/>
      <c r="BP2100" s="174"/>
      <c r="BQ2100" s="174"/>
      <c r="BR2100" s="174"/>
      <c r="BS2100" s="174"/>
      <c r="BT2100" s="174"/>
    </row>
    <row r="2101" spans="1:72" s="177" customFormat="1">
      <c r="A2101" s="176"/>
      <c r="B2101" s="176"/>
      <c r="C2101" s="178"/>
      <c r="D2101" s="176"/>
      <c r="E2101" s="174"/>
      <c r="F2101" s="174"/>
      <c r="G2101" s="174"/>
      <c r="H2101" s="174"/>
      <c r="I2101" s="174"/>
      <c r="J2101" s="174"/>
      <c r="K2101" s="174"/>
      <c r="L2101" s="174"/>
      <c r="M2101" s="174"/>
      <c r="N2101" s="174"/>
      <c r="O2101" s="174"/>
      <c r="P2101" s="174"/>
      <c r="Q2101" s="174"/>
      <c r="R2101" s="174"/>
      <c r="S2101" s="174"/>
      <c r="T2101" s="174"/>
      <c r="U2101" s="174"/>
      <c r="V2101" s="174"/>
      <c r="W2101" s="174"/>
      <c r="X2101" s="174"/>
      <c r="Y2101" s="174"/>
      <c r="Z2101" s="174"/>
      <c r="AA2101" s="174"/>
      <c r="AB2101" s="174"/>
      <c r="AC2101" s="174"/>
      <c r="AD2101" s="174"/>
      <c r="AE2101" s="174"/>
      <c r="AF2101" s="174"/>
      <c r="AG2101" s="174"/>
      <c r="AH2101" s="174"/>
      <c r="AI2101" s="174"/>
      <c r="AJ2101" s="174"/>
      <c r="AK2101" s="174"/>
      <c r="AL2101" s="174"/>
      <c r="AM2101" s="174"/>
      <c r="AN2101" s="174"/>
      <c r="AO2101" s="174"/>
      <c r="AP2101" s="174"/>
      <c r="AQ2101" s="174"/>
      <c r="AR2101" s="174"/>
      <c r="AS2101" s="174"/>
      <c r="AT2101" s="174"/>
      <c r="AU2101" s="174"/>
      <c r="AV2101" s="174"/>
      <c r="AW2101" s="174"/>
      <c r="AX2101" s="174"/>
      <c r="AY2101" s="174"/>
      <c r="AZ2101" s="174"/>
      <c r="BA2101" s="174"/>
      <c r="BB2101" s="174"/>
      <c r="BC2101" s="174"/>
      <c r="BD2101" s="174"/>
      <c r="BE2101" s="174"/>
      <c r="BF2101" s="174"/>
      <c r="BG2101" s="174"/>
      <c r="BH2101" s="174"/>
      <c r="BI2101" s="174"/>
      <c r="BJ2101" s="174"/>
      <c r="BK2101" s="174"/>
      <c r="BL2101" s="174"/>
      <c r="BM2101" s="174"/>
      <c r="BN2101" s="174"/>
      <c r="BO2101" s="174"/>
      <c r="BP2101" s="174"/>
      <c r="BQ2101" s="174"/>
      <c r="BR2101" s="174"/>
      <c r="BS2101" s="174"/>
      <c r="BT2101" s="174"/>
    </row>
    <row r="2102" spans="1:72" s="177" customFormat="1">
      <c r="A2102" s="176"/>
      <c r="B2102" s="176"/>
      <c r="C2102" s="178"/>
      <c r="D2102" s="176"/>
      <c r="E2102" s="174"/>
      <c r="F2102" s="174"/>
      <c r="G2102" s="174"/>
      <c r="H2102" s="174"/>
      <c r="I2102" s="174"/>
      <c r="J2102" s="174"/>
      <c r="K2102" s="174"/>
      <c r="L2102" s="174"/>
      <c r="M2102" s="174"/>
      <c r="N2102" s="174"/>
      <c r="O2102" s="174"/>
      <c r="P2102" s="174"/>
      <c r="Q2102" s="174"/>
      <c r="R2102" s="174"/>
      <c r="S2102" s="174"/>
      <c r="T2102" s="174"/>
      <c r="U2102" s="174"/>
      <c r="V2102" s="174"/>
      <c r="W2102" s="174"/>
      <c r="X2102" s="174"/>
      <c r="Y2102" s="174"/>
      <c r="Z2102" s="174"/>
      <c r="AA2102" s="174"/>
      <c r="AB2102" s="174"/>
      <c r="AC2102" s="174"/>
      <c r="AD2102" s="174"/>
      <c r="AE2102" s="174"/>
      <c r="AF2102" s="174"/>
      <c r="AG2102" s="174"/>
      <c r="AH2102" s="174"/>
      <c r="AI2102" s="174"/>
      <c r="AJ2102" s="174"/>
      <c r="AK2102" s="174"/>
      <c r="AL2102" s="174"/>
      <c r="AM2102" s="174"/>
      <c r="AN2102" s="174"/>
      <c r="AO2102" s="174"/>
      <c r="AP2102" s="174"/>
      <c r="AQ2102" s="174"/>
      <c r="AR2102" s="174"/>
      <c r="AS2102" s="174"/>
      <c r="AT2102" s="174"/>
      <c r="AU2102" s="174"/>
      <c r="AV2102" s="174"/>
      <c r="AW2102" s="174"/>
      <c r="AX2102" s="174"/>
      <c r="AY2102" s="174"/>
      <c r="AZ2102" s="174"/>
      <c r="BA2102" s="174"/>
      <c r="BB2102" s="174"/>
      <c r="BC2102" s="174"/>
      <c r="BD2102" s="174"/>
      <c r="BE2102" s="174"/>
      <c r="BF2102" s="174"/>
      <c r="BG2102" s="174"/>
      <c r="BH2102" s="174"/>
      <c r="BI2102" s="174"/>
      <c r="BJ2102" s="174"/>
      <c r="BK2102" s="174"/>
      <c r="BL2102" s="174"/>
      <c r="BM2102" s="174"/>
      <c r="BN2102" s="174"/>
      <c r="BO2102" s="174"/>
      <c r="BP2102" s="174"/>
      <c r="BQ2102" s="174"/>
      <c r="BR2102" s="174"/>
      <c r="BS2102" s="174"/>
      <c r="BT2102" s="174"/>
    </row>
    <row r="2103" spans="1:72" s="177" customFormat="1">
      <c r="A2103" s="176"/>
      <c r="B2103" s="176"/>
      <c r="C2103" s="178"/>
      <c r="D2103" s="176"/>
      <c r="E2103" s="174"/>
      <c r="F2103" s="174"/>
      <c r="G2103" s="174"/>
      <c r="H2103" s="174"/>
      <c r="I2103" s="174"/>
      <c r="J2103" s="174"/>
      <c r="K2103" s="174"/>
      <c r="L2103" s="174"/>
      <c r="M2103" s="174"/>
      <c r="N2103" s="174"/>
      <c r="O2103" s="174"/>
      <c r="P2103" s="174"/>
      <c r="Q2103" s="174"/>
      <c r="R2103" s="174"/>
      <c r="S2103" s="174"/>
      <c r="T2103" s="174"/>
      <c r="U2103" s="174"/>
      <c r="V2103" s="174"/>
      <c r="W2103" s="174"/>
      <c r="X2103" s="174"/>
      <c r="Y2103" s="174"/>
      <c r="Z2103" s="174"/>
      <c r="AA2103" s="174"/>
      <c r="AB2103" s="174"/>
      <c r="AC2103" s="174"/>
      <c r="AD2103" s="174"/>
      <c r="AE2103" s="174"/>
      <c r="AF2103" s="174"/>
      <c r="AG2103" s="174"/>
      <c r="AH2103" s="174"/>
      <c r="AI2103" s="174"/>
      <c r="AJ2103" s="174"/>
      <c r="AK2103" s="174"/>
      <c r="AL2103" s="174"/>
      <c r="AM2103" s="174"/>
      <c r="AN2103" s="174"/>
      <c r="AO2103" s="174"/>
      <c r="AP2103" s="174"/>
      <c r="AQ2103" s="174"/>
      <c r="AR2103" s="174"/>
      <c r="AS2103" s="174"/>
      <c r="AT2103" s="174"/>
      <c r="AU2103" s="174"/>
      <c r="AV2103" s="174"/>
      <c r="AW2103" s="174"/>
      <c r="AX2103" s="174"/>
      <c r="AY2103" s="174"/>
      <c r="AZ2103" s="174"/>
      <c r="BA2103" s="174"/>
      <c r="BB2103" s="174"/>
      <c r="BC2103" s="174"/>
      <c r="BD2103" s="174"/>
      <c r="BE2103" s="174"/>
      <c r="BF2103" s="174"/>
      <c r="BG2103" s="174"/>
      <c r="BH2103" s="174"/>
      <c r="BI2103" s="174"/>
      <c r="BJ2103" s="174"/>
      <c r="BK2103" s="174"/>
      <c r="BL2103" s="174"/>
      <c r="BM2103" s="174"/>
      <c r="BN2103" s="174"/>
      <c r="BO2103" s="174"/>
      <c r="BP2103" s="174"/>
      <c r="BQ2103" s="174"/>
      <c r="BR2103" s="174"/>
      <c r="BS2103" s="174"/>
      <c r="BT2103" s="174"/>
    </row>
    <row r="2104" spans="1:72" s="177" customFormat="1">
      <c r="A2104" s="176"/>
      <c r="B2104" s="176"/>
      <c r="C2104" s="178"/>
      <c r="D2104" s="176"/>
      <c r="E2104" s="174"/>
      <c r="F2104" s="174"/>
      <c r="G2104" s="174"/>
      <c r="H2104" s="174"/>
      <c r="I2104" s="174"/>
      <c r="J2104" s="174"/>
      <c r="K2104" s="174"/>
      <c r="L2104" s="174"/>
      <c r="M2104" s="174"/>
      <c r="N2104" s="174"/>
      <c r="O2104" s="174"/>
      <c r="P2104" s="174"/>
      <c r="Q2104" s="174"/>
      <c r="R2104" s="174"/>
      <c r="S2104" s="174"/>
      <c r="T2104" s="174"/>
      <c r="U2104" s="174"/>
      <c r="V2104" s="174"/>
      <c r="W2104" s="174"/>
      <c r="X2104" s="174"/>
      <c r="Y2104" s="174"/>
      <c r="Z2104" s="174"/>
      <c r="AA2104" s="174"/>
      <c r="AB2104" s="174"/>
      <c r="AC2104" s="174"/>
      <c r="AD2104" s="174"/>
      <c r="AE2104" s="174"/>
      <c r="AF2104" s="174"/>
      <c r="AG2104" s="174"/>
      <c r="AH2104" s="174"/>
      <c r="AI2104" s="174"/>
      <c r="AJ2104" s="174"/>
      <c r="AK2104" s="174"/>
      <c r="AL2104" s="174"/>
      <c r="AM2104" s="174"/>
      <c r="AN2104" s="174"/>
      <c r="AO2104" s="174"/>
      <c r="AP2104" s="174"/>
      <c r="AQ2104" s="174"/>
      <c r="AR2104" s="174"/>
      <c r="AS2104" s="174"/>
      <c r="AT2104" s="174"/>
      <c r="AU2104" s="174"/>
      <c r="AV2104" s="174"/>
      <c r="AW2104" s="174"/>
      <c r="AX2104" s="174"/>
      <c r="AY2104" s="174"/>
      <c r="AZ2104" s="174"/>
      <c r="BA2104" s="174"/>
      <c r="BB2104" s="174"/>
      <c r="BC2104" s="174"/>
      <c r="BD2104" s="174"/>
      <c r="BE2104" s="174"/>
      <c r="BF2104" s="174"/>
      <c r="BG2104" s="174"/>
      <c r="BH2104" s="174"/>
      <c r="BI2104" s="174"/>
      <c r="BJ2104" s="174"/>
      <c r="BK2104" s="174"/>
      <c r="BL2104" s="174"/>
      <c r="BM2104" s="174"/>
      <c r="BN2104" s="174"/>
      <c r="BO2104" s="174"/>
      <c r="BP2104" s="174"/>
      <c r="BQ2104" s="174"/>
      <c r="BR2104" s="174"/>
      <c r="BS2104" s="174"/>
      <c r="BT2104" s="174"/>
    </row>
    <row r="2105" spans="1:72" s="177" customFormat="1">
      <c r="A2105" s="176"/>
      <c r="B2105" s="176"/>
      <c r="C2105" s="178"/>
      <c r="D2105" s="176"/>
      <c r="E2105" s="174"/>
      <c r="F2105" s="174"/>
      <c r="G2105" s="174"/>
      <c r="H2105" s="174"/>
      <c r="I2105" s="174"/>
      <c r="J2105" s="174"/>
      <c r="K2105" s="174"/>
      <c r="L2105" s="174"/>
      <c r="M2105" s="174"/>
      <c r="N2105" s="174"/>
      <c r="O2105" s="174"/>
      <c r="P2105" s="174"/>
      <c r="Q2105" s="174"/>
      <c r="R2105" s="174"/>
      <c r="S2105" s="174"/>
      <c r="T2105" s="174"/>
      <c r="U2105" s="174"/>
      <c r="V2105" s="174"/>
      <c r="W2105" s="174"/>
      <c r="X2105" s="174"/>
      <c r="Y2105" s="174"/>
      <c r="Z2105" s="174"/>
      <c r="AA2105" s="174"/>
      <c r="AB2105" s="174"/>
      <c r="AC2105" s="174"/>
      <c r="AD2105" s="174"/>
      <c r="AE2105" s="174"/>
      <c r="AF2105" s="174"/>
      <c r="AG2105" s="174"/>
      <c r="AH2105" s="174"/>
      <c r="AI2105" s="174"/>
      <c r="AJ2105" s="174"/>
      <c r="AK2105" s="174"/>
      <c r="AL2105" s="174"/>
      <c r="AM2105" s="174"/>
      <c r="AN2105" s="174"/>
      <c r="AO2105" s="174"/>
      <c r="AP2105" s="174"/>
      <c r="AQ2105" s="174"/>
      <c r="AR2105" s="174"/>
      <c r="AS2105" s="174"/>
      <c r="AT2105" s="174"/>
      <c r="AU2105" s="174"/>
      <c r="AV2105" s="174"/>
      <c r="AW2105" s="174"/>
      <c r="AX2105" s="174"/>
      <c r="AY2105" s="174"/>
      <c r="AZ2105" s="174"/>
      <c r="BA2105" s="174"/>
      <c r="BB2105" s="174"/>
      <c r="BC2105" s="174"/>
      <c r="BD2105" s="174"/>
      <c r="BE2105" s="174"/>
      <c r="BF2105" s="174"/>
      <c r="BG2105" s="174"/>
      <c r="BH2105" s="174"/>
      <c r="BI2105" s="174"/>
      <c r="BJ2105" s="174"/>
      <c r="BK2105" s="174"/>
      <c r="BL2105" s="174"/>
      <c r="BM2105" s="174"/>
      <c r="BN2105" s="174"/>
      <c r="BO2105" s="174"/>
      <c r="BP2105" s="174"/>
      <c r="BQ2105" s="174"/>
      <c r="BR2105" s="174"/>
      <c r="BS2105" s="174"/>
      <c r="BT2105" s="174"/>
    </row>
    <row r="2106" spans="1:72" s="177" customFormat="1">
      <c r="A2106" s="176"/>
      <c r="B2106" s="176"/>
      <c r="C2106" s="178"/>
      <c r="D2106" s="176"/>
      <c r="E2106" s="174"/>
      <c r="F2106" s="174"/>
      <c r="G2106" s="174"/>
      <c r="H2106" s="174"/>
      <c r="I2106" s="174"/>
      <c r="J2106" s="174"/>
      <c r="K2106" s="174"/>
      <c r="L2106" s="174"/>
      <c r="M2106" s="174"/>
      <c r="N2106" s="174"/>
      <c r="O2106" s="174"/>
      <c r="P2106" s="174"/>
      <c r="Q2106" s="174"/>
      <c r="R2106" s="174"/>
      <c r="S2106" s="174"/>
      <c r="T2106" s="174"/>
      <c r="U2106" s="174"/>
      <c r="V2106" s="174"/>
      <c r="W2106" s="174"/>
      <c r="X2106" s="174"/>
      <c r="Y2106" s="174"/>
      <c r="Z2106" s="174"/>
      <c r="AA2106" s="174"/>
      <c r="AB2106" s="174"/>
      <c r="AC2106" s="174"/>
      <c r="AD2106" s="174"/>
      <c r="AE2106" s="174"/>
      <c r="AF2106" s="174"/>
      <c r="AG2106" s="174"/>
      <c r="AH2106" s="174"/>
      <c r="AI2106" s="174"/>
      <c r="AJ2106" s="174"/>
      <c r="AK2106" s="174"/>
      <c r="AL2106" s="174"/>
      <c r="AM2106" s="174"/>
      <c r="AN2106" s="174"/>
      <c r="AO2106" s="174"/>
      <c r="AP2106" s="174"/>
      <c r="AQ2106" s="174"/>
      <c r="AR2106" s="174"/>
      <c r="AS2106" s="174"/>
      <c r="AT2106" s="174"/>
      <c r="AU2106" s="174"/>
      <c r="AV2106" s="174"/>
      <c r="AW2106" s="174"/>
      <c r="AX2106" s="174"/>
      <c r="AY2106" s="174"/>
      <c r="AZ2106" s="174"/>
      <c r="BA2106" s="174"/>
      <c r="BB2106" s="174"/>
      <c r="BC2106" s="174"/>
      <c r="BD2106" s="174"/>
      <c r="BE2106" s="174"/>
      <c r="BF2106" s="174"/>
      <c r="BG2106" s="174"/>
      <c r="BH2106" s="174"/>
      <c r="BI2106" s="174"/>
      <c r="BJ2106" s="174"/>
      <c r="BK2106" s="174"/>
      <c r="BL2106" s="174"/>
      <c r="BM2106" s="174"/>
      <c r="BN2106" s="174"/>
      <c r="BO2106" s="174"/>
      <c r="BP2106" s="174"/>
      <c r="BQ2106" s="174"/>
      <c r="BR2106" s="174"/>
      <c r="BS2106" s="174"/>
      <c r="BT2106" s="174"/>
    </row>
    <row r="2107" spans="1:72" s="177" customFormat="1">
      <c r="A2107" s="176"/>
      <c r="B2107" s="176"/>
      <c r="C2107" s="178"/>
      <c r="D2107" s="176"/>
      <c r="E2107" s="174"/>
      <c r="F2107" s="174"/>
      <c r="G2107" s="174"/>
      <c r="H2107" s="174"/>
      <c r="I2107" s="174"/>
      <c r="J2107" s="174"/>
      <c r="K2107" s="174"/>
      <c r="L2107" s="174"/>
      <c r="M2107" s="174"/>
      <c r="N2107" s="174"/>
      <c r="O2107" s="174"/>
      <c r="P2107" s="174"/>
      <c r="Q2107" s="174"/>
      <c r="R2107" s="174"/>
      <c r="S2107" s="174"/>
      <c r="T2107" s="174"/>
      <c r="U2107" s="174"/>
      <c r="V2107" s="174"/>
      <c r="W2107" s="174"/>
      <c r="X2107" s="174"/>
      <c r="Y2107" s="174"/>
      <c r="Z2107" s="174"/>
      <c r="AA2107" s="174"/>
      <c r="AB2107" s="174"/>
      <c r="AC2107" s="174"/>
      <c r="AD2107" s="174"/>
      <c r="AE2107" s="174"/>
      <c r="AF2107" s="174"/>
      <c r="AG2107" s="174"/>
      <c r="AH2107" s="174"/>
      <c r="AI2107" s="174"/>
      <c r="AJ2107" s="174"/>
      <c r="AK2107" s="174"/>
      <c r="AL2107" s="174"/>
      <c r="AM2107" s="174"/>
      <c r="AN2107" s="174"/>
      <c r="AO2107" s="174"/>
      <c r="AP2107" s="174"/>
      <c r="AQ2107" s="174"/>
      <c r="AR2107" s="174"/>
      <c r="AS2107" s="174"/>
      <c r="AT2107" s="174"/>
      <c r="AU2107" s="174"/>
      <c r="AV2107" s="174"/>
      <c r="AW2107" s="174"/>
      <c r="AX2107" s="174"/>
      <c r="AY2107" s="174"/>
      <c r="AZ2107" s="174"/>
      <c r="BA2107" s="174"/>
      <c r="BB2107" s="174"/>
      <c r="BC2107" s="174"/>
      <c r="BD2107" s="174"/>
      <c r="BE2107" s="174"/>
      <c r="BF2107" s="174"/>
      <c r="BG2107" s="174"/>
      <c r="BH2107" s="174"/>
      <c r="BI2107" s="174"/>
      <c r="BJ2107" s="174"/>
      <c r="BK2107" s="174"/>
      <c r="BL2107" s="174"/>
      <c r="BM2107" s="174"/>
      <c r="BN2107" s="174"/>
      <c r="BO2107" s="174"/>
      <c r="BP2107" s="174"/>
      <c r="BQ2107" s="174"/>
      <c r="BR2107" s="174"/>
      <c r="BS2107" s="174"/>
      <c r="BT2107" s="174"/>
    </row>
    <row r="2108" spans="1:72" s="177" customFormat="1">
      <c r="A2108" s="176"/>
      <c r="B2108" s="176"/>
      <c r="C2108" s="178"/>
      <c r="D2108" s="176"/>
      <c r="E2108" s="174"/>
      <c r="F2108" s="174"/>
      <c r="G2108" s="174"/>
      <c r="H2108" s="174"/>
      <c r="I2108" s="174"/>
      <c r="J2108" s="174"/>
      <c r="K2108" s="174"/>
      <c r="L2108" s="174"/>
      <c r="M2108" s="174"/>
      <c r="N2108" s="174"/>
      <c r="O2108" s="174"/>
      <c r="P2108" s="174"/>
      <c r="Q2108" s="174"/>
      <c r="R2108" s="174"/>
      <c r="S2108" s="174"/>
      <c r="T2108" s="174"/>
      <c r="U2108" s="174"/>
      <c r="V2108" s="174"/>
      <c r="W2108" s="174"/>
      <c r="X2108" s="174"/>
      <c r="Y2108" s="174"/>
      <c r="Z2108" s="174"/>
      <c r="AA2108" s="174"/>
      <c r="AB2108" s="174"/>
      <c r="AC2108" s="174"/>
      <c r="AD2108" s="174"/>
      <c r="AE2108" s="174"/>
      <c r="AF2108" s="174"/>
      <c r="AG2108" s="174"/>
      <c r="AH2108" s="174"/>
      <c r="AI2108" s="174"/>
      <c r="AJ2108" s="174"/>
      <c r="AK2108" s="174"/>
      <c r="AL2108" s="174"/>
      <c r="AM2108" s="174"/>
      <c r="AN2108" s="174"/>
      <c r="AO2108" s="174"/>
      <c r="AP2108" s="174"/>
      <c r="AQ2108" s="174"/>
      <c r="AR2108" s="174"/>
      <c r="AS2108" s="174"/>
      <c r="AT2108" s="174"/>
      <c r="AU2108" s="174"/>
      <c r="AV2108" s="174"/>
      <c r="AW2108" s="174"/>
      <c r="AX2108" s="174"/>
      <c r="AY2108" s="174"/>
      <c r="AZ2108" s="174"/>
      <c r="BA2108" s="174"/>
      <c r="BB2108" s="174"/>
      <c r="BC2108" s="174"/>
      <c r="BD2108" s="174"/>
      <c r="BE2108" s="174"/>
      <c r="BF2108" s="174"/>
      <c r="BG2108" s="174"/>
      <c r="BH2108" s="174"/>
      <c r="BI2108" s="174"/>
      <c r="BJ2108" s="174"/>
      <c r="BK2108" s="174"/>
      <c r="BL2108" s="174"/>
      <c r="BM2108" s="174"/>
      <c r="BN2108" s="174"/>
      <c r="BO2108" s="174"/>
      <c r="BP2108" s="174"/>
      <c r="BQ2108" s="174"/>
      <c r="BR2108" s="174"/>
      <c r="BS2108" s="174"/>
      <c r="BT2108" s="174"/>
    </row>
    <row r="2109" spans="1:72" s="177" customFormat="1">
      <c r="A2109" s="176"/>
      <c r="B2109" s="176"/>
      <c r="C2109" s="178"/>
      <c r="D2109" s="176"/>
      <c r="E2109" s="174"/>
      <c r="F2109" s="174"/>
      <c r="G2109" s="174"/>
      <c r="H2109" s="174"/>
      <c r="I2109" s="174"/>
      <c r="J2109" s="174"/>
      <c r="K2109" s="174"/>
      <c r="L2109" s="174"/>
      <c r="M2109" s="174"/>
      <c r="N2109" s="174"/>
      <c r="O2109" s="174"/>
      <c r="P2109" s="174"/>
      <c r="Q2109" s="174"/>
      <c r="R2109" s="174"/>
      <c r="S2109" s="174"/>
      <c r="T2109" s="174"/>
      <c r="U2109" s="174"/>
      <c r="V2109" s="174"/>
      <c r="W2109" s="174"/>
      <c r="X2109" s="174"/>
      <c r="Y2109" s="174"/>
      <c r="Z2109" s="174"/>
      <c r="AA2109" s="174"/>
      <c r="AB2109" s="174"/>
      <c r="AC2109" s="174"/>
      <c r="AD2109" s="174"/>
      <c r="AE2109" s="174"/>
      <c r="AF2109" s="174"/>
      <c r="AG2109" s="174"/>
      <c r="AH2109" s="174"/>
      <c r="AI2109" s="174"/>
      <c r="AJ2109" s="174"/>
      <c r="AK2109" s="174"/>
      <c r="AL2109" s="174"/>
      <c r="AM2109" s="174"/>
      <c r="AN2109" s="174"/>
      <c r="AO2109" s="174"/>
      <c r="AP2109" s="174"/>
      <c r="AQ2109" s="174"/>
      <c r="AR2109" s="174"/>
      <c r="AS2109" s="174"/>
      <c r="AT2109" s="174"/>
      <c r="AU2109" s="174"/>
      <c r="AV2109" s="174"/>
      <c r="AW2109" s="174"/>
      <c r="AX2109" s="174"/>
      <c r="AY2109" s="174"/>
      <c r="AZ2109" s="174"/>
      <c r="BA2109" s="174"/>
      <c r="BB2109" s="174"/>
      <c r="BC2109" s="174"/>
      <c r="BD2109" s="174"/>
      <c r="BE2109" s="174"/>
      <c r="BF2109" s="174"/>
      <c r="BG2109" s="174"/>
      <c r="BH2109" s="174"/>
      <c r="BI2109" s="174"/>
      <c r="BJ2109" s="174"/>
      <c r="BK2109" s="174"/>
      <c r="BL2109" s="174"/>
      <c r="BM2109" s="174"/>
      <c r="BN2109" s="174"/>
      <c r="BO2109" s="174"/>
      <c r="BP2109" s="174"/>
      <c r="BQ2109" s="174"/>
      <c r="BR2109" s="174"/>
      <c r="BS2109" s="174"/>
      <c r="BT2109" s="174"/>
    </row>
    <row r="2110" spans="1:72" s="177" customFormat="1">
      <c r="A2110" s="176"/>
      <c r="B2110" s="176"/>
      <c r="C2110" s="178"/>
      <c r="D2110" s="176"/>
      <c r="E2110" s="174"/>
      <c r="F2110" s="174"/>
      <c r="G2110" s="174"/>
      <c r="H2110" s="174"/>
      <c r="I2110" s="174"/>
      <c r="J2110" s="174"/>
      <c r="K2110" s="174"/>
      <c r="L2110" s="174"/>
      <c r="M2110" s="174"/>
      <c r="N2110" s="174"/>
      <c r="O2110" s="174"/>
      <c r="P2110" s="174"/>
      <c r="Q2110" s="174"/>
      <c r="R2110" s="174"/>
      <c r="S2110" s="174"/>
      <c r="T2110" s="174"/>
      <c r="U2110" s="174"/>
      <c r="V2110" s="174"/>
      <c r="W2110" s="174"/>
      <c r="X2110" s="174"/>
      <c r="Y2110" s="174"/>
      <c r="Z2110" s="174"/>
      <c r="AA2110" s="174"/>
      <c r="AB2110" s="174"/>
      <c r="AC2110" s="174"/>
      <c r="AD2110" s="174"/>
      <c r="AE2110" s="174"/>
      <c r="AF2110" s="174"/>
      <c r="AG2110" s="174"/>
      <c r="AH2110" s="174"/>
      <c r="AI2110" s="174"/>
      <c r="AJ2110" s="174"/>
      <c r="AK2110" s="174"/>
      <c r="AL2110" s="174"/>
      <c r="AM2110" s="174"/>
      <c r="AN2110" s="174"/>
      <c r="AO2110" s="174"/>
      <c r="AP2110" s="174"/>
      <c r="AQ2110" s="174"/>
      <c r="AR2110" s="174"/>
      <c r="AS2110" s="174"/>
      <c r="AT2110" s="174"/>
      <c r="AU2110" s="174"/>
      <c r="AV2110" s="174"/>
      <c r="AW2110" s="174"/>
      <c r="AX2110" s="174"/>
      <c r="AY2110" s="174"/>
      <c r="AZ2110" s="174"/>
      <c r="BA2110" s="174"/>
      <c r="BB2110" s="174"/>
      <c r="BC2110" s="174"/>
      <c r="BD2110" s="174"/>
      <c r="BE2110" s="174"/>
      <c r="BF2110" s="174"/>
      <c r="BG2110" s="174"/>
      <c r="BH2110" s="174"/>
      <c r="BI2110" s="174"/>
      <c r="BJ2110" s="174"/>
      <c r="BK2110" s="174"/>
      <c r="BL2110" s="174"/>
      <c r="BM2110" s="174"/>
      <c r="BN2110" s="174"/>
      <c r="BO2110" s="174"/>
      <c r="BP2110" s="174"/>
      <c r="BQ2110" s="174"/>
      <c r="BR2110" s="174"/>
      <c r="BS2110" s="174"/>
      <c r="BT2110" s="174"/>
    </row>
    <row r="2111" spans="1:72" s="177" customFormat="1">
      <c r="A2111" s="176"/>
      <c r="B2111" s="176"/>
      <c r="C2111" s="178"/>
      <c r="D2111" s="176"/>
      <c r="E2111" s="174"/>
      <c r="F2111" s="174"/>
      <c r="G2111" s="174"/>
      <c r="H2111" s="174"/>
      <c r="I2111" s="174"/>
      <c r="J2111" s="174"/>
      <c r="K2111" s="174"/>
      <c r="L2111" s="174"/>
      <c r="M2111" s="174"/>
      <c r="N2111" s="174"/>
      <c r="O2111" s="174"/>
      <c r="P2111" s="174"/>
      <c r="Q2111" s="174"/>
      <c r="R2111" s="174"/>
      <c r="S2111" s="174"/>
      <c r="T2111" s="174"/>
      <c r="U2111" s="174"/>
      <c r="V2111" s="174"/>
      <c r="W2111" s="174"/>
      <c r="X2111" s="174"/>
      <c r="Y2111" s="174"/>
      <c r="Z2111" s="174"/>
      <c r="AA2111" s="174"/>
      <c r="AB2111" s="174"/>
      <c r="AC2111" s="174"/>
      <c r="AD2111" s="174"/>
      <c r="AE2111" s="174"/>
      <c r="AF2111" s="174"/>
      <c r="AG2111" s="174"/>
      <c r="AH2111" s="174"/>
      <c r="AI2111" s="174"/>
      <c r="AJ2111" s="174"/>
      <c r="AK2111" s="174"/>
      <c r="AL2111" s="174"/>
      <c r="AM2111" s="174"/>
      <c r="AN2111" s="174"/>
      <c r="AO2111" s="174"/>
      <c r="AP2111" s="174"/>
      <c r="AQ2111" s="174"/>
      <c r="AR2111" s="174"/>
      <c r="AS2111" s="174"/>
      <c r="AT2111" s="174"/>
      <c r="AU2111" s="174"/>
      <c r="AV2111" s="174"/>
      <c r="AW2111" s="174"/>
      <c r="AX2111" s="174"/>
      <c r="AY2111" s="174"/>
      <c r="AZ2111" s="174"/>
      <c r="BA2111" s="174"/>
      <c r="BB2111" s="174"/>
      <c r="BC2111" s="174"/>
      <c r="BD2111" s="174"/>
      <c r="BE2111" s="174"/>
      <c r="BF2111" s="174"/>
      <c r="BG2111" s="174"/>
      <c r="BH2111" s="174"/>
      <c r="BI2111" s="174"/>
      <c r="BJ2111" s="174"/>
      <c r="BK2111" s="174"/>
      <c r="BL2111" s="174"/>
      <c r="BM2111" s="174"/>
      <c r="BN2111" s="174"/>
      <c r="BO2111" s="174"/>
      <c r="BP2111" s="174"/>
      <c r="BQ2111" s="174"/>
      <c r="BR2111" s="174"/>
      <c r="BS2111" s="174"/>
      <c r="BT2111" s="174"/>
    </row>
    <row r="2112" spans="1:72" s="177" customFormat="1">
      <c r="A2112" s="176"/>
      <c r="B2112" s="176"/>
      <c r="C2112" s="178"/>
      <c r="D2112" s="176"/>
      <c r="E2112" s="174"/>
      <c r="F2112" s="174"/>
      <c r="G2112" s="174"/>
      <c r="H2112" s="174"/>
      <c r="I2112" s="174"/>
      <c r="J2112" s="174"/>
      <c r="K2112" s="174"/>
      <c r="L2112" s="174"/>
      <c r="M2112" s="174"/>
      <c r="N2112" s="174"/>
      <c r="O2112" s="174"/>
      <c r="P2112" s="174"/>
      <c r="Q2112" s="174"/>
      <c r="R2112" s="174"/>
      <c r="S2112" s="174"/>
      <c r="T2112" s="174"/>
      <c r="U2112" s="174"/>
      <c r="V2112" s="174"/>
      <c r="W2112" s="174"/>
      <c r="X2112" s="174"/>
      <c r="Y2112" s="174"/>
      <c r="Z2112" s="174"/>
      <c r="AA2112" s="174"/>
      <c r="AB2112" s="174"/>
      <c r="AC2112" s="174"/>
      <c r="AD2112" s="174"/>
      <c r="AE2112" s="174"/>
      <c r="AF2112" s="174"/>
      <c r="AG2112" s="174"/>
      <c r="AH2112" s="174"/>
      <c r="AI2112" s="174"/>
      <c r="AJ2112" s="174"/>
      <c r="AK2112" s="174"/>
      <c r="AL2112" s="174"/>
      <c r="AM2112" s="174"/>
      <c r="AN2112" s="174"/>
      <c r="AO2112" s="174"/>
      <c r="AP2112" s="174"/>
      <c r="AQ2112" s="174"/>
      <c r="AR2112" s="174"/>
      <c r="AS2112" s="174"/>
      <c r="AT2112" s="174"/>
      <c r="AU2112" s="174"/>
      <c r="AV2112" s="174"/>
      <c r="AW2112" s="174"/>
      <c r="AX2112" s="174"/>
      <c r="AY2112" s="174"/>
      <c r="AZ2112" s="174"/>
      <c r="BA2112" s="174"/>
      <c r="BB2112" s="174"/>
      <c r="BC2112" s="174"/>
      <c r="BD2112" s="174"/>
      <c r="BE2112" s="174"/>
      <c r="BF2112" s="174"/>
      <c r="BG2112" s="174"/>
      <c r="BH2112" s="174"/>
      <c r="BI2112" s="174"/>
      <c r="BJ2112" s="174"/>
      <c r="BK2112" s="174"/>
      <c r="BL2112" s="174"/>
      <c r="BM2112" s="174"/>
      <c r="BN2112" s="174"/>
      <c r="BO2112" s="174"/>
      <c r="BP2112" s="174"/>
      <c r="BQ2112" s="174"/>
      <c r="BR2112" s="174"/>
      <c r="BS2112" s="174"/>
      <c r="BT2112" s="174"/>
    </row>
    <row r="2113" spans="1:72" s="177" customFormat="1">
      <c r="A2113" s="176"/>
      <c r="B2113" s="176"/>
      <c r="C2113" s="178"/>
      <c r="D2113" s="176"/>
      <c r="E2113" s="174"/>
      <c r="F2113" s="174"/>
      <c r="G2113" s="174"/>
      <c r="H2113" s="174"/>
      <c r="I2113" s="174"/>
      <c r="J2113" s="174"/>
      <c r="K2113" s="174"/>
      <c r="L2113" s="174"/>
      <c r="M2113" s="174"/>
      <c r="N2113" s="174"/>
      <c r="O2113" s="174"/>
      <c r="P2113" s="174"/>
      <c r="Q2113" s="174"/>
      <c r="R2113" s="174"/>
      <c r="S2113" s="174"/>
      <c r="T2113" s="174"/>
      <c r="U2113" s="174"/>
      <c r="V2113" s="174"/>
      <c r="W2113" s="174"/>
      <c r="X2113" s="174"/>
      <c r="Y2113" s="174"/>
      <c r="Z2113" s="174"/>
      <c r="AA2113" s="174"/>
      <c r="AB2113" s="174"/>
      <c r="AC2113" s="174"/>
      <c r="AD2113" s="174"/>
      <c r="AE2113" s="174"/>
      <c r="AF2113" s="174"/>
      <c r="AG2113" s="174"/>
      <c r="AH2113" s="174"/>
      <c r="AI2113" s="174"/>
      <c r="AJ2113" s="174"/>
      <c r="AK2113" s="174"/>
      <c r="AL2113" s="174"/>
      <c r="AM2113" s="174"/>
      <c r="AN2113" s="174"/>
      <c r="AO2113" s="174"/>
      <c r="AP2113" s="174"/>
      <c r="AQ2113" s="174"/>
      <c r="AR2113" s="174"/>
      <c r="AS2113" s="174"/>
      <c r="AT2113" s="174"/>
      <c r="AU2113" s="174"/>
      <c r="AV2113" s="174"/>
      <c r="AW2113" s="174"/>
      <c r="AX2113" s="174"/>
      <c r="AY2113" s="174"/>
      <c r="AZ2113" s="174"/>
      <c r="BA2113" s="174"/>
      <c r="BB2113" s="174"/>
      <c r="BC2113" s="174"/>
      <c r="BD2113" s="174"/>
      <c r="BE2113" s="174"/>
      <c r="BF2113" s="174"/>
      <c r="BG2113" s="174"/>
      <c r="BH2113" s="174"/>
      <c r="BI2113" s="174"/>
      <c r="BJ2113" s="174"/>
      <c r="BK2113" s="174"/>
      <c r="BL2113" s="174"/>
      <c r="BM2113" s="174"/>
      <c r="BN2113" s="174"/>
      <c r="BO2113" s="174"/>
      <c r="BP2113" s="174"/>
      <c r="BQ2113" s="174"/>
      <c r="BR2113" s="174"/>
      <c r="BS2113" s="174"/>
      <c r="BT2113" s="174"/>
    </row>
    <row r="2114" spans="1:72" s="177" customFormat="1">
      <c r="A2114" s="176"/>
      <c r="B2114" s="176"/>
      <c r="C2114" s="178"/>
      <c r="D2114" s="176"/>
      <c r="E2114" s="174"/>
      <c r="F2114" s="174"/>
      <c r="G2114" s="174"/>
      <c r="H2114" s="174"/>
      <c r="I2114" s="174"/>
      <c r="J2114" s="174"/>
      <c r="K2114" s="174"/>
      <c r="L2114" s="174"/>
      <c r="M2114" s="174"/>
      <c r="N2114" s="174"/>
      <c r="O2114" s="174"/>
      <c r="P2114" s="174"/>
      <c r="Q2114" s="174"/>
      <c r="R2114" s="174"/>
      <c r="S2114" s="174"/>
      <c r="T2114" s="174"/>
      <c r="U2114" s="174"/>
      <c r="V2114" s="174"/>
      <c r="W2114" s="174"/>
      <c r="X2114" s="174"/>
      <c r="Y2114" s="174"/>
      <c r="Z2114" s="174"/>
      <c r="AA2114" s="174"/>
      <c r="AB2114" s="174"/>
      <c r="AC2114" s="174"/>
      <c r="AD2114" s="174"/>
      <c r="AE2114" s="174"/>
      <c r="AF2114" s="174"/>
      <c r="AG2114" s="174"/>
      <c r="AH2114" s="174"/>
      <c r="AI2114" s="174"/>
      <c r="AJ2114" s="174"/>
      <c r="AK2114" s="174"/>
      <c r="AL2114" s="174"/>
      <c r="AM2114" s="174"/>
      <c r="AN2114" s="174"/>
      <c r="AO2114" s="174"/>
      <c r="AP2114" s="174"/>
      <c r="AQ2114" s="174"/>
      <c r="AR2114" s="174"/>
      <c r="AS2114" s="174"/>
      <c r="AT2114" s="174"/>
      <c r="AU2114" s="174"/>
      <c r="AV2114" s="174"/>
      <c r="AW2114" s="174"/>
      <c r="AX2114" s="174"/>
      <c r="AY2114" s="174"/>
      <c r="AZ2114" s="174"/>
      <c r="BA2114" s="174"/>
      <c r="BB2114" s="174"/>
      <c r="BC2114" s="174"/>
      <c r="BD2114" s="174"/>
      <c r="BE2114" s="174"/>
      <c r="BF2114" s="174"/>
      <c r="BG2114" s="174"/>
      <c r="BH2114" s="174"/>
      <c r="BI2114" s="174"/>
      <c r="BJ2114" s="174"/>
      <c r="BK2114" s="174"/>
      <c r="BL2114" s="174"/>
      <c r="BM2114" s="174"/>
      <c r="BN2114" s="174"/>
      <c r="BO2114" s="174"/>
      <c r="BP2114" s="174"/>
      <c r="BQ2114" s="174"/>
      <c r="BR2114" s="174"/>
      <c r="BS2114" s="174"/>
      <c r="BT2114" s="174"/>
    </row>
    <row r="2115" spans="1:72" s="177" customFormat="1">
      <c r="A2115" s="176"/>
      <c r="B2115" s="176"/>
      <c r="C2115" s="178"/>
      <c r="D2115" s="176"/>
      <c r="E2115" s="174"/>
      <c r="F2115" s="174"/>
      <c r="G2115" s="174"/>
      <c r="H2115" s="174"/>
      <c r="I2115" s="174"/>
      <c r="J2115" s="174"/>
      <c r="K2115" s="174"/>
      <c r="L2115" s="174"/>
      <c r="M2115" s="174"/>
      <c r="N2115" s="174"/>
      <c r="O2115" s="174"/>
      <c r="P2115" s="174"/>
      <c r="Q2115" s="174"/>
      <c r="R2115" s="174"/>
      <c r="S2115" s="174"/>
      <c r="T2115" s="174"/>
      <c r="U2115" s="174"/>
      <c r="V2115" s="174"/>
      <c r="W2115" s="174"/>
      <c r="X2115" s="174"/>
      <c r="Y2115" s="174"/>
      <c r="Z2115" s="174"/>
      <c r="AA2115" s="174"/>
      <c r="AB2115" s="174"/>
      <c r="AC2115" s="174"/>
      <c r="AD2115" s="174"/>
      <c r="AE2115" s="174"/>
      <c r="AF2115" s="174"/>
      <c r="AG2115" s="174"/>
      <c r="AH2115" s="174"/>
      <c r="AI2115" s="174"/>
      <c r="AJ2115" s="174"/>
      <c r="AK2115" s="174"/>
      <c r="AL2115" s="174"/>
      <c r="AM2115" s="174"/>
      <c r="AN2115" s="174"/>
      <c r="AO2115" s="174"/>
      <c r="AP2115" s="174"/>
      <c r="AQ2115" s="174"/>
      <c r="AR2115" s="174"/>
      <c r="AS2115" s="174"/>
      <c r="AT2115" s="174"/>
      <c r="AU2115" s="174"/>
      <c r="AV2115" s="174"/>
      <c r="AW2115" s="174"/>
      <c r="AX2115" s="174"/>
      <c r="AY2115" s="174"/>
      <c r="AZ2115" s="174"/>
      <c r="BA2115" s="174"/>
      <c r="BB2115" s="174"/>
      <c r="BC2115" s="174"/>
      <c r="BD2115" s="174"/>
      <c r="BE2115" s="174"/>
      <c r="BF2115" s="174"/>
      <c r="BG2115" s="174"/>
      <c r="BH2115" s="174"/>
      <c r="BI2115" s="174"/>
      <c r="BJ2115" s="174"/>
      <c r="BK2115" s="174"/>
      <c r="BL2115" s="174"/>
      <c r="BM2115" s="174"/>
      <c r="BN2115" s="174"/>
      <c r="BO2115" s="174"/>
      <c r="BP2115" s="174"/>
      <c r="BQ2115" s="174"/>
      <c r="BR2115" s="174"/>
      <c r="BS2115" s="174"/>
      <c r="BT2115" s="174"/>
    </row>
    <row r="2116" spans="1:72" s="177" customFormat="1">
      <c r="A2116" s="176"/>
      <c r="B2116" s="176"/>
      <c r="C2116" s="178"/>
      <c r="D2116" s="176"/>
      <c r="E2116" s="174"/>
      <c r="F2116" s="174"/>
      <c r="G2116" s="174"/>
      <c r="H2116" s="174"/>
      <c r="I2116" s="174"/>
      <c r="J2116" s="174"/>
      <c r="K2116" s="174"/>
      <c r="L2116" s="174"/>
      <c r="M2116" s="174"/>
      <c r="N2116" s="174"/>
      <c r="O2116" s="174"/>
      <c r="P2116" s="174"/>
      <c r="Q2116" s="174"/>
      <c r="R2116" s="174"/>
      <c r="S2116" s="174"/>
      <c r="T2116" s="174"/>
      <c r="U2116" s="174"/>
      <c r="V2116" s="174"/>
      <c r="W2116" s="174"/>
      <c r="X2116" s="174"/>
      <c r="Y2116" s="174"/>
      <c r="Z2116" s="174"/>
      <c r="AA2116" s="174"/>
      <c r="AB2116" s="174"/>
      <c r="AC2116" s="174"/>
      <c r="AD2116" s="174"/>
      <c r="AE2116" s="174"/>
      <c r="AF2116" s="174"/>
      <c r="AG2116" s="174"/>
      <c r="AH2116" s="174"/>
      <c r="AI2116" s="174"/>
      <c r="AJ2116" s="174"/>
      <c r="AK2116" s="174"/>
      <c r="AL2116" s="174"/>
      <c r="AM2116" s="174"/>
      <c r="AN2116" s="174"/>
      <c r="AO2116" s="174"/>
      <c r="AP2116" s="174"/>
      <c r="AQ2116" s="174"/>
      <c r="AR2116" s="174"/>
      <c r="AS2116" s="174"/>
      <c r="AT2116" s="174"/>
      <c r="AU2116" s="174"/>
      <c r="AV2116" s="174"/>
      <c r="AW2116" s="174"/>
      <c r="AX2116" s="174"/>
      <c r="AY2116" s="174"/>
      <c r="AZ2116" s="174"/>
      <c r="BA2116" s="174"/>
      <c r="BB2116" s="174"/>
      <c r="BC2116" s="174"/>
      <c r="BD2116" s="174"/>
      <c r="BE2116" s="174"/>
      <c r="BF2116" s="174"/>
      <c r="BG2116" s="174"/>
      <c r="BH2116" s="174"/>
      <c r="BI2116" s="174"/>
      <c r="BJ2116" s="174"/>
      <c r="BK2116" s="174"/>
      <c r="BL2116" s="174"/>
      <c r="BM2116" s="174"/>
      <c r="BN2116" s="174"/>
      <c r="BO2116" s="174"/>
      <c r="BP2116" s="174"/>
      <c r="BQ2116" s="174"/>
      <c r="BR2116" s="174"/>
      <c r="BS2116" s="174"/>
      <c r="BT2116" s="174"/>
    </row>
    <row r="2117" spans="1:72" s="177" customFormat="1">
      <c r="A2117" s="176"/>
      <c r="B2117" s="176"/>
      <c r="C2117" s="178"/>
      <c r="D2117" s="176"/>
      <c r="E2117" s="174"/>
      <c r="F2117" s="174"/>
      <c r="G2117" s="174"/>
      <c r="H2117" s="174"/>
      <c r="I2117" s="174"/>
      <c r="J2117" s="174"/>
      <c r="K2117" s="174"/>
      <c r="L2117" s="174"/>
      <c r="M2117" s="174"/>
      <c r="N2117" s="174"/>
      <c r="O2117" s="174"/>
      <c r="P2117" s="174"/>
      <c r="Q2117" s="174"/>
      <c r="R2117" s="174"/>
      <c r="S2117" s="174"/>
      <c r="T2117" s="174"/>
      <c r="U2117" s="174"/>
      <c r="V2117" s="174"/>
      <c r="W2117" s="174"/>
      <c r="X2117" s="174"/>
      <c r="Y2117" s="174"/>
      <c r="Z2117" s="174"/>
      <c r="AA2117" s="174"/>
      <c r="AB2117" s="174"/>
      <c r="AC2117" s="174"/>
      <c r="AD2117" s="174"/>
      <c r="AE2117" s="174"/>
      <c r="AF2117" s="174"/>
      <c r="AG2117" s="174"/>
      <c r="AH2117" s="174"/>
      <c r="AI2117" s="174"/>
      <c r="AJ2117" s="174"/>
      <c r="AK2117" s="174"/>
      <c r="AL2117" s="174"/>
      <c r="AM2117" s="174"/>
      <c r="AN2117" s="174"/>
      <c r="AO2117" s="174"/>
      <c r="AP2117" s="174"/>
      <c r="AQ2117" s="174"/>
      <c r="AR2117" s="174"/>
      <c r="AS2117" s="174"/>
      <c r="AT2117" s="174"/>
      <c r="AU2117" s="174"/>
      <c r="AV2117" s="174"/>
      <c r="AW2117" s="174"/>
      <c r="AX2117" s="174"/>
      <c r="AY2117" s="174"/>
      <c r="AZ2117" s="174"/>
      <c r="BA2117" s="174"/>
      <c r="BB2117" s="174"/>
      <c r="BC2117" s="174"/>
      <c r="BD2117" s="174"/>
      <c r="BE2117" s="174"/>
      <c r="BF2117" s="174"/>
      <c r="BG2117" s="174"/>
      <c r="BH2117" s="174"/>
      <c r="BI2117" s="174"/>
      <c r="BJ2117" s="174"/>
      <c r="BK2117" s="174"/>
      <c r="BL2117" s="174"/>
      <c r="BM2117" s="174"/>
      <c r="BN2117" s="174"/>
      <c r="BO2117" s="174"/>
      <c r="BP2117" s="174"/>
      <c r="BQ2117" s="174"/>
      <c r="BR2117" s="174"/>
      <c r="BS2117" s="174"/>
      <c r="BT2117" s="174"/>
    </row>
    <row r="2118" spans="1:72" s="177" customFormat="1">
      <c r="A2118" s="176"/>
      <c r="B2118" s="176"/>
      <c r="C2118" s="178"/>
      <c r="D2118" s="176"/>
      <c r="E2118" s="174"/>
      <c r="F2118" s="174"/>
      <c r="G2118" s="174"/>
      <c r="H2118" s="174"/>
      <c r="I2118" s="174"/>
      <c r="J2118" s="174"/>
      <c r="K2118" s="174"/>
      <c r="L2118" s="174"/>
      <c r="M2118" s="174"/>
      <c r="N2118" s="174"/>
      <c r="O2118" s="174"/>
      <c r="P2118" s="174"/>
      <c r="Q2118" s="174"/>
      <c r="R2118" s="174"/>
      <c r="S2118" s="174"/>
      <c r="T2118" s="174"/>
      <c r="U2118" s="174"/>
      <c r="V2118" s="174"/>
      <c r="W2118" s="174"/>
      <c r="X2118" s="174"/>
      <c r="Y2118" s="174"/>
      <c r="Z2118" s="174"/>
      <c r="AA2118" s="174"/>
      <c r="AB2118" s="174"/>
      <c r="AC2118" s="174"/>
      <c r="AD2118" s="174"/>
      <c r="AE2118" s="174"/>
      <c r="AF2118" s="174"/>
      <c r="AG2118" s="174"/>
      <c r="AH2118" s="174"/>
      <c r="AI2118" s="174"/>
      <c r="AJ2118" s="174"/>
      <c r="AK2118" s="174"/>
      <c r="AL2118" s="174"/>
      <c r="AM2118" s="174"/>
      <c r="AN2118" s="174"/>
      <c r="AO2118" s="174"/>
      <c r="AP2118" s="174"/>
      <c r="AQ2118" s="174"/>
      <c r="AR2118" s="174"/>
      <c r="AS2118" s="174"/>
      <c r="AT2118" s="174"/>
      <c r="AU2118" s="174"/>
      <c r="AV2118" s="174"/>
      <c r="AW2118" s="174"/>
      <c r="AX2118" s="174"/>
      <c r="AY2118" s="174"/>
      <c r="AZ2118" s="174"/>
      <c r="BA2118" s="174"/>
      <c r="BB2118" s="174"/>
      <c r="BC2118" s="174"/>
      <c r="BD2118" s="174"/>
      <c r="BE2118" s="174"/>
      <c r="BF2118" s="174"/>
      <c r="BG2118" s="174"/>
      <c r="BH2118" s="174"/>
      <c r="BI2118" s="174"/>
      <c r="BJ2118" s="174"/>
      <c r="BK2118" s="174"/>
      <c r="BL2118" s="174"/>
      <c r="BM2118" s="174"/>
      <c r="BN2118" s="174"/>
      <c r="BO2118" s="174"/>
      <c r="BP2118" s="174"/>
      <c r="BQ2118" s="174"/>
      <c r="BR2118" s="174"/>
      <c r="BS2118" s="174"/>
      <c r="BT2118" s="174"/>
    </row>
    <row r="2119" spans="1:72" s="177" customFormat="1">
      <c r="A2119" s="176"/>
      <c r="B2119" s="176"/>
      <c r="C2119" s="178"/>
      <c r="D2119" s="176"/>
      <c r="E2119" s="174"/>
      <c r="F2119" s="174"/>
      <c r="G2119" s="174"/>
      <c r="H2119" s="174"/>
      <c r="I2119" s="174"/>
      <c r="J2119" s="174"/>
      <c r="K2119" s="174"/>
      <c r="L2119" s="174"/>
      <c r="M2119" s="174"/>
      <c r="N2119" s="174"/>
      <c r="O2119" s="174"/>
      <c r="P2119" s="174"/>
      <c r="Q2119" s="174"/>
      <c r="R2119" s="174"/>
      <c r="S2119" s="174"/>
      <c r="T2119" s="174"/>
      <c r="U2119" s="174"/>
      <c r="V2119" s="174"/>
      <c r="W2119" s="174"/>
      <c r="X2119" s="174"/>
      <c r="Y2119" s="174"/>
      <c r="Z2119" s="174"/>
      <c r="AA2119" s="174"/>
      <c r="AB2119" s="174"/>
      <c r="AC2119" s="174"/>
      <c r="AD2119" s="174"/>
      <c r="AE2119" s="174"/>
      <c r="AF2119" s="174"/>
      <c r="AG2119" s="174"/>
      <c r="AH2119" s="174"/>
      <c r="AI2119" s="174"/>
      <c r="AJ2119" s="174"/>
      <c r="AK2119" s="174"/>
      <c r="AL2119" s="174"/>
      <c r="AM2119" s="174"/>
      <c r="AN2119" s="174"/>
      <c r="AO2119" s="174"/>
      <c r="AP2119" s="174"/>
      <c r="AQ2119" s="174"/>
      <c r="AR2119" s="174"/>
      <c r="AS2119" s="174"/>
      <c r="AT2119" s="174"/>
      <c r="AU2119" s="174"/>
      <c r="AV2119" s="174"/>
      <c r="AW2119" s="174"/>
      <c r="AX2119" s="174"/>
      <c r="AY2119" s="174"/>
      <c r="AZ2119" s="174"/>
      <c r="BA2119" s="174"/>
      <c r="BB2119" s="174"/>
      <c r="BC2119" s="174"/>
      <c r="BD2119" s="174"/>
      <c r="BE2119" s="174"/>
      <c r="BF2119" s="174"/>
      <c r="BG2119" s="174"/>
      <c r="BH2119" s="174"/>
      <c r="BI2119" s="174"/>
      <c r="BJ2119" s="174"/>
      <c r="BK2119" s="174"/>
      <c r="BL2119" s="174"/>
      <c r="BM2119" s="174"/>
      <c r="BN2119" s="174"/>
      <c r="BO2119" s="174"/>
      <c r="BP2119" s="174"/>
      <c r="BQ2119" s="174"/>
      <c r="BR2119" s="174"/>
      <c r="BS2119" s="174"/>
      <c r="BT2119" s="174"/>
    </row>
    <row r="2120" spans="1:72" s="177" customFormat="1">
      <c r="A2120" s="176"/>
      <c r="B2120" s="176"/>
      <c r="C2120" s="178"/>
      <c r="D2120" s="176"/>
      <c r="E2120" s="174"/>
      <c r="F2120" s="174"/>
      <c r="G2120" s="174"/>
      <c r="H2120" s="174"/>
      <c r="I2120" s="174"/>
      <c r="J2120" s="174"/>
      <c r="K2120" s="174"/>
      <c r="L2120" s="174"/>
      <c r="M2120" s="174"/>
      <c r="N2120" s="174"/>
      <c r="O2120" s="174"/>
      <c r="P2120" s="174"/>
      <c r="Q2120" s="174"/>
      <c r="R2120" s="174"/>
      <c r="S2120" s="174"/>
      <c r="T2120" s="174"/>
      <c r="U2120" s="174"/>
      <c r="V2120" s="174"/>
      <c r="W2120" s="174"/>
      <c r="X2120" s="174"/>
      <c r="Y2120" s="174"/>
      <c r="Z2120" s="174"/>
      <c r="AA2120" s="174"/>
      <c r="AB2120" s="174"/>
      <c r="AC2120" s="174"/>
      <c r="AD2120" s="174"/>
      <c r="AE2120" s="174"/>
      <c r="AF2120" s="174"/>
      <c r="AG2120" s="174"/>
      <c r="AH2120" s="174"/>
      <c r="AI2120" s="174"/>
      <c r="AJ2120" s="174"/>
      <c r="AK2120" s="174"/>
      <c r="AL2120" s="174"/>
      <c r="AM2120" s="174"/>
      <c r="AN2120" s="174"/>
      <c r="AO2120" s="174"/>
      <c r="AP2120" s="174"/>
      <c r="AQ2120" s="174"/>
      <c r="AR2120" s="174"/>
      <c r="AS2120" s="174"/>
      <c r="AT2120" s="174"/>
      <c r="AU2120" s="174"/>
      <c r="AV2120" s="174"/>
      <c r="AW2120" s="174"/>
      <c r="AX2120" s="174"/>
      <c r="AY2120" s="174"/>
      <c r="AZ2120" s="174"/>
      <c r="BA2120" s="174"/>
      <c r="BB2120" s="174"/>
      <c r="BC2120" s="174"/>
      <c r="BD2120" s="174"/>
      <c r="BE2120" s="174"/>
      <c r="BF2120" s="174"/>
      <c r="BG2120" s="174"/>
      <c r="BH2120" s="174"/>
      <c r="BI2120" s="174"/>
      <c r="BJ2120" s="174"/>
      <c r="BK2120" s="174"/>
      <c r="BL2120" s="174"/>
      <c r="BM2120" s="174"/>
      <c r="BN2120" s="174"/>
      <c r="BO2120" s="174"/>
      <c r="BP2120" s="174"/>
      <c r="BQ2120" s="174"/>
      <c r="BR2120" s="174"/>
      <c r="BS2120" s="174"/>
      <c r="BT2120" s="174"/>
    </row>
    <row r="2121" spans="1:72" s="177" customFormat="1">
      <c r="A2121" s="176"/>
      <c r="B2121" s="176"/>
      <c r="C2121" s="178"/>
      <c r="D2121" s="176"/>
      <c r="E2121" s="174"/>
      <c r="F2121" s="174"/>
      <c r="G2121" s="174"/>
      <c r="H2121" s="174"/>
      <c r="I2121" s="174"/>
      <c r="J2121" s="174"/>
      <c r="K2121" s="174"/>
      <c r="L2121" s="174"/>
      <c r="M2121" s="174"/>
      <c r="N2121" s="174"/>
      <c r="O2121" s="174"/>
      <c r="P2121" s="174"/>
      <c r="Q2121" s="174"/>
      <c r="R2121" s="174"/>
      <c r="S2121" s="174"/>
      <c r="T2121" s="174"/>
      <c r="U2121" s="174"/>
      <c r="V2121" s="174"/>
      <c r="W2121" s="174"/>
      <c r="X2121" s="174"/>
      <c r="Y2121" s="174"/>
      <c r="Z2121" s="174"/>
      <c r="AA2121" s="174"/>
      <c r="AB2121" s="174"/>
      <c r="AC2121" s="174"/>
      <c r="AD2121" s="174"/>
      <c r="AE2121" s="174"/>
      <c r="AF2121" s="174"/>
      <c r="AG2121" s="174"/>
      <c r="AH2121" s="174"/>
      <c r="AI2121" s="174"/>
      <c r="AJ2121" s="174"/>
      <c r="AK2121" s="174"/>
      <c r="AL2121" s="174"/>
      <c r="AM2121" s="174"/>
      <c r="AN2121" s="174"/>
      <c r="AO2121" s="174"/>
      <c r="AP2121" s="174"/>
      <c r="AQ2121" s="174"/>
      <c r="AR2121" s="174"/>
      <c r="AS2121" s="174"/>
      <c r="AT2121" s="174"/>
      <c r="AU2121" s="174"/>
      <c r="AV2121" s="174"/>
      <c r="AW2121" s="174"/>
      <c r="AX2121" s="174"/>
      <c r="AY2121" s="174"/>
      <c r="AZ2121" s="174"/>
      <c r="BA2121" s="174"/>
      <c r="BB2121" s="174"/>
      <c r="BC2121" s="174"/>
      <c r="BD2121" s="174"/>
      <c r="BE2121" s="174"/>
      <c r="BF2121" s="174"/>
      <c r="BG2121" s="174"/>
      <c r="BH2121" s="174"/>
      <c r="BI2121" s="174"/>
      <c r="BJ2121" s="174"/>
      <c r="BK2121" s="174"/>
      <c r="BL2121" s="174"/>
      <c r="BM2121" s="174"/>
      <c r="BN2121" s="174"/>
      <c r="BO2121" s="174"/>
      <c r="BP2121" s="174"/>
      <c r="BQ2121" s="174"/>
      <c r="BR2121" s="174"/>
      <c r="BS2121" s="174"/>
      <c r="BT2121" s="174"/>
    </row>
    <row r="2122" spans="1:72" s="177" customFormat="1">
      <c r="A2122" s="176"/>
      <c r="B2122" s="176"/>
      <c r="C2122" s="178"/>
      <c r="D2122" s="176"/>
      <c r="E2122" s="174"/>
      <c r="F2122" s="174"/>
      <c r="G2122" s="174"/>
      <c r="H2122" s="174"/>
      <c r="I2122" s="174"/>
      <c r="J2122" s="174"/>
      <c r="K2122" s="174"/>
      <c r="L2122" s="174"/>
      <c r="M2122" s="174"/>
      <c r="N2122" s="174"/>
      <c r="O2122" s="174"/>
      <c r="P2122" s="174"/>
      <c r="Q2122" s="174"/>
      <c r="R2122" s="174"/>
      <c r="S2122" s="174"/>
      <c r="T2122" s="174"/>
      <c r="U2122" s="174"/>
      <c r="V2122" s="174"/>
      <c r="W2122" s="174"/>
      <c r="X2122" s="174"/>
      <c r="Y2122" s="174"/>
      <c r="Z2122" s="174"/>
      <c r="AA2122" s="174"/>
      <c r="AB2122" s="174"/>
      <c r="AC2122" s="174"/>
      <c r="AD2122" s="174"/>
      <c r="AE2122" s="174"/>
      <c r="AF2122" s="174"/>
      <c r="AG2122" s="174"/>
      <c r="AH2122" s="174"/>
      <c r="AI2122" s="174"/>
      <c r="AJ2122" s="174"/>
      <c r="AK2122" s="174"/>
      <c r="AL2122" s="174"/>
      <c r="AM2122" s="174"/>
      <c r="AN2122" s="174"/>
      <c r="AO2122" s="174"/>
      <c r="AP2122" s="174"/>
      <c r="AQ2122" s="174"/>
      <c r="AR2122" s="174"/>
      <c r="AS2122" s="174"/>
      <c r="AT2122" s="174"/>
      <c r="AU2122" s="174"/>
      <c r="AV2122" s="174"/>
      <c r="AW2122" s="174"/>
      <c r="AX2122" s="174"/>
      <c r="AY2122" s="174"/>
      <c r="AZ2122" s="174"/>
      <c r="BA2122" s="174"/>
      <c r="BB2122" s="174"/>
      <c r="BC2122" s="174"/>
      <c r="BD2122" s="174"/>
      <c r="BE2122" s="174"/>
      <c r="BF2122" s="174"/>
      <c r="BG2122" s="174"/>
      <c r="BH2122" s="174"/>
      <c r="BI2122" s="174"/>
      <c r="BJ2122" s="174"/>
      <c r="BK2122" s="174"/>
      <c r="BL2122" s="174"/>
      <c r="BM2122" s="174"/>
      <c r="BN2122" s="174"/>
      <c r="BO2122" s="174"/>
      <c r="BP2122" s="174"/>
      <c r="BQ2122" s="174"/>
      <c r="BR2122" s="174"/>
      <c r="BS2122" s="174"/>
      <c r="BT2122" s="174"/>
    </row>
    <row r="2123" spans="1:72" s="177" customFormat="1">
      <c r="A2123" s="176"/>
      <c r="B2123" s="176"/>
      <c r="C2123" s="178"/>
      <c r="D2123" s="176"/>
      <c r="E2123" s="174"/>
      <c r="F2123" s="174"/>
      <c r="G2123" s="174"/>
      <c r="H2123" s="174"/>
      <c r="I2123" s="174"/>
      <c r="J2123" s="174"/>
      <c r="K2123" s="174"/>
      <c r="L2123" s="174"/>
      <c r="M2123" s="174"/>
      <c r="N2123" s="174"/>
      <c r="O2123" s="174"/>
      <c r="P2123" s="174"/>
      <c r="Q2123" s="174"/>
      <c r="R2123" s="174"/>
      <c r="S2123" s="174"/>
      <c r="T2123" s="174"/>
      <c r="U2123" s="174"/>
      <c r="V2123" s="174"/>
      <c r="W2123" s="174"/>
      <c r="X2123" s="174"/>
      <c r="Y2123" s="174"/>
      <c r="Z2123" s="174"/>
      <c r="AA2123" s="174"/>
      <c r="AB2123" s="174"/>
      <c r="AC2123" s="174"/>
      <c r="AD2123" s="174"/>
      <c r="AE2123" s="174"/>
      <c r="AF2123" s="174"/>
      <c r="AG2123" s="174"/>
      <c r="AH2123" s="174"/>
      <c r="AI2123" s="174"/>
      <c r="AJ2123" s="174"/>
      <c r="AK2123" s="174"/>
      <c r="AL2123" s="174"/>
      <c r="AM2123" s="174"/>
      <c r="AN2123" s="174"/>
      <c r="AO2123" s="174"/>
      <c r="AP2123" s="174"/>
      <c r="AQ2123" s="174"/>
      <c r="AR2123" s="174"/>
      <c r="AS2123" s="174"/>
      <c r="AT2123" s="174"/>
      <c r="AU2123" s="174"/>
      <c r="AV2123" s="174"/>
      <c r="AW2123" s="174"/>
      <c r="AX2123" s="174"/>
      <c r="AY2123" s="174"/>
      <c r="AZ2123" s="174"/>
      <c r="BA2123" s="174"/>
      <c r="BB2123" s="174"/>
      <c r="BC2123" s="174"/>
      <c r="BD2123" s="174"/>
      <c r="BE2123" s="174"/>
      <c r="BF2123" s="174"/>
      <c r="BG2123" s="174"/>
      <c r="BH2123" s="174"/>
      <c r="BI2123" s="174"/>
      <c r="BJ2123" s="174"/>
      <c r="BK2123" s="174"/>
      <c r="BL2123" s="174"/>
      <c r="BM2123" s="174"/>
      <c r="BN2123" s="174"/>
      <c r="BO2123" s="174"/>
      <c r="BP2123" s="174"/>
      <c r="BQ2123" s="174"/>
      <c r="BR2123" s="174"/>
      <c r="BS2123" s="174"/>
      <c r="BT2123" s="174"/>
    </row>
    <row r="2124" spans="1:72" s="177" customFormat="1">
      <c r="A2124" s="176"/>
      <c r="B2124" s="176"/>
      <c r="C2124" s="178"/>
      <c r="D2124" s="176"/>
      <c r="E2124" s="174"/>
      <c r="F2124" s="174"/>
      <c r="G2124" s="174"/>
      <c r="H2124" s="174"/>
      <c r="I2124" s="174"/>
      <c r="J2124" s="174"/>
      <c r="K2124" s="174"/>
      <c r="L2124" s="174"/>
      <c r="M2124" s="174"/>
      <c r="N2124" s="174"/>
      <c r="O2124" s="174"/>
      <c r="P2124" s="174"/>
      <c r="Q2124" s="174"/>
      <c r="R2124" s="174"/>
      <c r="S2124" s="174"/>
      <c r="T2124" s="174"/>
      <c r="U2124" s="174"/>
      <c r="V2124" s="174"/>
      <c r="W2124" s="174"/>
      <c r="X2124" s="174"/>
      <c r="Y2124" s="174"/>
      <c r="Z2124" s="174"/>
      <c r="AA2124" s="174"/>
      <c r="AB2124" s="174"/>
      <c r="AC2124" s="174"/>
      <c r="AD2124" s="174"/>
      <c r="AE2124" s="174"/>
      <c r="AF2124" s="174"/>
      <c r="AG2124" s="174"/>
      <c r="AH2124" s="174"/>
      <c r="AI2124" s="174"/>
      <c r="AJ2124" s="174"/>
      <c r="AK2124" s="174"/>
      <c r="AL2124" s="174"/>
      <c r="AM2124" s="174"/>
      <c r="AN2124" s="174"/>
      <c r="AO2124" s="174"/>
      <c r="AP2124" s="174"/>
      <c r="AQ2124" s="174"/>
      <c r="AR2124" s="174"/>
      <c r="AS2124" s="174"/>
      <c r="AT2124" s="174"/>
      <c r="AU2124" s="174"/>
      <c r="AV2124" s="174"/>
      <c r="AW2124" s="174"/>
      <c r="AX2124" s="174"/>
      <c r="AY2124" s="174"/>
      <c r="AZ2124" s="174"/>
      <c r="BA2124" s="174"/>
      <c r="BB2124" s="174"/>
      <c r="BC2124" s="174"/>
      <c r="BD2124" s="174"/>
      <c r="BE2124" s="174"/>
      <c r="BF2124" s="174"/>
      <c r="BG2124" s="174"/>
      <c r="BH2124" s="174"/>
      <c r="BI2124" s="174"/>
      <c r="BJ2124" s="174"/>
      <c r="BK2124" s="174"/>
      <c r="BL2124" s="174"/>
      <c r="BM2124" s="174"/>
      <c r="BN2124" s="174"/>
      <c r="BO2124" s="174"/>
      <c r="BP2124" s="174"/>
      <c r="BQ2124" s="174"/>
      <c r="BR2124" s="174"/>
      <c r="BS2124" s="174"/>
      <c r="BT2124" s="174"/>
    </row>
    <row r="2125" spans="1:72" s="177" customFormat="1">
      <c r="A2125" s="176"/>
      <c r="B2125" s="176"/>
      <c r="C2125" s="178"/>
      <c r="D2125" s="176"/>
      <c r="E2125" s="174"/>
      <c r="F2125" s="174"/>
      <c r="G2125" s="174"/>
      <c r="H2125" s="174"/>
      <c r="I2125" s="174"/>
      <c r="J2125" s="174"/>
      <c r="K2125" s="174"/>
      <c r="L2125" s="174"/>
      <c r="M2125" s="174"/>
      <c r="N2125" s="174"/>
      <c r="O2125" s="174"/>
      <c r="P2125" s="174"/>
      <c r="Q2125" s="174"/>
      <c r="R2125" s="174"/>
      <c r="S2125" s="174"/>
      <c r="T2125" s="174"/>
      <c r="U2125" s="174"/>
      <c r="V2125" s="174"/>
      <c r="W2125" s="174"/>
      <c r="X2125" s="174"/>
      <c r="Y2125" s="174"/>
      <c r="Z2125" s="174"/>
      <c r="AA2125" s="174"/>
      <c r="AB2125" s="174"/>
      <c r="AC2125" s="174"/>
      <c r="AD2125" s="174"/>
      <c r="AE2125" s="174"/>
      <c r="AF2125" s="174"/>
      <c r="AG2125" s="174"/>
      <c r="AH2125" s="174"/>
      <c r="AI2125" s="174"/>
      <c r="AJ2125" s="174"/>
      <c r="AK2125" s="174"/>
      <c r="AL2125" s="174"/>
      <c r="AM2125" s="174"/>
      <c r="AN2125" s="174"/>
      <c r="AO2125" s="174"/>
      <c r="AP2125" s="174"/>
      <c r="AQ2125" s="174"/>
      <c r="AR2125" s="174"/>
      <c r="AS2125" s="174"/>
      <c r="AT2125" s="174"/>
      <c r="AU2125" s="174"/>
      <c r="AV2125" s="174"/>
      <c r="AW2125" s="174"/>
      <c r="AX2125" s="174"/>
      <c r="AY2125" s="174"/>
      <c r="AZ2125" s="174"/>
      <c r="BA2125" s="174"/>
      <c r="BB2125" s="174"/>
      <c r="BC2125" s="174"/>
      <c r="BD2125" s="174"/>
      <c r="BE2125" s="174"/>
      <c r="BF2125" s="174"/>
      <c r="BG2125" s="174"/>
      <c r="BH2125" s="174"/>
      <c r="BI2125" s="174"/>
      <c r="BJ2125" s="174"/>
      <c r="BK2125" s="174"/>
      <c r="BL2125" s="174"/>
      <c r="BM2125" s="174"/>
      <c r="BN2125" s="174"/>
      <c r="BO2125" s="174"/>
      <c r="BP2125" s="174"/>
      <c r="BQ2125" s="174"/>
      <c r="BR2125" s="174"/>
      <c r="BS2125" s="174"/>
      <c r="BT2125" s="174"/>
    </row>
    <row r="2126" spans="1:72" s="177" customFormat="1">
      <c r="A2126" s="176"/>
      <c r="B2126" s="176"/>
      <c r="C2126" s="178"/>
      <c r="D2126" s="176"/>
      <c r="E2126" s="174"/>
      <c r="F2126" s="174"/>
      <c r="G2126" s="174"/>
      <c r="H2126" s="174"/>
      <c r="I2126" s="174"/>
      <c r="J2126" s="174"/>
      <c r="K2126" s="174"/>
      <c r="L2126" s="174"/>
      <c r="M2126" s="174"/>
      <c r="N2126" s="174"/>
      <c r="O2126" s="174"/>
      <c r="P2126" s="174"/>
      <c r="Q2126" s="174"/>
      <c r="R2126" s="174"/>
      <c r="S2126" s="174"/>
      <c r="T2126" s="174"/>
      <c r="U2126" s="174"/>
      <c r="V2126" s="174"/>
      <c r="W2126" s="174"/>
      <c r="X2126" s="174"/>
      <c r="Y2126" s="174"/>
      <c r="Z2126" s="174"/>
      <c r="AA2126" s="174"/>
      <c r="AB2126" s="174"/>
      <c r="AC2126" s="174"/>
      <c r="AD2126" s="174"/>
      <c r="AE2126" s="174"/>
      <c r="AF2126" s="174"/>
      <c r="AG2126" s="174"/>
      <c r="AH2126" s="174"/>
      <c r="AI2126" s="174"/>
      <c r="AJ2126" s="174"/>
      <c r="AK2126" s="174"/>
      <c r="AL2126" s="174"/>
      <c r="AM2126" s="174"/>
      <c r="AN2126" s="174"/>
      <c r="AO2126" s="174"/>
      <c r="AP2126" s="174"/>
      <c r="AQ2126" s="174"/>
      <c r="AR2126" s="174"/>
      <c r="AS2126" s="174"/>
      <c r="AT2126" s="174"/>
      <c r="AU2126" s="174"/>
      <c r="AV2126" s="174"/>
      <c r="AW2126" s="174"/>
      <c r="AX2126" s="174"/>
      <c r="AY2126" s="174"/>
      <c r="AZ2126" s="174"/>
      <c r="BA2126" s="174"/>
      <c r="BB2126" s="174"/>
      <c r="BC2126" s="174"/>
      <c r="BD2126" s="174"/>
      <c r="BE2126" s="174"/>
      <c r="BF2126" s="174"/>
      <c r="BG2126" s="174"/>
      <c r="BH2126" s="174"/>
      <c r="BI2126" s="174"/>
      <c r="BJ2126" s="174"/>
      <c r="BK2126" s="174"/>
      <c r="BL2126" s="174"/>
      <c r="BM2126" s="174"/>
      <c r="BN2126" s="174"/>
      <c r="BO2126" s="174"/>
      <c r="BP2126" s="174"/>
      <c r="BQ2126" s="174"/>
      <c r="BR2126" s="174"/>
      <c r="BS2126" s="174"/>
      <c r="BT2126" s="174"/>
    </row>
    <row r="2127" spans="1:72" s="177" customFormat="1">
      <c r="A2127" s="176"/>
      <c r="B2127" s="176"/>
      <c r="C2127" s="178"/>
      <c r="D2127" s="176"/>
      <c r="E2127" s="174"/>
      <c r="F2127" s="174"/>
      <c r="G2127" s="174"/>
      <c r="H2127" s="174"/>
      <c r="I2127" s="174"/>
      <c r="J2127" s="174"/>
      <c r="K2127" s="174"/>
      <c r="L2127" s="174"/>
      <c r="M2127" s="174"/>
      <c r="N2127" s="174"/>
      <c r="O2127" s="174"/>
      <c r="P2127" s="174"/>
      <c r="Q2127" s="174"/>
      <c r="R2127" s="174"/>
      <c r="S2127" s="174"/>
      <c r="T2127" s="174"/>
      <c r="U2127" s="174"/>
      <c r="V2127" s="174"/>
      <c r="W2127" s="174"/>
      <c r="X2127" s="174"/>
      <c r="Y2127" s="174"/>
      <c r="Z2127" s="174"/>
      <c r="AA2127" s="174"/>
      <c r="AB2127" s="174"/>
      <c r="AC2127" s="174"/>
      <c r="AD2127" s="174"/>
      <c r="AE2127" s="174"/>
      <c r="AF2127" s="174"/>
      <c r="AG2127" s="174"/>
      <c r="AH2127" s="174"/>
      <c r="AI2127" s="174"/>
      <c r="AJ2127" s="174"/>
      <c r="AK2127" s="174"/>
      <c r="AL2127" s="174"/>
      <c r="AM2127" s="174"/>
      <c r="AN2127" s="174"/>
      <c r="AO2127" s="174"/>
      <c r="AP2127" s="174"/>
      <c r="AQ2127" s="174"/>
      <c r="AR2127" s="174"/>
      <c r="AS2127" s="174"/>
      <c r="AT2127" s="174"/>
      <c r="AU2127" s="174"/>
      <c r="AV2127" s="174"/>
      <c r="AW2127" s="174"/>
      <c r="AX2127" s="174"/>
      <c r="AY2127" s="174"/>
      <c r="AZ2127" s="174"/>
      <c r="BA2127" s="174"/>
      <c r="BB2127" s="174"/>
      <c r="BC2127" s="174"/>
      <c r="BD2127" s="174"/>
      <c r="BE2127" s="174"/>
      <c r="BF2127" s="174"/>
      <c r="BG2127" s="174"/>
      <c r="BH2127" s="174"/>
      <c r="BI2127" s="174"/>
      <c r="BJ2127" s="174"/>
      <c r="BK2127" s="174"/>
      <c r="BL2127" s="174"/>
      <c r="BM2127" s="174"/>
      <c r="BN2127" s="174"/>
      <c r="BO2127" s="174"/>
      <c r="BP2127" s="174"/>
      <c r="BQ2127" s="174"/>
      <c r="BR2127" s="174"/>
      <c r="BS2127" s="174"/>
      <c r="BT2127" s="174"/>
    </row>
    <row r="2128" spans="1:72" s="177" customFormat="1">
      <c r="A2128" s="176"/>
      <c r="B2128" s="176"/>
      <c r="C2128" s="178"/>
      <c r="D2128" s="176"/>
      <c r="E2128" s="174"/>
      <c r="F2128" s="174"/>
      <c r="G2128" s="174"/>
      <c r="H2128" s="174"/>
      <c r="I2128" s="174"/>
      <c r="J2128" s="174"/>
      <c r="K2128" s="174"/>
      <c r="L2128" s="174"/>
      <c r="M2128" s="174"/>
      <c r="N2128" s="174"/>
      <c r="O2128" s="174"/>
      <c r="P2128" s="174"/>
      <c r="Q2128" s="174"/>
      <c r="R2128" s="174"/>
      <c r="S2128" s="174"/>
      <c r="T2128" s="174"/>
      <c r="U2128" s="174"/>
      <c r="V2128" s="174"/>
      <c r="W2128" s="174"/>
      <c r="X2128" s="174"/>
      <c r="Y2128" s="174"/>
      <c r="Z2128" s="174"/>
      <c r="AA2128" s="174"/>
      <c r="AB2128" s="174"/>
      <c r="AC2128" s="174"/>
      <c r="AD2128" s="174"/>
      <c r="AE2128" s="174"/>
      <c r="AF2128" s="174"/>
      <c r="AG2128" s="174"/>
      <c r="AH2128" s="174"/>
      <c r="AI2128" s="174"/>
      <c r="AJ2128" s="174"/>
      <c r="AK2128" s="174"/>
      <c r="AL2128" s="174"/>
      <c r="AM2128" s="174"/>
      <c r="AN2128" s="174"/>
      <c r="AO2128" s="174"/>
      <c r="AP2128" s="174"/>
      <c r="AQ2128" s="174"/>
      <c r="AR2128" s="174"/>
      <c r="AS2128" s="174"/>
      <c r="AT2128" s="174"/>
      <c r="AU2128" s="174"/>
      <c r="AV2128" s="174"/>
      <c r="AW2128" s="174"/>
      <c r="AX2128" s="174"/>
      <c r="AY2128" s="174"/>
      <c r="AZ2128" s="174"/>
      <c r="BA2128" s="174"/>
      <c r="BB2128" s="174"/>
      <c r="BC2128" s="174"/>
      <c r="BD2128" s="174"/>
      <c r="BE2128" s="174"/>
      <c r="BF2128" s="174"/>
      <c r="BG2128" s="174"/>
      <c r="BH2128" s="174"/>
      <c r="BI2128" s="174"/>
      <c r="BJ2128" s="174"/>
      <c r="BK2128" s="174"/>
      <c r="BL2128" s="174"/>
      <c r="BM2128" s="174"/>
      <c r="BN2128" s="174"/>
      <c r="BO2128" s="174"/>
      <c r="BP2128" s="174"/>
      <c r="BQ2128" s="174"/>
      <c r="BR2128" s="174"/>
      <c r="BS2128" s="174"/>
      <c r="BT2128" s="174"/>
    </row>
    <row r="2129" spans="1:72" s="177" customFormat="1">
      <c r="A2129" s="176"/>
      <c r="B2129" s="176"/>
      <c r="C2129" s="178"/>
      <c r="D2129" s="176"/>
      <c r="E2129" s="174"/>
      <c r="F2129" s="174"/>
      <c r="G2129" s="174"/>
      <c r="H2129" s="174"/>
      <c r="I2129" s="174"/>
      <c r="J2129" s="174"/>
      <c r="K2129" s="174"/>
      <c r="L2129" s="174"/>
      <c r="M2129" s="174"/>
      <c r="N2129" s="174"/>
      <c r="O2129" s="174"/>
      <c r="P2129" s="174"/>
      <c r="Q2129" s="174"/>
      <c r="R2129" s="174"/>
      <c r="S2129" s="174"/>
      <c r="T2129" s="174"/>
      <c r="U2129" s="174"/>
      <c r="V2129" s="174"/>
      <c r="W2129" s="174"/>
      <c r="X2129" s="174"/>
      <c r="Y2129" s="174"/>
      <c r="Z2129" s="174"/>
      <c r="AA2129" s="174"/>
      <c r="AB2129" s="174"/>
      <c r="AC2129" s="174"/>
      <c r="AD2129" s="174"/>
      <c r="AE2129" s="174"/>
      <c r="AF2129" s="174"/>
      <c r="AG2129" s="174"/>
      <c r="AH2129" s="174"/>
      <c r="AI2129" s="174"/>
      <c r="AJ2129" s="174"/>
      <c r="AK2129" s="174"/>
      <c r="AL2129" s="174"/>
      <c r="AM2129" s="174"/>
      <c r="AN2129" s="174"/>
      <c r="AO2129" s="174"/>
      <c r="AP2129" s="174"/>
      <c r="AQ2129" s="174"/>
      <c r="AR2129" s="174"/>
      <c r="AS2129" s="174"/>
      <c r="AT2129" s="174"/>
      <c r="AU2129" s="174"/>
      <c r="AV2129" s="174"/>
      <c r="AW2129" s="174"/>
      <c r="AX2129" s="174"/>
      <c r="AY2129" s="174"/>
      <c r="AZ2129" s="174"/>
      <c r="BA2129" s="174"/>
      <c r="BB2129" s="174"/>
      <c r="BC2129" s="174"/>
      <c r="BD2129" s="174"/>
      <c r="BE2129" s="174"/>
      <c r="BF2129" s="174"/>
      <c r="BG2129" s="174"/>
      <c r="BH2129" s="174"/>
      <c r="BI2129" s="174"/>
      <c r="BJ2129" s="174"/>
      <c r="BK2129" s="174"/>
      <c r="BL2129" s="174"/>
      <c r="BM2129" s="174"/>
      <c r="BN2129" s="174"/>
      <c r="BO2129" s="174"/>
      <c r="BP2129" s="174"/>
      <c r="BQ2129" s="174"/>
      <c r="BR2129" s="174"/>
      <c r="BS2129" s="174"/>
      <c r="BT2129" s="174"/>
    </row>
    <row r="2130" spans="1:72" s="177" customFormat="1">
      <c r="A2130" s="176"/>
      <c r="B2130" s="176"/>
      <c r="C2130" s="178"/>
      <c r="D2130" s="176"/>
      <c r="E2130" s="174"/>
      <c r="F2130" s="174"/>
      <c r="G2130" s="174"/>
      <c r="H2130" s="174"/>
      <c r="I2130" s="174"/>
      <c r="J2130" s="174"/>
      <c r="K2130" s="174"/>
      <c r="L2130" s="174"/>
      <c r="M2130" s="174"/>
      <c r="N2130" s="174"/>
      <c r="O2130" s="174"/>
      <c r="P2130" s="174"/>
      <c r="Q2130" s="174"/>
      <c r="R2130" s="174"/>
      <c r="S2130" s="174"/>
      <c r="T2130" s="174"/>
      <c r="U2130" s="174"/>
      <c r="V2130" s="174"/>
      <c r="W2130" s="174"/>
      <c r="X2130" s="174"/>
      <c r="Y2130" s="174"/>
      <c r="Z2130" s="174"/>
      <c r="AA2130" s="174"/>
      <c r="AB2130" s="174"/>
      <c r="AC2130" s="174"/>
      <c r="AD2130" s="174"/>
      <c r="AE2130" s="174"/>
      <c r="AF2130" s="174"/>
      <c r="AG2130" s="174"/>
      <c r="AH2130" s="174"/>
      <c r="AI2130" s="174"/>
      <c r="AJ2130" s="174"/>
      <c r="AK2130" s="174"/>
      <c r="AL2130" s="174"/>
      <c r="AM2130" s="174"/>
      <c r="AN2130" s="174"/>
      <c r="AO2130" s="174"/>
      <c r="AP2130" s="174"/>
      <c r="AQ2130" s="174"/>
      <c r="AR2130" s="174"/>
      <c r="AS2130" s="174"/>
      <c r="AT2130" s="174"/>
      <c r="AU2130" s="174"/>
      <c r="AV2130" s="174"/>
      <c r="AW2130" s="174"/>
      <c r="AX2130" s="174"/>
      <c r="AY2130" s="174"/>
      <c r="AZ2130" s="174"/>
      <c r="BA2130" s="174"/>
      <c r="BB2130" s="174"/>
      <c r="BC2130" s="174"/>
      <c r="BD2130" s="174"/>
      <c r="BE2130" s="174"/>
      <c r="BF2130" s="174"/>
      <c r="BG2130" s="174"/>
      <c r="BH2130" s="174"/>
      <c r="BI2130" s="174"/>
      <c r="BJ2130" s="174"/>
      <c r="BK2130" s="174"/>
      <c r="BL2130" s="174"/>
      <c r="BM2130" s="174"/>
      <c r="BN2130" s="174"/>
      <c r="BO2130" s="174"/>
      <c r="BP2130" s="174"/>
      <c r="BQ2130" s="174"/>
      <c r="BR2130" s="174"/>
      <c r="BS2130" s="174"/>
      <c r="BT2130" s="174"/>
    </row>
    <row r="2131" spans="1:72" s="177" customFormat="1">
      <c r="A2131" s="176"/>
      <c r="B2131" s="176"/>
      <c r="C2131" s="178"/>
      <c r="D2131" s="176"/>
      <c r="E2131" s="174"/>
      <c r="F2131" s="174"/>
      <c r="G2131" s="174"/>
      <c r="H2131" s="174"/>
      <c r="I2131" s="174"/>
      <c r="J2131" s="174"/>
      <c r="K2131" s="174"/>
      <c r="L2131" s="174"/>
      <c r="M2131" s="174"/>
      <c r="N2131" s="174"/>
      <c r="O2131" s="174"/>
      <c r="P2131" s="174"/>
      <c r="Q2131" s="174"/>
      <c r="R2131" s="174"/>
      <c r="S2131" s="174"/>
      <c r="T2131" s="174"/>
      <c r="U2131" s="174"/>
      <c r="V2131" s="174"/>
      <c r="W2131" s="174"/>
      <c r="X2131" s="174"/>
      <c r="Y2131" s="174"/>
      <c r="Z2131" s="174"/>
      <c r="AA2131" s="174"/>
      <c r="AB2131" s="174"/>
      <c r="AC2131" s="174"/>
      <c r="AD2131" s="174"/>
      <c r="AE2131" s="174"/>
      <c r="AF2131" s="174"/>
      <c r="AG2131" s="174"/>
      <c r="AH2131" s="174"/>
      <c r="AI2131" s="174"/>
      <c r="AJ2131" s="174"/>
      <c r="AK2131" s="174"/>
      <c r="AL2131" s="174"/>
      <c r="AM2131" s="174"/>
      <c r="AN2131" s="174"/>
      <c r="AO2131" s="174"/>
      <c r="AP2131" s="174"/>
      <c r="AQ2131" s="174"/>
      <c r="AR2131" s="174"/>
      <c r="AS2131" s="174"/>
      <c r="AT2131" s="174"/>
      <c r="AU2131" s="174"/>
      <c r="AV2131" s="174"/>
      <c r="AW2131" s="174"/>
      <c r="AX2131" s="174"/>
      <c r="AY2131" s="174"/>
      <c r="AZ2131" s="174"/>
      <c r="BA2131" s="174"/>
      <c r="BB2131" s="174"/>
      <c r="BC2131" s="174"/>
      <c r="BD2131" s="174"/>
      <c r="BE2131" s="174"/>
      <c r="BF2131" s="174"/>
      <c r="BG2131" s="174"/>
      <c r="BH2131" s="174"/>
      <c r="BI2131" s="174"/>
      <c r="BJ2131" s="174"/>
      <c r="BK2131" s="174"/>
      <c r="BL2131" s="174"/>
      <c r="BM2131" s="174"/>
      <c r="BN2131" s="174"/>
      <c r="BO2131" s="174"/>
      <c r="BP2131" s="174"/>
      <c r="BQ2131" s="174"/>
      <c r="BR2131" s="174"/>
      <c r="BS2131" s="174"/>
      <c r="BT2131" s="174"/>
    </row>
    <row r="2132" spans="1:72" s="177" customFormat="1">
      <c r="A2132" s="176"/>
      <c r="B2132" s="176"/>
      <c r="C2132" s="178"/>
      <c r="D2132" s="176"/>
      <c r="E2132" s="174"/>
      <c r="F2132" s="174"/>
      <c r="G2132" s="174"/>
      <c r="H2132" s="174"/>
      <c r="I2132" s="174"/>
      <c r="J2132" s="174"/>
      <c r="K2132" s="174"/>
      <c r="L2132" s="174"/>
      <c r="M2132" s="174"/>
      <c r="N2132" s="174"/>
      <c r="O2132" s="174"/>
      <c r="P2132" s="174"/>
      <c r="Q2132" s="174"/>
      <c r="R2132" s="174"/>
      <c r="S2132" s="174"/>
      <c r="T2132" s="174"/>
      <c r="U2132" s="174"/>
      <c r="V2132" s="174"/>
      <c r="W2132" s="174"/>
      <c r="X2132" s="174"/>
      <c r="Y2132" s="174"/>
      <c r="Z2132" s="174"/>
      <c r="AA2132" s="174"/>
      <c r="AB2132" s="174"/>
      <c r="AC2132" s="174"/>
      <c r="AD2132" s="174"/>
      <c r="AE2132" s="174"/>
      <c r="AF2132" s="174"/>
      <c r="AG2132" s="174"/>
      <c r="AH2132" s="174"/>
      <c r="AI2132" s="174"/>
      <c r="AJ2132" s="174"/>
      <c r="AK2132" s="174"/>
      <c r="AL2132" s="174"/>
      <c r="AM2132" s="174"/>
      <c r="AN2132" s="174"/>
      <c r="AO2132" s="174"/>
      <c r="AP2132" s="174"/>
      <c r="AQ2132" s="174"/>
      <c r="AR2132" s="174"/>
      <c r="AS2132" s="174"/>
      <c r="AT2132" s="174"/>
      <c r="AU2132" s="174"/>
      <c r="AV2132" s="174"/>
      <c r="AW2132" s="174"/>
      <c r="AX2132" s="174"/>
      <c r="AY2132" s="174"/>
      <c r="AZ2132" s="174"/>
      <c r="BA2132" s="174"/>
      <c r="BB2132" s="174"/>
      <c r="BC2132" s="174"/>
      <c r="BD2132" s="174"/>
      <c r="BE2132" s="174"/>
      <c r="BF2132" s="174"/>
      <c r="BG2132" s="174"/>
      <c r="BH2132" s="174"/>
      <c r="BI2132" s="174"/>
      <c r="BJ2132" s="174"/>
      <c r="BK2132" s="174"/>
      <c r="BL2132" s="174"/>
      <c r="BM2132" s="174"/>
      <c r="BN2132" s="174"/>
      <c r="BO2132" s="174"/>
      <c r="BP2132" s="174"/>
      <c r="BQ2132" s="174"/>
      <c r="BR2132" s="174"/>
      <c r="BS2132" s="174"/>
      <c r="BT2132" s="174"/>
    </row>
    <row r="2133" spans="1:72" s="177" customFormat="1">
      <c r="A2133" s="176"/>
      <c r="B2133" s="176"/>
      <c r="C2133" s="178"/>
      <c r="D2133" s="176"/>
      <c r="E2133" s="174"/>
      <c r="F2133" s="174"/>
      <c r="G2133" s="174"/>
      <c r="H2133" s="174"/>
      <c r="I2133" s="174"/>
      <c r="J2133" s="174"/>
      <c r="K2133" s="174"/>
      <c r="L2133" s="174"/>
      <c r="M2133" s="174"/>
      <c r="N2133" s="174"/>
      <c r="O2133" s="174"/>
      <c r="P2133" s="174"/>
      <c r="Q2133" s="174"/>
      <c r="R2133" s="174"/>
      <c r="S2133" s="174"/>
      <c r="T2133" s="174"/>
      <c r="U2133" s="174"/>
      <c r="V2133" s="174"/>
      <c r="W2133" s="174"/>
      <c r="X2133" s="174"/>
      <c r="Y2133" s="174"/>
      <c r="Z2133" s="174"/>
      <c r="AA2133" s="174"/>
      <c r="AB2133" s="174"/>
      <c r="AC2133" s="174"/>
      <c r="AD2133" s="174"/>
      <c r="AE2133" s="174"/>
      <c r="AF2133" s="174"/>
      <c r="AG2133" s="174"/>
      <c r="AH2133" s="174"/>
      <c r="AI2133" s="174"/>
      <c r="AJ2133" s="174"/>
      <c r="AK2133" s="174"/>
      <c r="AL2133" s="174"/>
      <c r="AM2133" s="174"/>
      <c r="AN2133" s="174"/>
      <c r="AO2133" s="174"/>
      <c r="AP2133" s="174"/>
      <c r="AQ2133" s="174"/>
      <c r="AR2133" s="174"/>
      <c r="AS2133" s="174"/>
      <c r="AT2133" s="174"/>
      <c r="AU2133" s="174"/>
      <c r="AV2133" s="174"/>
      <c r="AW2133" s="174"/>
      <c r="AX2133" s="174"/>
      <c r="AY2133" s="174"/>
      <c r="AZ2133" s="174"/>
      <c r="BA2133" s="174"/>
      <c r="BB2133" s="174"/>
      <c r="BC2133" s="174"/>
      <c r="BD2133" s="174"/>
      <c r="BE2133" s="174"/>
      <c r="BF2133" s="174"/>
      <c r="BG2133" s="174"/>
      <c r="BH2133" s="174"/>
      <c r="BI2133" s="174"/>
      <c r="BJ2133" s="174"/>
      <c r="BK2133" s="174"/>
      <c r="BL2133" s="174"/>
      <c r="BM2133" s="174"/>
      <c r="BN2133" s="174"/>
      <c r="BO2133" s="174"/>
      <c r="BP2133" s="174"/>
      <c r="BQ2133" s="174"/>
      <c r="BR2133" s="174"/>
      <c r="BS2133" s="174"/>
      <c r="BT2133" s="174"/>
    </row>
    <row r="2134" spans="1:72" s="177" customFormat="1">
      <c r="A2134" s="176"/>
      <c r="B2134" s="176"/>
      <c r="C2134" s="178"/>
      <c r="D2134" s="176"/>
      <c r="E2134" s="174"/>
      <c r="F2134" s="174"/>
      <c r="G2134" s="174"/>
      <c r="H2134" s="174"/>
      <c r="I2134" s="174"/>
      <c r="J2134" s="174"/>
      <c r="K2134" s="174"/>
      <c r="L2134" s="174"/>
      <c r="M2134" s="174"/>
      <c r="N2134" s="174"/>
      <c r="O2134" s="174"/>
      <c r="P2134" s="174"/>
      <c r="Q2134" s="174"/>
      <c r="R2134" s="174"/>
      <c r="S2134" s="174"/>
      <c r="T2134" s="174"/>
      <c r="U2134" s="174"/>
      <c r="V2134" s="174"/>
      <c r="W2134" s="174"/>
      <c r="X2134" s="174"/>
      <c r="Y2134" s="174"/>
      <c r="Z2134" s="174"/>
      <c r="AA2134" s="174"/>
      <c r="AB2134" s="174"/>
      <c r="AC2134" s="174"/>
      <c r="AD2134" s="174"/>
      <c r="AE2134" s="174"/>
      <c r="AF2134" s="174"/>
      <c r="AG2134" s="174"/>
      <c r="AH2134" s="174"/>
      <c r="AI2134" s="174"/>
      <c r="AJ2134" s="174"/>
      <c r="AK2134" s="174"/>
      <c r="AL2134" s="174"/>
      <c r="AM2134" s="174"/>
      <c r="AN2134" s="174"/>
      <c r="AO2134" s="174"/>
      <c r="AP2134" s="174"/>
      <c r="AQ2134" s="174"/>
      <c r="AR2134" s="174"/>
      <c r="AS2134" s="174"/>
      <c r="AT2134" s="174"/>
      <c r="AU2134" s="174"/>
      <c r="AV2134" s="174"/>
      <c r="AW2134" s="174"/>
      <c r="AX2134" s="174"/>
      <c r="AY2134" s="174"/>
      <c r="AZ2134" s="174"/>
      <c r="BA2134" s="174"/>
      <c r="BB2134" s="174"/>
      <c r="BC2134" s="174"/>
      <c r="BD2134" s="174"/>
      <c r="BE2134" s="174"/>
      <c r="BF2134" s="174"/>
      <c r="BG2134" s="174"/>
      <c r="BH2134" s="174"/>
      <c r="BI2134" s="174"/>
      <c r="BJ2134" s="174"/>
      <c r="BK2134" s="174"/>
      <c r="BL2134" s="174"/>
      <c r="BM2134" s="174"/>
      <c r="BN2134" s="174"/>
      <c r="BO2134" s="174"/>
      <c r="BP2134" s="174"/>
      <c r="BQ2134" s="174"/>
      <c r="BR2134" s="174"/>
      <c r="BS2134" s="174"/>
      <c r="BT2134" s="174"/>
    </row>
    <row r="2135" spans="1:72" s="177" customFormat="1">
      <c r="A2135" s="176"/>
      <c r="B2135" s="176"/>
      <c r="C2135" s="178"/>
      <c r="D2135" s="176"/>
      <c r="E2135" s="174"/>
      <c r="F2135" s="174"/>
      <c r="G2135" s="174"/>
      <c r="H2135" s="174"/>
      <c r="I2135" s="174"/>
      <c r="J2135" s="174"/>
      <c r="K2135" s="174"/>
      <c r="L2135" s="174"/>
      <c r="M2135" s="174"/>
      <c r="N2135" s="174"/>
      <c r="O2135" s="174"/>
      <c r="P2135" s="174"/>
      <c r="Q2135" s="174"/>
      <c r="R2135" s="174"/>
      <c r="S2135" s="174"/>
      <c r="T2135" s="174"/>
      <c r="U2135" s="174"/>
      <c r="V2135" s="174"/>
      <c r="W2135" s="174"/>
      <c r="X2135" s="174"/>
      <c r="Y2135" s="174"/>
      <c r="Z2135" s="174"/>
      <c r="AA2135" s="174"/>
      <c r="AB2135" s="174"/>
      <c r="AC2135" s="174"/>
      <c r="AD2135" s="174"/>
      <c r="AE2135" s="174"/>
      <c r="AF2135" s="174"/>
      <c r="AG2135" s="174"/>
      <c r="AH2135" s="174"/>
      <c r="AI2135" s="174"/>
      <c r="AJ2135" s="174"/>
      <c r="AK2135" s="174"/>
      <c r="AL2135" s="174"/>
      <c r="AM2135" s="174"/>
      <c r="AN2135" s="174"/>
      <c r="AO2135" s="174"/>
      <c r="AP2135" s="174"/>
      <c r="AQ2135" s="174"/>
      <c r="AR2135" s="174"/>
      <c r="AS2135" s="174"/>
      <c r="AT2135" s="174"/>
      <c r="AU2135" s="174"/>
      <c r="AV2135" s="174"/>
      <c r="AW2135" s="174"/>
      <c r="AX2135" s="174"/>
      <c r="AY2135" s="174"/>
      <c r="AZ2135" s="174"/>
      <c r="BA2135" s="174"/>
      <c r="BB2135" s="174"/>
      <c r="BC2135" s="174"/>
      <c r="BD2135" s="174"/>
      <c r="BE2135" s="174"/>
      <c r="BF2135" s="174"/>
      <c r="BG2135" s="174"/>
      <c r="BH2135" s="174"/>
      <c r="BI2135" s="174"/>
      <c r="BJ2135" s="174"/>
      <c r="BK2135" s="174"/>
      <c r="BL2135" s="174"/>
      <c r="BM2135" s="174"/>
      <c r="BN2135" s="174"/>
      <c r="BO2135" s="174"/>
      <c r="BP2135" s="174"/>
      <c r="BQ2135" s="174"/>
      <c r="BR2135" s="174"/>
      <c r="BS2135" s="174"/>
      <c r="BT2135" s="174"/>
    </row>
    <row r="2136" spans="1:72" s="177" customFormat="1">
      <c r="A2136" s="176"/>
      <c r="B2136" s="176"/>
      <c r="C2136" s="178"/>
      <c r="D2136" s="176"/>
      <c r="E2136" s="174"/>
      <c r="F2136" s="174"/>
      <c r="G2136" s="174"/>
      <c r="H2136" s="174"/>
      <c r="I2136" s="174"/>
      <c r="J2136" s="174"/>
      <c r="K2136" s="174"/>
      <c r="L2136" s="174"/>
      <c r="M2136" s="174"/>
      <c r="N2136" s="174"/>
      <c r="O2136" s="174"/>
      <c r="P2136" s="174"/>
      <c r="Q2136" s="174"/>
      <c r="R2136" s="174"/>
      <c r="S2136" s="174"/>
      <c r="T2136" s="174"/>
      <c r="U2136" s="174"/>
      <c r="V2136" s="174"/>
      <c r="W2136" s="174"/>
      <c r="X2136" s="174"/>
      <c r="Y2136" s="174"/>
      <c r="Z2136" s="174"/>
      <c r="AA2136" s="174"/>
      <c r="AB2136" s="174"/>
      <c r="AC2136" s="174"/>
      <c r="AD2136" s="174"/>
      <c r="AE2136" s="174"/>
      <c r="AF2136" s="174"/>
      <c r="AG2136" s="174"/>
      <c r="AH2136" s="174"/>
      <c r="AI2136" s="174"/>
      <c r="AJ2136" s="174"/>
      <c r="AK2136" s="174"/>
      <c r="AL2136" s="174"/>
      <c r="AM2136" s="174"/>
      <c r="AN2136" s="174"/>
      <c r="AO2136" s="174"/>
      <c r="AP2136" s="174"/>
      <c r="AQ2136" s="174"/>
      <c r="AR2136" s="174"/>
      <c r="AS2136" s="174"/>
      <c r="AT2136" s="174"/>
      <c r="AU2136" s="174"/>
      <c r="AV2136" s="174"/>
      <c r="AW2136" s="174"/>
      <c r="AX2136" s="174"/>
      <c r="AY2136" s="174"/>
      <c r="AZ2136" s="174"/>
      <c r="BA2136" s="174"/>
      <c r="BB2136" s="174"/>
      <c r="BC2136" s="174"/>
      <c r="BD2136" s="174"/>
      <c r="BE2136" s="174"/>
      <c r="BF2136" s="174"/>
      <c r="BG2136" s="174"/>
      <c r="BH2136" s="174"/>
      <c r="BI2136" s="174"/>
      <c r="BJ2136" s="174"/>
      <c r="BK2136" s="174"/>
      <c r="BL2136" s="174"/>
      <c r="BM2136" s="174"/>
      <c r="BN2136" s="174"/>
      <c r="BO2136" s="174"/>
      <c r="BP2136" s="174"/>
      <c r="BQ2136" s="174"/>
      <c r="BR2136" s="174"/>
      <c r="BS2136" s="174"/>
      <c r="BT2136" s="174"/>
    </row>
    <row r="2137" spans="1:72" s="177" customFormat="1">
      <c r="A2137" s="176"/>
      <c r="B2137" s="176"/>
      <c r="C2137" s="178"/>
      <c r="D2137" s="176"/>
      <c r="E2137" s="174"/>
      <c r="F2137" s="174"/>
      <c r="G2137" s="174"/>
      <c r="H2137" s="174"/>
      <c r="I2137" s="174"/>
      <c r="J2137" s="174"/>
      <c r="K2137" s="174"/>
      <c r="L2137" s="174"/>
      <c r="M2137" s="174"/>
      <c r="N2137" s="174"/>
      <c r="O2137" s="174"/>
      <c r="P2137" s="174"/>
      <c r="Q2137" s="174"/>
      <c r="R2137" s="174"/>
      <c r="S2137" s="174"/>
      <c r="T2137" s="174"/>
      <c r="U2137" s="174"/>
      <c r="V2137" s="174"/>
      <c r="W2137" s="174"/>
      <c r="X2137" s="174"/>
      <c r="Y2137" s="174"/>
      <c r="Z2137" s="174"/>
      <c r="AA2137" s="174"/>
      <c r="AB2137" s="174"/>
      <c r="AC2137" s="174"/>
      <c r="AD2137" s="174"/>
      <c r="AE2137" s="174"/>
      <c r="AF2137" s="174"/>
      <c r="AG2137" s="174"/>
      <c r="AH2137" s="174"/>
      <c r="AI2137" s="174"/>
      <c r="AJ2137" s="174"/>
      <c r="AK2137" s="174"/>
      <c r="AL2137" s="174"/>
      <c r="AM2137" s="174"/>
      <c r="AN2137" s="174"/>
      <c r="AO2137" s="174"/>
      <c r="AP2137" s="174"/>
      <c r="AQ2137" s="174"/>
      <c r="AR2137" s="174"/>
      <c r="AS2137" s="174"/>
      <c r="AT2137" s="174"/>
      <c r="AU2137" s="174"/>
      <c r="AV2137" s="174"/>
      <c r="AW2137" s="174"/>
      <c r="AX2137" s="174"/>
      <c r="AY2137" s="174"/>
      <c r="AZ2137" s="174"/>
      <c r="BA2137" s="174"/>
      <c r="BB2137" s="174"/>
      <c r="BC2137" s="174"/>
      <c r="BD2137" s="174"/>
      <c r="BE2137" s="174"/>
      <c r="BF2137" s="174"/>
      <c r="BG2137" s="174"/>
      <c r="BH2137" s="174"/>
      <c r="BI2137" s="174"/>
      <c r="BJ2137" s="174"/>
      <c r="BK2137" s="174"/>
      <c r="BL2137" s="174"/>
      <c r="BM2137" s="174"/>
      <c r="BN2137" s="174"/>
      <c r="BO2137" s="174"/>
      <c r="BP2137" s="174"/>
      <c r="BQ2137" s="174"/>
      <c r="BR2137" s="174"/>
      <c r="BS2137" s="174"/>
      <c r="BT2137" s="174"/>
    </row>
    <row r="2138" spans="1:72" s="177" customFormat="1">
      <c r="A2138" s="176"/>
      <c r="B2138" s="176"/>
      <c r="C2138" s="178"/>
      <c r="D2138" s="176"/>
      <c r="E2138" s="174"/>
      <c r="F2138" s="174"/>
      <c r="G2138" s="174"/>
      <c r="H2138" s="174"/>
      <c r="I2138" s="174"/>
      <c r="J2138" s="174"/>
      <c r="K2138" s="174"/>
      <c r="L2138" s="174"/>
      <c r="M2138" s="174"/>
      <c r="N2138" s="174"/>
      <c r="O2138" s="174"/>
      <c r="P2138" s="174"/>
      <c r="Q2138" s="174"/>
      <c r="R2138" s="174"/>
      <c r="S2138" s="174"/>
      <c r="T2138" s="174"/>
      <c r="U2138" s="174"/>
      <c r="V2138" s="174"/>
      <c r="W2138" s="174"/>
      <c r="X2138" s="174"/>
      <c r="Y2138" s="174"/>
      <c r="Z2138" s="174"/>
      <c r="AA2138" s="174"/>
      <c r="AB2138" s="174"/>
      <c r="AC2138" s="174"/>
      <c r="AD2138" s="174"/>
      <c r="AE2138" s="174"/>
      <c r="AF2138" s="174"/>
      <c r="AG2138" s="174"/>
      <c r="AH2138" s="174"/>
      <c r="AI2138" s="174"/>
      <c r="AJ2138" s="174"/>
      <c r="AK2138" s="174"/>
      <c r="AL2138" s="174"/>
      <c r="AM2138" s="174"/>
      <c r="AN2138" s="174"/>
      <c r="AO2138" s="174"/>
      <c r="AP2138" s="174"/>
      <c r="AQ2138" s="174"/>
      <c r="AR2138" s="174"/>
      <c r="AS2138" s="174"/>
      <c r="AT2138" s="174"/>
      <c r="AU2138" s="174"/>
      <c r="AV2138" s="174"/>
      <c r="AW2138" s="174"/>
      <c r="AX2138" s="174"/>
      <c r="AY2138" s="174"/>
      <c r="AZ2138" s="174"/>
      <c r="BA2138" s="174"/>
      <c r="BB2138" s="174"/>
      <c r="BC2138" s="174"/>
      <c r="BD2138" s="174"/>
      <c r="BE2138" s="174"/>
      <c r="BF2138" s="174"/>
      <c r="BG2138" s="174"/>
      <c r="BH2138" s="174"/>
      <c r="BI2138" s="174"/>
      <c r="BJ2138" s="174"/>
      <c r="BK2138" s="174"/>
      <c r="BL2138" s="174"/>
      <c r="BM2138" s="174"/>
      <c r="BN2138" s="174"/>
      <c r="BO2138" s="174"/>
      <c r="BP2138" s="174"/>
      <c r="BQ2138" s="174"/>
      <c r="BR2138" s="174"/>
      <c r="BS2138" s="174"/>
      <c r="BT2138" s="174"/>
    </row>
    <row r="2139" spans="1:72" s="177" customFormat="1">
      <c r="A2139" s="176"/>
      <c r="B2139" s="176"/>
      <c r="C2139" s="178"/>
      <c r="D2139" s="176"/>
      <c r="E2139" s="174"/>
      <c r="F2139" s="174"/>
      <c r="G2139" s="174"/>
      <c r="H2139" s="174"/>
      <c r="I2139" s="174"/>
      <c r="J2139" s="174"/>
      <c r="K2139" s="174"/>
      <c r="L2139" s="174"/>
      <c r="M2139" s="174"/>
      <c r="N2139" s="174"/>
      <c r="O2139" s="174"/>
      <c r="P2139" s="174"/>
      <c r="Q2139" s="174"/>
      <c r="R2139" s="174"/>
      <c r="S2139" s="174"/>
      <c r="T2139" s="174"/>
      <c r="U2139" s="174"/>
      <c r="V2139" s="174"/>
      <c r="W2139" s="174"/>
      <c r="X2139" s="174"/>
      <c r="Y2139" s="174"/>
      <c r="Z2139" s="174"/>
      <c r="AA2139" s="174"/>
      <c r="AB2139" s="174"/>
      <c r="AC2139" s="174"/>
      <c r="AD2139" s="174"/>
      <c r="AE2139" s="174"/>
      <c r="AF2139" s="174"/>
      <c r="AG2139" s="174"/>
      <c r="AH2139" s="174"/>
      <c r="AI2139" s="174"/>
      <c r="AJ2139" s="174"/>
      <c r="AK2139" s="174"/>
      <c r="AL2139" s="174"/>
      <c r="AM2139" s="174"/>
      <c r="AN2139" s="174"/>
      <c r="AO2139" s="174"/>
      <c r="AP2139" s="174"/>
      <c r="AQ2139" s="174"/>
      <c r="AR2139" s="174"/>
      <c r="AS2139" s="174"/>
      <c r="AT2139" s="174"/>
      <c r="AU2139" s="174"/>
      <c r="AV2139" s="174"/>
      <c r="AW2139" s="174"/>
      <c r="AX2139" s="174"/>
      <c r="AY2139" s="174"/>
      <c r="AZ2139" s="174"/>
      <c r="BA2139" s="174"/>
      <c r="BB2139" s="174"/>
      <c r="BC2139" s="174"/>
      <c r="BD2139" s="174"/>
      <c r="BE2139" s="174"/>
      <c r="BF2139" s="174"/>
      <c r="BG2139" s="174"/>
      <c r="BH2139" s="174"/>
      <c r="BI2139" s="174"/>
      <c r="BJ2139" s="174"/>
      <c r="BK2139" s="174"/>
      <c r="BL2139" s="174"/>
      <c r="BM2139" s="174"/>
      <c r="BN2139" s="174"/>
      <c r="BO2139" s="174"/>
      <c r="BP2139" s="174"/>
      <c r="BQ2139" s="174"/>
      <c r="BR2139" s="174"/>
      <c r="BS2139" s="174"/>
      <c r="BT2139" s="174"/>
    </row>
    <row r="2140" spans="1:72" s="177" customFormat="1">
      <c r="A2140" s="176"/>
      <c r="B2140" s="176"/>
      <c r="C2140" s="178"/>
      <c r="D2140" s="176"/>
      <c r="E2140" s="174"/>
      <c r="F2140" s="174"/>
      <c r="G2140" s="174"/>
      <c r="H2140" s="174"/>
      <c r="I2140" s="174"/>
      <c r="J2140" s="174"/>
      <c r="K2140" s="174"/>
      <c r="L2140" s="174"/>
      <c r="M2140" s="174"/>
      <c r="N2140" s="174"/>
      <c r="O2140" s="174"/>
      <c r="P2140" s="174"/>
      <c r="Q2140" s="174"/>
      <c r="R2140" s="174"/>
      <c r="S2140" s="174"/>
      <c r="T2140" s="174"/>
      <c r="U2140" s="174"/>
      <c r="V2140" s="174"/>
      <c r="W2140" s="174"/>
      <c r="X2140" s="174"/>
      <c r="Y2140" s="174"/>
      <c r="Z2140" s="174"/>
      <c r="AA2140" s="174"/>
      <c r="AB2140" s="174"/>
      <c r="AC2140" s="174"/>
      <c r="AD2140" s="174"/>
      <c r="AE2140" s="174"/>
      <c r="AF2140" s="174"/>
      <c r="AG2140" s="174"/>
      <c r="AH2140" s="174"/>
      <c r="AI2140" s="174"/>
      <c r="AJ2140" s="174"/>
      <c r="AK2140" s="174"/>
      <c r="AL2140" s="174"/>
      <c r="AM2140" s="174"/>
      <c r="AN2140" s="174"/>
      <c r="AO2140" s="174"/>
      <c r="AP2140" s="174"/>
      <c r="AQ2140" s="174"/>
      <c r="AR2140" s="174"/>
      <c r="AS2140" s="174"/>
      <c r="AT2140" s="174"/>
      <c r="AU2140" s="174"/>
      <c r="AV2140" s="174"/>
      <c r="AW2140" s="174"/>
      <c r="AX2140" s="174"/>
      <c r="AY2140" s="174"/>
      <c r="AZ2140" s="174"/>
      <c r="BA2140" s="174"/>
      <c r="BB2140" s="174"/>
      <c r="BC2140" s="174"/>
      <c r="BD2140" s="174"/>
      <c r="BE2140" s="174"/>
      <c r="BF2140" s="174"/>
      <c r="BG2140" s="174"/>
      <c r="BH2140" s="174"/>
      <c r="BI2140" s="174"/>
      <c r="BJ2140" s="174"/>
      <c r="BK2140" s="174"/>
      <c r="BL2140" s="174"/>
      <c r="BM2140" s="174"/>
      <c r="BN2140" s="174"/>
      <c r="BO2140" s="174"/>
      <c r="BP2140" s="174"/>
      <c r="BQ2140" s="174"/>
      <c r="BR2140" s="174"/>
      <c r="BS2140" s="174"/>
      <c r="BT2140" s="174"/>
    </row>
    <row r="2141" spans="1:72" s="177" customFormat="1">
      <c r="A2141" s="176"/>
      <c r="B2141" s="176"/>
      <c r="C2141" s="178"/>
      <c r="D2141" s="176"/>
      <c r="E2141" s="174"/>
      <c r="F2141" s="174"/>
      <c r="G2141" s="174"/>
      <c r="H2141" s="174"/>
      <c r="I2141" s="174"/>
      <c r="J2141" s="174"/>
      <c r="K2141" s="174"/>
      <c r="L2141" s="174"/>
      <c r="M2141" s="174"/>
      <c r="N2141" s="174"/>
      <c r="O2141" s="174"/>
      <c r="P2141" s="174"/>
      <c r="Q2141" s="174"/>
      <c r="R2141" s="174"/>
      <c r="S2141" s="174"/>
      <c r="T2141" s="174"/>
      <c r="U2141" s="174"/>
      <c r="V2141" s="174"/>
      <c r="W2141" s="174"/>
      <c r="X2141" s="174"/>
      <c r="Y2141" s="174"/>
      <c r="Z2141" s="174"/>
      <c r="AA2141" s="174"/>
      <c r="AB2141" s="174"/>
      <c r="AC2141" s="174"/>
      <c r="AD2141" s="174"/>
      <c r="AE2141" s="174"/>
      <c r="AF2141" s="174"/>
      <c r="AG2141" s="174"/>
      <c r="AH2141" s="174"/>
      <c r="AI2141" s="174"/>
      <c r="AJ2141" s="174"/>
      <c r="AK2141" s="174"/>
      <c r="AL2141" s="174"/>
      <c r="AM2141" s="174"/>
      <c r="AN2141" s="174"/>
      <c r="AO2141" s="174"/>
      <c r="AP2141" s="174"/>
      <c r="AQ2141" s="174"/>
      <c r="AR2141" s="174"/>
      <c r="AS2141" s="174"/>
      <c r="AT2141" s="174"/>
      <c r="AU2141" s="174"/>
      <c r="AV2141" s="174"/>
      <c r="AW2141" s="174"/>
      <c r="AX2141" s="174"/>
      <c r="AY2141" s="174"/>
      <c r="AZ2141" s="174"/>
      <c r="BA2141" s="174"/>
      <c r="BB2141" s="174"/>
      <c r="BC2141" s="174"/>
      <c r="BD2141" s="174"/>
      <c r="BE2141" s="174"/>
      <c r="BF2141" s="174"/>
      <c r="BG2141" s="174"/>
      <c r="BH2141" s="174"/>
      <c r="BI2141" s="174"/>
      <c r="BJ2141" s="174"/>
      <c r="BK2141" s="174"/>
      <c r="BL2141" s="174"/>
      <c r="BM2141" s="174"/>
      <c r="BN2141" s="174"/>
      <c r="BO2141" s="174"/>
      <c r="BP2141" s="174"/>
      <c r="BQ2141" s="174"/>
      <c r="BR2141" s="174"/>
      <c r="BS2141" s="174"/>
      <c r="BT2141" s="174"/>
    </row>
    <row r="2142" spans="1:72" s="177" customFormat="1">
      <c r="A2142" s="176"/>
      <c r="B2142" s="176"/>
      <c r="C2142" s="178"/>
      <c r="D2142" s="176"/>
      <c r="E2142" s="174"/>
      <c r="F2142" s="174"/>
      <c r="G2142" s="174"/>
      <c r="H2142" s="174"/>
      <c r="I2142" s="174"/>
      <c r="J2142" s="174"/>
      <c r="K2142" s="174"/>
      <c r="L2142" s="174"/>
      <c r="M2142" s="174"/>
      <c r="N2142" s="174"/>
      <c r="O2142" s="174"/>
      <c r="P2142" s="174"/>
      <c r="Q2142" s="174"/>
      <c r="R2142" s="174"/>
      <c r="S2142" s="174"/>
      <c r="T2142" s="174"/>
      <c r="U2142" s="174"/>
      <c r="V2142" s="174"/>
      <c r="W2142" s="174"/>
      <c r="X2142" s="174"/>
      <c r="Y2142" s="174"/>
      <c r="Z2142" s="174"/>
      <c r="AA2142" s="174"/>
      <c r="AB2142" s="174"/>
      <c r="AC2142" s="174"/>
      <c r="AD2142" s="174"/>
      <c r="AE2142" s="174"/>
      <c r="AF2142" s="174"/>
      <c r="AG2142" s="174"/>
      <c r="AH2142" s="174"/>
      <c r="AI2142" s="174"/>
      <c r="AJ2142" s="174"/>
      <c r="AK2142" s="174"/>
      <c r="AL2142" s="174"/>
      <c r="AM2142" s="174"/>
      <c r="AN2142" s="174"/>
      <c r="AO2142" s="174"/>
      <c r="AP2142" s="174"/>
      <c r="AQ2142" s="174"/>
      <c r="AR2142" s="174"/>
      <c r="AS2142" s="174"/>
      <c r="AT2142" s="174"/>
      <c r="AU2142" s="174"/>
      <c r="AV2142" s="174"/>
      <c r="AW2142" s="174"/>
      <c r="AX2142" s="174"/>
      <c r="AY2142" s="174"/>
      <c r="AZ2142" s="174"/>
      <c r="BA2142" s="174"/>
      <c r="BB2142" s="174"/>
      <c r="BC2142" s="174"/>
      <c r="BD2142" s="174"/>
      <c r="BE2142" s="174"/>
      <c r="BF2142" s="174"/>
      <c r="BG2142" s="174"/>
      <c r="BH2142" s="174"/>
      <c r="BI2142" s="174"/>
      <c r="BJ2142" s="174"/>
      <c r="BK2142" s="174"/>
      <c r="BL2142" s="174"/>
      <c r="BM2142" s="174"/>
      <c r="BN2142" s="174"/>
      <c r="BO2142" s="174"/>
      <c r="BP2142" s="174"/>
      <c r="BQ2142" s="174"/>
      <c r="BR2142" s="174"/>
      <c r="BS2142" s="174"/>
      <c r="BT2142" s="174"/>
    </row>
    <row r="2143" spans="1:72" s="177" customFormat="1">
      <c r="A2143" s="176"/>
      <c r="B2143" s="176"/>
      <c r="C2143" s="178"/>
      <c r="D2143" s="176"/>
      <c r="E2143" s="174"/>
      <c r="F2143" s="174"/>
      <c r="G2143" s="174"/>
      <c r="H2143" s="174"/>
      <c r="I2143" s="174"/>
      <c r="J2143" s="174"/>
      <c r="K2143" s="174"/>
      <c r="L2143" s="174"/>
      <c r="M2143" s="174"/>
      <c r="N2143" s="174"/>
      <c r="O2143" s="174"/>
      <c r="P2143" s="174"/>
      <c r="Q2143" s="174"/>
      <c r="R2143" s="174"/>
      <c r="S2143" s="174"/>
      <c r="T2143" s="174"/>
      <c r="U2143" s="174"/>
      <c r="V2143" s="174"/>
      <c r="W2143" s="174"/>
      <c r="X2143" s="174"/>
      <c r="Y2143" s="174"/>
      <c r="Z2143" s="174"/>
      <c r="AA2143" s="174"/>
      <c r="AB2143" s="174"/>
      <c r="AC2143" s="174"/>
      <c r="AD2143" s="174"/>
      <c r="AE2143" s="174"/>
      <c r="AF2143" s="174"/>
      <c r="AG2143" s="174"/>
      <c r="AH2143" s="174"/>
      <c r="AI2143" s="174"/>
      <c r="AJ2143" s="174"/>
      <c r="AK2143" s="174"/>
      <c r="AL2143" s="174"/>
      <c r="AM2143" s="174"/>
      <c r="AN2143" s="174"/>
      <c r="AO2143" s="174"/>
      <c r="AP2143" s="174"/>
      <c r="AQ2143" s="174"/>
      <c r="AR2143" s="174"/>
      <c r="AS2143" s="174"/>
      <c r="AT2143" s="174"/>
      <c r="AU2143" s="174"/>
      <c r="AV2143" s="174"/>
      <c r="AW2143" s="174"/>
      <c r="AX2143" s="174"/>
      <c r="AY2143" s="174"/>
      <c r="AZ2143" s="174"/>
      <c r="BA2143" s="174"/>
      <c r="BB2143" s="174"/>
      <c r="BC2143" s="174"/>
      <c r="BD2143" s="174"/>
      <c r="BE2143" s="174"/>
      <c r="BF2143" s="174"/>
      <c r="BG2143" s="174"/>
      <c r="BH2143" s="174"/>
      <c r="BI2143" s="174"/>
      <c r="BJ2143" s="174"/>
      <c r="BK2143" s="174"/>
      <c r="BL2143" s="174"/>
      <c r="BM2143" s="174"/>
      <c r="BN2143" s="174"/>
      <c r="BO2143" s="174"/>
      <c r="BP2143" s="174"/>
      <c r="BQ2143" s="174"/>
      <c r="BR2143" s="174"/>
      <c r="BS2143" s="174"/>
      <c r="BT2143" s="174"/>
    </row>
    <row r="2144" spans="1:72" s="177" customFormat="1">
      <c r="A2144" s="176"/>
      <c r="B2144" s="176"/>
      <c r="C2144" s="178"/>
      <c r="D2144" s="176"/>
      <c r="E2144" s="174"/>
      <c r="F2144" s="174"/>
      <c r="G2144" s="174"/>
      <c r="H2144" s="174"/>
      <c r="I2144" s="174"/>
      <c r="J2144" s="174"/>
      <c r="K2144" s="174"/>
      <c r="L2144" s="174"/>
      <c r="M2144" s="174"/>
      <c r="N2144" s="174"/>
      <c r="O2144" s="174"/>
      <c r="P2144" s="174"/>
      <c r="Q2144" s="174"/>
      <c r="R2144" s="174"/>
      <c r="S2144" s="174"/>
      <c r="T2144" s="174"/>
      <c r="U2144" s="174"/>
      <c r="V2144" s="174"/>
      <c r="W2144" s="174"/>
      <c r="X2144" s="174"/>
      <c r="Y2144" s="174"/>
      <c r="Z2144" s="174"/>
      <c r="AA2144" s="174"/>
      <c r="AB2144" s="174"/>
      <c r="AC2144" s="174"/>
      <c r="AD2144" s="174"/>
      <c r="AE2144" s="174"/>
      <c r="AF2144" s="174"/>
      <c r="AG2144" s="174"/>
      <c r="AH2144" s="174"/>
      <c r="AI2144" s="174"/>
      <c r="AJ2144" s="174"/>
      <c r="AK2144" s="174"/>
      <c r="AL2144" s="174"/>
      <c r="AM2144" s="174"/>
      <c r="AN2144" s="174"/>
      <c r="AO2144" s="174"/>
      <c r="AP2144" s="174"/>
      <c r="AQ2144" s="174"/>
      <c r="AR2144" s="174"/>
      <c r="AS2144" s="174"/>
      <c r="AT2144" s="174"/>
      <c r="AU2144" s="174"/>
      <c r="AV2144" s="174"/>
      <c r="AW2144" s="174"/>
      <c r="AX2144" s="174"/>
      <c r="AY2144" s="174"/>
      <c r="AZ2144" s="174"/>
      <c r="BA2144" s="174"/>
      <c r="BB2144" s="174"/>
      <c r="BC2144" s="174"/>
      <c r="BD2144" s="174"/>
      <c r="BE2144" s="174"/>
      <c r="BF2144" s="174"/>
      <c r="BG2144" s="174"/>
      <c r="BH2144" s="174"/>
      <c r="BI2144" s="174"/>
      <c r="BJ2144" s="174"/>
      <c r="BK2144" s="174"/>
      <c r="BL2144" s="174"/>
      <c r="BM2144" s="174"/>
      <c r="BN2144" s="174"/>
      <c r="BO2144" s="174"/>
      <c r="BP2144" s="174"/>
      <c r="BQ2144" s="174"/>
      <c r="BR2144" s="174"/>
      <c r="BS2144" s="174"/>
      <c r="BT2144" s="174"/>
    </row>
    <row r="2145" spans="1:72" s="177" customFormat="1">
      <c r="A2145" s="176"/>
      <c r="B2145" s="176"/>
      <c r="C2145" s="178"/>
      <c r="D2145" s="176"/>
      <c r="E2145" s="174"/>
      <c r="F2145" s="174"/>
      <c r="G2145" s="174"/>
      <c r="H2145" s="174"/>
      <c r="I2145" s="174"/>
      <c r="J2145" s="174"/>
      <c r="K2145" s="174"/>
      <c r="L2145" s="174"/>
      <c r="M2145" s="174"/>
      <c r="N2145" s="174"/>
      <c r="O2145" s="174"/>
      <c r="P2145" s="174"/>
      <c r="Q2145" s="174"/>
      <c r="R2145" s="174"/>
      <c r="S2145" s="174"/>
      <c r="T2145" s="174"/>
      <c r="U2145" s="174"/>
      <c r="V2145" s="174"/>
      <c r="W2145" s="174"/>
      <c r="X2145" s="174"/>
      <c r="Y2145" s="174"/>
      <c r="Z2145" s="174"/>
      <c r="AA2145" s="174"/>
      <c r="AB2145" s="174"/>
      <c r="AC2145" s="174"/>
      <c r="AD2145" s="174"/>
      <c r="AE2145" s="174"/>
      <c r="AF2145" s="174"/>
      <c r="AG2145" s="174"/>
      <c r="AH2145" s="174"/>
      <c r="AI2145" s="174"/>
      <c r="AJ2145" s="174"/>
      <c r="AK2145" s="174"/>
      <c r="AL2145" s="174"/>
      <c r="AM2145" s="174"/>
      <c r="AN2145" s="174"/>
      <c r="AO2145" s="174"/>
      <c r="AP2145" s="174"/>
      <c r="AQ2145" s="174"/>
      <c r="AR2145" s="174"/>
      <c r="AS2145" s="174"/>
      <c r="AT2145" s="174"/>
      <c r="AU2145" s="174"/>
      <c r="AV2145" s="174"/>
      <c r="AW2145" s="174"/>
      <c r="AX2145" s="174"/>
      <c r="AY2145" s="174"/>
      <c r="AZ2145" s="174"/>
      <c r="BA2145" s="174"/>
      <c r="BB2145" s="174"/>
      <c r="BC2145" s="174"/>
      <c r="BD2145" s="174"/>
      <c r="BE2145" s="174"/>
      <c r="BF2145" s="174"/>
      <c r="BG2145" s="174"/>
      <c r="BH2145" s="174"/>
      <c r="BI2145" s="174"/>
      <c r="BJ2145" s="174"/>
      <c r="BK2145" s="174"/>
      <c r="BL2145" s="174"/>
      <c r="BM2145" s="174"/>
      <c r="BN2145" s="174"/>
      <c r="BO2145" s="174"/>
      <c r="BP2145" s="174"/>
      <c r="BQ2145" s="174"/>
      <c r="BR2145" s="174"/>
      <c r="BS2145" s="174"/>
      <c r="BT2145" s="174"/>
    </row>
    <row r="2146" spans="1:72" s="177" customFormat="1">
      <c r="A2146" s="176"/>
      <c r="B2146" s="176"/>
      <c r="C2146" s="178"/>
      <c r="D2146" s="176"/>
      <c r="E2146" s="174"/>
      <c r="F2146" s="174"/>
      <c r="G2146" s="174"/>
      <c r="H2146" s="174"/>
      <c r="I2146" s="174"/>
      <c r="J2146" s="174"/>
      <c r="K2146" s="174"/>
      <c r="L2146" s="174"/>
      <c r="M2146" s="174"/>
      <c r="N2146" s="174"/>
      <c r="O2146" s="174"/>
      <c r="P2146" s="174"/>
      <c r="Q2146" s="174"/>
      <c r="R2146" s="174"/>
      <c r="S2146" s="174"/>
      <c r="T2146" s="174"/>
      <c r="U2146" s="174"/>
      <c r="V2146" s="174"/>
      <c r="W2146" s="174"/>
      <c r="X2146" s="174"/>
      <c r="Y2146" s="174"/>
      <c r="Z2146" s="174"/>
      <c r="AA2146" s="174"/>
      <c r="AB2146" s="174"/>
      <c r="AC2146" s="174"/>
      <c r="AD2146" s="174"/>
      <c r="AE2146" s="174"/>
      <c r="AF2146" s="174"/>
      <c r="AG2146" s="174"/>
      <c r="AH2146" s="174"/>
      <c r="AI2146" s="174"/>
      <c r="AJ2146" s="174"/>
      <c r="AK2146" s="174"/>
      <c r="AL2146" s="174"/>
      <c r="AM2146" s="174"/>
      <c r="AN2146" s="174"/>
      <c r="AO2146" s="174"/>
      <c r="AP2146" s="174"/>
      <c r="AQ2146" s="174"/>
      <c r="AR2146" s="174"/>
      <c r="AS2146" s="174"/>
      <c r="AT2146" s="174"/>
      <c r="AU2146" s="174"/>
      <c r="AV2146" s="174"/>
      <c r="AW2146" s="174"/>
      <c r="AX2146" s="174"/>
      <c r="AY2146" s="174"/>
      <c r="AZ2146" s="174"/>
      <c r="BA2146" s="174"/>
      <c r="BB2146" s="174"/>
      <c r="BC2146" s="174"/>
      <c r="BD2146" s="174"/>
      <c r="BE2146" s="174"/>
      <c r="BF2146" s="174"/>
      <c r="BG2146" s="174"/>
      <c r="BH2146" s="174"/>
      <c r="BI2146" s="174"/>
      <c r="BJ2146" s="174"/>
      <c r="BK2146" s="174"/>
      <c r="BL2146" s="174"/>
      <c r="BM2146" s="174"/>
      <c r="BN2146" s="174"/>
      <c r="BO2146" s="174"/>
      <c r="BP2146" s="174"/>
      <c r="BQ2146" s="174"/>
      <c r="BR2146" s="174"/>
      <c r="BS2146" s="174"/>
      <c r="BT2146" s="174"/>
    </row>
    <row r="2147" spans="1:72" s="177" customFormat="1">
      <c r="A2147" s="176"/>
      <c r="B2147" s="176"/>
      <c r="C2147" s="178"/>
      <c r="D2147" s="176"/>
      <c r="E2147" s="174"/>
      <c r="F2147" s="174"/>
      <c r="G2147" s="174"/>
      <c r="H2147" s="174"/>
      <c r="I2147" s="174"/>
      <c r="J2147" s="174"/>
      <c r="K2147" s="174"/>
      <c r="L2147" s="174"/>
      <c r="M2147" s="174"/>
      <c r="N2147" s="174"/>
      <c r="O2147" s="174"/>
      <c r="P2147" s="174"/>
      <c r="Q2147" s="174"/>
      <c r="R2147" s="174"/>
      <c r="S2147" s="174"/>
      <c r="T2147" s="174"/>
      <c r="U2147" s="174"/>
      <c r="V2147" s="174"/>
      <c r="W2147" s="174"/>
      <c r="X2147" s="174"/>
      <c r="Y2147" s="174"/>
      <c r="Z2147" s="174"/>
      <c r="AA2147" s="174"/>
      <c r="AB2147" s="174"/>
      <c r="AC2147" s="174"/>
      <c r="AD2147" s="174"/>
      <c r="AE2147" s="174"/>
      <c r="AF2147" s="174"/>
      <c r="AG2147" s="174"/>
      <c r="AH2147" s="174"/>
      <c r="AI2147" s="174"/>
      <c r="AJ2147" s="174"/>
      <c r="AK2147" s="174"/>
      <c r="AL2147" s="174"/>
      <c r="AM2147" s="174"/>
      <c r="AN2147" s="174"/>
      <c r="AO2147" s="174"/>
      <c r="AP2147" s="174"/>
      <c r="AQ2147" s="174"/>
      <c r="AR2147" s="174"/>
      <c r="AS2147" s="174"/>
      <c r="AT2147" s="174"/>
      <c r="AU2147" s="174"/>
      <c r="AV2147" s="174"/>
      <c r="AW2147" s="174"/>
      <c r="AX2147" s="174"/>
      <c r="AY2147" s="174"/>
      <c r="AZ2147" s="174"/>
      <c r="BA2147" s="174"/>
      <c r="BB2147" s="174"/>
      <c r="BC2147" s="174"/>
      <c r="BD2147" s="174"/>
      <c r="BE2147" s="174"/>
      <c r="BF2147" s="174"/>
      <c r="BG2147" s="174"/>
      <c r="BH2147" s="174"/>
      <c r="BI2147" s="174"/>
      <c r="BJ2147" s="174"/>
      <c r="BK2147" s="174"/>
      <c r="BL2147" s="174"/>
      <c r="BM2147" s="174"/>
      <c r="BN2147" s="174"/>
      <c r="BO2147" s="174"/>
      <c r="BP2147" s="174"/>
      <c r="BQ2147" s="174"/>
      <c r="BR2147" s="174"/>
      <c r="BS2147" s="174"/>
      <c r="BT2147" s="174"/>
    </row>
    <row r="2148" spans="1:72" s="177" customFormat="1">
      <c r="A2148" s="176"/>
      <c r="B2148" s="176"/>
      <c r="C2148" s="178"/>
      <c r="D2148" s="176"/>
      <c r="E2148" s="174"/>
      <c r="F2148" s="174"/>
      <c r="G2148" s="174"/>
      <c r="H2148" s="174"/>
      <c r="I2148" s="174"/>
      <c r="J2148" s="174"/>
      <c r="K2148" s="174"/>
      <c r="L2148" s="174"/>
      <c r="M2148" s="174"/>
      <c r="N2148" s="174"/>
      <c r="O2148" s="174"/>
      <c r="P2148" s="174"/>
      <c r="Q2148" s="174"/>
      <c r="R2148" s="174"/>
      <c r="S2148" s="174"/>
      <c r="T2148" s="174"/>
      <c r="U2148" s="174"/>
      <c r="V2148" s="174"/>
      <c r="W2148" s="174"/>
      <c r="X2148" s="174"/>
      <c r="Y2148" s="174"/>
      <c r="Z2148" s="174"/>
      <c r="AA2148" s="174"/>
      <c r="AB2148" s="174"/>
      <c r="AC2148" s="174"/>
      <c r="AD2148" s="174"/>
      <c r="AE2148" s="174"/>
      <c r="AF2148" s="174"/>
      <c r="AG2148" s="174"/>
      <c r="AH2148" s="174"/>
      <c r="AI2148" s="174"/>
      <c r="AJ2148" s="174"/>
      <c r="AK2148" s="174"/>
      <c r="AL2148" s="174"/>
      <c r="AM2148" s="174"/>
      <c r="AN2148" s="174"/>
      <c r="AO2148" s="174"/>
      <c r="AP2148" s="174"/>
      <c r="AQ2148" s="174"/>
      <c r="AR2148" s="174"/>
      <c r="AS2148" s="174"/>
      <c r="AT2148" s="174"/>
      <c r="AU2148" s="174"/>
      <c r="AV2148" s="174"/>
      <c r="AW2148" s="174"/>
      <c r="AX2148" s="174"/>
      <c r="AY2148" s="174"/>
      <c r="AZ2148" s="174"/>
      <c r="BA2148" s="174"/>
      <c r="BB2148" s="174"/>
      <c r="BC2148" s="174"/>
      <c r="BD2148" s="174"/>
      <c r="BE2148" s="174"/>
      <c r="BF2148" s="174"/>
      <c r="BG2148" s="174"/>
      <c r="BH2148" s="174"/>
      <c r="BI2148" s="174"/>
      <c r="BJ2148" s="174"/>
      <c r="BK2148" s="174"/>
      <c r="BL2148" s="174"/>
      <c r="BM2148" s="174"/>
      <c r="BN2148" s="174"/>
      <c r="BO2148" s="174"/>
      <c r="BP2148" s="174"/>
      <c r="BQ2148" s="174"/>
      <c r="BR2148" s="174"/>
      <c r="BS2148" s="174"/>
      <c r="BT2148" s="174"/>
    </row>
    <row r="2149" spans="1:72" s="177" customFormat="1">
      <c r="A2149" s="176"/>
      <c r="B2149" s="176"/>
      <c r="C2149" s="178"/>
      <c r="D2149" s="176"/>
      <c r="E2149" s="174"/>
      <c r="F2149" s="174"/>
      <c r="G2149" s="174"/>
      <c r="H2149" s="174"/>
      <c r="I2149" s="174"/>
      <c r="J2149" s="174"/>
      <c r="K2149" s="174"/>
      <c r="L2149" s="174"/>
      <c r="M2149" s="174"/>
      <c r="N2149" s="174"/>
      <c r="O2149" s="174"/>
      <c r="P2149" s="174"/>
      <c r="Q2149" s="174"/>
      <c r="R2149" s="174"/>
      <c r="S2149" s="174"/>
      <c r="T2149" s="174"/>
      <c r="U2149" s="174"/>
      <c r="V2149" s="174"/>
      <c r="W2149" s="174"/>
      <c r="X2149" s="174"/>
      <c r="Y2149" s="174"/>
      <c r="Z2149" s="174"/>
      <c r="AA2149" s="174"/>
      <c r="AB2149" s="174"/>
      <c r="AC2149" s="174"/>
      <c r="AD2149" s="174"/>
      <c r="AE2149" s="174"/>
      <c r="AF2149" s="174"/>
      <c r="AG2149" s="174"/>
      <c r="AH2149" s="174"/>
      <c r="AI2149" s="174"/>
      <c r="AJ2149" s="174"/>
      <c r="AK2149" s="174"/>
      <c r="AL2149" s="174"/>
      <c r="AM2149" s="174"/>
      <c r="AN2149" s="174"/>
      <c r="AO2149" s="174"/>
      <c r="AP2149" s="174"/>
      <c r="AQ2149" s="174"/>
      <c r="AR2149" s="174"/>
      <c r="AS2149" s="174"/>
      <c r="AT2149" s="174"/>
      <c r="AU2149" s="174"/>
      <c r="AV2149" s="174"/>
      <c r="AW2149" s="174"/>
      <c r="AX2149" s="174"/>
      <c r="AY2149" s="174"/>
      <c r="AZ2149" s="174"/>
      <c r="BA2149" s="174"/>
      <c r="BB2149" s="174"/>
      <c r="BC2149" s="174"/>
      <c r="BD2149" s="174"/>
      <c r="BE2149" s="174"/>
      <c r="BF2149" s="174"/>
      <c r="BG2149" s="174"/>
      <c r="BH2149" s="174"/>
      <c r="BI2149" s="174"/>
      <c r="BJ2149" s="174"/>
      <c r="BK2149" s="174"/>
      <c r="BL2149" s="174"/>
      <c r="BM2149" s="174"/>
      <c r="BN2149" s="174"/>
      <c r="BO2149" s="174"/>
      <c r="BP2149" s="174"/>
      <c r="BQ2149" s="174"/>
      <c r="BR2149" s="174"/>
      <c r="BS2149" s="174"/>
      <c r="BT2149" s="174"/>
    </row>
    <row r="2150" spans="1:72" s="177" customFormat="1">
      <c r="A2150" s="176"/>
      <c r="B2150" s="176"/>
      <c r="C2150" s="178"/>
      <c r="D2150" s="176"/>
      <c r="E2150" s="174"/>
      <c r="F2150" s="174"/>
      <c r="G2150" s="174"/>
      <c r="H2150" s="174"/>
      <c r="I2150" s="174"/>
      <c r="J2150" s="174"/>
      <c r="K2150" s="174"/>
      <c r="L2150" s="174"/>
      <c r="M2150" s="174"/>
      <c r="N2150" s="174"/>
      <c r="O2150" s="174"/>
      <c r="P2150" s="174"/>
      <c r="Q2150" s="174"/>
      <c r="R2150" s="174"/>
      <c r="S2150" s="174"/>
      <c r="T2150" s="174"/>
      <c r="U2150" s="174"/>
      <c r="V2150" s="174"/>
      <c r="W2150" s="174"/>
      <c r="X2150" s="174"/>
      <c r="Y2150" s="174"/>
      <c r="Z2150" s="174"/>
      <c r="AA2150" s="174"/>
      <c r="AB2150" s="174"/>
      <c r="AC2150" s="174"/>
      <c r="AD2150" s="174"/>
      <c r="AE2150" s="174"/>
      <c r="AF2150" s="174"/>
      <c r="AG2150" s="174"/>
      <c r="AH2150" s="174"/>
      <c r="AI2150" s="174"/>
      <c r="AJ2150" s="174"/>
      <c r="AK2150" s="174"/>
      <c r="AL2150" s="174"/>
      <c r="AM2150" s="174"/>
      <c r="AN2150" s="174"/>
      <c r="AO2150" s="174"/>
      <c r="AP2150" s="174"/>
      <c r="AQ2150" s="174"/>
      <c r="AR2150" s="174"/>
      <c r="AS2150" s="174"/>
      <c r="AT2150" s="174"/>
      <c r="AU2150" s="174"/>
      <c r="AV2150" s="174"/>
      <c r="AW2150" s="174"/>
      <c r="AX2150" s="174"/>
      <c r="AY2150" s="174"/>
      <c r="AZ2150" s="174"/>
      <c r="BA2150" s="174"/>
      <c r="BB2150" s="174"/>
      <c r="BC2150" s="174"/>
      <c r="BD2150" s="174"/>
      <c r="BE2150" s="174"/>
      <c r="BF2150" s="174"/>
      <c r="BG2150" s="174"/>
      <c r="BH2150" s="174"/>
      <c r="BI2150" s="174"/>
      <c r="BJ2150" s="174"/>
      <c r="BK2150" s="174"/>
      <c r="BL2150" s="174"/>
      <c r="BM2150" s="174"/>
      <c r="BN2150" s="174"/>
      <c r="BO2150" s="174"/>
      <c r="BP2150" s="174"/>
      <c r="BQ2150" s="174"/>
      <c r="BR2150" s="174"/>
      <c r="BS2150" s="174"/>
      <c r="BT2150" s="174"/>
    </row>
    <row r="2151" spans="1:72" s="177" customFormat="1">
      <c r="A2151" s="176"/>
      <c r="B2151" s="176"/>
      <c r="C2151" s="178"/>
      <c r="D2151" s="176"/>
      <c r="E2151" s="174"/>
      <c r="F2151" s="174"/>
      <c r="G2151" s="174"/>
      <c r="H2151" s="174"/>
      <c r="I2151" s="174"/>
      <c r="J2151" s="174"/>
      <c r="K2151" s="174"/>
      <c r="L2151" s="174"/>
      <c r="M2151" s="174"/>
      <c r="N2151" s="174"/>
      <c r="O2151" s="174"/>
      <c r="P2151" s="174"/>
      <c r="Q2151" s="174"/>
      <c r="R2151" s="174"/>
      <c r="S2151" s="174"/>
      <c r="T2151" s="174"/>
      <c r="U2151" s="174"/>
      <c r="V2151" s="174"/>
      <c r="W2151" s="174"/>
      <c r="X2151" s="174"/>
      <c r="Y2151" s="174"/>
      <c r="Z2151" s="174"/>
      <c r="AA2151" s="174"/>
      <c r="AB2151" s="174"/>
      <c r="AC2151" s="174"/>
      <c r="AD2151" s="174"/>
      <c r="AE2151" s="174"/>
      <c r="AF2151" s="174"/>
      <c r="AG2151" s="174"/>
      <c r="AH2151" s="174"/>
      <c r="AI2151" s="174"/>
      <c r="AJ2151" s="174"/>
      <c r="AK2151" s="174"/>
      <c r="AL2151" s="174"/>
      <c r="AM2151" s="174"/>
      <c r="AN2151" s="174"/>
      <c r="AO2151" s="174"/>
      <c r="AP2151" s="174"/>
      <c r="AQ2151" s="174"/>
      <c r="AR2151" s="174"/>
      <c r="AS2151" s="174"/>
      <c r="AT2151" s="174"/>
      <c r="AU2151" s="174"/>
      <c r="AV2151" s="174"/>
      <c r="AW2151" s="174"/>
      <c r="AX2151" s="174"/>
      <c r="AY2151" s="174"/>
      <c r="AZ2151" s="174"/>
      <c r="BA2151" s="174"/>
      <c r="BB2151" s="174"/>
      <c r="BC2151" s="174"/>
      <c r="BD2151" s="174"/>
      <c r="BE2151" s="174"/>
      <c r="BF2151" s="174"/>
      <c r="BG2151" s="174"/>
      <c r="BH2151" s="174"/>
      <c r="BI2151" s="174"/>
      <c r="BJ2151" s="174"/>
      <c r="BK2151" s="174"/>
      <c r="BL2151" s="174"/>
      <c r="BM2151" s="174"/>
      <c r="BN2151" s="174"/>
      <c r="BO2151" s="174"/>
      <c r="BP2151" s="174"/>
      <c r="BQ2151" s="174"/>
      <c r="BR2151" s="174"/>
      <c r="BS2151" s="174"/>
      <c r="BT2151" s="174"/>
    </row>
    <row r="2152" spans="1:72" s="177" customFormat="1">
      <c r="A2152" s="176"/>
      <c r="B2152" s="176"/>
      <c r="C2152" s="178"/>
      <c r="D2152" s="176"/>
      <c r="E2152" s="174"/>
      <c r="F2152" s="174"/>
      <c r="G2152" s="174"/>
      <c r="H2152" s="174"/>
      <c r="I2152" s="174"/>
      <c r="J2152" s="174"/>
      <c r="K2152" s="174"/>
      <c r="L2152" s="174"/>
      <c r="M2152" s="174"/>
      <c r="N2152" s="174"/>
      <c r="O2152" s="174"/>
      <c r="P2152" s="174"/>
      <c r="Q2152" s="174"/>
      <c r="R2152" s="174"/>
      <c r="S2152" s="174"/>
      <c r="T2152" s="174"/>
      <c r="U2152" s="174"/>
      <c r="V2152" s="174"/>
      <c r="W2152" s="174"/>
      <c r="X2152" s="174"/>
      <c r="Y2152" s="174"/>
      <c r="Z2152" s="174"/>
      <c r="AA2152" s="174"/>
      <c r="AB2152" s="174"/>
      <c r="AC2152" s="174"/>
      <c r="AD2152" s="174"/>
      <c r="AE2152" s="174"/>
      <c r="AF2152" s="174"/>
      <c r="AG2152" s="174"/>
      <c r="AH2152" s="174"/>
      <c r="AI2152" s="174"/>
      <c r="AJ2152" s="174"/>
      <c r="AK2152" s="174"/>
      <c r="AL2152" s="174"/>
      <c r="AM2152" s="174"/>
      <c r="AN2152" s="174"/>
      <c r="AO2152" s="174"/>
      <c r="AP2152" s="174"/>
      <c r="AQ2152" s="174"/>
      <c r="AR2152" s="174"/>
      <c r="AS2152" s="174"/>
      <c r="AT2152" s="174"/>
      <c r="AU2152" s="174"/>
      <c r="AV2152" s="174"/>
      <c r="AW2152" s="174"/>
      <c r="AX2152" s="174"/>
      <c r="AY2152" s="174"/>
      <c r="AZ2152" s="174"/>
      <c r="BA2152" s="174"/>
      <c r="BB2152" s="174"/>
      <c r="BC2152" s="174"/>
      <c r="BD2152" s="174"/>
      <c r="BE2152" s="174"/>
      <c r="BF2152" s="174"/>
      <c r="BG2152" s="174"/>
      <c r="BH2152" s="174"/>
      <c r="BI2152" s="174"/>
      <c r="BJ2152" s="174"/>
      <c r="BK2152" s="174"/>
      <c r="BL2152" s="174"/>
      <c r="BM2152" s="174"/>
      <c r="BN2152" s="174"/>
      <c r="BO2152" s="174"/>
      <c r="BP2152" s="174"/>
      <c r="BQ2152" s="174"/>
      <c r="BR2152" s="174"/>
      <c r="BS2152" s="174"/>
      <c r="BT2152" s="174"/>
    </row>
    <row r="2153" spans="1:72" s="177" customFormat="1">
      <c r="A2153" s="176"/>
      <c r="B2153" s="176"/>
      <c r="C2153" s="178"/>
      <c r="D2153" s="176"/>
      <c r="E2153" s="174"/>
      <c r="F2153" s="174"/>
      <c r="G2153" s="174"/>
      <c r="H2153" s="174"/>
      <c r="I2153" s="174"/>
      <c r="J2153" s="174"/>
      <c r="K2153" s="174"/>
      <c r="L2153" s="174"/>
      <c r="M2153" s="174"/>
      <c r="N2153" s="174"/>
      <c r="O2153" s="174"/>
      <c r="P2153" s="174"/>
      <c r="Q2153" s="174"/>
      <c r="R2153" s="174"/>
      <c r="S2153" s="174"/>
      <c r="T2153" s="174"/>
      <c r="U2153" s="174"/>
      <c r="V2153" s="174"/>
      <c r="W2153" s="174"/>
      <c r="X2153" s="174"/>
      <c r="Y2153" s="174"/>
      <c r="Z2153" s="174"/>
      <c r="AA2153" s="174"/>
      <c r="AB2153" s="174"/>
      <c r="AC2153" s="174"/>
      <c r="AD2153" s="174"/>
      <c r="AE2153" s="174"/>
      <c r="AF2153" s="174"/>
      <c r="AG2153" s="174"/>
      <c r="AH2153" s="174"/>
      <c r="AI2153" s="174"/>
      <c r="AJ2153" s="174"/>
      <c r="AK2153" s="174"/>
      <c r="AL2153" s="174"/>
      <c r="AM2153" s="174"/>
      <c r="AN2153" s="174"/>
      <c r="AO2153" s="174"/>
      <c r="AP2153" s="174"/>
      <c r="AQ2153" s="174"/>
      <c r="AR2153" s="174"/>
      <c r="AS2153" s="174"/>
      <c r="AT2153" s="174"/>
      <c r="AU2153" s="174"/>
      <c r="AV2153" s="174"/>
      <c r="AW2153" s="174"/>
      <c r="AX2153" s="174"/>
      <c r="AY2153" s="174"/>
      <c r="AZ2153" s="174"/>
      <c r="BA2153" s="174"/>
      <c r="BB2153" s="174"/>
      <c r="BC2153" s="174"/>
      <c r="BD2153" s="174"/>
      <c r="BE2153" s="174"/>
      <c r="BF2153" s="174"/>
      <c r="BG2153" s="174"/>
      <c r="BH2153" s="174"/>
      <c r="BI2153" s="174"/>
      <c r="BJ2153" s="174"/>
      <c r="BK2153" s="174"/>
      <c r="BL2153" s="174"/>
      <c r="BM2153" s="174"/>
      <c r="BN2153" s="174"/>
      <c r="BO2153" s="174"/>
      <c r="BP2153" s="174"/>
      <c r="BQ2153" s="174"/>
      <c r="BR2153" s="174"/>
      <c r="BS2153" s="174"/>
      <c r="BT2153" s="174"/>
    </row>
    <row r="2154" spans="1:72" s="177" customFormat="1">
      <c r="A2154" s="176"/>
      <c r="B2154" s="176"/>
      <c r="C2154" s="178"/>
      <c r="D2154" s="176"/>
      <c r="E2154" s="174"/>
      <c r="F2154" s="174"/>
      <c r="G2154" s="174"/>
      <c r="H2154" s="174"/>
      <c r="I2154" s="174"/>
      <c r="J2154" s="174"/>
      <c r="K2154" s="174"/>
      <c r="L2154" s="174"/>
      <c r="M2154" s="174"/>
      <c r="N2154" s="174"/>
      <c r="O2154" s="174"/>
      <c r="P2154" s="174"/>
      <c r="Q2154" s="174"/>
      <c r="R2154" s="174"/>
      <c r="S2154" s="174"/>
      <c r="T2154" s="174"/>
      <c r="U2154" s="174"/>
      <c r="V2154" s="174"/>
      <c r="W2154" s="174"/>
      <c r="X2154" s="174"/>
      <c r="Y2154" s="174"/>
      <c r="Z2154" s="174"/>
      <c r="AA2154" s="174"/>
      <c r="AB2154" s="174"/>
      <c r="AC2154" s="174"/>
      <c r="AD2154" s="174"/>
      <c r="AE2154" s="174"/>
      <c r="AF2154" s="174"/>
      <c r="AG2154" s="174"/>
      <c r="AH2154" s="174"/>
      <c r="AI2154" s="174"/>
      <c r="AJ2154" s="174"/>
      <c r="AK2154" s="174"/>
      <c r="AL2154" s="174"/>
      <c r="AM2154" s="174"/>
      <c r="AN2154" s="174"/>
      <c r="AO2154" s="174"/>
      <c r="AP2154" s="174"/>
      <c r="AQ2154" s="174"/>
      <c r="AR2154" s="174"/>
      <c r="AS2154" s="174"/>
      <c r="AT2154" s="174"/>
      <c r="AU2154" s="174"/>
      <c r="AV2154" s="174"/>
      <c r="AW2154" s="174"/>
      <c r="AX2154" s="174"/>
      <c r="AY2154" s="174"/>
      <c r="AZ2154" s="174"/>
      <c r="BA2154" s="174"/>
      <c r="BB2154" s="174"/>
      <c r="BC2154" s="174"/>
      <c r="BD2154" s="174"/>
      <c r="BE2154" s="174"/>
      <c r="BF2154" s="174"/>
      <c r="BG2154" s="174"/>
      <c r="BH2154" s="174"/>
      <c r="BI2154" s="174"/>
      <c r="BJ2154" s="174"/>
      <c r="BK2154" s="174"/>
      <c r="BL2154" s="174"/>
      <c r="BM2154" s="174"/>
      <c r="BN2154" s="174"/>
      <c r="BO2154" s="174"/>
      <c r="BP2154" s="174"/>
      <c r="BQ2154" s="174"/>
      <c r="BR2154" s="174"/>
      <c r="BS2154" s="174"/>
      <c r="BT2154" s="174"/>
    </row>
    <row r="2155" spans="1:72" s="177" customFormat="1">
      <c r="A2155" s="176"/>
      <c r="B2155" s="176"/>
      <c r="C2155" s="178"/>
      <c r="D2155" s="176"/>
      <c r="E2155" s="174"/>
      <c r="F2155" s="174"/>
      <c r="G2155" s="174"/>
      <c r="H2155" s="174"/>
      <c r="I2155" s="174"/>
      <c r="J2155" s="174"/>
      <c r="K2155" s="174"/>
      <c r="L2155" s="174"/>
      <c r="M2155" s="174"/>
      <c r="N2155" s="174"/>
      <c r="O2155" s="174"/>
      <c r="P2155" s="174"/>
      <c r="Q2155" s="174"/>
      <c r="R2155" s="174"/>
      <c r="S2155" s="174"/>
      <c r="T2155" s="174"/>
      <c r="U2155" s="174"/>
      <c r="V2155" s="174"/>
      <c r="W2155" s="174"/>
      <c r="X2155" s="174"/>
      <c r="Y2155" s="174"/>
      <c r="Z2155" s="174"/>
      <c r="AA2155" s="174"/>
      <c r="AB2155" s="174"/>
      <c r="AC2155" s="174"/>
      <c r="AD2155" s="174"/>
      <c r="AE2155" s="174"/>
      <c r="AF2155" s="174"/>
      <c r="AG2155" s="174"/>
      <c r="AH2155" s="174"/>
      <c r="AI2155" s="174"/>
      <c r="AJ2155" s="174"/>
      <c r="AK2155" s="174"/>
      <c r="AL2155" s="174"/>
      <c r="AM2155" s="174"/>
      <c r="AN2155" s="174"/>
      <c r="AO2155" s="174"/>
      <c r="AP2155" s="174"/>
      <c r="AQ2155" s="174"/>
      <c r="AR2155" s="174"/>
      <c r="AS2155" s="174"/>
      <c r="AT2155" s="174"/>
      <c r="AU2155" s="174"/>
      <c r="AV2155" s="174"/>
      <c r="AW2155" s="174"/>
      <c r="AX2155" s="174"/>
      <c r="AY2155" s="174"/>
      <c r="AZ2155" s="174"/>
      <c r="BA2155" s="174"/>
      <c r="BB2155" s="174"/>
      <c r="BC2155" s="174"/>
      <c r="BD2155" s="174"/>
      <c r="BE2155" s="174"/>
      <c r="BF2155" s="174"/>
      <c r="BG2155" s="174"/>
      <c r="BH2155" s="174"/>
      <c r="BI2155" s="174"/>
      <c r="BJ2155" s="174"/>
      <c r="BK2155" s="174"/>
      <c r="BL2155" s="174"/>
      <c r="BM2155" s="174"/>
      <c r="BN2155" s="174"/>
      <c r="BO2155" s="174"/>
      <c r="BP2155" s="174"/>
      <c r="BQ2155" s="174"/>
      <c r="BR2155" s="174"/>
      <c r="BS2155" s="174"/>
      <c r="BT2155" s="174"/>
    </row>
    <row r="2156" spans="1:72" s="177" customFormat="1">
      <c r="A2156" s="176"/>
      <c r="B2156" s="176"/>
      <c r="C2156" s="178"/>
      <c r="D2156" s="176"/>
      <c r="E2156" s="174"/>
      <c r="F2156" s="174"/>
      <c r="G2156" s="174"/>
      <c r="H2156" s="174"/>
      <c r="I2156" s="174"/>
      <c r="J2156" s="174"/>
      <c r="K2156" s="174"/>
      <c r="L2156" s="174"/>
      <c r="M2156" s="174"/>
      <c r="N2156" s="174"/>
      <c r="O2156" s="174"/>
      <c r="P2156" s="174"/>
      <c r="Q2156" s="174"/>
      <c r="R2156" s="174"/>
      <c r="S2156" s="174"/>
      <c r="T2156" s="174"/>
      <c r="U2156" s="174"/>
      <c r="V2156" s="174"/>
      <c r="W2156" s="174"/>
      <c r="X2156" s="174"/>
      <c r="Y2156" s="174"/>
      <c r="Z2156" s="174"/>
      <c r="AA2156" s="174"/>
      <c r="AB2156" s="174"/>
      <c r="AC2156" s="174"/>
      <c r="AD2156" s="174"/>
      <c r="AE2156" s="174"/>
      <c r="AF2156" s="174"/>
      <c r="AG2156" s="174"/>
      <c r="AH2156" s="174"/>
      <c r="AI2156" s="174"/>
      <c r="AJ2156" s="174"/>
      <c r="AK2156" s="174"/>
      <c r="AL2156" s="174"/>
      <c r="AM2156" s="174"/>
      <c r="AN2156" s="174"/>
      <c r="AO2156" s="174"/>
      <c r="AP2156" s="174"/>
      <c r="AQ2156" s="174"/>
      <c r="AR2156" s="174"/>
      <c r="AS2156" s="174"/>
      <c r="AT2156" s="174"/>
      <c r="AU2156" s="174"/>
      <c r="AV2156" s="174"/>
      <c r="AW2156" s="174"/>
      <c r="AX2156" s="174"/>
      <c r="AY2156" s="174"/>
      <c r="AZ2156" s="174"/>
      <c r="BA2156" s="174"/>
      <c r="BB2156" s="174"/>
      <c r="BC2156" s="174"/>
      <c r="BD2156" s="174"/>
      <c r="BE2156" s="174"/>
      <c r="BF2156" s="174"/>
      <c r="BG2156" s="174"/>
      <c r="BH2156" s="174"/>
      <c r="BI2156" s="174"/>
      <c r="BJ2156" s="174"/>
      <c r="BK2156" s="174"/>
      <c r="BL2156" s="174"/>
      <c r="BM2156" s="174"/>
      <c r="BN2156" s="174"/>
      <c r="BO2156" s="174"/>
      <c r="BP2156" s="174"/>
      <c r="BQ2156" s="174"/>
      <c r="BR2156" s="174"/>
      <c r="BS2156" s="174"/>
      <c r="BT2156" s="174"/>
    </row>
    <row r="2157" spans="1:72" s="177" customFormat="1">
      <c r="A2157" s="176"/>
      <c r="B2157" s="176"/>
      <c r="C2157" s="178"/>
      <c r="D2157" s="176"/>
      <c r="E2157" s="174"/>
      <c r="F2157" s="174"/>
      <c r="G2157" s="174"/>
      <c r="H2157" s="174"/>
      <c r="I2157" s="174"/>
      <c r="J2157" s="174"/>
      <c r="K2157" s="174"/>
      <c r="L2157" s="174"/>
      <c r="M2157" s="174"/>
      <c r="N2157" s="174"/>
      <c r="O2157" s="174"/>
      <c r="P2157" s="174"/>
      <c r="Q2157" s="174"/>
      <c r="R2157" s="174"/>
      <c r="S2157" s="174"/>
      <c r="T2157" s="174"/>
      <c r="U2157" s="174"/>
      <c r="V2157" s="174"/>
      <c r="W2157" s="174"/>
      <c r="X2157" s="174"/>
      <c r="Y2157" s="174"/>
      <c r="Z2157" s="174"/>
      <c r="AA2157" s="174"/>
      <c r="AB2157" s="174"/>
      <c r="AC2157" s="174"/>
      <c r="AD2157" s="174"/>
      <c r="AE2157" s="174"/>
      <c r="AF2157" s="174"/>
      <c r="AG2157" s="174"/>
      <c r="AH2157" s="174"/>
      <c r="AI2157" s="174"/>
      <c r="AJ2157" s="174"/>
      <c r="AK2157" s="174"/>
      <c r="AL2157" s="174"/>
      <c r="AM2157" s="174"/>
      <c r="AN2157" s="174"/>
      <c r="AO2157" s="174"/>
      <c r="AP2157" s="174"/>
      <c r="AQ2157" s="174"/>
      <c r="AR2157" s="174"/>
      <c r="AS2157" s="174"/>
      <c r="AT2157" s="174"/>
      <c r="AU2157" s="174"/>
      <c r="AV2157" s="174"/>
      <c r="AW2157" s="174"/>
      <c r="AX2157" s="174"/>
      <c r="AY2157" s="174"/>
      <c r="AZ2157" s="174"/>
      <c r="BA2157" s="174"/>
      <c r="BB2157" s="174"/>
      <c r="BC2157" s="174"/>
      <c r="BD2157" s="174"/>
      <c r="BE2157" s="174"/>
      <c r="BF2157" s="174"/>
      <c r="BG2157" s="174"/>
      <c r="BH2157" s="174"/>
      <c r="BI2157" s="174"/>
      <c r="BJ2157" s="174"/>
      <c r="BK2157" s="174"/>
      <c r="BL2157" s="174"/>
      <c r="BM2157" s="174"/>
      <c r="BN2157" s="174"/>
      <c r="BO2157" s="174"/>
      <c r="BP2157" s="174"/>
      <c r="BQ2157" s="174"/>
      <c r="BR2157" s="174"/>
      <c r="BS2157" s="174"/>
      <c r="BT2157" s="174"/>
    </row>
    <row r="2158" spans="1:72" s="177" customFormat="1">
      <c r="A2158" s="176"/>
      <c r="B2158" s="176"/>
      <c r="C2158" s="178"/>
      <c r="D2158" s="176"/>
      <c r="E2158" s="174"/>
      <c r="F2158" s="174"/>
      <c r="G2158" s="174"/>
      <c r="H2158" s="174"/>
      <c r="I2158" s="174"/>
      <c r="J2158" s="174"/>
      <c r="K2158" s="174"/>
      <c r="L2158" s="174"/>
      <c r="M2158" s="174"/>
      <c r="N2158" s="174"/>
      <c r="O2158" s="174"/>
      <c r="P2158" s="174"/>
      <c r="Q2158" s="174"/>
      <c r="R2158" s="174"/>
      <c r="S2158" s="174"/>
      <c r="T2158" s="174"/>
      <c r="U2158" s="174"/>
      <c r="V2158" s="174"/>
      <c r="W2158" s="174"/>
      <c r="X2158" s="174"/>
      <c r="Y2158" s="174"/>
      <c r="Z2158" s="174"/>
      <c r="AA2158" s="174"/>
      <c r="AB2158" s="174"/>
      <c r="AC2158" s="174"/>
      <c r="AD2158" s="174"/>
      <c r="AE2158" s="174"/>
      <c r="AF2158" s="174"/>
      <c r="AG2158" s="174"/>
      <c r="AH2158" s="174"/>
      <c r="AI2158" s="174"/>
      <c r="AJ2158" s="174"/>
      <c r="AK2158" s="174"/>
      <c r="AL2158" s="174"/>
      <c r="AM2158" s="174"/>
      <c r="AN2158" s="174"/>
      <c r="AO2158" s="174"/>
      <c r="AP2158" s="174"/>
      <c r="AQ2158" s="174"/>
      <c r="AR2158" s="174"/>
      <c r="AS2158" s="174"/>
      <c r="AT2158" s="174"/>
      <c r="AU2158" s="174"/>
      <c r="AV2158" s="174"/>
      <c r="AW2158" s="174"/>
      <c r="AX2158" s="174"/>
      <c r="AY2158" s="174"/>
      <c r="AZ2158" s="174"/>
      <c r="BA2158" s="174"/>
      <c r="BB2158" s="174"/>
      <c r="BC2158" s="174"/>
      <c r="BD2158" s="174"/>
      <c r="BE2158" s="174"/>
      <c r="BF2158" s="174"/>
      <c r="BG2158" s="174"/>
      <c r="BH2158" s="174"/>
      <c r="BI2158" s="174"/>
      <c r="BJ2158" s="174"/>
      <c r="BK2158" s="174"/>
      <c r="BL2158" s="174"/>
      <c r="BM2158" s="174"/>
      <c r="BN2158" s="174"/>
      <c r="BO2158" s="174"/>
      <c r="BP2158" s="174"/>
      <c r="BQ2158" s="174"/>
      <c r="BR2158" s="174"/>
      <c r="BS2158" s="174"/>
      <c r="BT2158" s="174"/>
    </row>
    <row r="2159" spans="1:72" s="177" customFormat="1">
      <c r="A2159" s="176"/>
      <c r="B2159" s="176"/>
      <c r="C2159" s="178"/>
      <c r="D2159" s="176"/>
      <c r="E2159" s="174"/>
      <c r="F2159" s="174"/>
      <c r="G2159" s="174"/>
      <c r="H2159" s="174"/>
      <c r="I2159" s="174"/>
      <c r="J2159" s="174"/>
      <c r="K2159" s="174"/>
      <c r="L2159" s="174"/>
      <c r="M2159" s="174"/>
      <c r="N2159" s="174"/>
      <c r="O2159" s="174"/>
      <c r="P2159" s="174"/>
      <c r="Q2159" s="174"/>
      <c r="R2159" s="174"/>
      <c r="S2159" s="174"/>
      <c r="T2159" s="174"/>
      <c r="U2159" s="174"/>
      <c r="V2159" s="174"/>
      <c r="W2159" s="174"/>
      <c r="X2159" s="174"/>
      <c r="Y2159" s="174"/>
      <c r="Z2159" s="174"/>
      <c r="AA2159" s="174"/>
      <c r="AB2159" s="174"/>
      <c r="AC2159" s="174"/>
      <c r="AD2159" s="174"/>
      <c r="AE2159" s="174"/>
      <c r="AF2159" s="174"/>
      <c r="AG2159" s="174"/>
      <c r="AH2159" s="174"/>
      <c r="AI2159" s="174"/>
      <c r="AJ2159" s="174"/>
      <c r="AK2159" s="174"/>
      <c r="AL2159" s="174"/>
      <c r="AM2159" s="174"/>
      <c r="AN2159" s="174"/>
      <c r="AO2159" s="174"/>
      <c r="AP2159" s="174"/>
      <c r="AQ2159" s="174"/>
      <c r="AR2159" s="174"/>
      <c r="AS2159" s="174"/>
      <c r="AT2159" s="174"/>
      <c r="AU2159" s="174"/>
      <c r="AV2159" s="174"/>
      <c r="AW2159" s="174"/>
      <c r="AX2159" s="174"/>
      <c r="AY2159" s="174"/>
      <c r="AZ2159" s="174"/>
      <c r="BA2159" s="174"/>
      <c r="BB2159" s="174"/>
      <c r="BC2159" s="174"/>
      <c r="BD2159" s="174"/>
      <c r="BE2159" s="174"/>
      <c r="BF2159" s="174"/>
      <c r="BG2159" s="174"/>
      <c r="BH2159" s="174"/>
      <c r="BI2159" s="174"/>
      <c r="BJ2159" s="174"/>
      <c r="BK2159" s="174"/>
      <c r="BL2159" s="174"/>
      <c r="BM2159" s="174"/>
      <c r="BN2159" s="174"/>
      <c r="BO2159" s="174"/>
      <c r="BP2159" s="174"/>
      <c r="BQ2159" s="174"/>
      <c r="BR2159" s="174"/>
      <c r="BS2159" s="174"/>
      <c r="BT2159" s="174"/>
    </row>
    <row r="2160" spans="1:72" s="177" customFormat="1">
      <c r="A2160" s="176"/>
      <c r="B2160" s="176"/>
      <c r="C2160" s="178"/>
      <c r="D2160" s="176"/>
      <c r="E2160" s="174"/>
      <c r="F2160" s="174"/>
      <c r="G2160" s="174"/>
      <c r="H2160" s="174"/>
      <c r="I2160" s="174"/>
      <c r="J2160" s="174"/>
      <c r="K2160" s="174"/>
      <c r="L2160" s="174"/>
      <c r="M2160" s="174"/>
      <c r="N2160" s="174"/>
      <c r="O2160" s="174"/>
      <c r="P2160" s="174"/>
      <c r="Q2160" s="174"/>
      <c r="R2160" s="174"/>
      <c r="S2160" s="174"/>
      <c r="T2160" s="174"/>
      <c r="U2160" s="174"/>
      <c r="V2160" s="174"/>
      <c r="W2160" s="174"/>
      <c r="X2160" s="174"/>
      <c r="Y2160" s="174"/>
      <c r="Z2160" s="174"/>
      <c r="AA2160" s="174"/>
      <c r="AB2160" s="174"/>
      <c r="AC2160" s="174"/>
      <c r="AD2160" s="174"/>
      <c r="AE2160" s="174"/>
      <c r="AF2160" s="174"/>
      <c r="AG2160" s="174"/>
      <c r="AH2160" s="174"/>
      <c r="AI2160" s="174"/>
      <c r="AJ2160" s="174"/>
      <c r="AK2160" s="174"/>
      <c r="AL2160" s="174"/>
      <c r="AM2160" s="174"/>
      <c r="AN2160" s="174"/>
      <c r="AO2160" s="174"/>
      <c r="AP2160" s="174"/>
      <c r="AQ2160" s="174"/>
      <c r="AR2160" s="174"/>
      <c r="AS2160" s="174"/>
      <c r="AT2160" s="174"/>
      <c r="AU2160" s="174"/>
      <c r="AV2160" s="174"/>
      <c r="AW2160" s="174"/>
      <c r="AX2160" s="174"/>
      <c r="AY2160" s="174"/>
      <c r="AZ2160" s="174"/>
      <c r="BA2160" s="174"/>
      <c r="BB2160" s="174"/>
      <c r="BC2160" s="174"/>
      <c r="BD2160" s="174"/>
      <c r="BE2160" s="174"/>
      <c r="BF2160" s="174"/>
      <c r="BG2160" s="174"/>
      <c r="BH2160" s="174"/>
      <c r="BI2160" s="174"/>
      <c r="BJ2160" s="174"/>
      <c r="BK2160" s="174"/>
      <c r="BL2160" s="174"/>
      <c r="BM2160" s="174"/>
      <c r="BN2160" s="174"/>
      <c r="BO2160" s="174"/>
      <c r="BP2160" s="174"/>
      <c r="BQ2160" s="174"/>
      <c r="BR2160" s="174"/>
      <c r="BS2160" s="174"/>
      <c r="BT2160" s="174"/>
    </row>
    <row r="2161" spans="1:72" s="177" customFormat="1">
      <c r="A2161" s="176"/>
      <c r="B2161" s="176"/>
      <c r="C2161" s="178"/>
      <c r="D2161" s="176"/>
      <c r="E2161" s="174"/>
      <c r="F2161" s="174"/>
      <c r="G2161" s="174"/>
      <c r="H2161" s="174"/>
      <c r="I2161" s="174"/>
      <c r="J2161" s="174"/>
      <c r="K2161" s="174"/>
      <c r="L2161" s="174"/>
      <c r="M2161" s="174"/>
      <c r="N2161" s="174"/>
      <c r="O2161" s="174"/>
      <c r="P2161" s="174"/>
      <c r="Q2161" s="174"/>
      <c r="R2161" s="174"/>
      <c r="S2161" s="174"/>
      <c r="T2161" s="174"/>
      <c r="U2161" s="174"/>
      <c r="V2161" s="174"/>
      <c r="W2161" s="174"/>
      <c r="X2161" s="174"/>
      <c r="Y2161" s="174"/>
      <c r="Z2161" s="174"/>
      <c r="AA2161" s="174"/>
      <c r="AB2161" s="174"/>
      <c r="AC2161" s="174"/>
      <c r="AD2161" s="174"/>
      <c r="AE2161" s="174"/>
      <c r="AF2161" s="174"/>
      <c r="AG2161" s="174"/>
      <c r="AH2161" s="174"/>
      <c r="AI2161" s="174"/>
      <c r="AJ2161" s="174"/>
      <c r="AK2161" s="174"/>
      <c r="AL2161" s="174"/>
      <c r="AM2161" s="174"/>
      <c r="AN2161" s="174"/>
      <c r="AO2161" s="174"/>
      <c r="AP2161" s="174"/>
      <c r="AQ2161" s="174"/>
      <c r="AR2161" s="174"/>
      <c r="AS2161" s="174"/>
      <c r="AT2161" s="174"/>
      <c r="AU2161" s="174"/>
      <c r="AV2161" s="174"/>
      <c r="AW2161" s="174"/>
      <c r="AX2161" s="174"/>
      <c r="AY2161" s="174"/>
      <c r="AZ2161" s="174"/>
      <c r="BA2161" s="174"/>
      <c r="BB2161" s="174"/>
      <c r="BC2161" s="174"/>
      <c r="BD2161" s="174"/>
      <c r="BE2161" s="174"/>
      <c r="BF2161" s="174"/>
      <c r="BG2161" s="174"/>
      <c r="BH2161" s="174"/>
      <c r="BI2161" s="174"/>
      <c r="BJ2161" s="174"/>
      <c r="BK2161" s="174"/>
      <c r="BL2161" s="174"/>
      <c r="BM2161" s="174"/>
      <c r="BN2161" s="174"/>
      <c r="BO2161" s="174"/>
      <c r="BP2161" s="174"/>
      <c r="BQ2161" s="174"/>
      <c r="BR2161" s="174"/>
      <c r="BS2161" s="174"/>
      <c r="BT2161" s="174"/>
    </row>
    <row r="2162" spans="1:72" s="177" customFormat="1">
      <c r="A2162" s="176"/>
      <c r="B2162" s="176"/>
      <c r="C2162" s="178"/>
      <c r="D2162" s="176"/>
      <c r="E2162" s="174"/>
      <c r="F2162" s="174"/>
      <c r="G2162" s="174"/>
      <c r="H2162" s="174"/>
      <c r="I2162" s="174"/>
      <c r="J2162" s="174"/>
      <c r="K2162" s="174"/>
      <c r="L2162" s="174"/>
      <c r="M2162" s="174"/>
      <c r="N2162" s="174"/>
      <c r="O2162" s="174"/>
      <c r="P2162" s="174"/>
      <c r="Q2162" s="174"/>
      <c r="R2162" s="174"/>
      <c r="S2162" s="174"/>
      <c r="T2162" s="174"/>
      <c r="U2162" s="174"/>
      <c r="V2162" s="174"/>
      <c r="W2162" s="174"/>
      <c r="X2162" s="174"/>
      <c r="Y2162" s="174"/>
      <c r="Z2162" s="174"/>
      <c r="AA2162" s="174"/>
      <c r="AB2162" s="174"/>
      <c r="AC2162" s="174"/>
      <c r="AD2162" s="174"/>
      <c r="AE2162" s="174"/>
      <c r="AF2162" s="174"/>
      <c r="AG2162" s="174"/>
      <c r="AH2162" s="174"/>
      <c r="AI2162" s="174"/>
      <c r="AJ2162" s="174"/>
      <c r="AK2162" s="174"/>
      <c r="AL2162" s="174"/>
      <c r="AM2162" s="174"/>
      <c r="AN2162" s="174"/>
      <c r="AO2162" s="174"/>
      <c r="AP2162" s="174"/>
      <c r="AQ2162" s="174"/>
      <c r="AR2162" s="174"/>
      <c r="AS2162" s="174"/>
      <c r="AT2162" s="174"/>
      <c r="AU2162" s="174"/>
      <c r="AV2162" s="174"/>
      <c r="AW2162" s="174"/>
      <c r="AX2162" s="174"/>
      <c r="AY2162" s="174"/>
      <c r="AZ2162" s="174"/>
      <c r="BA2162" s="174"/>
      <c r="BB2162" s="174"/>
      <c r="BC2162" s="174"/>
      <c r="BD2162" s="174"/>
      <c r="BE2162" s="174"/>
      <c r="BF2162" s="174"/>
      <c r="BG2162" s="174"/>
      <c r="BH2162" s="174"/>
      <c r="BI2162" s="174"/>
      <c r="BJ2162" s="174"/>
      <c r="BK2162" s="174"/>
      <c r="BL2162" s="174"/>
      <c r="BM2162" s="174"/>
      <c r="BN2162" s="174"/>
      <c r="BO2162" s="174"/>
      <c r="BP2162" s="174"/>
      <c r="BQ2162" s="174"/>
      <c r="BR2162" s="174"/>
      <c r="BS2162" s="174"/>
      <c r="BT2162" s="174"/>
    </row>
    <row r="2163" spans="1:72" s="177" customFormat="1">
      <c r="A2163" s="176"/>
      <c r="B2163" s="176"/>
      <c r="C2163" s="178"/>
      <c r="D2163" s="176"/>
      <c r="E2163" s="174"/>
      <c r="F2163" s="174"/>
      <c r="G2163" s="174"/>
      <c r="H2163" s="174"/>
      <c r="I2163" s="174"/>
      <c r="J2163" s="174"/>
      <c r="K2163" s="174"/>
      <c r="L2163" s="174"/>
      <c r="M2163" s="174"/>
      <c r="N2163" s="174"/>
      <c r="O2163" s="174"/>
      <c r="P2163" s="174"/>
      <c r="Q2163" s="174"/>
      <c r="R2163" s="174"/>
      <c r="S2163" s="174"/>
      <c r="T2163" s="174"/>
      <c r="U2163" s="174"/>
      <c r="V2163" s="174"/>
      <c r="W2163" s="174"/>
      <c r="X2163" s="174"/>
      <c r="Y2163" s="174"/>
      <c r="Z2163" s="174"/>
      <c r="AA2163" s="174"/>
      <c r="AB2163" s="174"/>
      <c r="AC2163" s="174"/>
      <c r="AD2163" s="174"/>
      <c r="AE2163" s="174"/>
      <c r="AF2163" s="174"/>
      <c r="AG2163" s="174"/>
      <c r="AH2163" s="174"/>
      <c r="AI2163" s="174"/>
      <c r="AJ2163" s="174"/>
      <c r="AK2163" s="174"/>
      <c r="AL2163" s="174"/>
      <c r="AM2163" s="174"/>
      <c r="AN2163" s="174"/>
      <c r="AO2163" s="174"/>
      <c r="AP2163" s="174"/>
      <c r="AQ2163" s="174"/>
      <c r="AR2163" s="174"/>
      <c r="AS2163" s="174"/>
      <c r="AT2163" s="174"/>
      <c r="AU2163" s="174"/>
      <c r="AV2163" s="174"/>
      <c r="AW2163" s="174"/>
      <c r="AX2163" s="174"/>
      <c r="AY2163" s="174"/>
      <c r="AZ2163" s="174"/>
      <c r="BA2163" s="174"/>
      <c r="BB2163" s="174"/>
      <c r="BC2163" s="174"/>
      <c r="BD2163" s="174"/>
      <c r="BE2163" s="174"/>
      <c r="BF2163" s="174"/>
      <c r="BG2163" s="174"/>
      <c r="BH2163" s="174"/>
      <c r="BI2163" s="174"/>
      <c r="BJ2163" s="174"/>
      <c r="BK2163" s="174"/>
      <c r="BL2163" s="174"/>
      <c r="BM2163" s="174"/>
      <c r="BN2163" s="174"/>
      <c r="BO2163" s="174"/>
      <c r="BP2163" s="174"/>
      <c r="BQ2163" s="174"/>
      <c r="BR2163" s="174"/>
      <c r="BS2163" s="174"/>
      <c r="BT2163" s="174"/>
    </row>
    <row r="2164" spans="1:72" s="177" customFormat="1">
      <c r="A2164" s="176"/>
      <c r="B2164" s="176"/>
      <c r="C2164" s="178"/>
      <c r="D2164" s="176"/>
      <c r="E2164" s="174"/>
      <c r="F2164" s="174"/>
      <c r="G2164" s="174"/>
      <c r="H2164" s="174"/>
      <c r="I2164" s="174"/>
      <c r="J2164" s="174"/>
      <c r="K2164" s="174"/>
      <c r="L2164" s="174"/>
      <c r="M2164" s="174"/>
      <c r="N2164" s="174"/>
      <c r="O2164" s="174"/>
      <c r="P2164" s="174"/>
      <c r="Q2164" s="174"/>
      <c r="R2164" s="174"/>
      <c r="S2164" s="174"/>
      <c r="T2164" s="174"/>
      <c r="U2164" s="174"/>
      <c r="V2164" s="174"/>
      <c r="W2164" s="174"/>
      <c r="X2164" s="174"/>
      <c r="Y2164" s="174"/>
      <c r="Z2164" s="174"/>
      <c r="AA2164" s="174"/>
      <c r="AB2164" s="174"/>
      <c r="AC2164" s="174"/>
      <c r="AD2164" s="174"/>
      <c r="AE2164" s="174"/>
      <c r="AF2164" s="174"/>
      <c r="AG2164" s="174"/>
      <c r="AH2164" s="174"/>
      <c r="AI2164" s="174"/>
      <c r="AJ2164" s="174"/>
      <c r="AK2164" s="174"/>
      <c r="AL2164" s="174"/>
      <c r="AM2164" s="174"/>
      <c r="AN2164" s="174"/>
      <c r="AO2164" s="174"/>
      <c r="AP2164" s="174"/>
      <c r="AQ2164" s="174"/>
      <c r="AR2164" s="174"/>
      <c r="AS2164" s="174"/>
      <c r="AT2164" s="174"/>
      <c r="AU2164" s="174"/>
      <c r="AV2164" s="174"/>
      <c r="AW2164" s="174"/>
      <c r="AX2164" s="174"/>
      <c r="AY2164" s="174"/>
      <c r="AZ2164" s="174"/>
      <c r="BA2164" s="174"/>
      <c r="BB2164" s="174"/>
      <c r="BC2164" s="174"/>
      <c r="BD2164" s="174"/>
      <c r="BE2164" s="174"/>
      <c r="BF2164" s="174"/>
      <c r="BG2164" s="174"/>
      <c r="BH2164" s="174"/>
      <c r="BI2164" s="174"/>
      <c r="BJ2164" s="174"/>
      <c r="BK2164" s="174"/>
      <c r="BL2164" s="174"/>
      <c r="BM2164" s="174"/>
      <c r="BN2164" s="174"/>
      <c r="BO2164" s="174"/>
      <c r="BP2164" s="174"/>
      <c r="BQ2164" s="174"/>
      <c r="BR2164" s="174"/>
      <c r="BS2164" s="174"/>
      <c r="BT2164" s="174"/>
    </row>
    <row r="2165" spans="1:72" s="177" customFormat="1">
      <c r="A2165" s="176"/>
      <c r="B2165" s="176"/>
      <c r="C2165" s="178"/>
      <c r="D2165" s="176"/>
      <c r="E2165" s="174"/>
      <c r="F2165" s="174"/>
      <c r="G2165" s="174"/>
      <c r="H2165" s="174"/>
      <c r="I2165" s="174"/>
      <c r="J2165" s="174"/>
      <c r="K2165" s="174"/>
      <c r="L2165" s="174"/>
      <c r="M2165" s="174"/>
      <c r="N2165" s="174"/>
      <c r="O2165" s="174"/>
      <c r="P2165" s="174"/>
      <c r="Q2165" s="174"/>
      <c r="R2165" s="174"/>
      <c r="S2165" s="174"/>
      <c r="T2165" s="174"/>
      <c r="U2165" s="174"/>
      <c r="V2165" s="174"/>
      <c r="W2165" s="174"/>
      <c r="X2165" s="174"/>
      <c r="Y2165" s="174"/>
      <c r="Z2165" s="174"/>
      <c r="AA2165" s="174"/>
      <c r="AB2165" s="174"/>
      <c r="AC2165" s="174"/>
      <c r="AD2165" s="174"/>
      <c r="AE2165" s="174"/>
      <c r="AF2165" s="174"/>
      <c r="AG2165" s="174"/>
      <c r="AH2165" s="174"/>
      <c r="AI2165" s="174"/>
      <c r="AJ2165" s="174"/>
      <c r="AK2165" s="174"/>
      <c r="AL2165" s="174"/>
      <c r="AM2165" s="174"/>
      <c r="AN2165" s="174"/>
      <c r="AO2165" s="174"/>
      <c r="AP2165" s="174"/>
      <c r="AQ2165" s="174"/>
      <c r="AR2165" s="174"/>
      <c r="AS2165" s="174"/>
      <c r="AT2165" s="174"/>
      <c r="AU2165" s="174"/>
      <c r="AV2165" s="174"/>
      <c r="AW2165" s="174"/>
      <c r="AX2165" s="174"/>
      <c r="AY2165" s="174"/>
      <c r="AZ2165" s="174"/>
      <c r="BA2165" s="174"/>
      <c r="BB2165" s="174"/>
      <c r="BC2165" s="174"/>
      <c r="BD2165" s="174"/>
      <c r="BE2165" s="174"/>
      <c r="BF2165" s="174"/>
      <c r="BG2165" s="174"/>
      <c r="BH2165" s="174"/>
      <c r="BI2165" s="174"/>
      <c r="BJ2165" s="174"/>
      <c r="BK2165" s="174"/>
      <c r="BL2165" s="174"/>
      <c r="BM2165" s="174"/>
      <c r="BN2165" s="174"/>
      <c r="BO2165" s="174"/>
      <c r="BP2165" s="174"/>
      <c r="BQ2165" s="174"/>
      <c r="BR2165" s="174"/>
      <c r="BS2165" s="174"/>
      <c r="BT2165" s="174"/>
    </row>
    <row r="2166" spans="1:72" s="177" customFormat="1">
      <c r="A2166" s="176"/>
      <c r="B2166" s="176"/>
      <c r="C2166" s="178"/>
      <c r="D2166" s="176"/>
      <c r="E2166" s="174"/>
      <c r="F2166" s="174"/>
      <c r="G2166" s="174"/>
      <c r="H2166" s="174"/>
      <c r="I2166" s="174"/>
      <c r="J2166" s="174"/>
      <c r="K2166" s="174"/>
      <c r="L2166" s="174"/>
      <c r="M2166" s="174"/>
      <c r="N2166" s="174"/>
      <c r="O2166" s="174"/>
      <c r="P2166" s="174"/>
      <c r="Q2166" s="174"/>
      <c r="R2166" s="174"/>
      <c r="S2166" s="174"/>
      <c r="T2166" s="174"/>
      <c r="U2166" s="174"/>
      <c r="V2166" s="174"/>
      <c r="W2166" s="174"/>
      <c r="X2166" s="174"/>
      <c r="Y2166" s="174"/>
      <c r="Z2166" s="174"/>
      <c r="AA2166" s="174"/>
      <c r="AB2166" s="174"/>
      <c r="AC2166" s="174"/>
      <c r="AD2166" s="174"/>
      <c r="AE2166" s="174"/>
      <c r="AF2166" s="174"/>
      <c r="AG2166" s="174"/>
      <c r="AH2166" s="174"/>
      <c r="AI2166" s="174"/>
      <c r="AJ2166" s="174"/>
      <c r="AK2166" s="174"/>
      <c r="AL2166" s="174"/>
      <c r="AM2166" s="174"/>
      <c r="AN2166" s="174"/>
      <c r="AO2166" s="174"/>
      <c r="AP2166" s="174"/>
      <c r="AQ2166" s="174"/>
      <c r="AR2166" s="174"/>
      <c r="AS2166" s="174"/>
      <c r="AT2166" s="174"/>
      <c r="AU2166" s="174"/>
      <c r="AV2166" s="174"/>
      <c r="AW2166" s="174"/>
      <c r="AX2166" s="174"/>
      <c r="AY2166" s="174"/>
      <c r="AZ2166" s="174"/>
      <c r="BA2166" s="174"/>
      <c r="BB2166" s="174"/>
      <c r="BC2166" s="174"/>
      <c r="BD2166" s="174"/>
      <c r="BE2166" s="174"/>
      <c r="BF2166" s="174"/>
      <c r="BG2166" s="174"/>
      <c r="BH2166" s="174"/>
      <c r="BI2166" s="174"/>
      <c r="BJ2166" s="174"/>
      <c r="BK2166" s="174"/>
      <c r="BL2166" s="174"/>
      <c r="BM2166" s="174"/>
      <c r="BN2166" s="174"/>
      <c r="BO2166" s="174"/>
      <c r="BP2166" s="174"/>
      <c r="BQ2166" s="174"/>
      <c r="BR2166" s="174"/>
      <c r="BS2166" s="174"/>
      <c r="BT2166" s="174"/>
    </row>
    <row r="2167" spans="1:72" s="177" customFormat="1">
      <c r="A2167" s="176"/>
      <c r="B2167" s="176"/>
      <c r="C2167" s="178"/>
      <c r="D2167" s="176"/>
      <c r="E2167" s="174"/>
      <c r="F2167" s="174"/>
      <c r="G2167" s="174"/>
      <c r="H2167" s="174"/>
      <c r="I2167" s="174"/>
      <c r="J2167" s="174"/>
      <c r="K2167" s="174"/>
      <c r="L2167" s="174"/>
      <c r="M2167" s="174"/>
      <c r="N2167" s="174"/>
      <c r="O2167" s="174"/>
      <c r="P2167" s="174"/>
      <c r="Q2167" s="174"/>
      <c r="R2167" s="174"/>
      <c r="S2167" s="174"/>
      <c r="T2167" s="174"/>
      <c r="U2167" s="174"/>
      <c r="V2167" s="174"/>
      <c r="W2167" s="174"/>
      <c r="X2167" s="174"/>
      <c r="Y2167" s="174"/>
      <c r="Z2167" s="174"/>
      <c r="AA2167" s="174"/>
      <c r="AB2167" s="174"/>
      <c r="AC2167" s="174"/>
      <c r="AD2167" s="174"/>
      <c r="AE2167" s="174"/>
      <c r="AF2167" s="174"/>
      <c r="AG2167" s="174"/>
      <c r="AH2167" s="174"/>
      <c r="AI2167" s="174"/>
      <c r="AJ2167" s="174"/>
      <c r="AK2167" s="174"/>
      <c r="AL2167" s="174"/>
      <c r="AM2167" s="174"/>
      <c r="AN2167" s="174"/>
      <c r="AO2167" s="174"/>
      <c r="AP2167" s="174"/>
      <c r="AQ2167" s="174"/>
      <c r="AR2167" s="174"/>
      <c r="AS2167" s="174"/>
      <c r="AT2167" s="174"/>
      <c r="AU2167" s="174"/>
      <c r="AV2167" s="174"/>
      <c r="AW2167" s="174"/>
      <c r="AX2167" s="174"/>
      <c r="AY2167" s="174"/>
      <c r="AZ2167" s="174"/>
      <c r="BA2167" s="174"/>
      <c r="BB2167" s="174"/>
      <c r="BC2167" s="174"/>
      <c r="BD2167" s="174"/>
      <c r="BE2167" s="174"/>
      <c r="BF2167" s="174"/>
      <c r="BG2167" s="174"/>
      <c r="BH2167" s="174"/>
      <c r="BI2167" s="174"/>
      <c r="BJ2167" s="174"/>
      <c r="BK2167" s="174"/>
      <c r="BL2167" s="174"/>
      <c r="BM2167" s="174"/>
      <c r="BN2167" s="174"/>
      <c r="BO2167" s="174"/>
      <c r="BP2167" s="174"/>
      <c r="BQ2167" s="174"/>
      <c r="BR2167" s="174"/>
      <c r="BS2167" s="174"/>
      <c r="BT2167" s="174"/>
    </row>
    <row r="2168" spans="1:72" s="177" customFormat="1">
      <c r="A2168" s="176"/>
      <c r="B2168" s="176"/>
      <c r="C2168" s="178"/>
      <c r="D2168" s="176"/>
      <c r="E2168" s="174"/>
      <c r="F2168" s="174"/>
      <c r="G2168" s="174"/>
      <c r="H2168" s="174"/>
      <c r="I2168" s="174"/>
      <c r="J2168" s="174"/>
      <c r="K2168" s="174"/>
      <c r="L2168" s="174"/>
      <c r="M2168" s="174"/>
      <c r="N2168" s="174"/>
      <c r="O2168" s="174"/>
      <c r="P2168" s="174"/>
      <c r="Q2168" s="174"/>
      <c r="R2168" s="174"/>
      <c r="S2168" s="174"/>
      <c r="T2168" s="174"/>
      <c r="U2168" s="174"/>
      <c r="V2168" s="174"/>
      <c r="W2168" s="174"/>
      <c r="X2168" s="174"/>
      <c r="Y2168" s="174"/>
      <c r="Z2168" s="174"/>
      <c r="AA2168" s="174"/>
      <c r="AB2168" s="174"/>
      <c r="AC2168" s="174"/>
      <c r="AD2168" s="174"/>
      <c r="AE2168" s="174"/>
      <c r="AF2168" s="174"/>
      <c r="AG2168" s="174"/>
      <c r="AH2168" s="174"/>
      <c r="AI2168" s="174"/>
      <c r="AJ2168" s="174"/>
      <c r="AK2168" s="174"/>
      <c r="AL2168" s="174"/>
      <c r="AM2168" s="174"/>
      <c r="AN2168" s="174"/>
      <c r="AO2168" s="174"/>
      <c r="AP2168" s="174"/>
      <c r="AQ2168" s="174"/>
      <c r="AR2168" s="174"/>
      <c r="AS2168" s="174"/>
      <c r="AT2168" s="174"/>
      <c r="AU2168" s="174"/>
      <c r="AV2168" s="174"/>
      <c r="AW2168" s="174"/>
      <c r="AX2168" s="174"/>
      <c r="AY2168" s="174"/>
      <c r="AZ2168" s="174"/>
      <c r="BA2168" s="174"/>
      <c r="BB2168" s="174"/>
      <c r="BC2168" s="174"/>
      <c r="BD2168" s="174"/>
      <c r="BE2168" s="174"/>
      <c r="BF2168" s="174"/>
      <c r="BG2168" s="174"/>
      <c r="BH2168" s="174"/>
      <c r="BI2168" s="174"/>
      <c r="BJ2168" s="174"/>
      <c r="BK2168" s="174"/>
      <c r="BL2168" s="174"/>
      <c r="BM2168" s="174"/>
      <c r="BN2168" s="174"/>
      <c r="BO2168" s="174"/>
      <c r="BP2168" s="174"/>
      <c r="BQ2168" s="174"/>
      <c r="BR2168" s="174"/>
      <c r="BS2168" s="174"/>
      <c r="BT2168" s="174"/>
    </row>
    <row r="2169" spans="1:72" s="177" customFormat="1">
      <c r="A2169" s="176"/>
      <c r="B2169" s="176"/>
      <c r="C2169" s="178"/>
      <c r="D2169" s="176"/>
      <c r="E2169" s="174"/>
      <c r="F2169" s="174"/>
      <c r="G2169" s="174"/>
      <c r="H2169" s="174"/>
      <c r="I2169" s="174"/>
      <c r="J2169" s="174"/>
      <c r="K2169" s="174"/>
      <c r="L2169" s="174"/>
      <c r="M2169" s="174"/>
      <c r="N2169" s="174"/>
      <c r="O2169" s="174"/>
      <c r="P2169" s="174"/>
      <c r="Q2169" s="174"/>
      <c r="R2169" s="174"/>
      <c r="S2169" s="174"/>
      <c r="T2169" s="174"/>
      <c r="U2169" s="174"/>
      <c r="V2169" s="174"/>
      <c r="W2169" s="174"/>
      <c r="X2169" s="174"/>
      <c r="Y2169" s="174"/>
      <c r="Z2169" s="174"/>
      <c r="AA2169" s="174"/>
      <c r="AB2169" s="174"/>
      <c r="AC2169" s="174"/>
      <c r="AD2169" s="174"/>
      <c r="AE2169" s="174"/>
      <c r="AF2169" s="174"/>
      <c r="AG2169" s="174"/>
      <c r="AH2169" s="174"/>
      <c r="AI2169" s="174"/>
      <c r="AJ2169" s="174"/>
      <c r="AK2169" s="174"/>
      <c r="AL2169" s="174"/>
      <c r="AM2169" s="174"/>
      <c r="AN2169" s="174"/>
      <c r="AO2169" s="174"/>
      <c r="AP2169" s="174"/>
      <c r="AQ2169" s="174"/>
      <c r="AR2169" s="174"/>
      <c r="AS2169" s="174"/>
      <c r="AT2169" s="174"/>
      <c r="AU2169" s="174"/>
      <c r="AV2169" s="174"/>
      <c r="AW2169" s="174"/>
      <c r="AX2169" s="174"/>
      <c r="AY2169" s="174"/>
      <c r="AZ2169" s="174"/>
      <c r="BA2169" s="174"/>
      <c r="BB2169" s="174"/>
      <c r="BC2169" s="174"/>
      <c r="BD2169" s="174"/>
      <c r="BE2169" s="174"/>
      <c r="BF2169" s="174"/>
      <c r="BG2169" s="174"/>
      <c r="BH2169" s="174"/>
      <c r="BI2169" s="174"/>
      <c r="BJ2169" s="174"/>
      <c r="BK2169" s="174"/>
      <c r="BL2169" s="174"/>
      <c r="BM2169" s="174"/>
      <c r="BN2169" s="174"/>
      <c r="BO2169" s="174"/>
      <c r="BP2169" s="174"/>
      <c r="BQ2169" s="174"/>
      <c r="BR2169" s="174"/>
      <c r="BS2169" s="174"/>
      <c r="BT2169" s="174"/>
    </row>
    <row r="2170" spans="1:72" s="177" customFormat="1">
      <c r="A2170" s="176"/>
      <c r="B2170" s="176"/>
      <c r="C2170" s="178"/>
      <c r="D2170" s="176"/>
      <c r="E2170" s="174"/>
      <c r="F2170" s="174"/>
      <c r="G2170" s="174"/>
      <c r="H2170" s="174"/>
      <c r="I2170" s="174"/>
      <c r="J2170" s="174"/>
      <c r="K2170" s="174"/>
      <c r="L2170" s="174"/>
      <c r="M2170" s="174"/>
      <c r="N2170" s="174"/>
      <c r="O2170" s="174"/>
      <c r="P2170" s="174"/>
      <c r="Q2170" s="174"/>
      <c r="R2170" s="174"/>
      <c r="S2170" s="174"/>
      <c r="T2170" s="174"/>
      <c r="U2170" s="174"/>
      <c r="V2170" s="174"/>
      <c r="W2170" s="174"/>
      <c r="X2170" s="174"/>
      <c r="Y2170" s="174"/>
      <c r="Z2170" s="174"/>
      <c r="AA2170" s="174"/>
      <c r="AB2170" s="174"/>
      <c r="AC2170" s="174"/>
      <c r="AD2170" s="174"/>
      <c r="AE2170" s="174"/>
      <c r="AF2170" s="174"/>
      <c r="AG2170" s="174"/>
      <c r="AH2170" s="174"/>
      <c r="AI2170" s="174"/>
      <c r="AJ2170" s="174"/>
      <c r="AK2170" s="174"/>
      <c r="AL2170" s="174"/>
      <c r="AM2170" s="174"/>
      <c r="AN2170" s="174"/>
      <c r="AO2170" s="174"/>
      <c r="AP2170" s="174"/>
      <c r="AQ2170" s="174"/>
      <c r="AR2170" s="174"/>
      <c r="AS2170" s="174"/>
      <c r="AT2170" s="174"/>
      <c r="AU2170" s="174"/>
      <c r="AV2170" s="174"/>
      <c r="AW2170" s="174"/>
      <c r="AX2170" s="174"/>
      <c r="AY2170" s="174"/>
      <c r="AZ2170" s="174"/>
      <c r="BA2170" s="174"/>
      <c r="BB2170" s="174"/>
      <c r="BC2170" s="174"/>
      <c r="BD2170" s="174"/>
      <c r="BE2170" s="174"/>
      <c r="BF2170" s="174"/>
      <c r="BG2170" s="174"/>
      <c r="BH2170" s="174"/>
      <c r="BI2170" s="174"/>
      <c r="BJ2170" s="174"/>
      <c r="BK2170" s="174"/>
      <c r="BL2170" s="174"/>
      <c r="BM2170" s="174"/>
      <c r="BN2170" s="174"/>
      <c r="BO2170" s="174"/>
      <c r="BP2170" s="174"/>
      <c r="BQ2170" s="174"/>
      <c r="BR2170" s="174"/>
      <c r="BS2170" s="174"/>
      <c r="BT2170" s="174"/>
    </row>
    <row r="2171" spans="1:72" s="177" customFormat="1">
      <c r="A2171" s="176"/>
      <c r="B2171" s="176"/>
      <c r="C2171" s="178"/>
      <c r="D2171" s="176"/>
      <c r="E2171" s="174"/>
      <c r="F2171" s="174"/>
      <c r="G2171" s="174"/>
      <c r="H2171" s="174"/>
      <c r="I2171" s="174"/>
      <c r="J2171" s="174"/>
      <c r="K2171" s="174"/>
      <c r="L2171" s="174"/>
      <c r="M2171" s="174"/>
      <c r="N2171" s="174"/>
      <c r="O2171" s="174"/>
      <c r="P2171" s="174"/>
      <c r="Q2171" s="174"/>
      <c r="R2171" s="174"/>
      <c r="S2171" s="174"/>
      <c r="T2171" s="174"/>
      <c r="U2171" s="174"/>
      <c r="V2171" s="174"/>
      <c r="W2171" s="174"/>
      <c r="X2171" s="174"/>
      <c r="Y2171" s="174"/>
      <c r="Z2171" s="174"/>
      <c r="AA2171" s="174"/>
      <c r="AB2171" s="174"/>
      <c r="AC2171" s="174"/>
      <c r="AD2171" s="174"/>
      <c r="AE2171" s="174"/>
      <c r="AF2171" s="174"/>
      <c r="AG2171" s="174"/>
      <c r="AH2171" s="174"/>
      <c r="AI2171" s="174"/>
      <c r="AJ2171" s="174"/>
      <c r="AK2171" s="174"/>
      <c r="AL2171" s="174"/>
      <c r="AM2171" s="174"/>
      <c r="AN2171" s="174"/>
      <c r="AO2171" s="174"/>
      <c r="AP2171" s="174"/>
      <c r="AQ2171" s="174"/>
      <c r="AR2171" s="174"/>
      <c r="AS2171" s="174"/>
      <c r="AT2171" s="174"/>
      <c r="AU2171" s="174"/>
      <c r="AV2171" s="174"/>
      <c r="AW2171" s="174"/>
      <c r="AX2171" s="174"/>
      <c r="AY2171" s="174"/>
      <c r="AZ2171" s="174"/>
      <c r="BA2171" s="174"/>
      <c r="BB2171" s="174"/>
      <c r="BC2171" s="174"/>
      <c r="BD2171" s="174"/>
      <c r="BE2171" s="174"/>
      <c r="BF2171" s="174"/>
      <c r="BG2171" s="174"/>
      <c r="BH2171" s="174"/>
      <c r="BI2171" s="174"/>
      <c r="BJ2171" s="174"/>
      <c r="BK2171" s="174"/>
      <c r="BL2171" s="174"/>
      <c r="BM2171" s="174"/>
      <c r="BN2171" s="174"/>
      <c r="BO2171" s="174"/>
      <c r="BP2171" s="174"/>
      <c r="BQ2171" s="174"/>
      <c r="BR2171" s="174"/>
      <c r="BS2171" s="174"/>
      <c r="BT2171" s="174"/>
    </row>
    <row r="2172" spans="1:72" s="177" customFormat="1">
      <c r="A2172" s="176"/>
      <c r="B2172" s="176"/>
      <c r="C2172" s="178"/>
      <c r="D2172" s="176"/>
      <c r="E2172" s="174"/>
      <c r="F2172" s="174"/>
      <c r="G2172" s="174"/>
      <c r="H2172" s="174"/>
      <c r="I2172" s="174"/>
      <c r="J2172" s="174"/>
      <c r="K2172" s="174"/>
      <c r="L2172" s="174"/>
      <c r="M2172" s="174"/>
      <c r="N2172" s="174"/>
      <c r="O2172" s="174"/>
      <c r="P2172" s="174"/>
      <c r="Q2172" s="174"/>
      <c r="R2172" s="174"/>
      <c r="S2172" s="174"/>
      <c r="T2172" s="174"/>
      <c r="U2172" s="174"/>
      <c r="V2172" s="174"/>
      <c r="W2172" s="174"/>
      <c r="X2172" s="174"/>
      <c r="Y2172" s="174"/>
      <c r="Z2172" s="174"/>
      <c r="AA2172" s="174"/>
      <c r="AB2172" s="174"/>
      <c r="AC2172" s="174"/>
      <c r="AD2172" s="174"/>
      <c r="AE2172" s="174"/>
      <c r="AF2172" s="174"/>
      <c r="AG2172" s="174"/>
      <c r="AH2172" s="174"/>
      <c r="AI2172" s="174"/>
      <c r="AJ2172" s="174"/>
      <c r="AK2172" s="174"/>
      <c r="AL2172" s="174"/>
      <c r="AM2172" s="174"/>
      <c r="AN2172" s="174"/>
      <c r="AO2172" s="174"/>
      <c r="AP2172" s="174"/>
      <c r="AQ2172" s="174"/>
      <c r="AR2172" s="174"/>
      <c r="AS2172" s="174"/>
      <c r="AT2172" s="174"/>
      <c r="AU2172" s="174"/>
      <c r="AV2172" s="174"/>
      <c r="AW2172" s="174"/>
      <c r="AX2172" s="174"/>
      <c r="AY2172" s="174"/>
      <c r="AZ2172" s="174"/>
      <c r="BA2172" s="174"/>
      <c r="BB2172" s="174"/>
      <c r="BC2172" s="174"/>
      <c r="BD2172" s="174"/>
      <c r="BE2172" s="174"/>
      <c r="BF2172" s="174"/>
      <c r="BG2172" s="174"/>
      <c r="BH2172" s="174"/>
      <c r="BI2172" s="174"/>
      <c r="BJ2172" s="174"/>
      <c r="BK2172" s="174"/>
      <c r="BL2172" s="174"/>
      <c r="BM2172" s="174"/>
      <c r="BN2172" s="174"/>
      <c r="BO2172" s="174"/>
      <c r="BP2172" s="174"/>
      <c r="BQ2172" s="174"/>
      <c r="BR2172" s="174"/>
      <c r="BS2172" s="174"/>
      <c r="BT2172" s="174"/>
    </row>
    <row r="2173" spans="1:72" s="177" customFormat="1">
      <c r="A2173" s="176"/>
      <c r="B2173" s="176"/>
      <c r="C2173" s="178"/>
      <c r="D2173" s="176"/>
      <c r="E2173" s="174"/>
      <c r="F2173" s="174"/>
      <c r="G2173" s="174"/>
      <c r="H2173" s="174"/>
      <c r="I2173" s="174"/>
      <c r="J2173" s="174"/>
      <c r="K2173" s="174"/>
      <c r="L2173" s="174"/>
      <c r="M2173" s="174"/>
      <c r="N2173" s="174"/>
      <c r="O2173" s="174"/>
      <c r="P2173" s="174"/>
      <c r="Q2173" s="174"/>
      <c r="R2173" s="174"/>
      <c r="S2173" s="174"/>
      <c r="T2173" s="174"/>
      <c r="U2173" s="174"/>
      <c r="V2173" s="174"/>
      <c r="W2173" s="174"/>
      <c r="X2173" s="174"/>
      <c r="Y2173" s="174"/>
      <c r="Z2173" s="174"/>
      <c r="AA2173" s="174"/>
      <c r="AB2173" s="174"/>
      <c r="AC2173" s="174"/>
      <c r="AD2173" s="174"/>
      <c r="AE2173" s="174"/>
      <c r="AF2173" s="174"/>
      <c r="AG2173" s="174"/>
      <c r="AH2173" s="174"/>
      <c r="AI2173" s="174"/>
      <c r="AJ2173" s="174"/>
      <c r="AK2173" s="174"/>
      <c r="AL2173" s="174"/>
      <c r="AM2173" s="174"/>
      <c r="AN2173" s="174"/>
      <c r="AO2173" s="174"/>
      <c r="AP2173" s="174"/>
      <c r="AQ2173" s="174"/>
      <c r="AR2173" s="174"/>
      <c r="AS2173" s="174"/>
      <c r="AT2173" s="174"/>
      <c r="AU2173" s="174"/>
      <c r="AV2173" s="174"/>
      <c r="AW2173" s="174"/>
      <c r="AX2173" s="174"/>
      <c r="AY2173" s="174"/>
      <c r="AZ2173" s="174"/>
      <c r="BA2173" s="174"/>
      <c r="BB2173" s="174"/>
      <c r="BC2173" s="174"/>
      <c r="BD2173" s="174"/>
      <c r="BE2173" s="174"/>
      <c r="BF2173" s="174"/>
      <c r="BG2173" s="174"/>
      <c r="BH2173" s="174"/>
      <c r="BI2173" s="174"/>
      <c r="BJ2173" s="174"/>
      <c r="BK2173" s="174"/>
      <c r="BL2173" s="174"/>
      <c r="BM2173" s="174"/>
      <c r="BN2173" s="174"/>
      <c r="BO2173" s="174"/>
      <c r="BP2173" s="174"/>
      <c r="BQ2173" s="174"/>
      <c r="BR2173" s="174"/>
      <c r="BS2173" s="174"/>
      <c r="BT2173" s="174"/>
    </row>
    <row r="2174" spans="1:72" s="177" customFormat="1">
      <c r="A2174" s="176"/>
      <c r="B2174" s="176"/>
      <c r="C2174" s="178"/>
      <c r="D2174" s="176"/>
      <c r="E2174" s="174"/>
      <c r="F2174" s="174"/>
      <c r="G2174" s="174"/>
      <c r="H2174" s="174"/>
      <c r="I2174" s="174"/>
      <c r="J2174" s="174"/>
      <c r="K2174" s="174"/>
      <c r="L2174" s="174"/>
      <c r="M2174" s="174"/>
      <c r="N2174" s="174"/>
      <c r="O2174" s="174"/>
      <c r="P2174" s="174"/>
      <c r="Q2174" s="174"/>
      <c r="R2174" s="174"/>
      <c r="S2174" s="174"/>
      <c r="T2174" s="174"/>
      <c r="U2174" s="174"/>
      <c r="V2174" s="174"/>
      <c r="W2174" s="174"/>
      <c r="X2174" s="174"/>
      <c r="Y2174" s="174"/>
      <c r="Z2174" s="174"/>
      <c r="AA2174" s="174"/>
      <c r="AB2174" s="174"/>
      <c r="AC2174" s="174"/>
      <c r="AD2174" s="174"/>
      <c r="AE2174" s="174"/>
      <c r="AF2174" s="174"/>
      <c r="AG2174" s="174"/>
      <c r="AH2174" s="174"/>
      <c r="AI2174" s="174"/>
      <c r="AJ2174" s="174"/>
      <c r="AK2174" s="174"/>
      <c r="AL2174" s="174"/>
      <c r="AM2174" s="174"/>
      <c r="AN2174" s="174"/>
      <c r="AO2174" s="174"/>
      <c r="AP2174" s="174"/>
      <c r="AQ2174" s="174"/>
      <c r="AR2174" s="174"/>
      <c r="AS2174" s="174"/>
      <c r="AT2174" s="174"/>
      <c r="AU2174" s="174"/>
      <c r="AV2174" s="174"/>
      <c r="AW2174" s="174"/>
      <c r="AX2174" s="174"/>
      <c r="AY2174" s="174"/>
      <c r="AZ2174" s="174"/>
      <c r="BA2174" s="174"/>
      <c r="BB2174" s="174"/>
      <c r="BC2174" s="174"/>
      <c r="BD2174" s="174"/>
      <c r="BE2174" s="174"/>
      <c r="BF2174" s="174"/>
      <c r="BG2174" s="174"/>
      <c r="BH2174" s="174"/>
      <c r="BI2174" s="174"/>
      <c r="BJ2174" s="174"/>
      <c r="BK2174" s="174"/>
      <c r="BL2174" s="174"/>
      <c r="BM2174" s="174"/>
      <c r="BN2174" s="174"/>
      <c r="BO2174" s="174"/>
      <c r="BP2174" s="174"/>
      <c r="BQ2174" s="174"/>
      <c r="BR2174" s="174"/>
      <c r="BS2174" s="174"/>
      <c r="BT2174" s="174"/>
    </row>
    <row r="2175" spans="1:72" s="177" customFormat="1">
      <c r="A2175" s="176"/>
      <c r="B2175" s="176"/>
      <c r="C2175" s="178"/>
      <c r="D2175" s="176"/>
      <c r="E2175" s="174"/>
      <c r="F2175" s="174"/>
      <c r="G2175" s="174"/>
      <c r="H2175" s="174"/>
      <c r="I2175" s="174"/>
      <c r="J2175" s="174"/>
      <c r="K2175" s="174"/>
      <c r="L2175" s="174"/>
      <c r="M2175" s="174"/>
      <c r="N2175" s="174"/>
      <c r="O2175" s="174"/>
      <c r="P2175" s="174"/>
      <c r="Q2175" s="174"/>
      <c r="R2175" s="174"/>
      <c r="S2175" s="174"/>
      <c r="T2175" s="174"/>
      <c r="U2175" s="174"/>
      <c r="V2175" s="174"/>
      <c r="W2175" s="174"/>
      <c r="X2175" s="174"/>
      <c r="Y2175" s="174"/>
      <c r="Z2175" s="174"/>
      <c r="AA2175" s="174"/>
      <c r="AB2175" s="174"/>
      <c r="AC2175" s="174"/>
      <c r="AD2175" s="174"/>
      <c r="AE2175" s="174"/>
      <c r="AF2175" s="174"/>
      <c r="AG2175" s="174"/>
      <c r="AH2175" s="174"/>
      <c r="AI2175" s="174"/>
      <c r="AJ2175" s="174"/>
      <c r="AK2175" s="174"/>
      <c r="AL2175" s="174"/>
      <c r="AM2175" s="174"/>
      <c r="AN2175" s="174"/>
      <c r="AO2175" s="174"/>
      <c r="AP2175" s="174"/>
      <c r="AQ2175" s="174"/>
      <c r="AR2175" s="174"/>
      <c r="AS2175" s="174"/>
      <c r="AT2175" s="174"/>
      <c r="AU2175" s="174"/>
      <c r="AV2175" s="174"/>
      <c r="AW2175" s="174"/>
      <c r="AX2175" s="174"/>
      <c r="AY2175" s="174"/>
      <c r="AZ2175" s="174"/>
      <c r="BA2175" s="174"/>
      <c r="BB2175" s="174"/>
      <c r="BC2175" s="174"/>
      <c r="BD2175" s="174"/>
      <c r="BE2175" s="174"/>
      <c r="BF2175" s="174"/>
      <c r="BG2175" s="174"/>
      <c r="BH2175" s="174"/>
      <c r="BI2175" s="174"/>
      <c r="BJ2175" s="174"/>
      <c r="BK2175" s="174"/>
      <c r="BL2175" s="174"/>
      <c r="BM2175" s="174"/>
      <c r="BN2175" s="174"/>
      <c r="BO2175" s="174"/>
      <c r="BP2175" s="174"/>
      <c r="BQ2175" s="174"/>
      <c r="BR2175" s="174"/>
      <c r="BS2175" s="174"/>
      <c r="BT2175" s="174"/>
    </row>
    <row r="2176" spans="1:72" s="177" customFormat="1">
      <c r="A2176" s="176"/>
      <c r="B2176" s="176"/>
      <c r="C2176" s="178"/>
      <c r="D2176" s="176"/>
      <c r="E2176" s="174"/>
      <c r="F2176" s="174"/>
      <c r="G2176" s="174"/>
      <c r="H2176" s="174"/>
      <c r="I2176" s="174"/>
      <c r="J2176" s="174"/>
      <c r="K2176" s="174"/>
      <c r="L2176" s="174"/>
      <c r="M2176" s="174"/>
      <c r="N2176" s="174"/>
      <c r="O2176" s="174"/>
      <c r="P2176" s="174"/>
      <c r="Q2176" s="174"/>
      <c r="R2176" s="174"/>
      <c r="S2176" s="174"/>
      <c r="T2176" s="174"/>
      <c r="U2176" s="174"/>
      <c r="V2176" s="174"/>
      <c r="W2176" s="174"/>
      <c r="X2176" s="174"/>
      <c r="Y2176" s="174"/>
      <c r="Z2176" s="174"/>
      <c r="AA2176" s="174"/>
      <c r="AB2176" s="174"/>
      <c r="AC2176" s="174"/>
      <c r="AD2176" s="174"/>
      <c r="AE2176" s="174"/>
      <c r="AF2176" s="174"/>
      <c r="AG2176" s="174"/>
      <c r="AH2176" s="174"/>
      <c r="AI2176" s="174"/>
      <c r="AJ2176" s="174"/>
      <c r="AK2176" s="174"/>
      <c r="AL2176" s="174"/>
      <c r="AM2176" s="174"/>
      <c r="AN2176" s="174"/>
      <c r="AO2176" s="174"/>
      <c r="AP2176" s="174"/>
      <c r="AQ2176" s="174"/>
      <c r="AR2176" s="174"/>
      <c r="AS2176" s="174"/>
      <c r="AT2176" s="174"/>
      <c r="AU2176" s="174"/>
      <c r="AV2176" s="174"/>
      <c r="AW2176" s="174"/>
      <c r="AX2176" s="174"/>
      <c r="AY2176" s="174"/>
      <c r="AZ2176" s="174"/>
      <c r="BA2176" s="174"/>
      <c r="BB2176" s="174"/>
      <c r="BC2176" s="174"/>
      <c r="BD2176" s="174"/>
      <c r="BE2176" s="174"/>
      <c r="BF2176" s="174"/>
      <c r="BG2176" s="174"/>
      <c r="BH2176" s="174"/>
      <c r="BI2176" s="174"/>
      <c r="BJ2176" s="174"/>
      <c r="BK2176" s="174"/>
      <c r="BL2176" s="174"/>
      <c r="BM2176" s="174"/>
      <c r="BN2176" s="174"/>
      <c r="BO2176" s="174"/>
      <c r="BP2176" s="174"/>
      <c r="BQ2176" s="174"/>
      <c r="BR2176" s="174"/>
      <c r="BS2176" s="174"/>
      <c r="BT2176" s="174"/>
    </row>
    <row r="2177" spans="1:72" s="177" customFormat="1">
      <c r="A2177" s="176"/>
      <c r="B2177" s="176"/>
      <c r="C2177" s="178"/>
      <c r="D2177" s="176"/>
      <c r="E2177" s="174"/>
      <c r="F2177" s="174"/>
      <c r="G2177" s="174"/>
      <c r="H2177" s="174"/>
      <c r="I2177" s="174"/>
      <c r="J2177" s="174"/>
      <c r="K2177" s="174"/>
      <c r="L2177" s="174"/>
      <c r="M2177" s="174"/>
      <c r="N2177" s="174"/>
      <c r="O2177" s="174"/>
      <c r="P2177" s="174"/>
      <c r="Q2177" s="174"/>
      <c r="R2177" s="174"/>
      <c r="S2177" s="174"/>
      <c r="T2177" s="174"/>
      <c r="U2177" s="174"/>
      <c r="V2177" s="174"/>
      <c r="W2177" s="174"/>
      <c r="X2177" s="174"/>
      <c r="Y2177" s="174"/>
      <c r="Z2177" s="174"/>
      <c r="AA2177" s="174"/>
      <c r="AB2177" s="174"/>
      <c r="AC2177" s="174"/>
      <c r="AD2177" s="174"/>
      <c r="AE2177" s="174"/>
      <c r="AF2177" s="174"/>
      <c r="AG2177" s="174"/>
      <c r="AH2177" s="174"/>
      <c r="AI2177" s="174"/>
      <c r="AJ2177" s="174"/>
      <c r="AK2177" s="174"/>
      <c r="AL2177" s="174"/>
      <c r="AM2177" s="174"/>
      <c r="AN2177" s="174"/>
      <c r="AO2177" s="174"/>
      <c r="AP2177" s="174"/>
      <c r="AQ2177" s="174"/>
      <c r="AR2177" s="174"/>
      <c r="AS2177" s="174"/>
      <c r="AT2177" s="174"/>
      <c r="AU2177" s="174"/>
      <c r="AV2177" s="174"/>
      <c r="AW2177" s="174"/>
      <c r="AX2177" s="174"/>
      <c r="AY2177" s="174"/>
      <c r="AZ2177" s="174"/>
      <c r="BA2177" s="174"/>
      <c r="BB2177" s="174"/>
      <c r="BC2177" s="174"/>
      <c r="BD2177" s="174"/>
      <c r="BE2177" s="174"/>
      <c r="BF2177" s="174"/>
      <c r="BG2177" s="174"/>
      <c r="BH2177" s="174"/>
      <c r="BI2177" s="174"/>
      <c r="BJ2177" s="174"/>
      <c r="BK2177" s="174"/>
      <c r="BL2177" s="174"/>
      <c r="BM2177" s="174"/>
      <c r="BN2177" s="174"/>
      <c r="BO2177" s="174"/>
      <c r="BP2177" s="174"/>
      <c r="BQ2177" s="174"/>
      <c r="BR2177" s="174"/>
      <c r="BS2177" s="174"/>
      <c r="BT2177" s="174"/>
    </row>
    <row r="2178" spans="1:72" s="177" customFormat="1">
      <c r="A2178" s="176"/>
      <c r="B2178" s="176"/>
      <c r="C2178" s="178"/>
      <c r="D2178" s="176"/>
      <c r="E2178" s="174"/>
      <c r="F2178" s="174"/>
      <c r="G2178" s="174"/>
      <c r="H2178" s="174"/>
      <c r="I2178" s="174"/>
      <c r="J2178" s="174"/>
      <c r="K2178" s="174"/>
      <c r="L2178" s="174"/>
      <c r="M2178" s="174"/>
      <c r="N2178" s="174"/>
      <c r="O2178" s="174"/>
      <c r="P2178" s="174"/>
      <c r="Q2178" s="174"/>
      <c r="R2178" s="174"/>
      <c r="S2178" s="174"/>
      <c r="T2178" s="174"/>
      <c r="U2178" s="174"/>
      <c r="V2178" s="174"/>
      <c r="W2178" s="174"/>
      <c r="X2178" s="174"/>
      <c r="Y2178" s="174"/>
      <c r="Z2178" s="174"/>
      <c r="AA2178" s="174"/>
      <c r="AB2178" s="174"/>
      <c r="AC2178" s="174"/>
      <c r="AD2178" s="174"/>
      <c r="AE2178" s="174"/>
      <c r="AF2178" s="174"/>
      <c r="AG2178" s="174"/>
      <c r="AH2178" s="174"/>
      <c r="AI2178" s="174"/>
      <c r="AJ2178" s="174"/>
      <c r="AK2178" s="174"/>
      <c r="AL2178" s="174"/>
      <c r="AM2178" s="174"/>
      <c r="AN2178" s="174"/>
      <c r="AO2178" s="174"/>
      <c r="AP2178" s="174"/>
      <c r="AQ2178" s="174"/>
      <c r="AR2178" s="174"/>
      <c r="AS2178" s="174"/>
      <c r="AT2178" s="174"/>
      <c r="AU2178" s="174"/>
      <c r="AV2178" s="174"/>
      <c r="AW2178" s="174"/>
      <c r="AX2178" s="174"/>
      <c r="AY2178" s="174"/>
      <c r="AZ2178" s="174"/>
      <c r="BA2178" s="174"/>
      <c r="BB2178" s="174"/>
      <c r="BC2178" s="174"/>
      <c r="BD2178" s="174"/>
      <c r="BE2178" s="174"/>
      <c r="BF2178" s="174"/>
      <c r="BG2178" s="174"/>
      <c r="BH2178" s="174"/>
      <c r="BI2178" s="174"/>
      <c r="BJ2178" s="174"/>
      <c r="BK2178" s="174"/>
      <c r="BL2178" s="174"/>
      <c r="BM2178" s="174"/>
      <c r="BN2178" s="174"/>
      <c r="BO2178" s="174"/>
      <c r="BP2178" s="174"/>
      <c r="BQ2178" s="174"/>
      <c r="BR2178" s="174"/>
      <c r="BS2178" s="174"/>
      <c r="BT2178" s="174"/>
    </row>
    <row r="2179" spans="1:72" s="177" customFormat="1">
      <c r="A2179" s="176"/>
      <c r="B2179" s="176"/>
      <c r="C2179" s="178"/>
      <c r="D2179" s="176"/>
      <c r="E2179" s="174"/>
      <c r="F2179" s="174"/>
      <c r="G2179" s="174"/>
      <c r="H2179" s="174"/>
      <c r="I2179" s="174"/>
      <c r="J2179" s="174"/>
      <c r="K2179" s="174"/>
      <c r="L2179" s="174"/>
      <c r="M2179" s="174"/>
      <c r="N2179" s="174"/>
      <c r="O2179" s="174"/>
      <c r="P2179" s="174"/>
      <c r="Q2179" s="174"/>
      <c r="R2179" s="174"/>
      <c r="S2179" s="174"/>
      <c r="T2179" s="174"/>
      <c r="U2179" s="174"/>
      <c r="V2179" s="174"/>
      <c r="W2179" s="174"/>
      <c r="X2179" s="174"/>
      <c r="Y2179" s="174"/>
      <c r="Z2179" s="174"/>
      <c r="AA2179" s="174"/>
      <c r="AB2179" s="174"/>
      <c r="AC2179" s="174"/>
      <c r="AD2179" s="174"/>
      <c r="AE2179" s="174"/>
      <c r="AF2179" s="174"/>
      <c r="AG2179" s="174"/>
      <c r="AH2179" s="174"/>
      <c r="AI2179" s="174"/>
      <c r="AJ2179" s="174"/>
      <c r="AK2179" s="174"/>
      <c r="AL2179" s="174"/>
      <c r="AM2179" s="174"/>
      <c r="AN2179" s="174"/>
      <c r="AO2179" s="174"/>
      <c r="AP2179" s="174"/>
      <c r="AQ2179" s="174"/>
      <c r="AR2179" s="174"/>
      <c r="AS2179" s="174"/>
      <c r="AT2179" s="174"/>
      <c r="AU2179" s="174"/>
      <c r="AV2179" s="174"/>
      <c r="AW2179" s="174"/>
      <c r="AX2179" s="174"/>
      <c r="AY2179" s="174"/>
      <c r="AZ2179" s="174"/>
      <c r="BA2179" s="174"/>
      <c r="BB2179" s="174"/>
      <c r="BC2179" s="174"/>
      <c r="BD2179" s="174"/>
      <c r="BE2179" s="174"/>
      <c r="BF2179" s="174"/>
      <c r="BG2179" s="174"/>
      <c r="BH2179" s="174"/>
      <c r="BI2179" s="174"/>
      <c r="BJ2179" s="174"/>
      <c r="BK2179" s="174"/>
      <c r="BL2179" s="174"/>
      <c r="BM2179" s="174"/>
      <c r="BN2179" s="174"/>
      <c r="BO2179" s="174"/>
      <c r="BP2179" s="174"/>
      <c r="BQ2179" s="174"/>
      <c r="BR2179" s="174"/>
      <c r="BS2179" s="174"/>
      <c r="BT2179" s="174"/>
    </row>
    <row r="2180" spans="1:72" s="177" customFormat="1">
      <c r="A2180" s="176"/>
      <c r="B2180" s="176"/>
      <c r="C2180" s="178"/>
      <c r="D2180" s="176"/>
      <c r="E2180" s="174"/>
      <c r="F2180" s="174"/>
      <c r="G2180" s="174"/>
      <c r="H2180" s="174"/>
      <c r="I2180" s="174"/>
      <c r="J2180" s="174"/>
      <c r="K2180" s="174"/>
      <c r="L2180" s="174"/>
      <c r="M2180" s="174"/>
      <c r="N2180" s="174"/>
      <c r="O2180" s="174"/>
      <c r="P2180" s="174"/>
      <c r="Q2180" s="174"/>
      <c r="R2180" s="174"/>
      <c r="S2180" s="174"/>
      <c r="T2180" s="174"/>
      <c r="U2180" s="174"/>
      <c r="V2180" s="174"/>
      <c r="W2180" s="174"/>
      <c r="X2180" s="174"/>
      <c r="Y2180" s="174"/>
      <c r="Z2180" s="174"/>
      <c r="AA2180" s="174"/>
      <c r="AB2180" s="174"/>
      <c r="AC2180" s="174"/>
      <c r="AD2180" s="174"/>
      <c r="AE2180" s="174"/>
      <c r="AF2180" s="174"/>
      <c r="AG2180" s="174"/>
      <c r="AH2180" s="174"/>
      <c r="AI2180" s="174"/>
      <c r="AJ2180" s="174"/>
      <c r="AK2180" s="174"/>
      <c r="AL2180" s="174"/>
      <c r="AM2180" s="174"/>
      <c r="AN2180" s="174"/>
      <c r="AO2180" s="174"/>
      <c r="AP2180" s="174"/>
      <c r="AQ2180" s="174"/>
      <c r="AR2180" s="174"/>
      <c r="AS2180" s="174"/>
      <c r="AT2180" s="174"/>
      <c r="AU2180" s="174"/>
      <c r="AV2180" s="174"/>
      <c r="AW2180" s="174"/>
      <c r="AX2180" s="174"/>
      <c r="AY2180" s="174"/>
      <c r="AZ2180" s="174"/>
      <c r="BA2180" s="174"/>
      <c r="BB2180" s="174"/>
      <c r="BC2180" s="174"/>
      <c r="BD2180" s="174"/>
      <c r="BE2180" s="174"/>
      <c r="BF2180" s="174"/>
      <c r="BG2180" s="174"/>
      <c r="BH2180" s="174"/>
      <c r="BI2180" s="174"/>
      <c r="BJ2180" s="174"/>
      <c r="BK2180" s="174"/>
      <c r="BL2180" s="174"/>
      <c r="BM2180" s="174"/>
      <c r="BN2180" s="174"/>
      <c r="BO2180" s="174"/>
      <c r="BP2180" s="174"/>
      <c r="BQ2180" s="174"/>
      <c r="BR2180" s="174"/>
      <c r="BS2180" s="174"/>
      <c r="BT2180" s="174"/>
    </row>
    <row r="2181" spans="1:72" s="177" customFormat="1">
      <c r="A2181" s="176"/>
      <c r="B2181" s="176"/>
      <c r="C2181" s="178"/>
      <c r="D2181" s="176"/>
      <c r="E2181" s="174"/>
      <c r="F2181" s="174"/>
      <c r="G2181" s="174"/>
      <c r="H2181" s="174"/>
      <c r="I2181" s="174"/>
      <c r="J2181" s="174"/>
      <c r="K2181" s="174"/>
      <c r="L2181" s="174"/>
      <c r="M2181" s="174"/>
      <c r="N2181" s="174"/>
      <c r="O2181" s="174"/>
      <c r="P2181" s="174"/>
      <c r="Q2181" s="174"/>
      <c r="R2181" s="174"/>
      <c r="S2181" s="174"/>
      <c r="T2181" s="174"/>
      <c r="U2181" s="174"/>
      <c r="V2181" s="174"/>
      <c r="W2181" s="174"/>
      <c r="X2181" s="174"/>
      <c r="Y2181" s="174"/>
      <c r="Z2181" s="174"/>
      <c r="AA2181" s="174"/>
      <c r="AB2181" s="174"/>
      <c r="AC2181" s="174"/>
      <c r="AD2181" s="174"/>
      <c r="AE2181" s="174"/>
      <c r="AF2181" s="174"/>
      <c r="AG2181" s="174"/>
      <c r="AH2181" s="174"/>
      <c r="AI2181" s="174"/>
      <c r="AJ2181" s="174"/>
      <c r="AK2181" s="174"/>
      <c r="AL2181" s="174"/>
      <c r="AM2181" s="174"/>
      <c r="AN2181" s="174"/>
      <c r="AO2181" s="174"/>
      <c r="AP2181" s="174"/>
      <c r="AQ2181" s="174"/>
      <c r="AR2181" s="174"/>
      <c r="AS2181" s="174"/>
      <c r="AT2181" s="174"/>
      <c r="AU2181" s="174"/>
      <c r="AV2181" s="174"/>
      <c r="AW2181" s="174"/>
      <c r="AX2181" s="174"/>
      <c r="AY2181" s="174"/>
      <c r="AZ2181" s="174"/>
      <c r="BA2181" s="174"/>
      <c r="BB2181" s="174"/>
      <c r="BC2181" s="174"/>
      <c r="BD2181" s="174"/>
      <c r="BE2181" s="174"/>
      <c r="BF2181" s="174"/>
      <c r="BG2181" s="174"/>
      <c r="BH2181" s="174"/>
      <c r="BI2181" s="174"/>
      <c r="BJ2181" s="174"/>
      <c r="BK2181" s="174"/>
      <c r="BL2181" s="174"/>
      <c r="BM2181" s="174"/>
      <c r="BN2181" s="174"/>
      <c r="BO2181" s="174"/>
      <c r="BP2181" s="174"/>
      <c r="BQ2181" s="174"/>
      <c r="BR2181" s="174"/>
      <c r="BS2181" s="174"/>
      <c r="BT2181" s="174"/>
    </row>
    <row r="2182" spans="1:72" s="177" customFormat="1">
      <c r="A2182" s="176"/>
      <c r="B2182" s="176"/>
      <c r="C2182" s="178"/>
      <c r="D2182" s="176"/>
      <c r="E2182" s="174"/>
      <c r="F2182" s="174"/>
      <c r="G2182" s="174"/>
      <c r="H2182" s="174"/>
      <c r="I2182" s="174"/>
      <c r="J2182" s="174"/>
      <c r="K2182" s="174"/>
      <c r="L2182" s="174"/>
      <c r="M2182" s="174"/>
      <c r="N2182" s="174"/>
      <c r="O2182" s="174"/>
      <c r="P2182" s="174"/>
      <c r="Q2182" s="174"/>
      <c r="R2182" s="174"/>
      <c r="S2182" s="174"/>
      <c r="T2182" s="174"/>
      <c r="U2182" s="174"/>
      <c r="V2182" s="174"/>
      <c r="W2182" s="174"/>
      <c r="X2182" s="174"/>
      <c r="Y2182" s="174"/>
      <c r="Z2182" s="174"/>
      <c r="AA2182" s="174"/>
      <c r="AB2182" s="174"/>
      <c r="AC2182" s="174"/>
      <c r="AD2182" s="174"/>
      <c r="AE2182" s="174"/>
      <c r="AF2182" s="174"/>
      <c r="AG2182" s="174"/>
      <c r="AH2182" s="174"/>
      <c r="AI2182" s="174"/>
      <c r="AJ2182" s="174"/>
      <c r="AK2182" s="174"/>
      <c r="AL2182" s="174"/>
      <c r="AM2182" s="174"/>
      <c r="AN2182" s="174"/>
      <c r="AO2182" s="174"/>
      <c r="AP2182" s="174"/>
      <c r="AQ2182" s="174"/>
      <c r="AR2182" s="174"/>
      <c r="AS2182" s="174"/>
      <c r="AT2182" s="174"/>
      <c r="AU2182" s="174"/>
      <c r="AV2182" s="174"/>
      <c r="AW2182" s="174"/>
      <c r="AX2182" s="174"/>
      <c r="AY2182" s="174"/>
      <c r="AZ2182" s="174"/>
      <c r="BA2182" s="174"/>
      <c r="BB2182" s="174"/>
      <c r="BC2182" s="174"/>
      <c r="BD2182" s="174"/>
      <c r="BE2182" s="174"/>
      <c r="BF2182" s="174"/>
      <c r="BG2182" s="174"/>
      <c r="BH2182" s="174"/>
      <c r="BI2182" s="174"/>
      <c r="BJ2182" s="174"/>
      <c r="BK2182" s="174"/>
      <c r="BL2182" s="174"/>
      <c r="BM2182" s="174"/>
      <c r="BN2182" s="174"/>
      <c r="BO2182" s="174"/>
      <c r="BP2182" s="174"/>
      <c r="BQ2182" s="174"/>
      <c r="BR2182" s="174"/>
      <c r="BS2182" s="174"/>
      <c r="BT2182" s="174"/>
    </row>
    <row r="2183" spans="1:72" s="177" customFormat="1">
      <c r="A2183" s="176"/>
      <c r="B2183" s="176"/>
      <c r="C2183" s="178"/>
      <c r="D2183" s="176"/>
      <c r="E2183" s="174"/>
      <c r="F2183" s="174"/>
      <c r="G2183" s="174"/>
      <c r="H2183" s="174"/>
      <c r="I2183" s="174"/>
      <c r="J2183" s="174"/>
      <c r="K2183" s="174"/>
      <c r="L2183" s="174"/>
      <c r="M2183" s="174"/>
      <c r="N2183" s="174"/>
      <c r="O2183" s="174"/>
      <c r="P2183" s="174"/>
      <c r="Q2183" s="174"/>
      <c r="R2183" s="174"/>
      <c r="S2183" s="174"/>
      <c r="T2183" s="174"/>
      <c r="U2183" s="174"/>
      <c r="V2183" s="174"/>
      <c r="W2183" s="174"/>
      <c r="X2183" s="174"/>
      <c r="Y2183" s="174"/>
      <c r="Z2183" s="174"/>
      <c r="AA2183" s="174"/>
      <c r="AB2183" s="174"/>
      <c r="AC2183" s="174"/>
      <c r="AD2183" s="174"/>
      <c r="AE2183" s="174"/>
      <c r="AF2183" s="174"/>
      <c r="AG2183" s="174"/>
      <c r="AH2183" s="174"/>
      <c r="AI2183" s="174"/>
      <c r="AJ2183" s="174"/>
      <c r="AK2183" s="174"/>
      <c r="AL2183" s="174"/>
      <c r="AM2183" s="174"/>
      <c r="AN2183" s="174"/>
      <c r="AO2183" s="174"/>
      <c r="AP2183" s="174"/>
      <c r="AQ2183" s="174"/>
      <c r="AR2183" s="174"/>
      <c r="AS2183" s="174"/>
      <c r="AT2183" s="174"/>
      <c r="AU2183" s="174"/>
      <c r="AV2183" s="174"/>
      <c r="AW2183" s="174"/>
      <c r="AX2183" s="174"/>
      <c r="AY2183" s="174"/>
      <c r="AZ2183" s="174"/>
      <c r="BA2183" s="174"/>
      <c r="BB2183" s="174"/>
      <c r="BC2183" s="174"/>
      <c r="BD2183" s="174"/>
      <c r="BE2183" s="174"/>
      <c r="BF2183" s="174"/>
      <c r="BG2183" s="174"/>
      <c r="BH2183" s="174"/>
      <c r="BI2183" s="174"/>
      <c r="BJ2183" s="174"/>
      <c r="BK2183" s="174"/>
      <c r="BL2183" s="174"/>
      <c r="BM2183" s="174"/>
      <c r="BN2183" s="174"/>
      <c r="BO2183" s="174"/>
      <c r="BP2183" s="174"/>
      <c r="BQ2183" s="174"/>
      <c r="BR2183" s="174"/>
      <c r="BS2183" s="174"/>
      <c r="BT2183" s="174"/>
    </row>
    <row r="2184" spans="1:72" s="177" customFormat="1">
      <c r="A2184" s="176"/>
      <c r="B2184" s="176"/>
      <c r="C2184" s="178"/>
      <c r="D2184" s="176"/>
      <c r="E2184" s="174"/>
      <c r="F2184" s="174"/>
      <c r="G2184" s="174"/>
      <c r="H2184" s="174"/>
      <c r="I2184" s="174"/>
      <c r="J2184" s="174"/>
      <c r="K2184" s="174"/>
      <c r="L2184" s="174"/>
      <c r="M2184" s="174"/>
      <c r="N2184" s="174"/>
      <c r="O2184" s="174"/>
      <c r="P2184" s="174"/>
      <c r="Q2184" s="174"/>
      <c r="R2184" s="174"/>
      <c r="S2184" s="174"/>
      <c r="T2184" s="174"/>
      <c r="U2184" s="174"/>
      <c r="V2184" s="174"/>
      <c r="W2184" s="174"/>
      <c r="X2184" s="174"/>
      <c r="Y2184" s="174"/>
      <c r="Z2184" s="174"/>
      <c r="AA2184" s="174"/>
      <c r="AB2184" s="174"/>
      <c r="AC2184" s="174"/>
      <c r="AD2184" s="174"/>
      <c r="AE2184" s="174"/>
      <c r="AF2184" s="174"/>
      <c r="AG2184" s="174"/>
      <c r="AH2184" s="174"/>
      <c r="AI2184" s="174"/>
      <c r="AJ2184" s="174"/>
      <c r="AK2184" s="174"/>
      <c r="AL2184" s="174"/>
      <c r="AM2184" s="174"/>
      <c r="AN2184" s="174"/>
      <c r="AO2184" s="174"/>
      <c r="AP2184" s="174"/>
      <c r="AQ2184" s="174"/>
      <c r="AR2184" s="174"/>
      <c r="AS2184" s="174"/>
      <c r="AT2184" s="174"/>
      <c r="AU2184" s="174"/>
      <c r="AV2184" s="174"/>
      <c r="AW2184" s="174"/>
      <c r="AX2184" s="174"/>
      <c r="AY2184" s="174"/>
      <c r="AZ2184" s="174"/>
      <c r="BA2184" s="174"/>
      <c r="BB2184" s="174"/>
      <c r="BC2184" s="174"/>
      <c r="BD2184" s="174"/>
      <c r="BE2184" s="174"/>
      <c r="BF2184" s="174"/>
      <c r="BG2184" s="174"/>
      <c r="BH2184" s="174"/>
      <c r="BI2184" s="174"/>
      <c r="BJ2184" s="174"/>
      <c r="BK2184" s="174"/>
      <c r="BL2184" s="174"/>
      <c r="BM2184" s="174"/>
      <c r="BN2184" s="174"/>
      <c r="BO2184" s="174"/>
      <c r="BP2184" s="174"/>
      <c r="BQ2184" s="174"/>
      <c r="BR2184" s="174"/>
      <c r="BS2184" s="174"/>
      <c r="BT2184" s="174"/>
    </row>
    <row r="2185" spans="1:72" s="177" customFormat="1">
      <c r="A2185" s="176"/>
      <c r="B2185" s="176"/>
      <c r="C2185" s="178"/>
      <c r="D2185" s="176"/>
      <c r="E2185" s="174"/>
      <c r="F2185" s="174"/>
      <c r="G2185" s="174"/>
      <c r="H2185" s="174"/>
      <c r="I2185" s="174"/>
      <c r="J2185" s="174"/>
      <c r="K2185" s="174"/>
      <c r="L2185" s="174"/>
      <c r="M2185" s="174"/>
      <c r="N2185" s="174"/>
      <c r="O2185" s="174"/>
      <c r="P2185" s="174"/>
      <c r="Q2185" s="174"/>
      <c r="R2185" s="174"/>
      <c r="S2185" s="174"/>
      <c r="T2185" s="174"/>
      <c r="U2185" s="174"/>
      <c r="V2185" s="174"/>
      <c r="W2185" s="174"/>
      <c r="X2185" s="174"/>
      <c r="Y2185" s="174"/>
      <c r="Z2185" s="174"/>
      <c r="AA2185" s="174"/>
      <c r="AB2185" s="174"/>
      <c r="AC2185" s="174"/>
      <c r="AD2185" s="174"/>
      <c r="AE2185" s="174"/>
      <c r="AF2185" s="174"/>
      <c r="AG2185" s="174"/>
      <c r="AH2185" s="174"/>
      <c r="AI2185" s="174"/>
      <c r="AJ2185" s="174"/>
      <c r="AK2185" s="174"/>
      <c r="AL2185" s="174"/>
      <c r="AM2185" s="174"/>
      <c r="AN2185" s="174"/>
      <c r="AO2185" s="174"/>
      <c r="AP2185" s="174"/>
      <c r="AQ2185" s="174"/>
      <c r="AR2185" s="174"/>
      <c r="AS2185" s="174"/>
      <c r="AT2185" s="174"/>
      <c r="AU2185" s="174"/>
      <c r="AV2185" s="174"/>
      <c r="AW2185" s="174"/>
      <c r="AX2185" s="174"/>
      <c r="AY2185" s="174"/>
      <c r="AZ2185" s="174"/>
      <c r="BA2185" s="174"/>
      <c r="BB2185" s="174"/>
      <c r="BC2185" s="174"/>
      <c r="BD2185" s="174"/>
      <c r="BE2185" s="174"/>
      <c r="BF2185" s="174"/>
      <c r="BG2185" s="174"/>
      <c r="BH2185" s="174"/>
      <c r="BI2185" s="174"/>
      <c r="BJ2185" s="174"/>
      <c r="BK2185" s="174"/>
      <c r="BL2185" s="174"/>
      <c r="BM2185" s="174"/>
      <c r="BN2185" s="174"/>
      <c r="BO2185" s="174"/>
      <c r="BP2185" s="174"/>
      <c r="BQ2185" s="174"/>
      <c r="BR2185" s="174"/>
      <c r="BS2185" s="174"/>
      <c r="BT2185" s="174"/>
    </row>
    <row r="2186" spans="1:72" s="177" customFormat="1">
      <c r="A2186" s="176"/>
      <c r="B2186" s="176"/>
      <c r="C2186" s="178"/>
      <c r="D2186" s="176"/>
      <c r="E2186" s="174"/>
      <c r="F2186" s="174"/>
      <c r="G2186" s="174"/>
      <c r="H2186" s="174"/>
      <c r="I2186" s="174"/>
      <c r="J2186" s="174"/>
      <c r="K2186" s="174"/>
      <c r="L2186" s="174"/>
      <c r="M2186" s="174"/>
      <c r="N2186" s="174"/>
      <c r="O2186" s="174"/>
      <c r="P2186" s="174"/>
      <c r="Q2186" s="174"/>
      <c r="R2186" s="174"/>
      <c r="S2186" s="174"/>
      <c r="T2186" s="174"/>
      <c r="U2186" s="174"/>
      <c r="V2186" s="174"/>
      <c r="W2186" s="174"/>
      <c r="X2186" s="174"/>
      <c r="Y2186" s="174"/>
      <c r="Z2186" s="174"/>
      <c r="AA2186" s="174"/>
      <c r="AB2186" s="174"/>
      <c r="AC2186" s="174"/>
      <c r="AD2186" s="174"/>
      <c r="AE2186" s="174"/>
      <c r="AF2186" s="174"/>
      <c r="AG2186" s="174"/>
      <c r="AH2186" s="174"/>
      <c r="AI2186" s="174"/>
      <c r="AJ2186" s="174"/>
      <c r="AK2186" s="174"/>
      <c r="AL2186" s="174"/>
      <c r="AM2186" s="174"/>
      <c r="AN2186" s="174"/>
      <c r="AO2186" s="174"/>
      <c r="AP2186" s="174"/>
      <c r="AQ2186" s="174"/>
      <c r="AR2186" s="174"/>
      <c r="AS2186" s="174"/>
      <c r="AT2186" s="174"/>
      <c r="AU2186" s="174"/>
      <c r="AV2186" s="174"/>
      <c r="AW2186" s="174"/>
      <c r="AX2186" s="174"/>
      <c r="AY2186" s="174"/>
      <c r="AZ2186" s="174"/>
      <c r="BA2186" s="174"/>
      <c r="BB2186" s="174"/>
      <c r="BC2186" s="174"/>
      <c r="BD2186" s="174"/>
      <c r="BE2186" s="174"/>
      <c r="BF2186" s="174"/>
      <c r="BG2186" s="174"/>
      <c r="BH2186" s="174"/>
      <c r="BI2186" s="174"/>
      <c r="BJ2186" s="174"/>
      <c r="BK2186" s="174"/>
      <c r="BL2186" s="174"/>
      <c r="BM2186" s="174"/>
      <c r="BN2186" s="174"/>
      <c r="BO2186" s="174"/>
      <c r="BP2186" s="174"/>
      <c r="BQ2186" s="174"/>
      <c r="BR2186" s="174"/>
      <c r="BS2186" s="174"/>
      <c r="BT2186" s="174"/>
    </row>
    <row r="2187" spans="1:72" s="177" customFormat="1">
      <c r="A2187" s="176"/>
      <c r="B2187" s="176"/>
      <c r="C2187" s="178"/>
      <c r="D2187" s="176"/>
      <c r="E2187" s="174"/>
      <c r="F2187" s="174"/>
      <c r="G2187" s="174"/>
      <c r="H2187" s="174"/>
      <c r="I2187" s="174"/>
      <c r="J2187" s="174"/>
      <c r="K2187" s="174"/>
      <c r="L2187" s="174"/>
      <c r="M2187" s="174"/>
      <c r="N2187" s="174"/>
      <c r="O2187" s="174"/>
      <c r="P2187" s="174"/>
      <c r="Q2187" s="174"/>
      <c r="R2187" s="174"/>
      <c r="S2187" s="174"/>
      <c r="T2187" s="174"/>
      <c r="U2187" s="174"/>
      <c r="V2187" s="174"/>
      <c r="W2187" s="174"/>
      <c r="X2187" s="174"/>
      <c r="Y2187" s="174"/>
      <c r="Z2187" s="174"/>
      <c r="AA2187" s="174"/>
      <c r="AB2187" s="174"/>
      <c r="AC2187" s="174"/>
      <c r="AD2187" s="174"/>
      <c r="AE2187" s="174"/>
      <c r="AF2187" s="174"/>
      <c r="AG2187" s="174"/>
      <c r="AH2187" s="174"/>
      <c r="AI2187" s="174"/>
      <c r="AJ2187" s="174"/>
      <c r="AK2187" s="174"/>
      <c r="AL2187" s="174"/>
      <c r="AM2187" s="174"/>
      <c r="AN2187" s="174"/>
      <c r="AO2187" s="174"/>
      <c r="AP2187" s="174"/>
      <c r="AQ2187" s="174"/>
      <c r="AR2187" s="174"/>
      <c r="AS2187" s="174"/>
      <c r="AT2187" s="174"/>
      <c r="AU2187" s="174"/>
      <c r="AV2187" s="174"/>
      <c r="AW2187" s="174"/>
      <c r="AX2187" s="174"/>
      <c r="AY2187" s="174"/>
      <c r="AZ2187" s="174"/>
      <c r="BA2187" s="174"/>
      <c r="BB2187" s="174"/>
      <c r="BC2187" s="174"/>
      <c r="BD2187" s="174"/>
      <c r="BE2187" s="174"/>
      <c r="BF2187" s="174"/>
      <c r="BG2187" s="174"/>
      <c r="BH2187" s="174"/>
      <c r="BI2187" s="174"/>
      <c r="BJ2187" s="174"/>
      <c r="BK2187" s="174"/>
      <c r="BL2187" s="174"/>
      <c r="BM2187" s="174"/>
      <c r="BN2187" s="174"/>
      <c r="BO2187" s="174"/>
      <c r="BP2187" s="174"/>
      <c r="BQ2187" s="174"/>
      <c r="BR2187" s="174"/>
      <c r="BS2187" s="174"/>
      <c r="BT2187" s="174"/>
    </row>
    <row r="2188" spans="1:72" s="177" customFormat="1">
      <c r="A2188" s="176"/>
      <c r="B2188" s="176"/>
      <c r="C2188" s="178"/>
      <c r="D2188" s="176"/>
      <c r="E2188" s="174"/>
      <c r="F2188" s="174"/>
      <c r="G2188" s="174"/>
      <c r="H2188" s="174"/>
      <c r="I2188" s="174"/>
      <c r="J2188" s="174"/>
      <c r="K2188" s="174"/>
      <c r="L2188" s="174"/>
      <c r="M2188" s="174"/>
      <c r="N2188" s="174"/>
      <c r="O2188" s="174"/>
      <c r="P2188" s="174"/>
      <c r="Q2188" s="174"/>
      <c r="R2188" s="174"/>
      <c r="S2188" s="174"/>
      <c r="T2188" s="174"/>
      <c r="U2188" s="174"/>
      <c r="V2188" s="174"/>
      <c r="W2188" s="174"/>
      <c r="X2188" s="174"/>
      <c r="Y2188" s="174"/>
      <c r="Z2188" s="174"/>
      <c r="AA2188" s="174"/>
      <c r="AB2188" s="174"/>
      <c r="AC2188" s="174"/>
      <c r="AD2188" s="174"/>
      <c r="AE2188" s="174"/>
      <c r="AF2188" s="174"/>
      <c r="AG2188" s="174"/>
      <c r="AH2188" s="174"/>
      <c r="AI2188" s="174"/>
      <c r="AJ2188" s="174"/>
      <c r="AK2188" s="174"/>
      <c r="AL2188" s="174"/>
      <c r="AM2188" s="174"/>
      <c r="AN2188" s="174"/>
      <c r="AO2188" s="174"/>
      <c r="AP2188" s="174"/>
      <c r="AQ2188" s="174"/>
      <c r="AR2188" s="174"/>
      <c r="AS2188" s="174"/>
      <c r="AT2188" s="174"/>
      <c r="AU2188" s="174"/>
      <c r="AV2188" s="174"/>
      <c r="AW2188" s="174"/>
      <c r="AX2188" s="174"/>
      <c r="AY2188" s="174"/>
      <c r="AZ2188" s="174"/>
      <c r="BA2188" s="174"/>
      <c r="BB2188" s="174"/>
      <c r="BC2188" s="174"/>
      <c r="BD2188" s="174"/>
      <c r="BE2188" s="174"/>
      <c r="BF2188" s="174"/>
      <c r="BG2188" s="174"/>
      <c r="BH2188" s="174"/>
      <c r="BI2188" s="174"/>
      <c r="BJ2188" s="174"/>
      <c r="BK2188" s="174"/>
      <c r="BL2188" s="174"/>
      <c r="BM2188" s="174"/>
      <c r="BN2188" s="174"/>
      <c r="BO2188" s="174"/>
      <c r="BP2188" s="174"/>
      <c r="BQ2188" s="174"/>
      <c r="BR2188" s="174"/>
      <c r="BS2188" s="174"/>
      <c r="BT2188" s="174"/>
    </row>
    <row r="2189" spans="1:72" s="177" customFormat="1">
      <c r="A2189" s="176"/>
      <c r="B2189" s="176"/>
      <c r="C2189" s="178"/>
      <c r="D2189" s="176"/>
      <c r="E2189" s="174"/>
      <c r="F2189" s="174"/>
      <c r="G2189" s="174"/>
      <c r="H2189" s="174"/>
      <c r="I2189" s="174"/>
      <c r="J2189" s="174"/>
      <c r="K2189" s="174"/>
      <c r="L2189" s="174"/>
      <c r="M2189" s="174"/>
      <c r="N2189" s="174"/>
      <c r="O2189" s="174"/>
      <c r="P2189" s="174"/>
      <c r="Q2189" s="174"/>
      <c r="R2189" s="174"/>
      <c r="S2189" s="174"/>
      <c r="T2189" s="174"/>
      <c r="U2189" s="174"/>
      <c r="V2189" s="174"/>
      <c r="W2189" s="174"/>
      <c r="X2189" s="174"/>
      <c r="Y2189" s="174"/>
      <c r="Z2189" s="174"/>
      <c r="AA2189" s="174"/>
      <c r="AB2189" s="174"/>
      <c r="AC2189" s="174"/>
      <c r="AD2189" s="174"/>
      <c r="AE2189" s="174"/>
      <c r="AF2189" s="174"/>
      <c r="AG2189" s="174"/>
      <c r="AH2189" s="174"/>
      <c r="AI2189" s="174"/>
      <c r="AJ2189" s="174"/>
      <c r="AK2189" s="174"/>
      <c r="AL2189" s="174"/>
      <c r="AM2189" s="174"/>
      <c r="AN2189" s="174"/>
      <c r="AO2189" s="174"/>
      <c r="AP2189" s="174"/>
      <c r="AQ2189" s="174"/>
      <c r="AR2189" s="174"/>
      <c r="AS2189" s="174"/>
      <c r="AT2189" s="174"/>
      <c r="AU2189" s="174"/>
      <c r="AV2189" s="174"/>
      <c r="AW2189" s="174"/>
      <c r="AX2189" s="174"/>
      <c r="AY2189" s="174"/>
      <c r="AZ2189" s="174"/>
      <c r="BA2189" s="174"/>
      <c r="BB2189" s="174"/>
      <c r="BC2189" s="174"/>
      <c r="BD2189" s="174"/>
      <c r="BE2189" s="174"/>
      <c r="BF2189" s="174"/>
      <c r="BG2189" s="174"/>
      <c r="BH2189" s="174"/>
      <c r="BI2189" s="174"/>
      <c r="BJ2189" s="174"/>
      <c r="BK2189" s="174"/>
      <c r="BL2189" s="174"/>
      <c r="BM2189" s="174"/>
      <c r="BN2189" s="174"/>
      <c r="BO2189" s="174"/>
      <c r="BP2189" s="174"/>
      <c r="BQ2189" s="174"/>
      <c r="BR2189" s="174"/>
      <c r="BS2189" s="174"/>
      <c r="BT2189" s="174"/>
    </row>
    <row r="2190" spans="1:72" s="177" customFormat="1">
      <c r="A2190" s="176"/>
      <c r="B2190" s="176"/>
      <c r="C2190" s="178"/>
      <c r="D2190" s="176"/>
      <c r="E2190" s="174"/>
      <c r="F2190" s="174"/>
      <c r="G2190" s="174"/>
      <c r="H2190" s="174"/>
      <c r="I2190" s="174"/>
      <c r="J2190" s="174"/>
      <c r="K2190" s="174"/>
      <c r="L2190" s="174"/>
      <c r="M2190" s="174"/>
      <c r="N2190" s="174"/>
      <c r="O2190" s="174"/>
      <c r="P2190" s="174"/>
      <c r="Q2190" s="174"/>
      <c r="R2190" s="174"/>
      <c r="S2190" s="174"/>
      <c r="T2190" s="174"/>
      <c r="U2190" s="174"/>
      <c r="V2190" s="174"/>
      <c r="W2190" s="174"/>
      <c r="X2190" s="174"/>
      <c r="Y2190" s="174"/>
      <c r="Z2190" s="174"/>
      <c r="AA2190" s="174"/>
      <c r="AB2190" s="174"/>
      <c r="AC2190" s="174"/>
      <c r="AD2190" s="174"/>
      <c r="AE2190" s="174"/>
      <c r="AF2190" s="174"/>
      <c r="AG2190" s="174"/>
      <c r="AH2190" s="174"/>
      <c r="AI2190" s="174"/>
      <c r="AJ2190" s="174"/>
      <c r="AK2190" s="174"/>
      <c r="AL2190" s="174"/>
      <c r="AM2190" s="174"/>
      <c r="AN2190" s="174"/>
      <c r="AO2190" s="174"/>
      <c r="AP2190" s="174"/>
      <c r="AQ2190" s="174"/>
      <c r="AR2190" s="174"/>
      <c r="AS2190" s="174"/>
      <c r="AT2190" s="174"/>
      <c r="AU2190" s="174"/>
      <c r="AV2190" s="174"/>
      <c r="AW2190" s="174"/>
      <c r="AX2190" s="174"/>
      <c r="AY2190" s="174"/>
      <c r="AZ2190" s="174"/>
      <c r="BA2190" s="174"/>
      <c r="BB2190" s="174"/>
      <c r="BC2190" s="174"/>
      <c r="BD2190" s="174"/>
      <c r="BE2190" s="174"/>
      <c r="BF2190" s="174"/>
      <c r="BG2190" s="174"/>
      <c r="BH2190" s="174"/>
      <c r="BI2190" s="174"/>
      <c r="BJ2190" s="174"/>
      <c r="BK2190" s="174"/>
      <c r="BL2190" s="174"/>
      <c r="BM2190" s="174"/>
      <c r="BN2190" s="174"/>
      <c r="BO2190" s="174"/>
      <c r="BP2190" s="174"/>
      <c r="BQ2190" s="174"/>
      <c r="BR2190" s="174"/>
      <c r="BS2190" s="174"/>
      <c r="BT2190" s="174"/>
    </row>
    <row r="2191" spans="1:72" s="177" customFormat="1">
      <c r="A2191" s="176"/>
      <c r="B2191" s="176"/>
      <c r="C2191" s="178"/>
      <c r="D2191" s="176"/>
      <c r="E2191" s="174"/>
      <c r="F2191" s="174"/>
      <c r="G2191" s="174"/>
      <c r="H2191" s="174"/>
      <c r="I2191" s="174"/>
      <c r="J2191" s="174"/>
      <c r="K2191" s="174"/>
      <c r="L2191" s="174"/>
      <c r="M2191" s="174"/>
      <c r="N2191" s="174"/>
      <c r="O2191" s="174"/>
      <c r="P2191" s="174"/>
      <c r="Q2191" s="174"/>
      <c r="R2191" s="174"/>
      <c r="S2191" s="174"/>
      <c r="T2191" s="174"/>
      <c r="U2191" s="174"/>
      <c r="V2191" s="174"/>
      <c r="W2191" s="174"/>
      <c r="X2191" s="174"/>
      <c r="Y2191" s="174"/>
      <c r="Z2191" s="174"/>
      <c r="AA2191" s="174"/>
      <c r="AB2191" s="174"/>
      <c r="AC2191" s="174"/>
      <c r="AD2191" s="174"/>
      <c r="AE2191" s="174"/>
      <c r="AF2191" s="174"/>
      <c r="AG2191" s="174"/>
      <c r="AH2191" s="174"/>
      <c r="AI2191" s="174"/>
      <c r="AJ2191" s="174"/>
      <c r="AK2191" s="174"/>
      <c r="AL2191" s="174"/>
      <c r="AM2191" s="174"/>
      <c r="AN2191" s="174"/>
      <c r="AO2191" s="174"/>
      <c r="AP2191" s="174"/>
      <c r="AQ2191" s="174"/>
      <c r="AR2191" s="174"/>
      <c r="AS2191" s="174"/>
      <c r="AT2191" s="174"/>
      <c r="AU2191" s="174"/>
      <c r="AV2191" s="174"/>
      <c r="AW2191" s="174"/>
      <c r="AX2191" s="174"/>
      <c r="AY2191" s="174"/>
      <c r="AZ2191" s="174"/>
      <c r="BA2191" s="174"/>
      <c r="BB2191" s="174"/>
      <c r="BC2191" s="174"/>
      <c r="BD2191" s="174"/>
      <c r="BE2191" s="174"/>
      <c r="BF2191" s="174"/>
      <c r="BG2191" s="174"/>
      <c r="BH2191" s="174"/>
      <c r="BI2191" s="174"/>
      <c r="BJ2191" s="174"/>
      <c r="BK2191" s="174"/>
      <c r="BL2191" s="174"/>
      <c r="BM2191" s="174"/>
      <c r="BN2191" s="174"/>
      <c r="BO2191" s="174"/>
      <c r="BP2191" s="174"/>
      <c r="BQ2191" s="174"/>
      <c r="BR2191" s="174"/>
      <c r="BS2191" s="174"/>
      <c r="BT2191" s="174"/>
    </row>
    <row r="2192" spans="1:72" s="177" customFormat="1">
      <c r="A2192" s="176"/>
      <c r="B2192" s="176"/>
      <c r="C2192" s="178"/>
      <c r="D2192" s="176"/>
      <c r="E2192" s="174"/>
      <c r="F2192" s="174"/>
      <c r="G2192" s="174"/>
      <c r="H2192" s="174"/>
      <c r="I2192" s="174"/>
      <c r="J2192" s="174"/>
      <c r="K2192" s="174"/>
      <c r="L2192" s="174"/>
      <c r="M2192" s="174"/>
      <c r="N2192" s="174"/>
      <c r="O2192" s="174"/>
      <c r="P2192" s="174"/>
      <c r="Q2192" s="174"/>
      <c r="R2192" s="174"/>
      <c r="S2192" s="174"/>
      <c r="T2192" s="174"/>
      <c r="U2192" s="174"/>
      <c r="V2192" s="174"/>
      <c r="W2192" s="174"/>
      <c r="X2192" s="174"/>
      <c r="Y2192" s="174"/>
      <c r="Z2192" s="174"/>
      <c r="AA2192" s="174"/>
      <c r="AB2192" s="174"/>
      <c r="AC2192" s="174"/>
      <c r="AD2192" s="174"/>
      <c r="AE2192" s="174"/>
      <c r="AF2192" s="174"/>
      <c r="AG2192" s="174"/>
      <c r="AH2192" s="174"/>
      <c r="AI2192" s="174"/>
      <c r="AJ2192" s="174"/>
      <c r="AK2192" s="174"/>
      <c r="AL2192" s="174"/>
      <c r="AM2192" s="174"/>
      <c r="AN2192" s="174"/>
      <c r="AO2192" s="174"/>
      <c r="AP2192" s="174"/>
      <c r="AQ2192" s="174"/>
      <c r="AR2192" s="174"/>
      <c r="AS2192" s="174"/>
      <c r="AT2192" s="174"/>
      <c r="AU2192" s="174"/>
      <c r="AV2192" s="174"/>
      <c r="AW2192" s="174"/>
      <c r="AX2192" s="174"/>
      <c r="AY2192" s="174"/>
      <c r="AZ2192" s="174"/>
      <c r="BA2192" s="174"/>
      <c r="BB2192" s="174"/>
      <c r="BC2192" s="174"/>
      <c r="BD2192" s="174"/>
      <c r="BE2192" s="174"/>
      <c r="BF2192" s="174"/>
      <c r="BG2192" s="174"/>
      <c r="BH2192" s="174"/>
      <c r="BI2192" s="174"/>
      <c r="BJ2192" s="174"/>
      <c r="BK2192" s="174"/>
      <c r="BL2192" s="174"/>
      <c r="BM2192" s="174"/>
      <c r="BN2192" s="174"/>
      <c r="BO2192" s="174"/>
      <c r="BP2192" s="174"/>
      <c r="BQ2192" s="174"/>
      <c r="BR2192" s="174"/>
      <c r="BS2192" s="174"/>
      <c r="BT2192" s="174"/>
    </row>
    <row r="2193" spans="1:72" s="177" customFormat="1">
      <c r="A2193" s="176"/>
      <c r="B2193" s="176"/>
      <c r="C2193" s="178"/>
      <c r="D2193" s="176"/>
      <c r="E2193" s="174"/>
      <c r="F2193" s="174"/>
      <c r="G2193" s="174"/>
      <c r="H2193" s="174"/>
      <c r="I2193" s="174"/>
      <c r="J2193" s="174"/>
      <c r="K2193" s="174"/>
      <c r="L2193" s="174"/>
      <c r="M2193" s="174"/>
      <c r="N2193" s="174"/>
      <c r="O2193" s="174"/>
      <c r="P2193" s="174"/>
      <c r="Q2193" s="174"/>
      <c r="R2193" s="174"/>
      <c r="S2193" s="174"/>
      <c r="T2193" s="174"/>
      <c r="U2193" s="174"/>
      <c r="V2193" s="174"/>
      <c r="W2193" s="174"/>
      <c r="X2193" s="174"/>
      <c r="Y2193" s="174"/>
      <c r="Z2193" s="174"/>
      <c r="AA2193" s="174"/>
      <c r="AB2193" s="174"/>
      <c r="AC2193" s="174"/>
      <c r="AD2193" s="174"/>
      <c r="AE2193" s="174"/>
      <c r="AF2193" s="174"/>
      <c r="AG2193" s="174"/>
      <c r="AH2193" s="174"/>
      <c r="AI2193" s="174"/>
      <c r="AJ2193" s="174"/>
      <c r="AK2193" s="174"/>
      <c r="AL2193" s="174"/>
      <c r="AM2193" s="174"/>
      <c r="AN2193" s="174"/>
      <c r="AO2193" s="174"/>
      <c r="AP2193" s="174"/>
      <c r="AQ2193" s="174"/>
      <c r="AR2193" s="174"/>
      <c r="AS2193" s="174"/>
      <c r="AT2193" s="174"/>
      <c r="AU2193" s="174"/>
      <c r="AV2193" s="174"/>
      <c r="AW2193" s="174"/>
      <c r="AX2193" s="174"/>
      <c r="AY2193" s="174"/>
      <c r="AZ2193" s="174"/>
      <c r="BA2193" s="174"/>
      <c r="BB2193" s="174"/>
      <c r="BC2193" s="174"/>
      <c r="BD2193" s="174"/>
      <c r="BE2193" s="174"/>
      <c r="BF2193" s="174"/>
      <c r="BG2193" s="174"/>
      <c r="BH2193" s="174"/>
      <c r="BI2193" s="174"/>
      <c r="BJ2193" s="174"/>
      <c r="BK2193" s="174"/>
      <c r="BL2193" s="174"/>
      <c r="BM2193" s="174"/>
      <c r="BN2193" s="174"/>
      <c r="BO2193" s="174"/>
      <c r="BP2193" s="174"/>
      <c r="BQ2193" s="174"/>
      <c r="BR2193" s="174"/>
      <c r="BS2193" s="174"/>
      <c r="BT2193" s="174"/>
    </row>
    <row r="2194" spans="1:72" s="177" customFormat="1">
      <c r="A2194" s="176"/>
      <c r="B2194" s="176"/>
      <c r="C2194" s="178"/>
      <c r="D2194" s="176"/>
      <c r="E2194" s="174"/>
      <c r="F2194" s="174"/>
      <c r="G2194" s="174"/>
      <c r="H2194" s="174"/>
      <c r="I2194" s="174"/>
      <c r="J2194" s="174"/>
      <c r="K2194" s="174"/>
      <c r="L2194" s="174"/>
      <c r="M2194" s="174"/>
      <c r="N2194" s="174"/>
      <c r="O2194" s="174"/>
      <c r="P2194" s="174"/>
      <c r="Q2194" s="174"/>
      <c r="R2194" s="174"/>
      <c r="S2194" s="174"/>
      <c r="T2194" s="174"/>
      <c r="U2194" s="174"/>
      <c r="V2194" s="174"/>
      <c r="W2194" s="174"/>
      <c r="X2194" s="174"/>
      <c r="Y2194" s="174"/>
      <c r="Z2194" s="174"/>
      <c r="AA2194" s="174"/>
      <c r="AB2194" s="174"/>
      <c r="AC2194" s="174"/>
      <c r="AD2194" s="174"/>
      <c r="AE2194" s="174"/>
      <c r="AF2194" s="174"/>
      <c r="AG2194" s="174"/>
      <c r="AH2194" s="174"/>
      <c r="AI2194" s="174"/>
      <c r="AJ2194" s="174"/>
      <c r="AK2194" s="174"/>
      <c r="AL2194" s="174"/>
      <c r="AM2194" s="174"/>
      <c r="AN2194" s="174"/>
      <c r="AO2194" s="174"/>
      <c r="AP2194" s="174"/>
      <c r="AQ2194" s="174"/>
      <c r="AR2194" s="174"/>
      <c r="AS2194" s="174"/>
      <c r="AT2194" s="174"/>
      <c r="AU2194" s="174"/>
      <c r="AV2194" s="174"/>
      <c r="AW2194" s="174"/>
      <c r="AX2194" s="174"/>
      <c r="AY2194" s="174"/>
      <c r="AZ2194" s="174"/>
      <c r="BA2194" s="174"/>
      <c r="BB2194" s="174"/>
      <c r="BC2194" s="174"/>
      <c r="BD2194" s="174"/>
      <c r="BE2194" s="174"/>
      <c r="BF2194" s="174"/>
      <c r="BG2194" s="174"/>
      <c r="BH2194" s="174"/>
      <c r="BI2194" s="174"/>
      <c r="BJ2194" s="174"/>
      <c r="BK2194" s="174"/>
      <c r="BL2194" s="174"/>
      <c r="BM2194" s="174"/>
      <c r="BN2194" s="174"/>
      <c r="BO2194" s="174"/>
      <c r="BP2194" s="174"/>
      <c r="BQ2194" s="174"/>
      <c r="BR2194" s="174"/>
      <c r="BS2194" s="174"/>
      <c r="BT2194" s="174"/>
    </row>
    <row r="2195" spans="1:72" s="177" customFormat="1">
      <c r="A2195" s="176"/>
      <c r="B2195" s="176"/>
      <c r="C2195" s="178"/>
      <c r="D2195" s="176"/>
      <c r="E2195" s="174"/>
      <c r="F2195" s="174"/>
      <c r="G2195" s="174"/>
      <c r="H2195" s="174"/>
      <c r="I2195" s="174"/>
      <c r="J2195" s="174"/>
      <c r="K2195" s="174"/>
      <c r="L2195" s="174"/>
      <c r="M2195" s="174"/>
      <c r="N2195" s="174"/>
      <c r="O2195" s="174"/>
      <c r="P2195" s="174"/>
      <c r="Q2195" s="174"/>
      <c r="R2195" s="174"/>
      <c r="S2195" s="174"/>
      <c r="T2195" s="174"/>
      <c r="U2195" s="174"/>
      <c r="V2195" s="174"/>
      <c r="W2195" s="174"/>
      <c r="X2195" s="174"/>
      <c r="Y2195" s="174"/>
      <c r="Z2195" s="174"/>
      <c r="AA2195" s="174"/>
      <c r="AB2195" s="174"/>
      <c r="AC2195" s="174"/>
      <c r="AD2195" s="174"/>
      <c r="AE2195" s="174"/>
      <c r="AF2195" s="174"/>
      <c r="AG2195" s="174"/>
      <c r="AH2195" s="174"/>
      <c r="AI2195" s="174"/>
      <c r="AJ2195" s="174"/>
      <c r="AK2195" s="174"/>
      <c r="AL2195" s="174"/>
      <c r="AM2195" s="174"/>
      <c r="AN2195" s="174"/>
      <c r="AO2195" s="174"/>
      <c r="AP2195" s="174"/>
      <c r="AQ2195" s="174"/>
      <c r="AR2195" s="174"/>
      <c r="AS2195" s="174"/>
      <c r="AT2195" s="174"/>
      <c r="AU2195" s="174"/>
      <c r="AV2195" s="174"/>
      <c r="AW2195" s="174"/>
      <c r="AX2195" s="174"/>
      <c r="AY2195" s="174"/>
      <c r="AZ2195" s="174"/>
      <c r="BA2195" s="174"/>
      <c r="BB2195" s="174"/>
      <c r="BC2195" s="174"/>
      <c r="BD2195" s="174"/>
      <c r="BE2195" s="174"/>
      <c r="BF2195" s="174"/>
      <c r="BG2195" s="174"/>
      <c r="BH2195" s="174"/>
      <c r="BI2195" s="174"/>
      <c r="BJ2195" s="174"/>
      <c r="BK2195" s="174"/>
      <c r="BL2195" s="174"/>
      <c r="BM2195" s="174"/>
      <c r="BN2195" s="174"/>
      <c r="BO2195" s="174"/>
      <c r="BP2195" s="174"/>
      <c r="BQ2195" s="174"/>
      <c r="BR2195" s="174"/>
      <c r="BS2195" s="174"/>
      <c r="BT2195" s="174"/>
    </row>
    <row r="2196" spans="1:72" s="177" customFormat="1">
      <c r="A2196" s="176"/>
      <c r="B2196" s="176"/>
      <c r="C2196" s="178"/>
      <c r="D2196" s="176"/>
      <c r="E2196" s="174"/>
      <c r="F2196" s="174"/>
      <c r="G2196" s="174"/>
      <c r="H2196" s="174"/>
      <c r="I2196" s="174"/>
      <c r="J2196" s="174"/>
      <c r="K2196" s="174"/>
      <c r="L2196" s="174"/>
      <c r="M2196" s="174"/>
      <c r="N2196" s="174"/>
      <c r="O2196" s="174"/>
      <c r="P2196" s="174"/>
      <c r="Q2196" s="174"/>
      <c r="R2196" s="174"/>
      <c r="S2196" s="174"/>
      <c r="T2196" s="174"/>
      <c r="U2196" s="174"/>
      <c r="V2196" s="174"/>
      <c r="W2196" s="174"/>
      <c r="X2196" s="174"/>
      <c r="Y2196" s="174"/>
      <c r="Z2196" s="174"/>
      <c r="AA2196" s="174"/>
      <c r="AB2196" s="174"/>
      <c r="AC2196" s="174"/>
      <c r="AD2196" s="174"/>
      <c r="AE2196" s="174"/>
      <c r="AF2196" s="174"/>
      <c r="AG2196" s="174"/>
      <c r="AH2196" s="174"/>
      <c r="AI2196" s="174"/>
      <c r="AJ2196" s="174"/>
      <c r="AK2196" s="174"/>
      <c r="AL2196" s="174"/>
      <c r="AM2196" s="174"/>
      <c r="AN2196" s="174"/>
      <c r="AO2196" s="174"/>
      <c r="AP2196" s="174"/>
      <c r="AQ2196" s="174"/>
      <c r="AR2196" s="174"/>
      <c r="AS2196" s="174"/>
      <c r="AT2196" s="174"/>
      <c r="AU2196" s="174"/>
      <c r="AV2196" s="174"/>
      <c r="AW2196" s="174"/>
      <c r="AX2196" s="174"/>
      <c r="AY2196" s="174"/>
      <c r="AZ2196" s="174"/>
      <c r="BA2196" s="174"/>
      <c r="BB2196" s="174"/>
      <c r="BC2196" s="174"/>
      <c r="BD2196" s="174"/>
      <c r="BE2196" s="174"/>
      <c r="BF2196" s="174"/>
      <c r="BG2196" s="174"/>
      <c r="BH2196" s="174"/>
      <c r="BI2196" s="174"/>
      <c r="BJ2196" s="174"/>
      <c r="BK2196" s="174"/>
      <c r="BL2196" s="174"/>
      <c r="BM2196" s="174"/>
      <c r="BN2196" s="174"/>
      <c r="BO2196" s="174"/>
      <c r="BP2196" s="174"/>
      <c r="BQ2196" s="174"/>
      <c r="BR2196" s="174"/>
      <c r="BS2196" s="174"/>
      <c r="BT2196" s="174"/>
    </row>
    <row r="2197" spans="1:72" s="177" customFormat="1">
      <c r="A2197" s="176"/>
      <c r="B2197" s="176"/>
      <c r="C2197" s="178"/>
      <c r="D2197" s="176"/>
      <c r="E2197" s="174"/>
      <c r="F2197" s="174"/>
      <c r="G2197" s="174"/>
      <c r="H2197" s="174"/>
      <c r="I2197" s="174"/>
      <c r="J2197" s="174"/>
      <c r="K2197" s="174"/>
      <c r="L2197" s="174"/>
      <c r="M2197" s="174"/>
      <c r="N2197" s="174"/>
      <c r="O2197" s="174"/>
      <c r="P2197" s="174"/>
      <c r="Q2197" s="174"/>
      <c r="R2197" s="174"/>
      <c r="S2197" s="174"/>
      <c r="T2197" s="174"/>
      <c r="U2197" s="174"/>
      <c r="V2197" s="174"/>
      <c r="W2197" s="174"/>
      <c r="X2197" s="174"/>
      <c r="Y2197" s="174"/>
      <c r="Z2197" s="174"/>
      <c r="AA2197" s="174"/>
      <c r="AB2197" s="174"/>
      <c r="AC2197" s="174"/>
      <c r="AD2197" s="174"/>
      <c r="AE2197" s="174"/>
      <c r="AF2197" s="174"/>
      <c r="AG2197" s="174"/>
      <c r="AH2197" s="174"/>
      <c r="AI2197" s="174"/>
      <c r="AJ2197" s="174"/>
      <c r="AK2197" s="174"/>
      <c r="AL2197" s="174"/>
      <c r="AM2197" s="174"/>
      <c r="AN2197" s="174"/>
      <c r="AO2197" s="174"/>
      <c r="AP2197" s="174"/>
      <c r="AQ2197" s="174"/>
      <c r="AR2197" s="174"/>
      <c r="AS2197" s="174"/>
      <c r="AT2197" s="174"/>
      <c r="AU2197" s="174"/>
      <c r="AV2197" s="174"/>
      <c r="AW2197" s="174"/>
      <c r="AX2197" s="174"/>
      <c r="AY2197" s="174"/>
      <c r="AZ2197" s="174"/>
      <c r="BA2197" s="174"/>
      <c r="BB2197" s="174"/>
      <c r="BC2197" s="174"/>
      <c r="BD2197" s="174"/>
      <c r="BE2197" s="174"/>
      <c r="BF2197" s="174"/>
      <c r="BG2197" s="174"/>
      <c r="BH2197" s="174"/>
      <c r="BI2197" s="174"/>
      <c r="BJ2197" s="174"/>
      <c r="BK2197" s="174"/>
      <c r="BL2197" s="174"/>
      <c r="BM2197" s="174"/>
      <c r="BN2197" s="174"/>
      <c r="BO2197" s="174"/>
      <c r="BP2197" s="174"/>
      <c r="BQ2197" s="174"/>
      <c r="BR2197" s="174"/>
      <c r="BS2197" s="174"/>
      <c r="BT2197" s="174"/>
    </row>
    <row r="2198" spans="1:72" s="177" customFormat="1">
      <c r="A2198" s="176"/>
      <c r="B2198" s="176"/>
      <c r="C2198" s="178"/>
      <c r="D2198" s="176"/>
      <c r="E2198" s="174"/>
      <c r="F2198" s="174"/>
      <c r="G2198" s="174"/>
      <c r="H2198" s="174"/>
      <c r="I2198" s="174"/>
      <c r="J2198" s="174"/>
      <c r="K2198" s="174"/>
      <c r="L2198" s="174"/>
      <c r="M2198" s="174"/>
      <c r="N2198" s="174"/>
      <c r="O2198" s="174"/>
      <c r="P2198" s="174"/>
      <c r="Q2198" s="174"/>
      <c r="R2198" s="174"/>
      <c r="S2198" s="174"/>
      <c r="T2198" s="174"/>
      <c r="U2198" s="174"/>
      <c r="V2198" s="174"/>
      <c r="W2198" s="174"/>
      <c r="X2198" s="174"/>
      <c r="Y2198" s="174"/>
      <c r="Z2198" s="174"/>
      <c r="AA2198" s="174"/>
      <c r="AB2198" s="174"/>
      <c r="AC2198" s="174"/>
      <c r="AD2198" s="174"/>
      <c r="AE2198" s="174"/>
      <c r="AF2198" s="174"/>
      <c r="AG2198" s="174"/>
      <c r="AH2198" s="174"/>
      <c r="AI2198" s="174"/>
      <c r="AJ2198" s="174"/>
      <c r="AK2198" s="174"/>
      <c r="AL2198" s="174"/>
      <c r="AM2198" s="174"/>
      <c r="AN2198" s="174"/>
      <c r="AO2198" s="174"/>
      <c r="AP2198" s="174"/>
      <c r="AQ2198" s="174"/>
      <c r="AR2198" s="174"/>
      <c r="AS2198" s="174"/>
      <c r="AT2198" s="174"/>
      <c r="AU2198" s="174"/>
      <c r="AV2198" s="174"/>
      <c r="AW2198" s="174"/>
      <c r="AX2198" s="174"/>
      <c r="AY2198" s="174"/>
      <c r="AZ2198" s="174"/>
      <c r="BA2198" s="174"/>
      <c r="BB2198" s="174"/>
      <c r="BC2198" s="174"/>
      <c r="BD2198" s="174"/>
      <c r="BE2198" s="174"/>
      <c r="BF2198" s="174"/>
      <c r="BG2198" s="174"/>
      <c r="BH2198" s="174"/>
      <c r="BI2198" s="174"/>
      <c r="BJ2198" s="174"/>
      <c r="BK2198" s="174"/>
      <c r="BL2198" s="174"/>
      <c r="BM2198" s="174"/>
      <c r="BN2198" s="174"/>
      <c r="BO2198" s="174"/>
      <c r="BP2198" s="174"/>
      <c r="BQ2198" s="174"/>
      <c r="BR2198" s="174"/>
      <c r="BS2198" s="174"/>
      <c r="BT2198" s="174"/>
    </row>
    <row r="2199" spans="1:72" s="177" customFormat="1">
      <c r="A2199" s="176"/>
      <c r="B2199" s="176"/>
      <c r="C2199" s="178"/>
      <c r="D2199" s="176"/>
      <c r="E2199" s="174"/>
      <c r="F2199" s="174"/>
      <c r="G2199" s="174"/>
      <c r="H2199" s="174"/>
      <c r="I2199" s="174"/>
      <c r="J2199" s="174"/>
      <c r="K2199" s="174"/>
      <c r="L2199" s="174"/>
      <c r="M2199" s="174"/>
      <c r="N2199" s="174"/>
      <c r="O2199" s="174"/>
      <c r="P2199" s="174"/>
      <c r="Q2199" s="174"/>
      <c r="R2199" s="174"/>
      <c r="S2199" s="174"/>
      <c r="T2199" s="174"/>
      <c r="U2199" s="174"/>
      <c r="V2199" s="174"/>
      <c r="W2199" s="174"/>
      <c r="X2199" s="174"/>
      <c r="Y2199" s="174"/>
      <c r="Z2199" s="174"/>
      <c r="AA2199" s="174"/>
      <c r="AB2199" s="174"/>
      <c r="AC2199" s="174"/>
      <c r="AD2199" s="174"/>
      <c r="AE2199" s="174"/>
      <c r="AF2199" s="174"/>
      <c r="AG2199" s="174"/>
      <c r="AH2199" s="174"/>
      <c r="AI2199" s="174"/>
      <c r="AJ2199" s="174"/>
      <c r="AK2199" s="174"/>
      <c r="AL2199" s="174"/>
      <c r="AM2199" s="174"/>
      <c r="AN2199" s="174"/>
      <c r="AO2199" s="174"/>
      <c r="AP2199" s="174"/>
      <c r="AQ2199" s="174"/>
      <c r="AR2199" s="174"/>
      <c r="AS2199" s="174"/>
      <c r="AT2199" s="174"/>
      <c r="AU2199" s="174"/>
      <c r="AV2199" s="174"/>
      <c r="AW2199" s="174"/>
      <c r="AX2199" s="174"/>
      <c r="AY2199" s="174"/>
      <c r="AZ2199" s="174"/>
      <c r="BA2199" s="174"/>
      <c r="BB2199" s="174"/>
      <c r="BC2199" s="174"/>
      <c r="BD2199" s="174"/>
      <c r="BE2199" s="174"/>
      <c r="BF2199" s="174"/>
      <c r="BG2199" s="174"/>
      <c r="BH2199" s="174"/>
      <c r="BI2199" s="174"/>
      <c r="BJ2199" s="174"/>
      <c r="BK2199" s="174"/>
      <c r="BL2199" s="174"/>
      <c r="BM2199" s="174"/>
      <c r="BN2199" s="174"/>
      <c r="BO2199" s="174"/>
      <c r="BP2199" s="174"/>
      <c r="BQ2199" s="174"/>
      <c r="BR2199" s="174"/>
      <c r="BS2199" s="174"/>
      <c r="BT2199" s="174"/>
    </row>
    <row r="2200" spans="1:72" s="177" customFormat="1">
      <c r="A2200" s="176"/>
      <c r="B2200" s="176"/>
      <c r="C2200" s="178"/>
      <c r="D2200" s="176"/>
      <c r="E2200" s="174"/>
      <c r="F2200" s="174"/>
      <c r="G2200" s="174"/>
      <c r="H2200" s="174"/>
      <c r="I2200" s="174"/>
      <c r="J2200" s="174"/>
      <c r="K2200" s="174"/>
      <c r="L2200" s="174"/>
      <c r="M2200" s="174"/>
      <c r="N2200" s="174"/>
      <c r="O2200" s="174"/>
      <c r="P2200" s="174"/>
      <c r="Q2200" s="174"/>
      <c r="R2200" s="174"/>
      <c r="S2200" s="174"/>
      <c r="T2200" s="174"/>
      <c r="U2200" s="174"/>
      <c r="V2200" s="174"/>
      <c r="W2200" s="174"/>
      <c r="X2200" s="174"/>
      <c r="Y2200" s="174"/>
      <c r="Z2200" s="174"/>
      <c r="AA2200" s="174"/>
      <c r="AB2200" s="174"/>
      <c r="AC2200" s="174"/>
      <c r="AD2200" s="174"/>
      <c r="AE2200" s="174"/>
      <c r="AF2200" s="174"/>
      <c r="AG2200" s="174"/>
      <c r="AH2200" s="174"/>
      <c r="AI2200" s="174"/>
      <c r="AJ2200" s="174"/>
      <c r="AK2200" s="174"/>
      <c r="AL2200" s="174"/>
      <c r="AM2200" s="174"/>
      <c r="AN2200" s="174"/>
      <c r="AO2200" s="174"/>
      <c r="AP2200" s="174"/>
      <c r="AQ2200" s="174"/>
      <c r="AR2200" s="174"/>
      <c r="AS2200" s="174"/>
      <c r="AT2200" s="174"/>
      <c r="AU2200" s="174"/>
      <c r="AV2200" s="174"/>
      <c r="AW2200" s="174"/>
      <c r="AX2200" s="174"/>
      <c r="AY2200" s="174"/>
      <c r="AZ2200" s="174"/>
      <c r="BA2200" s="174"/>
      <c r="BB2200" s="174"/>
      <c r="BC2200" s="174"/>
      <c r="BD2200" s="174"/>
      <c r="BE2200" s="174"/>
      <c r="BF2200" s="174"/>
      <c r="BG2200" s="174"/>
      <c r="BH2200" s="174"/>
      <c r="BI2200" s="174"/>
      <c r="BJ2200" s="174"/>
      <c r="BK2200" s="174"/>
      <c r="BL2200" s="174"/>
      <c r="BM2200" s="174"/>
      <c r="BN2200" s="174"/>
      <c r="BO2200" s="174"/>
      <c r="BP2200" s="174"/>
      <c r="BQ2200" s="174"/>
      <c r="BR2200" s="174"/>
      <c r="BS2200" s="174"/>
      <c r="BT2200" s="174"/>
    </row>
    <row r="2201" spans="1:72" s="177" customFormat="1">
      <c r="A2201" s="176"/>
      <c r="B2201" s="176"/>
      <c r="C2201" s="178"/>
      <c r="D2201" s="176"/>
      <c r="E2201" s="174"/>
      <c r="F2201" s="174"/>
      <c r="G2201" s="174"/>
      <c r="H2201" s="174"/>
      <c r="I2201" s="174"/>
      <c r="J2201" s="174"/>
      <c r="K2201" s="174"/>
      <c r="L2201" s="174"/>
      <c r="M2201" s="174"/>
      <c r="N2201" s="174"/>
      <c r="O2201" s="174"/>
      <c r="P2201" s="174"/>
      <c r="Q2201" s="174"/>
      <c r="R2201" s="174"/>
      <c r="S2201" s="174"/>
      <c r="T2201" s="174"/>
      <c r="U2201" s="174"/>
      <c r="V2201" s="174"/>
      <c r="W2201" s="174"/>
      <c r="X2201" s="174"/>
      <c r="Y2201" s="174"/>
      <c r="Z2201" s="174"/>
      <c r="AA2201" s="174"/>
      <c r="AB2201" s="174"/>
      <c r="AC2201" s="174"/>
      <c r="AD2201" s="174"/>
      <c r="AE2201" s="174"/>
      <c r="AF2201" s="174"/>
      <c r="AG2201" s="174"/>
      <c r="AH2201" s="174"/>
      <c r="AI2201" s="174"/>
      <c r="AJ2201" s="174"/>
      <c r="AK2201" s="174"/>
      <c r="AL2201" s="174"/>
      <c r="AM2201" s="174"/>
      <c r="AN2201" s="174"/>
      <c r="AO2201" s="174"/>
      <c r="AP2201" s="174"/>
      <c r="AQ2201" s="174"/>
      <c r="AR2201" s="174"/>
      <c r="AS2201" s="174"/>
      <c r="AT2201" s="174"/>
      <c r="AU2201" s="174"/>
      <c r="AV2201" s="174"/>
      <c r="AW2201" s="174"/>
      <c r="AX2201" s="174"/>
      <c r="AY2201" s="174"/>
      <c r="AZ2201" s="174"/>
      <c r="BA2201" s="174"/>
      <c r="BB2201" s="174"/>
      <c r="BC2201" s="174"/>
      <c r="BD2201" s="174"/>
      <c r="BE2201" s="174"/>
      <c r="BF2201" s="174"/>
      <c r="BG2201" s="174"/>
      <c r="BH2201" s="174"/>
      <c r="BI2201" s="174"/>
      <c r="BJ2201" s="174"/>
      <c r="BK2201" s="174"/>
      <c r="BL2201" s="174"/>
      <c r="BM2201" s="174"/>
      <c r="BN2201" s="174"/>
      <c r="BO2201" s="174"/>
      <c r="BP2201" s="174"/>
      <c r="BQ2201" s="174"/>
      <c r="BR2201" s="174"/>
      <c r="BS2201" s="174"/>
      <c r="BT2201" s="174"/>
    </row>
    <row r="2202" spans="1:72" s="177" customFormat="1">
      <c r="A2202" s="176"/>
      <c r="B2202" s="176"/>
      <c r="C2202" s="178"/>
      <c r="D2202" s="176"/>
      <c r="E2202" s="174"/>
      <c r="F2202" s="174"/>
      <c r="G2202" s="174"/>
      <c r="H2202" s="174"/>
      <c r="I2202" s="174"/>
      <c r="J2202" s="174"/>
      <c r="K2202" s="174"/>
      <c r="L2202" s="174"/>
      <c r="M2202" s="174"/>
      <c r="N2202" s="174"/>
      <c r="O2202" s="174"/>
      <c r="P2202" s="174"/>
      <c r="Q2202" s="174"/>
      <c r="R2202" s="174"/>
      <c r="S2202" s="174"/>
      <c r="T2202" s="174"/>
      <c r="U2202" s="174"/>
      <c r="V2202" s="174"/>
      <c r="W2202" s="174"/>
      <c r="X2202" s="174"/>
      <c r="Y2202" s="174"/>
      <c r="Z2202" s="174"/>
      <c r="AA2202" s="174"/>
      <c r="AB2202" s="174"/>
      <c r="AC2202" s="174"/>
      <c r="AD2202" s="174"/>
      <c r="AE2202" s="174"/>
      <c r="AF2202" s="174"/>
      <c r="AG2202" s="174"/>
      <c r="AH2202" s="174"/>
      <c r="AI2202" s="174"/>
      <c r="AJ2202" s="174"/>
      <c r="AK2202" s="174"/>
      <c r="AL2202" s="174"/>
      <c r="AM2202" s="174"/>
      <c r="AN2202" s="174"/>
      <c r="AO2202" s="174"/>
      <c r="AP2202" s="174"/>
      <c r="AQ2202" s="174"/>
      <c r="AR2202" s="174"/>
      <c r="AS2202" s="174"/>
      <c r="AT2202" s="174"/>
      <c r="AU2202" s="174"/>
      <c r="AV2202" s="174"/>
      <c r="AW2202" s="174"/>
      <c r="AX2202" s="174"/>
      <c r="AY2202" s="174"/>
      <c r="AZ2202" s="174"/>
      <c r="BA2202" s="174"/>
      <c r="BB2202" s="174"/>
      <c r="BC2202" s="174"/>
      <c r="BD2202" s="174"/>
      <c r="BE2202" s="174"/>
      <c r="BF2202" s="174"/>
      <c r="BG2202" s="174"/>
      <c r="BH2202" s="174"/>
      <c r="BI2202" s="174"/>
      <c r="BJ2202" s="174"/>
      <c r="BK2202" s="174"/>
      <c r="BL2202" s="174"/>
      <c r="BM2202" s="174"/>
      <c r="BN2202" s="174"/>
      <c r="BO2202" s="174"/>
      <c r="BP2202" s="174"/>
      <c r="BQ2202" s="174"/>
      <c r="BR2202" s="174"/>
      <c r="BS2202" s="174"/>
      <c r="BT2202" s="174"/>
    </row>
    <row r="2203" spans="1:72" s="177" customFormat="1">
      <c r="A2203" s="176"/>
      <c r="B2203" s="176"/>
      <c r="C2203" s="178"/>
      <c r="D2203" s="176"/>
      <c r="E2203" s="174"/>
      <c r="F2203" s="174"/>
      <c r="G2203" s="174"/>
      <c r="H2203" s="174"/>
      <c r="I2203" s="174"/>
      <c r="J2203" s="174"/>
      <c r="K2203" s="174"/>
      <c r="L2203" s="174"/>
      <c r="M2203" s="174"/>
      <c r="N2203" s="174"/>
      <c r="O2203" s="174"/>
      <c r="P2203" s="174"/>
      <c r="Q2203" s="174"/>
      <c r="R2203" s="174"/>
      <c r="S2203" s="174"/>
      <c r="T2203" s="174"/>
      <c r="U2203" s="174"/>
      <c r="V2203" s="174"/>
      <c r="W2203" s="174"/>
      <c r="X2203" s="174"/>
      <c r="Y2203" s="174"/>
      <c r="Z2203" s="174"/>
      <c r="AA2203" s="174"/>
      <c r="AB2203" s="174"/>
      <c r="AC2203" s="174"/>
      <c r="AD2203" s="174"/>
      <c r="AE2203" s="174"/>
      <c r="AF2203" s="174"/>
      <c r="AG2203" s="174"/>
      <c r="AH2203" s="174"/>
      <c r="AI2203" s="174"/>
      <c r="AJ2203" s="174"/>
      <c r="AK2203" s="174"/>
      <c r="AL2203" s="174"/>
      <c r="AM2203" s="174"/>
      <c r="AN2203" s="174"/>
      <c r="AO2203" s="174"/>
      <c r="AP2203" s="174"/>
      <c r="AQ2203" s="174"/>
      <c r="AR2203" s="174"/>
      <c r="AS2203" s="174"/>
      <c r="AT2203" s="174"/>
      <c r="AU2203" s="174"/>
      <c r="AV2203" s="174"/>
      <c r="AW2203" s="174"/>
      <c r="AX2203" s="174"/>
      <c r="AY2203" s="174"/>
      <c r="AZ2203" s="174"/>
      <c r="BA2203" s="174"/>
      <c r="BB2203" s="174"/>
      <c r="BC2203" s="174"/>
      <c r="BD2203" s="174"/>
      <c r="BE2203" s="174"/>
      <c r="BF2203" s="174"/>
      <c r="BG2203" s="174"/>
      <c r="BH2203" s="174"/>
      <c r="BI2203" s="174"/>
      <c r="BJ2203" s="174"/>
      <c r="BK2203" s="174"/>
      <c r="BL2203" s="174"/>
      <c r="BM2203" s="174"/>
      <c r="BN2203" s="174"/>
      <c r="BO2203" s="174"/>
      <c r="BP2203" s="174"/>
      <c r="BQ2203" s="174"/>
      <c r="BR2203" s="174"/>
      <c r="BS2203" s="174"/>
      <c r="BT2203" s="174"/>
    </row>
    <row r="2204" spans="1:72" s="177" customFormat="1">
      <c r="A2204" s="176"/>
      <c r="B2204" s="176"/>
      <c r="C2204" s="178"/>
      <c r="D2204" s="176"/>
      <c r="E2204" s="174"/>
      <c r="F2204" s="174"/>
      <c r="G2204" s="174"/>
      <c r="H2204" s="174"/>
      <c r="I2204" s="174"/>
      <c r="J2204" s="174"/>
      <c r="K2204" s="174"/>
      <c r="L2204" s="174"/>
      <c r="M2204" s="174"/>
      <c r="N2204" s="174"/>
      <c r="O2204" s="174"/>
      <c r="P2204" s="174"/>
      <c r="Q2204" s="174"/>
      <c r="R2204" s="174"/>
      <c r="S2204" s="174"/>
      <c r="T2204" s="174"/>
      <c r="U2204" s="174"/>
      <c r="V2204" s="174"/>
      <c r="W2204" s="174"/>
      <c r="X2204" s="174"/>
      <c r="Y2204" s="174"/>
      <c r="Z2204" s="174"/>
      <c r="AA2204" s="174"/>
      <c r="AB2204" s="174"/>
      <c r="AC2204" s="174"/>
      <c r="AD2204" s="174"/>
      <c r="AE2204" s="174"/>
      <c r="AF2204" s="174"/>
      <c r="AG2204" s="174"/>
      <c r="AH2204" s="174"/>
      <c r="AI2204" s="174"/>
      <c r="AJ2204" s="174"/>
      <c r="AK2204" s="174"/>
      <c r="AL2204" s="174"/>
      <c r="AM2204" s="174"/>
      <c r="AN2204" s="174"/>
      <c r="AO2204" s="174"/>
      <c r="AP2204" s="174"/>
      <c r="AQ2204" s="174"/>
      <c r="AR2204" s="174"/>
      <c r="AS2204" s="174"/>
      <c r="AT2204" s="174"/>
      <c r="AU2204" s="174"/>
      <c r="AV2204" s="174"/>
      <c r="AW2204" s="174"/>
      <c r="AX2204" s="174"/>
      <c r="AY2204" s="174"/>
      <c r="AZ2204" s="174"/>
      <c r="BA2204" s="174"/>
      <c r="BB2204" s="174"/>
      <c r="BC2204" s="174"/>
      <c r="BD2204" s="174"/>
      <c r="BE2204" s="174"/>
      <c r="BF2204" s="174"/>
      <c r="BG2204" s="174"/>
      <c r="BH2204" s="174"/>
      <c r="BI2204" s="174"/>
      <c r="BJ2204" s="174"/>
      <c r="BK2204" s="174"/>
      <c r="BL2204" s="174"/>
      <c r="BM2204" s="174"/>
      <c r="BN2204" s="174"/>
      <c r="BO2204" s="174"/>
      <c r="BP2204" s="174"/>
      <c r="BQ2204" s="174"/>
      <c r="BR2204" s="174"/>
      <c r="BS2204" s="174"/>
      <c r="BT2204" s="174"/>
    </row>
    <row r="2205" spans="1:72" s="177" customFormat="1">
      <c r="A2205" s="176"/>
      <c r="B2205" s="176"/>
      <c r="C2205" s="178"/>
      <c r="D2205" s="176"/>
      <c r="E2205" s="174"/>
      <c r="F2205" s="174"/>
      <c r="G2205" s="174"/>
      <c r="H2205" s="174"/>
      <c r="I2205" s="174"/>
      <c r="J2205" s="174"/>
      <c r="K2205" s="174"/>
      <c r="L2205" s="174"/>
      <c r="M2205" s="174"/>
      <c r="N2205" s="174"/>
      <c r="O2205" s="174"/>
      <c r="P2205" s="174"/>
      <c r="Q2205" s="174"/>
      <c r="R2205" s="174"/>
      <c r="S2205" s="174"/>
      <c r="T2205" s="174"/>
      <c r="U2205" s="174"/>
      <c r="V2205" s="174"/>
      <c r="W2205" s="174"/>
      <c r="X2205" s="174"/>
      <c r="Y2205" s="174"/>
      <c r="Z2205" s="174"/>
      <c r="AA2205" s="174"/>
      <c r="AB2205" s="174"/>
      <c r="AC2205" s="174"/>
      <c r="AD2205" s="174"/>
      <c r="AE2205" s="174"/>
      <c r="AF2205" s="174"/>
      <c r="AG2205" s="174"/>
      <c r="AH2205" s="174"/>
      <c r="AI2205" s="174"/>
      <c r="AJ2205" s="174"/>
      <c r="AK2205" s="174"/>
      <c r="AL2205" s="174"/>
      <c r="AM2205" s="174"/>
      <c r="AN2205" s="174"/>
      <c r="AO2205" s="174"/>
      <c r="AP2205" s="174"/>
      <c r="AQ2205" s="174"/>
      <c r="AR2205" s="174"/>
      <c r="AS2205" s="174"/>
      <c r="AT2205" s="174"/>
      <c r="AU2205" s="174"/>
      <c r="AV2205" s="174"/>
      <c r="AW2205" s="174"/>
      <c r="AX2205" s="174"/>
      <c r="AY2205" s="174"/>
      <c r="AZ2205" s="174"/>
      <c r="BA2205" s="174"/>
      <c r="BB2205" s="174"/>
      <c r="BC2205" s="174"/>
      <c r="BD2205" s="174"/>
      <c r="BE2205" s="174"/>
      <c r="BF2205" s="174"/>
      <c r="BG2205" s="174"/>
      <c r="BH2205" s="174"/>
      <c r="BI2205" s="174"/>
      <c r="BJ2205" s="174"/>
      <c r="BK2205" s="174"/>
      <c r="BL2205" s="174"/>
      <c r="BM2205" s="174"/>
      <c r="BN2205" s="174"/>
      <c r="BO2205" s="174"/>
      <c r="BP2205" s="174"/>
      <c r="BQ2205" s="174"/>
      <c r="BR2205" s="174"/>
      <c r="BS2205" s="174"/>
      <c r="BT2205" s="174"/>
    </row>
    <row r="2206" spans="1:72" s="177" customFormat="1">
      <c r="A2206" s="176"/>
      <c r="B2206" s="176"/>
      <c r="C2206" s="178"/>
      <c r="D2206" s="176"/>
      <c r="E2206" s="174"/>
      <c r="F2206" s="174"/>
      <c r="G2206" s="174"/>
      <c r="H2206" s="174"/>
      <c r="I2206" s="174"/>
      <c r="J2206" s="174"/>
      <c r="K2206" s="174"/>
      <c r="L2206" s="174"/>
      <c r="M2206" s="174"/>
      <c r="N2206" s="174"/>
      <c r="O2206" s="174"/>
      <c r="P2206" s="174"/>
      <c r="Q2206" s="174"/>
      <c r="R2206" s="174"/>
      <c r="S2206" s="174"/>
      <c r="T2206" s="174"/>
      <c r="U2206" s="174"/>
      <c r="V2206" s="174"/>
      <c r="W2206" s="174"/>
      <c r="X2206" s="174"/>
      <c r="Y2206" s="174"/>
      <c r="Z2206" s="174"/>
      <c r="AA2206" s="174"/>
      <c r="AB2206" s="174"/>
      <c r="AC2206" s="174"/>
      <c r="AD2206" s="174"/>
      <c r="AE2206" s="174"/>
      <c r="AF2206" s="174"/>
      <c r="AG2206" s="174"/>
      <c r="AH2206" s="174"/>
      <c r="AI2206" s="174"/>
      <c r="AJ2206" s="174"/>
      <c r="AK2206" s="174"/>
      <c r="AL2206" s="174"/>
      <c r="AM2206" s="174"/>
      <c r="AN2206" s="174"/>
      <c r="AO2206" s="174"/>
      <c r="AP2206" s="174"/>
      <c r="AQ2206" s="174"/>
      <c r="AR2206" s="174"/>
      <c r="AS2206" s="174"/>
      <c r="AT2206" s="174"/>
      <c r="AU2206" s="174"/>
      <c r="AV2206" s="174"/>
      <c r="AW2206" s="174"/>
      <c r="AX2206" s="174"/>
      <c r="AY2206" s="174"/>
      <c r="AZ2206" s="174"/>
      <c r="BA2206" s="174"/>
      <c r="BB2206" s="174"/>
      <c r="BC2206" s="174"/>
      <c r="BD2206" s="174"/>
      <c r="BE2206" s="174"/>
      <c r="BF2206" s="174"/>
      <c r="BG2206" s="174"/>
      <c r="BH2206" s="174"/>
      <c r="BI2206" s="174"/>
      <c r="BJ2206" s="174"/>
      <c r="BK2206" s="174"/>
      <c r="BL2206" s="174"/>
      <c r="BM2206" s="174"/>
      <c r="BN2206" s="174"/>
      <c r="BO2206" s="174"/>
      <c r="BP2206" s="174"/>
      <c r="BQ2206" s="174"/>
      <c r="BR2206" s="174"/>
      <c r="BS2206" s="174"/>
      <c r="BT2206" s="174"/>
    </row>
    <row r="2207" spans="1:72" s="177" customFormat="1">
      <c r="A2207" s="176"/>
      <c r="B2207" s="176"/>
      <c r="C2207" s="178"/>
      <c r="D2207" s="176"/>
      <c r="E2207" s="174"/>
      <c r="F2207" s="174"/>
      <c r="G2207" s="174"/>
      <c r="H2207" s="174"/>
      <c r="I2207" s="174"/>
      <c r="J2207" s="174"/>
      <c r="K2207" s="174"/>
      <c r="L2207" s="174"/>
      <c r="M2207" s="174"/>
      <c r="N2207" s="174"/>
      <c r="O2207" s="174"/>
      <c r="P2207" s="174"/>
      <c r="Q2207" s="174"/>
      <c r="R2207" s="174"/>
      <c r="S2207" s="174"/>
      <c r="T2207" s="174"/>
      <c r="U2207" s="174"/>
      <c r="V2207" s="174"/>
      <c r="W2207" s="174"/>
      <c r="X2207" s="174"/>
      <c r="Y2207" s="174"/>
      <c r="Z2207" s="174"/>
      <c r="AA2207" s="174"/>
      <c r="AB2207" s="174"/>
      <c r="AC2207" s="174"/>
      <c r="AD2207" s="174"/>
      <c r="AE2207" s="174"/>
      <c r="AF2207" s="174"/>
      <c r="AG2207" s="174"/>
      <c r="AH2207" s="174"/>
      <c r="AI2207" s="174"/>
      <c r="AJ2207" s="174"/>
      <c r="AK2207" s="174"/>
      <c r="AL2207" s="174"/>
      <c r="AM2207" s="174"/>
      <c r="AN2207" s="174"/>
      <c r="AO2207" s="174"/>
      <c r="AP2207" s="174"/>
      <c r="AQ2207" s="174"/>
      <c r="AR2207" s="174"/>
      <c r="AS2207" s="174"/>
      <c r="AT2207" s="174"/>
      <c r="AU2207" s="174"/>
      <c r="AV2207" s="174"/>
      <c r="AW2207" s="174"/>
      <c r="AX2207" s="174"/>
      <c r="AY2207" s="174"/>
      <c r="AZ2207" s="174"/>
      <c r="BA2207" s="174"/>
      <c r="BB2207" s="174"/>
      <c r="BC2207" s="174"/>
      <c r="BD2207" s="174"/>
      <c r="BE2207" s="174"/>
      <c r="BF2207" s="174"/>
      <c r="BG2207" s="174"/>
      <c r="BH2207" s="174"/>
      <c r="BI2207" s="174"/>
      <c r="BJ2207" s="174"/>
      <c r="BK2207" s="174"/>
      <c r="BL2207" s="174"/>
      <c r="BM2207" s="174"/>
      <c r="BN2207" s="174"/>
      <c r="BO2207" s="174"/>
      <c r="BP2207" s="174"/>
      <c r="BQ2207" s="174"/>
      <c r="BR2207" s="174"/>
      <c r="BS2207" s="174"/>
      <c r="BT2207" s="174"/>
    </row>
    <row r="2208" spans="1:72" s="177" customFormat="1">
      <c r="A2208" s="176"/>
      <c r="B2208" s="176"/>
      <c r="C2208" s="178"/>
      <c r="D2208" s="176"/>
      <c r="E2208" s="174"/>
      <c r="F2208" s="174"/>
      <c r="G2208" s="174"/>
      <c r="H2208" s="174"/>
      <c r="I2208" s="174"/>
      <c r="J2208" s="174"/>
      <c r="K2208" s="174"/>
      <c r="L2208" s="174"/>
      <c r="M2208" s="174"/>
      <c r="N2208" s="174"/>
      <c r="O2208" s="174"/>
      <c r="P2208" s="174"/>
      <c r="Q2208" s="174"/>
      <c r="R2208" s="174"/>
      <c r="S2208" s="174"/>
      <c r="T2208" s="174"/>
      <c r="U2208" s="174"/>
      <c r="V2208" s="174"/>
      <c r="W2208" s="174"/>
      <c r="X2208" s="174"/>
      <c r="Y2208" s="174"/>
      <c r="Z2208" s="174"/>
      <c r="AA2208" s="174"/>
      <c r="AB2208" s="174"/>
      <c r="AC2208" s="174"/>
      <c r="AD2208" s="174"/>
      <c r="AE2208" s="174"/>
      <c r="AF2208" s="174"/>
      <c r="AG2208" s="174"/>
      <c r="AH2208" s="174"/>
      <c r="AI2208" s="174"/>
      <c r="AJ2208" s="174"/>
      <c r="AK2208" s="174"/>
      <c r="AL2208" s="174"/>
      <c r="AM2208" s="174"/>
      <c r="AN2208" s="174"/>
      <c r="AO2208" s="174"/>
      <c r="AP2208" s="174"/>
      <c r="AQ2208" s="174"/>
      <c r="AR2208" s="174"/>
      <c r="AS2208" s="174"/>
      <c r="AT2208" s="174"/>
      <c r="AU2208" s="174"/>
      <c r="AV2208" s="174"/>
      <c r="AW2208" s="174"/>
      <c r="AX2208" s="174"/>
      <c r="AY2208" s="174"/>
      <c r="AZ2208" s="174"/>
      <c r="BA2208" s="174"/>
      <c r="BB2208" s="174"/>
      <c r="BC2208" s="174"/>
      <c r="BD2208" s="174"/>
      <c r="BE2208" s="174"/>
      <c r="BF2208" s="174"/>
      <c r="BG2208" s="174"/>
      <c r="BH2208" s="174"/>
      <c r="BI2208" s="174"/>
      <c r="BJ2208" s="174"/>
      <c r="BK2208" s="174"/>
      <c r="BL2208" s="174"/>
      <c r="BM2208" s="174"/>
      <c r="BN2208" s="174"/>
      <c r="BO2208" s="174"/>
      <c r="BP2208" s="174"/>
      <c r="BQ2208" s="174"/>
      <c r="BR2208" s="174"/>
      <c r="BS2208" s="174"/>
      <c r="BT2208" s="174"/>
    </row>
    <row r="2209" spans="1:72" s="177" customFormat="1">
      <c r="A2209" s="176"/>
      <c r="B2209" s="176"/>
      <c r="C2209" s="178"/>
      <c r="D2209" s="176"/>
      <c r="E2209" s="174"/>
      <c r="F2209" s="174"/>
      <c r="G2209" s="174"/>
      <c r="H2209" s="174"/>
      <c r="I2209" s="174"/>
      <c r="J2209" s="174"/>
      <c r="K2209" s="174"/>
      <c r="L2209" s="174"/>
      <c r="M2209" s="174"/>
      <c r="N2209" s="174"/>
      <c r="O2209" s="174"/>
      <c r="P2209" s="174"/>
      <c r="Q2209" s="174"/>
      <c r="R2209" s="174"/>
      <c r="S2209" s="174"/>
      <c r="T2209" s="174"/>
      <c r="U2209" s="174"/>
      <c r="V2209" s="174"/>
      <c r="W2209" s="174"/>
      <c r="X2209" s="174"/>
      <c r="Y2209" s="174"/>
      <c r="Z2209" s="174"/>
      <c r="AA2209" s="174"/>
      <c r="AB2209" s="174"/>
      <c r="AC2209" s="174"/>
      <c r="AD2209" s="174"/>
      <c r="AE2209" s="174"/>
      <c r="AF2209" s="174"/>
      <c r="AG2209" s="174"/>
      <c r="AH2209" s="174"/>
      <c r="AI2209" s="174"/>
      <c r="AJ2209" s="174"/>
      <c r="AK2209" s="174"/>
      <c r="AL2209" s="174"/>
      <c r="AM2209" s="174"/>
      <c r="AN2209" s="174"/>
      <c r="AO2209" s="174"/>
      <c r="AP2209" s="174"/>
      <c r="AQ2209" s="174"/>
      <c r="AR2209" s="174"/>
      <c r="AS2209" s="174"/>
      <c r="AT2209" s="174"/>
      <c r="AU2209" s="174"/>
      <c r="AV2209" s="174"/>
      <c r="AW2209" s="174"/>
      <c r="AX2209" s="174"/>
      <c r="AY2209" s="174"/>
      <c r="AZ2209" s="174"/>
      <c r="BA2209" s="174"/>
      <c r="BB2209" s="174"/>
      <c r="BC2209" s="174"/>
      <c r="BD2209" s="174"/>
      <c r="BE2209" s="174"/>
      <c r="BF2209" s="174"/>
      <c r="BG2209" s="174"/>
      <c r="BH2209" s="174"/>
      <c r="BI2209" s="174"/>
      <c r="BJ2209" s="174"/>
      <c r="BK2209" s="174"/>
      <c r="BL2209" s="174"/>
      <c r="BM2209" s="174"/>
      <c r="BN2209" s="174"/>
      <c r="BO2209" s="174"/>
      <c r="BP2209" s="174"/>
      <c r="BQ2209" s="174"/>
      <c r="BR2209" s="174"/>
      <c r="BS2209" s="174"/>
      <c r="BT2209" s="174"/>
    </row>
    <row r="2210" spans="1:72" s="177" customFormat="1">
      <c r="A2210" s="176"/>
      <c r="B2210" s="176"/>
      <c r="C2210" s="178"/>
      <c r="D2210" s="176"/>
      <c r="E2210" s="174"/>
      <c r="F2210" s="174"/>
      <c r="G2210" s="174"/>
      <c r="H2210" s="174"/>
      <c r="I2210" s="174"/>
      <c r="J2210" s="174"/>
      <c r="K2210" s="174"/>
      <c r="L2210" s="174"/>
      <c r="M2210" s="174"/>
      <c r="N2210" s="174"/>
      <c r="O2210" s="174"/>
      <c r="P2210" s="174"/>
      <c r="Q2210" s="174"/>
      <c r="R2210" s="174"/>
      <c r="S2210" s="174"/>
      <c r="T2210" s="174"/>
      <c r="U2210" s="174"/>
      <c r="V2210" s="174"/>
      <c r="W2210" s="174"/>
      <c r="X2210" s="174"/>
      <c r="Y2210" s="174"/>
      <c r="Z2210" s="174"/>
      <c r="AA2210" s="174"/>
      <c r="AB2210" s="174"/>
      <c r="AC2210" s="174"/>
      <c r="AD2210" s="174"/>
      <c r="AE2210" s="174"/>
      <c r="AF2210" s="174"/>
      <c r="AG2210" s="174"/>
      <c r="AH2210" s="174"/>
      <c r="AI2210" s="174"/>
      <c r="AJ2210" s="174"/>
      <c r="AK2210" s="174"/>
      <c r="AL2210" s="174"/>
      <c r="AM2210" s="174"/>
      <c r="AN2210" s="174"/>
      <c r="AO2210" s="174"/>
      <c r="AP2210" s="174"/>
      <c r="AQ2210" s="174"/>
      <c r="AR2210" s="174"/>
      <c r="AS2210" s="174"/>
      <c r="AT2210" s="174"/>
      <c r="AU2210" s="174"/>
      <c r="AV2210" s="174"/>
      <c r="AW2210" s="174"/>
      <c r="AX2210" s="174"/>
      <c r="AY2210" s="174"/>
      <c r="AZ2210" s="174"/>
      <c r="BA2210" s="174"/>
      <c r="BB2210" s="174"/>
      <c r="BC2210" s="174"/>
      <c r="BD2210" s="174"/>
      <c r="BE2210" s="174"/>
      <c r="BF2210" s="174"/>
      <c r="BG2210" s="174"/>
      <c r="BH2210" s="174"/>
      <c r="BI2210" s="174"/>
      <c r="BJ2210" s="174"/>
      <c r="BK2210" s="174"/>
      <c r="BL2210" s="174"/>
      <c r="BM2210" s="174"/>
      <c r="BN2210" s="174"/>
      <c r="BO2210" s="174"/>
      <c r="BP2210" s="174"/>
      <c r="BQ2210" s="174"/>
      <c r="BR2210" s="174"/>
      <c r="BS2210" s="174"/>
      <c r="BT2210" s="174"/>
    </row>
    <row r="2211" spans="1:72" s="177" customFormat="1">
      <c r="A2211" s="176"/>
      <c r="B2211" s="176"/>
      <c r="C2211" s="178"/>
      <c r="D2211" s="176"/>
      <c r="E2211" s="174"/>
      <c r="F2211" s="174"/>
      <c r="G2211" s="174"/>
      <c r="H2211" s="174"/>
      <c r="I2211" s="174"/>
      <c r="J2211" s="174"/>
      <c r="K2211" s="174"/>
      <c r="L2211" s="174"/>
      <c r="M2211" s="174"/>
      <c r="N2211" s="174"/>
      <c r="O2211" s="174"/>
      <c r="P2211" s="174"/>
      <c r="Q2211" s="174"/>
      <c r="R2211" s="174"/>
      <c r="S2211" s="174"/>
      <c r="T2211" s="174"/>
      <c r="U2211" s="174"/>
      <c r="V2211" s="174"/>
      <c r="W2211" s="174"/>
      <c r="X2211" s="174"/>
      <c r="Y2211" s="174"/>
      <c r="Z2211" s="174"/>
      <c r="AA2211" s="174"/>
      <c r="AB2211" s="174"/>
      <c r="AC2211" s="174"/>
      <c r="AD2211" s="174"/>
      <c r="AE2211" s="174"/>
      <c r="AF2211" s="174"/>
      <c r="AG2211" s="174"/>
      <c r="AH2211" s="174"/>
      <c r="AI2211" s="174"/>
      <c r="AJ2211" s="174"/>
      <c r="AK2211" s="174"/>
      <c r="AL2211" s="174"/>
      <c r="AM2211" s="174"/>
      <c r="AN2211" s="174"/>
      <c r="AO2211" s="174"/>
      <c r="AP2211" s="174"/>
      <c r="AQ2211" s="174"/>
      <c r="AR2211" s="174"/>
      <c r="AS2211" s="174"/>
      <c r="AT2211" s="174"/>
      <c r="AU2211" s="174"/>
      <c r="AV2211" s="174"/>
      <c r="AW2211" s="174"/>
      <c r="AX2211" s="174"/>
      <c r="AY2211" s="174"/>
      <c r="AZ2211" s="174"/>
      <c r="BA2211" s="174"/>
      <c r="BB2211" s="174"/>
      <c r="BC2211" s="174"/>
      <c r="BD2211" s="174"/>
      <c r="BE2211" s="174"/>
      <c r="BF2211" s="174"/>
      <c r="BG2211" s="174"/>
      <c r="BH2211" s="174"/>
      <c r="BI2211" s="174"/>
      <c r="BJ2211" s="174"/>
      <c r="BK2211" s="174"/>
      <c r="BL2211" s="174"/>
      <c r="BM2211" s="174"/>
      <c r="BN2211" s="174"/>
      <c r="BO2211" s="174"/>
      <c r="BP2211" s="174"/>
      <c r="BQ2211" s="174"/>
      <c r="BR2211" s="174"/>
      <c r="BS2211" s="174"/>
      <c r="BT2211" s="174"/>
    </row>
    <row r="2212" spans="1:72" s="177" customFormat="1">
      <c r="A2212" s="176"/>
      <c r="B2212" s="176"/>
      <c r="C2212" s="178"/>
      <c r="D2212" s="176"/>
      <c r="E2212" s="174"/>
      <c r="F2212" s="174"/>
      <c r="G2212" s="174"/>
      <c r="H2212" s="174"/>
      <c r="I2212" s="174"/>
      <c r="J2212" s="174"/>
      <c r="K2212" s="174"/>
      <c r="L2212" s="174"/>
      <c r="M2212" s="174"/>
      <c r="N2212" s="174"/>
      <c r="O2212" s="174"/>
      <c r="P2212" s="174"/>
      <c r="Q2212" s="174"/>
      <c r="R2212" s="174"/>
      <c r="S2212" s="174"/>
      <c r="T2212" s="174"/>
      <c r="U2212" s="174"/>
      <c r="V2212" s="174"/>
      <c r="W2212" s="174"/>
      <c r="X2212" s="174"/>
      <c r="Y2212" s="174"/>
      <c r="Z2212" s="174"/>
      <c r="AA2212" s="174"/>
      <c r="AB2212" s="174"/>
      <c r="AC2212" s="174"/>
      <c r="AD2212" s="174"/>
      <c r="AE2212" s="174"/>
      <c r="AF2212" s="174"/>
      <c r="AG2212" s="174"/>
      <c r="AH2212" s="174"/>
      <c r="AI2212" s="174"/>
      <c r="AJ2212" s="174"/>
      <c r="AK2212" s="174"/>
      <c r="AL2212" s="174"/>
      <c r="AM2212" s="174"/>
      <c r="AN2212" s="174"/>
      <c r="AO2212" s="174"/>
      <c r="AP2212" s="174"/>
      <c r="AQ2212" s="174"/>
      <c r="AR2212" s="174"/>
      <c r="AS2212" s="174"/>
      <c r="AT2212" s="174"/>
      <c r="AU2212" s="174"/>
      <c r="AV2212" s="174"/>
      <c r="AW2212" s="174"/>
      <c r="AX2212" s="174"/>
      <c r="AY2212" s="174"/>
      <c r="AZ2212" s="174"/>
      <c r="BA2212" s="174"/>
      <c r="BB2212" s="174"/>
      <c r="BC2212" s="174"/>
      <c r="BD2212" s="174"/>
      <c r="BE2212" s="174"/>
      <c r="BF2212" s="174"/>
      <c r="BG2212" s="174"/>
      <c r="BH2212" s="174"/>
      <c r="BI2212" s="174"/>
      <c r="BJ2212" s="174"/>
      <c r="BK2212" s="174"/>
      <c r="BL2212" s="174"/>
      <c r="BM2212" s="174"/>
      <c r="BN2212" s="174"/>
      <c r="BO2212" s="174"/>
      <c r="BP2212" s="174"/>
      <c r="BQ2212" s="174"/>
      <c r="BR2212" s="174"/>
      <c r="BS2212" s="174"/>
      <c r="BT2212" s="174"/>
    </row>
    <row r="2213" spans="1:72" s="177" customFormat="1">
      <c r="A2213" s="176"/>
      <c r="B2213" s="176"/>
      <c r="C2213" s="178"/>
      <c r="D2213" s="176"/>
      <c r="E2213" s="174"/>
      <c r="F2213" s="174"/>
      <c r="G2213" s="174"/>
      <c r="H2213" s="174"/>
      <c r="I2213" s="174"/>
      <c r="J2213" s="174"/>
      <c r="K2213" s="174"/>
      <c r="L2213" s="174"/>
      <c r="M2213" s="174"/>
      <c r="N2213" s="174"/>
      <c r="O2213" s="174"/>
      <c r="P2213" s="174"/>
      <c r="Q2213" s="174"/>
      <c r="R2213" s="174"/>
      <c r="S2213" s="174"/>
      <c r="T2213" s="174"/>
      <c r="U2213" s="174"/>
      <c r="V2213" s="174"/>
      <c r="W2213" s="174"/>
      <c r="X2213" s="174"/>
      <c r="Y2213" s="174"/>
      <c r="Z2213" s="174"/>
      <c r="AA2213" s="174"/>
      <c r="AB2213" s="174"/>
      <c r="AC2213" s="174"/>
      <c r="AD2213" s="174"/>
      <c r="AE2213" s="174"/>
      <c r="AF2213" s="174"/>
      <c r="AG2213" s="174"/>
      <c r="AH2213" s="174"/>
      <c r="AI2213" s="174"/>
      <c r="AJ2213" s="174"/>
      <c r="AK2213" s="174"/>
      <c r="AL2213" s="174"/>
      <c r="AM2213" s="174"/>
      <c r="AN2213" s="174"/>
      <c r="AO2213" s="174"/>
      <c r="AP2213" s="174"/>
      <c r="AQ2213" s="174"/>
      <c r="AR2213" s="174"/>
      <c r="AS2213" s="174"/>
      <c r="AT2213" s="174"/>
      <c r="AU2213" s="174"/>
      <c r="AV2213" s="174"/>
      <c r="AW2213" s="174"/>
      <c r="AX2213" s="174"/>
      <c r="AY2213" s="174"/>
      <c r="AZ2213" s="174"/>
      <c r="BA2213" s="174"/>
      <c r="BB2213" s="174"/>
      <c r="BC2213" s="174"/>
      <c r="BD2213" s="174"/>
      <c r="BE2213" s="174"/>
      <c r="BF2213" s="174"/>
      <c r="BG2213" s="174"/>
      <c r="BH2213" s="174"/>
      <c r="BI2213" s="174"/>
      <c r="BJ2213" s="174"/>
      <c r="BK2213" s="174"/>
      <c r="BL2213" s="174"/>
      <c r="BM2213" s="174"/>
      <c r="BN2213" s="174"/>
      <c r="BO2213" s="174"/>
      <c r="BP2213" s="174"/>
      <c r="BQ2213" s="174"/>
      <c r="BR2213" s="174"/>
      <c r="BS2213" s="174"/>
      <c r="BT2213" s="174"/>
    </row>
    <row r="2214" spans="1:72" s="177" customFormat="1">
      <c r="A2214" s="176"/>
      <c r="B2214" s="176"/>
      <c r="C2214" s="178"/>
      <c r="D2214" s="176"/>
      <c r="E2214" s="174"/>
      <c r="F2214" s="174"/>
      <c r="G2214" s="174"/>
      <c r="H2214" s="174"/>
      <c r="I2214" s="174"/>
      <c r="J2214" s="174"/>
      <c r="K2214" s="174"/>
      <c r="L2214" s="174"/>
      <c r="M2214" s="174"/>
      <c r="N2214" s="174"/>
      <c r="O2214" s="174"/>
      <c r="P2214" s="174"/>
      <c r="Q2214" s="174"/>
      <c r="R2214" s="174"/>
      <c r="S2214" s="174"/>
      <c r="T2214" s="174"/>
      <c r="U2214" s="174"/>
      <c r="V2214" s="174"/>
      <c r="W2214" s="174"/>
      <c r="X2214" s="174"/>
      <c r="Y2214" s="174"/>
      <c r="Z2214" s="174"/>
      <c r="AA2214" s="174"/>
      <c r="AB2214" s="174"/>
      <c r="AC2214" s="174"/>
      <c r="AD2214" s="174"/>
      <c r="AE2214" s="174"/>
      <c r="AF2214" s="174"/>
      <c r="AG2214" s="174"/>
      <c r="AH2214" s="174"/>
      <c r="AI2214" s="174"/>
      <c r="AJ2214" s="174"/>
      <c r="AK2214" s="174"/>
      <c r="AL2214" s="174"/>
      <c r="AM2214" s="174"/>
      <c r="AN2214" s="174"/>
      <c r="AO2214" s="174"/>
      <c r="AP2214" s="174"/>
      <c r="AQ2214" s="174"/>
      <c r="AR2214" s="174"/>
      <c r="AS2214" s="174"/>
      <c r="AT2214" s="174"/>
      <c r="AU2214" s="174"/>
      <c r="AV2214" s="174"/>
      <c r="AW2214" s="174"/>
      <c r="AX2214" s="174"/>
      <c r="AY2214" s="174"/>
      <c r="AZ2214" s="174"/>
      <c r="BA2214" s="174"/>
      <c r="BB2214" s="174"/>
      <c r="BC2214" s="174"/>
      <c r="BD2214" s="174"/>
      <c r="BE2214" s="174"/>
      <c r="BF2214" s="174"/>
      <c r="BG2214" s="174"/>
      <c r="BH2214" s="174"/>
      <c r="BI2214" s="174"/>
      <c r="BJ2214" s="174"/>
      <c r="BK2214" s="174"/>
      <c r="BL2214" s="174"/>
      <c r="BM2214" s="174"/>
      <c r="BN2214" s="174"/>
      <c r="BO2214" s="174"/>
      <c r="BP2214" s="174"/>
      <c r="BQ2214" s="174"/>
      <c r="BR2214" s="174"/>
      <c r="BS2214" s="174"/>
      <c r="BT2214" s="174"/>
    </row>
    <row r="2215" spans="1:72" s="177" customFormat="1">
      <c r="A2215" s="176"/>
      <c r="B2215" s="176"/>
      <c r="C2215" s="178"/>
      <c r="D2215" s="176"/>
      <c r="E2215" s="174"/>
      <c r="F2215" s="174"/>
      <c r="G2215" s="174"/>
      <c r="H2215" s="174"/>
      <c r="I2215" s="174"/>
      <c r="J2215" s="174"/>
      <c r="K2215" s="174"/>
      <c r="L2215" s="174"/>
      <c r="M2215" s="174"/>
      <c r="N2215" s="174"/>
      <c r="O2215" s="174"/>
      <c r="P2215" s="174"/>
      <c r="Q2215" s="174"/>
      <c r="R2215" s="174"/>
      <c r="S2215" s="174"/>
      <c r="T2215" s="174"/>
      <c r="U2215" s="174"/>
      <c r="V2215" s="174"/>
      <c r="W2215" s="174"/>
      <c r="X2215" s="174"/>
      <c r="Y2215" s="174"/>
      <c r="Z2215" s="174"/>
      <c r="AA2215" s="174"/>
      <c r="AB2215" s="174"/>
      <c r="AC2215" s="174"/>
      <c r="AD2215" s="174"/>
      <c r="AE2215" s="174"/>
      <c r="AF2215" s="174"/>
      <c r="AG2215" s="174"/>
      <c r="AH2215" s="174"/>
      <c r="AI2215" s="174"/>
      <c r="AJ2215" s="174"/>
      <c r="AK2215" s="174"/>
      <c r="AL2215" s="174"/>
      <c r="AM2215" s="174"/>
      <c r="AN2215" s="174"/>
      <c r="AO2215" s="174"/>
      <c r="AP2215" s="174"/>
      <c r="AQ2215" s="174"/>
      <c r="AR2215" s="174"/>
      <c r="AS2215" s="174"/>
      <c r="AT2215" s="174"/>
      <c r="AU2215" s="174"/>
      <c r="AV2215" s="174"/>
      <c r="AW2215" s="174"/>
      <c r="AX2215" s="174"/>
      <c r="AY2215" s="174"/>
      <c r="AZ2215" s="174"/>
      <c r="BA2215" s="174"/>
      <c r="BB2215" s="174"/>
      <c r="BC2215" s="174"/>
      <c r="BD2215" s="174"/>
      <c r="BE2215" s="174"/>
      <c r="BF2215" s="174"/>
      <c r="BG2215" s="174"/>
      <c r="BH2215" s="174"/>
      <c r="BI2215" s="174"/>
      <c r="BJ2215" s="174"/>
      <c r="BK2215" s="174"/>
      <c r="BL2215" s="174"/>
      <c r="BM2215" s="174"/>
      <c r="BN2215" s="174"/>
      <c r="BO2215" s="174"/>
      <c r="BP2215" s="174"/>
      <c r="BQ2215" s="174"/>
      <c r="BR2215" s="174"/>
      <c r="BS2215" s="174"/>
      <c r="BT2215" s="174"/>
    </row>
    <row r="2216" spans="1:72" s="177" customFormat="1">
      <c r="A2216" s="176"/>
      <c r="B2216" s="176"/>
      <c r="C2216" s="178"/>
      <c r="D2216" s="176"/>
      <c r="E2216" s="174"/>
      <c r="F2216" s="174"/>
      <c r="G2216" s="174"/>
      <c r="H2216" s="174"/>
      <c r="I2216" s="174"/>
      <c r="J2216" s="174"/>
      <c r="K2216" s="174"/>
      <c r="L2216" s="174"/>
      <c r="M2216" s="174"/>
      <c r="N2216" s="174"/>
      <c r="O2216" s="174"/>
      <c r="P2216" s="174"/>
      <c r="Q2216" s="174"/>
      <c r="R2216" s="174"/>
      <c r="S2216" s="174"/>
      <c r="T2216" s="174"/>
      <c r="U2216" s="174"/>
      <c r="V2216" s="174"/>
      <c r="W2216" s="174"/>
      <c r="X2216" s="174"/>
      <c r="Y2216" s="174"/>
      <c r="Z2216" s="174"/>
      <c r="AA2216" s="174"/>
      <c r="AB2216" s="174"/>
      <c r="AC2216" s="174"/>
      <c r="AD2216" s="174"/>
      <c r="AE2216" s="174"/>
      <c r="AF2216" s="174"/>
      <c r="AG2216" s="174"/>
      <c r="AH2216" s="174"/>
      <c r="AI2216" s="174"/>
      <c r="AJ2216" s="174"/>
      <c r="AK2216" s="174"/>
      <c r="AL2216" s="174"/>
      <c r="AM2216" s="174"/>
      <c r="AN2216" s="174"/>
      <c r="AO2216" s="174"/>
      <c r="AP2216" s="174"/>
      <c r="AQ2216" s="174"/>
      <c r="AR2216" s="174"/>
      <c r="AS2216" s="174"/>
      <c r="AT2216" s="174"/>
      <c r="AU2216" s="174"/>
      <c r="AV2216" s="174"/>
      <c r="AW2216" s="174"/>
      <c r="AX2216" s="174"/>
      <c r="AY2216" s="174"/>
      <c r="AZ2216" s="174"/>
      <c r="BA2216" s="174"/>
      <c r="BB2216" s="174"/>
      <c r="BC2216" s="174"/>
      <c r="BD2216" s="174"/>
      <c r="BE2216" s="174"/>
      <c r="BF2216" s="174"/>
      <c r="BG2216" s="174"/>
      <c r="BH2216" s="174"/>
      <c r="BI2216" s="174"/>
      <c r="BJ2216" s="174"/>
      <c r="BK2216" s="174"/>
      <c r="BL2216" s="174"/>
      <c r="BM2216" s="174"/>
      <c r="BN2216" s="174"/>
      <c r="BO2216" s="174"/>
      <c r="BP2216" s="174"/>
      <c r="BQ2216" s="174"/>
      <c r="BR2216" s="174"/>
      <c r="BS2216" s="174"/>
      <c r="BT2216" s="174"/>
    </row>
    <row r="2217" spans="1:72" s="177" customFormat="1">
      <c r="A2217" s="176"/>
      <c r="B2217" s="176"/>
      <c r="C2217" s="178"/>
      <c r="D2217" s="176"/>
      <c r="E2217" s="174"/>
      <c r="F2217" s="174"/>
      <c r="G2217" s="174"/>
      <c r="H2217" s="174"/>
      <c r="I2217" s="174"/>
      <c r="J2217" s="174"/>
      <c r="K2217" s="174"/>
      <c r="L2217" s="174"/>
      <c r="M2217" s="174"/>
      <c r="N2217" s="174"/>
      <c r="O2217" s="174"/>
      <c r="P2217" s="174"/>
      <c r="Q2217" s="174"/>
      <c r="R2217" s="174"/>
      <c r="S2217" s="174"/>
      <c r="T2217" s="174"/>
      <c r="U2217" s="174"/>
      <c r="V2217" s="174"/>
      <c r="W2217" s="174"/>
      <c r="X2217" s="174"/>
      <c r="Y2217" s="174"/>
      <c r="Z2217" s="174"/>
      <c r="AA2217" s="174"/>
      <c r="AB2217" s="174"/>
      <c r="AC2217" s="174"/>
      <c r="AD2217" s="174"/>
      <c r="AE2217" s="174"/>
      <c r="AF2217" s="174"/>
      <c r="AG2217" s="174"/>
      <c r="AH2217" s="174"/>
      <c r="AI2217" s="174"/>
      <c r="AJ2217" s="174"/>
      <c r="AK2217" s="174"/>
      <c r="AL2217" s="174"/>
      <c r="AM2217" s="174"/>
      <c r="AN2217" s="174"/>
      <c r="AO2217" s="174"/>
      <c r="AP2217" s="174"/>
      <c r="AQ2217" s="174"/>
      <c r="AR2217" s="174"/>
      <c r="AS2217" s="174"/>
      <c r="AT2217" s="174"/>
      <c r="AU2217" s="174"/>
      <c r="AV2217" s="174"/>
      <c r="AW2217" s="174"/>
      <c r="AX2217" s="174"/>
      <c r="AY2217" s="174"/>
      <c r="AZ2217" s="174"/>
      <c r="BA2217" s="174"/>
      <c r="BB2217" s="174"/>
      <c r="BC2217" s="174"/>
      <c r="BD2217" s="174"/>
      <c r="BE2217" s="174"/>
      <c r="BF2217" s="174"/>
      <c r="BG2217" s="174"/>
      <c r="BH2217" s="174"/>
      <c r="BI2217" s="174"/>
      <c r="BJ2217" s="174"/>
      <c r="BK2217" s="174"/>
      <c r="BL2217" s="174"/>
      <c r="BM2217" s="174"/>
      <c r="BN2217" s="174"/>
      <c r="BO2217" s="174"/>
      <c r="BP2217" s="174"/>
      <c r="BQ2217" s="174"/>
      <c r="BR2217" s="174"/>
      <c r="BS2217" s="174"/>
      <c r="BT2217" s="174"/>
    </row>
    <row r="2218" spans="1:72" s="177" customFormat="1">
      <c r="A2218" s="176"/>
      <c r="B2218" s="176"/>
      <c r="C2218" s="178"/>
      <c r="D2218" s="176"/>
      <c r="E2218" s="174"/>
      <c r="F2218" s="174"/>
      <c r="G2218" s="174"/>
      <c r="H2218" s="174"/>
      <c r="I2218" s="174"/>
      <c r="J2218" s="174"/>
      <c r="K2218" s="174"/>
      <c r="L2218" s="174"/>
      <c r="M2218" s="174"/>
      <c r="N2218" s="174"/>
      <c r="O2218" s="174"/>
      <c r="P2218" s="174"/>
      <c r="Q2218" s="174"/>
      <c r="R2218" s="174"/>
      <c r="S2218" s="174"/>
      <c r="T2218" s="174"/>
      <c r="U2218" s="174"/>
      <c r="V2218" s="174"/>
      <c r="W2218" s="174"/>
      <c r="X2218" s="174"/>
      <c r="Y2218" s="174"/>
      <c r="Z2218" s="174"/>
      <c r="AA2218" s="174"/>
      <c r="AB2218" s="174"/>
      <c r="AC2218" s="174"/>
      <c r="AD2218" s="174"/>
      <c r="AE2218" s="174"/>
      <c r="AF2218" s="174"/>
      <c r="AG2218" s="174"/>
      <c r="AH2218" s="174"/>
      <c r="AI2218" s="174"/>
      <c r="AJ2218" s="174"/>
      <c r="AK2218" s="174"/>
      <c r="AL2218" s="174"/>
      <c r="AM2218" s="174"/>
      <c r="AN2218" s="174"/>
      <c r="AO2218" s="174"/>
      <c r="AP2218" s="174"/>
      <c r="AQ2218" s="174"/>
      <c r="AR2218" s="174"/>
      <c r="AS2218" s="174"/>
      <c r="AT2218" s="174"/>
      <c r="AU2218" s="174"/>
      <c r="AV2218" s="174"/>
      <c r="AW2218" s="174"/>
      <c r="AX2218" s="174"/>
      <c r="AY2218" s="174"/>
      <c r="AZ2218" s="174"/>
      <c r="BA2218" s="174"/>
      <c r="BB2218" s="174"/>
      <c r="BC2218" s="174"/>
      <c r="BD2218" s="174"/>
      <c r="BE2218" s="174"/>
      <c r="BF2218" s="174"/>
      <c r="BG2218" s="174"/>
      <c r="BH2218" s="174"/>
      <c r="BI2218" s="174"/>
      <c r="BJ2218" s="174"/>
      <c r="BK2218" s="174"/>
      <c r="BL2218" s="174"/>
      <c r="BM2218" s="174"/>
      <c r="BN2218" s="174"/>
      <c r="BO2218" s="174"/>
      <c r="BP2218" s="174"/>
      <c r="BQ2218" s="174"/>
      <c r="BR2218" s="174"/>
      <c r="BS2218" s="174"/>
      <c r="BT2218" s="174"/>
    </row>
    <row r="2219" spans="1:72" s="177" customFormat="1">
      <c r="A2219" s="176"/>
      <c r="B2219" s="176"/>
      <c r="C2219" s="178"/>
      <c r="D2219" s="176"/>
      <c r="E2219" s="174"/>
      <c r="F2219" s="174"/>
      <c r="G2219" s="174"/>
      <c r="H2219" s="174"/>
      <c r="I2219" s="174"/>
      <c r="J2219" s="174"/>
      <c r="K2219" s="174"/>
      <c r="L2219" s="174"/>
      <c r="M2219" s="174"/>
      <c r="N2219" s="174"/>
      <c r="O2219" s="174"/>
      <c r="P2219" s="174"/>
      <c r="Q2219" s="174"/>
      <c r="R2219" s="174"/>
      <c r="S2219" s="174"/>
      <c r="T2219" s="174"/>
      <c r="U2219" s="174"/>
      <c r="V2219" s="174"/>
      <c r="W2219" s="174"/>
      <c r="X2219" s="174"/>
      <c r="Y2219" s="174"/>
      <c r="Z2219" s="174"/>
      <c r="AA2219" s="174"/>
      <c r="AB2219" s="174"/>
      <c r="AC2219" s="174"/>
      <c r="AD2219" s="174"/>
      <c r="AE2219" s="174"/>
      <c r="AF2219" s="174"/>
      <c r="AG2219" s="174"/>
      <c r="AH2219" s="174"/>
      <c r="AI2219" s="174"/>
      <c r="AJ2219" s="174"/>
      <c r="AK2219" s="174"/>
      <c r="AL2219" s="174"/>
      <c r="AM2219" s="174"/>
      <c r="AN2219" s="174"/>
      <c r="AO2219" s="174"/>
      <c r="AP2219" s="174"/>
      <c r="AQ2219" s="174"/>
      <c r="AR2219" s="174"/>
      <c r="AS2219" s="174"/>
      <c r="AT2219" s="174"/>
      <c r="AU2219" s="174"/>
      <c r="AV2219" s="174"/>
      <c r="AW2219" s="174"/>
      <c r="AX2219" s="174"/>
      <c r="AY2219" s="174"/>
      <c r="AZ2219" s="174"/>
      <c r="BA2219" s="174"/>
      <c r="BB2219" s="174"/>
      <c r="BC2219" s="174"/>
      <c r="BD2219" s="174"/>
      <c r="BE2219" s="174"/>
      <c r="BF2219" s="174"/>
      <c r="BG2219" s="174"/>
      <c r="BH2219" s="174"/>
      <c r="BI2219" s="174"/>
      <c r="BJ2219" s="174"/>
      <c r="BK2219" s="174"/>
      <c r="BL2219" s="174"/>
      <c r="BM2219" s="174"/>
      <c r="BN2219" s="174"/>
      <c r="BO2219" s="174"/>
      <c r="BP2219" s="174"/>
      <c r="BQ2219" s="174"/>
      <c r="BR2219" s="174"/>
      <c r="BS2219" s="174"/>
      <c r="BT2219" s="174"/>
    </row>
    <row r="2220" spans="1:72" s="177" customFormat="1">
      <c r="A2220" s="176"/>
      <c r="B2220" s="176"/>
      <c r="C2220" s="178"/>
      <c r="D2220" s="176"/>
      <c r="E2220" s="174"/>
      <c r="F2220" s="174"/>
      <c r="G2220" s="174"/>
      <c r="H2220" s="174"/>
      <c r="I2220" s="174"/>
      <c r="J2220" s="174"/>
      <c r="K2220" s="174"/>
      <c r="L2220" s="174"/>
      <c r="M2220" s="174"/>
      <c r="N2220" s="174"/>
      <c r="O2220" s="174"/>
      <c r="P2220" s="174"/>
      <c r="Q2220" s="174"/>
      <c r="R2220" s="174"/>
      <c r="S2220" s="174"/>
      <c r="T2220" s="174"/>
      <c r="U2220" s="174"/>
      <c r="V2220" s="174"/>
      <c r="W2220" s="174"/>
      <c r="X2220" s="174"/>
      <c r="Y2220" s="174"/>
      <c r="Z2220" s="174"/>
      <c r="AA2220" s="174"/>
      <c r="AB2220" s="174"/>
      <c r="AC2220" s="174"/>
      <c r="AD2220" s="174"/>
      <c r="AE2220" s="174"/>
      <c r="AF2220" s="174"/>
      <c r="AG2220" s="174"/>
      <c r="AH2220" s="174"/>
      <c r="AI2220" s="174"/>
      <c r="AJ2220" s="174"/>
      <c r="AK2220" s="174"/>
      <c r="AL2220" s="174"/>
      <c r="AM2220" s="174"/>
      <c r="AN2220" s="174"/>
      <c r="AO2220" s="174"/>
      <c r="AP2220" s="174"/>
      <c r="AQ2220" s="174"/>
      <c r="AR2220" s="174"/>
      <c r="AS2220" s="174"/>
      <c r="AT2220" s="174"/>
      <c r="AU2220" s="174"/>
      <c r="AV2220" s="174"/>
      <c r="AW2220" s="174"/>
      <c r="AX2220" s="174"/>
      <c r="AY2220" s="174"/>
      <c r="AZ2220" s="174"/>
      <c r="BA2220" s="174"/>
      <c r="BB2220" s="174"/>
      <c r="BC2220" s="174"/>
      <c r="BD2220" s="174"/>
      <c r="BE2220" s="174"/>
      <c r="BF2220" s="174"/>
      <c r="BG2220" s="174"/>
      <c r="BH2220" s="174"/>
      <c r="BI2220" s="174"/>
      <c r="BJ2220" s="174"/>
      <c r="BK2220" s="174"/>
      <c r="BL2220" s="174"/>
      <c r="BM2220" s="174"/>
      <c r="BN2220" s="174"/>
      <c r="BO2220" s="174"/>
      <c r="BP2220" s="174"/>
      <c r="BQ2220" s="174"/>
      <c r="BR2220" s="174"/>
      <c r="BS2220" s="174"/>
      <c r="BT2220" s="174"/>
    </row>
    <row r="2221" spans="1:72" s="177" customFormat="1">
      <c r="A2221" s="176"/>
      <c r="B2221" s="176"/>
      <c r="C2221" s="178"/>
      <c r="D2221" s="176"/>
      <c r="E2221" s="174"/>
      <c r="F2221" s="174"/>
      <c r="G2221" s="174"/>
      <c r="H2221" s="174"/>
      <c r="I2221" s="174"/>
      <c r="J2221" s="174"/>
      <c r="K2221" s="174"/>
      <c r="L2221" s="174"/>
      <c r="M2221" s="174"/>
      <c r="N2221" s="174"/>
      <c r="O2221" s="174"/>
      <c r="P2221" s="174"/>
      <c r="Q2221" s="174"/>
      <c r="R2221" s="174"/>
      <c r="S2221" s="174"/>
      <c r="T2221" s="174"/>
      <c r="U2221" s="174"/>
      <c r="V2221" s="174"/>
      <c r="W2221" s="174"/>
      <c r="X2221" s="174"/>
      <c r="Y2221" s="174"/>
      <c r="Z2221" s="174"/>
      <c r="AA2221" s="174"/>
      <c r="AB2221" s="174"/>
      <c r="AC2221" s="174"/>
      <c r="AD2221" s="174"/>
      <c r="AE2221" s="174"/>
      <c r="AF2221" s="174"/>
      <c r="AG2221" s="174"/>
      <c r="AH2221" s="174"/>
      <c r="AI2221" s="174"/>
      <c r="AJ2221" s="174"/>
      <c r="AK2221" s="174"/>
      <c r="AL2221" s="174"/>
      <c r="AM2221" s="174"/>
      <c r="AN2221" s="174"/>
      <c r="AO2221" s="174"/>
      <c r="AP2221" s="174"/>
      <c r="AQ2221" s="174"/>
      <c r="AR2221" s="174"/>
      <c r="AS2221" s="174"/>
      <c r="AT2221" s="174"/>
      <c r="AU2221" s="174"/>
      <c r="AV2221" s="174"/>
      <c r="AW2221" s="174"/>
      <c r="AX2221" s="174"/>
      <c r="AY2221" s="174"/>
      <c r="AZ2221" s="174"/>
      <c r="BA2221" s="174"/>
      <c r="BB2221" s="174"/>
      <c r="BC2221" s="174"/>
      <c r="BD2221" s="174"/>
      <c r="BE2221" s="174"/>
      <c r="BF2221" s="174"/>
      <c r="BG2221" s="174"/>
      <c r="BH2221" s="174"/>
      <c r="BI2221" s="174"/>
      <c r="BJ2221" s="174"/>
      <c r="BK2221" s="174"/>
      <c r="BL2221" s="174"/>
      <c r="BM2221" s="174"/>
      <c r="BN2221" s="174"/>
      <c r="BO2221" s="174"/>
      <c r="BP2221" s="174"/>
      <c r="BQ2221" s="174"/>
      <c r="BR2221" s="174"/>
      <c r="BS2221" s="174"/>
      <c r="BT2221" s="174"/>
    </row>
    <row r="2222" spans="1:72" s="177" customFormat="1">
      <c r="A2222" s="176"/>
      <c r="B2222" s="176"/>
      <c r="C2222" s="178"/>
      <c r="D2222" s="176"/>
      <c r="E2222" s="174"/>
      <c r="F2222" s="174"/>
      <c r="G2222" s="174"/>
      <c r="H2222" s="174"/>
      <c r="I2222" s="174"/>
      <c r="J2222" s="174"/>
      <c r="K2222" s="174"/>
      <c r="L2222" s="174"/>
      <c r="M2222" s="174"/>
      <c r="N2222" s="174"/>
      <c r="O2222" s="174"/>
      <c r="P2222" s="174"/>
      <c r="Q2222" s="174"/>
      <c r="R2222" s="174"/>
      <c r="S2222" s="174"/>
      <c r="T2222" s="174"/>
      <c r="U2222" s="174"/>
      <c r="V2222" s="174"/>
      <c r="W2222" s="174"/>
      <c r="X2222" s="174"/>
      <c r="Y2222" s="174"/>
      <c r="Z2222" s="174"/>
      <c r="AA2222" s="174"/>
      <c r="AB2222" s="174"/>
      <c r="AC2222" s="174"/>
      <c r="AD2222" s="174"/>
      <c r="AE2222" s="174"/>
      <c r="AF2222" s="174"/>
      <c r="AG2222" s="174"/>
      <c r="AH2222" s="174"/>
      <c r="AI2222" s="174"/>
      <c r="AJ2222" s="174"/>
      <c r="AK2222" s="174"/>
      <c r="AL2222" s="174"/>
      <c r="AM2222" s="174"/>
      <c r="AN2222" s="174"/>
      <c r="AO2222" s="174"/>
      <c r="AP2222" s="174"/>
      <c r="AQ2222" s="174"/>
      <c r="AR2222" s="174"/>
      <c r="AS2222" s="174"/>
      <c r="AT2222" s="174"/>
      <c r="AU2222" s="174"/>
      <c r="AV2222" s="174"/>
      <c r="AW2222" s="174"/>
      <c r="AX2222" s="174"/>
      <c r="AY2222" s="174"/>
      <c r="AZ2222" s="174"/>
      <c r="BA2222" s="174"/>
      <c r="BB2222" s="174"/>
      <c r="BC2222" s="174"/>
      <c r="BD2222" s="174"/>
      <c r="BE2222" s="174"/>
      <c r="BF2222" s="174"/>
      <c r="BG2222" s="174"/>
      <c r="BH2222" s="174"/>
      <c r="BI2222" s="174"/>
      <c r="BJ2222" s="174"/>
      <c r="BK2222" s="174"/>
      <c r="BL2222" s="174"/>
      <c r="BM2222" s="174"/>
      <c r="BN2222" s="174"/>
      <c r="BO2222" s="174"/>
      <c r="BP2222" s="174"/>
      <c r="BQ2222" s="174"/>
      <c r="BR2222" s="174"/>
      <c r="BS2222" s="174"/>
      <c r="BT2222" s="174"/>
    </row>
    <row r="2223" spans="1:72" s="177" customFormat="1">
      <c r="A2223" s="176"/>
      <c r="B2223" s="176"/>
      <c r="C2223" s="178"/>
      <c r="D2223" s="176"/>
      <c r="E2223" s="174"/>
      <c r="F2223" s="174"/>
      <c r="G2223" s="174"/>
      <c r="H2223" s="174"/>
      <c r="I2223" s="174"/>
      <c r="J2223" s="174"/>
      <c r="K2223" s="174"/>
      <c r="L2223" s="174"/>
      <c r="M2223" s="174"/>
      <c r="N2223" s="174"/>
      <c r="O2223" s="174"/>
      <c r="P2223" s="174"/>
      <c r="Q2223" s="174"/>
      <c r="R2223" s="174"/>
      <c r="S2223" s="174"/>
      <c r="T2223" s="174"/>
      <c r="U2223" s="174"/>
      <c r="V2223" s="174"/>
      <c r="W2223" s="174"/>
      <c r="X2223" s="174"/>
      <c r="Y2223" s="174"/>
      <c r="Z2223" s="174"/>
      <c r="AA2223" s="174"/>
      <c r="AB2223" s="174"/>
      <c r="AC2223" s="174"/>
      <c r="AD2223" s="174"/>
      <c r="AE2223" s="174"/>
      <c r="AF2223" s="174"/>
      <c r="AG2223" s="174"/>
      <c r="AH2223" s="174"/>
      <c r="AI2223" s="174"/>
      <c r="AJ2223" s="174"/>
      <c r="AK2223" s="174"/>
      <c r="AL2223" s="174"/>
      <c r="AM2223" s="174"/>
      <c r="AN2223" s="174"/>
      <c r="AO2223" s="174"/>
      <c r="AP2223" s="174"/>
      <c r="AQ2223" s="174"/>
      <c r="AR2223" s="174"/>
      <c r="AS2223" s="174"/>
      <c r="AT2223" s="174"/>
      <c r="AU2223" s="174"/>
      <c r="AV2223" s="174"/>
      <c r="AW2223" s="174"/>
      <c r="AX2223" s="174"/>
      <c r="AY2223" s="174"/>
      <c r="AZ2223" s="174"/>
      <c r="BA2223" s="174"/>
      <c r="BB2223" s="174"/>
      <c r="BC2223" s="174"/>
      <c r="BD2223" s="174"/>
      <c r="BE2223" s="174"/>
      <c r="BF2223" s="174"/>
      <c r="BG2223" s="174"/>
      <c r="BH2223" s="174"/>
      <c r="BI2223" s="174"/>
      <c r="BJ2223" s="174"/>
      <c r="BK2223" s="174"/>
      <c r="BL2223" s="174"/>
      <c r="BM2223" s="174"/>
      <c r="BN2223" s="174"/>
      <c r="BO2223" s="174"/>
      <c r="BP2223" s="174"/>
      <c r="BQ2223" s="174"/>
      <c r="BR2223" s="174"/>
      <c r="BS2223" s="174"/>
      <c r="BT2223" s="174"/>
    </row>
    <row r="2224" spans="1:72" s="177" customFormat="1">
      <c r="A2224" s="176"/>
      <c r="B2224" s="176"/>
      <c r="C2224" s="178"/>
      <c r="D2224" s="176"/>
      <c r="E2224" s="174"/>
      <c r="F2224" s="174"/>
      <c r="G2224" s="174"/>
      <c r="H2224" s="174"/>
      <c r="I2224" s="174"/>
      <c r="J2224" s="174"/>
      <c r="K2224" s="174"/>
      <c r="L2224" s="174"/>
      <c r="M2224" s="174"/>
      <c r="N2224" s="174"/>
      <c r="O2224" s="174"/>
      <c r="P2224" s="174"/>
      <c r="Q2224" s="174"/>
      <c r="R2224" s="174"/>
      <c r="S2224" s="174"/>
      <c r="T2224" s="174"/>
      <c r="U2224" s="174"/>
      <c r="V2224" s="174"/>
      <c r="W2224" s="174"/>
      <c r="X2224" s="174"/>
      <c r="Y2224" s="174"/>
      <c r="Z2224" s="174"/>
      <c r="AA2224" s="174"/>
      <c r="AB2224" s="174"/>
      <c r="AC2224" s="174"/>
      <c r="AD2224" s="174"/>
      <c r="AE2224" s="174"/>
      <c r="AF2224" s="174"/>
      <c r="AG2224" s="174"/>
      <c r="AH2224" s="174"/>
      <c r="AI2224" s="174"/>
      <c r="AJ2224" s="174"/>
      <c r="AK2224" s="174"/>
      <c r="AL2224" s="174"/>
      <c r="AM2224" s="174"/>
      <c r="AN2224" s="174"/>
      <c r="AO2224" s="174"/>
      <c r="AP2224" s="174"/>
      <c r="AQ2224" s="174"/>
      <c r="AR2224" s="174"/>
      <c r="AS2224" s="174"/>
      <c r="AT2224" s="174"/>
      <c r="AU2224" s="174"/>
      <c r="AV2224" s="174"/>
      <c r="AW2224" s="174"/>
      <c r="AX2224" s="174"/>
      <c r="AY2224" s="174"/>
      <c r="AZ2224" s="174"/>
      <c r="BA2224" s="174"/>
      <c r="BB2224" s="174"/>
      <c r="BC2224" s="174"/>
      <c r="BD2224" s="174"/>
      <c r="BE2224" s="174"/>
      <c r="BF2224" s="174"/>
      <c r="BG2224" s="174"/>
      <c r="BH2224" s="174"/>
      <c r="BI2224" s="174"/>
      <c r="BJ2224" s="174"/>
      <c r="BK2224" s="174"/>
      <c r="BL2224" s="174"/>
      <c r="BM2224" s="174"/>
      <c r="BN2224" s="174"/>
      <c r="BO2224" s="174"/>
      <c r="BP2224" s="174"/>
      <c r="BQ2224" s="174"/>
      <c r="BR2224" s="174"/>
      <c r="BS2224" s="174"/>
      <c r="BT2224" s="174"/>
    </row>
    <row r="2225" spans="1:72" s="177" customFormat="1">
      <c r="A2225" s="176"/>
      <c r="B2225" s="176"/>
      <c r="C2225" s="178"/>
      <c r="D2225" s="176"/>
      <c r="E2225" s="174"/>
      <c r="F2225" s="174"/>
      <c r="G2225" s="174"/>
      <c r="H2225" s="174"/>
      <c r="I2225" s="174"/>
      <c r="J2225" s="174"/>
      <c r="K2225" s="174"/>
      <c r="L2225" s="174"/>
      <c r="M2225" s="174"/>
      <c r="N2225" s="174"/>
      <c r="O2225" s="174"/>
      <c r="P2225" s="174"/>
      <c r="Q2225" s="174"/>
      <c r="R2225" s="174"/>
      <c r="S2225" s="174"/>
      <c r="T2225" s="174"/>
      <c r="U2225" s="174"/>
      <c r="V2225" s="174"/>
      <c r="W2225" s="174"/>
      <c r="X2225" s="174"/>
      <c r="Y2225" s="174"/>
      <c r="Z2225" s="174"/>
      <c r="AA2225" s="174"/>
      <c r="AB2225" s="174"/>
      <c r="AC2225" s="174"/>
      <c r="AD2225" s="174"/>
      <c r="AE2225" s="174"/>
      <c r="AF2225" s="174"/>
      <c r="AG2225" s="174"/>
      <c r="AH2225" s="174"/>
      <c r="AI2225" s="174"/>
      <c r="AJ2225" s="174"/>
      <c r="AK2225" s="174"/>
      <c r="AL2225" s="174"/>
      <c r="AM2225" s="174"/>
      <c r="AN2225" s="174"/>
      <c r="AO2225" s="174"/>
      <c r="AP2225" s="174"/>
      <c r="AQ2225" s="174"/>
      <c r="AR2225" s="174"/>
      <c r="AS2225" s="174"/>
      <c r="AT2225" s="174"/>
      <c r="AU2225" s="174"/>
      <c r="AV2225" s="174"/>
      <c r="AW2225" s="174"/>
      <c r="AX2225" s="174"/>
      <c r="AY2225" s="174"/>
      <c r="AZ2225" s="174"/>
      <c r="BA2225" s="174"/>
      <c r="BB2225" s="174"/>
      <c r="BC2225" s="174"/>
      <c r="BD2225" s="174"/>
      <c r="BE2225" s="174"/>
      <c r="BF2225" s="174"/>
      <c r="BG2225" s="174"/>
      <c r="BH2225" s="174"/>
      <c r="BI2225" s="174"/>
      <c r="BJ2225" s="174"/>
      <c r="BK2225" s="174"/>
      <c r="BL2225" s="174"/>
      <c r="BM2225" s="174"/>
      <c r="BN2225" s="174"/>
      <c r="BO2225" s="174"/>
      <c r="BP2225" s="174"/>
      <c r="BQ2225" s="174"/>
      <c r="BR2225" s="174"/>
      <c r="BS2225" s="174"/>
      <c r="BT2225" s="174"/>
    </row>
    <row r="2226" spans="1:72" s="177" customFormat="1">
      <c r="A2226" s="176"/>
      <c r="B2226" s="176"/>
      <c r="C2226" s="178"/>
      <c r="D2226" s="176"/>
      <c r="E2226" s="174"/>
      <c r="F2226" s="174"/>
      <c r="G2226" s="174"/>
      <c r="H2226" s="174"/>
      <c r="I2226" s="174"/>
      <c r="J2226" s="174"/>
      <c r="K2226" s="174"/>
      <c r="L2226" s="174"/>
      <c r="M2226" s="174"/>
      <c r="N2226" s="174"/>
      <c r="O2226" s="174"/>
      <c r="P2226" s="174"/>
      <c r="Q2226" s="174"/>
      <c r="R2226" s="174"/>
      <c r="S2226" s="174"/>
      <c r="T2226" s="174"/>
      <c r="U2226" s="174"/>
      <c r="V2226" s="174"/>
      <c r="W2226" s="174"/>
      <c r="X2226" s="174"/>
      <c r="Y2226" s="174"/>
      <c r="Z2226" s="174"/>
      <c r="AA2226" s="174"/>
      <c r="AB2226" s="174"/>
      <c r="AC2226" s="174"/>
      <c r="AD2226" s="174"/>
      <c r="AE2226" s="174"/>
      <c r="AF2226" s="174"/>
      <c r="AG2226" s="174"/>
      <c r="AH2226" s="174"/>
      <c r="AI2226" s="174"/>
      <c r="AJ2226" s="174"/>
      <c r="AK2226" s="174"/>
      <c r="AL2226" s="174"/>
      <c r="AM2226" s="174"/>
      <c r="AN2226" s="174"/>
      <c r="AO2226" s="174"/>
      <c r="AP2226" s="174"/>
      <c r="AQ2226" s="174"/>
      <c r="AR2226" s="174"/>
      <c r="AS2226" s="174"/>
      <c r="AT2226" s="174"/>
      <c r="AU2226" s="174"/>
      <c r="AV2226" s="174"/>
      <c r="AW2226" s="174"/>
      <c r="AX2226" s="174"/>
      <c r="AY2226" s="174"/>
      <c r="AZ2226" s="174"/>
      <c r="BA2226" s="174"/>
      <c r="BB2226" s="174"/>
      <c r="BC2226" s="174"/>
      <c r="BD2226" s="174"/>
      <c r="BE2226" s="174"/>
      <c r="BF2226" s="174"/>
      <c r="BG2226" s="174"/>
      <c r="BH2226" s="174"/>
      <c r="BI2226" s="174"/>
      <c r="BJ2226" s="174"/>
      <c r="BK2226" s="174"/>
      <c r="BL2226" s="174"/>
      <c r="BM2226" s="174"/>
      <c r="BN2226" s="174"/>
      <c r="BO2226" s="174"/>
      <c r="BP2226" s="174"/>
      <c r="BQ2226" s="174"/>
      <c r="BR2226" s="174"/>
      <c r="BS2226" s="174"/>
      <c r="BT2226" s="174"/>
    </row>
    <row r="2227" spans="1:72" s="177" customFormat="1">
      <c r="A2227" s="176"/>
      <c r="B2227" s="176"/>
      <c r="C2227" s="178"/>
      <c r="D2227" s="176"/>
      <c r="E2227" s="174"/>
      <c r="F2227" s="174"/>
      <c r="G2227" s="174"/>
      <c r="H2227" s="174"/>
      <c r="I2227" s="174"/>
      <c r="J2227" s="174"/>
      <c r="K2227" s="174"/>
      <c r="L2227" s="174"/>
      <c r="M2227" s="174"/>
      <c r="N2227" s="174"/>
      <c r="O2227" s="174"/>
      <c r="P2227" s="174"/>
      <c r="Q2227" s="174"/>
      <c r="R2227" s="174"/>
      <c r="S2227" s="174"/>
      <c r="T2227" s="174"/>
      <c r="U2227" s="174"/>
      <c r="V2227" s="174"/>
      <c r="W2227" s="174"/>
      <c r="X2227" s="174"/>
      <c r="Y2227" s="174"/>
      <c r="Z2227" s="174"/>
      <c r="AA2227" s="174"/>
      <c r="AB2227" s="174"/>
      <c r="AC2227" s="174"/>
      <c r="AD2227" s="174"/>
      <c r="AE2227" s="174"/>
      <c r="AF2227" s="174"/>
      <c r="AG2227" s="174"/>
      <c r="AH2227" s="174"/>
      <c r="AI2227" s="174"/>
      <c r="AJ2227" s="174"/>
      <c r="AK2227" s="174"/>
      <c r="AL2227" s="174"/>
      <c r="AM2227" s="174"/>
      <c r="AN2227" s="174"/>
      <c r="AO2227" s="174"/>
      <c r="AP2227" s="174"/>
      <c r="AQ2227" s="174"/>
      <c r="AR2227" s="174"/>
      <c r="AS2227" s="174"/>
      <c r="AT2227" s="174"/>
      <c r="AU2227" s="174"/>
      <c r="AV2227" s="174"/>
      <c r="AW2227" s="174"/>
      <c r="AX2227" s="174"/>
      <c r="AY2227" s="174"/>
      <c r="AZ2227" s="174"/>
      <c r="BA2227" s="174"/>
      <c r="BB2227" s="174"/>
      <c r="BC2227" s="174"/>
      <c r="BD2227" s="174"/>
      <c r="BE2227" s="174"/>
      <c r="BF2227" s="174"/>
      <c r="BG2227" s="174"/>
      <c r="BH2227" s="174"/>
      <c r="BI2227" s="174"/>
      <c r="BJ2227" s="174"/>
      <c r="BK2227" s="174"/>
      <c r="BL2227" s="174"/>
      <c r="BM2227" s="174"/>
      <c r="BN2227" s="174"/>
      <c r="BO2227" s="174"/>
      <c r="BP2227" s="174"/>
      <c r="BQ2227" s="174"/>
      <c r="BR2227" s="174"/>
      <c r="BS2227" s="174"/>
      <c r="BT2227" s="174"/>
    </row>
    <row r="2228" spans="1:72" s="177" customFormat="1">
      <c r="A2228" s="176"/>
      <c r="B2228" s="176"/>
      <c r="C2228" s="178"/>
      <c r="D2228" s="176"/>
      <c r="E2228" s="174"/>
      <c r="F2228" s="174"/>
      <c r="G2228" s="174"/>
      <c r="H2228" s="174"/>
      <c r="I2228" s="174"/>
      <c r="J2228" s="174"/>
      <c r="K2228" s="174"/>
      <c r="L2228" s="174"/>
      <c r="M2228" s="174"/>
      <c r="N2228" s="174"/>
      <c r="O2228" s="174"/>
      <c r="P2228" s="174"/>
      <c r="Q2228" s="174"/>
      <c r="R2228" s="174"/>
      <c r="S2228" s="174"/>
      <c r="T2228" s="174"/>
      <c r="U2228" s="174"/>
      <c r="V2228" s="174"/>
      <c r="W2228" s="174"/>
      <c r="X2228" s="174"/>
      <c r="Y2228" s="174"/>
      <c r="Z2228" s="174"/>
      <c r="AA2228" s="174"/>
      <c r="AB2228" s="174"/>
      <c r="AC2228" s="174"/>
      <c r="AD2228" s="174"/>
      <c r="AE2228" s="174"/>
      <c r="AF2228" s="174"/>
      <c r="AG2228" s="174"/>
      <c r="AH2228" s="174"/>
      <c r="AI2228" s="174"/>
      <c r="AJ2228" s="174"/>
      <c r="AK2228" s="174"/>
      <c r="AL2228" s="174"/>
      <c r="AM2228" s="174"/>
      <c r="AN2228" s="174"/>
      <c r="AO2228" s="174"/>
      <c r="AP2228" s="174"/>
      <c r="AQ2228" s="174"/>
      <c r="AR2228" s="174"/>
      <c r="AS2228" s="174"/>
      <c r="AT2228" s="174"/>
      <c r="AU2228" s="174"/>
      <c r="AV2228" s="174"/>
      <c r="AW2228" s="174"/>
      <c r="AX2228" s="174"/>
      <c r="AY2228" s="174"/>
      <c r="AZ2228" s="174"/>
      <c r="BA2228" s="174"/>
      <c r="BB2228" s="174"/>
      <c r="BC2228" s="174"/>
      <c r="BD2228" s="174"/>
      <c r="BE2228" s="174"/>
      <c r="BF2228" s="174"/>
      <c r="BG2228" s="174"/>
      <c r="BH2228" s="174"/>
      <c r="BI2228" s="174"/>
      <c r="BJ2228" s="174"/>
      <c r="BK2228" s="174"/>
      <c r="BL2228" s="174"/>
      <c r="BM2228" s="174"/>
      <c r="BN2228" s="174"/>
      <c r="BO2228" s="174"/>
      <c r="BP2228" s="174"/>
      <c r="BQ2228" s="174"/>
      <c r="BR2228" s="174"/>
      <c r="BS2228" s="174"/>
      <c r="BT2228" s="174"/>
    </row>
    <row r="2229" spans="1:72" s="177" customFormat="1">
      <c r="A2229" s="176"/>
      <c r="B2229" s="176"/>
      <c r="C2229" s="178"/>
      <c r="D2229" s="176"/>
      <c r="E2229" s="174"/>
      <c r="F2229" s="174"/>
      <c r="G2229" s="174"/>
      <c r="H2229" s="174"/>
      <c r="I2229" s="174"/>
      <c r="J2229" s="174"/>
      <c r="K2229" s="174"/>
      <c r="L2229" s="174"/>
      <c r="M2229" s="174"/>
      <c r="N2229" s="174"/>
      <c r="O2229" s="174"/>
      <c r="P2229" s="174"/>
      <c r="Q2229" s="174"/>
      <c r="R2229" s="174"/>
      <c r="S2229" s="174"/>
      <c r="T2229" s="174"/>
      <c r="U2229" s="174"/>
      <c r="V2229" s="174"/>
      <c r="W2229" s="174"/>
      <c r="X2229" s="174"/>
      <c r="Y2229" s="174"/>
      <c r="Z2229" s="174"/>
      <c r="AA2229" s="174"/>
      <c r="AB2229" s="174"/>
      <c r="AC2229" s="174"/>
      <c r="AD2229" s="174"/>
      <c r="AE2229" s="174"/>
      <c r="AF2229" s="174"/>
      <c r="AG2229" s="174"/>
      <c r="AH2229" s="174"/>
      <c r="AI2229" s="174"/>
      <c r="AJ2229" s="174"/>
      <c r="AK2229" s="174"/>
      <c r="AL2229" s="174"/>
      <c r="AM2229" s="174"/>
      <c r="AN2229" s="174"/>
      <c r="AO2229" s="174"/>
      <c r="AP2229" s="174"/>
      <c r="AQ2229" s="174"/>
      <c r="AR2229" s="174"/>
      <c r="AS2229" s="174"/>
      <c r="AT2229" s="174"/>
      <c r="AU2229" s="174"/>
      <c r="AV2229" s="174"/>
      <c r="AW2229" s="174"/>
      <c r="AX2229" s="174"/>
      <c r="AY2229" s="174"/>
      <c r="AZ2229" s="174"/>
      <c r="BA2229" s="174"/>
      <c r="BB2229" s="174"/>
      <c r="BC2229" s="174"/>
      <c r="BD2229" s="174"/>
      <c r="BE2229" s="174"/>
      <c r="BF2229" s="174"/>
      <c r="BG2229" s="174"/>
      <c r="BH2229" s="174"/>
      <c r="BI2229" s="174"/>
      <c r="BJ2229" s="174"/>
      <c r="BK2229" s="174"/>
      <c r="BL2229" s="174"/>
      <c r="BM2229" s="174"/>
      <c r="BN2229" s="174"/>
      <c r="BO2229" s="174"/>
      <c r="BP2229" s="174"/>
      <c r="BQ2229" s="174"/>
      <c r="BR2229" s="174"/>
      <c r="BS2229" s="174"/>
      <c r="BT2229" s="174"/>
    </row>
    <row r="2230" spans="1:72" s="177" customFormat="1">
      <c r="A2230" s="176"/>
      <c r="B2230" s="176"/>
      <c r="C2230" s="178"/>
      <c r="D2230" s="176"/>
      <c r="E2230" s="174"/>
      <c r="F2230" s="174"/>
      <c r="G2230" s="174"/>
      <c r="H2230" s="174"/>
      <c r="I2230" s="174"/>
      <c r="J2230" s="174"/>
      <c r="K2230" s="174"/>
      <c r="L2230" s="174"/>
      <c r="M2230" s="174"/>
      <c r="N2230" s="174"/>
      <c r="O2230" s="174"/>
      <c r="P2230" s="174"/>
      <c r="Q2230" s="174"/>
      <c r="R2230" s="174"/>
      <c r="S2230" s="174"/>
      <c r="T2230" s="174"/>
      <c r="U2230" s="174"/>
      <c r="V2230" s="174"/>
      <c r="W2230" s="174"/>
      <c r="X2230" s="174"/>
      <c r="Y2230" s="174"/>
      <c r="Z2230" s="174"/>
      <c r="AA2230" s="174"/>
      <c r="AB2230" s="174"/>
      <c r="AC2230" s="174"/>
      <c r="AD2230" s="174"/>
      <c r="AE2230" s="174"/>
      <c r="AF2230" s="174"/>
      <c r="AG2230" s="174"/>
      <c r="AH2230" s="174"/>
      <c r="AI2230" s="174"/>
      <c r="AJ2230" s="174"/>
      <c r="AK2230" s="174"/>
      <c r="AL2230" s="174"/>
      <c r="AM2230" s="174"/>
      <c r="AN2230" s="174"/>
      <c r="AO2230" s="174"/>
      <c r="AP2230" s="174"/>
      <c r="AQ2230" s="174"/>
      <c r="AR2230" s="174"/>
      <c r="AS2230" s="174"/>
      <c r="AT2230" s="174"/>
      <c r="AU2230" s="174"/>
      <c r="AV2230" s="174"/>
      <c r="AW2230" s="174"/>
      <c r="AX2230" s="174"/>
      <c r="AY2230" s="174"/>
      <c r="AZ2230" s="174"/>
      <c r="BA2230" s="174"/>
      <c r="BB2230" s="174"/>
      <c r="BC2230" s="174"/>
      <c r="BD2230" s="174"/>
      <c r="BE2230" s="174"/>
      <c r="BF2230" s="174"/>
      <c r="BG2230" s="174"/>
      <c r="BH2230" s="174"/>
      <c r="BI2230" s="174"/>
      <c r="BJ2230" s="174"/>
      <c r="BK2230" s="174"/>
      <c r="BL2230" s="174"/>
      <c r="BM2230" s="174"/>
      <c r="BN2230" s="174"/>
      <c r="BO2230" s="174"/>
      <c r="BP2230" s="174"/>
      <c r="BQ2230" s="174"/>
      <c r="BR2230" s="174"/>
      <c r="BS2230" s="174"/>
      <c r="BT2230" s="174"/>
    </row>
    <row r="2231" spans="1:72" s="177" customFormat="1">
      <c r="A2231" s="176"/>
      <c r="B2231" s="176"/>
      <c r="C2231" s="178"/>
      <c r="D2231" s="176"/>
      <c r="E2231" s="174"/>
      <c r="F2231" s="174"/>
      <c r="G2231" s="174"/>
      <c r="H2231" s="174"/>
      <c r="I2231" s="174"/>
      <c r="J2231" s="174"/>
      <c r="K2231" s="174"/>
      <c r="L2231" s="174"/>
      <c r="M2231" s="174"/>
      <c r="N2231" s="174"/>
      <c r="O2231" s="174"/>
      <c r="P2231" s="174"/>
      <c r="Q2231" s="174"/>
      <c r="R2231" s="174"/>
      <c r="S2231" s="174"/>
      <c r="T2231" s="174"/>
      <c r="U2231" s="174"/>
      <c r="V2231" s="174"/>
      <c r="W2231" s="174"/>
      <c r="X2231" s="174"/>
      <c r="Y2231" s="174"/>
      <c r="Z2231" s="174"/>
      <c r="AA2231" s="174"/>
      <c r="AB2231" s="174"/>
      <c r="AC2231" s="174"/>
      <c r="AD2231" s="174"/>
      <c r="AE2231" s="174"/>
      <c r="AF2231" s="174"/>
      <c r="AG2231" s="174"/>
      <c r="AH2231" s="174"/>
      <c r="AI2231" s="174"/>
      <c r="AJ2231" s="174"/>
      <c r="AK2231" s="174"/>
      <c r="AL2231" s="174"/>
      <c r="AM2231" s="174"/>
      <c r="AN2231" s="174"/>
      <c r="AO2231" s="174"/>
      <c r="AP2231" s="174"/>
      <c r="AQ2231" s="174"/>
      <c r="AR2231" s="174"/>
      <c r="AS2231" s="174"/>
      <c r="AT2231" s="174"/>
      <c r="AU2231" s="174"/>
      <c r="AV2231" s="174"/>
      <c r="AW2231" s="174"/>
      <c r="AX2231" s="174"/>
      <c r="AY2231" s="174"/>
      <c r="AZ2231" s="174"/>
      <c r="BA2231" s="174"/>
      <c r="BB2231" s="174"/>
      <c r="BC2231" s="174"/>
      <c r="BD2231" s="174"/>
      <c r="BE2231" s="174"/>
      <c r="BF2231" s="174"/>
      <c r="BG2231" s="174"/>
      <c r="BH2231" s="174"/>
      <c r="BI2231" s="174"/>
      <c r="BJ2231" s="174"/>
      <c r="BK2231" s="174"/>
      <c r="BL2231" s="174"/>
      <c r="BM2231" s="174"/>
      <c r="BN2231" s="174"/>
      <c r="BO2231" s="174"/>
      <c r="BP2231" s="174"/>
      <c r="BQ2231" s="174"/>
      <c r="BR2231" s="174"/>
      <c r="BS2231" s="174"/>
      <c r="BT2231" s="174"/>
    </row>
    <row r="2232" spans="1:72" s="177" customFormat="1">
      <c r="A2232" s="176"/>
      <c r="B2232" s="176"/>
      <c r="C2232" s="178"/>
      <c r="D2232" s="176"/>
      <c r="E2232" s="174"/>
      <c r="F2232" s="174"/>
      <c r="G2232" s="174"/>
      <c r="H2232" s="174"/>
      <c r="I2232" s="174"/>
      <c r="J2232" s="174"/>
      <c r="K2232" s="174"/>
      <c r="L2232" s="174"/>
      <c r="M2232" s="174"/>
      <c r="N2232" s="174"/>
      <c r="O2232" s="174"/>
      <c r="P2232" s="174"/>
      <c r="Q2232" s="174"/>
      <c r="R2232" s="174"/>
      <c r="S2232" s="174"/>
      <c r="T2232" s="174"/>
      <c r="U2232" s="174"/>
      <c r="V2232" s="174"/>
      <c r="W2232" s="174"/>
      <c r="X2232" s="174"/>
      <c r="Y2232" s="174"/>
      <c r="Z2232" s="174"/>
      <c r="AA2232" s="174"/>
      <c r="AB2232" s="174"/>
      <c r="AC2232" s="174"/>
      <c r="AD2232" s="174"/>
      <c r="AE2232" s="174"/>
      <c r="AF2232" s="174"/>
      <c r="AG2232" s="174"/>
      <c r="AH2232" s="174"/>
      <c r="AI2232" s="174"/>
      <c r="AJ2232" s="174"/>
      <c r="AK2232" s="174"/>
      <c r="AL2232" s="174"/>
      <c r="AM2232" s="174"/>
      <c r="AN2232" s="174"/>
      <c r="AO2232" s="174"/>
      <c r="AP2232" s="174"/>
      <c r="AQ2232" s="174"/>
      <c r="AR2232" s="174"/>
      <c r="AS2232" s="174"/>
      <c r="AT2232" s="174"/>
      <c r="AU2232" s="174"/>
      <c r="AV2232" s="174"/>
      <c r="AW2232" s="174"/>
      <c r="AX2232" s="174"/>
      <c r="AY2232" s="174"/>
      <c r="AZ2232" s="174"/>
      <c r="BA2232" s="174"/>
      <c r="BB2232" s="174"/>
      <c r="BC2232" s="174"/>
      <c r="BD2232" s="174"/>
      <c r="BE2232" s="174"/>
      <c r="BF2232" s="174"/>
      <c r="BG2232" s="174"/>
      <c r="BH2232" s="174"/>
      <c r="BI2232" s="174"/>
      <c r="BJ2232" s="174"/>
      <c r="BK2232" s="174"/>
      <c r="BL2232" s="174"/>
      <c r="BM2232" s="174"/>
      <c r="BN2232" s="174"/>
      <c r="BO2232" s="174"/>
      <c r="BP2232" s="174"/>
      <c r="BQ2232" s="174"/>
      <c r="BR2232" s="174"/>
      <c r="BS2232" s="174"/>
      <c r="BT2232" s="174"/>
    </row>
    <row r="2233" spans="1:72" s="177" customFormat="1">
      <c r="A2233" s="176"/>
      <c r="B2233" s="176"/>
      <c r="C2233" s="178"/>
      <c r="D2233" s="176"/>
      <c r="E2233" s="174"/>
      <c r="F2233" s="174"/>
      <c r="G2233" s="174"/>
      <c r="H2233" s="174"/>
      <c r="I2233" s="174"/>
      <c r="J2233" s="174"/>
      <c r="K2233" s="174"/>
      <c r="L2233" s="174"/>
      <c r="M2233" s="174"/>
      <c r="N2233" s="174"/>
      <c r="O2233" s="174"/>
      <c r="P2233" s="174"/>
      <c r="Q2233" s="174"/>
      <c r="R2233" s="174"/>
      <c r="S2233" s="174"/>
      <c r="T2233" s="174"/>
      <c r="U2233" s="174"/>
      <c r="V2233" s="174"/>
      <c r="W2233" s="174"/>
      <c r="X2233" s="174"/>
      <c r="Y2233" s="174"/>
      <c r="Z2233" s="174"/>
      <c r="AA2233" s="174"/>
      <c r="AB2233" s="174"/>
      <c r="AC2233" s="174"/>
      <c r="AD2233" s="174"/>
      <c r="AE2233" s="174"/>
      <c r="AF2233" s="174"/>
      <c r="AG2233" s="174"/>
      <c r="AH2233" s="174"/>
      <c r="AI2233" s="174"/>
      <c r="AJ2233" s="174"/>
      <c r="AK2233" s="174"/>
      <c r="AL2233" s="174"/>
      <c r="AM2233" s="174"/>
      <c r="AN2233" s="174"/>
      <c r="AO2233" s="174"/>
      <c r="AP2233" s="174"/>
      <c r="AQ2233" s="174"/>
      <c r="AR2233" s="174"/>
      <c r="AS2233" s="174"/>
      <c r="AT2233" s="174"/>
      <c r="AU2233" s="174"/>
      <c r="AV2233" s="174"/>
      <c r="AW2233" s="174"/>
      <c r="AX2233" s="174"/>
      <c r="AY2233" s="174"/>
      <c r="AZ2233" s="174"/>
      <c r="BA2233" s="174"/>
      <c r="BB2233" s="174"/>
      <c r="BC2233" s="174"/>
      <c r="BD2233" s="174"/>
      <c r="BE2233" s="174"/>
      <c r="BF2233" s="174"/>
      <c r="BG2233" s="174"/>
      <c r="BH2233" s="174"/>
      <c r="BI2233" s="174"/>
      <c r="BJ2233" s="174"/>
      <c r="BK2233" s="174"/>
      <c r="BL2233" s="174"/>
      <c r="BM2233" s="174"/>
      <c r="BN2233" s="174"/>
      <c r="BO2233" s="174"/>
      <c r="BP2233" s="174"/>
      <c r="BQ2233" s="174"/>
      <c r="BR2233" s="174"/>
      <c r="BS2233" s="174"/>
      <c r="BT2233" s="174"/>
    </row>
    <row r="2234" spans="1:72" s="177" customFormat="1">
      <c r="A2234" s="176"/>
      <c r="B2234" s="176"/>
      <c r="C2234" s="178"/>
      <c r="D2234" s="176"/>
      <c r="E2234" s="174"/>
      <c r="F2234" s="174"/>
      <c r="G2234" s="174"/>
      <c r="H2234" s="174"/>
      <c r="I2234" s="174"/>
      <c r="J2234" s="174"/>
      <c r="K2234" s="174"/>
      <c r="L2234" s="174"/>
      <c r="M2234" s="174"/>
      <c r="N2234" s="174"/>
      <c r="O2234" s="174"/>
      <c r="P2234" s="174"/>
      <c r="Q2234" s="174"/>
      <c r="R2234" s="174"/>
      <c r="S2234" s="174"/>
      <c r="T2234" s="174"/>
      <c r="U2234" s="174"/>
      <c r="V2234" s="174"/>
      <c r="W2234" s="174"/>
      <c r="X2234" s="174"/>
      <c r="Y2234" s="174"/>
      <c r="Z2234" s="174"/>
      <c r="AA2234" s="174"/>
      <c r="AB2234" s="174"/>
      <c r="AC2234" s="174"/>
      <c r="AD2234" s="174"/>
      <c r="AE2234" s="174"/>
      <c r="AF2234" s="174"/>
      <c r="AG2234" s="174"/>
      <c r="AH2234" s="174"/>
      <c r="AI2234" s="174"/>
      <c r="AJ2234" s="174"/>
      <c r="AK2234" s="174"/>
      <c r="AL2234" s="174"/>
      <c r="AM2234" s="174"/>
      <c r="AN2234" s="174"/>
      <c r="AO2234" s="174"/>
      <c r="AP2234" s="174"/>
      <c r="AQ2234" s="174"/>
      <c r="AR2234" s="174"/>
      <c r="AS2234" s="174"/>
      <c r="AT2234" s="174"/>
      <c r="AU2234" s="174"/>
      <c r="AV2234" s="174"/>
      <c r="AW2234" s="174"/>
      <c r="AX2234" s="174"/>
      <c r="AY2234" s="174"/>
      <c r="AZ2234" s="174"/>
      <c r="BA2234" s="174"/>
      <c r="BB2234" s="174"/>
      <c r="BC2234" s="174"/>
      <c r="BD2234" s="174"/>
      <c r="BE2234" s="174"/>
      <c r="BF2234" s="174"/>
      <c r="BG2234" s="174"/>
      <c r="BH2234" s="174"/>
      <c r="BI2234" s="174"/>
      <c r="BJ2234" s="174"/>
      <c r="BK2234" s="174"/>
      <c r="BL2234" s="174"/>
      <c r="BM2234" s="174"/>
      <c r="BN2234" s="174"/>
      <c r="BO2234" s="174"/>
      <c r="BP2234" s="174"/>
      <c r="BQ2234" s="174"/>
      <c r="BR2234" s="174"/>
      <c r="BS2234" s="174"/>
      <c r="BT2234" s="174"/>
    </row>
    <row r="2235" spans="1:72" s="177" customFormat="1">
      <c r="A2235" s="176"/>
      <c r="B2235" s="176"/>
      <c r="C2235" s="178"/>
      <c r="D2235" s="176"/>
      <c r="E2235" s="174"/>
      <c r="F2235" s="174"/>
      <c r="G2235" s="174"/>
      <c r="H2235" s="174"/>
      <c r="I2235" s="174"/>
      <c r="J2235" s="174"/>
      <c r="K2235" s="174"/>
      <c r="L2235" s="174"/>
      <c r="M2235" s="174"/>
      <c r="N2235" s="174"/>
      <c r="O2235" s="174"/>
      <c r="P2235" s="174"/>
      <c r="Q2235" s="174"/>
      <c r="R2235" s="174"/>
      <c r="S2235" s="174"/>
      <c r="T2235" s="174"/>
      <c r="U2235" s="174"/>
      <c r="V2235" s="174"/>
      <c r="W2235" s="174"/>
      <c r="X2235" s="174"/>
      <c r="Y2235" s="174"/>
      <c r="Z2235" s="174"/>
      <c r="AA2235" s="174"/>
      <c r="AB2235" s="174"/>
      <c r="AC2235" s="174"/>
      <c r="AD2235" s="174"/>
      <c r="AE2235" s="174"/>
      <c r="AF2235" s="174"/>
      <c r="AG2235" s="174"/>
      <c r="AH2235" s="174"/>
      <c r="AI2235" s="174"/>
      <c r="AJ2235" s="174"/>
      <c r="AK2235" s="174"/>
      <c r="AL2235" s="174"/>
      <c r="AM2235" s="174"/>
      <c r="AN2235" s="174"/>
      <c r="AO2235" s="174"/>
      <c r="AP2235" s="174"/>
      <c r="AQ2235" s="174"/>
      <c r="AR2235" s="174"/>
      <c r="AS2235" s="174"/>
      <c r="AT2235" s="174"/>
      <c r="AU2235" s="174"/>
      <c r="AV2235" s="174"/>
      <c r="AW2235" s="174"/>
      <c r="AX2235" s="174"/>
      <c r="AY2235" s="174"/>
      <c r="AZ2235" s="174"/>
      <c r="BA2235" s="174"/>
      <c r="BB2235" s="174"/>
      <c r="BC2235" s="174"/>
      <c r="BD2235" s="174"/>
      <c r="BE2235" s="174"/>
      <c r="BF2235" s="174"/>
      <c r="BG2235" s="174"/>
      <c r="BH2235" s="174"/>
      <c r="BI2235" s="174"/>
      <c r="BJ2235" s="174"/>
      <c r="BK2235" s="174"/>
      <c r="BL2235" s="174"/>
      <c r="BM2235" s="174"/>
      <c r="BN2235" s="174"/>
      <c r="BO2235" s="174"/>
      <c r="BP2235" s="174"/>
      <c r="BQ2235" s="174"/>
      <c r="BR2235" s="174"/>
      <c r="BS2235" s="174"/>
      <c r="BT2235" s="174"/>
    </row>
    <row r="2236" spans="1:72" s="177" customFormat="1">
      <c r="A2236" s="176"/>
      <c r="B2236" s="176"/>
      <c r="C2236" s="178"/>
      <c r="D2236" s="176"/>
      <c r="E2236" s="174"/>
      <c r="F2236" s="174"/>
      <c r="G2236" s="174"/>
      <c r="H2236" s="174"/>
      <c r="I2236" s="174"/>
      <c r="J2236" s="174"/>
      <c r="K2236" s="174"/>
      <c r="L2236" s="174"/>
      <c r="M2236" s="174"/>
      <c r="N2236" s="174"/>
      <c r="O2236" s="174"/>
      <c r="P2236" s="174"/>
      <c r="Q2236" s="174"/>
      <c r="R2236" s="174"/>
      <c r="S2236" s="174"/>
      <c r="T2236" s="174"/>
      <c r="U2236" s="174"/>
      <c r="V2236" s="174"/>
      <c r="W2236" s="174"/>
      <c r="X2236" s="174"/>
      <c r="Y2236" s="174"/>
      <c r="Z2236" s="174"/>
      <c r="AA2236" s="174"/>
      <c r="AB2236" s="174"/>
      <c r="AC2236" s="174"/>
      <c r="AD2236" s="174"/>
      <c r="AE2236" s="174"/>
      <c r="AF2236" s="174"/>
      <c r="AG2236" s="174"/>
      <c r="AH2236" s="174"/>
      <c r="AI2236" s="174"/>
      <c r="AJ2236" s="174"/>
      <c r="AK2236" s="174"/>
      <c r="AL2236" s="174"/>
      <c r="AM2236" s="174"/>
      <c r="AN2236" s="174"/>
      <c r="AO2236" s="174"/>
      <c r="AP2236" s="174"/>
      <c r="AQ2236" s="174"/>
      <c r="AR2236" s="174"/>
      <c r="AS2236" s="174"/>
      <c r="AT2236" s="174"/>
      <c r="AU2236" s="174"/>
      <c r="AV2236" s="174"/>
      <c r="AW2236" s="174"/>
      <c r="AX2236" s="174"/>
      <c r="AY2236" s="174"/>
      <c r="AZ2236" s="174"/>
      <c r="BA2236" s="174"/>
      <c r="BB2236" s="174"/>
      <c r="BC2236" s="174"/>
      <c r="BD2236" s="174"/>
      <c r="BE2236" s="174"/>
      <c r="BF2236" s="174"/>
      <c r="BG2236" s="174"/>
      <c r="BH2236" s="174"/>
      <c r="BI2236" s="174"/>
      <c r="BJ2236" s="174"/>
      <c r="BK2236" s="174"/>
      <c r="BL2236" s="174"/>
      <c r="BM2236" s="174"/>
      <c r="BN2236" s="174"/>
      <c r="BO2236" s="174"/>
      <c r="BP2236" s="174"/>
      <c r="BQ2236" s="174"/>
      <c r="BR2236" s="174"/>
      <c r="BS2236" s="174"/>
      <c r="BT2236" s="174"/>
    </row>
    <row r="2237" spans="1:72" s="177" customFormat="1">
      <c r="A2237" s="176"/>
      <c r="B2237" s="176"/>
      <c r="C2237" s="178"/>
      <c r="D2237" s="176"/>
      <c r="E2237" s="174"/>
      <c r="F2237" s="174"/>
      <c r="G2237" s="174"/>
      <c r="H2237" s="174"/>
      <c r="I2237" s="174"/>
      <c r="J2237" s="174"/>
      <c r="K2237" s="174"/>
      <c r="L2237" s="174"/>
      <c r="M2237" s="174"/>
      <c r="N2237" s="174"/>
      <c r="O2237" s="174"/>
      <c r="P2237" s="174"/>
      <c r="Q2237" s="174"/>
      <c r="R2237" s="174"/>
      <c r="S2237" s="174"/>
      <c r="T2237" s="174"/>
      <c r="U2237" s="174"/>
      <c r="V2237" s="174"/>
      <c r="W2237" s="174"/>
      <c r="X2237" s="174"/>
      <c r="Y2237" s="174"/>
      <c r="Z2237" s="174"/>
      <c r="AA2237" s="174"/>
      <c r="AB2237" s="174"/>
      <c r="AC2237" s="174"/>
      <c r="AD2237" s="174"/>
      <c r="AE2237" s="174"/>
      <c r="AF2237" s="174"/>
      <c r="AG2237" s="174"/>
      <c r="AH2237" s="174"/>
      <c r="AI2237" s="174"/>
      <c r="AJ2237" s="174"/>
      <c r="AK2237" s="174"/>
      <c r="AL2237" s="174"/>
      <c r="AM2237" s="174"/>
      <c r="AN2237" s="174"/>
      <c r="AO2237" s="174"/>
      <c r="AP2237" s="174"/>
      <c r="AQ2237" s="174"/>
      <c r="AR2237" s="174"/>
      <c r="AS2237" s="174"/>
      <c r="AT2237" s="174"/>
      <c r="AU2237" s="174"/>
      <c r="AV2237" s="174"/>
      <c r="AW2237" s="174"/>
      <c r="AX2237" s="174"/>
      <c r="AY2237" s="174"/>
      <c r="AZ2237" s="174"/>
      <c r="BA2237" s="174"/>
      <c r="BB2237" s="174"/>
      <c r="BC2237" s="174"/>
      <c r="BD2237" s="174"/>
      <c r="BE2237" s="174"/>
      <c r="BF2237" s="174"/>
      <c r="BG2237" s="174"/>
      <c r="BH2237" s="174"/>
      <c r="BI2237" s="174"/>
      <c r="BJ2237" s="174"/>
      <c r="BK2237" s="174"/>
      <c r="BL2237" s="174"/>
      <c r="BM2237" s="174"/>
      <c r="BN2237" s="174"/>
      <c r="BO2237" s="174"/>
      <c r="BP2237" s="174"/>
      <c r="BQ2237" s="174"/>
      <c r="BR2237" s="174"/>
      <c r="BS2237" s="174"/>
      <c r="BT2237" s="174"/>
    </row>
    <row r="2238" spans="1:72" s="177" customFormat="1">
      <c r="A2238" s="176"/>
      <c r="B2238" s="176"/>
      <c r="C2238" s="178"/>
      <c r="D2238" s="176"/>
      <c r="E2238" s="174"/>
      <c r="F2238" s="174"/>
      <c r="G2238" s="174"/>
      <c r="H2238" s="174"/>
      <c r="I2238" s="174"/>
      <c r="J2238" s="174"/>
      <c r="K2238" s="174"/>
      <c r="L2238" s="174"/>
      <c r="M2238" s="174"/>
      <c r="N2238" s="174"/>
      <c r="O2238" s="174"/>
      <c r="P2238" s="174"/>
      <c r="Q2238" s="174"/>
      <c r="R2238" s="174"/>
      <c r="S2238" s="174"/>
      <c r="T2238" s="174"/>
      <c r="U2238" s="174"/>
      <c r="V2238" s="174"/>
      <c r="W2238" s="174"/>
      <c r="X2238" s="174"/>
      <c r="Y2238" s="174"/>
      <c r="Z2238" s="174"/>
      <c r="AA2238" s="174"/>
      <c r="AB2238" s="174"/>
      <c r="AC2238" s="174"/>
      <c r="AD2238" s="174"/>
      <c r="AE2238" s="174"/>
      <c r="AF2238" s="174"/>
      <c r="AG2238" s="174"/>
      <c r="AH2238" s="174"/>
      <c r="AI2238" s="174"/>
      <c r="AJ2238" s="174"/>
      <c r="AK2238" s="174"/>
      <c r="AL2238" s="174"/>
      <c r="AM2238" s="174"/>
      <c r="AN2238" s="174"/>
      <c r="AO2238" s="174"/>
      <c r="AP2238" s="174"/>
      <c r="AQ2238" s="174"/>
      <c r="AR2238" s="174"/>
      <c r="AS2238" s="174"/>
      <c r="AT2238" s="174"/>
      <c r="AU2238" s="174"/>
      <c r="AV2238" s="174"/>
      <c r="AW2238" s="174"/>
      <c r="AX2238" s="174"/>
      <c r="AY2238" s="174"/>
      <c r="AZ2238" s="174"/>
      <c r="BA2238" s="174"/>
      <c r="BB2238" s="174"/>
      <c r="BC2238" s="174"/>
      <c r="BD2238" s="174"/>
      <c r="BE2238" s="174"/>
      <c r="BF2238" s="174"/>
      <c r="BG2238" s="174"/>
      <c r="BH2238" s="174"/>
      <c r="BI2238" s="174"/>
      <c r="BJ2238" s="174"/>
      <c r="BK2238" s="174"/>
      <c r="BL2238" s="174"/>
      <c r="BM2238" s="174"/>
      <c r="BN2238" s="174"/>
      <c r="BO2238" s="174"/>
      <c r="BP2238" s="174"/>
      <c r="BQ2238" s="174"/>
      <c r="BR2238" s="174"/>
      <c r="BS2238" s="174"/>
      <c r="BT2238" s="174"/>
    </row>
    <row r="2239" spans="1:72" s="177" customFormat="1">
      <c r="A2239" s="176"/>
      <c r="B2239" s="176"/>
      <c r="C2239" s="178"/>
      <c r="D2239" s="176"/>
      <c r="E2239" s="174"/>
      <c r="F2239" s="174"/>
      <c r="G2239" s="174"/>
      <c r="H2239" s="174"/>
      <c r="I2239" s="174"/>
      <c r="J2239" s="174"/>
      <c r="K2239" s="174"/>
      <c r="L2239" s="174"/>
      <c r="M2239" s="174"/>
      <c r="N2239" s="174"/>
      <c r="O2239" s="174"/>
      <c r="P2239" s="174"/>
      <c r="Q2239" s="174"/>
      <c r="R2239" s="174"/>
      <c r="S2239" s="174"/>
      <c r="T2239" s="174"/>
      <c r="U2239" s="174"/>
      <c r="V2239" s="174"/>
      <c r="W2239" s="174"/>
      <c r="X2239" s="174"/>
      <c r="Y2239" s="174"/>
      <c r="Z2239" s="174"/>
      <c r="AA2239" s="174"/>
      <c r="AB2239" s="174"/>
      <c r="AC2239" s="174"/>
      <c r="AD2239" s="174"/>
      <c r="AE2239" s="174"/>
      <c r="AF2239" s="174"/>
      <c r="AG2239" s="174"/>
      <c r="AH2239" s="174"/>
      <c r="AI2239" s="174"/>
      <c r="AJ2239" s="174"/>
      <c r="AK2239" s="174"/>
      <c r="AL2239" s="174"/>
      <c r="AM2239" s="174"/>
      <c r="AN2239" s="174"/>
      <c r="AO2239" s="174"/>
      <c r="AP2239" s="174"/>
      <c r="AQ2239" s="174"/>
      <c r="AR2239" s="174"/>
      <c r="AS2239" s="174"/>
      <c r="AT2239" s="174"/>
      <c r="AU2239" s="174"/>
      <c r="AV2239" s="174"/>
      <c r="AW2239" s="174"/>
      <c r="AX2239" s="174"/>
      <c r="AY2239" s="174"/>
      <c r="AZ2239" s="174"/>
      <c r="BA2239" s="174"/>
      <c r="BB2239" s="174"/>
      <c r="BC2239" s="174"/>
      <c r="BD2239" s="174"/>
      <c r="BE2239" s="174"/>
      <c r="BF2239" s="174"/>
      <c r="BG2239" s="174"/>
      <c r="BH2239" s="174"/>
      <c r="BI2239" s="174"/>
      <c r="BJ2239" s="174"/>
      <c r="BK2239" s="174"/>
      <c r="BL2239" s="174"/>
      <c r="BM2239" s="174"/>
      <c r="BN2239" s="174"/>
      <c r="BO2239" s="174"/>
      <c r="BP2239" s="174"/>
      <c r="BQ2239" s="174"/>
      <c r="BR2239" s="174"/>
      <c r="BS2239" s="174"/>
      <c r="BT2239" s="174"/>
    </row>
    <row r="2240" spans="1:72" s="177" customFormat="1">
      <c r="A2240" s="176"/>
      <c r="B2240" s="176"/>
      <c r="C2240" s="178"/>
      <c r="D2240" s="176"/>
      <c r="E2240" s="174"/>
      <c r="F2240" s="174"/>
      <c r="G2240" s="174"/>
      <c r="H2240" s="174"/>
      <c r="I2240" s="174"/>
      <c r="J2240" s="174"/>
      <c r="K2240" s="174"/>
      <c r="L2240" s="174"/>
      <c r="M2240" s="174"/>
      <c r="N2240" s="174"/>
      <c r="O2240" s="174"/>
      <c r="P2240" s="174"/>
      <c r="Q2240" s="174"/>
      <c r="R2240" s="174"/>
      <c r="S2240" s="174"/>
      <c r="T2240" s="174"/>
      <c r="U2240" s="174"/>
      <c r="V2240" s="174"/>
      <c r="W2240" s="174"/>
      <c r="X2240" s="174"/>
      <c r="Y2240" s="174"/>
      <c r="Z2240" s="174"/>
      <c r="AA2240" s="174"/>
      <c r="AB2240" s="174"/>
      <c r="AC2240" s="174"/>
      <c r="AD2240" s="174"/>
      <c r="AE2240" s="174"/>
      <c r="AF2240" s="174"/>
      <c r="AG2240" s="174"/>
      <c r="AH2240" s="174"/>
      <c r="AI2240" s="174"/>
      <c r="AJ2240" s="174"/>
      <c r="AK2240" s="174"/>
      <c r="AL2240" s="174"/>
      <c r="AM2240" s="174"/>
      <c r="AN2240" s="174"/>
      <c r="AO2240" s="174"/>
      <c r="AP2240" s="174"/>
      <c r="AQ2240" s="174"/>
      <c r="AR2240" s="174"/>
      <c r="AS2240" s="174"/>
      <c r="AT2240" s="174"/>
      <c r="AU2240" s="174"/>
      <c r="AV2240" s="174"/>
      <c r="AW2240" s="174"/>
      <c r="AX2240" s="174"/>
      <c r="AY2240" s="174"/>
      <c r="AZ2240" s="174"/>
      <c r="BA2240" s="174"/>
      <c r="BB2240" s="174"/>
      <c r="BC2240" s="174"/>
      <c r="BD2240" s="174"/>
      <c r="BE2240" s="174"/>
      <c r="BF2240" s="174"/>
      <c r="BG2240" s="174"/>
      <c r="BH2240" s="174"/>
      <c r="BI2240" s="174"/>
      <c r="BJ2240" s="174"/>
      <c r="BK2240" s="174"/>
      <c r="BL2240" s="174"/>
      <c r="BM2240" s="174"/>
      <c r="BN2240" s="174"/>
      <c r="BO2240" s="174"/>
      <c r="BP2240" s="174"/>
      <c r="BQ2240" s="174"/>
      <c r="BR2240" s="174"/>
      <c r="BS2240" s="174"/>
      <c r="BT2240" s="174"/>
    </row>
    <row r="2241" spans="1:72" s="177" customFormat="1">
      <c r="A2241" s="176"/>
      <c r="B2241" s="176"/>
      <c r="C2241" s="178"/>
      <c r="D2241" s="176"/>
      <c r="E2241" s="174"/>
      <c r="F2241" s="174"/>
      <c r="G2241" s="174"/>
      <c r="H2241" s="174"/>
      <c r="I2241" s="174"/>
      <c r="J2241" s="174"/>
      <c r="K2241" s="174"/>
      <c r="L2241" s="174"/>
      <c r="M2241" s="174"/>
      <c r="N2241" s="174"/>
      <c r="O2241" s="174"/>
      <c r="P2241" s="174"/>
      <c r="Q2241" s="174"/>
      <c r="R2241" s="174"/>
      <c r="S2241" s="174"/>
      <c r="T2241" s="174"/>
      <c r="U2241" s="174"/>
      <c r="V2241" s="174"/>
      <c r="W2241" s="174"/>
      <c r="X2241" s="174"/>
      <c r="Y2241" s="174"/>
      <c r="Z2241" s="174"/>
      <c r="AA2241" s="174"/>
      <c r="AB2241" s="174"/>
      <c r="AC2241" s="174"/>
      <c r="AD2241" s="174"/>
      <c r="AE2241" s="174"/>
      <c r="AF2241" s="174"/>
      <c r="AG2241" s="174"/>
      <c r="AH2241" s="174"/>
      <c r="AI2241" s="174"/>
      <c r="AJ2241" s="174"/>
      <c r="AK2241" s="174"/>
      <c r="AL2241" s="174"/>
      <c r="AM2241" s="174"/>
      <c r="AN2241" s="174"/>
      <c r="AO2241" s="174"/>
      <c r="AP2241" s="174"/>
      <c r="AQ2241" s="174"/>
      <c r="AR2241" s="174"/>
      <c r="AS2241" s="174"/>
      <c r="AT2241" s="174"/>
      <c r="AU2241" s="174"/>
      <c r="AV2241" s="174"/>
      <c r="AW2241" s="174"/>
      <c r="AX2241" s="174"/>
      <c r="AY2241" s="174"/>
      <c r="AZ2241" s="174"/>
      <c r="BA2241" s="174"/>
      <c r="BB2241" s="174"/>
      <c r="BC2241" s="174"/>
      <c r="BD2241" s="174"/>
      <c r="BE2241" s="174"/>
      <c r="BF2241" s="174"/>
      <c r="BG2241" s="174"/>
      <c r="BH2241" s="174"/>
      <c r="BI2241" s="174"/>
      <c r="BJ2241" s="174"/>
      <c r="BK2241" s="174"/>
      <c r="BL2241" s="174"/>
      <c r="BM2241" s="174"/>
      <c r="BN2241" s="174"/>
      <c r="BO2241" s="174"/>
      <c r="BP2241" s="174"/>
      <c r="BQ2241" s="174"/>
      <c r="BR2241" s="174"/>
      <c r="BS2241" s="174"/>
      <c r="BT2241" s="174"/>
    </row>
    <row r="2242" spans="1:72" s="177" customFormat="1">
      <c r="A2242" s="176"/>
      <c r="B2242" s="176"/>
      <c r="C2242" s="178"/>
      <c r="D2242" s="176"/>
      <c r="E2242" s="174"/>
      <c r="F2242" s="174"/>
      <c r="G2242" s="174"/>
      <c r="H2242" s="174"/>
      <c r="I2242" s="174"/>
      <c r="J2242" s="174"/>
      <c r="K2242" s="174"/>
      <c r="L2242" s="174"/>
      <c r="M2242" s="174"/>
      <c r="N2242" s="174"/>
      <c r="O2242" s="174"/>
      <c r="P2242" s="174"/>
      <c r="Q2242" s="174"/>
      <c r="R2242" s="174"/>
      <c r="S2242" s="174"/>
      <c r="T2242" s="174"/>
      <c r="U2242" s="174"/>
      <c r="V2242" s="174"/>
      <c r="W2242" s="174"/>
      <c r="X2242" s="174"/>
      <c r="Y2242" s="174"/>
      <c r="Z2242" s="174"/>
      <c r="AA2242" s="174"/>
      <c r="AB2242" s="174"/>
      <c r="AC2242" s="174"/>
      <c r="AD2242" s="174"/>
      <c r="AE2242" s="174"/>
      <c r="AF2242" s="174"/>
      <c r="AG2242" s="174"/>
      <c r="AH2242" s="174"/>
      <c r="AI2242" s="174"/>
      <c r="AJ2242" s="174"/>
      <c r="AK2242" s="174"/>
      <c r="AL2242" s="174"/>
      <c r="AM2242" s="174"/>
      <c r="AN2242" s="174"/>
      <c r="AO2242" s="174"/>
      <c r="AP2242" s="174"/>
      <c r="AQ2242" s="174"/>
      <c r="AR2242" s="174"/>
      <c r="AS2242" s="174"/>
      <c r="AT2242" s="174"/>
      <c r="AU2242" s="174"/>
      <c r="AV2242" s="174"/>
      <c r="AW2242" s="174"/>
      <c r="AX2242" s="174"/>
      <c r="AY2242" s="174"/>
      <c r="AZ2242" s="174"/>
      <c r="BA2242" s="174"/>
      <c r="BB2242" s="174"/>
      <c r="BC2242" s="174"/>
      <c r="BD2242" s="174"/>
      <c r="BE2242" s="174"/>
      <c r="BF2242" s="174"/>
      <c r="BG2242" s="174"/>
      <c r="BH2242" s="174"/>
      <c r="BI2242" s="174"/>
      <c r="BJ2242" s="174"/>
      <c r="BK2242" s="174"/>
      <c r="BL2242" s="174"/>
      <c r="BM2242" s="174"/>
      <c r="BN2242" s="174"/>
      <c r="BO2242" s="174"/>
      <c r="BP2242" s="174"/>
      <c r="BQ2242" s="174"/>
      <c r="BR2242" s="174"/>
      <c r="BS2242" s="174"/>
      <c r="BT2242" s="174"/>
    </row>
    <row r="2243" spans="1:72" s="177" customFormat="1">
      <c r="A2243" s="176"/>
      <c r="B2243" s="176"/>
      <c r="C2243" s="178"/>
      <c r="D2243" s="176"/>
      <c r="E2243" s="174"/>
      <c r="F2243" s="174"/>
      <c r="G2243" s="174"/>
      <c r="H2243" s="174"/>
      <c r="I2243" s="174"/>
      <c r="J2243" s="174"/>
      <c r="K2243" s="174"/>
      <c r="L2243" s="174"/>
      <c r="M2243" s="174"/>
      <c r="N2243" s="174"/>
      <c r="O2243" s="174"/>
      <c r="P2243" s="174"/>
      <c r="Q2243" s="174"/>
      <c r="R2243" s="174"/>
      <c r="S2243" s="174"/>
      <c r="T2243" s="174"/>
      <c r="U2243" s="174"/>
      <c r="V2243" s="174"/>
      <c r="W2243" s="174"/>
      <c r="X2243" s="174"/>
      <c r="Y2243" s="174"/>
      <c r="Z2243" s="174"/>
      <c r="AA2243" s="174"/>
      <c r="AB2243" s="174"/>
      <c r="AC2243" s="174"/>
      <c r="AD2243" s="174"/>
      <c r="AE2243" s="174"/>
      <c r="AF2243" s="174"/>
      <c r="AG2243" s="174"/>
      <c r="AH2243" s="174"/>
      <c r="AI2243" s="174"/>
      <c r="AJ2243" s="174"/>
      <c r="AK2243" s="174"/>
      <c r="AL2243" s="174"/>
      <c r="AM2243" s="174"/>
      <c r="AN2243" s="174"/>
      <c r="AO2243" s="174"/>
      <c r="AP2243" s="174"/>
      <c r="AQ2243" s="174"/>
      <c r="AR2243" s="174"/>
      <c r="AS2243" s="174"/>
      <c r="AT2243" s="174"/>
      <c r="AU2243" s="174"/>
      <c r="AV2243" s="174"/>
      <c r="AW2243" s="174"/>
      <c r="AX2243" s="174"/>
      <c r="AY2243" s="174"/>
      <c r="AZ2243" s="174"/>
      <c r="BA2243" s="174"/>
      <c r="BB2243" s="174"/>
      <c r="BC2243" s="174"/>
      <c r="BD2243" s="174"/>
      <c r="BE2243" s="174"/>
      <c r="BF2243" s="174"/>
      <c r="BG2243" s="174"/>
      <c r="BH2243" s="174"/>
      <c r="BI2243" s="174"/>
      <c r="BJ2243" s="174"/>
      <c r="BK2243" s="174"/>
      <c r="BL2243" s="174"/>
      <c r="BM2243" s="174"/>
      <c r="BN2243" s="174"/>
      <c r="BO2243" s="174"/>
      <c r="BP2243" s="174"/>
      <c r="BQ2243" s="174"/>
      <c r="BR2243" s="174"/>
      <c r="BS2243" s="174"/>
      <c r="BT2243" s="174"/>
    </row>
    <row r="2244" spans="1:72" s="177" customFormat="1">
      <c r="A2244" s="176"/>
      <c r="B2244" s="176"/>
      <c r="C2244" s="178"/>
      <c r="D2244" s="176"/>
      <c r="E2244" s="174"/>
      <c r="F2244" s="174"/>
      <c r="G2244" s="174"/>
      <c r="H2244" s="174"/>
      <c r="I2244" s="174"/>
      <c r="J2244" s="174"/>
      <c r="K2244" s="174"/>
      <c r="L2244" s="174"/>
      <c r="M2244" s="174"/>
      <c r="N2244" s="174"/>
      <c r="O2244" s="174"/>
      <c r="P2244" s="174"/>
      <c r="Q2244" s="174"/>
      <c r="R2244" s="174"/>
      <c r="S2244" s="174"/>
      <c r="T2244" s="174"/>
      <c r="U2244" s="174"/>
      <c r="V2244" s="174"/>
      <c r="W2244" s="174"/>
      <c r="X2244" s="174"/>
      <c r="Y2244" s="174"/>
      <c r="Z2244" s="174"/>
      <c r="AA2244" s="174"/>
      <c r="AB2244" s="174"/>
      <c r="AC2244" s="174"/>
      <c r="AD2244" s="174"/>
      <c r="AE2244" s="174"/>
      <c r="AF2244" s="174"/>
      <c r="AG2244" s="174"/>
      <c r="AH2244" s="174"/>
      <c r="AI2244" s="174"/>
      <c r="AJ2244" s="174"/>
      <c r="AK2244" s="174"/>
      <c r="AL2244" s="174"/>
      <c r="AM2244" s="174"/>
      <c r="AN2244" s="174"/>
      <c r="AO2244" s="174"/>
      <c r="AP2244" s="174"/>
      <c r="AQ2244" s="174"/>
      <c r="AR2244" s="174"/>
      <c r="AS2244" s="174"/>
      <c r="AT2244" s="174"/>
      <c r="AU2244" s="174"/>
      <c r="AV2244" s="174"/>
      <c r="AW2244" s="174"/>
      <c r="AX2244" s="174"/>
      <c r="AY2244" s="174"/>
      <c r="AZ2244" s="174"/>
      <c r="BA2244" s="174"/>
      <c r="BB2244" s="174"/>
      <c r="BC2244" s="174"/>
      <c r="BD2244" s="174"/>
      <c r="BE2244" s="174"/>
      <c r="BF2244" s="174"/>
      <c r="BG2244" s="174"/>
      <c r="BH2244" s="174"/>
      <c r="BI2244" s="174"/>
      <c r="BJ2244" s="174"/>
      <c r="BK2244" s="174"/>
      <c r="BL2244" s="174"/>
      <c r="BM2244" s="174"/>
      <c r="BN2244" s="174"/>
      <c r="BO2244" s="174"/>
      <c r="BP2244" s="174"/>
      <c r="BQ2244" s="174"/>
      <c r="BR2244" s="174"/>
      <c r="BS2244" s="174"/>
      <c r="BT2244" s="174"/>
    </row>
    <row r="2245" spans="1:72" s="177" customFormat="1">
      <c r="A2245" s="176"/>
      <c r="B2245" s="176"/>
      <c r="C2245" s="178"/>
      <c r="D2245" s="176"/>
      <c r="E2245" s="174"/>
      <c r="F2245" s="174"/>
      <c r="G2245" s="174"/>
      <c r="H2245" s="174"/>
      <c r="I2245" s="174"/>
      <c r="J2245" s="174"/>
      <c r="K2245" s="174"/>
      <c r="L2245" s="174"/>
      <c r="M2245" s="174"/>
      <c r="N2245" s="174"/>
      <c r="O2245" s="174"/>
      <c r="P2245" s="174"/>
      <c r="Q2245" s="174"/>
      <c r="R2245" s="174"/>
      <c r="S2245" s="174"/>
      <c r="T2245" s="174"/>
      <c r="U2245" s="174"/>
      <c r="V2245" s="174"/>
      <c r="W2245" s="174"/>
      <c r="X2245" s="174"/>
      <c r="Y2245" s="174"/>
      <c r="Z2245" s="174"/>
      <c r="AA2245" s="174"/>
      <c r="AB2245" s="174"/>
      <c r="AC2245" s="174"/>
      <c r="AD2245" s="174"/>
      <c r="AE2245" s="174"/>
      <c r="AF2245" s="174"/>
      <c r="AG2245" s="174"/>
      <c r="AH2245" s="174"/>
      <c r="AI2245" s="174"/>
      <c r="AJ2245" s="174"/>
      <c r="AK2245" s="174"/>
      <c r="AL2245" s="174"/>
      <c r="AM2245" s="174"/>
      <c r="AN2245" s="174"/>
      <c r="AO2245" s="174"/>
      <c r="AP2245" s="174"/>
      <c r="AQ2245" s="174"/>
      <c r="AR2245" s="174"/>
      <c r="AS2245" s="174"/>
      <c r="AT2245" s="174"/>
      <c r="AU2245" s="174"/>
      <c r="AV2245" s="174"/>
      <c r="AW2245" s="174"/>
      <c r="AX2245" s="174"/>
      <c r="AY2245" s="174"/>
      <c r="AZ2245" s="174"/>
      <c r="BA2245" s="174"/>
      <c r="BB2245" s="174"/>
      <c r="BC2245" s="174"/>
      <c r="BD2245" s="174"/>
      <c r="BE2245" s="174"/>
      <c r="BF2245" s="174"/>
      <c r="BG2245" s="174"/>
      <c r="BH2245" s="174"/>
      <c r="BI2245" s="174"/>
      <c r="BJ2245" s="174"/>
      <c r="BK2245" s="174"/>
      <c r="BL2245" s="174"/>
      <c r="BM2245" s="174"/>
      <c r="BN2245" s="174"/>
      <c r="BO2245" s="174"/>
      <c r="BP2245" s="174"/>
      <c r="BQ2245" s="174"/>
      <c r="BR2245" s="174"/>
      <c r="BS2245" s="174"/>
      <c r="BT2245" s="174"/>
    </row>
    <row r="2246" spans="1:72" s="177" customFormat="1">
      <c r="A2246" s="176"/>
      <c r="B2246" s="176"/>
      <c r="C2246" s="178"/>
      <c r="D2246" s="176"/>
      <c r="E2246" s="174"/>
      <c r="F2246" s="174"/>
      <c r="G2246" s="174"/>
      <c r="H2246" s="174"/>
      <c r="I2246" s="174"/>
      <c r="J2246" s="174"/>
      <c r="K2246" s="174"/>
      <c r="L2246" s="174"/>
      <c r="M2246" s="174"/>
      <c r="N2246" s="174"/>
      <c r="O2246" s="174"/>
      <c r="P2246" s="174"/>
      <c r="Q2246" s="174"/>
      <c r="R2246" s="174"/>
      <c r="S2246" s="174"/>
      <c r="T2246" s="174"/>
      <c r="U2246" s="174"/>
      <c r="V2246" s="174"/>
      <c r="W2246" s="174"/>
      <c r="X2246" s="174"/>
      <c r="Y2246" s="174"/>
      <c r="Z2246" s="174"/>
      <c r="AA2246" s="174"/>
      <c r="AB2246" s="174"/>
      <c r="AC2246" s="174"/>
      <c r="AD2246" s="174"/>
      <c r="AE2246" s="174"/>
      <c r="AF2246" s="174"/>
      <c r="AG2246" s="174"/>
      <c r="AH2246" s="174"/>
      <c r="AI2246" s="174"/>
      <c r="AJ2246" s="174"/>
      <c r="AK2246" s="174"/>
      <c r="AL2246" s="174"/>
      <c r="AM2246" s="174"/>
      <c r="AN2246" s="174"/>
      <c r="AO2246" s="174"/>
      <c r="AP2246" s="174"/>
      <c r="AQ2246" s="174"/>
      <c r="AR2246" s="174"/>
      <c r="AS2246" s="174"/>
      <c r="AT2246" s="174"/>
      <c r="AU2246" s="174"/>
      <c r="AV2246" s="174"/>
      <c r="AW2246" s="174"/>
      <c r="AX2246" s="174"/>
      <c r="AY2246" s="174"/>
      <c r="AZ2246" s="174"/>
      <c r="BA2246" s="174"/>
      <c r="BB2246" s="174"/>
      <c r="BC2246" s="174"/>
      <c r="BD2246" s="174"/>
      <c r="BE2246" s="174"/>
      <c r="BF2246" s="174"/>
      <c r="BG2246" s="174"/>
      <c r="BH2246" s="174"/>
      <c r="BI2246" s="174"/>
      <c r="BJ2246" s="174"/>
      <c r="BK2246" s="174"/>
      <c r="BL2246" s="174"/>
      <c r="BM2246" s="174"/>
      <c r="BN2246" s="174"/>
      <c r="BO2246" s="174"/>
      <c r="BP2246" s="174"/>
      <c r="BQ2246" s="174"/>
      <c r="BR2246" s="174"/>
      <c r="BS2246" s="174"/>
      <c r="BT2246" s="174"/>
    </row>
    <row r="2247" spans="1:72" s="177" customFormat="1">
      <c r="A2247" s="176"/>
      <c r="B2247" s="176"/>
      <c r="C2247" s="178"/>
      <c r="D2247" s="176"/>
      <c r="E2247" s="174"/>
      <c r="F2247" s="174"/>
      <c r="G2247" s="174"/>
      <c r="H2247" s="174"/>
      <c r="I2247" s="174"/>
      <c r="J2247" s="174"/>
      <c r="K2247" s="174"/>
      <c r="L2247" s="174"/>
      <c r="M2247" s="174"/>
      <c r="N2247" s="174"/>
      <c r="O2247" s="174"/>
      <c r="P2247" s="174"/>
      <c r="Q2247" s="174"/>
      <c r="R2247" s="174"/>
      <c r="S2247" s="174"/>
      <c r="T2247" s="174"/>
      <c r="U2247" s="174"/>
      <c r="V2247" s="174"/>
      <c r="W2247" s="174"/>
      <c r="X2247" s="174"/>
      <c r="Y2247" s="174"/>
      <c r="Z2247" s="174"/>
      <c r="AA2247" s="174"/>
      <c r="AB2247" s="174"/>
      <c r="AC2247" s="174"/>
      <c r="AD2247" s="174"/>
      <c r="AE2247" s="174"/>
      <c r="AF2247" s="174"/>
      <c r="AG2247" s="174"/>
      <c r="AH2247" s="174"/>
      <c r="AI2247" s="174"/>
      <c r="AJ2247" s="174"/>
      <c r="AK2247" s="174"/>
      <c r="AL2247" s="174"/>
      <c r="AM2247" s="174"/>
      <c r="AN2247" s="174"/>
      <c r="AO2247" s="174"/>
      <c r="AP2247" s="174"/>
      <c r="AQ2247" s="174"/>
      <c r="AR2247" s="174"/>
      <c r="AS2247" s="174"/>
      <c r="AT2247" s="174"/>
      <c r="AU2247" s="174"/>
      <c r="AV2247" s="174"/>
      <c r="AW2247" s="174"/>
      <c r="AX2247" s="174"/>
      <c r="AY2247" s="174"/>
      <c r="AZ2247" s="174"/>
      <c r="BA2247" s="174"/>
      <c r="BB2247" s="174"/>
      <c r="BC2247" s="174"/>
      <c r="BD2247" s="174"/>
      <c r="BE2247" s="174"/>
      <c r="BF2247" s="174"/>
      <c r="BG2247" s="174"/>
      <c r="BH2247" s="174"/>
      <c r="BI2247" s="174"/>
      <c r="BJ2247" s="174"/>
      <c r="BK2247" s="174"/>
      <c r="BL2247" s="174"/>
      <c r="BM2247" s="174"/>
      <c r="BN2247" s="174"/>
      <c r="BO2247" s="174"/>
      <c r="BP2247" s="174"/>
      <c r="BQ2247" s="174"/>
      <c r="BR2247" s="174"/>
      <c r="BS2247" s="174"/>
      <c r="BT2247" s="174"/>
    </row>
    <row r="2248" spans="1:72" s="177" customFormat="1">
      <c r="A2248" s="176"/>
      <c r="B2248" s="176"/>
      <c r="C2248" s="178"/>
      <c r="D2248" s="176"/>
      <c r="E2248" s="174"/>
      <c r="F2248" s="174"/>
      <c r="G2248" s="174"/>
      <c r="H2248" s="174"/>
      <c r="I2248" s="174"/>
      <c r="J2248" s="174"/>
      <c r="K2248" s="174"/>
      <c r="L2248" s="174"/>
      <c r="M2248" s="174"/>
      <c r="N2248" s="174"/>
      <c r="O2248" s="174"/>
      <c r="P2248" s="174"/>
      <c r="Q2248" s="174"/>
      <c r="R2248" s="174"/>
      <c r="S2248" s="174"/>
      <c r="T2248" s="174"/>
      <c r="U2248" s="174"/>
      <c r="V2248" s="174"/>
      <c r="W2248" s="174"/>
      <c r="X2248" s="174"/>
      <c r="Y2248" s="174"/>
      <c r="Z2248" s="174"/>
      <c r="AA2248" s="174"/>
      <c r="AB2248" s="174"/>
      <c r="AC2248" s="174"/>
      <c r="AD2248" s="174"/>
      <c r="AE2248" s="174"/>
      <c r="AF2248" s="174"/>
      <c r="AG2248" s="174"/>
      <c r="AH2248" s="174"/>
      <c r="AI2248" s="174"/>
      <c r="AJ2248" s="174"/>
      <c r="AK2248" s="174"/>
      <c r="AL2248" s="174"/>
      <c r="AM2248" s="174"/>
      <c r="AN2248" s="174"/>
      <c r="AO2248" s="174"/>
      <c r="AP2248" s="174"/>
      <c r="AQ2248" s="174"/>
      <c r="AR2248" s="174"/>
      <c r="AS2248" s="174"/>
      <c r="AT2248" s="174"/>
      <c r="AU2248" s="174"/>
      <c r="AV2248" s="174"/>
      <c r="AW2248" s="174"/>
      <c r="AX2248" s="174"/>
      <c r="AY2248" s="174"/>
      <c r="AZ2248" s="174"/>
      <c r="BA2248" s="174"/>
      <c r="BB2248" s="174"/>
      <c r="BC2248" s="174"/>
      <c r="BD2248" s="174"/>
      <c r="BE2248" s="174"/>
      <c r="BF2248" s="174"/>
      <c r="BG2248" s="174"/>
      <c r="BH2248" s="174"/>
      <c r="BI2248" s="174"/>
      <c r="BJ2248" s="174"/>
      <c r="BK2248" s="174"/>
      <c r="BL2248" s="174"/>
      <c r="BM2248" s="174"/>
      <c r="BN2248" s="174"/>
      <c r="BO2248" s="174"/>
      <c r="BP2248" s="174"/>
      <c r="BQ2248" s="174"/>
      <c r="BR2248" s="174"/>
      <c r="BS2248" s="174"/>
      <c r="BT2248" s="174"/>
    </row>
    <row r="2249" spans="1:72" s="177" customFormat="1">
      <c r="A2249" s="176"/>
      <c r="B2249" s="176"/>
      <c r="C2249" s="178"/>
      <c r="D2249" s="176"/>
      <c r="E2249" s="174"/>
      <c r="F2249" s="174"/>
      <c r="G2249" s="174"/>
      <c r="H2249" s="174"/>
      <c r="I2249" s="174"/>
      <c r="J2249" s="174"/>
      <c r="K2249" s="174"/>
      <c r="L2249" s="174"/>
      <c r="M2249" s="174"/>
      <c r="N2249" s="174"/>
      <c r="O2249" s="174"/>
      <c r="P2249" s="174"/>
      <c r="Q2249" s="174"/>
      <c r="R2249" s="174"/>
      <c r="S2249" s="174"/>
      <c r="T2249" s="174"/>
      <c r="U2249" s="174"/>
      <c r="V2249" s="174"/>
      <c r="W2249" s="174"/>
      <c r="X2249" s="174"/>
      <c r="Y2249" s="174"/>
      <c r="Z2249" s="174"/>
      <c r="AA2249" s="174"/>
      <c r="AB2249" s="174"/>
      <c r="AC2249" s="174"/>
      <c r="AD2249" s="174"/>
      <c r="AE2249" s="174"/>
      <c r="AF2249" s="174"/>
      <c r="AG2249" s="174"/>
      <c r="AH2249" s="174"/>
      <c r="AI2249" s="174"/>
      <c r="AJ2249" s="174"/>
      <c r="AK2249" s="174"/>
      <c r="AL2249" s="174"/>
      <c r="AM2249" s="174"/>
      <c r="AN2249" s="174"/>
      <c r="AO2249" s="174"/>
      <c r="AP2249" s="174"/>
      <c r="AQ2249" s="174"/>
      <c r="AR2249" s="174"/>
      <c r="AS2249" s="174"/>
      <c r="AT2249" s="174"/>
      <c r="AU2249" s="174"/>
      <c r="AV2249" s="174"/>
      <c r="AW2249" s="174"/>
      <c r="AX2249" s="174"/>
      <c r="AY2249" s="174"/>
      <c r="AZ2249" s="174"/>
      <c r="BA2249" s="174"/>
      <c r="BB2249" s="174"/>
      <c r="BC2249" s="174"/>
      <c r="BD2249" s="174"/>
      <c r="BE2249" s="174"/>
      <c r="BF2249" s="174"/>
      <c r="BG2249" s="174"/>
      <c r="BH2249" s="174"/>
      <c r="BI2249" s="174"/>
      <c r="BJ2249" s="174"/>
      <c r="BK2249" s="174"/>
      <c r="BL2249" s="174"/>
      <c r="BM2249" s="174"/>
      <c r="BN2249" s="174"/>
      <c r="BO2249" s="174"/>
      <c r="BP2249" s="174"/>
      <c r="BQ2249" s="174"/>
      <c r="BR2249" s="174"/>
      <c r="BS2249" s="174"/>
      <c r="BT2249" s="174"/>
    </row>
    <row r="2250" spans="1:72" s="177" customFormat="1">
      <c r="A2250" s="176"/>
      <c r="B2250" s="176"/>
      <c r="C2250" s="178"/>
      <c r="D2250" s="176"/>
      <c r="E2250" s="174"/>
      <c r="F2250" s="174"/>
      <c r="G2250" s="174"/>
      <c r="H2250" s="174"/>
      <c r="I2250" s="174"/>
      <c r="J2250" s="174"/>
      <c r="K2250" s="174"/>
      <c r="L2250" s="174"/>
      <c r="M2250" s="174"/>
      <c r="N2250" s="174"/>
      <c r="O2250" s="174"/>
      <c r="P2250" s="174"/>
      <c r="Q2250" s="174"/>
      <c r="R2250" s="174"/>
      <c r="S2250" s="174"/>
      <c r="T2250" s="174"/>
      <c r="U2250" s="174"/>
      <c r="V2250" s="174"/>
      <c r="W2250" s="174"/>
      <c r="X2250" s="174"/>
      <c r="Y2250" s="174"/>
      <c r="Z2250" s="174"/>
      <c r="AA2250" s="174"/>
      <c r="AB2250" s="174"/>
      <c r="AC2250" s="174"/>
      <c r="AD2250" s="174"/>
      <c r="AE2250" s="174"/>
      <c r="AF2250" s="174"/>
      <c r="AG2250" s="174"/>
      <c r="AH2250" s="174"/>
      <c r="AI2250" s="174"/>
      <c r="AJ2250" s="174"/>
      <c r="AK2250" s="174"/>
      <c r="AL2250" s="174"/>
      <c r="AM2250" s="174"/>
      <c r="AN2250" s="174"/>
      <c r="AO2250" s="174"/>
      <c r="AP2250" s="174"/>
      <c r="AQ2250" s="174"/>
      <c r="AR2250" s="174"/>
      <c r="AS2250" s="174"/>
      <c r="AT2250" s="174"/>
      <c r="AU2250" s="174"/>
      <c r="AV2250" s="174"/>
      <c r="AW2250" s="174"/>
      <c r="AX2250" s="174"/>
      <c r="AY2250" s="174"/>
      <c r="AZ2250" s="174"/>
      <c r="BA2250" s="174"/>
      <c r="BB2250" s="174"/>
      <c r="BC2250" s="174"/>
      <c r="BD2250" s="174"/>
      <c r="BE2250" s="174"/>
      <c r="BF2250" s="174"/>
      <c r="BG2250" s="174"/>
      <c r="BH2250" s="174"/>
      <c r="BI2250" s="174"/>
      <c r="BJ2250" s="174"/>
      <c r="BK2250" s="174"/>
      <c r="BL2250" s="174"/>
      <c r="BM2250" s="174"/>
      <c r="BN2250" s="174"/>
      <c r="BO2250" s="174"/>
      <c r="BP2250" s="174"/>
      <c r="BQ2250" s="174"/>
      <c r="BR2250" s="174"/>
      <c r="BS2250" s="174"/>
      <c r="BT2250" s="174"/>
    </row>
    <row r="2251" spans="1:72" s="177" customFormat="1">
      <c r="A2251" s="176"/>
      <c r="B2251" s="176"/>
      <c r="C2251" s="178"/>
      <c r="D2251" s="176"/>
      <c r="E2251" s="174"/>
      <c r="F2251" s="174"/>
      <c r="G2251" s="174"/>
      <c r="H2251" s="174"/>
      <c r="I2251" s="174"/>
      <c r="J2251" s="174"/>
      <c r="K2251" s="174"/>
      <c r="L2251" s="174"/>
      <c r="M2251" s="174"/>
      <c r="N2251" s="174"/>
      <c r="O2251" s="174"/>
      <c r="P2251" s="174"/>
      <c r="Q2251" s="174"/>
      <c r="R2251" s="174"/>
      <c r="S2251" s="174"/>
      <c r="T2251" s="174"/>
      <c r="U2251" s="174"/>
      <c r="V2251" s="174"/>
      <c r="W2251" s="174"/>
      <c r="X2251" s="174"/>
      <c r="Y2251" s="174"/>
      <c r="Z2251" s="174"/>
      <c r="AA2251" s="174"/>
      <c r="AB2251" s="174"/>
      <c r="AC2251" s="174"/>
      <c r="AD2251" s="174"/>
      <c r="AE2251" s="174"/>
      <c r="AF2251" s="174"/>
      <c r="AG2251" s="174"/>
      <c r="AH2251" s="174"/>
      <c r="AI2251" s="174"/>
      <c r="AJ2251" s="174"/>
      <c r="AK2251" s="174"/>
      <c r="AL2251" s="174"/>
      <c r="AM2251" s="174"/>
      <c r="AN2251" s="174"/>
      <c r="AO2251" s="174"/>
      <c r="AP2251" s="174"/>
      <c r="AQ2251" s="174"/>
      <c r="AR2251" s="174"/>
      <c r="AS2251" s="174"/>
      <c r="AT2251" s="174"/>
      <c r="AU2251" s="174"/>
      <c r="AV2251" s="174"/>
      <c r="AW2251" s="174"/>
      <c r="AX2251" s="174"/>
      <c r="AY2251" s="174"/>
      <c r="AZ2251" s="174"/>
      <c r="BA2251" s="174"/>
      <c r="BB2251" s="174"/>
      <c r="BC2251" s="174"/>
      <c r="BD2251" s="174"/>
      <c r="BE2251" s="174"/>
      <c r="BF2251" s="174"/>
      <c r="BG2251" s="174"/>
      <c r="BH2251" s="174"/>
      <c r="BI2251" s="174"/>
      <c r="BJ2251" s="174"/>
      <c r="BK2251" s="174"/>
      <c r="BL2251" s="174"/>
      <c r="BM2251" s="174"/>
      <c r="BN2251" s="174"/>
      <c r="BO2251" s="174"/>
      <c r="BP2251" s="174"/>
      <c r="BQ2251" s="174"/>
      <c r="BR2251" s="174"/>
      <c r="BS2251" s="174"/>
      <c r="BT2251" s="174"/>
    </row>
    <row r="2252" spans="1:72" s="177" customFormat="1">
      <c r="A2252" s="176"/>
      <c r="B2252" s="176"/>
      <c r="C2252" s="178"/>
      <c r="D2252" s="176"/>
      <c r="E2252" s="174"/>
      <c r="F2252" s="174"/>
      <c r="G2252" s="174"/>
      <c r="H2252" s="174"/>
      <c r="I2252" s="174"/>
      <c r="J2252" s="174"/>
      <c r="K2252" s="174"/>
      <c r="L2252" s="174"/>
      <c r="M2252" s="174"/>
      <c r="N2252" s="174"/>
      <c r="O2252" s="174"/>
      <c r="P2252" s="174"/>
      <c r="Q2252" s="174"/>
      <c r="R2252" s="174"/>
      <c r="S2252" s="174"/>
      <c r="T2252" s="174"/>
      <c r="U2252" s="174"/>
      <c r="V2252" s="174"/>
      <c r="W2252" s="174"/>
      <c r="X2252" s="174"/>
      <c r="Y2252" s="174"/>
      <c r="Z2252" s="174"/>
      <c r="AA2252" s="174"/>
      <c r="AB2252" s="174"/>
      <c r="AC2252" s="174"/>
      <c r="AD2252" s="174"/>
      <c r="AE2252" s="174"/>
      <c r="AF2252" s="174"/>
      <c r="AG2252" s="174"/>
      <c r="AH2252" s="174"/>
      <c r="AI2252" s="174"/>
      <c r="AJ2252" s="174"/>
      <c r="AK2252" s="174"/>
      <c r="AL2252" s="174"/>
      <c r="AM2252" s="174"/>
      <c r="AN2252" s="174"/>
      <c r="AO2252" s="174"/>
      <c r="AP2252" s="174"/>
      <c r="AQ2252" s="174"/>
      <c r="AR2252" s="174"/>
      <c r="AS2252" s="174"/>
      <c r="AT2252" s="174"/>
      <c r="AU2252" s="174"/>
      <c r="AV2252" s="174"/>
      <c r="AW2252" s="174"/>
      <c r="AX2252" s="174"/>
      <c r="AY2252" s="174"/>
      <c r="AZ2252" s="174"/>
      <c r="BA2252" s="174"/>
      <c r="BB2252" s="174"/>
      <c r="BC2252" s="174"/>
      <c r="BD2252" s="174"/>
      <c r="BE2252" s="174"/>
      <c r="BF2252" s="174"/>
      <c r="BG2252" s="174"/>
      <c r="BH2252" s="174"/>
      <c r="BI2252" s="174"/>
      <c r="BJ2252" s="174"/>
      <c r="BK2252" s="174"/>
      <c r="BL2252" s="174"/>
      <c r="BM2252" s="174"/>
      <c r="BN2252" s="174"/>
      <c r="BO2252" s="174"/>
      <c r="BP2252" s="174"/>
      <c r="BQ2252" s="174"/>
      <c r="BR2252" s="174"/>
      <c r="BS2252" s="174"/>
      <c r="BT2252" s="174"/>
    </row>
    <row r="2253" spans="1:72" s="177" customFormat="1">
      <c r="A2253" s="176"/>
      <c r="B2253" s="176"/>
      <c r="C2253" s="178"/>
      <c r="D2253" s="176"/>
      <c r="E2253" s="174"/>
      <c r="F2253" s="174"/>
      <c r="G2253" s="174"/>
      <c r="H2253" s="174"/>
      <c r="I2253" s="174"/>
      <c r="J2253" s="174"/>
      <c r="K2253" s="174"/>
      <c r="L2253" s="174"/>
      <c r="M2253" s="174"/>
      <c r="N2253" s="174"/>
      <c r="O2253" s="174"/>
      <c r="P2253" s="174"/>
      <c r="Q2253" s="174"/>
      <c r="R2253" s="174"/>
      <c r="S2253" s="174"/>
      <c r="T2253" s="174"/>
      <c r="U2253" s="174"/>
      <c r="V2253" s="174"/>
      <c r="W2253" s="174"/>
      <c r="X2253" s="174"/>
      <c r="Y2253" s="174"/>
      <c r="Z2253" s="174"/>
      <c r="AA2253" s="174"/>
      <c r="AB2253" s="174"/>
      <c r="AC2253" s="174"/>
      <c r="AD2253" s="174"/>
      <c r="AE2253" s="174"/>
      <c r="AF2253" s="174"/>
      <c r="AG2253" s="174"/>
      <c r="AH2253" s="174"/>
      <c r="AI2253" s="174"/>
      <c r="AJ2253" s="174"/>
      <c r="AK2253" s="174"/>
      <c r="AL2253" s="174"/>
      <c r="AM2253" s="174"/>
      <c r="AN2253" s="174"/>
      <c r="AO2253" s="174"/>
      <c r="AP2253" s="174"/>
      <c r="AQ2253" s="174"/>
      <c r="AR2253" s="174"/>
      <c r="AS2253" s="174"/>
      <c r="AT2253" s="174"/>
      <c r="AU2253" s="174"/>
      <c r="AV2253" s="174"/>
      <c r="AW2253" s="174"/>
      <c r="AX2253" s="174"/>
      <c r="AY2253" s="174"/>
      <c r="AZ2253" s="174"/>
      <c r="BA2253" s="174"/>
      <c r="BB2253" s="174"/>
      <c r="BC2253" s="174"/>
      <c r="BD2253" s="174"/>
      <c r="BE2253" s="174"/>
      <c r="BF2253" s="174"/>
      <c r="BG2253" s="174"/>
      <c r="BH2253" s="174"/>
      <c r="BI2253" s="174"/>
      <c r="BJ2253" s="174"/>
      <c r="BK2253" s="174"/>
      <c r="BL2253" s="174"/>
      <c r="BM2253" s="174"/>
      <c r="BN2253" s="174"/>
      <c r="BO2253" s="174"/>
      <c r="BP2253" s="174"/>
      <c r="BQ2253" s="174"/>
      <c r="BR2253" s="174"/>
      <c r="BS2253" s="174"/>
      <c r="BT2253" s="174"/>
    </row>
    <row r="2254" spans="1:72" s="177" customFormat="1">
      <c r="A2254" s="176"/>
      <c r="B2254" s="176"/>
      <c r="C2254" s="178"/>
      <c r="D2254" s="176"/>
      <c r="E2254" s="174"/>
      <c r="F2254" s="174"/>
      <c r="G2254" s="174"/>
      <c r="H2254" s="174"/>
      <c r="I2254" s="174"/>
      <c r="J2254" s="174"/>
      <c r="K2254" s="174"/>
      <c r="L2254" s="174"/>
      <c r="M2254" s="174"/>
      <c r="N2254" s="174"/>
      <c r="O2254" s="174"/>
      <c r="P2254" s="174"/>
      <c r="Q2254" s="174"/>
      <c r="R2254" s="174"/>
      <c r="S2254" s="174"/>
      <c r="T2254" s="174"/>
      <c r="U2254" s="174"/>
      <c r="V2254" s="174"/>
      <c r="W2254" s="174"/>
      <c r="X2254" s="174"/>
      <c r="Y2254" s="174"/>
      <c r="Z2254" s="174"/>
      <c r="AA2254" s="174"/>
      <c r="AB2254" s="174"/>
      <c r="AC2254" s="174"/>
      <c r="AD2254" s="174"/>
      <c r="AE2254" s="174"/>
      <c r="AF2254" s="174"/>
      <c r="AG2254" s="174"/>
      <c r="AH2254" s="174"/>
      <c r="AI2254" s="174"/>
      <c r="AJ2254" s="174"/>
      <c r="AK2254" s="174"/>
      <c r="AL2254" s="174"/>
      <c r="AM2254" s="174"/>
      <c r="AN2254" s="174"/>
      <c r="AO2254" s="174"/>
      <c r="AP2254" s="174"/>
      <c r="AQ2254" s="174"/>
      <c r="AR2254" s="174"/>
      <c r="AS2254" s="174"/>
      <c r="AT2254" s="174"/>
      <c r="AU2254" s="174"/>
      <c r="AV2254" s="174"/>
      <c r="AW2254" s="174"/>
      <c r="AX2254" s="174"/>
      <c r="AY2254" s="174"/>
      <c r="AZ2254" s="174"/>
      <c r="BA2254" s="174"/>
      <c r="BB2254" s="174"/>
      <c r="BC2254" s="174"/>
      <c r="BD2254" s="174"/>
      <c r="BE2254" s="174"/>
      <c r="BF2254" s="174"/>
      <c r="BG2254" s="174"/>
      <c r="BH2254" s="174"/>
      <c r="BI2254" s="174"/>
      <c r="BJ2254" s="174"/>
      <c r="BK2254" s="174"/>
      <c r="BL2254" s="174"/>
      <c r="BM2254" s="174"/>
      <c r="BN2254" s="174"/>
      <c r="BO2254" s="174"/>
      <c r="BP2254" s="174"/>
      <c r="BQ2254" s="174"/>
      <c r="BR2254" s="174"/>
      <c r="BS2254" s="174"/>
      <c r="BT2254" s="174"/>
    </row>
    <row r="2255" spans="1:72" s="177" customFormat="1">
      <c r="A2255" s="176"/>
      <c r="B2255" s="176"/>
      <c r="C2255" s="178"/>
      <c r="D2255" s="176"/>
      <c r="E2255" s="174"/>
      <c r="F2255" s="174"/>
      <c r="G2255" s="174"/>
      <c r="H2255" s="174"/>
      <c r="I2255" s="174"/>
      <c r="J2255" s="174"/>
      <c r="K2255" s="174"/>
      <c r="L2255" s="174"/>
      <c r="M2255" s="174"/>
      <c r="N2255" s="174"/>
      <c r="O2255" s="174"/>
      <c r="P2255" s="174"/>
      <c r="Q2255" s="174"/>
      <c r="R2255" s="174"/>
      <c r="S2255" s="174"/>
      <c r="T2255" s="174"/>
      <c r="U2255" s="174"/>
      <c r="V2255" s="174"/>
      <c r="W2255" s="174"/>
      <c r="X2255" s="174"/>
      <c r="Y2255" s="174"/>
      <c r="Z2255" s="174"/>
      <c r="AA2255" s="174"/>
      <c r="AB2255" s="174"/>
      <c r="AC2255" s="174"/>
      <c r="AD2255" s="174"/>
      <c r="AE2255" s="174"/>
      <c r="AF2255" s="174"/>
      <c r="AG2255" s="174"/>
      <c r="AH2255" s="174"/>
      <c r="AI2255" s="174"/>
      <c r="AJ2255" s="174"/>
      <c r="AK2255" s="174"/>
      <c r="AL2255" s="174"/>
      <c r="AM2255" s="174"/>
      <c r="AN2255" s="174"/>
      <c r="AO2255" s="174"/>
      <c r="AP2255" s="174"/>
      <c r="AQ2255" s="174"/>
      <c r="AR2255" s="174"/>
      <c r="AS2255" s="174"/>
      <c r="AT2255" s="174"/>
      <c r="AU2255" s="174"/>
      <c r="AV2255" s="174"/>
      <c r="AW2255" s="174"/>
      <c r="AX2255" s="174"/>
      <c r="AY2255" s="174"/>
      <c r="AZ2255" s="174"/>
      <c r="BA2255" s="174"/>
      <c r="BB2255" s="174"/>
      <c r="BC2255" s="174"/>
      <c r="BD2255" s="174"/>
      <c r="BE2255" s="174"/>
      <c r="BF2255" s="174"/>
      <c r="BG2255" s="174"/>
      <c r="BH2255" s="174"/>
      <c r="BI2255" s="174"/>
      <c r="BJ2255" s="174"/>
      <c r="BK2255" s="174"/>
      <c r="BL2255" s="174"/>
      <c r="BM2255" s="174"/>
      <c r="BN2255" s="174"/>
      <c r="BO2255" s="174"/>
      <c r="BP2255" s="174"/>
      <c r="BQ2255" s="174"/>
      <c r="BR2255" s="174"/>
      <c r="BS2255" s="174"/>
      <c r="BT2255" s="174"/>
    </row>
    <row r="2256" spans="1:72" s="177" customFormat="1">
      <c r="A2256" s="176"/>
      <c r="B2256" s="176"/>
      <c r="C2256" s="178"/>
      <c r="D2256" s="176"/>
      <c r="E2256" s="174"/>
      <c r="F2256" s="174"/>
      <c r="G2256" s="174"/>
      <c r="H2256" s="174"/>
      <c r="I2256" s="174"/>
      <c r="J2256" s="174"/>
      <c r="K2256" s="174"/>
      <c r="L2256" s="174"/>
      <c r="M2256" s="174"/>
      <c r="N2256" s="174"/>
      <c r="O2256" s="174"/>
      <c r="P2256" s="174"/>
      <c r="Q2256" s="174"/>
      <c r="R2256" s="174"/>
      <c r="S2256" s="174"/>
      <c r="T2256" s="174"/>
      <c r="U2256" s="174"/>
      <c r="V2256" s="174"/>
      <c r="W2256" s="174"/>
      <c r="X2256" s="174"/>
      <c r="Y2256" s="174"/>
      <c r="Z2256" s="174"/>
      <c r="AA2256" s="174"/>
      <c r="AB2256" s="174"/>
      <c r="AC2256" s="174"/>
      <c r="AD2256" s="174"/>
      <c r="AE2256" s="174"/>
      <c r="AF2256" s="174"/>
      <c r="AG2256" s="174"/>
      <c r="AH2256" s="174"/>
      <c r="AI2256" s="174"/>
      <c r="AJ2256" s="174"/>
      <c r="AK2256" s="174"/>
      <c r="AL2256" s="174"/>
      <c r="AM2256" s="174"/>
      <c r="AN2256" s="174"/>
      <c r="AO2256" s="174"/>
      <c r="AP2256" s="174"/>
      <c r="AQ2256" s="174"/>
      <c r="AR2256" s="174"/>
      <c r="AS2256" s="174"/>
      <c r="AT2256" s="174"/>
      <c r="AU2256" s="174"/>
      <c r="AV2256" s="174"/>
      <c r="AW2256" s="174"/>
      <c r="AX2256" s="174"/>
      <c r="AY2256" s="174"/>
      <c r="AZ2256" s="174"/>
      <c r="BA2256" s="174"/>
      <c r="BB2256" s="174"/>
      <c r="BC2256" s="174"/>
      <c r="BD2256" s="174"/>
      <c r="BE2256" s="174"/>
      <c r="BF2256" s="174"/>
      <c r="BG2256" s="174"/>
      <c r="BH2256" s="174"/>
      <c r="BI2256" s="174"/>
      <c r="BJ2256" s="174"/>
      <c r="BK2256" s="174"/>
      <c r="BL2256" s="174"/>
      <c r="BM2256" s="174"/>
      <c r="BN2256" s="174"/>
      <c r="BO2256" s="174"/>
      <c r="BP2256" s="174"/>
      <c r="BQ2256" s="174"/>
      <c r="BR2256" s="174"/>
      <c r="BS2256" s="174"/>
      <c r="BT2256" s="174"/>
    </row>
    <row r="2257" spans="1:72" s="177" customFormat="1">
      <c r="A2257" s="176"/>
      <c r="B2257" s="176"/>
      <c r="C2257" s="178"/>
      <c r="D2257" s="176"/>
      <c r="E2257" s="174"/>
      <c r="F2257" s="174"/>
      <c r="G2257" s="174"/>
      <c r="H2257" s="174"/>
      <c r="I2257" s="174"/>
      <c r="J2257" s="174"/>
      <c r="K2257" s="174"/>
      <c r="L2257" s="174"/>
      <c r="M2257" s="174"/>
      <c r="N2257" s="174"/>
      <c r="O2257" s="174"/>
      <c r="P2257" s="174"/>
      <c r="Q2257" s="174"/>
      <c r="R2257" s="174"/>
      <c r="S2257" s="174"/>
      <c r="T2257" s="174"/>
      <c r="U2257" s="174"/>
      <c r="V2257" s="174"/>
      <c r="W2257" s="174"/>
      <c r="X2257" s="174"/>
      <c r="Y2257" s="174"/>
      <c r="Z2257" s="174"/>
      <c r="AA2257" s="174"/>
      <c r="AB2257" s="174"/>
      <c r="AC2257" s="174"/>
      <c r="AD2257" s="174"/>
      <c r="AE2257" s="174"/>
      <c r="AF2257" s="174"/>
      <c r="AG2257" s="174"/>
      <c r="AH2257" s="174"/>
      <c r="AI2257" s="174"/>
      <c r="AJ2257" s="174"/>
      <c r="AK2257" s="174"/>
      <c r="AL2257" s="174"/>
      <c r="AM2257" s="174"/>
      <c r="AN2257" s="174"/>
      <c r="AO2257" s="174"/>
      <c r="AP2257" s="174"/>
      <c r="AQ2257" s="174"/>
      <c r="AR2257" s="174"/>
      <c r="AS2257" s="174"/>
      <c r="AT2257" s="174"/>
      <c r="AU2257" s="174"/>
      <c r="AV2257" s="174"/>
      <c r="AW2257" s="174"/>
      <c r="AX2257" s="174"/>
      <c r="AY2257" s="174"/>
      <c r="AZ2257" s="174"/>
      <c r="BA2257" s="174"/>
      <c r="BB2257" s="174"/>
      <c r="BC2257" s="174"/>
      <c r="BD2257" s="174"/>
      <c r="BE2257" s="174"/>
      <c r="BF2257" s="174"/>
      <c r="BG2257" s="174"/>
      <c r="BH2257" s="174"/>
      <c r="BI2257" s="174"/>
      <c r="BJ2257" s="174"/>
      <c r="BK2257" s="174"/>
      <c r="BL2257" s="174"/>
      <c r="BM2257" s="174"/>
      <c r="BN2257" s="174"/>
      <c r="BO2257" s="174"/>
      <c r="BP2257" s="174"/>
      <c r="BQ2257" s="174"/>
      <c r="BR2257" s="174"/>
      <c r="BS2257" s="174"/>
      <c r="BT2257" s="174"/>
    </row>
    <row r="2258" spans="1:72" s="177" customFormat="1">
      <c r="A2258" s="176"/>
      <c r="B2258" s="176"/>
      <c r="C2258" s="178"/>
      <c r="D2258" s="176"/>
      <c r="E2258" s="174"/>
      <c r="F2258" s="174"/>
      <c r="G2258" s="174"/>
      <c r="H2258" s="174"/>
      <c r="I2258" s="174"/>
      <c r="J2258" s="174"/>
      <c r="K2258" s="174"/>
      <c r="L2258" s="174"/>
      <c r="M2258" s="174"/>
      <c r="N2258" s="174"/>
      <c r="O2258" s="174"/>
      <c r="P2258" s="174"/>
      <c r="Q2258" s="174"/>
      <c r="R2258" s="174"/>
      <c r="S2258" s="174"/>
      <c r="T2258" s="174"/>
      <c r="U2258" s="174"/>
      <c r="V2258" s="174"/>
      <c r="W2258" s="174"/>
      <c r="X2258" s="174"/>
      <c r="Y2258" s="174"/>
      <c r="Z2258" s="174"/>
      <c r="AA2258" s="174"/>
      <c r="AB2258" s="174"/>
      <c r="AC2258" s="174"/>
      <c r="AD2258" s="174"/>
      <c r="AE2258" s="174"/>
      <c r="AF2258" s="174"/>
      <c r="AG2258" s="174"/>
      <c r="AH2258" s="174"/>
      <c r="AI2258" s="174"/>
      <c r="AJ2258" s="174"/>
      <c r="AK2258" s="174"/>
      <c r="AL2258" s="174"/>
      <c r="AM2258" s="174"/>
      <c r="AN2258" s="174"/>
      <c r="AO2258" s="174"/>
      <c r="AP2258" s="174"/>
      <c r="AQ2258" s="174"/>
      <c r="AR2258" s="174"/>
      <c r="AS2258" s="174"/>
      <c r="AT2258" s="174"/>
      <c r="AU2258" s="174"/>
      <c r="AV2258" s="174"/>
      <c r="AW2258" s="174"/>
      <c r="AX2258" s="174"/>
      <c r="AY2258" s="174"/>
      <c r="AZ2258" s="174"/>
      <c r="BA2258" s="174"/>
      <c r="BB2258" s="174"/>
      <c r="BC2258" s="174"/>
      <c r="BD2258" s="174"/>
      <c r="BE2258" s="174"/>
      <c r="BF2258" s="174"/>
      <c r="BG2258" s="174"/>
      <c r="BH2258" s="174"/>
      <c r="BI2258" s="174"/>
      <c r="BJ2258" s="174"/>
      <c r="BK2258" s="174"/>
      <c r="BL2258" s="174"/>
      <c r="BM2258" s="174"/>
      <c r="BN2258" s="174"/>
      <c r="BO2258" s="174"/>
      <c r="BP2258" s="174"/>
      <c r="BQ2258" s="174"/>
      <c r="BR2258" s="174"/>
      <c r="BS2258" s="174"/>
      <c r="BT2258" s="174"/>
    </row>
    <row r="2259" spans="1:72" s="177" customFormat="1">
      <c r="A2259" s="176"/>
      <c r="B2259" s="176"/>
      <c r="C2259" s="178"/>
      <c r="D2259" s="176"/>
      <c r="E2259" s="174"/>
      <c r="F2259" s="174"/>
      <c r="G2259" s="174"/>
      <c r="H2259" s="174"/>
      <c r="I2259" s="174"/>
      <c r="J2259" s="174"/>
      <c r="K2259" s="174"/>
      <c r="L2259" s="174"/>
      <c r="M2259" s="174"/>
      <c r="N2259" s="174"/>
      <c r="O2259" s="174"/>
      <c r="P2259" s="174"/>
      <c r="Q2259" s="174"/>
      <c r="R2259" s="174"/>
      <c r="S2259" s="174"/>
      <c r="T2259" s="174"/>
      <c r="U2259" s="174"/>
      <c r="V2259" s="174"/>
      <c r="W2259" s="174"/>
      <c r="X2259" s="174"/>
      <c r="Y2259" s="174"/>
      <c r="Z2259" s="174"/>
      <c r="AA2259" s="174"/>
      <c r="AB2259" s="174"/>
      <c r="AC2259" s="174"/>
      <c r="AD2259" s="174"/>
      <c r="AE2259" s="174"/>
      <c r="AF2259" s="174"/>
      <c r="AG2259" s="174"/>
      <c r="AH2259" s="174"/>
      <c r="AI2259" s="174"/>
      <c r="AJ2259" s="174"/>
      <c r="AK2259" s="174"/>
      <c r="AL2259" s="174"/>
      <c r="AM2259" s="174"/>
      <c r="AN2259" s="174"/>
      <c r="AO2259" s="174"/>
      <c r="AP2259" s="174"/>
      <c r="AQ2259" s="174"/>
      <c r="AR2259" s="174"/>
      <c r="AS2259" s="174"/>
      <c r="AT2259" s="174"/>
      <c r="AU2259" s="174"/>
      <c r="AV2259" s="174"/>
      <c r="AW2259" s="174"/>
      <c r="AX2259" s="174"/>
      <c r="AY2259" s="174"/>
      <c r="AZ2259" s="174"/>
      <c r="BA2259" s="174"/>
      <c r="BB2259" s="174"/>
      <c r="BC2259" s="174"/>
      <c r="BD2259" s="174"/>
      <c r="BE2259" s="174"/>
      <c r="BF2259" s="174"/>
      <c r="BG2259" s="174"/>
      <c r="BH2259" s="174"/>
      <c r="BI2259" s="174"/>
      <c r="BJ2259" s="174"/>
      <c r="BK2259" s="174"/>
      <c r="BL2259" s="174"/>
      <c r="BM2259" s="174"/>
      <c r="BN2259" s="174"/>
      <c r="BO2259" s="174"/>
      <c r="BP2259" s="174"/>
      <c r="BQ2259" s="174"/>
      <c r="BR2259" s="174"/>
      <c r="BS2259" s="174"/>
      <c r="BT2259" s="174"/>
    </row>
    <row r="2260" spans="1:72" s="177" customFormat="1">
      <c r="A2260" s="176"/>
      <c r="B2260" s="176"/>
      <c r="C2260" s="178"/>
      <c r="D2260" s="176"/>
      <c r="E2260" s="174"/>
      <c r="F2260" s="174"/>
      <c r="G2260" s="174"/>
      <c r="H2260" s="174"/>
      <c r="I2260" s="174"/>
      <c r="J2260" s="174"/>
      <c r="K2260" s="174"/>
      <c r="L2260" s="174"/>
      <c r="M2260" s="174"/>
      <c r="N2260" s="174"/>
      <c r="O2260" s="174"/>
      <c r="P2260" s="174"/>
      <c r="Q2260" s="174"/>
      <c r="R2260" s="174"/>
      <c r="S2260" s="174"/>
      <c r="T2260" s="174"/>
      <c r="U2260" s="174"/>
      <c r="V2260" s="174"/>
      <c r="W2260" s="174"/>
      <c r="X2260" s="174"/>
      <c r="Y2260" s="174"/>
      <c r="Z2260" s="174"/>
      <c r="AA2260" s="174"/>
      <c r="AB2260" s="174"/>
      <c r="AC2260" s="174"/>
      <c r="AD2260" s="174"/>
      <c r="AE2260" s="174"/>
      <c r="AF2260" s="174"/>
      <c r="AG2260" s="174"/>
      <c r="AH2260" s="174"/>
      <c r="AI2260" s="174"/>
      <c r="AJ2260" s="174"/>
      <c r="AK2260" s="174"/>
      <c r="AL2260" s="174"/>
      <c r="AM2260" s="174"/>
      <c r="AN2260" s="174"/>
      <c r="AO2260" s="174"/>
      <c r="AP2260" s="174"/>
      <c r="AQ2260" s="174"/>
      <c r="AR2260" s="174"/>
      <c r="AS2260" s="174"/>
      <c r="AT2260" s="174"/>
      <c r="AU2260" s="174"/>
      <c r="AV2260" s="174"/>
      <c r="AW2260" s="174"/>
      <c r="AX2260" s="174"/>
      <c r="AY2260" s="174"/>
      <c r="AZ2260" s="174"/>
      <c r="BA2260" s="174"/>
      <c r="BB2260" s="174"/>
      <c r="BC2260" s="174"/>
      <c r="BD2260" s="174"/>
      <c r="BE2260" s="174"/>
      <c r="BF2260" s="174"/>
      <c r="BG2260" s="174"/>
      <c r="BH2260" s="174"/>
      <c r="BI2260" s="174"/>
      <c r="BJ2260" s="174"/>
      <c r="BK2260" s="174"/>
      <c r="BL2260" s="174"/>
      <c r="BM2260" s="174"/>
      <c r="BN2260" s="174"/>
      <c r="BO2260" s="174"/>
      <c r="BP2260" s="174"/>
      <c r="BQ2260" s="174"/>
      <c r="BR2260" s="174"/>
      <c r="BS2260" s="174"/>
      <c r="BT2260" s="174"/>
    </row>
    <row r="2261" spans="1:72" s="177" customFormat="1">
      <c r="A2261" s="176"/>
      <c r="B2261" s="176"/>
      <c r="C2261" s="178"/>
      <c r="D2261" s="176"/>
      <c r="E2261" s="174"/>
      <c r="F2261" s="174"/>
      <c r="G2261" s="174"/>
      <c r="H2261" s="174"/>
      <c r="I2261" s="174"/>
      <c r="J2261" s="174"/>
      <c r="K2261" s="174"/>
      <c r="L2261" s="174"/>
      <c r="M2261" s="174"/>
      <c r="N2261" s="174"/>
      <c r="O2261" s="174"/>
      <c r="P2261" s="174"/>
      <c r="Q2261" s="174"/>
      <c r="R2261" s="174"/>
      <c r="S2261" s="174"/>
      <c r="T2261" s="174"/>
      <c r="U2261" s="174"/>
      <c r="V2261" s="174"/>
      <c r="W2261" s="174"/>
      <c r="X2261" s="174"/>
      <c r="Y2261" s="174"/>
      <c r="Z2261" s="174"/>
      <c r="AA2261" s="174"/>
      <c r="AB2261" s="174"/>
      <c r="AC2261" s="174"/>
      <c r="AD2261" s="174"/>
      <c r="AE2261" s="174"/>
      <c r="AF2261" s="174"/>
      <c r="AG2261" s="174"/>
      <c r="AH2261" s="174"/>
      <c r="AI2261" s="174"/>
      <c r="AJ2261" s="174"/>
      <c r="AK2261" s="174"/>
      <c r="AL2261" s="174"/>
      <c r="AM2261" s="174"/>
      <c r="AN2261" s="174"/>
      <c r="AO2261" s="174"/>
      <c r="AP2261" s="174"/>
      <c r="AQ2261" s="174"/>
      <c r="AR2261" s="174"/>
      <c r="AS2261" s="174"/>
      <c r="AT2261" s="174"/>
      <c r="AU2261" s="174"/>
      <c r="AV2261" s="174"/>
      <c r="AW2261" s="174"/>
      <c r="AX2261" s="174"/>
      <c r="AY2261" s="174"/>
      <c r="AZ2261" s="174"/>
      <c r="BA2261" s="174"/>
      <c r="BB2261" s="174"/>
      <c r="BC2261" s="174"/>
      <c r="BD2261" s="174"/>
      <c r="BE2261" s="174"/>
      <c r="BF2261" s="174"/>
      <c r="BG2261" s="174"/>
      <c r="BH2261" s="174"/>
      <c r="BI2261" s="174"/>
      <c r="BJ2261" s="174"/>
      <c r="BK2261" s="174"/>
      <c r="BL2261" s="174"/>
      <c r="BM2261" s="174"/>
      <c r="BN2261" s="174"/>
      <c r="BO2261" s="174"/>
      <c r="BP2261" s="174"/>
      <c r="BQ2261" s="174"/>
      <c r="BR2261" s="174"/>
      <c r="BS2261" s="174"/>
      <c r="BT2261" s="174"/>
    </row>
    <row r="2262" spans="1:72" s="177" customFormat="1">
      <c r="A2262" s="176"/>
      <c r="B2262" s="176"/>
      <c r="C2262" s="178"/>
      <c r="D2262" s="176"/>
      <c r="E2262" s="174"/>
      <c r="F2262" s="174"/>
      <c r="G2262" s="174"/>
      <c r="H2262" s="174"/>
      <c r="I2262" s="174"/>
      <c r="J2262" s="174"/>
      <c r="K2262" s="174"/>
      <c r="L2262" s="174"/>
      <c r="M2262" s="174"/>
      <c r="N2262" s="174"/>
      <c r="O2262" s="174"/>
      <c r="P2262" s="174"/>
      <c r="Q2262" s="174"/>
      <c r="R2262" s="174"/>
      <c r="S2262" s="174"/>
      <c r="T2262" s="174"/>
      <c r="U2262" s="174"/>
      <c r="V2262" s="174"/>
      <c r="W2262" s="174"/>
      <c r="X2262" s="174"/>
      <c r="Y2262" s="174"/>
      <c r="Z2262" s="174"/>
      <c r="AA2262" s="174"/>
      <c r="AB2262" s="174"/>
      <c r="AC2262" s="174"/>
      <c r="AD2262" s="174"/>
      <c r="AE2262" s="174"/>
      <c r="AF2262" s="174"/>
      <c r="AG2262" s="174"/>
      <c r="AH2262" s="174"/>
      <c r="AI2262" s="174"/>
      <c r="AJ2262" s="174"/>
      <c r="AK2262" s="174"/>
      <c r="AL2262" s="174"/>
      <c r="AM2262" s="174"/>
      <c r="AN2262" s="174"/>
      <c r="AO2262" s="174"/>
      <c r="AP2262" s="174"/>
      <c r="AQ2262" s="174"/>
      <c r="AR2262" s="174"/>
      <c r="AS2262" s="174"/>
      <c r="AT2262" s="174"/>
      <c r="AU2262" s="174"/>
      <c r="AV2262" s="174"/>
      <c r="AW2262" s="174"/>
      <c r="AX2262" s="174"/>
      <c r="AY2262" s="174"/>
      <c r="AZ2262" s="174"/>
      <c r="BA2262" s="174"/>
      <c r="BB2262" s="174"/>
      <c r="BC2262" s="174"/>
      <c r="BD2262" s="174"/>
      <c r="BE2262" s="174"/>
      <c r="BF2262" s="174"/>
      <c r="BG2262" s="174"/>
      <c r="BH2262" s="174"/>
      <c r="BI2262" s="174"/>
      <c r="BJ2262" s="174"/>
      <c r="BK2262" s="174"/>
      <c r="BL2262" s="174"/>
      <c r="BM2262" s="174"/>
      <c r="BN2262" s="174"/>
      <c r="BO2262" s="174"/>
      <c r="BP2262" s="174"/>
      <c r="BQ2262" s="174"/>
      <c r="BR2262" s="174"/>
      <c r="BS2262" s="174"/>
      <c r="BT2262" s="174"/>
    </row>
    <row r="2263" spans="1:72" s="177" customFormat="1">
      <c r="A2263" s="176"/>
      <c r="B2263" s="176"/>
      <c r="C2263" s="178"/>
      <c r="D2263" s="176"/>
      <c r="E2263" s="174"/>
      <c r="F2263" s="174"/>
      <c r="G2263" s="174"/>
      <c r="H2263" s="174"/>
      <c r="I2263" s="174"/>
      <c r="J2263" s="174"/>
      <c r="K2263" s="174"/>
      <c r="L2263" s="174"/>
      <c r="M2263" s="174"/>
      <c r="N2263" s="174"/>
      <c r="O2263" s="174"/>
      <c r="P2263" s="174"/>
      <c r="Q2263" s="174"/>
      <c r="R2263" s="174"/>
      <c r="S2263" s="174"/>
      <c r="T2263" s="174"/>
      <c r="U2263" s="174"/>
      <c r="V2263" s="174"/>
      <c r="W2263" s="174"/>
      <c r="X2263" s="174"/>
      <c r="Y2263" s="174"/>
      <c r="Z2263" s="174"/>
      <c r="AA2263" s="174"/>
      <c r="AB2263" s="174"/>
      <c r="AC2263" s="174"/>
      <c r="AD2263" s="174"/>
      <c r="AE2263" s="174"/>
      <c r="AF2263" s="174"/>
      <c r="AG2263" s="174"/>
      <c r="AH2263" s="174"/>
      <c r="AI2263" s="174"/>
      <c r="AJ2263" s="174"/>
      <c r="AK2263" s="174"/>
      <c r="AL2263" s="174"/>
      <c r="AM2263" s="174"/>
      <c r="AN2263" s="174"/>
      <c r="AO2263" s="174"/>
      <c r="AP2263" s="174"/>
      <c r="AQ2263" s="174"/>
      <c r="AR2263" s="174"/>
      <c r="AS2263" s="174"/>
      <c r="AT2263" s="174"/>
      <c r="AU2263" s="174"/>
      <c r="AV2263" s="174"/>
      <c r="AW2263" s="174"/>
      <c r="AX2263" s="174"/>
      <c r="AY2263" s="174"/>
      <c r="AZ2263" s="174"/>
      <c r="BA2263" s="174"/>
      <c r="BB2263" s="174"/>
      <c r="BC2263" s="174"/>
      <c r="BD2263" s="174"/>
      <c r="BE2263" s="174"/>
      <c r="BF2263" s="174"/>
      <c r="BG2263" s="174"/>
      <c r="BH2263" s="174"/>
      <c r="BI2263" s="174"/>
      <c r="BJ2263" s="174"/>
      <c r="BK2263" s="174"/>
      <c r="BL2263" s="174"/>
      <c r="BM2263" s="174"/>
      <c r="BN2263" s="174"/>
      <c r="BO2263" s="174"/>
      <c r="BP2263" s="174"/>
      <c r="BQ2263" s="174"/>
      <c r="BR2263" s="174"/>
      <c r="BS2263" s="174"/>
      <c r="BT2263" s="174"/>
    </row>
    <row r="2264" spans="1:72" s="177" customFormat="1">
      <c r="A2264" s="176"/>
      <c r="B2264" s="176"/>
      <c r="C2264" s="178"/>
      <c r="D2264" s="176"/>
      <c r="E2264" s="174"/>
      <c r="F2264" s="174"/>
      <c r="G2264" s="174"/>
      <c r="H2264" s="174"/>
      <c r="I2264" s="174"/>
      <c r="J2264" s="174"/>
      <c r="K2264" s="174"/>
      <c r="L2264" s="174"/>
      <c r="M2264" s="174"/>
      <c r="N2264" s="174"/>
      <c r="O2264" s="174"/>
      <c r="P2264" s="174"/>
      <c r="Q2264" s="174"/>
      <c r="R2264" s="174"/>
      <c r="S2264" s="174"/>
      <c r="T2264" s="174"/>
      <c r="U2264" s="174"/>
      <c r="V2264" s="174"/>
      <c r="W2264" s="174"/>
      <c r="X2264" s="174"/>
      <c r="Y2264" s="174"/>
      <c r="Z2264" s="174"/>
      <c r="AA2264" s="174"/>
      <c r="AB2264" s="174"/>
      <c r="AC2264" s="174"/>
      <c r="AD2264" s="174"/>
      <c r="AE2264" s="174"/>
      <c r="AF2264" s="174"/>
      <c r="AG2264" s="174"/>
      <c r="AH2264" s="174"/>
      <c r="AI2264" s="174"/>
      <c r="AJ2264" s="174"/>
      <c r="AK2264" s="174"/>
      <c r="AL2264" s="174"/>
      <c r="AM2264" s="174"/>
      <c r="AN2264" s="174"/>
      <c r="AO2264" s="174"/>
      <c r="AP2264" s="174"/>
      <c r="AQ2264" s="174"/>
      <c r="AR2264" s="174"/>
      <c r="AS2264" s="174"/>
      <c r="AT2264" s="174"/>
      <c r="AU2264" s="174"/>
      <c r="AV2264" s="174"/>
      <c r="AW2264" s="174"/>
      <c r="AX2264" s="174"/>
      <c r="AY2264" s="174"/>
      <c r="AZ2264" s="174"/>
      <c r="BA2264" s="174"/>
      <c r="BB2264" s="174"/>
      <c r="BC2264" s="174"/>
      <c r="BD2264" s="174"/>
      <c r="BE2264" s="174"/>
      <c r="BF2264" s="174"/>
      <c r="BG2264" s="174"/>
      <c r="BH2264" s="174"/>
      <c r="BI2264" s="174"/>
      <c r="BJ2264" s="174"/>
      <c r="BK2264" s="174"/>
      <c r="BL2264" s="174"/>
      <c r="BM2264" s="174"/>
      <c r="BN2264" s="174"/>
      <c r="BO2264" s="174"/>
      <c r="BP2264" s="174"/>
      <c r="BQ2264" s="174"/>
      <c r="BR2264" s="174"/>
      <c r="BS2264" s="174"/>
      <c r="BT2264" s="174"/>
    </row>
    <row r="2265" spans="1:72" s="177" customFormat="1">
      <c r="A2265" s="176"/>
      <c r="B2265" s="176"/>
      <c r="C2265" s="178"/>
      <c r="D2265" s="176"/>
      <c r="E2265" s="174"/>
      <c r="F2265" s="174"/>
      <c r="G2265" s="174"/>
      <c r="H2265" s="174"/>
      <c r="I2265" s="174"/>
      <c r="J2265" s="174"/>
      <c r="K2265" s="174"/>
      <c r="L2265" s="174"/>
      <c r="M2265" s="174"/>
      <c r="N2265" s="174"/>
      <c r="O2265" s="174"/>
      <c r="P2265" s="174"/>
      <c r="Q2265" s="174"/>
      <c r="R2265" s="174"/>
      <c r="S2265" s="174"/>
      <c r="T2265" s="174"/>
      <c r="U2265" s="174"/>
      <c r="V2265" s="174"/>
      <c r="W2265" s="174"/>
      <c r="X2265" s="174"/>
      <c r="Y2265" s="174"/>
      <c r="Z2265" s="174"/>
      <c r="AA2265" s="174"/>
      <c r="AB2265" s="174"/>
      <c r="AC2265" s="174"/>
      <c r="AD2265" s="174"/>
      <c r="AE2265" s="174"/>
      <c r="AF2265" s="174"/>
      <c r="AG2265" s="174"/>
      <c r="AH2265" s="174"/>
      <c r="AI2265" s="174"/>
      <c r="AJ2265" s="174"/>
      <c r="AK2265" s="174"/>
      <c r="AL2265" s="174"/>
      <c r="AM2265" s="174"/>
      <c r="AN2265" s="174"/>
      <c r="AO2265" s="174"/>
      <c r="AP2265" s="174"/>
      <c r="AQ2265" s="174"/>
      <c r="AR2265" s="174"/>
      <c r="AS2265" s="174"/>
      <c r="AT2265" s="174"/>
      <c r="AU2265" s="174"/>
      <c r="AV2265" s="174"/>
      <c r="AW2265" s="174"/>
      <c r="AX2265" s="174"/>
      <c r="AY2265" s="174"/>
      <c r="AZ2265" s="174"/>
      <c r="BA2265" s="174"/>
      <c r="BB2265" s="174"/>
      <c r="BC2265" s="174"/>
      <c r="BD2265" s="174"/>
      <c r="BE2265" s="174"/>
      <c r="BF2265" s="174"/>
      <c r="BG2265" s="174"/>
      <c r="BH2265" s="174"/>
      <c r="BI2265" s="174"/>
      <c r="BJ2265" s="174"/>
      <c r="BK2265" s="174"/>
      <c r="BL2265" s="174"/>
      <c r="BM2265" s="174"/>
      <c r="BN2265" s="174"/>
      <c r="BO2265" s="174"/>
      <c r="BP2265" s="174"/>
      <c r="BQ2265" s="174"/>
      <c r="BR2265" s="174"/>
      <c r="BS2265" s="174"/>
      <c r="BT2265" s="174"/>
    </row>
    <row r="2266" spans="1:72" s="177" customFormat="1">
      <c r="A2266" s="176"/>
      <c r="B2266" s="176"/>
      <c r="C2266" s="178"/>
      <c r="D2266" s="176"/>
      <c r="E2266" s="174"/>
      <c r="F2266" s="174"/>
      <c r="G2266" s="174"/>
      <c r="H2266" s="174"/>
      <c r="I2266" s="174"/>
      <c r="J2266" s="174"/>
      <c r="K2266" s="174"/>
      <c r="L2266" s="174"/>
      <c r="M2266" s="174"/>
      <c r="N2266" s="174"/>
      <c r="O2266" s="174"/>
      <c r="P2266" s="174"/>
      <c r="Q2266" s="174"/>
      <c r="R2266" s="174"/>
      <c r="S2266" s="174"/>
      <c r="T2266" s="174"/>
      <c r="U2266" s="174"/>
      <c r="V2266" s="174"/>
      <c r="W2266" s="174"/>
      <c r="X2266" s="174"/>
      <c r="Y2266" s="174"/>
      <c r="Z2266" s="174"/>
      <c r="AA2266" s="174"/>
      <c r="AB2266" s="174"/>
      <c r="AC2266" s="174"/>
      <c r="AD2266" s="174"/>
      <c r="AE2266" s="174"/>
      <c r="AF2266" s="174"/>
      <c r="AG2266" s="174"/>
      <c r="AH2266" s="174"/>
      <c r="AI2266" s="174"/>
      <c r="AJ2266" s="174"/>
      <c r="AK2266" s="174"/>
      <c r="AL2266" s="174"/>
      <c r="AM2266" s="174"/>
      <c r="AN2266" s="174"/>
      <c r="AO2266" s="174"/>
      <c r="AP2266" s="174"/>
      <c r="AQ2266" s="174"/>
      <c r="AR2266" s="174"/>
      <c r="AS2266" s="174"/>
      <c r="AT2266" s="174"/>
      <c r="AU2266" s="174"/>
      <c r="AV2266" s="174"/>
      <c r="AW2266" s="174"/>
      <c r="AX2266" s="174"/>
      <c r="AY2266" s="174"/>
      <c r="AZ2266" s="174"/>
      <c r="BA2266" s="174"/>
      <c r="BB2266" s="174"/>
      <c r="BC2266" s="174"/>
      <c r="BD2266" s="174"/>
      <c r="BE2266" s="174"/>
      <c r="BF2266" s="174"/>
      <c r="BG2266" s="174"/>
      <c r="BH2266" s="174"/>
      <c r="BI2266" s="174"/>
      <c r="BJ2266" s="174"/>
      <c r="BK2266" s="174"/>
      <c r="BL2266" s="174"/>
      <c r="BM2266" s="174"/>
      <c r="BN2266" s="174"/>
      <c r="BO2266" s="174"/>
      <c r="BP2266" s="174"/>
      <c r="BQ2266" s="174"/>
      <c r="BR2266" s="174"/>
      <c r="BS2266" s="174"/>
      <c r="BT2266" s="174"/>
    </row>
    <row r="2267" spans="1:72" s="177" customFormat="1">
      <c r="A2267" s="176"/>
      <c r="B2267" s="176"/>
      <c r="C2267" s="178"/>
      <c r="D2267" s="176"/>
      <c r="E2267" s="174"/>
      <c r="F2267" s="174"/>
      <c r="G2267" s="174"/>
      <c r="H2267" s="174"/>
      <c r="I2267" s="174"/>
      <c r="J2267" s="174"/>
      <c r="K2267" s="174"/>
      <c r="L2267" s="174"/>
      <c r="M2267" s="174"/>
      <c r="N2267" s="174"/>
      <c r="O2267" s="174"/>
      <c r="P2267" s="174"/>
      <c r="Q2267" s="174"/>
      <c r="R2267" s="174"/>
      <c r="S2267" s="174"/>
      <c r="T2267" s="174"/>
      <c r="U2267" s="174"/>
      <c r="V2267" s="174"/>
      <c r="W2267" s="174"/>
      <c r="X2267" s="174"/>
      <c r="Y2267" s="174"/>
      <c r="Z2267" s="174"/>
      <c r="AA2267" s="174"/>
      <c r="AB2267" s="174"/>
      <c r="AC2267" s="174"/>
      <c r="AD2267" s="174"/>
      <c r="AE2267" s="174"/>
      <c r="AF2267" s="174"/>
      <c r="AG2267" s="174"/>
      <c r="AH2267" s="174"/>
      <c r="AI2267" s="174"/>
      <c r="AJ2267" s="174"/>
      <c r="AK2267" s="174"/>
      <c r="AL2267" s="174"/>
      <c r="AM2267" s="174"/>
      <c r="AN2267" s="174"/>
      <c r="AO2267" s="174"/>
      <c r="AP2267" s="174"/>
      <c r="AQ2267" s="174"/>
      <c r="AR2267" s="174"/>
      <c r="AS2267" s="174"/>
      <c r="AT2267" s="174"/>
      <c r="AU2267" s="174"/>
      <c r="AV2267" s="174"/>
      <c r="AW2267" s="174"/>
      <c r="AX2267" s="174"/>
      <c r="AY2267" s="174"/>
      <c r="AZ2267" s="174"/>
      <c r="BA2267" s="174"/>
      <c r="BB2267" s="174"/>
      <c r="BC2267" s="174"/>
      <c r="BD2267" s="174"/>
      <c r="BE2267" s="174"/>
      <c r="BF2267" s="174"/>
      <c r="BG2267" s="174"/>
      <c r="BH2267" s="174"/>
      <c r="BI2267" s="174"/>
      <c r="BJ2267" s="174"/>
      <c r="BK2267" s="174"/>
      <c r="BL2267" s="174"/>
      <c r="BM2267" s="174"/>
      <c r="BN2267" s="174"/>
      <c r="BO2267" s="174"/>
      <c r="BP2267" s="174"/>
      <c r="BQ2267" s="174"/>
      <c r="BR2267" s="174"/>
      <c r="BS2267" s="174"/>
      <c r="BT2267" s="174"/>
    </row>
    <row r="2268" spans="1:72" s="177" customFormat="1">
      <c r="A2268" s="176"/>
      <c r="B2268" s="176"/>
      <c r="C2268" s="178"/>
      <c r="D2268" s="176"/>
      <c r="E2268" s="174"/>
      <c r="F2268" s="174"/>
      <c r="G2268" s="174"/>
      <c r="H2268" s="174"/>
      <c r="I2268" s="174"/>
      <c r="J2268" s="174"/>
      <c r="K2268" s="174"/>
      <c r="L2268" s="174"/>
      <c r="M2268" s="174"/>
      <c r="N2268" s="174"/>
      <c r="O2268" s="174"/>
      <c r="P2268" s="174"/>
      <c r="Q2268" s="174"/>
      <c r="R2268" s="174"/>
      <c r="S2268" s="174"/>
      <c r="T2268" s="174"/>
      <c r="U2268" s="174"/>
      <c r="V2268" s="174"/>
      <c r="W2268" s="174"/>
      <c r="X2268" s="174"/>
      <c r="Y2268" s="174"/>
      <c r="Z2268" s="174"/>
      <c r="AA2268" s="174"/>
      <c r="AB2268" s="174"/>
      <c r="AC2268" s="174"/>
      <c r="AD2268" s="174"/>
      <c r="AE2268" s="174"/>
      <c r="AF2268" s="174"/>
      <c r="AG2268" s="174"/>
      <c r="AH2268" s="174"/>
      <c r="AI2268" s="174"/>
      <c r="AJ2268" s="174"/>
      <c r="AK2268" s="174"/>
      <c r="AL2268" s="174"/>
      <c r="AM2268" s="174"/>
      <c r="AN2268" s="174"/>
      <c r="AO2268" s="174"/>
      <c r="AP2268" s="174"/>
      <c r="AQ2268" s="174"/>
      <c r="AR2268" s="174"/>
      <c r="AS2268" s="174"/>
      <c r="AT2268" s="174"/>
      <c r="AU2268" s="174"/>
      <c r="AV2268" s="174"/>
      <c r="AW2268" s="174"/>
      <c r="AX2268" s="174"/>
      <c r="AY2268" s="174"/>
      <c r="AZ2268" s="174"/>
      <c r="BA2268" s="174"/>
      <c r="BB2268" s="174"/>
      <c r="BC2268" s="174"/>
      <c r="BD2268" s="174"/>
      <c r="BE2268" s="174"/>
      <c r="BF2268" s="174"/>
      <c r="BG2268" s="174"/>
      <c r="BH2268" s="174"/>
      <c r="BI2268" s="174"/>
      <c r="BJ2268" s="174"/>
      <c r="BK2268" s="174"/>
      <c r="BL2268" s="174"/>
      <c r="BM2268" s="174"/>
      <c r="BN2268" s="174"/>
      <c r="BO2268" s="174"/>
      <c r="BP2268" s="174"/>
      <c r="BQ2268" s="174"/>
      <c r="BR2268" s="174"/>
      <c r="BS2268" s="174"/>
      <c r="BT2268" s="174"/>
    </row>
    <row r="2269" spans="1:72" s="177" customFormat="1">
      <c r="A2269" s="176"/>
      <c r="B2269" s="176"/>
      <c r="C2269" s="178"/>
      <c r="D2269" s="176"/>
      <c r="E2269" s="174"/>
      <c r="F2269" s="174"/>
      <c r="G2269" s="174"/>
      <c r="H2269" s="174"/>
      <c r="I2269" s="174"/>
      <c r="J2269" s="174"/>
      <c r="K2269" s="174"/>
      <c r="L2269" s="174"/>
      <c r="M2269" s="174"/>
      <c r="N2269" s="174"/>
      <c r="O2269" s="174"/>
      <c r="P2269" s="174"/>
      <c r="Q2269" s="174"/>
      <c r="R2269" s="174"/>
      <c r="S2269" s="174"/>
      <c r="T2269" s="174"/>
      <c r="U2269" s="174"/>
      <c r="V2269" s="174"/>
      <c r="W2269" s="174"/>
      <c r="X2269" s="174"/>
      <c r="Y2269" s="174"/>
      <c r="Z2269" s="174"/>
      <c r="AA2269" s="174"/>
      <c r="AB2269" s="174"/>
      <c r="AC2269" s="174"/>
      <c r="AD2269" s="174"/>
      <c r="AE2269" s="174"/>
      <c r="AF2269" s="174"/>
      <c r="AG2269" s="174"/>
      <c r="AH2269" s="174"/>
      <c r="AI2269" s="174"/>
      <c r="AJ2269" s="174"/>
      <c r="AK2269" s="174"/>
      <c r="AL2269" s="174"/>
      <c r="AM2269" s="174"/>
      <c r="AN2269" s="174"/>
      <c r="AO2269" s="174"/>
      <c r="AP2269" s="174"/>
      <c r="AQ2269" s="174"/>
      <c r="AR2269" s="174"/>
      <c r="AS2269" s="174"/>
      <c r="AT2269" s="174"/>
      <c r="AU2269" s="174"/>
      <c r="AV2269" s="174"/>
      <c r="AW2269" s="174"/>
      <c r="AX2269" s="174"/>
      <c r="AY2269" s="174"/>
      <c r="AZ2269" s="174"/>
      <c r="BA2269" s="174"/>
      <c r="BB2269" s="174"/>
      <c r="BC2269" s="174"/>
      <c r="BD2269" s="174"/>
      <c r="BE2269" s="174"/>
      <c r="BF2269" s="174"/>
      <c r="BG2269" s="174"/>
      <c r="BH2269" s="174"/>
      <c r="BI2269" s="174"/>
      <c r="BJ2269" s="174"/>
      <c r="BK2269" s="174"/>
      <c r="BL2269" s="174"/>
      <c r="BM2269" s="174"/>
      <c r="BN2269" s="174"/>
      <c r="BO2269" s="174"/>
      <c r="BP2269" s="174"/>
      <c r="BQ2269" s="174"/>
      <c r="BR2269" s="174"/>
      <c r="BS2269" s="174"/>
      <c r="BT2269" s="174"/>
    </row>
    <row r="2270" spans="1:72" s="177" customFormat="1">
      <c r="A2270" s="176"/>
      <c r="B2270" s="176"/>
      <c r="C2270" s="178"/>
      <c r="D2270" s="176"/>
      <c r="E2270" s="174"/>
      <c r="F2270" s="174"/>
      <c r="G2270" s="174"/>
      <c r="H2270" s="174"/>
      <c r="I2270" s="174"/>
      <c r="J2270" s="174"/>
      <c r="K2270" s="174"/>
      <c r="L2270" s="174"/>
      <c r="M2270" s="174"/>
      <c r="N2270" s="174"/>
      <c r="O2270" s="174"/>
      <c r="P2270" s="174"/>
      <c r="Q2270" s="174"/>
      <c r="R2270" s="174"/>
      <c r="S2270" s="174"/>
      <c r="T2270" s="174"/>
      <c r="U2270" s="174"/>
      <c r="V2270" s="174"/>
      <c r="W2270" s="174"/>
      <c r="X2270" s="174"/>
      <c r="Y2270" s="174"/>
      <c r="Z2270" s="174"/>
      <c r="AA2270" s="174"/>
      <c r="AB2270" s="174"/>
      <c r="AC2270" s="174"/>
      <c r="AD2270" s="174"/>
      <c r="AE2270" s="174"/>
      <c r="AF2270" s="174"/>
      <c r="AG2270" s="174"/>
      <c r="AH2270" s="174"/>
      <c r="AI2270" s="174"/>
      <c r="AJ2270" s="174"/>
      <c r="AK2270" s="174"/>
      <c r="AL2270" s="174"/>
      <c r="AM2270" s="174"/>
      <c r="AN2270" s="174"/>
      <c r="AO2270" s="174"/>
      <c r="AP2270" s="174"/>
      <c r="AQ2270" s="174"/>
      <c r="AR2270" s="174"/>
      <c r="AS2270" s="174"/>
      <c r="AT2270" s="174"/>
      <c r="AU2270" s="174"/>
      <c r="AV2270" s="174"/>
      <c r="AW2270" s="174"/>
      <c r="AX2270" s="174"/>
      <c r="AY2270" s="174"/>
      <c r="AZ2270" s="174"/>
      <c r="BA2270" s="174"/>
      <c r="BB2270" s="174"/>
      <c r="BC2270" s="174"/>
      <c r="BD2270" s="174"/>
      <c r="BE2270" s="174"/>
      <c r="BF2270" s="174"/>
      <c r="BG2270" s="174"/>
      <c r="BH2270" s="174"/>
      <c r="BI2270" s="174"/>
      <c r="BJ2270" s="174"/>
      <c r="BK2270" s="174"/>
      <c r="BL2270" s="174"/>
      <c r="BM2270" s="174"/>
      <c r="BN2270" s="174"/>
      <c r="BO2270" s="174"/>
      <c r="BP2270" s="174"/>
      <c r="BQ2270" s="174"/>
      <c r="BR2270" s="174"/>
      <c r="BS2270" s="174"/>
      <c r="BT2270" s="174"/>
    </row>
    <row r="2271" spans="1:72" s="177" customFormat="1">
      <c r="A2271" s="176"/>
      <c r="B2271" s="176"/>
      <c r="C2271" s="178"/>
      <c r="D2271" s="176"/>
      <c r="E2271" s="174"/>
      <c r="F2271" s="174"/>
      <c r="G2271" s="174"/>
      <c r="H2271" s="174"/>
      <c r="I2271" s="174"/>
      <c r="J2271" s="174"/>
      <c r="K2271" s="174"/>
      <c r="L2271" s="174"/>
      <c r="M2271" s="174"/>
      <c r="N2271" s="174"/>
      <c r="O2271" s="174"/>
      <c r="P2271" s="174"/>
      <c r="Q2271" s="174"/>
      <c r="R2271" s="174"/>
      <c r="S2271" s="174"/>
      <c r="T2271" s="174"/>
      <c r="U2271" s="174"/>
      <c r="V2271" s="174"/>
      <c r="W2271" s="174"/>
      <c r="X2271" s="174"/>
      <c r="Y2271" s="174"/>
      <c r="Z2271" s="174"/>
      <c r="AA2271" s="174"/>
      <c r="AB2271" s="174"/>
      <c r="AC2271" s="174"/>
      <c r="AD2271" s="174"/>
      <c r="AE2271" s="174"/>
      <c r="AF2271" s="174"/>
      <c r="AG2271" s="174"/>
      <c r="AH2271" s="174"/>
      <c r="AI2271" s="174"/>
      <c r="AJ2271" s="174"/>
      <c r="AK2271" s="174"/>
      <c r="AL2271" s="174"/>
      <c r="AM2271" s="174"/>
      <c r="AN2271" s="174"/>
      <c r="AO2271" s="174"/>
      <c r="AP2271" s="174"/>
      <c r="AQ2271" s="174"/>
      <c r="AR2271" s="174"/>
      <c r="AS2271" s="174"/>
      <c r="AT2271" s="174"/>
      <c r="AU2271" s="174"/>
      <c r="AV2271" s="174"/>
      <c r="AW2271" s="174"/>
      <c r="AX2271" s="174"/>
      <c r="AY2271" s="174"/>
      <c r="AZ2271" s="174"/>
      <c r="BA2271" s="174"/>
      <c r="BB2271" s="174"/>
      <c r="BC2271" s="174"/>
      <c r="BD2271" s="174"/>
      <c r="BE2271" s="174"/>
      <c r="BF2271" s="174"/>
      <c r="BG2271" s="174"/>
      <c r="BH2271" s="174"/>
      <c r="BI2271" s="174"/>
      <c r="BJ2271" s="174"/>
      <c r="BK2271" s="174"/>
      <c r="BL2271" s="174"/>
      <c r="BM2271" s="174"/>
      <c r="BN2271" s="174"/>
      <c r="BO2271" s="174"/>
      <c r="BP2271" s="174"/>
      <c r="BQ2271" s="174"/>
      <c r="BR2271" s="174"/>
      <c r="BS2271" s="174"/>
      <c r="BT2271" s="174"/>
    </row>
    <row r="2272" spans="1:72" s="177" customFormat="1">
      <c r="A2272" s="176"/>
      <c r="B2272" s="176"/>
      <c r="C2272" s="178"/>
      <c r="D2272" s="176"/>
      <c r="E2272" s="174"/>
      <c r="F2272" s="174"/>
      <c r="G2272" s="174"/>
      <c r="H2272" s="174"/>
      <c r="I2272" s="174"/>
      <c r="J2272" s="174"/>
      <c r="K2272" s="174"/>
      <c r="L2272" s="174"/>
      <c r="M2272" s="174"/>
      <c r="N2272" s="174"/>
      <c r="O2272" s="174"/>
      <c r="P2272" s="174"/>
      <c r="Q2272" s="174"/>
      <c r="R2272" s="174"/>
      <c r="S2272" s="174"/>
      <c r="T2272" s="174"/>
      <c r="U2272" s="174"/>
      <c r="V2272" s="174"/>
      <c r="W2272" s="174"/>
      <c r="X2272" s="174"/>
      <c r="Y2272" s="174"/>
      <c r="Z2272" s="174"/>
      <c r="AA2272" s="174"/>
      <c r="AB2272" s="174"/>
      <c r="AC2272" s="174"/>
      <c r="AD2272" s="174"/>
      <c r="AE2272" s="174"/>
      <c r="AF2272" s="174"/>
      <c r="AG2272" s="174"/>
      <c r="AH2272" s="174"/>
      <c r="AI2272" s="174"/>
      <c r="AJ2272" s="174"/>
      <c r="AK2272" s="174"/>
      <c r="AL2272" s="174"/>
      <c r="AM2272" s="174"/>
      <c r="AN2272" s="174"/>
      <c r="AO2272" s="174"/>
      <c r="AP2272" s="174"/>
      <c r="AQ2272" s="174"/>
      <c r="AR2272" s="174"/>
      <c r="AS2272" s="174"/>
      <c r="AT2272" s="174"/>
      <c r="AU2272" s="174"/>
      <c r="AV2272" s="174"/>
      <c r="AW2272" s="174"/>
      <c r="AX2272" s="174"/>
      <c r="AY2272" s="174"/>
      <c r="AZ2272" s="174"/>
      <c r="BA2272" s="174"/>
      <c r="BB2272" s="174"/>
      <c r="BC2272" s="174"/>
      <c r="BD2272" s="174"/>
      <c r="BE2272" s="174"/>
      <c r="BF2272" s="174"/>
      <c r="BG2272" s="174"/>
      <c r="BH2272" s="174"/>
      <c r="BI2272" s="174"/>
      <c r="BJ2272" s="174"/>
      <c r="BK2272" s="174"/>
      <c r="BL2272" s="174"/>
      <c r="BM2272" s="174"/>
      <c r="BN2272" s="174"/>
      <c r="BO2272" s="174"/>
      <c r="BP2272" s="174"/>
      <c r="BQ2272" s="174"/>
      <c r="BR2272" s="174"/>
      <c r="BS2272" s="174"/>
      <c r="BT2272" s="174"/>
    </row>
    <row r="2273" spans="1:72" s="177" customFormat="1">
      <c r="A2273" s="176"/>
      <c r="B2273" s="176"/>
      <c r="C2273" s="178"/>
      <c r="D2273" s="176"/>
      <c r="E2273" s="174"/>
      <c r="F2273" s="174"/>
      <c r="G2273" s="174"/>
      <c r="H2273" s="174"/>
      <c r="I2273" s="174"/>
      <c r="J2273" s="174"/>
      <c r="K2273" s="174"/>
      <c r="L2273" s="174"/>
      <c r="M2273" s="174"/>
      <c r="N2273" s="174"/>
      <c r="O2273" s="174"/>
      <c r="P2273" s="174"/>
      <c r="Q2273" s="174"/>
      <c r="R2273" s="174"/>
      <c r="S2273" s="174"/>
      <c r="T2273" s="174"/>
      <c r="U2273" s="174"/>
      <c r="V2273" s="174"/>
      <c r="W2273" s="174"/>
      <c r="X2273" s="174"/>
      <c r="Y2273" s="174"/>
      <c r="Z2273" s="174"/>
      <c r="AA2273" s="174"/>
      <c r="AB2273" s="174"/>
      <c r="AC2273" s="174"/>
      <c r="AD2273" s="174"/>
      <c r="AE2273" s="174"/>
      <c r="AF2273" s="174"/>
      <c r="AG2273" s="174"/>
      <c r="AH2273" s="174"/>
      <c r="AI2273" s="174"/>
      <c r="AJ2273" s="174"/>
      <c r="AK2273" s="174"/>
      <c r="AL2273" s="174"/>
      <c r="AM2273" s="174"/>
      <c r="AN2273" s="174"/>
      <c r="AO2273" s="174"/>
      <c r="AP2273" s="174"/>
      <c r="AQ2273" s="174"/>
      <c r="AR2273" s="174"/>
      <c r="AS2273" s="174"/>
      <c r="AT2273" s="174"/>
      <c r="AU2273" s="174"/>
      <c r="AV2273" s="174"/>
      <c r="AW2273" s="174"/>
      <c r="AX2273" s="174"/>
      <c r="AY2273" s="174"/>
      <c r="AZ2273" s="174"/>
      <c r="BA2273" s="174"/>
      <c r="BB2273" s="174"/>
      <c r="BC2273" s="174"/>
      <c r="BD2273" s="174"/>
      <c r="BE2273" s="174"/>
      <c r="BF2273" s="174"/>
      <c r="BG2273" s="174"/>
      <c r="BH2273" s="174"/>
      <c r="BI2273" s="174"/>
      <c r="BJ2273" s="174"/>
      <c r="BK2273" s="174"/>
      <c r="BL2273" s="174"/>
      <c r="BM2273" s="174"/>
      <c r="BN2273" s="174"/>
      <c r="BO2273" s="174"/>
      <c r="BP2273" s="174"/>
      <c r="BQ2273" s="174"/>
      <c r="BR2273" s="174"/>
      <c r="BS2273" s="174"/>
      <c r="BT2273" s="174"/>
    </row>
    <row r="2274" spans="1:72" s="177" customFormat="1">
      <c r="A2274" s="176"/>
      <c r="B2274" s="176"/>
      <c r="C2274" s="178"/>
      <c r="D2274" s="176"/>
      <c r="E2274" s="174"/>
      <c r="F2274" s="174"/>
      <c r="G2274" s="174"/>
      <c r="H2274" s="174"/>
      <c r="I2274" s="174"/>
      <c r="J2274" s="174"/>
      <c r="K2274" s="174"/>
      <c r="L2274" s="174"/>
      <c r="M2274" s="174"/>
      <c r="N2274" s="174"/>
      <c r="O2274" s="174"/>
      <c r="P2274" s="174"/>
      <c r="Q2274" s="174"/>
      <c r="R2274" s="174"/>
      <c r="S2274" s="174"/>
      <c r="T2274" s="174"/>
      <c r="U2274" s="174"/>
      <c r="V2274" s="174"/>
      <c r="W2274" s="174"/>
      <c r="X2274" s="174"/>
      <c r="Y2274" s="174"/>
      <c r="Z2274" s="174"/>
      <c r="AA2274" s="174"/>
      <c r="AB2274" s="174"/>
      <c r="AC2274" s="174"/>
      <c r="AD2274" s="174"/>
      <c r="AE2274" s="174"/>
      <c r="AF2274" s="174"/>
      <c r="AG2274" s="174"/>
      <c r="AH2274" s="174"/>
      <c r="AI2274" s="174"/>
      <c r="AJ2274" s="174"/>
      <c r="AK2274" s="174"/>
      <c r="AL2274" s="174"/>
      <c r="AM2274" s="174"/>
      <c r="AN2274" s="174"/>
      <c r="AO2274" s="174"/>
      <c r="AP2274" s="174"/>
      <c r="AQ2274" s="174"/>
      <c r="AR2274" s="174"/>
      <c r="AS2274" s="174"/>
      <c r="AT2274" s="174"/>
      <c r="AU2274" s="174"/>
      <c r="AV2274" s="174"/>
      <c r="AW2274" s="174"/>
      <c r="AX2274" s="174"/>
      <c r="AY2274" s="174"/>
      <c r="AZ2274" s="174"/>
      <c r="BA2274" s="174"/>
      <c r="BB2274" s="174"/>
      <c r="BC2274" s="174"/>
      <c r="BD2274" s="174"/>
      <c r="BE2274" s="174"/>
      <c r="BF2274" s="174"/>
      <c r="BG2274" s="174"/>
      <c r="BH2274" s="174"/>
      <c r="BI2274" s="174"/>
      <c r="BJ2274" s="174"/>
      <c r="BK2274" s="174"/>
      <c r="BL2274" s="174"/>
      <c r="BM2274" s="174"/>
      <c r="BN2274" s="174"/>
      <c r="BO2274" s="174"/>
      <c r="BP2274" s="174"/>
      <c r="BQ2274" s="174"/>
      <c r="BR2274" s="174"/>
      <c r="BS2274" s="174"/>
      <c r="BT2274" s="174"/>
    </row>
    <row r="2275" spans="1:72" s="177" customFormat="1">
      <c r="A2275" s="176"/>
      <c r="B2275" s="176"/>
      <c r="C2275" s="178"/>
      <c r="D2275" s="176"/>
      <c r="E2275" s="174"/>
      <c r="F2275" s="174"/>
      <c r="G2275" s="174"/>
      <c r="H2275" s="174"/>
      <c r="I2275" s="174"/>
      <c r="J2275" s="174"/>
      <c r="K2275" s="174"/>
      <c r="L2275" s="174"/>
      <c r="M2275" s="174"/>
      <c r="N2275" s="174"/>
      <c r="O2275" s="174"/>
      <c r="P2275" s="174"/>
      <c r="Q2275" s="174"/>
      <c r="R2275" s="174"/>
      <c r="S2275" s="174"/>
      <c r="T2275" s="174"/>
      <c r="U2275" s="174"/>
      <c r="V2275" s="174"/>
      <c r="W2275" s="174"/>
      <c r="X2275" s="174"/>
      <c r="Y2275" s="174"/>
      <c r="Z2275" s="174"/>
      <c r="AA2275" s="174"/>
      <c r="AB2275" s="174"/>
      <c r="AC2275" s="174"/>
      <c r="AD2275" s="174"/>
      <c r="AE2275" s="174"/>
      <c r="AF2275" s="174"/>
      <c r="AG2275" s="174"/>
      <c r="AH2275" s="174"/>
      <c r="AI2275" s="174"/>
      <c r="AJ2275" s="174"/>
      <c r="AK2275" s="174"/>
      <c r="AL2275" s="174"/>
      <c r="AM2275" s="174"/>
      <c r="AN2275" s="174"/>
      <c r="AO2275" s="174"/>
      <c r="AP2275" s="174"/>
      <c r="AQ2275" s="174"/>
      <c r="AR2275" s="174"/>
      <c r="AS2275" s="174"/>
      <c r="AT2275" s="174"/>
      <c r="AU2275" s="174"/>
      <c r="AV2275" s="174"/>
      <c r="AW2275" s="174"/>
      <c r="AX2275" s="174"/>
      <c r="AY2275" s="174"/>
      <c r="AZ2275" s="174"/>
      <c r="BA2275" s="174"/>
      <c r="BB2275" s="174"/>
      <c r="BC2275" s="174"/>
      <c r="BD2275" s="174"/>
      <c r="BE2275" s="174"/>
      <c r="BF2275" s="174"/>
      <c r="BG2275" s="174"/>
      <c r="BH2275" s="174"/>
      <c r="BI2275" s="174"/>
      <c r="BJ2275" s="174"/>
      <c r="BK2275" s="174"/>
      <c r="BL2275" s="174"/>
      <c r="BM2275" s="174"/>
      <c r="BN2275" s="174"/>
      <c r="BO2275" s="174"/>
      <c r="BP2275" s="174"/>
      <c r="BQ2275" s="174"/>
      <c r="BR2275" s="174"/>
      <c r="BS2275" s="174"/>
      <c r="BT2275" s="174"/>
    </row>
    <row r="2276" spans="1:72" s="177" customFormat="1">
      <c r="A2276" s="176"/>
      <c r="B2276" s="176"/>
      <c r="C2276" s="178"/>
      <c r="D2276" s="176"/>
      <c r="E2276" s="174"/>
      <c r="F2276" s="174"/>
      <c r="G2276" s="174"/>
      <c r="H2276" s="174"/>
      <c r="I2276" s="174"/>
      <c r="J2276" s="174"/>
      <c r="K2276" s="174"/>
      <c r="L2276" s="174"/>
      <c r="M2276" s="174"/>
      <c r="N2276" s="174"/>
      <c r="O2276" s="174"/>
      <c r="P2276" s="174"/>
      <c r="Q2276" s="174"/>
      <c r="R2276" s="174"/>
      <c r="S2276" s="174"/>
      <c r="T2276" s="174"/>
      <c r="U2276" s="174"/>
      <c r="V2276" s="174"/>
      <c r="W2276" s="174"/>
      <c r="X2276" s="174"/>
      <c r="Y2276" s="174"/>
      <c r="Z2276" s="174"/>
      <c r="AA2276" s="174"/>
      <c r="AB2276" s="174"/>
      <c r="AC2276" s="174"/>
      <c r="AD2276" s="174"/>
      <c r="AE2276" s="174"/>
      <c r="AF2276" s="174"/>
      <c r="AG2276" s="174"/>
      <c r="AH2276" s="174"/>
      <c r="AI2276" s="174"/>
      <c r="AJ2276" s="174"/>
      <c r="AK2276" s="174"/>
      <c r="AL2276" s="174"/>
      <c r="AM2276" s="174"/>
      <c r="AN2276" s="174"/>
      <c r="AO2276" s="174"/>
      <c r="AP2276" s="174"/>
      <c r="AQ2276" s="174"/>
      <c r="AR2276" s="174"/>
      <c r="AS2276" s="174"/>
      <c r="AT2276" s="174"/>
      <c r="AU2276" s="174"/>
      <c r="AV2276" s="174"/>
      <c r="AW2276" s="174"/>
      <c r="AX2276" s="174"/>
      <c r="AY2276" s="174"/>
      <c r="AZ2276" s="174"/>
      <c r="BA2276" s="174"/>
      <c r="BB2276" s="174"/>
      <c r="BC2276" s="174"/>
      <c r="BD2276" s="174"/>
      <c r="BE2276" s="174"/>
      <c r="BF2276" s="174"/>
      <c r="BG2276" s="174"/>
      <c r="BH2276" s="174"/>
      <c r="BI2276" s="174"/>
      <c r="BJ2276" s="174"/>
      <c r="BK2276" s="174"/>
      <c r="BL2276" s="174"/>
      <c r="BM2276" s="174"/>
      <c r="BN2276" s="174"/>
      <c r="BO2276" s="174"/>
      <c r="BP2276" s="174"/>
      <c r="BQ2276" s="174"/>
      <c r="BR2276" s="174"/>
      <c r="BS2276" s="174"/>
      <c r="BT2276" s="174"/>
    </row>
    <row r="2277" spans="1:72" s="177" customFormat="1">
      <c r="A2277" s="176"/>
      <c r="B2277" s="176"/>
      <c r="C2277" s="178"/>
      <c r="D2277" s="176"/>
      <c r="E2277" s="174"/>
      <c r="F2277" s="174"/>
      <c r="G2277" s="174"/>
      <c r="H2277" s="174"/>
      <c r="I2277" s="174"/>
      <c r="J2277" s="174"/>
      <c r="K2277" s="174"/>
      <c r="L2277" s="174"/>
      <c r="M2277" s="174"/>
      <c r="N2277" s="174"/>
      <c r="O2277" s="174"/>
      <c r="P2277" s="174"/>
      <c r="Q2277" s="174"/>
      <c r="R2277" s="174"/>
      <c r="S2277" s="174"/>
      <c r="T2277" s="174"/>
      <c r="U2277" s="174"/>
      <c r="V2277" s="174"/>
      <c r="W2277" s="174"/>
      <c r="X2277" s="174"/>
      <c r="Y2277" s="174"/>
      <c r="Z2277" s="174"/>
      <c r="AA2277" s="174"/>
      <c r="AB2277" s="174"/>
      <c r="AC2277" s="174"/>
      <c r="AD2277" s="174"/>
      <c r="AE2277" s="174"/>
      <c r="AF2277" s="174"/>
      <c r="AG2277" s="174"/>
      <c r="AH2277" s="174"/>
      <c r="AI2277" s="174"/>
      <c r="AJ2277" s="174"/>
      <c r="AK2277" s="174"/>
      <c r="AL2277" s="174"/>
      <c r="AM2277" s="174"/>
      <c r="AN2277" s="174"/>
      <c r="AO2277" s="174"/>
      <c r="AP2277" s="174"/>
      <c r="AQ2277" s="174"/>
      <c r="AR2277" s="174"/>
      <c r="AS2277" s="174"/>
      <c r="AT2277" s="174"/>
      <c r="AU2277" s="174"/>
      <c r="AV2277" s="174"/>
      <c r="AW2277" s="174"/>
      <c r="AX2277" s="174"/>
      <c r="AY2277" s="174"/>
      <c r="AZ2277" s="174"/>
      <c r="BA2277" s="174"/>
      <c r="BB2277" s="174"/>
      <c r="BC2277" s="174"/>
      <c r="BD2277" s="174"/>
      <c r="BE2277" s="174"/>
      <c r="BF2277" s="174"/>
      <c r="BG2277" s="174"/>
      <c r="BH2277" s="174"/>
      <c r="BI2277" s="174"/>
      <c r="BJ2277" s="174"/>
      <c r="BK2277" s="174"/>
      <c r="BL2277" s="174"/>
      <c r="BM2277" s="174"/>
      <c r="BN2277" s="174"/>
      <c r="BO2277" s="174"/>
      <c r="BP2277" s="174"/>
      <c r="BQ2277" s="174"/>
      <c r="BR2277" s="174"/>
      <c r="BS2277" s="174"/>
      <c r="BT2277" s="174"/>
    </row>
    <row r="2278" spans="1:72" s="177" customFormat="1">
      <c r="A2278" s="176"/>
      <c r="B2278" s="176"/>
      <c r="C2278" s="178"/>
      <c r="D2278" s="176"/>
      <c r="E2278" s="174"/>
      <c r="F2278" s="174"/>
      <c r="G2278" s="174"/>
      <c r="H2278" s="174"/>
      <c r="I2278" s="174"/>
      <c r="J2278" s="174"/>
      <c r="K2278" s="174"/>
      <c r="L2278" s="174"/>
      <c r="M2278" s="174"/>
      <c r="N2278" s="174"/>
      <c r="O2278" s="174"/>
      <c r="P2278" s="174"/>
      <c r="Q2278" s="174"/>
      <c r="R2278" s="174"/>
      <c r="S2278" s="174"/>
      <c r="T2278" s="174"/>
      <c r="U2278" s="174"/>
      <c r="V2278" s="174"/>
      <c r="W2278" s="174"/>
      <c r="X2278" s="174"/>
      <c r="Y2278" s="174"/>
      <c r="Z2278" s="174"/>
      <c r="AA2278" s="174"/>
      <c r="AB2278" s="174"/>
      <c r="AC2278" s="174"/>
      <c r="AD2278" s="174"/>
      <c r="AE2278" s="174"/>
      <c r="AF2278" s="174"/>
      <c r="AG2278" s="174"/>
      <c r="AH2278" s="174"/>
      <c r="AI2278" s="174"/>
      <c r="AJ2278" s="174"/>
      <c r="AK2278" s="174"/>
      <c r="AL2278" s="174"/>
      <c r="AM2278" s="174"/>
      <c r="AN2278" s="174"/>
      <c r="AO2278" s="174"/>
      <c r="AP2278" s="174"/>
      <c r="AQ2278" s="174"/>
      <c r="AR2278" s="174"/>
      <c r="AS2278" s="174"/>
      <c r="AT2278" s="174"/>
      <c r="AU2278" s="174"/>
      <c r="AV2278" s="174"/>
      <c r="AW2278" s="174"/>
      <c r="AX2278" s="174"/>
      <c r="AY2278" s="174"/>
      <c r="AZ2278" s="174"/>
      <c r="BA2278" s="174"/>
      <c r="BB2278" s="174"/>
      <c r="BC2278" s="174"/>
      <c r="BD2278" s="174"/>
      <c r="BE2278" s="174"/>
      <c r="BF2278" s="174"/>
      <c r="BG2278" s="174"/>
      <c r="BH2278" s="174"/>
      <c r="BI2278" s="174"/>
      <c r="BJ2278" s="174"/>
      <c r="BK2278" s="174"/>
      <c r="BL2278" s="174"/>
      <c r="BM2278" s="174"/>
      <c r="BN2278" s="174"/>
      <c r="BO2278" s="174"/>
      <c r="BP2278" s="174"/>
      <c r="BQ2278" s="174"/>
      <c r="BR2278" s="174"/>
      <c r="BS2278" s="174"/>
      <c r="BT2278" s="174"/>
    </row>
    <row r="2279" spans="1:72" s="177" customFormat="1">
      <c r="A2279" s="176"/>
      <c r="B2279" s="176"/>
      <c r="C2279" s="178"/>
      <c r="D2279" s="176"/>
      <c r="E2279" s="174"/>
      <c r="F2279" s="174"/>
      <c r="G2279" s="174"/>
      <c r="H2279" s="174"/>
      <c r="I2279" s="174"/>
      <c r="J2279" s="174"/>
      <c r="K2279" s="174"/>
      <c r="L2279" s="174"/>
      <c r="M2279" s="174"/>
      <c r="N2279" s="174"/>
      <c r="O2279" s="174"/>
      <c r="P2279" s="174"/>
      <c r="Q2279" s="174"/>
      <c r="R2279" s="174"/>
      <c r="S2279" s="174"/>
      <c r="T2279" s="174"/>
      <c r="U2279" s="174"/>
      <c r="V2279" s="174"/>
      <c r="W2279" s="174"/>
      <c r="X2279" s="174"/>
      <c r="Y2279" s="174"/>
      <c r="Z2279" s="174"/>
      <c r="AA2279" s="174"/>
      <c r="AB2279" s="174"/>
      <c r="AC2279" s="174"/>
      <c r="AD2279" s="174"/>
      <c r="AE2279" s="174"/>
      <c r="AF2279" s="174"/>
      <c r="AG2279" s="174"/>
      <c r="AH2279" s="174"/>
      <c r="AI2279" s="174"/>
      <c r="AJ2279" s="174"/>
      <c r="AK2279" s="174"/>
      <c r="AL2279" s="174"/>
      <c r="AM2279" s="174"/>
      <c r="AN2279" s="174"/>
      <c r="AO2279" s="174"/>
      <c r="AP2279" s="174"/>
      <c r="AQ2279" s="174"/>
      <c r="AR2279" s="174"/>
      <c r="AS2279" s="174"/>
      <c r="AT2279" s="174"/>
      <c r="AU2279" s="174"/>
      <c r="AV2279" s="174"/>
      <c r="AW2279" s="174"/>
      <c r="AX2279" s="174"/>
      <c r="AY2279" s="174"/>
      <c r="AZ2279" s="174"/>
      <c r="BA2279" s="174"/>
      <c r="BB2279" s="174"/>
      <c r="BC2279" s="174"/>
      <c r="BD2279" s="174"/>
      <c r="BE2279" s="174"/>
      <c r="BF2279" s="174"/>
      <c r="BG2279" s="174"/>
      <c r="BH2279" s="174"/>
      <c r="BI2279" s="174"/>
      <c r="BJ2279" s="174"/>
      <c r="BK2279" s="174"/>
      <c r="BL2279" s="174"/>
      <c r="BM2279" s="174"/>
      <c r="BN2279" s="174"/>
      <c r="BO2279" s="174"/>
      <c r="BP2279" s="174"/>
      <c r="BQ2279" s="174"/>
      <c r="BR2279" s="174"/>
      <c r="BS2279" s="174"/>
      <c r="BT2279" s="174"/>
    </row>
    <row r="2280" spans="1:72" s="177" customFormat="1">
      <c r="A2280" s="176"/>
      <c r="B2280" s="176"/>
      <c r="C2280" s="178"/>
      <c r="D2280" s="176"/>
      <c r="E2280" s="174"/>
      <c r="F2280" s="174"/>
      <c r="G2280" s="174"/>
      <c r="H2280" s="174"/>
      <c r="I2280" s="174"/>
      <c r="J2280" s="174"/>
      <c r="K2280" s="174"/>
      <c r="L2280" s="174"/>
      <c r="M2280" s="174"/>
      <c r="N2280" s="174"/>
      <c r="O2280" s="174"/>
      <c r="P2280" s="174"/>
      <c r="Q2280" s="174"/>
      <c r="R2280" s="174"/>
      <c r="S2280" s="174"/>
      <c r="T2280" s="174"/>
      <c r="U2280" s="174"/>
      <c r="V2280" s="174"/>
      <c r="W2280" s="174"/>
      <c r="X2280" s="174"/>
      <c r="Y2280" s="174"/>
      <c r="Z2280" s="174"/>
      <c r="AA2280" s="174"/>
      <c r="AB2280" s="174"/>
      <c r="AC2280" s="174"/>
      <c r="AD2280" s="174"/>
      <c r="AE2280" s="174"/>
      <c r="AF2280" s="174"/>
      <c r="AG2280" s="174"/>
      <c r="AH2280" s="174"/>
      <c r="AI2280" s="174"/>
      <c r="AJ2280" s="174"/>
      <c r="AK2280" s="174"/>
      <c r="AL2280" s="174"/>
      <c r="AM2280" s="174"/>
      <c r="AN2280" s="174"/>
      <c r="AO2280" s="174"/>
      <c r="AP2280" s="174"/>
      <c r="AQ2280" s="174"/>
      <c r="AR2280" s="174"/>
      <c r="AS2280" s="174"/>
      <c r="AT2280" s="174"/>
      <c r="AU2280" s="174"/>
      <c r="AV2280" s="174"/>
      <c r="AW2280" s="174"/>
      <c r="AX2280" s="174"/>
      <c r="AY2280" s="174"/>
      <c r="AZ2280" s="174"/>
      <c r="BA2280" s="174"/>
      <c r="BB2280" s="174"/>
      <c r="BC2280" s="174"/>
      <c r="BD2280" s="174"/>
      <c r="BE2280" s="174"/>
      <c r="BF2280" s="174"/>
      <c r="BG2280" s="174"/>
      <c r="BH2280" s="174"/>
      <c r="BI2280" s="174"/>
      <c r="BJ2280" s="174"/>
      <c r="BK2280" s="174"/>
      <c r="BL2280" s="174"/>
      <c r="BM2280" s="174"/>
      <c r="BN2280" s="174"/>
      <c r="BO2280" s="174"/>
      <c r="BP2280" s="174"/>
      <c r="BQ2280" s="174"/>
      <c r="BR2280" s="174"/>
      <c r="BS2280" s="174"/>
      <c r="BT2280" s="174"/>
    </row>
    <row r="2281" spans="1:72" s="177" customFormat="1">
      <c r="A2281" s="176"/>
      <c r="B2281" s="176"/>
      <c r="C2281" s="178"/>
      <c r="D2281" s="176"/>
      <c r="E2281" s="174"/>
      <c r="F2281" s="174"/>
      <c r="G2281" s="174"/>
      <c r="H2281" s="174"/>
      <c r="I2281" s="174"/>
      <c r="J2281" s="174"/>
      <c r="K2281" s="174"/>
      <c r="L2281" s="174"/>
      <c r="M2281" s="174"/>
      <c r="N2281" s="174"/>
      <c r="O2281" s="174"/>
      <c r="P2281" s="174"/>
      <c r="Q2281" s="174"/>
      <c r="R2281" s="174"/>
      <c r="S2281" s="174"/>
      <c r="T2281" s="174"/>
      <c r="U2281" s="174"/>
      <c r="V2281" s="174"/>
      <c r="W2281" s="174"/>
      <c r="X2281" s="174"/>
      <c r="Y2281" s="174"/>
      <c r="Z2281" s="174"/>
      <c r="AA2281" s="174"/>
      <c r="AB2281" s="174"/>
      <c r="AC2281" s="174"/>
      <c r="AD2281" s="174"/>
      <c r="AE2281" s="174"/>
      <c r="AF2281" s="174"/>
      <c r="AG2281" s="174"/>
      <c r="AH2281" s="174"/>
      <c r="AI2281" s="174"/>
      <c r="AJ2281" s="174"/>
      <c r="AK2281" s="174"/>
      <c r="AL2281" s="174"/>
      <c r="AM2281" s="174"/>
      <c r="AN2281" s="174"/>
      <c r="AO2281" s="174"/>
      <c r="AP2281" s="174"/>
      <c r="AQ2281" s="174"/>
      <c r="AR2281" s="174"/>
      <c r="AS2281" s="174"/>
      <c r="AT2281" s="174"/>
      <c r="AU2281" s="174"/>
      <c r="AV2281" s="174"/>
      <c r="AW2281" s="174"/>
      <c r="AX2281" s="174"/>
      <c r="AY2281" s="174"/>
      <c r="AZ2281" s="174"/>
      <c r="BA2281" s="174"/>
      <c r="BB2281" s="174"/>
      <c r="BC2281" s="174"/>
      <c r="BD2281" s="174"/>
      <c r="BE2281" s="174"/>
      <c r="BF2281" s="174"/>
      <c r="BG2281" s="174"/>
      <c r="BH2281" s="174"/>
      <c r="BI2281" s="174"/>
      <c r="BJ2281" s="174"/>
      <c r="BK2281" s="174"/>
      <c r="BL2281" s="174"/>
      <c r="BM2281" s="174"/>
      <c r="BN2281" s="174"/>
      <c r="BO2281" s="174"/>
      <c r="BP2281" s="174"/>
      <c r="BQ2281" s="174"/>
      <c r="BR2281" s="174"/>
      <c r="BS2281" s="174"/>
      <c r="BT2281" s="174"/>
    </row>
    <row r="2282" spans="1:72" s="177" customFormat="1">
      <c r="A2282" s="176"/>
      <c r="B2282" s="176"/>
      <c r="C2282" s="178"/>
      <c r="D2282" s="176"/>
      <c r="E2282" s="174"/>
      <c r="F2282" s="174"/>
      <c r="G2282" s="174"/>
      <c r="H2282" s="174"/>
      <c r="I2282" s="174"/>
      <c r="J2282" s="174"/>
      <c r="K2282" s="174"/>
      <c r="L2282" s="174"/>
      <c r="M2282" s="174"/>
      <c r="N2282" s="174"/>
      <c r="O2282" s="174"/>
      <c r="P2282" s="174"/>
      <c r="Q2282" s="174"/>
      <c r="R2282" s="174"/>
      <c r="S2282" s="174"/>
      <c r="T2282" s="174"/>
      <c r="U2282" s="174"/>
      <c r="V2282" s="174"/>
      <c r="W2282" s="174"/>
      <c r="X2282" s="174"/>
      <c r="Y2282" s="174"/>
      <c r="Z2282" s="174"/>
      <c r="AA2282" s="174"/>
      <c r="AB2282" s="174"/>
      <c r="AC2282" s="174"/>
      <c r="AD2282" s="174"/>
      <c r="AE2282" s="174"/>
      <c r="AF2282" s="174"/>
      <c r="AG2282" s="174"/>
      <c r="AH2282" s="174"/>
      <c r="AI2282" s="174"/>
      <c r="AJ2282" s="174"/>
      <c r="AK2282" s="174"/>
      <c r="AL2282" s="174"/>
      <c r="AM2282" s="174"/>
      <c r="AN2282" s="174"/>
      <c r="AO2282" s="174"/>
      <c r="AP2282" s="174"/>
      <c r="AQ2282" s="174"/>
      <c r="AR2282" s="174"/>
      <c r="AS2282" s="174"/>
      <c r="AT2282" s="174"/>
      <c r="AU2282" s="174"/>
      <c r="AV2282" s="174"/>
      <c r="AW2282" s="174"/>
      <c r="AX2282" s="174"/>
      <c r="AY2282" s="174"/>
      <c r="AZ2282" s="174"/>
      <c r="BA2282" s="174"/>
      <c r="BB2282" s="174"/>
      <c r="BC2282" s="174"/>
      <c r="BD2282" s="174"/>
      <c r="BE2282" s="174"/>
      <c r="BF2282" s="174"/>
      <c r="BG2282" s="174"/>
      <c r="BH2282" s="174"/>
      <c r="BI2282" s="174"/>
      <c r="BJ2282" s="174"/>
      <c r="BK2282" s="174"/>
      <c r="BL2282" s="174"/>
      <c r="BM2282" s="174"/>
      <c r="BN2282" s="174"/>
      <c r="BO2282" s="174"/>
      <c r="BP2282" s="174"/>
      <c r="BQ2282" s="174"/>
      <c r="BR2282" s="174"/>
      <c r="BS2282" s="174"/>
      <c r="BT2282" s="174"/>
    </row>
    <row r="2283" spans="1:72" s="177" customFormat="1">
      <c r="A2283" s="176"/>
      <c r="B2283" s="176"/>
      <c r="C2283" s="178"/>
      <c r="D2283" s="176"/>
      <c r="E2283" s="174"/>
      <c r="F2283" s="174"/>
      <c r="G2283" s="174"/>
      <c r="H2283" s="174"/>
      <c r="I2283" s="174"/>
      <c r="J2283" s="174"/>
      <c r="K2283" s="174"/>
      <c r="L2283" s="174"/>
      <c r="M2283" s="174"/>
      <c r="N2283" s="174"/>
      <c r="O2283" s="174"/>
      <c r="P2283" s="174"/>
      <c r="Q2283" s="174"/>
      <c r="R2283" s="174"/>
      <c r="S2283" s="174"/>
      <c r="T2283" s="174"/>
      <c r="U2283" s="174"/>
      <c r="V2283" s="174"/>
      <c r="W2283" s="174"/>
      <c r="X2283" s="174"/>
      <c r="Y2283" s="174"/>
      <c r="Z2283" s="174"/>
      <c r="AA2283" s="174"/>
      <c r="AB2283" s="174"/>
      <c r="AC2283" s="174"/>
      <c r="AD2283" s="174"/>
      <c r="AE2283" s="174"/>
      <c r="AF2283" s="174"/>
      <c r="AG2283" s="174"/>
      <c r="AH2283" s="174"/>
      <c r="AI2283" s="174"/>
      <c r="AJ2283" s="174"/>
      <c r="AK2283" s="174"/>
      <c r="AL2283" s="174"/>
      <c r="AM2283" s="174"/>
      <c r="AN2283" s="174"/>
      <c r="AO2283" s="174"/>
      <c r="AP2283" s="174"/>
      <c r="AQ2283" s="174"/>
      <c r="AR2283" s="174"/>
      <c r="AS2283" s="174"/>
      <c r="AT2283" s="174"/>
      <c r="AU2283" s="174"/>
      <c r="AV2283" s="174"/>
      <c r="AW2283" s="174"/>
      <c r="AX2283" s="174"/>
      <c r="AY2283" s="174"/>
      <c r="AZ2283" s="174"/>
      <c r="BA2283" s="174"/>
      <c r="BB2283" s="174"/>
      <c r="BC2283" s="174"/>
      <c r="BD2283" s="174"/>
      <c r="BE2283" s="174"/>
      <c r="BF2283" s="174"/>
      <c r="BG2283" s="174"/>
      <c r="BH2283" s="174"/>
      <c r="BI2283" s="174"/>
      <c r="BJ2283" s="174"/>
      <c r="BK2283" s="174"/>
      <c r="BL2283" s="174"/>
      <c r="BM2283" s="174"/>
      <c r="BN2283" s="174"/>
      <c r="BO2283" s="174"/>
      <c r="BP2283" s="174"/>
      <c r="BQ2283" s="174"/>
      <c r="BR2283" s="174"/>
      <c r="BS2283" s="174"/>
      <c r="BT2283" s="174"/>
    </row>
    <row r="2284" spans="1:72" s="177" customFormat="1">
      <c r="A2284" s="176"/>
      <c r="B2284" s="176"/>
      <c r="C2284" s="178"/>
      <c r="D2284" s="176"/>
      <c r="E2284" s="174"/>
      <c r="F2284" s="174"/>
      <c r="G2284" s="174"/>
      <c r="H2284" s="174"/>
      <c r="I2284" s="174"/>
      <c r="J2284" s="174"/>
      <c r="K2284" s="174"/>
      <c r="L2284" s="174"/>
      <c r="M2284" s="174"/>
      <c r="N2284" s="174"/>
      <c r="O2284" s="174"/>
      <c r="P2284" s="174"/>
      <c r="Q2284" s="174"/>
      <c r="R2284" s="174"/>
      <c r="S2284" s="174"/>
      <c r="T2284" s="174"/>
      <c r="U2284" s="174"/>
      <c r="V2284" s="174"/>
      <c r="W2284" s="174"/>
      <c r="X2284" s="174"/>
      <c r="Y2284" s="174"/>
      <c r="Z2284" s="174"/>
      <c r="AA2284" s="174"/>
      <c r="AB2284" s="174"/>
      <c r="AC2284" s="174"/>
      <c r="AD2284" s="174"/>
      <c r="AE2284" s="174"/>
      <c r="AF2284" s="174"/>
      <c r="AG2284" s="174"/>
      <c r="AH2284" s="174"/>
      <c r="AI2284" s="174"/>
      <c r="AJ2284" s="174"/>
      <c r="AK2284" s="174"/>
      <c r="AL2284" s="174"/>
      <c r="AM2284" s="174"/>
      <c r="AN2284" s="174"/>
      <c r="AO2284" s="174"/>
      <c r="AP2284" s="174"/>
      <c r="AQ2284" s="174"/>
      <c r="AR2284" s="174"/>
      <c r="AS2284" s="174"/>
      <c r="AT2284" s="174"/>
      <c r="AU2284" s="174"/>
      <c r="AV2284" s="174"/>
      <c r="AW2284" s="174"/>
      <c r="AX2284" s="174"/>
      <c r="AY2284" s="174"/>
      <c r="AZ2284" s="174"/>
      <c r="BA2284" s="174"/>
      <c r="BB2284" s="174"/>
      <c r="BC2284" s="174"/>
      <c r="BD2284" s="174"/>
      <c r="BE2284" s="174"/>
      <c r="BF2284" s="174"/>
      <c r="BG2284" s="174"/>
      <c r="BH2284" s="174"/>
      <c r="BI2284" s="174"/>
      <c r="BJ2284" s="174"/>
      <c r="BK2284" s="174"/>
      <c r="BL2284" s="174"/>
      <c r="BM2284" s="174"/>
      <c r="BN2284" s="174"/>
      <c r="BO2284" s="174"/>
      <c r="BP2284" s="174"/>
      <c r="BQ2284" s="174"/>
      <c r="BR2284" s="174"/>
      <c r="BS2284" s="174"/>
      <c r="BT2284" s="174"/>
    </row>
    <row r="2285" spans="1:72" s="177" customFormat="1">
      <c r="A2285" s="176"/>
      <c r="B2285" s="176"/>
      <c r="C2285" s="178"/>
      <c r="D2285" s="176"/>
      <c r="E2285" s="174"/>
      <c r="F2285" s="174"/>
      <c r="G2285" s="174"/>
      <c r="H2285" s="174"/>
      <c r="I2285" s="174"/>
      <c r="J2285" s="174"/>
      <c r="K2285" s="174"/>
      <c r="L2285" s="174"/>
      <c r="M2285" s="174"/>
      <c r="N2285" s="174"/>
      <c r="O2285" s="174"/>
      <c r="P2285" s="174"/>
      <c r="Q2285" s="174"/>
      <c r="R2285" s="174"/>
      <c r="S2285" s="174"/>
      <c r="T2285" s="174"/>
      <c r="U2285" s="174"/>
      <c r="V2285" s="174"/>
      <c r="W2285" s="174"/>
      <c r="X2285" s="174"/>
      <c r="Y2285" s="174"/>
      <c r="Z2285" s="174"/>
      <c r="AA2285" s="174"/>
      <c r="AB2285" s="174"/>
      <c r="AC2285" s="174"/>
      <c r="AD2285" s="174"/>
      <c r="AE2285" s="174"/>
      <c r="AF2285" s="174"/>
      <c r="AG2285" s="174"/>
      <c r="AH2285" s="174"/>
      <c r="AI2285" s="174"/>
      <c r="AJ2285" s="174"/>
      <c r="AK2285" s="174"/>
      <c r="AL2285" s="174"/>
      <c r="AM2285" s="174"/>
      <c r="AN2285" s="174"/>
      <c r="AO2285" s="174"/>
      <c r="AP2285" s="174"/>
      <c r="AQ2285" s="174"/>
      <c r="AR2285" s="174"/>
      <c r="AS2285" s="174"/>
      <c r="AT2285" s="174"/>
      <c r="AU2285" s="174"/>
      <c r="AV2285" s="174"/>
      <c r="AW2285" s="174"/>
      <c r="AX2285" s="174"/>
      <c r="AY2285" s="174"/>
      <c r="AZ2285" s="174"/>
      <c r="BA2285" s="174"/>
      <c r="BB2285" s="174"/>
      <c r="BC2285" s="174"/>
      <c r="BD2285" s="174"/>
      <c r="BE2285" s="174"/>
      <c r="BF2285" s="174"/>
      <c r="BG2285" s="174"/>
      <c r="BH2285" s="174"/>
      <c r="BI2285" s="174"/>
      <c r="BJ2285" s="174"/>
      <c r="BK2285" s="174"/>
      <c r="BL2285" s="174"/>
      <c r="BM2285" s="174"/>
      <c r="BN2285" s="174"/>
      <c r="BO2285" s="174"/>
      <c r="BP2285" s="174"/>
      <c r="BQ2285" s="174"/>
      <c r="BR2285" s="174"/>
      <c r="BS2285" s="174"/>
      <c r="BT2285" s="174"/>
    </row>
    <row r="2286" spans="1:72" s="177" customFormat="1">
      <c r="A2286" s="176"/>
      <c r="B2286" s="176"/>
      <c r="C2286" s="178"/>
      <c r="D2286" s="176"/>
      <c r="E2286" s="174"/>
      <c r="F2286" s="174"/>
      <c r="G2286" s="174"/>
      <c r="H2286" s="174"/>
      <c r="I2286" s="174"/>
      <c r="J2286" s="174"/>
      <c r="K2286" s="174"/>
      <c r="L2286" s="174"/>
      <c r="M2286" s="174"/>
      <c r="N2286" s="174"/>
      <c r="O2286" s="174"/>
      <c r="P2286" s="174"/>
      <c r="Q2286" s="174"/>
      <c r="R2286" s="174"/>
      <c r="S2286" s="174"/>
      <c r="T2286" s="174"/>
      <c r="U2286" s="174"/>
      <c r="V2286" s="174"/>
      <c r="W2286" s="174"/>
      <c r="X2286" s="174"/>
      <c r="Y2286" s="174"/>
      <c r="Z2286" s="174"/>
      <c r="AA2286" s="174"/>
      <c r="AB2286" s="174"/>
      <c r="AC2286" s="174"/>
      <c r="AD2286" s="174"/>
      <c r="AE2286" s="174"/>
      <c r="AF2286" s="174"/>
      <c r="AG2286" s="174"/>
      <c r="AH2286" s="174"/>
      <c r="AI2286" s="174"/>
      <c r="AJ2286" s="174"/>
      <c r="AK2286" s="174"/>
      <c r="AL2286" s="174"/>
      <c r="AM2286" s="174"/>
      <c r="AN2286" s="174"/>
      <c r="AO2286" s="174"/>
      <c r="AP2286" s="174"/>
      <c r="AQ2286" s="174"/>
      <c r="AR2286" s="174"/>
      <c r="AS2286" s="174"/>
      <c r="AT2286" s="174"/>
      <c r="AU2286" s="174"/>
      <c r="AV2286" s="174"/>
      <c r="AW2286" s="174"/>
      <c r="AX2286" s="174"/>
      <c r="AY2286" s="174"/>
      <c r="AZ2286" s="174"/>
      <c r="BA2286" s="174"/>
      <c r="BB2286" s="174"/>
      <c r="BC2286" s="174"/>
      <c r="BD2286" s="174"/>
      <c r="BE2286" s="174"/>
      <c r="BF2286" s="174"/>
      <c r="BG2286" s="174"/>
      <c r="BH2286" s="174"/>
      <c r="BI2286" s="174"/>
      <c r="BJ2286" s="174"/>
      <c r="BK2286" s="174"/>
      <c r="BL2286" s="174"/>
      <c r="BM2286" s="174"/>
      <c r="BN2286" s="174"/>
      <c r="BO2286" s="174"/>
      <c r="BP2286" s="174"/>
      <c r="BQ2286" s="174"/>
      <c r="BR2286" s="174"/>
      <c r="BS2286" s="174"/>
      <c r="BT2286" s="174"/>
    </row>
    <row r="2287" spans="1:72" s="177" customFormat="1">
      <c r="A2287" s="176"/>
      <c r="B2287" s="176"/>
      <c r="C2287" s="178"/>
      <c r="D2287" s="176"/>
      <c r="E2287" s="174"/>
      <c r="F2287" s="174"/>
      <c r="G2287" s="174"/>
      <c r="H2287" s="174"/>
      <c r="I2287" s="174"/>
      <c r="J2287" s="174"/>
      <c r="K2287" s="174"/>
      <c r="L2287" s="174"/>
      <c r="M2287" s="174"/>
      <c r="N2287" s="174"/>
      <c r="O2287" s="174"/>
      <c r="P2287" s="174"/>
      <c r="Q2287" s="174"/>
      <c r="R2287" s="174"/>
      <c r="S2287" s="174"/>
      <c r="T2287" s="174"/>
      <c r="U2287" s="174"/>
      <c r="V2287" s="174"/>
      <c r="W2287" s="174"/>
      <c r="X2287" s="174"/>
      <c r="Y2287" s="174"/>
      <c r="Z2287" s="174"/>
      <c r="AA2287" s="174"/>
      <c r="AB2287" s="174"/>
      <c r="AC2287" s="174"/>
      <c r="AD2287" s="174"/>
      <c r="AE2287" s="174"/>
      <c r="AF2287" s="174"/>
      <c r="AG2287" s="174"/>
      <c r="AH2287" s="174"/>
      <c r="AI2287" s="174"/>
      <c r="AJ2287" s="174"/>
      <c r="AK2287" s="174"/>
      <c r="AL2287" s="174"/>
      <c r="AM2287" s="174"/>
      <c r="AN2287" s="174"/>
      <c r="AO2287" s="174"/>
      <c r="AP2287" s="174"/>
      <c r="AQ2287" s="174"/>
      <c r="AR2287" s="174"/>
      <c r="AS2287" s="174"/>
      <c r="AT2287" s="174"/>
      <c r="AU2287" s="174"/>
      <c r="AV2287" s="174"/>
      <c r="AW2287" s="174"/>
      <c r="AX2287" s="174"/>
      <c r="AY2287" s="174"/>
      <c r="AZ2287" s="174"/>
      <c r="BA2287" s="174"/>
      <c r="BB2287" s="174"/>
      <c r="BC2287" s="174"/>
      <c r="BD2287" s="174"/>
      <c r="BE2287" s="174"/>
      <c r="BF2287" s="174"/>
      <c r="BG2287" s="174"/>
      <c r="BH2287" s="174"/>
      <c r="BI2287" s="174"/>
      <c r="BJ2287" s="174"/>
      <c r="BK2287" s="174"/>
      <c r="BL2287" s="174"/>
      <c r="BM2287" s="174"/>
      <c r="BN2287" s="174"/>
      <c r="BO2287" s="174"/>
      <c r="BP2287" s="174"/>
      <c r="BQ2287" s="174"/>
      <c r="BR2287" s="174"/>
      <c r="BS2287" s="174"/>
      <c r="BT2287" s="174"/>
    </row>
    <row r="2288" spans="1:72" s="177" customFormat="1">
      <c r="A2288" s="176"/>
      <c r="B2288" s="176"/>
      <c r="C2288" s="178"/>
      <c r="D2288" s="176"/>
      <c r="E2288" s="174"/>
      <c r="F2288" s="174"/>
      <c r="G2288" s="174"/>
      <c r="H2288" s="174"/>
      <c r="I2288" s="174"/>
      <c r="J2288" s="174"/>
      <c r="K2288" s="174"/>
      <c r="L2288" s="174"/>
      <c r="M2288" s="174"/>
      <c r="N2288" s="174"/>
      <c r="O2288" s="174"/>
      <c r="P2288" s="174"/>
      <c r="Q2288" s="174"/>
      <c r="R2288" s="174"/>
      <c r="S2288" s="174"/>
      <c r="T2288" s="174"/>
      <c r="U2288" s="174"/>
      <c r="V2288" s="174"/>
      <c r="W2288" s="174"/>
      <c r="X2288" s="174"/>
      <c r="Y2288" s="174"/>
      <c r="Z2288" s="174"/>
      <c r="AA2288" s="174"/>
      <c r="AB2288" s="174"/>
      <c r="AC2288" s="174"/>
      <c r="AD2288" s="174"/>
      <c r="AE2288" s="174"/>
      <c r="AF2288" s="174"/>
      <c r="AG2288" s="174"/>
      <c r="AH2288" s="174"/>
      <c r="AI2288" s="174"/>
      <c r="AJ2288" s="174"/>
      <c r="AK2288" s="174"/>
      <c r="AL2288" s="174"/>
      <c r="AM2288" s="174"/>
      <c r="AN2288" s="174"/>
      <c r="AO2288" s="174"/>
      <c r="AP2288" s="174"/>
      <c r="AQ2288" s="174"/>
      <c r="AR2288" s="174"/>
      <c r="AS2288" s="174"/>
      <c r="AT2288" s="174"/>
      <c r="AU2288" s="174"/>
      <c r="AV2288" s="174"/>
      <c r="AW2288" s="174"/>
      <c r="AX2288" s="174"/>
      <c r="AY2288" s="174"/>
      <c r="AZ2288" s="174"/>
      <c r="BA2288" s="174"/>
      <c r="BB2288" s="174"/>
      <c r="BC2288" s="174"/>
      <c r="BD2288" s="174"/>
      <c r="BE2288" s="174"/>
      <c r="BF2288" s="174"/>
      <c r="BG2288" s="174"/>
      <c r="BH2288" s="174"/>
      <c r="BI2288" s="174"/>
      <c r="BJ2288" s="174"/>
      <c r="BK2288" s="174"/>
      <c r="BL2288" s="174"/>
      <c r="BM2288" s="174"/>
      <c r="BN2288" s="174"/>
      <c r="BO2288" s="174"/>
      <c r="BP2288" s="174"/>
      <c r="BQ2288" s="174"/>
      <c r="BR2288" s="174"/>
      <c r="BS2288" s="174"/>
      <c r="BT2288" s="174"/>
    </row>
    <row r="2289" spans="1:72" s="177" customFormat="1">
      <c r="A2289" s="176"/>
      <c r="B2289" s="176"/>
      <c r="C2289" s="178"/>
      <c r="D2289" s="176"/>
      <c r="E2289" s="174"/>
      <c r="F2289" s="174"/>
      <c r="G2289" s="174"/>
      <c r="H2289" s="174"/>
      <c r="I2289" s="174"/>
      <c r="J2289" s="174"/>
      <c r="K2289" s="174"/>
      <c r="L2289" s="174"/>
      <c r="M2289" s="174"/>
      <c r="N2289" s="174"/>
      <c r="O2289" s="174"/>
      <c r="P2289" s="174"/>
      <c r="Q2289" s="174"/>
      <c r="R2289" s="174"/>
      <c r="S2289" s="174"/>
      <c r="T2289" s="174"/>
      <c r="U2289" s="174"/>
      <c r="V2289" s="174"/>
      <c r="W2289" s="174"/>
      <c r="X2289" s="174"/>
      <c r="Y2289" s="174"/>
      <c r="Z2289" s="174"/>
      <c r="AA2289" s="174"/>
      <c r="AB2289" s="174"/>
      <c r="AC2289" s="174"/>
      <c r="AD2289" s="174"/>
      <c r="AE2289" s="174"/>
      <c r="AF2289" s="174"/>
      <c r="AG2289" s="174"/>
      <c r="AH2289" s="174"/>
      <c r="AI2289" s="174"/>
      <c r="AJ2289" s="174"/>
      <c r="AK2289" s="174"/>
      <c r="AL2289" s="174"/>
      <c r="AM2289" s="174"/>
      <c r="AN2289" s="174"/>
      <c r="AO2289" s="174"/>
      <c r="AP2289" s="174"/>
      <c r="AQ2289" s="174"/>
      <c r="AR2289" s="174"/>
      <c r="AS2289" s="174"/>
      <c r="AT2289" s="174"/>
      <c r="AU2289" s="174"/>
      <c r="AV2289" s="174"/>
      <c r="AW2289" s="174"/>
      <c r="AX2289" s="174"/>
      <c r="AY2289" s="174"/>
      <c r="AZ2289" s="174"/>
      <c r="BA2289" s="174"/>
      <c r="BB2289" s="174"/>
      <c r="BC2289" s="174"/>
      <c r="BD2289" s="174"/>
      <c r="BE2289" s="174"/>
      <c r="BF2289" s="174"/>
      <c r="BG2289" s="174"/>
      <c r="BH2289" s="174"/>
      <c r="BI2289" s="174"/>
      <c r="BJ2289" s="174"/>
      <c r="BK2289" s="174"/>
      <c r="BL2289" s="174"/>
      <c r="BM2289" s="174"/>
      <c r="BN2289" s="174"/>
      <c r="BO2289" s="174"/>
      <c r="BP2289" s="174"/>
      <c r="BQ2289" s="174"/>
      <c r="BR2289" s="174"/>
      <c r="BS2289" s="174"/>
      <c r="BT2289" s="174"/>
    </row>
    <row r="2290" spans="1:72" s="177" customFormat="1">
      <c r="A2290" s="176"/>
      <c r="B2290" s="176"/>
      <c r="C2290" s="178"/>
      <c r="D2290" s="176"/>
      <c r="E2290" s="174"/>
      <c r="F2290" s="174"/>
      <c r="G2290" s="174"/>
      <c r="H2290" s="174"/>
      <c r="I2290" s="174"/>
      <c r="J2290" s="174"/>
      <c r="K2290" s="174"/>
      <c r="L2290" s="174"/>
      <c r="M2290" s="174"/>
      <c r="N2290" s="174"/>
      <c r="O2290" s="174"/>
      <c r="P2290" s="174"/>
      <c r="Q2290" s="174"/>
      <c r="R2290" s="174"/>
      <c r="S2290" s="174"/>
      <c r="T2290" s="174"/>
      <c r="U2290" s="174"/>
      <c r="V2290" s="174"/>
      <c r="W2290" s="174"/>
      <c r="X2290" s="174"/>
      <c r="Y2290" s="174"/>
      <c r="Z2290" s="174"/>
      <c r="AA2290" s="174"/>
      <c r="AB2290" s="174"/>
      <c r="AC2290" s="174"/>
      <c r="AD2290" s="174"/>
      <c r="AE2290" s="174"/>
      <c r="AF2290" s="174"/>
      <c r="AG2290" s="174"/>
      <c r="AH2290" s="174"/>
      <c r="AI2290" s="174"/>
      <c r="AJ2290" s="174"/>
      <c r="AK2290" s="174"/>
      <c r="AL2290" s="174"/>
      <c r="AM2290" s="174"/>
      <c r="AN2290" s="174"/>
      <c r="AO2290" s="174"/>
      <c r="AP2290" s="174"/>
      <c r="AQ2290" s="174"/>
      <c r="AR2290" s="174"/>
      <c r="AS2290" s="174"/>
      <c r="AT2290" s="174"/>
      <c r="AU2290" s="174"/>
      <c r="AV2290" s="174"/>
      <c r="AW2290" s="174"/>
      <c r="AX2290" s="174"/>
      <c r="AY2290" s="174"/>
      <c r="AZ2290" s="174"/>
      <c r="BA2290" s="174"/>
      <c r="BB2290" s="174"/>
      <c r="BC2290" s="174"/>
      <c r="BD2290" s="174"/>
      <c r="BE2290" s="174"/>
      <c r="BF2290" s="174"/>
      <c r="BG2290" s="174"/>
      <c r="BH2290" s="174"/>
      <c r="BI2290" s="174"/>
      <c r="BJ2290" s="174"/>
      <c r="BK2290" s="174"/>
      <c r="BL2290" s="174"/>
      <c r="BM2290" s="174"/>
      <c r="BN2290" s="174"/>
      <c r="BO2290" s="174"/>
      <c r="BP2290" s="174"/>
      <c r="BQ2290" s="174"/>
      <c r="BR2290" s="174"/>
      <c r="BS2290" s="174"/>
      <c r="BT2290" s="174"/>
    </row>
    <row r="2291" spans="1:72" s="177" customFormat="1">
      <c r="A2291" s="176"/>
      <c r="B2291" s="176"/>
      <c r="C2291" s="178"/>
      <c r="D2291" s="176"/>
      <c r="E2291" s="174"/>
      <c r="F2291" s="174"/>
      <c r="G2291" s="174"/>
      <c r="H2291" s="174"/>
      <c r="I2291" s="174"/>
      <c r="J2291" s="174"/>
      <c r="K2291" s="174"/>
      <c r="L2291" s="174"/>
      <c r="M2291" s="174"/>
      <c r="N2291" s="174"/>
      <c r="O2291" s="174"/>
      <c r="P2291" s="174"/>
      <c r="Q2291" s="174"/>
      <c r="R2291" s="174"/>
      <c r="S2291" s="174"/>
      <c r="T2291" s="174"/>
      <c r="U2291" s="174"/>
      <c r="V2291" s="174"/>
      <c r="W2291" s="174"/>
      <c r="X2291" s="174"/>
      <c r="Y2291" s="174"/>
      <c r="Z2291" s="174"/>
      <c r="AA2291" s="174"/>
      <c r="AB2291" s="174"/>
      <c r="AC2291" s="174"/>
      <c r="AD2291" s="174"/>
      <c r="AE2291" s="174"/>
      <c r="AF2291" s="174"/>
      <c r="AG2291" s="174"/>
      <c r="AH2291" s="174"/>
      <c r="AI2291" s="174"/>
      <c r="AJ2291" s="174"/>
      <c r="AK2291" s="174"/>
      <c r="AL2291" s="174"/>
      <c r="AM2291" s="174"/>
      <c r="AN2291" s="174"/>
      <c r="AO2291" s="174"/>
      <c r="AP2291" s="174"/>
      <c r="AQ2291" s="174"/>
      <c r="AR2291" s="174"/>
      <c r="AS2291" s="174"/>
      <c r="AT2291" s="174"/>
      <c r="AU2291" s="174"/>
      <c r="AV2291" s="174"/>
      <c r="AW2291" s="174"/>
      <c r="AX2291" s="174"/>
      <c r="AY2291" s="174"/>
      <c r="AZ2291" s="174"/>
      <c r="BA2291" s="174"/>
      <c r="BB2291" s="174"/>
      <c r="BC2291" s="174"/>
      <c r="BD2291" s="174"/>
      <c r="BE2291" s="174"/>
      <c r="BF2291" s="174"/>
      <c r="BG2291" s="174"/>
      <c r="BH2291" s="174"/>
      <c r="BI2291" s="174"/>
      <c r="BJ2291" s="174"/>
      <c r="BK2291" s="174"/>
      <c r="BL2291" s="174"/>
      <c r="BM2291" s="174"/>
      <c r="BN2291" s="174"/>
      <c r="BO2291" s="174"/>
      <c r="BP2291" s="174"/>
      <c r="BQ2291" s="174"/>
      <c r="BR2291" s="174"/>
      <c r="BS2291" s="174"/>
      <c r="BT2291" s="174"/>
    </row>
    <row r="2292" spans="1:72" s="177" customFormat="1">
      <c r="A2292" s="176"/>
      <c r="B2292" s="176"/>
      <c r="C2292" s="178"/>
      <c r="D2292" s="176"/>
      <c r="E2292" s="174"/>
      <c r="F2292" s="174"/>
      <c r="G2292" s="174"/>
      <c r="H2292" s="174"/>
      <c r="I2292" s="174"/>
      <c r="J2292" s="174"/>
      <c r="K2292" s="174"/>
      <c r="L2292" s="174"/>
      <c r="M2292" s="174"/>
      <c r="N2292" s="174"/>
      <c r="O2292" s="174"/>
      <c r="P2292" s="174"/>
      <c r="Q2292" s="174"/>
      <c r="R2292" s="174"/>
      <c r="S2292" s="174"/>
      <c r="T2292" s="174"/>
      <c r="U2292" s="174"/>
      <c r="V2292" s="174"/>
      <c r="W2292" s="174"/>
      <c r="X2292" s="174"/>
      <c r="Y2292" s="174"/>
      <c r="Z2292" s="174"/>
      <c r="AA2292" s="174"/>
      <c r="AB2292" s="174"/>
      <c r="AC2292" s="174"/>
      <c r="AD2292" s="174"/>
      <c r="AE2292" s="174"/>
      <c r="AF2292" s="174"/>
      <c r="AG2292" s="174"/>
      <c r="AH2292" s="174"/>
      <c r="AI2292" s="174"/>
      <c r="AJ2292" s="174"/>
      <c r="AK2292" s="174"/>
      <c r="AL2292" s="174"/>
      <c r="AM2292" s="174"/>
      <c r="AN2292" s="174"/>
      <c r="AO2292" s="174"/>
      <c r="AP2292" s="174"/>
      <c r="AQ2292" s="174"/>
      <c r="AR2292" s="174"/>
      <c r="AS2292" s="174"/>
      <c r="AT2292" s="174"/>
      <c r="AU2292" s="174"/>
      <c r="AV2292" s="174"/>
      <c r="AW2292" s="174"/>
      <c r="AX2292" s="174"/>
      <c r="AY2292" s="174"/>
      <c r="AZ2292" s="174"/>
      <c r="BA2292" s="174"/>
      <c r="BB2292" s="174"/>
      <c r="BC2292" s="174"/>
      <c r="BD2292" s="174"/>
      <c r="BE2292" s="174"/>
      <c r="BF2292" s="174"/>
      <c r="BG2292" s="174"/>
      <c r="BH2292" s="174"/>
      <c r="BI2292" s="174"/>
      <c r="BJ2292" s="174"/>
      <c r="BK2292" s="174"/>
      <c r="BL2292" s="174"/>
      <c r="BM2292" s="174"/>
      <c r="BN2292" s="174"/>
      <c r="BO2292" s="174"/>
      <c r="BP2292" s="174"/>
      <c r="BQ2292" s="174"/>
      <c r="BR2292" s="174"/>
      <c r="BS2292" s="174"/>
      <c r="BT2292" s="174"/>
    </row>
    <row r="2293" spans="1:72" s="177" customFormat="1">
      <c r="A2293" s="176"/>
      <c r="B2293" s="176"/>
      <c r="C2293" s="178"/>
      <c r="D2293" s="176"/>
      <c r="E2293" s="174"/>
      <c r="F2293" s="174"/>
      <c r="G2293" s="174"/>
      <c r="H2293" s="174"/>
      <c r="I2293" s="174"/>
      <c r="J2293" s="174"/>
      <c r="K2293" s="174"/>
      <c r="L2293" s="174"/>
      <c r="M2293" s="174"/>
      <c r="N2293" s="174"/>
      <c r="O2293" s="174"/>
      <c r="P2293" s="174"/>
      <c r="Q2293" s="174"/>
      <c r="R2293" s="174"/>
      <c r="S2293" s="174"/>
      <c r="T2293" s="174"/>
      <c r="U2293" s="174"/>
      <c r="V2293" s="174"/>
      <c r="W2293" s="174"/>
      <c r="X2293" s="174"/>
      <c r="Y2293" s="174"/>
      <c r="Z2293" s="174"/>
      <c r="AA2293" s="174"/>
      <c r="AB2293" s="174"/>
      <c r="AC2293" s="174"/>
      <c r="AD2293" s="174"/>
      <c r="AE2293" s="174"/>
      <c r="AF2293" s="174"/>
      <c r="AG2293" s="174"/>
      <c r="AH2293" s="174"/>
      <c r="AI2293" s="174"/>
      <c r="AJ2293" s="174"/>
      <c r="AK2293" s="174"/>
      <c r="AL2293" s="174"/>
      <c r="AM2293" s="174"/>
      <c r="AN2293" s="174"/>
      <c r="AO2293" s="174"/>
      <c r="AP2293" s="174"/>
      <c r="AQ2293" s="174"/>
      <c r="AR2293" s="174"/>
      <c r="AS2293" s="174"/>
      <c r="AT2293" s="174"/>
      <c r="AU2293" s="174"/>
      <c r="AV2293" s="174"/>
      <c r="AW2293" s="174"/>
      <c r="AX2293" s="174"/>
      <c r="AY2293" s="174"/>
      <c r="AZ2293" s="174"/>
      <c r="BA2293" s="174"/>
      <c r="BB2293" s="174"/>
      <c r="BC2293" s="174"/>
      <c r="BD2293" s="174"/>
      <c r="BE2293" s="174"/>
      <c r="BF2293" s="174"/>
      <c r="BG2293" s="174"/>
      <c r="BH2293" s="174"/>
      <c r="BI2293" s="174"/>
      <c r="BJ2293" s="174"/>
      <c r="BK2293" s="174"/>
      <c r="BL2293" s="174"/>
      <c r="BM2293" s="174"/>
      <c r="BN2293" s="174"/>
      <c r="BO2293" s="174"/>
      <c r="BP2293" s="174"/>
      <c r="BQ2293" s="174"/>
      <c r="BR2293" s="174"/>
      <c r="BS2293" s="174"/>
      <c r="BT2293" s="174"/>
    </row>
    <row r="2294" spans="1:72" s="177" customFormat="1">
      <c r="A2294" s="176"/>
      <c r="B2294" s="176"/>
      <c r="C2294" s="178"/>
      <c r="D2294" s="176"/>
      <c r="E2294" s="174"/>
      <c r="F2294" s="174"/>
      <c r="G2294" s="174"/>
      <c r="H2294" s="174"/>
      <c r="I2294" s="174"/>
      <c r="J2294" s="174"/>
      <c r="K2294" s="174"/>
      <c r="L2294" s="174"/>
      <c r="M2294" s="174"/>
      <c r="N2294" s="174"/>
      <c r="O2294" s="174"/>
      <c r="P2294" s="174"/>
      <c r="Q2294" s="174"/>
      <c r="R2294" s="174"/>
      <c r="S2294" s="174"/>
      <c r="T2294" s="174"/>
      <c r="U2294" s="174"/>
      <c r="V2294" s="174"/>
      <c r="W2294" s="174"/>
      <c r="X2294" s="174"/>
      <c r="Y2294" s="174"/>
      <c r="Z2294" s="174"/>
      <c r="AA2294" s="174"/>
      <c r="AB2294" s="174"/>
      <c r="AC2294" s="174"/>
      <c r="AD2294" s="174"/>
      <c r="AE2294" s="174"/>
      <c r="AF2294" s="174"/>
      <c r="AG2294" s="174"/>
      <c r="AH2294" s="174"/>
      <c r="AI2294" s="174"/>
      <c r="AJ2294" s="174"/>
      <c r="AK2294" s="174"/>
      <c r="AL2294" s="174"/>
      <c r="AM2294" s="174"/>
      <c r="AN2294" s="174"/>
      <c r="AO2294" s="174"/>
      <c r="AP2294" s="174"/>
      <c r="AQ2294" s="174"/>
      <c r="AR2294" s="174"/>
      <c r="AS2294" s="174"/>
      <c r="AT2294" s="174"/>
      <c r="AU2294" s="174"/>
      <c r="AV2294" s="174"/>
      <c r="AW2294" s="174"/>
      <c r="AX2294" s="174"/>
      <c r="AY2294" s="174"/>
      <c r="AZ2294" s="174"/>
      <c r="BA2294" s="174"/>
      <c r="BB2294" s="174"/>
      <c r="BC2294" s="174"/>
      <c r="BD2294" s="174"/>
      <c r="BE2294" s="174"/>
      <c r="BF2294" s="174"/>
      <c r="BG2294" s="174"/>
      <c r="BH2294" s="174"/>
      <c r="BI2294" s="174"/>
      <c r="BJ2294" s="174"/>
      <c r="BK2294" s="174"/>
      <c r="BL2294" s="174"/>
      <c r="BM2294" s="174"/>
      <c r="BN2294" s="174"/>
      <c r="BO2294" s="174"/>
      <c r="BP2294" s="174"/>
      <c r="BQ2294" s="174"/>
      <c r="BR2294" s="174"/>
      <c r="BS2294" s="174"/>
      <c r="BT2294" s="174"/>
    </row>
    <row r="2295" spans="1:72" s="177" customFormat="1">
      <c r="A2295" s="176"/>
      <c r="B2295" s="176"/>
      <c r="C2295" s="178"/>
      <c r="D2295" s="176"/>
      <c r="E2295" s="174"/>
      <c r="F2295" s="174"/>
      <c r="G2295" s="174"/>
      <c r="H2295" s="174"/>
      <c r="I2295" s="174"/>
      <c r="J2295" s="174"/>
      <c r="K2295" s="174"/>
      <c r="L2295" s="174"/>
      <c r="M2295" s="174"/>
      <c r="N2295" s="174"/>
      <c r="O2295" s="174"/>
      <c r="P2295" s="174"/>
      <c r="Q2295" s="174"/>
      <c r="R2295" s="174"/>
      <c r="S2295" s="174"/>
      <c r="T2295" s="174"/>
      <c r="U2295" s="174"/>
      <c r="V2295" s="174"/>
      <c r="W2295" s="174"/>
      <c r="X2295" s="174"/>
      <c r="Y2295" s="174"/>
      <c r="Z2295" s="174"/>
      <c r="AA2295" s="174"/>
      <c r="AB2295" s="174"/>
      <c r="AC2295" s="174"/>
      <c r="AD2295" s="174"/>
      <c r="AE2295" s="174"/>
      <c r="AF2295" s="174"/>
      <c r="AG2295" s="174"/>
      <c r="AH2295" s="174"/>
      <c r="AI2295" s="174"/>
      <c r="AJ2295" s="174"/>
      <c r="AK2295" s="174"/>
      <c r="AL2295" s="174"/>
      <c r="AM2295" s="174"/>
      <c r="AN2295" s="174"/>
      <c r="AO2295" s="174"/>
      <c r="AP2295" s="174"/>
      <c r="AQ2295" s="174"/>
      <c r="AR2295" s="174"/>
      <c r="AS2295" s="174"/>
      <c r="AT2295" s="174"/>
      <c r="AU2295" s="174"/>
      <c r="AV2295" s="174"/>
      <c r="AW2295" s="174"/>
      <c r="AX2295" s="174"/>
      <c r="AY2295" s="174"/>
      <c r="AZ2295" s="174"/>
      <c r="BA2295" s="174"/>
      <c r="BB2295" s="174"/>
      <c r="BC2295" s="174"/>
      <c r="BD2295" s="174"/>
      <c r="BE2295" s="174"/>
      <c r="BF2295" s="174"/>
      <c r="BG2295" s="174"/>
      <c r="BH2295" s="174"/>
      <c r="BI2295" s="174"/>
      <c r="BJ2295" s="174"/>
      <c r="BK2295" s="174"/>
      <c r="BL2295" s="174"/>
      <c r="BM2295" s="174"/>
      <c r="BN2295" s="174"/>
      <c r="BO2295" s="174"/>
      <c r="BP2295" s="174"/>
      <c r="BQ2295" s="174"/>
      <c r="BR2295" s="174"/>
      <c r="BS2295" s="174"/>
      <c r="BT2295" s="174"/>
    </row>
    <row r="2296" spans="1:72" s="177" customFormat="1">
      <c r="A2296" s="176"/>
      <c r="B2296" s="176"/>
      <c r="C2296" s="178"/>
      <c r="D2296" s="176"/>
      <c r="E2296" s="174"/>
      <c r="F2296" s="174"/>
      <c r="G2296" s="174"/>
      <c r="H2296" s="174"/>
      <c r="I2296" s="174"/>
      <c r="J2296" s="174"/>
      <c r="K2296" s="174"/>
      <c r="L2296" s="174"/>
      <c r="M2296" s="174"/>
      <c r="N2296" s="174"/>
      <c r="O2296" s="174"/>
      <c r="P2296" s="174"/>
      <c r="Q2296" s="174"/>
      <c r="R2296" s="174"/>
      <c r="S2296" s="174"/>
      <c r="T2296" s="174"/>
      <c r="U2296" s="174"/>
      <c r="V2296" s="174"/>
      <c r="W2296" s="174"/>
      <c r="X2296" s="174"/>
      <c r="Y2296" s="174"/>
      <c r="Z2296" s="174"/>
      <c r="AA2296" s="174"/>
      <c r="AB2296" s="174"/>
      <c r="AC2296" s="174"/>
      <c r="AD2296" s="174"/>
      <c r="AE2296" s="174"/>
      <c r="AF2296" s="174"/>
      <c r="AG2296" s="174"/>
      <c r="AH2296" s="174"/>
      <c r="AI2296" s="174"/>
      <c r="AJ2296" s="174"/>
      <c r="AK2296" s="174"/>
      <c r="AL2296" s="174"/>
      <c r="AM2296" s="174"/>
      <c r="AN2296" s="174"/>
      <c r="AO2296" s="174"/>
      <c r="AP2296" s="174"/>
      <c r="AQ2296" s="174"/>
      <c r="AR2296" s="174"/>
      <c r="AS2296" s="174"/>
      <c r="AT2296" s="174"/>
      <c r="AU2296" s="174"/>
      <c r="AV2296" s="174"/>
      <c r="AW2296" s="174"/>
      <c r="AX2296" s="174"/>
      <c r="AY2296" s="174"/>
      <c r="AZ2296" s="174"/>
      <c r="BA2296" s="174"/>
      <c r="BB2296" s="174"/>
      <c r="BC2296" s="174"/>
      <c r="BD2296" s="174"/>
      <c r="BE2296" s="174"/>
      <c r="BF2296" s="174"/>
      <c r="BG2296" s="174"/>
      <c r="BH2296" s="174"/>
      <c r="BI2296" s="174"/>
      <c r="BJ2296" s="174"/>
      <c r="BK2296" s="174"/>
      <c r="BL2296" s="174"/>
      <c r="BM2296" s="174"/>
      <c r="BN2296" s="174"/>
      <c r="BO2296" s="174"/>
      <c r="BP2296" s="174"/>
      <c r="BQ2296" s="174"/>
      <c r="BR2296" s="174"/>
      <c r="BS2296" s="174"/>
      <c r="BT2296" s="174"/>
    </row>
    <row r="2297" spans="1:72" s="177" customFormat="1">
      <c r="A2297" s="176"/>
      <c r="B2297" s="176"/>
      <c r="C2297" s="178"/>
      <c r="D2297" s="176"/>
      <c r="E2297" s="174"/>
      <c r="F2297" s="174"/>
      <c r="G2297" s="174"/>
      <c r="H2297" s="174"/>
      <c r="I2297" s="174"/>
      <c r="J2297" s="174"/>
      <c r="K2297" s="174"/>
      <c r="L2297" s="174"/>
      <c r="M2297" s="174"/>
      <c r="N2297" s="174"/>
      <c r="O2297" s="174"/>
      <c r="P2297" s="174"/>
      <c r="Q2297" s="174"/>
      <c r="R2297" s="174"/>
      <c r="S2297" s="174"/>
      <c r="T2297" s="174"/>
      <c r="U2297" s="174"/>
      <c r="V2297" s="174"/>
      <c r="W2297" s="174"/>
      <c r="X2297" s="174"/>
      <c r="Y2297" s="174"/>
      <c r="Z2297" s="174"/>
      <c r="AA2297" s="174"/>
      <c r="AB2297" s="174"/>
      <c r="AC2297" s="174"/>
      <c r="AD2297" s="174"/>
      <c r="AE2297" s="174"/>
      <c r="AF2297" s="174"/>
      <c r="AG2297" s="174"/>
      <c r="AH2297" s="174"/>
      <c r="AI2297" s="174"/>
      <c r="AJ2297" s="174"/>
      <c r="AK2297" s="174"/>
      <c r="AL2297" s="174"/>
      <c r="AM2297" s="174"/>
      <c r="AN2297" s="174"/>
      <c r="AO2297" s="174"/>
      <c r="AP2297" s="174"/>
      <c r="AQ2297" s="174"/>
      <c r="AR2297" s="174"/>
      <c r="AS2297" s="174"/>
      <c r="AT2297" s="174"/>
      <c r="AU2297" s="174"/>
      <c r="AV2297" s="174"/>
      <c r="AW2297" s="174"/>
      <c r="AX2297" s="174"/>
      <c r="AY2297" s="174"/>
      <c r="AZ2297" s="174"/>
      <c r="BA2297" s="174"/>
      <c r="BB2297" s="174"/>
      <c r="BC2297" s="174"/>
      <c r="BD2297" s="174"/>
      <c r="BE2297" s="174"/>
      <c r="BF2297" s="174"/>
      <c r="BG2297" s="174"/>
      <c r="BH2297" s="174"/>
      <c r="BI2297" s="174"/>
      <c r="BJ2297" s="174"/>
      <c r="BK2297" s="174"/>
      <c r="BL2297" s="174"/>
      <c r="BM2297" s="174"/>
      <c r="BN2297" s="174"/>
      <c r="BO2297" s="174"/>
      <c r="BP2297" s="174"/>
      <c r="BQ2297" s="174"/>
      <c r="BR2297" s="174"/>
      <c r="BS2297" s="174"/>
      <c r="BT2297" s="174"/>
    </row>
    <row r="2298" spans="1:72" s="177" customFormat="1">
      <c r="A2298" s="176"/>
      <c r="B2298" s="176"/>
      <c r="C2298" s="178"/>
      <c r="D2298" s="176"/>
      <c r="E2298" s="174"/>
      <c r="F2298" s="174"/>
      <c r="G2298" s="174"/>
      <c r="H2298" s="174"/>
      <c r="I2298" s="174"/>
      <c r="J2298" s="174"/>
      <c r="K2298" s="174"/>
      <c r="L2298" s="174"/>
      <c r="M2298" s="174"/>
      <c r="N2298" s="174"/>
      <c r="O2298" s="174"/>
      <c r="P2298" s="174"/>
      <c r="Q2298" s="174"/>
      <c r="R2298" s="174"/>
      <c r="S2298" s="174"/>
      <c r="T2298" s="174"/>
      <c r="U2298" s="174"/>
      <c r="V2298" s="174"/>
      <c r="W2298" s="174"/>
      <c r="X2298" s="174"/>
      <c r="Y2298" s="174"/>
      <c r="Z2298" s="174"/>
      <c r="AA2298" s="174"/>
      <c r="AB2298" s="174"/>
      <c r="AC2298" s="174"/>
      <c r="AD2298" s="174"/>
      <c r="AE2298" s="174"/>
      <c r="AF2298" s="174"/>
      <c r="AG2298" s="174"/>
      <c r="AH2298" s="174"/>
      <c r="AI2298" s="174"/>
      <c r="AJ2298" s="174"/>
      <c r="AK2298" s="174"/>
      <c r="AL2298" s="174"/>
      <c r="AM2298" s="174"/>
      <c r="AN2298" s="174"/>
      <c r="AO2298" s="174"/>
      <c r="AP2298" s="174"/>
      <c r="AQ2298" s="174"/>
      <c r="AR2298" s="174"/>
      <c r="AS2298" s="174"/>
      <c r="AT2298" s="174"/>
      <c r="AU2298" s="174"/>
      <c r="AV2298" s="174"/>
      <c r="AW2298" s="174"/>
      <c r="AX2298" s="174"/>
      <c r="AY2298" s="174"/>
      <c r="AZ2298" s="174"/>
      <c r="BA2298" s="174"/>
      <c r="BB2298" s="174"/>
      <c r="BC2298" s="174"/>
      <c r="BD2298" s="174"/>
      <c r="BE2298" s="174"/>
      <c r="BF2298" s="174"/>
      <c r="BG2298" s="174"/>
      <c r="BH2298" s="174"/>
      <c r="BI2298" s="174"/>
      <c r="BJ2298" s="174"/>
      <c r="BK2298" s="174"/>
      <c r="BL2298" s="174"/>
      <c r="BM2298" s="174"/>
      <c r="BN2298" s="174"/>
      <c r="BO2298" s="174"/>
      <c r="BP2298" s="174"/>
      <c r="BQ2298" s="174"/>
      <c r="BR2298" s="174"/>
      <c r="BS2298" s="174"/>
      <c r="BT2298" s="174"/>
    </row>
    <row r="2299" spans="1:72" s="177" customFormat="1">
      <c r="A2299" s="176"/>
      <c r="B2299" s="176"/>
      <c r="C2299" s="178"/>
      <c r="D2299" s="176"/>
      <c r="E2299" s="174"/>
      <c r="F2299" s="174"/>
      <c r="G2299" s="174"/>
      <c r="H2299" s="174"/>
      <c r="I2299" s="174"/>
      <c r="J2299" s="174"/>
      <c r="K2299" s="174"/>
      <c r="L2299" s="174"/>
      <c r="M2299" s="174"/>
      <c r="N2299" s="174"/>
      <c r="O2299" s="174"/>
      <c r="P2299" s="174"/>
      <c r="Q2299" s="174"/>
      <c r="R2299" s="174"/>
      <c r="S2299" s="174"/>
      <c r="T2299" s="174"/>
      <c r="U2299" s="174"/>
      <c r="V2299" s="174"/>
      <c r="W2299" s="174"/>
      <c r="X2299" s="174"/>
      <c r="Y2299" s="174"/>
      <c r="Z2299" s="174"/>
      <c r="AA2299" s="174"/>
      <c r="AB2299" s="174"/>
      <c r="AC2299" s="174"/>
      <c r="AD2299" s="174"/>
      <c r="AE2299" s="174"/>
      <c r="AF2299" s="174"/>
      <c r="AG2299" s="174"/>
      <c r="AH2299" s="174"/>
      <c r="AI2299" s="174"/>
      <c r="AJ2299" s="174"/>
      <c r="AK2299" s="174"/>
      <c r="AL2299" s="174"/>
      <c r="AM2299" s="174"/>
      <c r="AN2299" s="174"/>
      <c r="AO2299" s="174"/>
      <c r="AP2299" s="174"/>
      <c r="AQ2299" s="174"/>
      <c r="AR2299" s="174"/>
      <c r="AS2299" s="174"/>
      <c r="AT2299" s="174"/>
      <c r="AU2299" s="174"/>
      <c r="AV2299" s="174"/>
      <c r="AW2299" s="174"/>
      <c r="AX2299" s="174"/>
      <c r="AY2299" s="174"/>
      <c r="AZ2299" s="174"/>
      <c r="BA2299" s="174"/>
      <c r="BB2299" s="174"/>
      <c r="BC2299" s="174"/>
      <c r="BD2299" s="174"/>
      <c r="BE2299" s="174"/>
      <c r="BF2299" s="174"/>
      <c r="BG2299" s="174"/>
      <c r="BH2299" s="174"/>
      <c r="BI2299" s="174"/>
      <c r="BJ2299" s="174"/>
      <c r="BK2299" s="174"/>
      <c r="BL2299" s="174"/>
      <c r="BM2299" s="174"/>
      <c r="BN2299" s="174"/>
      <c r="BO2299" s="174"/>
      <c r="BP2299" s="174"/>
      <c r="BQ2299" s="174"/>
      <c r="BR2299" s="174"/>
      <c r="BS2299" s="174"/>
      <c r="BT2299" s="174"/>
    </row>
    <row r="2300" spans="1:72" s="177" customFormat="1">
      <c r="A2300" s="176"/>
      <c r="B2300" s="176"/>
      <c r="C2300" s="178"/>
      <c r="D2300" s="176"/>
      <c r="E2300" s="174"/>
      <c r="F2300" s="174"/>
      <c r="G2300" s="174"/>
      <c r="H2300" s="174"/>
      <c r="I2300" s="174"/>
      <c r="J2300" s="174"/>
      <c r="K2300" s="174"/>
      <c r="L2300" s="174"/>
      <c r="M2300" s="174"/>
      <c r="N2300" s="174"/>
      <c r="O2300" s="174"/>
      <c r="P2300" s="174"/>
      <c r="Q2300" s="174"/>
      <c r="R2300" s="174"/>
      <c r="S2300" s="174"/>
      <c r="T2300" s="174"/>
      <c r="U2300" s="174"/>
      <c r="V2300" s="174"/>
      <c r="W2300" s="174"/>
      <c r="X2300" s="174"/>
      <c r="Y2300" s="174"/>
      <c r="Z2300" s="174"/>
      <c r="AA2300" s="174"/>
      <c r="AB2300" s="174"/>
      <c r="AC2300" s="174"/>
      <c r="AD2300" s="174"/>
      <c r="AE2300" s="174"/>
      <c r="AF2300" s="174"/>
      <c r="AG2300" s="174"/>
      <c r="AH2300" s="174"/>
      <c r="AI2300" s="174"/>
      <c r="AJ2300" s="174"/>
      <c r="AK2300" s="174"/>
      <c r="AL2300" s="174"/>
      <c r="AM2300" s="174"/>
      <c r="AN2300" s="174"/>
      <c r="AO2300" s="174"/>
      <c r="AP2300" s="174"/>
      <c r="AQ2300" s="174"/>
      <c r="AR2300" s="174"/>
      <c r="AS2300" s="174"/>
      <c r="AT2300" s="174"/>
      <c r="AU2300" s="174"/>
      <c r="AV2300" s="174"/>
      <c r="AW2300" s="174"/>
      <c r="AX2300" s="174"/>
      <c r="AY2300" s="174"/>
      <c r="AZ2300" s="174"/>
      <c r="BA2300" s="174"/>
      <c r="BB2300" s="174"/>
      <c r="BC2300" s="174"/>
      <c r="BD2300" s="174"/>
      <c r="BE2300" s="174"/>
      <c r="BF2300" s="174"/>
      <c r="BG2300" s="174"/>
      <c r="BH2300" s="174"/>
      <c r="BI2300" s="174"/>
      <c r="BJ2300" s="174"/>
      <c r="BK2300" s="174"/>
      <c r="BL2300" s="174"/>
      <c r="BM2300" s="174"/>
      <c r="BN2300" s="174"/>
      <c r="BO2300" s="174"/>
      <c r="BP2300" s="174"/>
      <c r="BQ2300" s="174"/>
      <c r="BR2300" s="174"/>
      <c r="BS2300" s="174"/>
      <c r="BT2300" s="174"/>
    </row>
    <row r="2301" spans="1:72" s="177" customFormat="1">
      <c r="A2301" s="176"/>
      <c r="B2301" s="176"/>
      <c r="C2301" s="178"/>
      <c r="D2301" s="176"/>
      <c r="E2301" s="174"/>
      <c r="F2301" s="174"/>
      <c r="G2301" s="174"/>
      <c r="H2301" s="174"/>
      <c r="I2301" s="174"/>
      <c r="J2301" s="174"/>
      <c r="K2301" s="174"/>
      <c r="L2301" s="174"/>
      <c r="M2301" s="174"/>
      <c r="N2301" s="174"/>
      <c r="O2301" s="174"/>
      <c r="P2301" s="174"/>
      <c r="Q2301" s="174"/>
      <c r="R2301" s="174"/>
      <c r="S2301" s="174"/>
      <c r="T2301" s="174"/>
      <c r="U2301" s="174"/>
      <c r="V2301" s="174"/>
      <c r="W2301" s="174"/>
      <c r="X2301" s="174"/>
      <c r="Y2301" s="174"/>
      <c r="Z2301" s="174"/>
      <c r="AA2301" s="174"/>
      <c r="AB2301" s="174"/>
      <c r="AC2301" s="174"/>
      <c r="AD2301" s="174"/>
      <c r="AE2301" s="174"/>
      <c r="AF2301" s="174"/>
      <c r="AG2301" s="174"/>
      <c r="AH2301" s="174"/>
      <c r="AI2301" s="174"/>
      <c r="AJ2301" s="174"/>
      <c r="AK2301" s="174"/>
      <c r="AL2301" s="174"/>
      <c r="AM2301" s="174"/>
      <c r="AN2301" s="174"/>
      <c r="AO2301" s="174"/>
      <c r="AP2301" s="174"/>
      <c r="AQ2301" s="174"/>
      <c r="AR2301" s="174"/>
      <c r="AS2301" s="174"/>
      <c r="AT2301" s="174"/>
      <c r="AU2301" s="174"/>
      <c r="AV2301" s="174"/>
      <c r="AW2301" s="174"/>
      <c r="AX2301" s="174"/>
      <c r="AY2301" s="174"/>
      <c r="AZ2301" s="174"/>
      <c r="BA2301" s="174"/>
      <c r="BB2301" s="174"/>
      <c r="BC2301" s="174"/>
      <c r="BD2301" s="174"/>
      <c r="BE2301" s="174"/>
      <c r="BF2301" s="174"/>
      <c r="BG2301" s="174"/>
      <c r="BH2301" s="174"/>
      <c r="BI2301" s="174"/>
      <c r="BJ2301" s="174"/>
      <c r="BK2301" s="174"/>
      <c r="BL2301" s="174"/>
      <c r="BM2301" s="174"/>
      <c r="BN2301" s="174"/>
      <c r="BO2301" s="174"/>
      <c r="BP2301" s="174"/>
      <c r="BQ2301" s="174"/>
      <c r="BR2301" s="174"/>
      <c r="BS2301" s="174"/>
      <c r="BT2301" s="174"/>
    </row>
    <row r="2302" spans="1:72" s="177" customFormat="1">
      <c r="A2302" s="176"/>
      <c r="B2302" s="176"/>
      <c r="C2302" s="178"/>
      <c r="D2302" s="176"/>
      <c r="E2302" s="174"/>
      <c r="F2302" s="174"/>
      <c r="G2302" s="174"/>
      <c r="H2302" s="174"/>
      <c r="I2302" s="174"/>
      <c r="J2302" s="174"/>
      <c r="K2302" s="174"/>
      <c r="L2302" s="174"/>
      <c r="M2302" s="174"/>
      <c r="N2302" s="174"/>
      <c r="O2302" s="174"/>
      <c r="P2302" s="174"/>
      <c r="Q2302" s="174"/>
      <c r="R2302" s="174"/>
      <c r="S2302" s="174"/>
      <c r="T2302" s="174"/>
      <c r="U2302" s="174"/>
      <c r="V2302" s="174"/>
      <c r="W2302" s="174"/>
      <c r="X2302" s="174"/>
      <c r="Y2302" s="174"/>
      <c r="Z2302" s="174"/>
      <c r="AA2302" s="174"/>
      <c r="AB2302" s="174"/>
      <c r="AC2302" s="174"/>
      <c r="AD2302" s="174"/>
      <c r="AE2302" s="174"/>
      <c r="AF2302" s="174"/>
      <c r="AG2302" s="174"/>
      <c r="AH2302" s="174"/>
      <c r="AI2302" s="174"/>
      <c r="AJ2302" s="174"/>
      <c r="AK2302" s="174"/>
      <c r="AL2302" s="174"/>
      <c r="AM2302" s="174"/>
      <c r="AN2302" s="174"/>
      <c r="AO2302" s="174"/>
      <c r="AP2302" s="174"/>
      <c r="AQ2302" s="174"/>
      <c r="AR2302" s="174"/>
      <c r="AS2302" s="174"/>
      <c r="AT2302" s="174"/>
      <c r="AU2302" s="174"/>
      <c r="AV2302" s="174"/>
      <c r="AW2302" s="174"/>
      <c r="AX2302" s="174"/>
      <c r="AY2302" s="174"/>
      <c r="AZ2302" s="174"/>
      <c r="BA2302" s="174"/>
      <c r="BB2302" s="174"/>
      <c r="BC2302" s="174"/>
      <c r="BD2302" s="174"/>
      <c r="BE2302" s="174"/>
      <c r="BF2302" s="174"/>
      <c r="BG2302" s="174"/>
      <c r="BH2302" s="174"/>
      <c r="BI2302" s="174"/>
      <c r="BJ2302" s="174"/>
      <c r="BK2302" s="174"/>
      <c r="BL2302" s="174"/>
      <c r="BM2302" s="174"/>
      <c r="BN2302" s="174"/>
      <c r="BO2302" s="174"/>
      <c r="BP2302" s="174"/>
      <c r="BQ2302" s="174"/>
      <c r="BR2302" s="174"/>
      <c r="BS2302" s="174"/>
      <c r="BT2302" s="174"/>
    </row>
    <row r="2303" spans="1:72" s="177" customFormat="1">
      <c r="A2303" s="176"/>
      <c r="B2303" s="176"/>
      <c r="C2303" s="178"/>
      <c r="D2303" s="176"/>
      <c r="E2303" s="174"/>
      <c r="F2303" s="174"/>
      <c r="G2303" s="174"/>
      <c r="H2303" s="174"/>
      <c r="I2303" s="174"/>
      <c r="J2303" s="174"/>
      <c r="K2303" s="174"/>
      <c r="L2303" s="174"/>
      <c r="M2303" s="174"/>
      <c r="N2303" s="174"/>
      <c r="O2303" s="174"/>
      <c r="P2303" s="174"/>
      <c r="Q2303" s="174"/>
      <c r="R2303" s="174"/>
      <c r="S2303" s="174"/>
      <c r="T2303" s="174"/>
      <c r="U2303" s="174"/>
      <c r="V2303" s="174"/>
      <c r="W2303" s="174"/>
      <c r="X2303" s="174"/>
      <c r="Y2303" s="174"/>
      <c r="Z2303" s="174"/>
      <c r="AA2303" s="174"/>
      <c r="AB2303" s="174"/>
      <c r="AC2303" s="174"/>
      <c r="AD2303" s="174"/>
      <c r="AE2303" s="174"/>
      <c r="AF2303" s="174"/>
      <c r="AG2303" s="174"/>
      <c r="AH2303" s="174"/>
      <c r="AI2303" s="174"/>
      <c r="AJ2303" s="174"/>
      <c r="AK2303" s="174"/>
      <c r="AL2303" s="174"/>
      <c r="AM2303" s="174"/>
      <c r="AN2303" s="174"/>
      <c r="AO2303" s="174"/>
      <c r="AP2303" s="174"/>
      <c r="AQ2303" s="174"/>
      <c r="AR2303" s="174"/>
      <c r="AS2303" s="174"/>
      <c r="AT2303" s="174"/>
      <c r="AU2303" s="174"/>
      <c r="AV2303" s="174"/>
      <c r="AW2303" s="174"/>
      <c r="AX2303" s="174"/>
      <c r="AY2303" s="174"/>
      <c r="AZ2303" s="174"/>
      <c r="BA2303" s="174"/>
      <c r="BB2303" s="174"/>
      <c r="BC2303" s="174"/>
      <c r="BD2303" s="174"/>
      <c r="BE2303" s="174"/>
      <c r="BF2303" s="174"/>
      <c r="BG2303" s="174"/>
      <c r="BH2303" s="174"/>
      <c r="BI2303" s="174"/>
      <c r="BJ2303" s="174"/>
      <c r="BK2303" s="174"/>
      <c r="BL2303" s="174"/>
      <c r="BM2303" s="174"/>
      <c r="BN2303" s="174"/>
      <c r="BO2303" s="174"/>
      <c r="BP2303" s="174"/>
      <c r="BQ2303" s="174"/>
      <c r="BR2303" s="174"/>
      <c r="BS2303" s="174"/>
      <c r="BT2303" s="174"/>
    </row>
    <row r="2304" spans="1:72" s="177" customFormat="1">
      <c r="A2304" s="176"/>
      <c r="B2304" s="176"/>
      <c r="C2304" s="178"/>
      <c r="D2304" s="176"/>
      <c r="E2304" s="174"/>
      <c r="F2304" s="174"/>
      <c r="G2304" s="174"/>
      <c r="H2304" s="174"/>
      <c r="I2304" s="174"/>
      <c r="J2304" s="174"/>
      <c r="K2304" s="174"/>
      <c r="L2304" s="174"/>
      <c r="M2304" s="174"/>
      <c r="N2304" s="174"/>
      <c r="O2304" s="174"/>
      <c r="P2304" s="174"/>
      <c r="Q2304" s="174"/>
      <c r="R2304" s="174"/>
      <c r="S2304" s="174"/>
      <c r="T2304" s="174"/>
      <c r="U2304" s="174"/>
      <c r="V2304" s="174"/>
      <c r="W2304" s="174"/>
      <c r="X2304" s="174"/>
      <c r="Y2304" s="174"/>
      <c r="Z2304" s="174"/>
      <c r="AA2304" s="174"/>
      <c r="AB2304" s="174"/>
      <c r="AC2304" s="174"/>
      <c r="AD2304" s="174"/>
      <c r="AE2304" s="174"/>
      <c r="AF2304" s="174"/>
      <c r="AG2304" s="174"/>
      <c r="AH2304" s="174"/>
      <c r="AI2304" s="174"/>
      <c r="AJ2304" s="174"/>
      <c r="AK2304" s="174"/>
      <c r="AL2304" s="174"/>
      <c r="AM2304" s="174"/>
      <c r="AN2304" s="174"/>
      <c r="AO2304" s="174"/>
      <c r="AP2304" s="174"/>
      <c r="AQ2304" s="174"/>
      <c r="AR2304" s="174"/>
      <c r="AS2304" s="174"/>
      <c r="AT2304" s="174"/>
      <c r="AU2304" s="174"/>
      <c r="AV2304" s="174"/>
      <c r="AW2304" s="174"/>
      <c r="AX2304" s="174"/>
      <c r="AY2304" s="174"/>
      <c r="AZ2304" s="174"/>
      <c r="BA2304" s="174"/>
      <c r="BB2304" s="174"/>
      <c r="BC2304" s="174"/>
      <c r="BD2304" s="174"/>
      <c r="BE2304" s="174"/>
      <c r="BF2304" s="174"/>
      <c r="BG2304" s="174"/>
      <c r="BH2304" s="174"/>
      <c r="BI2304" s="174"/>
      <c r="BJ2304" s="174"/>
      <c r="BK2304" s="174"/>
      <c r="BL2304" s="174"/>
      <c r="BM2304" s="174"/>
      <c r="BN2304" s="174"/>
      <c r="BO2304" s="174"/>
      <c r="BP2304" s="174"/>
      <c r="BQ2304" s="174"/>
      <c r="BR2304" s="174"/>
      <c r="BS2304" s="174"/>
      <c r="BT2304" s="174"/>
    </row>
    <row r="2305" spans="1:72" s="177" customFormat="1">
      <c r="A2305" s="176"/>
      <c r="B2305" s="176"/>
      <c r="C2305" s="178"/>
      <c r="D2305" s="176"/>
      <c r="E2305" s="174"/>
      <c r="F2305" s="174"/>
      <c r="G2305" s="174"/>
      <c r="H2305" s="174"/>
      <c r="I2305" s="174"/>
      <c r="J2305" s="174"/>
      <c r="K2305" s="174"/>
      <c r="L2305" s="174"/>
      <c r="M2305" s="174"/>
      <c r="N2305" s="174"/>
      <c r="O2305" s="174"/>
      <c r="P2305" s="174"/>
      <c r="Q2305" s="174"/>
      <c r="R2305" s="174"/>
      <c r="S2305" s="174"/>
      <c r="T2305" s="174"/>
      <c r="U2305" s="174"/>
      <c r="V2305" s="174"/>
      <c r="W2305" s="174"/>
      <c r="X2305" s="174"/>
      <c r="Y2305" s="174"/>
      <c r="Z2305" s="174"/>
      <c r="AA2305" s="174"/>
      <c r="AB2305" s="174"/>
      <c r="AC2305" s="174"/>
      <c r="AD2305" s="174"/>
      <c r="AE2305" s="174"/>
      <c r="AF2305" s="174"/>
      <c r="AG2305" s="174"/>
      <c r="AH2305" s="174"/>
      <c r="AI2305" s="174"/>
      <c r="AJ2305" s="174"/>
      <c r="AK2305" s="174"/>
      <c r="AL2305" s="174"/>
      <c r="AM2305" s="174"/>
      <c r="AN2305" s="174"/>
      <c r="AO2305" s="174"/>
      <c r="AP2305" s="174"/>
      <c r="AQ2305" s="174"/>
      <c r="AR2305" s="174"/>
      <c r="AS2305" s="174"/>
      <c r="AT2305" s="174"/>
      <c r="AU2305" s="174"/>
      <c r="AV2305" s="174"/>
      <c r="AW2305" s="174"/>
      <c r="AX2305" s="174"/>
      <c r="AY2305" s="174"/>
      <c r="AZ2305" s="174"/>
      <c r="BA2305" s="174"/>
      <c r="BB2305" s="174"/>
      <c r="BC2305" s="174"/>
      <c r="BD2305" s="174"/>
      <c r="BE2305" s="174"/>
      <c r="BF2305" s="174"/>
      <c r="BG2305" s="174"/>
      <c r="BH2305" s="174"/>
      <c r="BI2305" s="174"/>
      <c r="BJ2305" s="174"/>
      <c r="BK2305" s="174"/>
      <c r="BL2305" s="174"/>
      <c r="BM2305" s="174"/>
      <c r="BN2305" s="174"/>
      <c r="BO2305" s="174"/>
      <c r="BP2305" s="174"/>
      <c r="BQ2305" s="174"/>
      <c r="BR2305" s="174"/>
      <c r="BS2305" s="174"/>
      <c r="BT2305" s="174"/>
    </row>
    <row r="2306" spans="1:72" s="177" customFormat="1">
      <c r="A2306" s="176"/>
      <c r="B2306" s="176"/>
      <c r="C2306" s="178"/>
      <c r="D2306" s="176"/>
      <c r="E2306" s="174"/>
      <c r="F2306" s="174"/>
      <c r="G2306" s="174"/>
      <c r="H2306" s="174"/>
      <c r="I2306" s="174"/>
      <c r="J2306" s="174"/>
      <c r="K2306" s="174"/>
      <c r="L2306" s="174"/>
      <c r="M2306" s="174"/>
      <c r="N2306" s="174"/>
      <c r="O2306" s="174"/>
      <c r="P2306" s="174"/>
      <c r="Q2306" s="174"/>
      <c r="R2306" s="174"/>
      <c r="S2306" s="174"/>
      <c r="T2306" s="174"/>
      <c r="U2306" s="174"/>
      <c r="V2306" s="174"/>
      <c r="W2306" s="174"/>
      <c r="X2306" s="174"/>
      <c r="Y2306" s="174"/>
      <c r="Z2306" s="174"/>
      <c r="AA2306" s="174"/>
      <c r="AB2306" s="174"/>
      <c r="AC2306" s="174"/>
      <c r="AD2306" s="174"/>
      <c r="AE2306" s="174"/>
      <c r="AF2306" s="174"/>
      <c r="AG2306" s="174"/>
      <c r="AH2306" s="174"/>
      <c r="AI2306" s="174"/>
      <c r="AJ2306" s="174"/>
      <c r="AK2306" s="174"/>
      <c r="AL2306" s="174"/>
      <c r="AM2306" s="174"/>
      <c r="AN2306" s="174"/>
      <c r="AO2306" s="174"/>
      <c r="AP2306" s="174"/>
      <c r="AQ2306" s="174"/>
      <c r="AR2306" s="174"/>
      <c r="AS2306" s="174"/>
      <c r="AT2306" s="174"/>
      <c r="AU2306" s="174"/>
      <c r="AV2306" s="174"/>
      <c r="AW2306" s="174"/>
      <c r="AX2306" s="174"/>
      <c r="AY2306" s="174"/>
      <c r="AZ2306" s="174"/>
      <c r="BA2306" s="174"/>
      <c r="BB2306" s="174"/>
      <c r="BC2306" s="174"/>
      <c r="BD2306" s="174"/>
      <c r="BE2306" s="174"/>
      <c r="BF2306" s="174"/>
      <c r="BG2306" s="174"/>
      <c r="BH2306" s="174"/>
      <c r="BI2306" s="174"/>
      <c r="BJ2306" s="174"/>
      <c r="BK2306" s="174"/>
      <c r="BL2306" s="174"/>
      <c r="BM2306" s="174"/>
      <c r="BN2306" s="174"/>
      <c r="BO2306" s="174"/>
      <c r="BP2306" s="174"/>
      <c r="BQ2306" s="174"/>
      <c r="BR2306" s="174"/>
      <c r="BS2306" s="174"/>
      <c r="BT2306" s="174"/>
    </row>
    <row r="2307" spans="1:72" s="177" customFormat="1">
      <c r="A2307" s="176"/>
      <c r="B2307" s="176"/>
      <c r="C2307" s="178"/>
      <c r="D2307" s="176"/>
      <c r="E2307" s="174"/>
      <c r="F2307" s="174"/>
      <c r="G2307" s="174"/>
      <c r="H2307" s="174"/>
      <c r="I2307" s="174"/>
      <c r="J2307" s="174"/>
      <c r="K2307" s="174"/>
      <c r="L2307" s="174"/>
      <c r="M2307" s="174"/>
      <c r="N2307" s="174"/>
      <c r="O2307" s="174"/>
      <c r="P2307" s="174"/>
      <c r="Q2307" s="174"/>
      <c r="R2307" s="174"/>
      <c r="S2307" s="174"/>
      <c r="T2307" s="174"/>
      <c r="U2307" s="174"/>
      <c r="V2307" s="174"/>
      <c r="W2307" s="174"/>
      <c r="X2307" s="174"/>
      <c r="Y2307" s="174"/>
      <c r="Z2307" s="174"/>
      <c r="AA2307" s="174"/>
      <c r="AB2307" s="174"/>
      <c r="AC2307" s="174"/>
      <c r="AD2307" s="174"/>
      <c r="AE2307" s="174"/>
      <c r="AF2307" s="174"/>
      <c r="AG2307" s="174"/>
      <c r="AH2307" s="174"/>
      <c r="AI2307" s="174"/>
      <c r="AJ2307" s="174"/>
      <c r="AK2307" s="174"/>
      <c r="AL2307" s="174"/>
      <c r="AM2307" s="174"/>
      <c r="AN2307" s="174"/>
      <c r="AO2307" s="174"/>
      <c r="AP2307" s="174"/>
      <c r="AQ2307" s="174"/>
      <c r="AR2307" s="174"/>
      <c r="AS2307" s="174"/>
      <c r="AT2307" s="174"/>
      <c r="AU2307" s="174"/>
      <c r="AV2307" s="174"/>
      <c r="AW2307" s="174"/>
      <c r="AX2307" s="174"/>
      <c r="AY2307" s="174"/>
      <c r="AZ2307" s="174"/>
      <c r="BA2307" s="174"/>
      <c r="BB2307" s="174"/>
      <c r="BC2307" s="174"/>
      <c r="BD2307" s="174"/>
      <c r="BE2307" s="174"/>
      <c r="BF2307" s="174"/>
      <c r="BG2307" s="174"/>
      <c r="BH2307" s="174"/>
      <c r="BI2307" s="174"/>
      <c r="BJ2307" s="174"/>
      <c r="BK2307" s="174"/>
      <c r="BL2307" s="174"/>
      <c r="BM2307" s="174"/>
      <c r="BN2307" s="174"/>
      <c r="BO2307" s="174"/>
      <c r="BP2307" s="174"/>
      <c r="BQ2307" s="174"/>
      <c r="BR2307" s="174"/>
      <c r="BS2307" s="174"/>
      <c r="BT2307" s="174"/>
    </row>
    <row r="2308" spans="1:72" s="177" customFormat="1">
      <c r="A2308" s="176"/>
      <c r="B2308" s="176"/>
      <c r="C2308" s="178"/>
      <c r="D2308" s="176"/>
      <c r="E2308" s="174"/>
      <c r="F2308" s="174"/>
      <c r="G2308" s="174"/>
      <c r="H2308" s="174"/>
      <c r="I2308" s="174"/>
      <c r="J2308" s="174"/>
      <c r="K2308" s="174"/>
      <c r="L2308" s="174"/>
      <c r="M2308" s="174"/>
      <c r="N2308" s="174"/>
      <c r="O2308" s="174"/>
      <c r="P2308" s="174"/>
      <c r="Q2308" s="174"/>
      <c r="R2308" s="174"/>
      <c r="S2308" s="174"/>
      <c r="T2308" s="174"/>
      <c r="U2308" s="174"/>
      <c r="V2308" s="174"/>
      <c r="W2308" s="174"/>
      <c r="X2308" s="174"/>
      <c r="Y2308" s="174"/>
      <c r="Z2308" s="174"/>
      <c r="AA2308" s="174"/>
      <c r="AB2308" s="174"/>
      <c r="AC2308" s="174"/>
      <c r="AD2308" s="174"/>
      <c r="AE2308" s="174"/>
      <c r="AF2308" s="174"/>
      <c r="AG2308" s="174"/>
      <c r="AH2308" s="174"/>
      <c r="AI2308" s="174"/>
      <c r="AJ2308" s="174"/>
      <c r="AK2308" s="174"/>
      <c r="AL2308" s="174"/>
      <c r="AM2308" s="174"/>
      <c r="AN2308" s="174"/>
      <c r="AO2308" s="174"/>
      <c r="AP2308" s="174"/>
      <c r="AQ2308" s="174"/>
      <c r="AR2308" s="174"/>
      <c r="AS2308" s="174"/>
      <c r="AT2308" s="174"/>
      <c r="AU2308" s="174"/>
      <c r="AV2308" s="174"/>
      <c r="AW2308" s="174"/>
      <c r="AX2308" s="174"/>
      <c r="AY2308" s="174"/>
      <c r="AZ2308" s="174"/>
      <c r="BA2308" s="174"/>
      <c r="BB2308" s="174"/>
      <c r="BC2308" s="174"/>
      <c r="BD2308" s="174"/>
      <c r="BE2308" s="174"/>
      <c r="BF2308" s="174"/>
      <c r="BG2308" s="174"/>
      <c r="BH2308" s="174"/>
      <c r="BI2308" s="174"/>
      <c r="BJ2308" s="174"/>
      <c r="BK2308" s="174"/>
      <c r="BL2308" s="174"/>
      <c r="BM2308" s="174"/>
      <c r="BN2308" s="174"/>
      <c r="BO2308" s="174"/>
      <c r="BP2308" s="174"/>
      <c r="BQ2308" s="174"/>
      <c r="BR2308" s="174"/>
      <c r="BS2308" s="174"/>
      <c r="BT2308" s="174"/>
    </row>
    <row r="2309" spans="1:72" s="177" customFormat="1">
      <c r="A2309" s="176"/>
      <c r="B2309" s="176"/>
      <c r="C2309" s="178"/>
      <c r="D2309" s="176"/>
      <c r="E2309" s="174"/>
      <c r="F2309" s="174"/>
      <c r="G2309" s="174"/>
      <c r="H2309" s="174"/>
      <c r="I2309" s="174"/>
      <c r="J2309" s="174"/>
      <c r="K2309" s="174"/>
      <c r="L2309" s="174"/>
      <c r="M2309" s="174"/>
      <c r="N2309" s="174"/>
      <c r="O2309" s="174"/>
      <c r="P2309" s="174"/>
      <c r="Q2309" s="174"/>
      <c r="R2309" s="174"/>
      <c r="S2309" s="174"/>
      <c r="T2309" s="174"/>
      <c r="U2309" s="174"/>
      <c r="V2309" s="174"/>
      <c r="W2309" s="174"/>
      <c r="X2309" s="174"/>
      <c r="Y2309" s="174"/>
      <c r="Z2309" s="174"/>
      <c r="AA2309" s="174"/>
      <c r="AB2309" s="174"/>
      <c r="AC2309" s="174"/>
      <c r="AD2309" s="174"/>
      <c r="AE2309" s="174"/>
      <c r="AF2309" s="174"/>
      <c r="AG2309" s="174"/>
      <c r="AH2309" s="174"/>
      <c r="AI2309" s="174"/>
      <c r="AJ2309" s="174"/>
      <c r="AK2309" s="174"/>
      <c r="AL2309" s="174"/>
      <c r="AM2309" s="174"/>
      <c r="AN2309" s="174"/>
      <c r="AO2309" s="174"/>
      <c r="AP2309" s="174"/>
      <c r="AQ2309" s="174"/>
      <c r="AR2309" s="174"/>
      <c r="AS2309" s="174"/>
      <c r="AT2309" s="174"/>
      <c r="AU2309" s="174"/>
      <c r="AV2309" s="174"/>
      <c r="AW2309" s="174"/>
      <c r="AX2309" s="174"/>
      <c r="AY2309" s="174"/>
      <c r="AZ2309" s="174"/>
      <c r="BA2309" s="174"/>
      <c r="BB2309" s="174"/>
      <c r="BC2309" s="174"/>
      <c r="BD2309" s="174"/>
      <c r="BE2309" s="174"/>
      <c r="BF2309" s="174"/>
      <c r="BG2309" s="174"/>
      <c r="BH2309" s="174"/>
      <c r="BI2309" s="174"/>
      <c r="BJ2309" s="174"/>
      <c r="BK2309" s="174"/>
      <c r="BL2309" s="174"/>
      <c r="BM2309" s="174"/>
      <c r="BN2309" s="174"/>
      <c r="BO2309" s="174"/>
      <c r="BP2309" s="174"/>
      <c r="BQ2309" s="174"/>
      <c r="BR2309" s="174"/>
      <c r="BS2309" s="174"/>
      <c r="BT2309" s="174"/>
    </row>
    <row r="2310" spans="1:72" s="177" customFormat="1">
      <c r="A2310" s="176"/>
      <c r="B2310" s="176"/>
      <c r="C2310" s="178"/>
      <c r="D2310" s="176"/>
      <c r="E2310" s="174"/>
      <c r="F2310" s="174"/>
      <c r="G2310" s="174"/>
      <c r="H2310" s="174"/>
      <c r="I2310" s="174"/>
      <c r="J2310" s="174"/>
      <c r="K2310" s="174"/>
      <c r="L2310" s="174"/>
      <c r="M2310" s="174"/>
      <c r="N2310" s="174"/>
      <c r="O2310" s="174"/>
      <c r="P2310" s="174"/>
      <c r="Q2310" s="174"/>
      <c r="R2310" s="174"/>
      <c r="S2310" s="174"/>
      <c r="T2310" s="174"/>
      <c r="U2310" s="174"/>
      <c r="V2310" s="174"/>
      <c r="W2310" s="174"/>
      <c r="X2310" s="174"/>
      <c r="Y2310" s="174"/>
      <c r="Z2310" s="174"/>
      <c r="AA2310" s="174"/>
      <c r="AB2310" s="174"/>
      <c r="AC2310" s="174"/>
      <c r="AD2310" s="174"/>
      <c r="AE2310" s="174"/>
      <c r="AF2310" s="174"/>
      <c r="AG2310" s="174"/>
      <c r="AH2310" s="174"/>
      <c r="AI2310" s="174"/>
      <c r="AJ2310" s="174"/>
      <c r="AK2310" s="174"/>
      <c r="AL2310" s="174"/>
      <c r="AM2310" s="174"/>
      <c r="AN2310" s="174"/>
      <c r="AO2310" s="174"/>
      <c r="AP2310" s="174"/>
      <c r="AQ2310" s="174"/>
      <c r="AR2310" s="174"/>
      <c r="AS2310" s="174"/>
      <c r="AT2310" s="174"/>
      <c r="AU2310" s="174"/>
      <c r="AV2310" s="174"/>
      <c r="AW2310" s="174"/>
      <c r="AX2310" s="174"/>
      <c r="AY2310" s="174"/>
      <c r="AZ2310" s="174"/>
      <c r="BA2310" s="174"/>
      <c r="BB2310" s="174"/>
      <c r="BC2310" s="174"/>
      <c r="BD2310" s="174"/>
      <c r="BE2310" s="174"/>
      <c r="BF2310" s="174"/>
      <c r="BG2310" s="174"/>
      <c r="BH2310" s="174"/>
      <c r="BI2310" s="174"/>
      <c r="BJ2310" s="174"/>
      <c r="BK2310" s="174"/>
      <c r="BL2310" s="174"/>
      <c r="BM2310" s="174"/>
      <c r="BN2310" s="174"/>
      <c r="BO2310" s="174"/>
      <c r="BP2310" s="174"/>
      <c r="BQ2310" s="174"/>
      <c r="BR2310" s="174"/>
      <c r="BS2310" s="174"/>
      <c r="BT2310" s="174"/>
    </row>
    <row r="2311" spans="1:72" s="177" customFormat="1">
      <c r="A2311" s="176"/>
      <c r="B2311" s="176"/>
      <c r="C2311" s="178"/>
      <c r="D2311" s="176"/>
      <c r="E2311" s="174"/>
      <c r="F2311" s="174"/>
      <c r="G2311" s="174"/>
      <c r="H2311" s="174"/>
      <c r="I2311" s="174"/>
      <c r="J2311" s="174"/>
      <c r="K2311" s="174"/>
      <c r="L2311" s="174"/>
      <c r="M2311" s="174"/>
      <c r="N2311" s="174"/>
      <c r="O2311" s="174"/>
      <c r="P2311" s="174"/>
      <c r="Q2311" s="174"/>
      <c r="R2311" s="174"/>
      <c r="S2311" s="174"/>
      <c r="T2311" s="174"/>
      <c r="U2311" s="174"/>
      <c r="V2311" s="174"/>
      <c r="W2311" s="174"/>
      <c r="X2311" s="174"/>
      <c r="Y2311" s="174"/>
      <c r="Z2311" s="174"/>
      <c r="AA2311" s="174"/>
      <c r="AB2311" s="174"/>
      <c r="AC2311" s="174"/>
      <c r="AD2311" s="174"/>
      <c r="AE2311" s="174"/>
      <c r="AF2311" s="174"/>
      <c r="AG2311" s="174"/>
      <c r="AH2311" s="174"/>
      <c r="AI2311" s="174"/>
      <c r="AJ2311" s="174"/>
      <c r="AK2311" s="174"/>
      <c r="AL2311" s="174"/>
      <c r="AM2311" s="174"/>
      <c r="AN2311" s="174"/>
      <c r="AO2311" s="174"/>
      <c r="AP2311" s="174"/>
      <c r="AQ2311" s="174"/>
      <c r="AR2311" s="174"/>
      <c r="AS2311" s="174"/>
      <c r="AT2311" s="174"/>
      <c r="AU2311" s="174"/>
      <c r="AV2311" s="174"/>
      <c r="AW2311" s="174"/>
      <c r="AX2311" s="174"/>
      <c r="AY2311" s="174"/>
      <c r="AZ2311" s="174"/>
      <c r="BA2311" s="174"/>
      <c r="BB2311" s="174"/>
      <c r="BC2311" s="174"/>
      <c r="BD2311" s="174"/>
      <c r="BE2311" s="174"/>
      <c r="BF2311" s="174"/>
      <c r="BG2311" s="174"/>
      <c r="BH2311" s="174"/>
      <c r="BI2311" s="174"/>
      <c r="BJ2311" s="174"/>
      <c r="BK2311" s="174"/>
      <c r="BL2311" s="174"/>
      <c r="BM2311" s="174"/>
      <c r="BN2311" s="174"/>
      <c r="BO2311" s="174"/>
      <c r="BP2311" s="174"/>
      <c r="BQ2311" s="174"/>
      <c r="BR2311" s="174"/>
      <c r="BS2311" s="174"/>
      <c r="BT2311" s="174"/>
    </row>
    <row r="2312" spans="1:72" s="177" customFormat="1">
      <c r="A2312" s="176"/>
      <c r="B2312" s="176"/>
      <c r="C2312" s="178"/>
      <c r="D2312" s="176"/>
      <c r="E2312" s="174"/>
      <c r="F2312" s="174"/>
      <c r="G2312" s="174"/>
      <c r="H2312" s="174"/>
      <c r="I2312" s="174"/>
      <c r="J2312" s="174"/>
      <c r="K2312" s="174"/>
      <c r="L2312" s="174"/>
      <c r="M2312" s="174"/>
      <c r="N2312" s="174"/>
      <c r="O2312" s="174"/>
      <c r="P2312" s="174"/>
      <c r="Q2312" s="174"/>
      <c r="R2312" s="174"/>
      <c r="S2312" s="174"/>
      <c r="T2312" s="174"/>
      <c r="U2312" s="174"/>
      <c r="V2312" s="174"/>
      <c r="W2312" s="174"/>
      <c r="X2312" s="174"/>
      <c r="Y2312" s="174"/>
      <c r="Z2312" s="174"/>
      <c r="AA2312" s="174"/>
      <c r="AB2312" s="174"/>
      <c r="AC2312" s="174"/>
      <c r="AD2312" s="174"/>
      <c r="AE2312" s="174"/>
      <c r="AF2312" s="174"/>
      <c r="AG2312" s="174"/>
      <c r="AH2312" s="174"/>
      <c r="AI2312" s="174"/>
      <c r="AJ2312" s="174"/>
      <c r="AK2312" s="174"/>
      <c r="AL2312" s="174"/>
      <c r="AM2312" s="174"/>
      <c r="AN2312" s="174"/>
      <c r="AO2312" s="174"/>
      <c r="AP2312" s="174"/>
      <c r="AQ2312" s="174"/>
      <c r="AR2312" s="174"/>
      <c r="AS2312" s="174"/>
      <c r="AT2312" s="174"/>
      <c r="AU2312" s="174"/>
      <c r="AV2312" s="174"/>
      <c r="AW2312" s="174"/>
      <c r="AX2312" s="174"/>
      <c r="AY2312" s="174"/>
      <c r="AZ2312" s="174"/>
      <c r="BA2312" s="174"/>
      <c r="BB2312" s="174"/>
      <c r="BC2312" s="174"/>
      <c r="BD2312" s="174"/>
      <c r="BE2312" s="174"/>
      <c r="BF2312" s="174"/>
      <c r="BG2312" s="174"/>
      <c r="BH2312" s="174"/>
      <c r="BI2312" s="174"/>
      <c r="BJ2312" s="174"/>
      <c r="BK2312" s="174"/>
      <c r="BL2312" s="174"/>
      <c r="BM2312" s="174"/>
      <c r="BN2312" s="174"/>
      <c r="BO2312" s="174"/>
      <c r="BP2312" s="174"/>
      <c r="BQ2312" s="174"/>
      <c r="BR2312" s="174"/>
      <c r="BS2312" s="174"/>
      <c r="BT2312" s="174"/>
    </row>
    <row r="2313" spans="1:72" s="177" customFormat="1">
      <c r="A2313" s="176"/>
      <c r="B2313" s="176"/>
      <c r="C2313" s="178"/>
      <c r="D2313" s="176"/>
      <c r="E2313" s="174"/>
      <c r="F2313" s="174"/>
      <c r="G2313" s="174"/>
      <c r="H2313" s="174"/>
      <c r="I2313" s="174"/>
      <c r="J2313" s="174"/>
      <c r="K2313" s="174"/>
      <c r="L2313" s="174"/>
      <c r="M2313" s="174"/>
      <c r="N2313" s="174"/>
      <c r="O2313" s="174"/>
      <c r="P2313" s="174"/>
      <c r="Q2313" s="174"/>
      <c r="R2313" s="174"/>
      <c r="S2313" s="174"/>
      <c r="T2313" s="174"/>
      <c r="U2313" s="174"/>
      <c r="V2313" s="174"/>
      <c r="W2313" s="174"/>
      <c r="X2313" s="174"/>
      <c r="Y2313" s="174"/>
      <c r="Z2313" s="174"/>
      <c r="AA2313" s="174"/>
      <c r="AB2313" s="174"/>
      <c r="AC2313" s="174"/>
      <c r="AD2313" s="174"/>
      <c r="AE2313" s="174"/>
      <c r="AF2313" s="174"/>
      <c r="AG2313" s="174"/>
      <c r="AH2313" s="174"/>
      <c r="AI2313" s="174"/>
      <c r="AJ2313" s="174"/>
      <c r="AK2313" s="174"/>
      <c r="AL2313" s="174"/>
      <c r="AM2313" s="174"/>
      <c r="AN2313" s="174"/>
      <c r="AO2313" s="174"/>
      <c r="AP2313" s="174"/>
      <c r="AQ2313" s="174"/>
      <c r="AR2313" s="174"/>
      <c r="AS2313" s="174"/>
      <c r="AT2313" s="174"/>
      <c r="AU2313" s="174"/>
      <c r="AV2313" s="174"/>
      <c r="AW2313" s="174"/>
      <c r="AX2313" s="174"/>
      <c r="AY2313" s="174"/>
      <c r="AZ2313" s="174"/>
      <c r="BA2313" s="174"/>
      <c r="BB2313" s="174"/>
      <c r="BC2313" s="174"/>
      <c r="BD2313" s="174"/>
      <c r="BE2313" s="174"/>
      <c r="BF2313" s="174"/>
      <c r="BG2313" s="174"/>
      <c r="BH2313" s="174"/>
      <c r="BI2313" s="174"/>
      <c r="BJ2313" s="174"/>
      <c r="BK2313" s="174"/>
      <c r="BL2313" s="174"/>
      <c r="BM2313" s="174"/>
      <c r="BN2313" s="174"/>
      <c r="BO2313" s="174"/>
      <c r="BP2313" s="174"/>
      <c r="BQ2313" s="174"/>
      <c r="BR2313" s="174"/>
      <c r="BS2313" s="174"/>
      <c r="BT2313" s="174"/>
    </row>
    <row r="2314" spans="1:72" s="177" customFormat="1">
      <c r="A2314" s="176"/>
      <c r="B2314" s="176"/>
      <c r="C2314" s="178"/>
      <c r="D2314" s="176"/>
      <c r="E2314" s="174"/>
      <c r="F2314" s="174"/>
      <c r="G2314" s="174"/>
      <c r="H2314" s="174"/>
      <c r="I2314" s="174"/>
      <c r="J2314" s="174"/>
      <c r="K2314" s="174"/>
      <c r="L2314" s="174"/>
      <c r="M2314" s="174"/>
      <c r="N2314" s="174"/>
      <c r="O2314" s="174"/>
      <c r="P2314" s="174"/>
      <c r="Q2314" s="174"/>
      <c r="R2314" s="174"/>
      <c r="S2314" s="174"/>
      <c r="T2314" s="174"/>
      <c r="U2314" s="174"/>
      <c r="V2314" s="174"/>
      <c r="W2314" s="174"/>
      <c r="X2314" s="174"/>
      <c r="Y2314" s="174"/>
      <c r="Z2314" s="174"/>
      <c r="AA2314" s="174"/>
      <c r="AB2314" s="174"/>
      <c r="AC2314" s="174"/>
      <c r="AD2314" s="174"/>
      <c r="AE2314" s="174"/>
      <c r="AF2314" s="174"/>
      <c r="AG2314" s="174"/>
      <c r="AH2314" s="174"/>
      <c r="AI2314" s="174"/>
      <c r="AJ2314" s="174"/>
      <c r="AK2314" s="174"/>
      <c r="AL2314" s="174"/>
      <c r="AM2314" s="174"/>
      <c r="AN2314" s="174"/>
      <c r="AO2314" s="174"/>
      <c r="AP2314" s="174"/>
      <c r="AQ2314" s="174"/>
      <c r="AR2314" s="174"/>
      <c r="AS2314" s="174"/>
      <c r="AT2314" s="174"/>
      <c r="AU2314" s="174"/>
      <c r="AV2314" s="174"/>
      <c r="AW2314" s="174"/>
      <c r="AX2314" s="174"/>
      <c r="AY2314" s="174"/>
      <c r="AZ2314" s="174"/>
      <c r="BA2314" s="174"/>
      <c r="BB2314" s="174"/>
      <c r="BC2314" s="174"/>
      <c r="BD2314" s="174"/>
      <c r="BE2314" s="174"/>
      <c r="BF2314" s="174"/>
      <c r="BG2314" s="174"/>
      <c r="BH2314" s="174"/>
      <c r="BI2314" s="174"/>
      <c r="BJ2314" s="174"/>
      <c r="BK2314" s="174"/>
      <c r="BL2314" s="174"/>
      <c r="BM2314" s="174"/>
      <c r="BN2314" s="174"/>
      <c r="BO2314" s="174"/>
      <c r="BP2314" s="174"/>
      <c r="BQ2314" s="174"/>
      <c r="BR2314" s="174"/>
      <c r="BS2314" s="174"/>
      <c r="BT2314" s="174"/>
    </row>
    <row r="2315" spans="1:72" s="177" customFormat="1">
      <c r="A2315" s="176"/>
      <c r="B2315" s="176"/>
      <c r="C2315" s="178"/>
      <c r="D2315" s="176"/>
      <c r="E2315" s="174"/>
      <c r="F2315" s="174"/>
      <c r="G2315" s="174"/>
      <c r="H2315" s="174"/>
      <c r="I2315" s="174"/>
      <c r="J2315" s="174"/>
      <c r="K2315" s="174"/>
      <c r="L2315" s="174"/>
      <c r="M2315" s="174"/>
      <c r="N2315" s="174"/>
      <c r="O2315" s="174"/>
      <c r="P2315" s="174"/>
      <c r="Q2315" s="174"/>
      <c r="R2315" s="174"/>
      <c r="S2315" s="174"/>
      <c r="T2315" s="174"/>
      <c r="U2315" s="174"/>
      <c r="V2315" s="174"/>
      <c r="W2315" s="174"/>
      <c r="X2315" s="174"/>
      <c r="Y2315" s="174"/>
      <c r="Z2315" s="174"/>
      <c r="AA2315" s="174"/>
      <c r="AB2315" s="174"/>
      <c r="AC2315" s="174"/>
      <c r="AD2315" s="174"/>
      <c r="AE2315" s="174"/>
      <c r="AF2315" s="174"/>
      <c r="AG2315" s="174"/>
      <c r="AH2315" s="174"/>
      <c r="AI2315" s="174"/>
      <c r="AJ2315" s="174"/>
      <c r="AK2315" s="174"/>
      <c r="AL2315" s="174"/>
      <c r="AM2315" s="174"/>
      <c r="AN2315" s="174"/>
      <c r="AO2315" s="174"/>
      <c r="AP2315" s="174"/>
      <c r="AQ2315" s="174"/>
      <c r="AR2315" s="174"/>
      <c r="AS2315" s="174"/>
      <c r="AT2315" s="174"/>
      <c r="AU2315" s="174"/>
      <c r="AV2315" s="174"/>
      <c r="AW2315" s="174"/>
      <c r="AX2315" s="174"/>
      <c r="AY2315" s="174"/>
      <c r="AZ2315" s="174"/>
      <c r="BA2315" s="174"/>
      <c r="BB2315" s="174"/>
      <c r="BC2315" s="174"/>
      <c r="BD2315" s="174"/>
      <c r="BE2315" s="174"/>
      <c r="BF2315" s="174"/>
      <c r="BG2315" s="174"/>
      <c r="BH2315" s="174"/>
      <c r="BI2315" s="174"/>
      <c r="BJ2315" s="174"/>
      <c r="BK2315" s="174"/>
      <c r="BL2315" s="174"/>
      <c r="BM2315" s="174"/>
      <c r="BN2315" s="174"/>
      <c r="BO2315" s="174"/>
      <c r="BP2315" s="174"/>
      <c r="BQ2315" s="174"/>
      <c r="BR2315" s="174"/>
      <c r="BS2315" s="174"/>
      <c r="BT2315" s="174"/>
    </row>
    <row r="2316" spans="1:72" s="177" customFormat="1">
      <c r="A2316" s="176"/>
      <c r="B2316" s="176"/>
      <c r="C2316" s="178"/>
      <c r="D2316" s="176"/>
      <c r="E2316" s="174"/>
      <c r="F2316" s="174"/>
      <c r="G2316" s="174"/>
      <c r="H2316" s="174"/>
      <c r="I2316" s="174"/>
      <c r="J2316" s="174"/>
      <c r="K2316" s="174"/>
      <c r="L2316" s="174"/>
      <c r="M2316" s="174"/>
      <c r="N2316" s="174"/>
      <c r="O2316" s="174"/>
      <c r="P2316" s="174"/>
      <c r="Q2316" s="174"/>
      <c r="R2316" s="174"/>
      <c r="S2316" s="174"/>
      <c r="T2316" s="174"/>
      <c r="U2316" s="174"/>
      <c r="V2316" s="174"/>
      <c r="W2316" s="174"/>
      <c r="X2316" s="174"/>
      <c r="Y2316" s="174"/>
      <c r="Z2316" s="174"/>
      <c r="AA2316" s="174"/>
      <c r="AB2316" s="174"/>
      <c r="AC2316" s="174"/>
      <c r="AD2316" s="174"/>
      <c r="AE2316" s="174"/>
      <c r="AF2316" s="174"/>
      <c r="AG2316" s="174"/>
      <c r="AH2316" s="174"/>
      <c r="AI2316" s="174"/>
      <c r="AJ2316" s="174"/>
      <c r="AK2316" s="174"/>
      <c r="AL2316" s="174"/>
      <c r="AM2316" s="174"/>
      <c r="AN2316" s="174"/>
      <c r="AO2316" s="174"/>
      <c r="AP2316" s="174"/>
      <c r="AQ2316" s="174"/>
      <c r="AR2316" s="174"/>
      <c r="AS2316" s="174"/>
      <c r="AT2316" s="174"/>
      <c r="AU2316" s="174"/>
      <c r="AV2316" s="174"/>
      <c r="AW2316" s="174"/>
      <c r="AX2316" s="174"/>
      <c r="AY2316" s="174"/>
      <c r="AZ2316" s="174"/>
      <c r="BA2316" s="174"/>
      <c r="BB2316" s="174"/>
      <c r="BC2316" s="174"/>
      <c r="BD2316" s="174"/>
      <c r="BE2316" s="174"/>
      <c r="BF2316" s="174"/>
      <c r="BG2316" s="174"/>
      <c r="BH2316" s="174"/>
      <c r="BI2316" s="174"/>
      <c r="BJ2316" s="174"/>
      <c r="BK2316" s="174"/>
      <c r="BL2316" s="174"/>
      <c r="BM2316" s="174"/>
      <c r="BN2316" s="174"/>
      <c r="BO2316" s="174"/>
      <c r="BP2316" s="174"/>
      <c r="BQ2316" s="174"/>
      <c r="BR2316" s="174"/>
      <c r="BS2316" s="174"/>
      <c r="BT2316" s="174"/>
    </row>
    <row r="2317" spans="1:72" s="177" customFormat="1">
      <c r="A2317" s="176"/>
      <c r="B2317" s="176"/>
      <c r="C2317" s="178"/>
      <c r="D2317" s="176"/>
      <c r="E2317" s="174"/>
      <c r="F2317" s="174"/>
      <c r="G2317" s="174"/>
      <c r="H2317" s="174"/>
      <c r="I2317" s="174"/>
      <c r="J2317" s="174"/>
      <c r="K2317" s="174"/>
      <c r="L2317" s="174"/>
      <c r="M2317" s="174"/>
      <c r="N2317" s="174"/>
      <c r="O2317" s="174"/>
      <c r="P2317" s="174"/>
      <c r="Q2317" s="174"/>
      <c r="R2317" s="174"/>
      <c r="S2317" s="174"/>
      <c r="T2317" s="174"/>
      <c r="U2317" s="174"/>
      <c r="V2317" s="174"/>
      <c r="W2317" s="174"/>
      <c r="X2317" s="174"/>
      <c r="Y2317" s="174"/>
      <c r="Z2317" s="174"/>
      <c r="AA2317" s="174"/>
      <c r="AB2317" s="174"/>
      <c r="AC2317" s="174"/>
      <c r="AD2317" s="174"/>
      <c r="AE2317" s="174"/>
      <c r="AF2317" s="174"/>
      <c r="AG2317" s="174"/>
      <c r="AH2317" s="174"/>
      <c r="AI2317" s="174"/>
      <c r="AJ2317" s="174"/>
      <c r="AK2317" s="174"/>
      <c r="AL2317" s="174"/>
      <c r="AM2317" s="174"/>
      <c r="AN2317" s="174"/>
      <c r="AO2317" s="174"/>
      <c r="AP2317" s="174"/>
      <c r="AQ2317" s="174"/>
      <c r="AR2317" s="174"/>
      <c r="AS2317" s="174"/>
      <c r="AT2317" s="174"/>
      <c r="AU2317" s="174"/>
      <c r="AV2317" s="174"/>
      <c r="AW2317" s="174"/>
      <c r="AX2317" s="174"/>
      <c r="AY2317" s="174"/>
      <c r="AZ2317" s="174"/>
      <c r="BA2317" s="174"/>
      <c r="BB2317" s="174"/>
      <c r="BC2317" s="174"/>
      <c r="BD2317" s="174"/>
      <c r="BE2317" s="174"/>
      <c r="BF2317" s="174"/>
      <c r="BG2317" s="174"/>
      <c r="BH2317" s="174"/>
      <c r="BI2317" s="174"/>
      <c r="BJ2317" s="174"/>
      <c r="BK2317" s="174"/>
      <c r="BL2317" s="174"/>
      <c r="BM2317" s="174"/>
      <c r="BN2317" s="174"/>
      <c r="BO2317" s="174"/>
      <c r="BP2317" s="174"/>
      <c r="BQ2317" s="174"/>
      <c r="BR2317" s="174"/>
      <c r="BS2317" s="174"/>
      <c r="BT2317" s="174"/>
    </row>
    <row r="2318" spans="1:72" s="177" customFormat="1">
      <c r="A2318" s="176"/>
      <c r="B2318" s="176"/>
      <c r="C2318" s="178"/>
      <c r="D2318" s="176"/>
      <c r="E2318" s="174"/>
      <c r="F2318" s="174"/>
      <c r="G2318" s="174"/>
      <c r="H2318" s="174"/>
      <c r="I2318" s="174"/>
      <c r="J2318" s="174"/>
      <c r="K2318" s="174"/>
      <c r="L2318" s="174"/>
      <c r="M2318" s="174"/>
      <c r="N2318" s="174"/>
      <c r="O2318" s="174"/>
      <c r="P2318" s="174"/>
      <c r="Q2318" s="174"/>
      <c r="R2318" s="174"/>
      <c r="S2318" s="174"/>
      <c r="T2318" s="174"/>
      <c r="U2318" s="174"/>
      <c r="V2318" s="174"/>
      <c r="W2318" s="174"/>
      <c r="X2318" s="174"/>
      <c r="Y2318" s="174"/>
      <c r="Z2318" s="174"/>
      <c r="AA2318" s="174"/>
      <c r="AB2318" s="174"/>
      <c r="AC2318" s="174"/>
      <c r="AD2318" s="174"/>
      <c r="AE2318" s="174"/>
      <c r="AF2318" s="174"/>
      <c r="AG2318" s="174"/>
      <c r="AH2318" s="174"/>
      <c r="AI2318" s="174"/>
      <c r="AJ2318" s="174"/>
      <c r="AK2318" s="174"/>
      <c r="AL2318" s="174"/>
      <c r="AM2318" s="174"/>
      <c r="AN2318" s="174"/>
      <c r="AO2318" s="174"/>
      <c r="AP2318" s="174"/>
      <c r="AQ2318" s="174"/>
      <c r="AR2318" s="174"/>
      <c r="AS2318" s="174"/>
      <c r="AT2318" s="174"/>
      <c r="AU2318" s="174"/>
      <c r="AV2318" s="174"/>
      <c r="AW2318" s="174"/>
      <c r="AX2318" s="174"/>
      <c r="AY2318" s="174"/>
      <c r="AZ2318" s="174"/>
      <c r="BA2318" s="174"/>
      <c r="BB2318" s="174"/>
      <c r="BC2318" s="174"/>
      <c r="BD2318" s="174"/>
      <c r="BE2318" s="174"/>
      <c r="BF2318" s="174"/>
      <c r="BG2318" s="174"/>
      <c r="BH2318" s="174"/>
      <c r="BI2318" s="174"/>
      <c r="BJ2318" s="174"/>
      <c r="BK2318" s="174"/>
      <c r="BL2318" s="174"/>
      <c r="BM2318" s="174"/>
      <c r="BN2318" s="174"/>
      <c r="BO2318" s="174"/>
      <c r="BP2318" s="174"/>
      <c r="BQ2318" s="174"/>
      <c r="BR2318" s="174"/>
      <c r="BS2318" s="174"/>
      <c r="BT2318" s="174"/>
    </row>
    <row r="2319" spans="1:72" s="177" customFormat="1">
      <c r="A2319" s="176"/>
      <c r="B2319" s="176"/>
      <c r="C2319" s="178"/>
      <c r="D2319" s="176"/>
      <c r="E2319" s="174"/>
      <c r="F2319" s="174"/>
      <c r="G2319" s="174"/>
      <c r="H2319" s="174"/>
      <c r="I2319" s="174"/>
      <c r="J2319" s="174"/>
      <c r="K2319" s="174"/>
      <c r="L2319" s="174"/>
      <c r="M2319" s="174"/>
      <c r="N2319" s="174"/>
      <c r="O2319" s="174"/>
      <c r="P2319" s="174"/>
      <c r="Q2319" s="174"/>
      <c r="R2319" s="174"/>
      <c r="S2319" s="174"/>
      <c r="T2319" s="174"/>
      <c r="U2319" s="174"/>
      <c r="V2319" s="174"/>
      <c r="W2319" s="174"/>
      <c r="X2319" s="174"/>
      <c r="Y2319" s="174"/>
      <c r="Z2319" s="174"/>
      <c r="AA2319" s="174"/>
      <c r="AB2319" s="174"/>
      <c r="AC2319" s="174"/>
      <c r="AD2319" s="174"/>
      <c r="AE2319" s="174"/>
      <c r="AF2319" s="174"/>
      <c r="AG2319" s="174"/>
      <c r="AH2319" s="174"/>
      <c r="AI2319" s="174"/>
      <c r="AJ2319" s="174"/>
      <c r="AK2319" s="174"/>
      <c r="AL2319" s="174"/>
      <c r="AM2319" s="174"/>
      <c r="AN2319" s="174"/>
      <c r="AO2319" s="174"/>
      <c r="AP2319" s="174"/>
      <c r="AQ2319" s="174"/>
      <c r="AR2319" s="174"/>
      <c r="AS2319" s="174"/>
      <c r="AT2319" s="174"/>
      <c r="AU2319" s="174"/>
      <c r="AV2319" s="174"/>
      <c r="AW2319" s="174"/>
      <c r="AX2319" s="174"/>
      <c r="AY2319" s="174"/>
      <c r="AZ2319" s="174"/>
      <c r="BA2319" s="174"/>
      <c r="BB2319" s="174"/>
      <c r="BC2319" s="174"/>
      <c r="BD2319" s="174"/>
      <c r="BE2319" s="174"/>
      <c r="BF2319" s="174"/>
      <c r="BG2319" s="174"/>
      <c r="BH2319" s="174"/>
      <c r="BI2319" s="174"/>
      <c r="BJ2319" s="174"/>
      <c r="BK2319" s="174"/>
      <c r="BL2319" s="174"/>
      <c r="BM2319" s="174"/>
      <c r="BN2319" s="174"/>
      <c r="BO2319" s="174"/>
      <c r="BP2319" s="174"/>
      <c r="BQ2319" s="174"/>
      <c r="BR2319" s="174"/>
      <c r="BS2319" s="174"/>
      <c r="BT2319" s="174"/>
    </row>
    <row r="2320" spans="1:72" s="177" customFormat="1">
      <c r="A2320" s="176"/>
      <c r="B2320" s="176"/>
      <c r="C2320" s="178"/>
      <c r="D2320" s="176"/>
      <c r="E2320" s="174"/>
      <c r="F2320" s="174"/>
      <c r="G2320" s="174"/>
      <c r="H2320" s="174"/>
      <c r="I2320" s="174"/>
      <c r="J2320" s="174"/>
      <c r="K2320" s="174"/>
      <c r="L2320" s="174"/>
      <c r="M2320" s="174"/>
      <c r="N2320" s="174"/>
      <c r="O2320" s="174"/>
      <c r="P2320" s="174"/>
      <c r="Q2320" s="174"/>
      <c r="R2320" s="174"/>
      <c r="S2320" s="174"/>
      <c r="T2320" s="174"/>
      <c r="U2320" s="174"/>
      <c r="V2320" s="174"/>
      <c r="W2320" s="174"/>
      <c r="X2320" s="174"/>
      <c r="Y2320" s="174"/>
      <c r="Z2320" s="174"/>
      <c r="AA2320" s="174"/>
      <c r="AB2320" s="174"/>
      <c r="AC2320" s="174"/>
      <c r="AD2320" s="174"/>
      <c r="AE2320" s="174"/>
      <c r="AF2320" s="174"/>
      <c r="AG2320" s="174"/>
      <c r="AH2320" s="174"/>
      <c r="AI2320" s="174"/>
      <c r="AJ2320" s="174"/>
      <c r="AK2320" s="174"/>
      <c r="AL2320" s="174"/>
      <c r="AM2320" s="174"/>
      <c r="AN2320" s="174"/>
      <c r="AO2320" s="174"/>
      <c r="AP2320" s="174"/>
      <c r="AQ2320" s="174"/>
      <c r="AR2320" s="174"/>
      <c r="AS2320" s="174"/>
      <c r="AT2320" s="174"/>
      <c r="AU2320" s="174"/>
      <c r="AV2320" s="174"/>
      <c r="AW2320" s="174"/>
      <c r="AX2320" s="174"/>
      <c r="AY2320" s="174"/>
      <c r="AZ2320" s="174"/>
      <c r="BA2320" s="174"/>
      <c r="BB2320" s="174"/>
      <c r="BC2320" s="174"/>
      <c r="BD2320" s="174"/>
      <c r="BE2320" s="174"/>
      <c r="BF2320" s="174"/>
      <c r="BG2320" s="174"/>
      <c r="BH2320" s="174"/>
      <c r="BI2320" s="174"/>
      <c r="BJ2320" s="174"/>
      <c r="BK2320" s="174"/>
      <c r="BL2320" s="174"/>
      <c r="BM2320" s="174"/>
      <c r="BN2320" s="174"/>
      <c r="BO2320" s="174"/>
      <c r="BP2320" s="174"/>
      <c r="BQ2320" s="174"/>
      <c r="BR2320" s="174"/>
      <c r="BS2320" s="174"/>
      <c r="BT2320" s="174"/>
    </row>
    <row r="2321" spans="1:72" s="177" customFormat="1">
      <c r="A2321" s="176"/>
      <c r="B2321" s="176"/>
      <c r="C2321" s="178"/>
      <c r="D2321" s="176"/>
      <c r="E2321" s="174"/>
      <c r="F2321" s="174"/>
      <c r="G2321" s="174"/>
      <c r="H2321" s="174"/>
      <c r="I2321" s="174"/>
      <c r="J2321" s="174"/>
      <c r="K2321" s="174"/>
      <c r="L2321" s="174"/>
      <c r="M2321" s="174"/>
      <c r="N2321" s="174"/>
      <c r="O2321" s="174"/>
      <c r="P2321" s="174"/>
      <c r="Q2321" s="174"/>
      <c r="R2321" s="174"/>
      <c r="S2321" s="174"/>
      <c r="T2321" s="174"/>
      <c r="U2321" s="174"/>
      <c r="V2321" s="174"/>
      <c r="W2321" s="174"/>
      <c r="X2321" s="174"/>
      <c r="Y2321" s="174"/>
      <c r="Z2321" s="174"/>
      <c r="AA2321" s="174"/>
      <c r="AB2321" s="174"/>
      <c r="AC2321" s="174"/>
      <c r="AD2321" s="174"/>
      <c r="AE2321" s="174"/>
      <c r="AF2321" s="174"/>
      <c r="AG2321" s="174"/>
      <c r="AH2321" s="174"/>
      <c r="AI2321" s="174"/>
      <c r="AJ2321" s="174"/>
      <c r="AK2321" s="174"/>
      <c r="AL2321" s="174"/>
      <c r="AM2321" s="174"/>
      <c r="AN2321" s="174"/>
      <c r="AO2321" s="174"/>
      <c r="AP2321" s="174"/>
      <c r="AQ2321" s="174"/>
      <c r="AR2321" s="174"/>
      <c r="AS2321" s="174"/>
      <c r="AT2321" s="174"/>
      <c r="AU2321" s="174"/>
      <c r="AV2321" s="174"/>
      <c r="AW2321" s="174"/>
      <c r="AX2321" s="174"/>
      <c r="AY2321" s="174"/>
      <c r="AZ2321" s="174"/>
      <c r="BA2321" s="174"/>
      <c r="BB2321" s="174"/>
      <c r="BC2321" s="174"/>
      <c r="BD2321" s="174"/>
      <c r="BE2321" s="174"/>
      <c r="BF2321" s="174"/>
      <c r="BG2321" s="174"/>
      <c r="BH2321" s="174"/>
      <c r="BI2321" s="174"/>
      <c r="BJ2321" s="174"/>
      <c r="BK2321" s="174"/>
      <c r="BL2321" s="174"/>
      <c r="BM2321" s="174"/>
      <c r="BN2321" s="174"/>
      <c r="BO2321" s="174"/>
      <c r="BP2321" s="174"/>
      <c r="BQ2321" s="174"/>
      <c r="BR2321" s="174"/>
      <c r="BS2321" s="174"/>
      <c r="BT2321" s="174"/>
    </row>
    <row r="2322" spans="1:72" s="177" customFormat="1">
      <c r="A2322" s="176"/>
      <c r="B2322" s="176"/>
      <c r="C2322" s="178"/>
      <c r="D2322" s="176"/>
      <c r="E2322" s="174"/>
      <c r="F2322" s="174"/>
      <c r="G2322" s="174"/>
      <c r="H2322" s="174"/>
      <c r="I2322" s="174"/>
      <c r="J2322" s="174"/>
      <c r="K2322" s="174"/>
      <c r="L2322" s="174"/>
      <c r="M2322" s="174"/>
      <c r="N2322" s="174"/>
      <c r="O2322" s="174"/>
      <c r="P2322" s="174"/>
      <c r="Q2322" s="174"/>
      <c r="R2322" s="174"/>
      <c r="S2322" s="174"/>
      <c r="T2322" s="174"/>
      <c r="U2322" s="174"/>
      <c r="V2322" s="174"/>
      <c r="W2322" s="174"/>
      <c r="X2322" s="174"/>
      <c r="Y2322" s="174"/>
      <c r="Z2322" s="174"/>
      <c r="AA2322" s="174"/>
      <c r="AB2322" s="174"/>
      <c r="AC2322" s="174"/>
      <c r="AD2322" s="174"/>
      <c r="AE2322" s="174"/>
      <c r="AF2322" s="174"/>
      <c r="AG2322" s="174"/>
      <c r="AH2322" s="174"/>
      <c r="AI2322" s="174"/>
      <c r="AJ2322" s="174"/>
      <c r="AK2322" s="174"/>
      <c r="AL2322" s="174"/>
      <c r="AM2322" s="174"/>
      <c r="AN2322" s="174"/>
      <c r="AO2322" s="174"/>
      <c r="AP2322" s="174"/>
      <c r="AQ2322" s="174"/>
      <c r="AR2322" s="174"/>
      <c r="AS2322" s="174"/>
      <c r="AT2322" s="174"/>
      <c r="AU2322" s="174"/>
      <c r="AV2322" s="174"/>
      <c r="AW2322" s="174"/>
      <c r="AX2322" s="174"/>
      <c r="AY2322" s="174"/>
      <c r="AZ2322" s="174"/>
      <c r="BA2322" s="174"/>
      <c r="BB2322" s="174"/>
      <c r="BC2322" s="174"/>
      <c r="BD2322" s="174"/>
      <c r="BE2322" s="174"/>
      <c r="BF2322" s="174"/>
      <c r="BG2322" s="174"/>
      <c r="BH2322" s="174"/>
      <c r="BI2322" s="174"/>
      <c r="BJ2322" s="174"/>
      <c r="BK2322" s="174"/>
      <c r="BL2322" s="174"/>
      <c r="BM2322" s="174"/>
      <c r="BN2322" s="174"/>
      <c r="BO2322" s="174"/>
      <c r="BP2322" s="174"/>
      <c r="BQ2322" s="174"/>
      <c r="BR2322" s="174"/>
      <c r="BS2322" s="174"/>
      <c r="BT2322" s="174"/>
    </row>
    <row r="2323" spans="1:72" s="177" customFormat="1">
      <c r="A2323" s="176"/>
      <c r="B2323" s="176"/>
      <c r="C2323" s="178"/>
      <c r="D2323" s="176"/>
      <c r="E2323" s="174"/>
      <c r="F2323" s="174"/>
      <c r="G2323" s="174"/>
      <c r="H2323" s="174"/>
      <c r="I2323" s="174"/>
      <c r="J2323" s="174"/>
      <c r="K2323" s="174"/>
      <c r="L2323" s="174"/>
      <c r="M2323" s="174"/>
      <c r="N2323" s="174"/>
      <c r="O2323" s="174"/>
      <c r="P2323" s="174"/>
      <c r="Q2323" s="174"/>
      <c r="R2323" s="174"/>
      <c r="S2323" s="174"/>
      <c r="T2323" s="174"/>
      <c r="U2323" s="174"/>
      <c r="V2323" s="174"/>
      <c r="W2323" s="174"/>
      <c r="X2323" s="174"/>
      <c r="Y2323" s="174"/>
      <c r="Z2323" s="174"/>
      <c r="AA2323" s="174"/>
      <c r="AB2323" s="174"/>
      <c r="AC2323" s="174"/>
      <c r="AD2323" s="174"/>
      <c r="AE2323" s="174"/>
      <c r="AF2323" s="174"/>
      <c r="AG2323" s="174"/>
      <c r="AH2323" s="174"/>
      <c r="AI2323" s="174"/>
      <c r="AJ2323" s="174"/>
      <c r="AK2323" s="174"/>
      <c r="AL2323" s="174"/>
      <c r="AM2323" s="174"/>
      <c r="AN2323" s="174"/>
      <c r="AO2323" s="174"/>
      <c r="AP2323" s="174"/>
      <c r="AQ2323" s="174"/>
      <c r="AR2323" s="174"/>
      <c r="AS2323" s="174"/>
      <c r="AT2323" s="174"/>
      <c r="AU2323" s="174"/>
      <c r="AV2323" s="174"/>
      <c r="AW2323" s="174"/>
      <c r="AX2323" s="174"/>
      <c r="AY2323" s="174"/>
      <c r="AZ2323" s="174"/>
      <c r="BA2323" s="174"/>
      <c r="BB2323" s="174"/>
      <c r="BC2323" s="174"/>
      <c r="BD2323" s="174"/>
      <c r="BE2323" s="174"/>
      <c r="BF2323" s="174"/>
      <c r="BG2323" s="174"/>
      <c r="BH2323" s="174"/>
      <c r="BI2323" s="174"/>
      <c r="BJ2323" s="174"/>
      <c r="BK2323" s="174"/>
      <c r="BL2323" s="174"/>
      <c r="BM2323" s="174"/>
      <c r="BN2323" s="174"/>
      <c r="BO2323" s="174"/>
      <c r="BP2323" s="174"/>
      <c r="BQ2323" s="174"/>
      <c r="BR2323" s="174"/>
      <c r="BS2323" s="174"/>
      <c r="BT2323" s="174"/>
    </row>
    <row r="2324" spans="1:72" s="177" customFormat="1">
      <c r="A2324" s="176"/>
      <c r="B2324" s="176"/>
      <c r="C2324" s="178"/>
      <c r="D2324" s="176"/>
      <c r="E2324" s="174"/>
      <c r="F2324" s="174"/>
      <c r="G2324" s="174"/>
      <c r="H2324" s="174"/>
      <c r="I2324" s="174"/>
      <c r="J2324" s="174"/>
      <c r="K2324" s="174"/>
      <c r="L2324" s="174"/>
      <c r="M2324" s="174"/>
      <c r="N2324" s="174"/>
      <c r="O2324" s="174"/>
      <c r="P2324" s="174"/>
      <c r="Q2324" s="174"/>
      <c r="R2324" s="174"/>
      <c r="S2324" s="174"/>
      <c r="T2324" s="174"/>
      <c r="U2324" s="174"/>
      <c r="V2324" s="174"/>
      <c r="W2324" s="174"/>
      <c r="X2324" s="174"/>
      <c r="Y2324" s="174"/>
      <c r="Z2324" s="174"/>
      <c r="AA2324" s="174"/>
      <c r="AB2324" s="174"/>
      <c r="AC2324" s="174"/>
      <c r="AD2324" s="174"/>
      <c r="AE2324" s="174"/>
      <c r="AF2324" s="174"/>
      <c r="AG2324" s="174"/>
      <c r="AH2324" s="174"/>
      <c r="AI2324" s="174"/>
      <c r="AJ2324" s="174"/>
      <c r="AK2324" s="174"/>
      <c r="AL2324" s="174"/>
      <c r="AM2324" s="174"/>
      <c r="AN2324" s="174"/>
      <c r="AO2324" s="174"/>
      <c r="AP2324" s="174"/>
      <c r="AQ2324" s="174"/>
      <c r="AR2324" s="174"/>
      <c r="AS2324" s="174"/>
      <c r="AT2324" s="174"/>
      <c r="AU2324" s="174"/>
      <c r="AV2324" s="174"/>
      <c r="AW2324" s="174"/>
      <c r="AX2324" s="174"/>
      <c r="AY2324" s="174"/>
      <c r="AZ2324" s="174"/>
      <c r="BA2324" s="174"/>
      <c r="BB2324" s="174"/>
      <c r="BC2324" s="174"/>
      <c r="BD2324" s="174"/>
      <c r="BE2324" s="174"/>
      <c r="BF2324" s="174"/>
      <c r="BG2324" s="174"/>
      <c r="BH2324" s="174"/>
      <c r="BI2324" s="174"/>
      <c r="BJ2324" s="174"/>
      <c r="BK2324" s="174"/>
      <c r="BL2324" s="174"/>
      <c r="BM2324" s="174"/>
      <c r="BN2324" s="174"/>
      <c r="BO2324" s="174"/>
      <c r="BP2324" s="174"/>
      <c r="BQ2324" s="174"/>
      <c r="BR2324" s="174"/>
      <c r="BS2324" s="174"/>
      <c r="BT2324" s="174"/>
    </row>
    <row r="2325" spans="1:72" s="177" customFormat="1">
      <c r="A2325" s="176"/>
      <c r="B2325" s="176"/>
      <c r="C2325" s="178"/>
      <c r="D2325" s="176"/>
      <c r="E2325" s="174"/>
      <c r="F2325" s="174"/>
      <c r="G2325" s="174"/>
      <c r="H2325" s="174"/>
      <c r="I2325" s="174"/>
      <c r="J2325" s="174"/>
      <c r="K2325" s="174"/>
      <c r="L2325" s="174"/>
      <c r="M2325" s="174"/>
      <c r="N2325" s="174"/>
      <c r="O2325" s="174"/>
      <c r="P2325" s="174"/>
      <c r="Q2325" s="174"/>
      <c r="R2325" s="174"/>
      <c r="S2325" s="174"/>
      <c r="T2325" s="174"/>
      <c r="U2325" s="174"/>
      <c r="V2325" s="174"/>
      <c r="W2325" s="174"/>
      <c r="X2325" s="174"/>
      <c r="Y2325" s="174"/>
      <c r="Z2325" s="174"/>
      <c r="AA2325" s="174"/>
      <c r="AB2325" s="174"/>
      <c r="AC2325" s="174"/>
      <c r="AD2325" s="174"/>
      <c r="AE2325" s="174"/>
      <c r="AF2325" s="174"/>
      <c r="AG2325" s="174"/>
      <c r="AH2325" s="174"/>
      <c r="AI2325" s="174"/>
      <c r="AJ2325" s="174"/>
      <c r="AK2325" s="174"/>
      <c r="AL2325" s="174"/>
      <c r="AM2325" s="174"/>
      <c r="AN2325" s="174"/>
      <c r="AO2325" s="174"/>
      <c r="AP2325" s="174"/>
      <c r="AQ2325" s="174"/>
      <c r="AR2325" s="174"/>
      <c r="AS2325" s="174"/>
      <c r="AT2325" s="174"/>
      <c r="AU2325" s="174"/>
      <c r="AV2325" s="174"/>
      <c r="AW2325" s="174"/>
      <c r="AX2325" s="174"/>
      <c r="AY2325" s="174"/>
      <c r="AZ2325" s="174"/>
      <c r="BA2325" s="174"/>
      <c r="BB2325" s="174"/>
      <c r="BC2325" s="174"/>
      <c r="BD2325" s="174"/>
      <c r="BE2325" s="174"/>
      <c r="BF2325" s="174"/>
      <c r="BG2325" s="174"/>
      <c r="BH2325" s="174"/>
      <c r="BI2325" s="174"/>
      <c r="BJ2325" s="174"/>
      <c r="BK2325" s="174"/>
      <c r="BL2325" s="174"/>
      <c r="BM2325" s="174"/>
      <c r="BN2325" s="174"/>
      <c r="BO2325" s="174"/>
      <c r="BP2325" s="174"/>
      <c r="BQ2325" s="174"/>
      <c r="BR2325" s="174"/>
      <c r="BS2325" s="174"/>
      <c r="BT2325" s="174"/>
    </row>
    <row r="2326" spans="1:72" s="177" customFormat="1">
      <c r="A2326" s="176"/>
      <c r="B2326" s="176"/>
      <c r="C2326" s="178"/>
      <c r="D2326" s="176"/>
      <c r="E2326" s="174"/>
      <c r="F2326" s="174"/>
      <c r="G2326" s="174"/>
      <c r="H2326" s="174"/>
      <c r="I2326" s="174"/>
      <c r="J2326" s="174"/>
      <c r="K2326" s="174"/>
      <c r="L2326" s="174"/>
      <c r="M2326" s="174"/>
      <c r="N2326" s="174"/>
      <c r="O2326" s="174"/>
      <c r="P2326" s="174"/>
      <c r="Q2326" s="174"/>
      <c r="R2326" s="174"/>
      <c r="S2326" s="174"/>
      <c r="T2326" s="174"/>
      <c r="U2326" s="174"/>
      <c r="V2326" s="174"/>
      <c r="W2326" s="174"/>
      <c r="X2326" s="174"/>
      <c r="Y2326" s="174"/>
      <c r="Z2326" s="174"/>
      <c r="AA2326" s="174"/>
      <c r="AB2326" s="174"/>
      <c r="AC2326" s="174"/>
      <c r="AD2326" s="174"/>
      <c r="AE2326" s="174"/>
      <c r="AF2326" s="174"/>
      <c r="AG2326" s="174"/>
      <c r="AH2326" s="174"/>
      <c r="AI2326" s="174"/>
      <c r="AJ2326" s="174"/>
      <c r="AK2326" s="174"/>
      <c r="AL2326" s="174"/>
      <c r="AM2326" s="174"/>
      <c r="AN2326" s="174"/>
      <c r="AO2326" s="174"/>
      <c r="AP2326" s="174"/>
      <c r="AQ2326" s="174"/>
      <c r="AR2326" s="174"/>
      <c r="AS2326" s="174"/>
      <c r="AT2326" s="174"/>
      <c r="AU2326" s="174"/>
      <c r="AV2326" s="174"/>
      <c r="AW2326" s="174"/>
      <c r="AX2326" s="174"/>
      <c r="AY2326" s="174"/>
      <c r="AZ2326" s="174"/>
      <c r="BA2326" s="174"/>
      <c r="BB2326" s="174"/>
      <c r="BC2326" s="174"/>
      <c r="BD2326" s="174"/>
      <c r="BE2326" s="174"/>
      <c r="BF2326" s="174"/>
      <c r="BG2326" s="174"/>
      <c r="BH2326" s="174"/>
      <c r="BI2326" s="174"/>
      <c r="BJ2326" s="174"/>
      <c r="BK2326" s="174"/>
      <c r="BL2326" s="174"/>
      <c r="BM2326" s="174"/>
      <c r="BN2326" s="174"/>
      <c r="BO2326" s="174"/>
      <c r="BP2326" s="174"/>
      <c r="BQ2326" s="174"/>
      <c r="BR2326" s="174"/>
      <c r="BS2326" s="174"/>
      <c r="BT2326" s="174"/>
    </row>
    <row r="2327" spans="1:72" s="177" customFormat="1">
      <c r="A2327" s="176"/>
      <c r="B2327" s="176"/>
      <c r="C2327" s="178"/>
      <c r="D2327" s="176"/>
      <c r="E2327" s="174"/>
      <c r="F2327" s="174"/>
      <c r="G2327" s="174"/>
      <c r="H2327" s="174"/>
      <c r="I2327" s="174"/>
      <c r="J2327" s="174"/>
      <c r="K2327" s="174"/>
      <c r="L2327" s="174"/>
      <c r="M2327" s="174"/>
      <c r="N2327" s="174"/>
      <c r="O2327" s="174"/>
      <c r="P2327" s="174"/>
      <c r="Q2327" s="174"/>
      <c r="R2327" s="174"/>
      <c r="S2327" s="174"/>
      <c r="T2327" s="174"/>
      <c r="U2327" s="174"/>
      <c r="V2327" s="174"/>
      <c r="W2327" s="174"/>
      <c r="X2327" s="174"/>
      <c r="Y2327" s="174"/>
      <c r="Z2327" s="174"/>
      <c r="AA2327" s="174"/>
      <c r="AB2327" s="174"/>
      <c r="AC2327" s="174"/>
      <c r="AD2327" s="174"/>
      <c r="AE2327" s="174"/>
      <c r="AF2327" s="174"/>
      <c r="AG2327" s="174"/>
      <c r="AH2327" s="174"/>
      <c r="AI2327" s="174"/>
      <c r="AJ2327" s="174"/>
      <c r="AK2327" s="174"/>
      <c r="AL2327" s="174"/>
      <c r="AM2327" s="174"/>
      <c r="AN2327" s="174"/>
      <c r="AO2327" s="174"/>
      <c r="AP2327" s="174"/>
      <c r="AQ2327" s="174"/>
      <c r="AR2327" s="174"/>
      <c r="AS2327" s="174"/>
      <c r="AT2327" s="174"/>
      <c r="AU2327" s="174"/>
      <c r="AV2327" s="174"/>
      <c r="AW2327" s="174"/>
      <c r="AX2327" s="174"/>
      <c r="AY2327" s="174"/>
      <c r="AZ2327" s="174"/>
      <c r="BA2327" s="174"/>
      <c r="BB2327" s="174"/>
      <c r="BC2327" s="174"/>
      <c r="BD2327" s="174"/>
      <c r="BE2327" s="174"/>
      <c r="BF2327" s="174"/>
      <c r="BG2327" s="174"/>
      <c r="BH2327" s="174"/>
      <c r="BI2327" s="174"/>
      <c r="BJ2327" s="174"/>
      <c r="BK2327" s="174"/>
      <c r="BL2327" s="174"/>
      <c r="BM2327" s="174"/>
      <c r="BN2327" s="174"/>
      <c r="BO2327" s="174"/>
      <c r="BP2327" s="174"/>
      <c r="BQ2327" s="174"/>
      <c r="BR2327" s="174"/>
      <c r="BS2327" s="174"/>
      <c r="BT2327" s="174"/>
    </row>
    <row r="2328" spans="1:72" s="177" customFormat="1">
      <c r="A2328" s="176"/>
      <c r="B2328" s="176"/>
      <c r="C2328" s="178"/>
      <c r="D2328" s="176"/>
      <c r="E2328" s="174"/>
      <c r="F2328" s="174"/>
      <c r="G2328" s="174"/>
      <c r="H2328" s="174"/>
      <c r="I2328" s="174"/>
      <c r="J2328" s="174"/>
      <c r="K2328" s="174"/>
      <c r="L2328" s="174"/>
      <c r="M2328" s="174"/>
      <c r="N2328" s="174"/>
      <c r="O2328" s="174"/>
      <c r="P2328" s="174"/>
      <c r="Q2328" s="174"/>
      <c r="R2328" s="174"/>
      <c r="S2328" s="174"/>
      <c r="T2328" s="174"/>
      <c r="U2328" s="174"/>
      <c r="V2328" s="174"/>
      <c r="W2328" s="174"/>
      <c r="X2328" s="174"/>
      <c r="Y2328" s="174"/>
      <c r="Z2328" s="174"/>
      <c r="AA2328" s="174"/>
      <c r="AB2328" s="174"/>
      <c r="AC2328" s="174"/>
      <c r="AD2328" s="174"/>
      <c r="AE2328" s="174"/>
      <c r="AF2328" s="174"/>
      <c r="AG2328" s="174"/>
      <c r="AH2328" s="174"/>
      <c r="AI2328" s="174"/>
      <c r="AJ2328" s="174"/>
      <c r="AK2328" s="174"/>
      <c r="AL2328" s="174"/>
      <c r="AM2328" s="174"/>
      <c r="AN2328" s="174"/>
      <c r="AO2328" s="174"/>
      <c r="AP2328" s="174"/>
      <c r="AQ2328" s="174"/>
      <c r="AR2328" s="174"/>
      <c r="AS2328" s="174"/>
      <c r="AT2328" s="174"/>
      <c r="AU2328" s="174"/>
      <c r="AV2328" s="174"/>
      <c r="AW2328" s="174"/>
      <c r="AX2328" s="174"/>
      <c r="AY2328" s="174"/>
      <c r="AZ2328" s="174"/>
      <c r="BA2328" s="174"/>
      <c r="BB2328" s="174"/>
      <c r="BC2328" s="174"/>
      <c r="BD2328" s="174"/>
      <c r="BE2328" s="174"/>
      <c r="BF2328" s="174"/>
      <c r="BG2328" s="174"/>
      <c r="BH2328" s="174"/>
      <c r="BI2328" s="174"/>
      <c r="BJ2328" s="174"/>
      <c r="BK2328" s="174"/>
      <c r="BL2328" s="174"/>
      <c r="BM2328" s="174"/>
      <c r="BN2328" s="174"/>
      <c r="BO2328" s="174"/>
      <c r="BP2328" s="174"/>
      <c r="BQ2328" s="174"/>
      <c r="BR2328" s="174"/>
      <c r="BS2328" s="174"/>
      <c r="BT2328" s="174"/>
    </row>
    <row r="2329" spans="1:72" s="177" customFormat="1">
      <c r="A2329" s="176"/>
      <c r="B2329" s="176"/>
      <c r="C2329" s="178"/>
      <c r="D2329" s="176"/>
      <c r="E2329" s="174"/>
      <c r="F2329" s="174"/>
      <c r="G2329" s="174"/>
      <c r="H2329" s="174"/>
      <c r="I2329" s="174"/>
      <c r="J2329" s="174"/>
      <c r="K2329" s="174"/>
      <c r="L2329" s="174"/>
      <c r="M2329" s="174"/>
      <c r="N2329" s="174"/>
      <c r="O2329" s="174"/>
      <c r="P2329" s="174"/>
      <c r="Q2329" s="174"/>
      <c r="R2329" s="174"/>
      <c r="S2329" s="174"/>
      <c r="T2329" s="174"/>
      <c r="U2329" s="174"/>
      <c r="V2329" s="174"/>
      <c r="W2329" s="174"/>
      <c r="X2329" s="174"/>
      <c r="Y2329" s="174"/>
      <c r="Z2329" s="174"/>
      <c r="AA2329" s="174"/>
      <c r="AB2329" s="174"/>
      <c r="AC2329" s="174"/>
      <c r="AD2329" s="174"/>
      <c r="AE2329" s="174"/>
      <c r="AF2329" s="174"/>
      <c r="AG2329" s="174"/>
      <c r="AH2329" s="174"/>
      <c r="AI2329" s="174"/>
      <c r="AJ2329" s="174"/>
      <c r="AK2329" s="174"/>
      <c r="AL2329" s="174"/>
      <c r="AM2329" s="174"/>
      <c r="AN2329" s="174"/>
      <c r="AO2329" s="174"/>
      <c r="AP2329" s="174"/>
      <c r="AQ2329" s="174"/>
      <c r="AR2329" s="174"/>
      <c r="AS2329" s="174"/>
      <c r="AT2329" s="174"/>
      <c r="AU2329" s="174"/>
      <c r="AV2329" s="174"/>
      <c r="AW2329" s="174"/>
      <c r="AX2329" s="174"/>
      <c r="AY2329" s="174"/>
      <c r="AZ2329" s="174"/>
      <c r="BA2329" s="174"/>
      <c r="BB2329" s="174"/>
      <c r="BC2329" s="174"/>
      <c r="BD2329" s="174"/>
      <c r="BE2329" s="174"/>
      <c r="BF2329" s="174"/>
      <c r="BG2329" s="174"/>
      <c r="BH2329" s="174"/>
      <c r="BI2329" s="174"/>
      <c r="BJ2329" s="174"/>
      <c r="BK2329" s="174"/>
      <c r="BL2329" s="174"/>
      <c r="BM2329" s="174"/>
      <c r="BN2329" s="174"/>
      <c r="BO2329" s="174"/>
      <c r="BP2329" s="174"/>
      <c r="BQ2329" s="174"/>
      <c r="BR2329" s="174"/>
      <c r="BS2329" s="174"/>
      <c r="BT2329" s="174"/>
    </row>
    <row r="2330" spans="1:72" s="177" customFormat="1">
      <c r="A2330" s="176"/>
      <c r="B2330" s="176"/>
      <c r="C2330" s="178"/>
      <c r="D2330" s="176"/>
      <c r="E2330" s="174"/>
      <c r="F2330" s="174"/>
      <c r="G2330" s="174"/>
      <c r="H2330" s="174"/>
      <c r="I2330" s="174"/>
      <c r="J2330" s="174"/>
      <c r="K2330" s="174"/>
      <c r="L2330" s="174"/>
      <c r="M2330" s="174"/>
      <c r="N2330" s="174"/>
      <c r="O2330" s="174"/>
      <c r="P2330" s="174"/>
      <c r="Q2330" s="174"/>
      <c r="R2330" s="174"/>
      <c r="S2330" s="174"/>
      <c r="T2330" s="174"/>
      <c r="U2330" s="174"/>
      <c r="V2330" s="174"/>
      <c r="W2330" s="174"/>
      <c r="X2330" s="174"/>
      <c r="Y2330" s="174"/>
      <c r="Z2330" s="174"/>
      <c r="AA2330" s="174"/>
      <c r="AB2330" s="174"/>
      <c r="AC2330" s="174"/>
      <c r="AD2330" s="174"/>
      <c r="AE2330" s="174"/>
      <c r="AF2330" s="174"/>
      <c r="AG2330" s="174"/>
      <c r="AH2330" s="174"/>
      <c r="AI2330" s="174"/>
      <c r="AJ2330" s="174"/>
      <c r="AK2330" s="174"/>
      <c r="AL2330" s="174"/>
      <c r="AM2330" s="174"/>
      <c r="AN2330" s="174"/>
      <c r="AO2330" s="174"/>
      <c r="AP2330" s="174"/>
      <c r="AQ2330" s="174"/>
      <c r="AR2330" s="174"/>
      <c r="AS2330" s="174"/>
      <c r="AT2330" s="174"/>
      <c r="AU2330" s="174"/>
      <c r="AV2330" s="174"/>
      <c r="AW2330" s="174"/>
      <c r="AX2330" s="174"/>
      <c r="AY2330" s="174"/>
      <c r="AZ2330" s="174"/>
      <c r="BA2330" s="174"/>
      <c r="BB2330" s="174"/>
      <c r="BC2330" s="174"/>
      <c r="BD2330" s="174"/>
      <c r="BE2330" s="174"/>
      <c r="BF2330" s="174"/>
      <c r="BG2330" s="174"/>
      <c r="BH2330" s="174"/>
      <c r="BI2330" s="174"/>
      <c r="BJ2330" s="174"/>
      <c r="BK2330" s="174"/>
      <c r="BL2330" s="174"/>
      <c r="BM2330" s="174"/>
      <c r="BN2330" s="174"/>
      <c r="BO2330" s="174"/>
      <c r="BP2330" s="174"/>
      <c r="BQ2330" s="174"/>
      <c r="BR2330" s="174"/>
      <c r="BS2330" s="174"/>
      <c r="BT2330" s="174"/>
    </row>
    <row r="2331" spans="1:72" s="177" customFormat="1">
      <c r="A2331" s="176"/>
      <c r="B2331" s="176"/>
      <c r="C2331" s="178"/>
      <c r="D2331" s="176"/>
      <c r="E2331" s="174"/>
      <c r="F2331" s="174"/>
      <c r="G2331" s="174"/>
      <c r="H2331" s="174"/>
      <c r="I2331" s="174"/>
      <c r="J2331" s="174"/>
      <c r="K2331" s="174"/>
      <c r="L2331" s="174"/>
      <c r="M2331" s="174"/>
      <c r="N2331" s="174"/>
      <c r="O2331" s="174"/>
      <c r="P2331" s="174"/>
      <c r="Q2331" s="174"/>
      <c r="R2331" s="174"/>
      <c r="S2331" s="174"/>
      <c r="T2331" s="174"/>
      <c r="U2331" s="174"/>
      <c r="V2331" s="174"/>
      <c r="W2331" s="174"/>
      <c r="X2331" s="174"/>
      <c r="Y2331" s="174"/>
      <c r="Z2331" s="174"/>
      <c r="AA2331" s="174"/>
      <c r="AB2331" s="174"/>
      <c r="AC2331" s="174"/>
      <c r="AD2331" s="174"/>
      <c r="AE2331" s="174"/>
      <c r="AF2331" s="174"/>
      <c r="AG2331" s="174"/>
      <c r="AH2331" s="174"/>
      <c r="AI2331" s="174"/>
      <c r="AJ2331" s="174"/>
      <c r="AK2331" s="174"/>
      <c r="AL2331" s="174"/>
      <c r="AM2331" s="174"/>
      <c r="AN2331" s="174"/>
      <c r="AO2331" s="174"/>
      <c r="AP2331" s="174"/>
      <c r="AQ2331" s="174"/>
      <c r="AR2331" s="174"/>
      <c r="AS2331" s="174"/>
      <c r="AT2331" s="174"/>
      <c r="AU2331" s="174"/>
      <c r="AV2331" s="174"/>
      <c r="AW2331" s="174"/>
      <c r="AX2331" s="174"/>
      <c r="AY2331" s="174"/>
      <c r="AZ2331" s="174"/>
      <c r="BA2331" s="174"/>
      <c r="BB2331" s="174"/>
      <c r="BC2331" s="174"/>
      <c r="BD2331" s="174"/>
      <c r="BE2331" s="174"/>
      <c r="BF2331" s="174"/>
      <c r="BG2331" s="174"/>
      <c r="BH2331" s="174"/>
      <c r="BI2331" s="174"/>
      <c r="BJ2331" s="174"/>
      <c r="BK2331" s="174"/>
      <c r="BL2331" s="174"/>
      <c r="BM2331" s="174"/>
      <c r="BN2331" s="174"/>
      <c r="BO2331" s="174"/>
      <c r="BP2331" s="174"/>
      <c r="BQ2331" s="174"/>
      <c r="BR2331" s="174"/>
      <c r="BS2331" s="174"/>
      <c r="BT2331" s="174"/>
    </row>
    <row r="2332" spans="1:72" s="177" customFormat="1">
      <c r="A2332" s="176"/>
      <c r="B2332" s="176"/>
      <c r="C2332" s="178"/>
      <c r="D2332" s="176"/>
      <c r="E2332" s="174"/>
      <c r="F2332" s="174"/>
      <c r="G2332" s="174"/>
      <c r="H2332" s="174"/>
      <c r="I2332" s="174"/>
      <c r="J2332" s="174"/>
      <c r="K2332" s="174"/>
      <c r="L2332" s="174"/>
      <c r="M2332" s="174"/>
      <c r="N2332" s="174"/>
      <c r="O2332" s="174"/>
      <c r="P2332" s="174"/>
      <c r="Q2332" s="174"/>
      <c r="R2332" s="174"/>
      <c r="S2332" s="174"/>
      <c r="T2332" s="174"/>
      <c r="U2332" s="174"/>
      <c r="V2332" s="174"/>
      <c r="W2332" s="174"/>
      <c r="X2332" s="174"/>
      <c r="Y2332" s="174"/>
      <c r="Z2332" s="174"/>
      <c r="AA2332" s="174"/>
      <c r="AB2332" s="174"/>
      <c r="AC2332" s="174"/>
      <c r="AD2332" s="174"/>
      <c r="AE2332" s="174"/>
      <c r="AF2332" s="174"/>
      <c r="AG2332" s="174"/>
      <c r="AH2332" s="174"/>
      <c r="AI2332" s="174"/>
      <c r="AJ2332" s="174"/>
      <c r="AK2332" s="174"/>
      <c r="AL2332" s="174"/>
      <c r="AM2332" s="174"/>
      <c r="AN2332" s="174"/>
      <c r="AO2332" s="174"/>
      <c r="AP2332" s="174"/>
      <c r="AQ2332" s="174"/>
      <c r="AR2332" s="174"/>
      <c r="AS2332" s="174"/>
      <c r="AT2332" s="174"/>
      <c r="AU2332" s="174"/>
      <c r="AV2332" s="174"/>
      <c r="AW2332" s="174"/>
      <c r="AX2332" s="174"/>
      <c r="AY2332" s="174"/>
      <c r="AZ2332" s="174"/>
      <c r="BA2332" s="174"/>
      <c r="BB2332" s="174"/>
      <c r="BC2332" s="174"/>
      <c r="BD2332" s="174"/>
      <c r="BE2332" s="174"/>
      <c r="BF2332" s="174"/>
      <c r="BG2332" s="174"/>
      <c r="BH2332" s="174"/>
      <c r="BI2332" s="174"/>
      <c r="BJ2332" s="174"/>
      <c r="BK2332" s="174"/>
      <c r="BL2332" s="174"/>
      <c r="BM2332" s="174"/>
      <c r="BN2332" s="174"/>
      <c r="BO2332" s="174"/>
      <c r="BP2332" s="174"/>
      <c r="BQ2332" s="174"/>
      <c r="BR2332" s="174"/>
      <c r="BS2332" s="174"/>
      <c r="BT2332" s="174"/>
    </row>
    <row r="2333" spans="1:72" s="177" customFormat="1">
      <c r="A2333" s="176"/>
      <c r="B2333" s="176"/>
      <c r="C2333" s="178"/>
      <c r="D2333" s="176"/>
      <c r="E2333" s="174"/>
      <c r="F2333" s="174"/>
      <c r="G2333" s="174"/>
      <c r="H2333" s="174"/>
      <c r="I2333" s="174"/>
      <c r="J2333" s="174"/>
      <c r="K2333" s="174"/>
      <c r="L2333" s="174"/>
      <c r="M2333" s="174"/>
      <c r="N2333" s="174"/>
      <c r="O2333" s="174"/>
      <c r="P2333" s="174"/>
      <c r="Q2333" s="174"/>
      <c r="R2333" s="174"/>
      <c r="S2333" s="174"/>
      <c r="T2333" s="174"/>
      <c r="U2333" s="174"/>
      <c r="V2333" s="174"/>
      <c r="W2333" s="174"/>
      <c r="X2333" s="174"/>
      <c r="Y2333" s="174"/>
      <c r="Z2333" s="174"/>
      <c r="AA2333" s="174"/>
      <c r="AB2333" s="174"/>
      <c r="AC2333" s="174"/>
      <c r="AD2333" s="174"/>
      <c r="AE2333" s="174"/>
      <c r="AF2333" s="174"/>
      <c r="AG2333" s="174"/>
      <c r="AH2333" s="174"/>
      <c r="AI2333" s="174"/>
      <c r="AJ2333" s="174"/>
      <c r="AK2333" s="174"/>
      <c r="AL2333" s="174"/>
      <c r="AM2333" s="174"/>
      <c r="AN2333" s="174"/>
      <c r="AO2333" s="174"/>
      <c r="AP2333" s="174"/>
      <c r="AQ2333" s="174"/>
      <c r="AR2333" s="174"/>
      <c r="AS2333" s="174"/>
      <c r="AT2333" s="174"/>
      <c r="AU2333" s="174"/>
      <c r="AV2333" s="174"/>
      <c r="AW2333" s="174"/>
      <c r="AX2333" s="174"/>
      <c r="AY2333" s="174"/>
      <c r="AZ2333" s="174"/>
      <c r="BA2333" s="174"/>
      <c r="BB2333" s="174"/>
      <c r="BC2333" s="174"/>
      <c r="BD2333" s="174"/>
      <c r="BE2333" s="174"/>
      <c r="BF2333" s="174"/>
      <c r="BG2333" s="174"/>
      <c r="BH2333" s="174"/>
      <c r="BI2333" s="174"/>
      <c r="BJ2333" s="174"/>
      <c r="BK2333" s="174"/>
      <c r="BL2333" s="174"/>
      <c r="BM2333" s="174"/>
      <c r="BN2333" s="174"/>
      <c r="BO2333" s="174"/>
      <c r="BP2333" s="174"/>
      <c r="BQ2333" s="174"/>
      <c r="BR2333" s="174"/>
      <c r="BS2333" s="174"/>
      <c r="BT2333" s="174"/>
    </row>
    <row r="2334" spans="1:72" s="177" customFormat="1">
      <c r="A2334" s="176"/>
      <c r="B2334" s="176"/>
      <c r="C2334" s="178"/>
      <c r="D2334" s="176"/>
      <c r="E2334" s="174"/>
      <c r="F2334" s="174"/>
      <c r="G2334" s="174"/>
      <c r="H2334" s="174"/>
      <c r="I2334" s="174"/>
      <c r="J2334" s="174"/>
      <c r="K2334" s="174"/>
      <c r="L2334" s="174"/>
      <c r="M2334" s="174"/>
      <c r="N2334" s="174"/>
      <c r="O2334" s="174"/>
      <c r="P2334" s="174"/>
      <c r="Q2334" s="174"/>
      <c r="R2334" s="174"/>
      <c r="S2334" s="174"/>
      <c r="T2334" s="174"/>
      <c r="U2334" s="174"/>
      <c r="V2334" s="174"/>
      <c r="W2334" s="174"/>
      <c r="X2334" s="174"/>
      <c r="Y2334" s="174"/>
      <c r="Z2334" s="174"/>
      <c r="AA2334" s="174"/>
      <c r="AB2334" s="174"/>
      <c r="AC2334" s="174"/>
      <c r="AD2334" s="174"/>
      <c r="AE2334" s="174"/>
      <c r="AF2334" s="174"/>
      <c r="AG2334" s="174"/>
      <c r="AH2334" s="174"/>
      <c r="AI2334" s="174"/>
      <c r="AJ2334" s="174"/>
      <c r="AK2334" s="174"/>
      <c r="AL2334" s="174"/>
      <c r="AM2334" s="174"/>
      <c r="AN2334" s="174"/>
      <c r="AO2334" s="174"/>
      <c r="AP2334" s="174"/>
      <c r="AQ2334" s="174"/>
      <c r="AR2334" s="174"/>
      <c r="AS2334" s="174"/>
      <c r="AT2334" s="174"/>
      <c r="AU2334" s="174"/>
      <c r="AV2334" s="174"/>
      <c r="AW2334" s="174"/>
      <c r="AX2334" s="174"/>
      <c r="AY2334" s="174"/>
      <c r="AZ2334" s="174"/>
      <c r="BA2334" s="174"/>
      <c r="BB2334" s="174"/>
      <c r="BC2334" s="174"/>
      <c r="BD2334" s="174"/>
      <c r="BE2334" s="174"/>
      <c r="BF2334" s="174"/>
      <c r="BG2334" s="174"/>
      <c r="BH2334" s="174"/>
      <c r="BI2334" s="174"/>
      <c r="BJ2334" s="174"/>
      <c r="BK2334" s="174"/>
      <c r="BL2334" s="174"/>
      <c r="BM2334" s="174"/>
      <c r="BN2334" s="174"/>
      <c r="BO2334" s="174"/>
      <c r="BP2334" s="174"/>
      <c r="BQ2334" s="174"/>
      <c r="BR2334" s="174"/>
      <c r="BS2334" s="174"/>
      <c r="BT2334" s="174"/>
    </row>
    <row r="2335" spans="1:72" s="177" customFormat="1">
      <c r="A2335" s="176"/>
      <c r="B2335" s="176"/>
      <c r="C2335" s="178"/>
      <c r="D2335" s="176"/>
      <c r="E2335" s="174"/>
      <c r="F2335" s="174"/>
      <c r="G2335" s="174"/>
      <c r="H2335" s="174"/>
      <c r="I2335" s="174"/>
      <c r="J2335" s="174"/>
      <c r="K2335" s="174"/>
      <c r="L2335" s="174"/>
      <c r="M2335" s="174"/>
      <c r="N2335" s="174"/>
      <c r="O2335" s="174"/>
      <c r="P2335" s="174"/>
      <c r="Q2335" s="174"/>
      <c r="R2335" s="174"/>
      <c r="S2335" s="174"/>
      <c r="T2335" s="174"/>
      <c r="U2335" s="174"/>
      <c r="V2335" s="174"/>
      <c r="W2335" s="174"/>
      <c r="X2335" s="174"/>
      <c r="Y2335" s="174"/>
      <c r="Z2335" s="174"/>
      <c r="AA2335" s="174"/>
      <c r="AB2335" s="174"/>
      <c r="AC2335" s="174"/>
      <c r="AD2335" s="174"/>
      <c r="AE2335" s="174"/>
      <c r="AF2335" s="174"/>
      <c r="AG2335" s="174"/>
      <c r="AH2335" s="174"/>
      <c r="AI2335" s="174"/>
      <c r="AJ2335" s="174"/>
      <c r="AK2335" s="174"/>
      <c r="AL2335" s="174"/>
      <c r="AM2335" s="174"/>
      <c r="AN2335" s="174"/>
      <c r="AO2335" s="174"/>
      <c r="AP2335" s="174"/>
      <c r="AQ2335" s="174"/>
      <c r="AR2335" s="174"/>
      <c r="AS2335" s="174"/>
      <c r="AT2335" s="174"/>
      <c r="AU2335" s="174"/>
      <c r="AV2335" s="174"/>
      <c r="AW2335" s="174"/>
      <c r="AX2335" s="174"/>
      <c r="AY2335" s="174"/>
      <c r="AZ2335" s="174"/>
      <c r="BA2335" s="174"/>
      <c r="BB2335" s="174"/>
      <c r="BC2335" s="174"/>
      <c r="BD2335" s="174"/>
      <c r="BE2335" s="174"/>
      <c r="BF2335" s="174"/>
      <c r="BG2335" s="174"/>
      <c r="BH2335" s="174"/>
      <c r="BI2335" s="174"/>
      <c r="BJ2335" s="174"/>
      <c r="BK2335" s="174"/>
      <c r="BL2335" s="174"/>
      <c r="BM2335" s="174"/>
      <c r="BN2335" s="174"/>
      <c r="BO2335" s="174"/>
      <c r="BP2335" s="174"/>
      <c r="BQ2335" s="174"/>
      <c r="BR2335" s="174"/>
      <c r="BS2335" s="174"/>
      <c r="BT2335" s="174"/>
    </row>
    <row r="2336" spans="1:72" s="177" customFormat="1">
      <c r="A2336" s="176"/>
      <c r="B2336" s="176"/>
      <c r="C2336" s="178"/>
      <c r="D2336" s="176"/>
      <c r="E2336" s="174"/>
      <c r="F2336" s="174"/>
      <c r="G2336" s="174"/>
      <c r="H2336" s="174"/>
      <c r="I2336" s="174"/>
      <c r="J2336" s="174"/>
      <c r="K2336" s="174"/>
      <c r="L2336" s="174"/>
      <c r="M2336" s="174"/>
      <c r="N2336" s="174"/>
      <c r="O2336" s="174"/>
      <c r="P2336" s="174"/>
      <c r="Q2336" s="174"/>
      <c r="R2336" s="174"/>
      <c r="S2336" s="174"/>
      <c r="T2336" s="174"/>
      <c r="U2336" s="174"/>
      <c r="V2336" s="174"/>
      <c r="W2336" s="174"/>
      <c r="X2336" s="174"/>
      <c r="Y2336" s="174"/>
      <c r="Z2336" s="174"/>
      <c r="AA2336" s="174"/>
      <c r="AB2336" s="174"/>
      <c r="AC2336" s="174"/>
      <c r="AD2336" s="174"/>
      <c r="AE2336" s="174"/>
      <c r="AF2336" s="174"/>
      <c r="AG2336" s="174"/>
      <c r="AH2336" s="174"/>
      <c r="AI2336" s="174"/>
      <c r="AJ2336" s="174"/>
      <c r="AK2336" s="174"/>
      <c r="AL2336" s="174"/>
      <c r="AM2336" s="174"/>
      <c r="AN2336" s="174"/>
      <c r="AO2336" s="174"/>
      <c r="AP2336" s="174"/>
      <c r="AQ2336" s="174"/>
      <c r="AR2336" s="174"/>
      <c r="AS2336" s="174"/>
      <c r="AT2336" s="174"/>
      <c r="AU2336" s="174"/>
      <c r="AV2336" s="174"/>
      <c r="AW2336" s="174"/>
      <c r="AX2336" s="174"/>
      <c r="AY2336" s="174"/>
      <c r="AZ2336" s="174"/>
      <c r="BA2336" s="174"/>
      <c r="BB2336" s="174"/>
      <c r="BC2336" s="174"/>
      <c r="BD2336" s="174"/>
      <c r="BE2336" s="174"/>
      <c r="BF2336" s="174"/>
      <c r="BG2336" s="174"/>
      <c r="BH2336" s="174"/>
      <c r="BI2336" s="174"/>
      <c r="BJ2336" s="174"/>
      <c r="BK2336" s="174"/>
      <c r="BL2336" s="174"/>
      <c r="BM2336" s="174"/>
      <c r="BN2336" s="174"/>
      <c r="BO2336" s="174"/>
      <c r="BP2336" s="174"/>
      <c r="BQ2336" s="174"/>
      <c r="BR2336" s="174"/>
      <c r="BS2336" s="174"/>
      <c r="BT2336" s="174"/>
    </row>
    <row r="2337" spans="1:72" s="177" customFormat="1">
      <c r="A2337" s="176"/>
      <c r="B2337" s="176"/>
      <c r="C2337" s="178"/>
      <c r="D2337" s="176"/>
      <c r="E2337" s="174"/>
      <c r="F2337" s="174"/>
      <c r="G2337" s="174"/>
      <c r="H2337" s="174"/>
      <c r="I2337" s="174"/>
      <c r="J2337" s="174"/>
      <c r="K2337" s="174"/>
      <c r="L2337" s="174"/>
      <c r="M2337" s="174"/>
      <c r="N2337" s="174"/>
      <c r="O2337" s="174"/>
      <c r="P2337" s="174"/>
      <c r="Q2337" s="174"/>
      <c r="R2337" s="174"/>
      <c r="S2337" s="174"/>
      <c r="T2337" s="174"/>
      <c r="U2337" s="174"/>
      <c r="V2337" s="174"/>
      <c r="W2337" s="174"/>
      <c r="X2337" s="174"/>
      <c r="Y2337" s="174"/>
      <c r="Z2337" s="174"/>
      <c r="AA2337" s="174"/>
      <c r="AB2337" s="174"/>
      <c r="AC2337" s="174"/>
      <c r="AD2337" s="174"/>
      <c r="AE2337" s="174"/>
      <c r="AF2337" s="174"/>
      <c r="AG2337" s="174"/>
      <c r="AH2337" s="174"/>
      <c r="AI2337" s="174"/>
      <c r="AJ2337" s="174"/>
      <c r="AK2337" s="174"/>
      <c r="AL2337" s="174"/>
      <c r="AM2337" s="174"/>
      <c r="AN2337" s="174"/>
      <c r="AO2337" s="174"/>
      <c r="AP2337" s="174"/>
      <c r="AQ2337" s="174"/>
      <c r="AR2337" s="174"/>
      <c r="AS2337" s="174"/>
      <c r="AT2337" s="174"/>
      <c r="AU2337" s="174"/>
      <c r="AV2337" s="174"/>
      <c r="AW2337" s="174"/>
      <c r="AX2337" s="174"/>
      <c r="AY2337" s="174"/>
      <c r="AZ2337" s="174"/>
      <c r="BA2337" s="174"/>
      <c r="BB2337" s="174"/>
      <c r="BC2337" s="174"/>
      <c r="BD2337" s="174"/>
      <c r="BE2337" s="174"/>
      <c r="BF2337" s="174"/>
      <c r="BG2337" s="174"/>
      <c r="BH2337" s="174"/>
      <c r="BI2337" s="174"/>
      <c r="BJ2337" s="174"/>
      <c r="BK2337" s="174"/>
      <c r="BL2337" s="174"/>
      <c r="BM2337" s="174"/>
      <c r="BN2337" s="174"/>
      <c r="BO2337" s="174"/>
      <c r="BP2337" s="174"/>
      <c r="BQ2337" s="174"/>
      <c r="BR2337" s="174"/>
      <c r="BS2337" s="174"/>
      <c r="BT2337" s="174"/>
    </row>
    <row r="2338" spans="1:72" s="177" customFormat="1">
      <c r="A2338" s="176"/>
      <c r="B2338" s="176"/>
      <c r="C2338" s="178"/>
      <c r="D2338" s="176"/>
      <c r="E2338" s="174"/>
      <c r="F2338" s="174"/>
      <c r="G2338" s="174"/>
      <c r="H2338" s="174"/>
      <c r="I2338" s="174"/>
      <c r="J2338" s="174"/>
      <c r="K2338" s="174"/>
      <c r="L2338" s="174"/>
      <c r="M2338" s="174"/>
      <c r="N2338" s="174"/>
      <c r="O2338" s="174"/>
      <c r="P2338" s="174"/>
      <c r="Q2338" s="174"/>
      <c r="R2338" s="174"/>
      <c r="S2338" s="174"/>
      <c r="T2338" s="174"/>
      <c r="U2338" s="174"/>
      <c r="V2338" s="174"/>
      <c r="W2338" s="174"/>
      <c r="X2338" s="174"/>
      <c r="Y2338" s="174"/>
      <c r="Z2338" s="174"/>
      <c r="AA2338" s="174"/>
      <c r="AB2338" s="174"/>
      <c r="AC2338" s="174"/>
      <c r="AD2338" s="174"/>
      <c r="AE2338" s="174"/>
      <c r="AF2338" s="174"/>
      <c r="AG2338" s="174"/>
      <c r="AH2338" s="174"/>
      <c r="AI2338" s="174"/>
      <c r="AJ2338" s="174"/>
      <c r="AK2338" s="174"/>
      <c r="AL2338" s="174"/>
      <c r="AM2338" s="174"/>
      <c r="AN2338" s="174"/>
      <c r="AO2338" s="174"/>
      <c r="AP2338" s="174"/>
      <c r="AQ2338" s="174"/>
      <c r="AR2338" s="174"/>
      <c r="AS2338" s="174"/>
      <c r="AT2338" s="174"/>
      <c r="AU2338" s="174"/>
      <c r="AV2338" s="174"/>
      <c r="AW2338" s="174"/>
      <c r="AX2338" s="174"/>
      <c r="AY2338" s="174"/>
      <c r="AZ2338" s="174"/>
      <c r="BA2338" s="174"/>
      <c r="BB2338" s="174"/>
      <c r="BC2338" s="174"/>
      <c r="BD2338" s="174"/>
      <c r="BE2338" s="174"/>
      <c r="BF2338" s="174"/>
      <c r="BG2338" s="174"/>
      <c r="BH2338" s="174"/>
      <c r="BI2338" s="174"/>
      <c r="BJ2338" s="174"/>
      <c r="BK2338" s="174"/>
      <c r="BL2338" s="174"/>
      <c r="BM2338" s="174"/>
      <c r="BN2338" s="174"/>
      <c r="BO2338" s="174"/>
      <c r="BP2338" s="174"/>
      <c r="BQ2338" s="174"/>
      <c r="BR2338" s="174"/>
      <c r="BS2338" s="174"/>
      <c r="BT2338" s="174"/>
    </row>
    <row r="2339" spans="1:72" s="177" customFormat="1">
      <c r="A2339" s="176"/>
      <c r="B2339" s="176"/>
      <c r="C2339" s="178"/>
      <c r="D2339" s="176"/>
      <c r="E2339" s="174"/>
      <c r="F2339" s="174"/>
      <c r="G2339" s="174"/>
      <c r="H2339" s="174"/>
      <c r="I2339" s="174"/>
      <c r="J2339" s="174"/>
      <c r="K2339" s="174"/>
      <c r="L2339" s="174"/>
      <c r="M2339" s="174"/>
      <c r="N2339" s="174"/>
      <c r="O2339" s="174"/>
      <c r="P2339" s="174"/>
      <c r="Q2339" s="174"/>
      <c r="R2339" s="174"/>
      <c r="S2339" s="174"/>
      <c r="T2339" s="174"/>
      <c r="U2339" s="174"/>
      <c r="V2339" s="174"/>
      <c r="W2339" s="174"/>
      <c r="X2339" s="174"/>
      <c r="Y2339" s="174"/>
      <c r="Z2339" s="174"/>
      <c r="AA2339" s="174"/>
      <c r="AB2339" s="174"/>
      <c r="AC2339" s="174"/>
      <c r="AD2339" s="174"/>
      <c r="AE2339" s="174"/>
      <c r="AF2339" s="174"/>
      <c r="AG2339" s="174"/>
      <c r="AH2339" s="174"/>
      <c r="AI2339" s="174"/>
      <c r="AJ2339" s="174"/>
      <c r="AK2339" s="174"/>
      <c r="AL2339" s="174"/>
      <c r="AM2339" s="174"/>
      <c r="AN2339" s="174"/>
      <c r="AO2339" s="174"/>
      <c r="AP2339" s="174"/>
      <c r="AQ2339" s="174"/>
      <c r="AR2339" s="174"/>
      <c r="AS2339" s="174"/>
      <c r="AT2339" s="174"/>
      <c r="AU2339" s="174"/>
      <c r="AV2339" s="174"/>
      <c r="AW2339" s="174"/>
      <c r="AX2339" s="174"/>
      <c r="AY2339" s="174"/>
      <c r="AZ2339" s="174"/>
      <c r="BA2339" s="174"/>
      <c r="BB2339" s="174"/>
      <c r="BC2339" s="174"/>
      <c r="BD2339" s="174"/>
      <c r="BE2339" s="174"/>
      <c r="BF2339" s="174"/>
      <c r="BG2339" s="174"/>
      <c r="BH2339" s="174"/>
      <c r="BI2339" s="174"/>
      <c r="BJ2339" s="174"/>
      <c r="BK2339" s="174"/>
      <c r="BL2339" s="174"/>
      <c r="BM2339" s="174"/>
      <c r="BN2339" s="174"/>
      <c r="BO2339" s="174"/>
      <c r="BP2339" s="174"/>
      <c r="BQ2339" s="174"/>
      <c r="BR2339" s="174"/>
      <c r="BS2339" s="174"/>
      <c r="BT2339" s="174"/>
    </row>
    <row r="2340" spans="1:72" s="177" customFormat="1">
      <c r="A2340" s="176"/>
      <c r="B2340" s="176"/>
      <c r="C2340" s="178"/>
      <c r="D2340" s="176"/>
      <c r="E2340" s="174"/>
      <c r="F2340" s="174"/>
      <c r="G2340" s="174"/>
      <c r="H2340" s="174"/>
      <c r="I2340" s="174"/>
      <c r="J2340" s="174"/>
      <c r="K2340" s="174"/>
      <c r="L2340" s="174"/>
      <c r="M2340" s="174"/>
      <c r="N2340" s="174"/>
      <c r="O2340" s="174"/>
      <c r="P2340" s="174"/>
      <c r="Q2340" s="174"/>
      <c r="R2340" s="174"/>
      <c r="S2340" s="174"/>
      <c r="T2340" s="174"/>
      <c r="U2340" s="174"/>
      <c r="V2340" s="174"/>
      <c r="W2340" s="174"/>
      <c r="X2340" s="174"/>
      <c r="Y2340" s="174"/>
      <c r="Z2340" s="174"/>
      <c r="AA2340" s="174"/>
      <c r="AB2340" s="174"/>
      <c r="AC2340" s="174"/>
      <c r="AD2340" s="174"/>
      <c r="AE2340" s="174"/>
      <c r="AF2340" s="174"/>
      <c r="AG2340" s="174"/>
      <c r="AH2340" s="174"/>
      <c r="AI2340" s="174"/>
      <c r="AJ2340" s="174"/>
      <c r="AK2340" s="174"/>
      <c r="AL2340" s="174"/>
      <c r="AM2340" s="174"/>
      <c r="AN2340" s="174"/>
      <c r="AO2340" s="174"/>
      <c r="AP2340" s="174"/>
      <c r="AQ2340" s="174"/>
      <c r="AR2340" s="174"/>
      <c r="AS2340" s="174"/>
      <c r="AT2340" s="174"/>
      <c r="AU2340" s="174"/>
      <c r="AV2340" s="174"/>
      <c r="AW2340" s="174"/>
      <c r="AX2340" s="174"/>
      <c r="AY2340" s="174"/>
      <c r="AZ2340" s="174"/>
      <c r="BA2340" s="174"/>
      <c r="BB2340" s="174"/>
      <c r="BC2340" s="174"/>
      <c r="BD2340" s="174"/>
      <c r="BE2340" s="174"/>
      <c r="BF2340" s="174"/>
      <c r="BG2340" s="174"/>
      <c r="BH2340" s="174"/>
      <c r="BI2340" s="174"/>
      <c r="BJ2340" s="174"/>
      <c r="BK2340" s="174"/>
      <c r="BL2340" s="174"/>
      <c r="BM2340" s="174"/>
      <c r="BN2340" s="174"/>
      <c r="BO2340" s="174"/>
      <c r="BP2340" s="174"/>
      <c r="BQ2340" s="174"/>
      <c r="BR2340" s="174"/>
      <c r="BS2340" s="174"/>
      <c r="BT2340" s="174"/>
    </row>
    <row r="2341" spans="1:72" s="177" customFormat="1">
      <c r="A2341" s="176"/>
      <c r="B2341" s="176"/>
      <c r="C2341" s="178"/>
      <c r="D2341" s="176"/>
      <c r="E2341" s="174"/>
      <c r="F2341" s="174"/>
      <c r="G2341" s="174"/>
      <c r="H2341" s="174"/>
      <c r="I2341" s="174"/>
      <c r="J2341" s="174"/>
      <c r="K2341" s="174"/>
      <c r="L2341" s="174"/>
      <c r="M2341" s="174"/>
      <c r="N2341" s="174"/>
      <c r="O2341" s="174"/>
      <c r="P2341" s="174"/>
      <c r="Q2341" s="174"/>
      <c r="R2341" s="174"/>
      <c r="S2341" s="174"/>
      <c r="T2341" s="174"/>
      <c r="U2341" s="174"/>
      <c r="V2341" s="174"/>
      <c r="W2341" s="174"/>
      <c r="X2341" s="174"/>
      <c r="Y2341" s="174"/>
      <c r="Z2341" s="174"/>
      <c r="AA2341" s="174"/>
      <c r="AB2341" s="174"/>
      <c r="AC2341" s="174"/>
      <c r="AD2341" s="174"/>
      <c r="AE2341" s="174"/>
      <c r="AF2341" s="174"/>
      <c r="AG2341" s="174"/>
      <c r="AH2341" s="174"/>
      <c r="AI2341" s="174"/>
      <c r="AJ2341" s="174"/>
      <c r="AK2341" s="174"/>
      <c r="AL2341" s="174"/>
      <c r="AM2341" s="174"/>
      <c r="AN2341" s="174"/>
      <c r="AO2341" s="174"/>
      <c r="AP2341" s="174"/>
      <c r="AQ2341" s="174"/>
      <c r="AR2341" s="174"/>
      <c r="AS2341" s="174"/>
      <c r="AT2341" s="174"/>
      <c r="AU2341" s="174"/>
      <c r="AV2341" s="174"/>
      <c r="AW2341" s="174"/>
      <c r="AX2341" s="174"/>
      <c r="AY2341" s="174"/>
      <c r="AZ2341" s="174"/>
      <c r="BA2341" s="174"/>
      <c r="BB2341" s="174"/>
      <c r="BC2341" s="174"/>
      <c r="BD2341" s="174"/>
      <c r="BE2341" s="174"/>
      <c r="BF2341" s="174"/>
      <c r="BG2341" s="174"/>
      <c r="BH2341" s="174"/>
      <c r="BI2341" s="174"/>
      <c r="BJ2341" s="174"/>
      <c r="BK2341" s="174"/>
      <c r="BL2341" s="174"/>
      <c r="BM2341" s="174"/>
      <c r="BN2341" s="174"/>
      <c r="BO2341" s="174"/>
      <c r="BP2341" s="174"/>
      <c r="BQ2341" s="174"/>
      <c r="BR2341" s="174"/>
      <c r="BS2341" s="174"/>
      <c r="BT2341" s="174"/>
    </row>
    <row r="2342" spans="1:72" s="177" customFormat="1">
      <c r="A2342" s="176"/>
      <c r="B2342" s="176"/>
      <c r="C2342" s="178"/>
      <c r="D2342" s="176"/>
      <c r="E2342" s="174"/>
      <c r="F2342" s="174"/>
      <c r="G2342" s="174"/>
      <c r="H2342" s="174"/>
      <c r="I2342" s="174"/>
      <c r="J2342" s="174"/>
      <c r="K2342" s="174"/>
      <c r="L2342" s="174"/>
      <c r="M2342" s="174"/>
      <c r="N2342" s="174"/>
      <c r="O2342" s="174"/>
      <c r="P2342" s="174"/>
      <c r="Q2342" s="174"/>
      <c r="R2342" s="174"/>
      <c r="S2342" s="174"/>
      <c r="T2342" s="174"/>
      <c r="U2342" s="174"/>
      <c r="V2342" s="174"/>
      <c r="W2342" s="174"/>
      <c r="X2342" s="174"/>
      <c r="Y2342" s="174"/>
      <c r="Z2342" s="174"/>
      <c r="AA2342" s="174"/>
      <c r="AB2342" s="174"/>
      <c r="AC2342" s="174"/>
      <c r="AD2342" s="174"/>
      <c r="AE2342" s="174"/>
      <c r="AF2342" s="174"/>
      <c r="AG2342" s="174"/>
      <c r="AH2342" s="174"/>
      <c r="AI2342" s="174"/>
      <c r="AJ2342" s="174"/>
      <c r="AK2342" s="174"/>
      <c r="AL2342" s="174"/>
      <c r="AM2342" s="174"/>
      <c r="AN2342" s="174"/>
      <c r="AO2342" s="174"/>
      <c r="AP2342" s="174"/>
      <c r="AQ2342" s="174"/>
      <c r="AR2342" s="174"/>
      <c r="AS2342" s="174"/>
      <c r="AT2342" s="174"/>
      <c r="AU2342" s="174"/>
      <c r="AV2342" s="174"/>
      <c r="AW2342" s="174"/>
      <c r="AX2342" s="174"/>
      <c r="AY2342" s="174"/>
      <c r="AZ2342" s="174"/>
      <c r="BA2342" s="174"/>
      <c r="BB2342" s="174"/>
      <c r="BC2342" s="174"/>
      <c r="BD2342" s="174"/>
      <c r="BE2342" s="174"/>
      <c r="BF2342" s="174"/>
      <c r="BG2342" s="174"/>
      <c r="BH2342" s="174"/>
      <c r="BI2342" s="174"/>
      <c r="BJ2342" s="174"/>
      <c r="BK2342" s="174"/>
      <c r="BL2342" s="174"/>
      <c r="BM2342" s="174"/>
      <c r="BN2342" s="174"/>
      <c r="BO2342" s="174"/>
      <c r="BP2342" s="174"/>
      <c r="BQ2342" s="174"/>
      <c r="BR2342" s="174"/>
      <c r="BS2342" s="174"/>
      <c r="BT2342" s="174"/>
    </row>
    <row r="2343" spans="1:72" s="177" customFormat="1">
      <c r="A2343" s="176"/>
      <c r="B2343" s="176"/>
      <c r="C2343" s="178"/>
      <c r="D2343" s="176"/>
      <c r="E2343" s="174"/>
      <c r="F2343" s="174"/>
      <c r="G2343" s="174"/>
      <c r="H2343" s="174"/>
      <c r="I2343" s="174"/>
      <c r="J2343" s="174"/>
      <c r="K2343" s="174"/>
      <c r="L2343" s="174"/>
      <c r="M2343" s="174"/>
      <c r="N2343" s="174"/>
      <c r="O2343" s="174"/>
      <c r="P2343" s="174"/>
      <c r="Q2343" s="174"/>
      <c r="R2343" s="174"/>
      <c r="S2343" s="174"/>
      <c r="T2343" s="174"/>
      <c r="U2343" s="174"/>
      <c r="V2343" s="174"/>
      <c r="W2343" s="174"/>
      <c r="X2343" s="174"/>
      <c r="Y2343" s="174"/>
      <c r="Z2343" s="174"/>
      <c r="AA2343" s="174"/>
      <c r="AB2343" s="174"/>
      <c r="AC2343" s="174"/>
      <c r="AD2343" s="174"/>
      <c r="AE2343" s="174"/>
      <c r="AF2343" s="174"/>
      <c r="AG2343" s="174"/>
      <c r="AH2343" s="174"/>
      <c r="AI2343" s="174"/>
      <c r="AJ2343" s="174"/>
      <c r="AK2343" s="174"/>
      <c r="AL2343" s="174"/>
      <c r="AM2343" s="174"/>
      <c r="AN2343" s="174"/>
      <c r="AO2343" s="174"/>
      <c r="AP2343" s="174"/>
      <c r="AQ2343" s="174"/>
      <c r="AR2343" s="174"/>
      <c r="AS2343" s="174"/>
      <c r="AT2343" s="174"/>
      <c r="AU2343" s="174"/>
      <c r="AV2343" s="174"/>
      <c r="AW2343" s="174"/>
      <c r="AX2343" s="174"/>
      <c r="AY2343" s="174"/>
      <c r="AZ2343" s="174"/>
      <c r="BA2343" s="174"/>
      <c r="BB2343" s="174"/>
      <c r="BC2343" s="174"/>
      <c r="BD2343" s="174"/>
      <c r="BE2343" s="174"/>
      <c r="BF2343" s="174"/>
      <c r="BG2343" s="174"/>
      <c r="BH2343" s="174"/>
      <c r="BI2343" s="174"/>
      <c r="BJ2343" s="174"/>
      <c r="BK2343" s="174"/>
      <c r="BL2343" s="174"/>
      <c r="BM2343" s="174"/>
      <c r="BN2343" s="174"/>
      <c r="BO2343" s="174"/>
      <c r="BP2343" s="174"/>
      <c r="BQ2343" s="174"/>
      <c r="BR2343" s="174"/>
      <c r="BS2343" s="174"/>
      <c r="BT2343" s="174"/>
    </row>
    <row r="2344" spans="1:72" s="177" customFormat="1">
      <c r="A2344" s="176"/>
      <c r="B2344" s="176"/>
      <c r="C2344" s="178"/>
      <c r="D2344" s="176"/>
      <c r="E2344" s="174"/>
      <c r="F2344" s="174"/>
      <c r="G2344" s="174"/>
      <c r="H2344" s="174"/>
      <c r="I2344" s="174"/>
      <c r="J2344" s="174"/>
      <c r="K2344" s="174"/>
      <c r="L2344" s="174"/>
      <c r="M2344" s="174"/>
      <c r="N2344" s="174"/>
      <c r="O2344" s="174"/>
      <c r="P2344" s="174"/>
      <c r="Q2344" s="174"/>
      <c r="R2344" s="174"/>
      <c r="S2344" s="174"/>
      <c r="T2344" s="174"/>
      <c r="U2344" s="174"/>
      <c r="V2344" s="174"/>
      <c r="W2344" s="174"/>
      <c r="X2344" s="174"/>
      <c r="Y2344" s="174"/>
      <c r="Z2344" s="174"/>
      <c r="AA2344" s="174"/>
      <c r="AB2344" s="174"/>
      <c r="AC2344" s="174"/>
      <c r="AD2344" s="174"/>
      <c r="AE2344" s="174"/>
      <c r="AF2344" s="174"/>
      <c r="AG2344" s="174"/>
      <c r="AH2344" s="174"/>
      <c r="AI2344" s="174"/>
      <c r="AJ2344" s="174"/>
      <c r="AK2344" s="174"/>
      <c r="AL2344" s="174"/>
      <c r="AM2344" s="174"/>
      <c r="AN2344" s="174"/>
      <c r="AO2344" s="174"/>
      <c r="AP2344" s="174"/>
      <c r="AQ2344" s="174"/>
      <c r="AR2344" s="174"/>
      <c r="AS2344" s="174"/>
      <c r="AT2344" s="174"/>
      <c r="AU2344" s="174"/>
      <c r="AV2344" s="174"/>
      <c r="AW2344" s="174"/>
      <c r="AX2344" s="174"/>
      <c r="AY2344" s="174"/>
      <c r="AZ2344" s="174"/>
      <c r="BA2344" s="174"/>
      <c r="BB2344" s="174"/>
      <c r="BC2344" s="174"/>
      <c r="BD2344" s="174"/>
      <c r="BE2344" s="174"/>
      <c r="BF2344" s="174"/>
      <c r="BG2344" s="174"/>
      <c r="BH2344" s="174"/>
      <c r="BI2344" s="174"/>
      <c r="BJ2344" s="174"/>
      <c r="BK2344" s="174"/>
      <c r="BL2344" s="174"/>
      <c r="BM2344" s="174"/>
      <c r="BN2344" s="174"/>
      <c r="BO2344" s="174"/>
      <c r="BP2344" s="174"/>
      <c r="BQ2344" s="174"/>
      <c r="BR2344" s="174"/>
      <c r="BS2344" s="174"/>
      <c r="BT2344" s="174"/>
    </row>
    <row r="2345" spans="1:72" s="177" customFormat="1">
      <c r="A2345" s="176"/>
      <c r="B2345" s="176"/>
      <c r="C2345" s="178"/>
      <c r="D2345" s="176"/>
      <c r="E2345" s="174"/>
      <c r="F2345" s="174"/>
      <c r="G2345" s="174"/>
      <c r="H2345" s="174"/>
      <c r="I2345" s="174"/>
      <c r="J2345" s="174"/>
      <c r="K2345" s="174"/>
      <c r="L2345" s="174"/>
      <c r="M2345" s="174"/>
      <c r="N2345" s="174"/>
      <c r="O2345" s="174"/>
      <c r="P2345" s="174"/>
      <c r="Q2345" s="174"/>
      <c r="R2345" s="174"/>
      <c r="S2345" s="174"/>
      <c r="T2345" s="174"/>
      <c r="U2345" s="174"/>
      <c r="V2345" s="174"/>
      <c r="W2345" s="174"/>
      <c r="X2345" s="174"/>
      <c r="Y2345" s="174"/>
      <c r="Z2345" s="174"/>
      <c r="AA2345" s="174"/>
      <c r="AB2345" s="174"/>
      <c r="AC2345" s="174"/>
      <c r="AD2345" s="174"/>
      <c r="AE2345" s="174"/>
      <c r="AF2345" s="174"/>
      <c r="AG2345" s="174"/>
      <c r="AH2345" s="174"/>
      <c r="AI2345" s="174"/>
      <c r="AJ2345" s="174"/>
      <c r="AK2345" s="174"/>
      <c r="AL2345" s="174"/>
      <c r="AM2345" s="174"/>
      <c r="AN2345" s="174"/>
      <c r="AO2345" s="174"/>
      <c r="AP2345" s="174"/>
      <c r="AQ2345" s="174"/>
      <c r="AR2345" s="174"/>
      <c r="AS2345" s="174"/>
      <c r="AT2345" s="174"/>
      <c r="AU2345" s="174"/>
      <c r="AV2345" s="174"/>
      <c r="AW2345" s="174"/>
      <c r="AX2345" s="174"/>
      <c r="AY2345" s="174"/>
      <c r="AZ2345" s="174"/>
      <c r="BA2345" s="174"/>
      <c r="BB2345" s="174"/>
      <c r="BC2345" s="174"/>
      <c r="BD2345" s="174"/>
      <c r="BE2345" s="174"/>
      <c r="BF2345" s="174"/>
      <c r="BG2345" s="174"/>
      <c r="BH2345" s="174"/>
      <c r="BI2345" s="174"/>
      <c r="BJ2345" s="174"/>
      <c r="BK2345" s="174"/>
      <c r="BL2345" s="174"/>
      <c r="BM2345" s="174"/>
      <c r="BN2345" s="174"/>
      <c r="BO2345" s="174"/>
      <c r="BP2345" s="174"/>
      <c r="BQ2345" s="174"/>
      <c r="BR2345" s="174"/>
      <c r="BS2345" s="174"/>
      <c r="BT2345" s="174"/>
    </row>
    <row r="2346" spans="1:72" s="177" customFormat="1">
      <c r="A2346" s="176"/>
      <c r="B2346" s="176"/>
      <c r="C2346" s="178"/>
      <c r="D2346" s="176"/>
      <c r="E2346" s="174"/>
      <c r="F2346" s="174"/>
      <c r="G2346" s="174"/>
      <c r="H2346" s="174"/>
      <c r="I2346" s="174"/>
      <c r="J2346" s="174"/>
      <c r="K2346" s="174"/>
      <c r="L2346" s="174"/>
      <c r="M2346" s="174"/>
      <c r="N2346" s="174"/>
      <c r="O2346" s="174"/>
      <c r="P2346" s="174"/>
      <c r="Q2346" s="174"/>
      <c r="R2346" s="174"/>
      <c r="S2346" s="174"/>
      <c r="T2346" s="174"/>
      <c r="U2346" s="174"/>
      <c r="V2346" s="174"/>
      <c r="W2346" s="174"/>
      <c r="X2346" s="174"/>
      <c r="Y2346" s="174"/>
      <c r="Z2346" s="174"/>
      <c r="AA2346" s="174"/>
      <c r="AB2346" s="174"/>
      <c r="AC2346" s="174"/>
      <c r="AD2346" s="174"/>
      <c r="AE2346" s="174"/>
      <c r="AF2346" s="174"/>
      <c r="AG2346" s="174"/>
      <c r="AH2346" s="174"/>
      <c r="AI2346" s="174"/>
      <c r="AJ2346" s="174"/>
      <c r="AK2346" s="174"/>
      <c r="AL2346" s="174"/>
      <c r="AM2346" s="174"/>
      <c r="AN2346" s="174"/>
      <c r="AO2346" s="174"/>
      <c r="AP2346" s="174"/>
      <c r="AQ2346" s="174"/>
      <c r="AR2346" s="174"/>
      <c r="AS2346" s="174"/>
      <c r="AT2346" s="174"/>
      <c r="AU2346" s="174"/>
      <c r="AV2346" s="174"/>
      <c r="AW2346" s="174"/>
      <c r="AX2346" s="174"/>
      <c r="AY2346" s="174"/>
      <c r="AZ2346" s="174"/>
      <c r="BA2346" s="174"/>
      <c r="BB2346" s="174"/>
      <c r="BC2346" s="174"/>
      <c r="BD2346" s="174"/>
      <c r="BE2346" s="174"/>
      <c r="BF2346" s="174"/>
      <c r="BG2346" s="174"/>
      <c r="BH2346" s="174"/>
      <c r="BI2346" s="174"/>
      <c r="BJ2346" s="174"/>
      <c r="BK2346" s="174"/>
      <c r="BL2346" s="174"/>
      <c r="BM2346" s="174"/>
      <c r="BN2346" s="174"/>
      <c r="BO2346" s="174"/>
      <c r="BP2346" s="174"/>
      <c r="BQ2346" s="174"/>
      <c r="BR2346" s="174"/>
      <c r="BS2346" s="174"/>
      <c r="BT2346" s="174"/>
    </row>
    <row r="2347" spans="1:72" s="177" customFormat="1">
      <c r="A2347" s="176"/>
      <c r="B2347" s="176"/>
      <c r="C2347" s="178"/>
      <c r="D2347" s="176"/>
      <c r="E2347" s="174"/>
      <c r="F2347" s="174"/>
      <c r="G2347" s="174"/>
      <c r="H2347" s="174"/>
      <c r="I2347" s="174"/>
      <c r="J2347" s="174"/>
      <c r="K2347" s="174"/>
      <c r="L2347" s="174"/>
      <c r="M2347" s="174"/>
      <c r="N2347" s="174"/>
      <c r="O2347" s="174"/>
      <c r="P2347" s="174"/>
      <c r="Q2347" s="174"/>
      <c r="R2347" s="174"/>
      <c r="S2347" s="174"/>
      <c r="T2347" s="174"/>
      <c r="U2347" s="174"/>
      <c r="V2347" s="174"/>
      <c r="W2347" s="174"/>
      <c r="X2347" s="174"/>
      <c r="Y2347" s="174"/>
      <c r="Z2347" s="174"/>
      <c r="AA2347" s="174"/>
      <c r="AB2347" s="174"/>
      <c r="AC2347" s="174"/>
      <c r="AD2347" s="174"/>
      <c r="AE2347" s="174"/>
      <c r="AF2347" s="174"/>
      <c r="AG2347" s="174"/>
      <c r="AH2347" s="174"/>
      <c r="AI2347" s="174"/>
      <c r="AJ2347" s="174"/>
      <c r="AK2347" s="174"/>
      <c r="AL2347" s="174"/>
      <c r="AM2347" s="174"/>
      <c r="AN2347" s="174"/>
      <c r="AO2347" s="174"/>
      <c r="AP2347" s="174"/>
      <c r="AQ2347" s="174"/>
      <c r="AR2347" s="174"/>
      <c r="AS2347" s="174"/>
      <c r="AT2347" s="174"/>
      <c r="AU2347" s="174"/>
      <c r="AV2347" s="174"/>
      <c r="AW2347" s="174"/>
      <c r="AX2347" s="174"/>
      <c r="AY2347" s="174"/>
      <c r="AZ2347" s="174"/>
      <c r="BA2347" s="174"/>
      <c r="BB2347" s="174"/>
      <c r="BC2347" s="174"/>
      <c r="BD2347" s="174"/>
      <c r="BE2347" s="174"/>
      <c r="BF2347" s="174"/>
      <c r="BG2347" s="174"/>
      <c r="BH2347" s="174"/>
      <c r="BI2347" s="174"/>
      <c r="BJ2347" s="174"/>
      <c r="BK2347" s="174"/>
      <c r="BL2347" s="174"/>
      <c r="BM2347" s="174"/>
      <c r="BN2347" s="174"/>
      <c r="BO2347" s="174"/>
      <c r="BP2347" s="174"/>
      <c r="BQ2347" s="174"/>
      <c r="BR2347" s="174"/>
      <c r="BS2347" s="174"/>
      <c r="BT2347" s="174"/>
    </row>
    <row r="2348" spans="1:72" s="177" customFormat="1">
      <c r="A2348" s="176"/>
      <c r="B2348" s="176"/>
      <c r="C2348" s="178"/>
      <c r="D2348" s="176"/>
      <c r="E2348" s="174"/>
      <c r="F2348" s="174"/>
      <c r="G2348" s="174"/>
      <c r="H2348" s="174"/>
      <c r="I2348" s="174"/>
      <c r="J2348" s="174"/>
      <c r="K2348" s="174"/>
      <c r="L2348" s="174"/>
      <c r="M2348" s="174"/>
      <c r="N2348" s="174"/>
      <c r="O2348" s="174"/>
      <c r="P2348" s="174"/>
      <c r="Q2348" s="174"/>
      <c r="R2348" s="174"/>
      <c r="S2348" s="174"/>
      <c r="T2348" s="174"/>
      <c r="U2348" s="174"/>
      <c r="V2348" s="174"/>
      <c r="W2348" s="174"/>
      <c r="X2348" s="174"/>
      <c r="Y2348" s="174"/>
      <c r="Z2348" s="174"/>
      <c r="AA2348" s="174"/>
      <c r="AB2348" s="174"/>
      <c r="AC2348" s="174"/>
      <c r="AD2348" s="174"/>
      <c r="AE2348" s="174"/>
      <c r="AF2348" s="174"/>
      <c r="AG2348" s="174"/>
      <c r="AH2348" s="174"/>
      <c r="AI2348" s="174"/>
      <c r="AJ2348" s="174"/>
      <c r="AK2348" s="174"/>
      <c r="AL2348" s="174"/>
      <c r="AM2348" s="174"/>
      <c r="AN2348" s="174"/>
      <c r="AO2348" s="174"/>
      <c r="AP2348" s="174"/>
      <c r="AQ2348" s="174"/>
      <c r="AR2348" s="174"/>
      <c r="AS2348" s="174"/>
      <c r="AT2348" s="174"/>
      <c r="AU2348" s="174"/>
      <c r="AV2348" s="174"/>
      <c r="AW2348" s="174"/>
      <c r="AX2348" s="174"/>
      <c r="AY2348" s="174"/>
      <c r="AZ2348" s="174"/>
      <c r="BA2348" s="174"/>
      <c r="BB2348" s="174"/>
      <c r="BC2348" s="174"/>
      <c r="BD2348" s="174"/>
      <c r="BE2348" s="174"/>
      <c r="BF2348" s="174"/>
      <c r="BG2348" s="174"/>
      <c r="BH2348" s="174"/>
      <c r="BI2348" s="174"/>
      <c r="BJ2348" s="174"/>
      <c r="BK2348" s="174"/>
      <c r="BL2348" s="174"/>
      <c r="BM2348" s="174"/>
      <c r="BN2348" s="174"/>
      <c r="BO2348" s="174"/>
      <c r="BP2348" s="174"/>
      <c r="BQ2348" s="174"/>
      <c r="BR2348" s="174"/>
      <c r="BS2348" s="174"/>
      <c r="BT2348" s="174"/>
    </row>
    <row r="2349" spans="1:72" s="177" customFormat="1">
      <c r="A2349" s="176"/>
      <c r="B2349" s="176"/>
      <c r="C2349" s="178"/>
      <c r="D2349" s="176"/>
      <c r="E2349" s="174"/>
      <c r="F2349" s="174"/>
      <c r="G2349" s="174"/>
      <c r="H2349" s="174"/>
      <c r="I2349" s="174"/>
      <c r="J2349" s="174"/>
      <c r="K2349" s="174"/>
      <c r="L2349" s="174"/>
      <c r="M2349" s="174"/>
      <c r="N2349" s="174"/>
      <c r="O2349" s="174"/>
      <c r="P2349" s="174"/>
      <c r="Q2349" s="174"/>
      <c r="R2349" s="174"/>
      <c r="S2349" s="174"/>
      <c r="T2349" s="174"/>
      <c r="U2349" s="174"/>
      <c r="V2349" s="174"/>
      <c r="W2349" s="174"/>
      <c r="X2349" s="174"/>
      <c r="Y2349" s="174"/>
      <c r="Z2349" s="174"/>
      <c r="AA2349" s="174"/>
      <c r="AB2349" s="174"/>
      <c r="AC2349" s="174"/>
      <c r="AD2349" s="174"/>
      <c r="AE2349" s="174"/>
      <c r="AF2349" s="174"/>
      <c r="AG2349" s="174"/>
      <c r="AH2349" s="174"/>
      <c r="AI2349" s="174"/>
      <c r="AJ2349" s="174"/>
      <c r="AK2349" s="174"/>
      <c r="AL2349" s="174"/>
      <c r="AM2349" s="174"/>
      <c r="AN2349" s="174"/>
      <c r="AO2349" s="174"/>
      <c r="AP2349" s="174"/>
      <c r="AQ2349" s="174"/>
      <c r="AR2349" s="174"/>
      <c r="AS2349" s="174"/>
      <c r="AT2349" s="174"/>
      <c r="AU2349" s="174"/>
      <c r="AV2349" s="174"/>
      <c r="AW2349" s="174"/>
      <c r="AX2349" s="174"/>
      <c r="AY2349" s="174"/>
      <c r="AZ2349" s="174"/>
      <c r="BA2349" s="174"/>
      <c r="BB2349" s="174"/>
      <c r="BC2349" s="174"/>
      <c r="BD2349" s="174"/>
      <c r="BE2349" s="174"/>
      <c r="BF2349" s="174"/>
      <c r="BG2349" s="174"/>
      <c r="BH2349" s="174"/>
      <c r="BI2349" s="174"/>
      <c r="BJ2349" s="174"/>
      <c r="BK2349" s="174"/>
      <c r="BL2349" s="174"/>
      <c r="BM2349" s="174"/>
      <c r="BN2349" s="174"/>
      <c r="BO2349" s="174"/>
      <c r="BP2349" s="174"/>
      <c r="BQ2349" s="174"/>
      <c r="BR2349" s="174"/>
      <c r="BS2349" s="174"/>
      <c r="BT2349" s="174"/>
    </row>
    <row r="2350" spans="1:72" s="177" customFormat="1">
      <c r="A2350" s="176"/>
      <c r="B2350" s="176"/>
      <c r="C2350" s="178"/>
      <c r="D2350" s="176"/>
      <c r="E2350" s="174"/>
      <c r="F2350" s="174"/>
      <c r="G2350" s="174"/>
      <c r="H2350" s="174"/>
      <c r="I2350" s="174"/>
      <c r="J2350" s="174"/>
      <c r="K2350" s="174"/>
      <c r="L2350" s="174"/>
      <c r="M2350" s="174"/>
      <c r="N2350" s="174"/>
      <c r="O2350" s="174"/>
      <c r="P2350" s="174"/>
      <c r="Q2350" s="174"/>
      <c r="R2350" s="174"/>
      <c r="S2350" s="174"/>
      <c r="T2350" s="174"/>
      <c r="U2350" s="174"/>
      <c r="V2350" s="174"/>
      <c r="W2350" s="174"/>
      <c r="X2350" s="174"/>
      <c r="Y2350" s="174"/>
      <c r="Z2350" s="174"/>
      <c r="AA2350" s="174"/>
      <c r="AB2350" s="174"/>
      <c r="AC2350" s="174"/>
      <c r="AD2350" s="174"/>
      <c r="AE2350" s="174"/>
      <c r="AF2350" s="174"/>
      <c r="AG2350" s="174"/>
      <c r="AH2350" s="174"/>
      <c r="AI2350" s="174"/>
      <c r="AJ2350" s="174"/>
      <c r="AK2350" s="174"/>
      <c r="AL2350" s="174"/>
      <c r="AM2350" s="174"/>
      <c r="AN2350" s="174"/>
      <c r="AO2350" s="174"/>
      <c r="AP2350" s="174"/>
      <c r="AQ2350" s="174"/>
      <c r="AR2350" s="174"/>
      <c r="AS2350" s="174"/>
      <c r="AT2350" s="174"/>
      <c r="AU2350" s="174"/>
      <c r="AV2350" s="174"/>
      <c r="AW2350" s="174"/>
      <c r="AX2350" s="174"/>
      <c r="AY2350" s="174"/>
      <c r="AZ2350" s="174"/>
      <c r="BA2350" s="174"/>
      <c r="BB2350" s="174"/>
      <c r="BC2350" s="174"/>
      <c r="BD2350" s="174"/>
      <c r="BE2350" s="174"/>
      <c r="BF2350" s="174"/>
      <c r="BG2350" s="174"/>
      <c r="BH2350" s="174"/>
      <c r="BI2350" s="174"/>
      <c r="BJ2350" s="174"/>
      <c r="BK2350" s="174"/>
      <c r="BL2350" s="174"/>
      <c r="BM2350" s="174"/>
      <c r="BN2350" s="174"/>
      <c r="BO2350" s="174"/>
      <c r="BP2350" s="174"/>
      <c r="BQ2350" s="174"/>
      <c r="BR2350" s="174"/>
      <c r="BS2350" s="174"/>
      <c r="BT2350" s="174"/>
    </row>
    <row r="2351" spans="1:72" s="177" customFormat="1">
      <c r="A2351" s="176"/>
      <c r="B2351" s="176"/>
      <c r="C2351" s="178"/>
      <c r="D2351" s="176"/>
      <c r="E2351" s="174"/>
      <c r="F2351" s="174"/>
      <c r="G2351" s="174"/>
      <c r="H2351" s="174"/>
      <c r="I2351" s="174"/>
      <c r="J2351" s="174"/>
      <c r="K2351" s="174"/>
      <c r="L2351" s="174"/>
      <c r="M2351" s="174"/>
      <c r="N2351" s="174"/>
      <c r="O2351" s="174"/>
      <c r="P2351" s="174"/>
      <c r="Q2351" s="174"/>
      <c r="R2351" s="174"/>
      <c r="S2351" s="174"/>
      <c r="T2351" s="174"/>
      <c r="U2351" s="174"/>
      <c r="V2351" s="174"/>
      <c r="W2351" s="174"/>
      <c r="X2351" s="174"/>
      <c r="Y2351" s="174"/>
      <c r="Z2351" s="174"/>
      <c r="AA2351" s="174"/>
      <c r="AB2351" s="174"/>
      <c r="AC2351" s="174"/>
      <c r="AD2351" s="174"/>
      <c r="AE2351" s="174"/>
      <c r="AF2351" s="174"/>
      <c r="AG2351" s="174"/>
      <c r="AH2351" s="174"/>
      <c r="AI2351" s="174"/>
      <c r="AJ2351" s="174"/>
      <c r="AK2351" s="174"/>
      <c r="AL2351" s="174"/>
      <c r="AM2351" s="174"/>
      <c r="AN2351" s="174"/>
      <c r="AO2351" s="174"/>
      <c r="AP2351" s="174"/>
      <c r="AQ2351" s="174"/>
      <c r="AR2351" s="174"/>
      <c r="AS2351" s="174"/>
      <c r="AT2351" s="174"/>
      <c r="AU2351" s="174"/>
      <c r="AV2351" s="174"/>
      <c r="AW2351" s="174"/>
      <c r="AX2351" s="174"/>
      <c r="AY2351" s="174"/>
      <c r="AZ2351" s="174"/>
      <c r="BA2351" s="174"/>
      <c r="BB2351" s="174"/>
      <c r="BC2351" s="174"/>
      <c r="BD2351" s="174"/>
      <c r="BE2351" s="174"/>
      <c r="BF2351" s="174"/>
      <c r="BG2351" s="174"/>
      <c r="BH2351" s="174"/>
      <c r="BI2351" s="174"/>
      <c r="BJ2351" s="174"/>
      <c r="BK2351" s="174"/>
      <c r="BL2351" s="174"/>
      <c r="BM2351" s="174"/>
      <c r="BN2351" s="174"/>
      <c r="BO2351" s="174"/>
      <c r="BP2351" s="174"/>
      <c r="BQ2351" s="174"/>
      <c r="BR2351" s="174"/>
      <c r="BS2351" s="174"/>
      <c r="BT2351" s="174"/>
    </row>
    <row r="2352" spans="1:72" s="177" customFormat="1">
      <c r="A2352" s="176"/>
      <c r="B2352" s="176"/>
      <c r="C2352" s="178"/>
      <c r="D2352" s="176"/>
      <c r="E2352" s="174"/>
      <c r="F2352" s="174"/>
      <c r="G2352" s="174"/>
      <c r="H2352" s="174"/>
      <c r="I2352" s="174"/>
      <c r="J2352" s="174"/>
      <c r="K2352" s="174"/>
      <c r="L2352" s="174"/>
      <c r="M2352" s="174"/>
      <c r="N2352" s="174"/>
      <c r="O2352" s="174"/>
      <c r="P2352" s="174"/>
      <c r="Q2352" s="174"/>
      <c r="R2352" s="174"/>
      <c r="S2352" s="174"/>
      <c r="T2352" s="174"/>
      <c r="U2352" s="174"/>
      <c r="V2352" s="174"/>
      <c r="W2352" s="174"/>
      <c r="X2352" s="174"/>
      <c r="Y2352" s="174"/>
      <c r="Z2352" s="174"/>
      <c r="AA2352" s="174"/>
      <c r="AB2352" s="174"/>
      <c r="AC2352" s="174"/>
      <c r="AD2352" s="174"/>
      <c r="AE2352" s="174"/>
      <c r="AF2352" s="174"/>
      <c r="AG2352" s="174"/>
      <c r="AH2352" s="174"/>
      <c r="AI2352" s="174"/>
      <c r="AJ2352" s="174"/>
      <c r="AK2352" s="174"/>
      <c r="AL2352" s="174"/>
      <c r="AM2352" s="174"/>
      <c r="AN2352" s="174"/>
      <c r="AO2352" s="174"/>
      <c r="AP2352" s="174"/>
      <c r="AQ2352" s="174"/>
      <c r="AR2352" s="174"/>
      <c r="AS2352" s="174"/>
      <c r="AT2352" s="174"/>
      <c r="AU2352" s="174"/>
      <c r="AV2352" s="174"/>
      <c r="AW2352" s="174"/>
      <c r="AX2352" s="174"/>
      <c r="AY2352" s="174"/>
      <c r="AZ2352" s="174"/>
      <c r="BA2352" s="174"/>
      <c r="BB2352" s="174"/>
      <c r="BC2352" s="174"/>
      <c r="BD2352" s="174"/>
      <c r="BE2352" s="174"/>
      <c r="BF2352" s="174"/>
      <c r="BG2352" s="174"/>
      <c r="BH2352" s="174"/>
      <c r="BI2352" s="174"/>
      <c r="BJ2352" s="174"/>
      <c r="BK2352" s="174"/>
      <c r="BL2352" s="174"/>
      <c r="BM2352" s="174"/>
      <c r="BN2352" s="174"/>
      <c r="BO2352" s="174"/>
      <c r="BP2352" s="174"/>
      <c r="BQ2352" s="174"/>
      <c r="BR2352" s="174"/>
      <c r="BS2352" s="174"/>
      <c r="BT2352" s="174"/>
    </row>
    <row r="2353" spans="1:72" s="177" customFormat="1">
      <c r="A2353" s="176"/>
      <c r="B2353" s="176"/>
      <c r="C2353" s="178"/>
      <c r="D2353" s="176"/>
      <c r="E2353" s="174"/>
      <c r="F2353" s="174"/>
      <c r="G2353" s="174"/>
      <c r="H2353" s="174"/>
      <c r="I2353" s="174"/>
      <c r="J2353" s="174"/>
      <c r="K2353" s="174"/>
      <c r="L2353" s="174"/>
      <c r="M2353" s="174"/>
      <c r="N2353" s="174"/>
      <c r="O2353" s="174"/>
      <c r="P2353" s="174"/>
      <c r="Q2353" s="174"/>
      <c r="R2353" s="174"/>
      <c r="S2353" s="174"/>
      <c r="T2353" s="174"/>
      <c r="U2353" s="174"/>
      <c r="V2353" s="174"/>
      <c r="W2353" s="174"/>
      <c r="X2353" s="174"/>
      <c r="Y2353" s="174"/>
      <c r="Z2353" s="174"/>
      <c r="AA2353" s="174"/>
      <c r="AB2353" s="174"/>
      <c r="AC2353" s="174"/>
      <c r="AD2353" s="174"/>
      <c r="AE2353" s="174"/>
      <c r="AF2353" s="174"/>
      <c r="AG2353" s="174"/>
      <c r="AH2353" s="174"/>
      <c r="AI2353" s="174"/>
      <c r="AJ2353" s="174"/>
      <c r="AK2353" s="174"/>
      <c r="AL2353" s="174"/>
      <c r="AM2353" s="174"/>
      <c r="AN2353" s="174"/>
      <c r="AO2353" s="174"/>
      <c r="AP2353" s="174"/>
      <c r="AQ2353" s="174"/>
      <c r="AR2353" s="174"/>
      <c r="AS2353" s="174"/>
      <c r="AT2353" s="174"/>
      <c r="AU2353" s="174"/>
      <c r="AV2353" s="174"/>
      <c r="AW2353" s="174"/>
      <c r="AX2353" s="174"/>
      <c r="AY2353" s="174"/>
      <c r="AZ2353" s="174"/>
      <c r="BA2353" s="174"/>
      <c r="BB2353" s="174"/>
      <c r="BC2353" s="174"/>
      <c r="BD2353" s="174"/>
      <c r="BE2353" s="174"/>
      <c r="BF2353" s="174"/>
      <c r="BG2353" s="174"/>
      <c r="BH2353" s="174"/>
      <c r="BI2353" s="174"/>
      <c r="BJ2353" s="174"/>
      <c r="BK2353" s="174"/>
      <c r="BL2353" s="174"/>
      <c r="BM2353" s="174"/>
      <c r="BN2353" s="174"/>
      <c r="BO2353" s="174"/>
      <c r="BP2353" s="174"/>
      <c r="BQ2353" s="174"/>
      <c r="BR2353" s="174"/>
      <c r="BS2353" s="174"/>
      <c r="BT2353" s="174"/>
    </row>
    <row r="2354" spans="1:72" s="177" customFormat="1">
      <c r="A2354" s="176"/>
      <c r="B2354" s="176"/>
      <c r="C2354" s="178"/>
      <c r="D2354" s="176"/>
      <c r="E2354" s="174"/>
      <c r="F2354" s="174"/>
      <c r="G2354" s="174"/>
      <c r="H2354" s="174"/>
      <c r="I2354" s="174"/>
      <c r="J2354" s="174"/>
      <c r="K2354" s="174"/>
      <c r="L2354" s="174"/>
      <c r="M2354" s="174"/>
      <c r="N2354" s="174"/>
      <c r="O2354" s="174"/>
      <c r="P2354" s="174"/>
      <c r="Q2354" s="174"/>
      <c r="R2354" s="174"/>
      <c r="S2354" s="174"/>
      <c r="T2354" s="174"/>
      <c r="U2354" s="174"/>
      <c r="V2354" s="174"/>
      <c r="W2354" s="174"/>
      <c r="X2354" s="174"/>
      <c r="Y2354" s="174"/>
      <c r="Z2354" s="174"/>
      <c r="AA2354" s="174"/>
      <c r="AB2354" s="174"/>
      <c r="AC2354" s="174"/>
      <c r="AD2354" s="174"/>
      <c r="AE2354" s="174"/>
      <c r="AF2354" s="174"/>
      <c r="AG2354" s="174"/>
      <c r="AH2354" s="174"/>
      <c r="AI2354" s="174"/>
      <c r="AJ2354" s="174"/>
      <c r="AK2354" s="174"/>
      <c r="AL2354" s="174"/>
      <c r="AM2354" s="174"/>
      <c r="AN2354" s="174"/>
      <c r="AO2354" s="174"/>
      <c r="AP2354" s="174"/>
      <c r="AQ2354" s="174"/>
      <c r="AR2354" s="174"/>
      <c r="AS2354" s="174"/>
      <c r="AT2354" s="174"/>
      <c r="AU2354" s="174"/>
      <c r="AV2354" s="174"/>
      <c r="AW2354" s="174"/>
      <c r="AX2354" s="174"/>
      <c r="AY2354" s="174"/>
      <c r="AZ2354" s="174"/>
      <c r="BA2354" s="174"/>
      <c r="BB2354" s="174"/>
      <c r="BC2354" s="174"/>
      <c r="BD2354" s="174"/>
      <c r="BE2354" s="174"/>
      <c r="BF2354" s="174"/>
      <c r="BG2354" s="174"/>
      <c r="BH2354" s="174"/>
      <c r="BI2354" s="174"/>
      <c r="BJ2354" s="174"/>
      <c r="BK2354" s="174"/>
      <c r="BL2354" s="174"/>
      <c r="BM2354" s="174"/>
      <c r="BN2354" s="174"/>
      <c r="BO2354" s="174"/>
      <c r="BP2354" s="174"/>
      <c r="BQ2354" s="174"/>
      <c r="BR2354" s="174"/>
      <c r="BS2354" s="174"/>
      <c r="BT2354" s="174"/>
    </row>
    <row r="2355" spans="1:72" s="177" customFormat="1">
      <c r="A2355" s="176"/>
      <c r="B2355" s="176"/>
      <c r="C2355" s="178"/>
      <c r="D2355" s="176"/>
      <c r="E2355" s="174"/>
      <c r="F2355" s="174"/>
      <c r="G2355" s="174"/>
      <c r="H2355" s="174"/>
      <c r="I2355" s="174"/>
      <c r="J2355" s="174"/>
      <c r="K2355" s="174"/>
      <c r="L2355" s="174"/>
      <c r="M2355" s="174"/>
      <c r="N2355" s="174"/>
      <c r="O2355" s="174"/>
      <c r="P2355" s="174"/>
      <c r="Q2355" s="174"/>
      <c r="R2355" s="174"/>
      <c r="S2355" s="174"/>
      <c r="T2355" s="174"/>
      <c r="U2355" s="174"/>
      <c r="V2355" s="174"/>
      <c r="W2355" s="174"/>
      <c r="X2355" s="174"/>
      <c r="Y2355" s="174"/>
      <c r="Z2355" s="174"/>
      <c r="AA2355" s="174"/>
      <c r="AB2355" s="174"/>
      <c r="AC2355" s="174"/>
      <c r="AD2355" s="174"/>
      <c r="AE2355" s="174"/>
      <c r="AF2355" s="174"/>
      <c r="AG2355" s="174"/>
      <c r="AH2355" s="174"/>
      <c r="AI2355" s="174"/>
      <c r="AJ2355" s="174"/>
      <c r="AK2355" s="174"/>
      <c r="AL2355" s="174"/>
      <c r="AM2355" s="174"/>
      <c r="AN2355" s="174"/>
      <c r="AO2355" s="174"/>
      <c r="AP2355" s="174"/>
      <c r="AQ2355" s="174"/>
      <c r="AR2355" s="174"/>
      <c r="AS2355" s="174"/>
      <c r="AT2355" s="174"/>
      <c r="AU2355" s="174"/>
      <c r="AV2355" s="174"/>
      <c r="AW2355" s="174"/>
      <c r="AX2355" s="174"/>
      <c r="AY2355" s="174"/>
      <c r="AZ2355" s="174"/>
      <c r="BA2355" s="174"/>
      <c r="BB2355" s="174"/>
      <c r="BC2355" s="174"/>
      <c r="BD2355" s="174"/>
      <c r="BE2355" s="174"/>
      <c r="BF2355" s="174"/>
      <c r="BG2355" s="174"/>
      <c r="BH2355" s="174"/>
      <c r="BI2355" s="174"/>
      <c r="BJ2355" s="174"/>
      <c r="BK2355" s="174"/>
      <c r="BL2355" s="174"/>
      <c r="BM2355" s="174"/>
      <c r="BN2355" s="174"/>
      <c r="BO2355" s="174"/>
      <c r="BP2355" s="174"/>
      <c r="BQ2355" s="174"/>
      <c r="BR2355" s="174"/>
      <c r="BS2355" s="174"/>
      <c r="BT2355" s="174"/>
    </row>
    <row r="2356" spans="1:72" s="177" customFormat="1">
      <c r="A2356" s="176"/>
      <c r="B2356" s="176"/>
      <c r="C2356" s="178"/>
      <c r="D2356" s="176"/>
      <c r="E2356" s="174"/>
      <c r="F2356" s="174"/>
      <c r="G2356" s="174"/>
      <c r="H2356" s="174"/>
      <c r="I2356" s="174"/>
      <c r="J2356" s="174"/>
      <c r="K2356" s="174"/>
      <c r="L2356" s="174"/>
      <c r="M2356" s="174"/>
      <c r="N2356" s="174"/>
      <c r="O2356" s="174"/>
      <c r="P2356" s="174"/>
      <c r="Q2356" s="174"/>
      <c r="R2356" s="174"/>
      <c r="S2356" s="174"/>
      <c r="T2356" s="174"/>
      <c r="U2356" s="174"/>
      <c r="V2356" s="174"/>
      <c r="W2356" s="174"/>
      <c r="X2356" s="174"/>
      <c r="Y2356" s="174"/>
      <c r="Z2356" s="174"/>
      <c r="AA2356" s="174"/>
      <c r="AB2356" s="174"/>
      <c r="AC2356" s="174"/>
      <c r="AD2356" s="174"/>
      <c r="AE2356" s="174"/>
      <c r="AF2356" s="174"/>
      <c r="AG2356" s="174"/>
      <c r="AH2356" s="174"/>
      <c r="AI2356" s="174"/>
      <c r="AJ2356" s="174"/>
      <c r="AK2356" s="174"/>
      <c r="AL2356" s="174"/>
      <c r="AM2356" s="174"/>
      <c r="AN2356" s="174"/>
      <c r="AO2356" s="174"/>
      <c r="AP2356" s="174"/>
      <c r="AQ2356" s="174"/>
      <c r="AR2356" s="174"/>
      <c r="AS2356" s="174"/>
      <c r="AT2356" s="174"/>
      <c r="AU2356" s="174"/>
      <c r="AV2356" s="174"/>
      <c r="AW2356" s="174"/>
      <c r="AX2356" s="174"/>
      <c r="AY2356" s="174"/>
      <c r="AZ2356" s="174"/>
      <c r="BA2356" s="174"/>
      <c r="BB2356" s="174"/>
      <c r="BC2356" s="174"/>
      <c r="BD2356" s="174"/>
      <c r="BE2356" s="174"/>
      <c r="BF2356" s="174"/>
      <c r="BG2356" s="174"/>
      <c r="BH2356" s="174"/>
      <c r="BI2356" s="174"/>
      <c r="BJ2356" s="174"/>
      <c r="BK2356" s="174"/>
      <c r="BL2356" s="174"/>
      <c r="BM2356" s="174"/>
      <c r="BN2356" s="174"/>
      <c r="BO2356" s="174"/>
      <c r="BP2356" s="174"/>
      <c r="BQ2356" s="174"/>
      <c r="BR2356" s="174"/>
      <c r="BS2356" s="174"/>
      <c r="BT2356" s="174"/>
    </row>
    <row r="2357" spans="1:72" s="177" customFormat="1">
      <c r="A2357" s="176"/>
      <c r="B2357" s="176"/>
      <c r="C2357" s="178"/>
      <c r="D2357" s="176"/>
      <c r="E2357" s="174"/>
      <c r="F2357" s="174"/>
      <c r="G2357" s="174"/>
      <c r="H2357" s="174"/>
      <c r="I2357" s="174"/>
      <c r="J2357" s="174"/>
      <c r="K2357" s="174"/>
      <c r="L2357" s="174"/>
      <c r="M2357" s="174"/>
      <c r="N2357" s="174"/>
      <c r="O2357" s="174"/>
      <c r="P2357" s="174"/>
      <c r="Q2357" s="174"/>
      <c r="R2357" s="174"/>
      <c r="S2357" s="174"/>
      <c r="T2357" s="174"/>
      <c r="U2357" s="174"/>
      <c r="V2357" s="174"/>
      <c r="W2357" s="174"/>
      <c r="X2357" s="174"/>
      <c r="Y2357" s="174"/>
      <c r="Z2357" s="174"/>
      <c r="AA2357" s="174"/>
      <c r="AB2357" s="174"/>
      <c r="AC2357" s="174"/>
      <c r="AD2357" s="174"/>
      <c r="AE2357" s="174"/>
      <c r="AF2357" s="174"/>
      <c r="AG2357" s="174"/>
      <c r="AH2357" s="174"/>
      <c r="AI2357" s="174"/>
      <c r="AJ2357" s="174"/>
      <c r="AK2357" s="174"/>
      <c r="AL2357" s="174"/>
      <c r="AM2357" s="174"/>
      <c r="AN2357" s="174"/>
      <c r="AO2357" s="174"/>
      <c r="AP2357" s="174"/>
      <c r="AQ2357" s="174"/>
      <c r="AR2357" s="174"/>
      <c r="AS2357" s="174"/>
      <c r="AT2357" s="174"/>
      <c r="AU2357" s="174"/>
      <c r="AV2357" s="174"/>
      <c r="AW2357" s="174"/>
      <c r="AX2357" s="174"/>
      <c r="AY2357" s="174"/>
      <c r="AZ2357" s="174"/>
      <c r="BA2357" s="174"/>
      <c r="BB2357" s="174"/>
      <c r="BC2357" s="174"/>
      <c r="BD2357" s="174"/>
      <c r="BE2357" s="174"/>
      <c r="BF2357" s="174"/>
      <c r="BG2357" s="174"/>
      <c r="BH2357" s="174"/>
      <c r="BI2357" s="174"/>
      <c r="BJ2357" s="174"/>
      <c r="BK2357" s="174"/>
      <c r="BL2357" s="174"/>
      <c r="BM2357" s="174"/>
      <c r="BN2357" s="174"/>
      <c r="BO2357" s="174"/>
      <c r="BP2357" s="174"/>
      <c r="BQ2357" s="174"/>
      <c r="BR2357" s="174"/>
      <c r="BS2357" s="174"/>
      <c r="BT2357" s="174"/>
    </row>
    <row r="2358" spans="1:72" s="177" customFormat="1">
      <c r="A2358" s="176"/>
      <c r="B2358" s="176"/>
      <c r="C2358" s="178"/>
      <c r="D2358" s="176"/>
      <c r="E2358" s="174"/>
      <c r="F2358" s="174"/>
      <c r="G2358" s="174"/>
      <c r="H2358" s="174"/>
      <c r="I2358" s="174"/>
      <c r="J2358" s="174"/>
      <c r="K2358" s="174"/>
      <c r="L2358" s="174"/>
      <c r="M2358" s="174"/>
      <c r="N2358" s="174"/>
      <c r="O2358" s="174"/>
      <c r="P2358" s="174"/>
      <c r="Q2358" s="174"/>
      <c r="R2358" s="174"/>
      <c r="S2358" s="174"/>
      <c r="T2358" s="174"/>
      <c r="U2358" s="174"/>
      <c r="V2358" s="174"/>
      <c r="W2358" s="174"/>
      <c r="X2358" s="174"/>
      <c r="Y2358" s="174"/>
      <c r="Z2358" s="174"/>
      <c r="AA2358" s="174"/>
      <c r="AB2358" s="174"/>
      <c r="AC2358" s="174"/>
      <c r="AD2358" s="174"/>
      <c r="AE2358" s="174"/>
      <c r="AF2358" s="174"/>
      <c r="AG2358" s="174"/>
      <c r="AH2358" s="174"/>
      <c r="AI2358" s="174"/>
      <c r="AJ2358" s="174"/>
      <c r="AK2358" s="174"/>
      <c r="AL2358" s="174"/>
      <c r="AM2358" s="174"/>
      <c r="AN2358" s="174"/>
      <c r="AO2358" s="174"/>
      <c r="AP2358" s="174"/>
      <c r="AQ2358" s="174"/>
      <c r="AR2358" s="174"/>
      <c r="AS2358" s="174"/>
      <c r="AT2358" s="174"/>
      <c r="AU2358" s="174"/>
      <c r="AV2358" s="174"/>
      <c r="AW2358" s="174"/>
      <c r="AX2358" s="174"/>
      <c r="AY2358" s="174"/>
      <c r="AZ2358" s="174"/>
      <c r="BA2358" s="174"/>
      <c r="BB2358" s="174"/>
      <c r="BC2358" s="174"/>
      <c r="BD2358" s="174"/>
      <c r="BE2358" s="174"/>
      <c r="BF2358" s="174"/>
      <c r="BG2358" s="174"/>
      <c r="BH2358" s="174"/>
      <c r="BI2358" s="174"/>
      <c r="BJ2358" s="174"/>
      <c r="BK2358" s="174"/>
      <c r="BL2358" s="174"/>
      <c r="BM2358" s="174"/>
      <c r="BN2358" s="174"/>
      <c r="BO2358" s="174"/>
      <c r="BP2358" s="174"/>
      <c r="BQ2358" s="174"/>
      <c r="BR2358" s="174"/>
      <c r="BS2358" s="174"/>
      <c r="BT2358" s="174"/>
    </row>
    <row r="2359" spans="1:72" s="177" customFormat="1">
      <c r="A2359" s="176"/>
      <c r="B2359" s="176"/>
      <c r="C2359" s="178"/>
      <c r="D2359" s="176"/>
      <c r="E2359" s="174"/>
      <c r="F2359" s="174"/>
      <c r="G2359" s="174"/>
      <c r="H2359" s="174"/>
      <c r="I2359" s="174"/>
      <c r="J2359" s="174"/>
      <c r="K2359" s="174"/>
      <c r="L2359" s="174"/>
      <c r="M2359" s="174"/>
      <c r="N2359" s="174"/>
      <c r="O2359" s="174"/>
      <c r="P2359" s="174"/>
      <c r="Q2359" s="174"/>
      <c r="R2359" s="174"/>
      <c r="S2359" s="174"/>
      <c r="T2359" s="174"/>
      <c r="U2359" s="174"/>
      <c r="V2359" s="174"/>
      <c r="W2359" s="174"/>
      <c r="X2359" s="174"/>
      <c r="Y2359" s="174"/>
      <c r="Z2359" s="174"/>
      <c r="AA2359" s="174"/>
      <c r="AB2359" s="174"/>
      <c r="AC2359" s="174"/>
      <c r="AD2359" s="174"/>
      <c r="AE2359" s="174"/>
      <c r="AF2359" s="174"/>
      <c r="AG2359" s="174"/>
      <c r="AH2359" s="174"/>
      <c r="AI2359" s="174"/>
      <c r="AJ2359" s="174"/>
      <c r="AK2359" s="174"/>
      <c r="AL2359" s="174"/>
      <c r="AM2359" s="174"/>
      <c r="AN2359" s="174"/>
      <c r="AO2359" s="174"/>
      <c r="AP2359" s="174"/>
      <c r="AQ2359" s="174"/>
      <c r="AR2359" s="174"/>
      <c r="AS2359" s="174"/>
      <c r="AT2359" s="174"/>
      <c r="AU2359" s="174"/>
      <c r="AV2359" s="174"/>
      <c r="AW2359" s="174"/>
      <c r="AX2359" s="174"/>
      <c r="AY2359" s="174"/>
      <c r="AZ2359" s="174"/>
      <c r="BA2359" s="174"/>
      <c r="BB2359" s="174"/>
      <c r="BC2359" s="174"/>
      <c r="BD2359" s="174"/>
      <c r="BE2359" s="174"/>
      <c r="BF2359" s="174"/>
      <c r="BG2359" s="174"/>
      <c r="BH2359" s="174"/>
      <c r="BI2359" s="174"/>
      <c r="BJ2359" s="174"/>
      <c r="BK2359" s="174"/>
      <c r="BL2359" s="174"/>
      <c r="BM2359" s="174"/>
      <c r="BN2359" s="174"/>
      <c r="BO2359" s="174"/>
      <c r="BP2359" s="174"/>
      <c r="BQ2359" s="174"/>
      <c r="BR2359" s="174"/>
      <c r="BS2359" s="174"/>
      <c r="BT2359" s="174"/>
    </row>
    <row r="2360" spans="1:72" s="177" customFormat="1">
      <c r="A2360" s="176"/>
      <c r="B2360" s="176"/>
      <c r="C2360" s="178"/>
      <c r="D2360" s="176"/>
      <c r="E2360" s="174"/>
      <c r="F2360" s="174"/>
      <c r="G2360" s="174"/>
      <c r="H2360" s="174"/>
      <c r="I2360" s="174"/>
      <c r="J2360" s="174"/>
      <c r="K2360" s="174"/>
      <c r="L2360" s="174"/>
      <c r="M2360" s="174"/>
      <c r="N2360" s="174"/>
      <c r="O2360" s="174"/>
      <c r="P2360" s="174"/>
      <c r="Q2360" s="174"/>
      <c r="R2360" s="174"/>
      <c r="S2360" s="174"/>
      <c r="T2360" s="174"/>
      <c r="U2360" s="174"/>
      <c r="V2360" s="174"/>
      <c r="W2360" s="174"/>
      <c r="X2360" s="174"/>
      <c r="Y2360" s="174"/>
      <c r="Z2360" s="174"/>
      <c r="AA2360" s="174"/>
      <c r="AB2360" s="174"/>
      <c r="AC2360" s="174"/>
      <c r="AD2360" s="174"/>
      <c r="AE2360" s="174"/>
      <c r="AF2360" s="174"/>
      <c r="AG2360" s="174"/>
      <c r="AH2360" s="174"/>
      <c r="AI2360" s="174"/>
      <c r="AJ2360" s="174"/>
      <c r="AK2360" s="174"/>
      <c r="AL2360" s="174"/>
      <c r="AM2360" s="174"/>
      <c r="AN2360" s="174"/>
      <c r="AO2360" s="174"/>
      <c r="AP2360" s="174"/>
      <c r="AQ2360" s="174"/>
      <c r="AR2360" s="174"/>
      <c r="AS2360" s="174"/>
      <c r="AT2360" s="174"/>
      <c r="AU2360" s="174"/>
      <c r="AV2360" s="174"/>
      <c r="AW2360" s="174"/>
      <c r="AX2360" s="174"/>
      <c r="AY2360" s="174"/>
      <c r="AZ2360" s="174"/>
      <c r="BA2360" s="174"/>
      <c r="BB2360" s="174"/>
      <c r="BC2360" s="174"/>
      <c r="BD2360" s="174"/>
      <c r="BE2360" s="174"/>
      <c r="BF2360" s="174"/>
      <c r="BG2360" s="174"/>
      <c r="BH2360" s="174"/>
      <c r="BI2360" s="174"/>
      <c r="BJ2360" s="174"/>
      <c r="BK2360" s="174"/>
      <c r="BL2360" s="174"/>
      <c r="BM2360" s="174"/>
      <c r="BN2360" s="174"/>
      <c r="BO2360" s="174"/>
      <c r="BP2360" s="174"/>
      <c r="BQ2360" s="174"/>
      <c r="BR2360" s="174"/>
      <c r="BS2360" s="174"/>
      <c r="BT2360" s="174"/>
    </row>
    <row r="2361" spans="1:72" s="177" customFormat="1">
      <c r="A2361" s="176"/>
      <c r="B2361" s="176"/>
      <c r="C2361" s="178"/>
      <c r="D2361" s="176"/>
      <c r="E2361" s="174"/>
      <c r="F2361" s="174"/>
      <c r="G2361" s="174"/>
      <c r="H2361" s="174"/>
      <c r="I2361" s="174"/>
      <c r="J2361" s="174"/>
      <c r="K2361" s="174"/>
      <c r="L2361" s="174"/>
      <c r="M2361" s="174"/>
      <c r="N2361" s="174"/>
      <c r="O2361" s="174"/>
      <c r="P2361" s="174"/>
      <c r="Q2361" s="174"/>
      <c r="R2361" s="174"/>
      <c r="S2361" s="174"/>
      <c r="T2361" s="174"/>
      <c r="U2361" s="174"/>
      <c r="V2361" s="174"/>
      <c r="W2361" s="174"/>
      <c r="X2361" s="174"/>
      <c r="Y2361" s="174"/>
      <c r="Z2361" s="174"/>
      <c r="AA2361" s="174"/>
      <c r="AB2361" s="174"/>
      <c r="AC2361" s="174"/>
      <c r="AD2361" s="174"/>
      <c r="AE2361" s="174"/>
      <c r="AF2361" s="174"/>
      <c r="AG2361" s="174"/>
      <c r="AH2361" s="174"/>
      <c r="AI2361" s="174"/>
      <c r="AJ2361" s="174"/>
      <c r="AK2361" s="174"/>
      <c r="AL2361" s="174"/>
      <c r="AM2361" s="174"/>
      <c r="AN2361" s="174"/>
      <c r="AO2361" s="174"/>
      <c r="AP2361" s="174"/>
      <c r="AQ2361" s="174"/>
      <c r="AR2361" s="174"/>
      <c r="AS2361" s="174"/>
      <c r="AT2361" s="174"/>
      <c r="AU2361" s="174"/>
      <c r="AV2361" s="174"/>
      <c r="AW2361" s="174"/>
      <c r="AX2361" s="174"/>
      <c r="AY2361" s="174"/>
      <c r="AZ2361" s="174"/>
      <c r="BA2361" s="174"/>
      <c r="BB2361" s="174"/>
      <c r="BC2361" s="174"/>
      <c r="BD2361" s="174"/>
      <c r="BE2361" s="174"/>
      <c r="BF2361" s="174"/>
      <c r="BG2361" s="174"/>
      <c r="BH2361" s="174"/>
      <c r="BI2361" s="174"/>
      <c r="BJ2361" s="174"/>
      <c r="BK2361" s="174"/>
      <c r="BL2361" s="174"/>
      <c r="BM2361" s="174"/>
      <c r="BN2361" s="174"/>
      <c r="BO2361" s="174"/>
      <c r="BP2361" s="174"/>
      <c r="BQ2361" s="174"/>
      <c r="BR2361" s="174"/>
      <c r="BS2361" s="174"/>
      <c r="BT2361" s="174"/>
    </row>
    <row r="2362" spans="1:72" s="177" customFormat="1">
      <c r="A2362" s="176"/>
      <c r="B2362" s="176"/>
      <c r="C2362" s="178"/>
      <c r="D2362" s="176"/>
      <c r="E2362" s="174"/>
      <c r="F2362" s="174"/>
      <c r="G2362" s="174"/>
      <c r="H2362" s="174"/>
      <c r="I2362" s="174"/>
      <c r="J2362" s="174"/>
      <c r="K2362" s="174"/>
      <c r="L2362" s="174"/>
      <c r="M2362" s="174"/>
      <c r="N2362" s="174"/>
      <c r="O2362" s="174"/>
      <c r="P2362" s="174"/>
      <c r="Q2362" s="174"/>
      <c r="R2362" s="174"/>
      <c r="S2362" s="174"/>
      <c r="T2362" s="174"/>
      <c r="U2362" s="174"/>
      <c r="V2362" s="174"/>
      <c r="W2362" s="174"/>
      <c r="X2362" s="174"/>
      <c r="Y2362" s="174"/>
      <c r="Z2362" s="174"/>
      <c r="AA2362" s="174"/>
      <c r="AB2362" s="174"/>
      <c r="AC2362" s="174"/>
      <c r="AD2362" s="174"/>
      <c r="AE2362" s="174"/>
      <c r="AF2362" s="174"/>
      <c r="AG2362" s="174"/>
      <c r="AH2362" s="174"/>
      <c r="AI2362" s="174"/>
      <c r="AJ2362" s="174"/>
      <c r="AK2362" s="174"/>
      <c r="AL2362" s="174"/>
      <c r="AM2362" s="174"/>
      <c r="AN2362" s="174"/>
      <c r="AO2362" s="174"/>
      <c r="AP2362" s="174"/>
      <c r="AQ2362" s="174"/>
      <c r="AR2362" s="174"/>
      <c r="AS2362" s="174"/>
      <c r="AT2362" s="174"/>
      <c r="AU2362" s="174"/>
      <c r="AV2362" s="174"/>
      <c r="AW2362" s="174"/>
      <c r="AX2362" s="174"/>
      <c r="AY2362" s="174"/>
      <c r="AZ2362" s="174"/>
      <c r="BA2362" s="174"/>
      <c r="BB2362" s="174"/>
      <c r="BC2362" s="174"/>
      <c r="BD2362" s="174"/>
      <c r="BE2362" s="174"/>
      <c r="BF2362" s="174"/>
      <c r="BG2362" s="174"/>
      <c r="BH2362" s="174"/>
      <c r="BI2362" s="174"/>
      <c r="BJ2362" s="174"/>
      <c r="BK2362" s="174"/>
      <c r="BL2362" s="174"/>
      <c r="BM2362" s="174"/>
      <c r="BN2362" s="174"/>
      <c r="BO2362" s="174"/>
      <c r="BP2362" s="174"/>
      <c r="BQ2362" s="174"/>
      <c r="BR2362" s="174"/>
      <c r="BS2362" s="174"/>
      <c r="BT2362" s="174"/>
    </row>
    <row r="2363" spans="1:72" s="177" customFormat="1">
      <c r="A2363" s="176"/>
      <c r="B2363" s="176"/>
      <c r="C2363" s="178"/>
      <c r="D2363" s="176"/>
      <c r="E2363" s="174"/>
      <c r="F2363" s="174"/>
      <c r="G2363" s="174"/>
      <c r="H2363" s="174"/>
      <c r="I2363" s="174"/>
      <c r="J2363" s="174"/>
      <c r="K2363" s="174"/>
      <c r="L2363" s="174"/>
      <c r="M2363" s="174"/>
      <c r="N2363" s="174"/>
      <c r="O2363" s="174"/>
      <c r="P2363" s="174"/>
      <c r="Q2363" s="174"/>
      <c r="R2363" s="174"/>
      <c r="S2363" s="174"/>
      <c r="T2363" s="174"/>
      <c r="U2363" s="174"/>
      <c r="V2363" s="174"/>
      <c r="W2363" s="174"/>
      <c r="X2363" s="174"/>
      <c r="Y2363" s="174"/>
      <c r="Z2363" s="174"/>
      <c r="AA2363" s="174"/>
      <c r="AB2363" s="174"/>
      <c r="AC2363" s="174"/>
      <c r="AD2363" s="174"/>
      <c r="AE2363" s="174"/>
      <c r="AF2363" s="174"/>
      <c r="AG2363" s="174"/>
      <c r="AH2363" s="174"/>
      <c r="AI2363" s="174"/>
      <c r="AJ2363" s="174"/>
      <c r="AK2363" s="174"/>
      <c r="AL2363" s="174"/>
      <c r="AM2363" s="174"/>
      <c r="AN2363" s="174"/>
      <c r="AO2363" s="174"/>
      <c r="AP2363" s="174"/>
      <c r="AQ2363" s="174"/>
      <c r="AR2363" s="174"/>
      <c r="AS2363" s="174"/>
      <c r="AT2363" s="174"/>
      <c r="AU2363" s="174"/>
      <c r="AV2363" s="174"/>
      <c r="AW2363" s="174"/>
      <c r="AX2363" s="174"/>
      <c r="AY2363" s="174"/>
      <c r="AZ2363" s="174"/>
      <c r="BA2363" s="174"/>
      <c r="BB2363" s="174"/>
      <c r="BC2363" s="174"/>
      <c r="BD2363" s="174"/>
      <c r="BE2363" s="174"/>
      <c r="BF2363" s="174"/>
      <c r="BG2363" s="174"/>
      <c r="BH2363" s="174"/>
      <c r="BI2363" s="174"/>
      <c r="BJ2363" s="174"/>
      <c r="BK2363" s="174"/>
      <c r="BL2363" s="174"/>
      <c r="BM2363" s="174"/>
      <c r="BN2363" s="174"/>
      <c r="BO2363" s="174"/>
      <c r="BP2363" s="174"/>
      <c r="BQ2363" s="174"/>
      <c r="BR2363" s="174"/>
      <c r="BS2363" s="174"/>
      <c r="BT2363" s="174"/>
    </row>
    <row r="2364" spans="1:72" s="177" customFormat="1">
      <c r="A2364" s="176"/>
      <c r="B2364" s="176"/>
      <c r="C2364" s="178"/>
      <c r="D2364" s="176"/>
      <c r="E2364" s="174"/>
      <c r="F2364" s="174"/>
      <c r="G2364" s="174"/>
      <c r="H2364" s="174"/>
      <c r="I2364" s="174"/>
      <c r="J2364" s="174"/>
      <c r="K2364" s="174"/>
      <c r="L2364" s="174"/>
      <c r="M2364" s="174"/>
      <c r="N2364" s="174"/>
      <c r="O2364" s="174"/>
      <c r="P2364" s="174"/>
      <c r="Q2364" s="174"/>
      <c r="R2364" s="174"/>
      <c r="S2364" s="174"/>
      <c r="T2364" s="174"/>
      <c r="U2364" s="174"/>
      <c r="V2364" s="174"/>
      <c r="W2364" s="174"/>
      <c r="X2364" s="174"/>
      <c r="Y2364" s="174"/>
      <c r="Z2364" s="174"/>
      <c r="AA2364" s="174"/>
      <c r="AB2364" s="174"/>
      <c r="AC2364" s="174"/>
      <c r="AD2364" s="174"/>
      <c r="AE2364" s="174"/>
      <c r="AF2364" s="174"/>
      <c r="AG2364" s="174"/>
      <c r="AH2364" s="174"/>
      <c r="AI2364" s="174"/>
      <c r="AJ2364" s="174"/>
      <c r="AK2364" s="174"/>
      <c r="AL2364" s="174"/>
      <c r="AM2364" s="174"/>
      <c r="AN2364" s="174"/>
      <c r="AO2364" s="174"/>
      <c r="AP2364" s="174"/>
      <c r="AQ2364" s="174"/>
      <c r="AR2364" s="174"/>
      <c r="AS2364" s="174"/>
      <c r="AT2364" s="174"/>
      <c r="AU2364" s="174"/>
      <c r="AV2364" s="174"/>
      <c r="AW2364" s="174"/>
      <c r="AX2364" s="174"/>
      <c r="AY2364" s="174"/>
      <c r="AZ2364" s="174"/>
      <c r="BA2364" s="174"/>
      <c r="BB2364" s="174"/>
      <c r="BC2364" s="174"/>
      <c r="BD2364" s="174"/>
      <c r="BE2364" s="174"/>
      <c r="BF2364" s="174"/>
      <c r="BG2364" s="174"/>
      <c r="BH2364" s="174"/>
      <c r="BI2364" s="174"/>
      <c r="BJ2364" s="174"/>
      <c r="BK2364" s="174"/>
      <c r="BL2364" s="174"/>
      <c r="BM2364" s="174"/>
      <c r="BN2364" s="174"/>
      <c r="BO2364" s="174"/>
      <c r="BP2364" s="174"/>
      <c r="BQ2364" s="174"/>
      <c r="BR2364" s="174"/>
      <c r="BS2364" s="174"/>
      <c r="BT2364" s="174"/>
    </row>
    <row r="2365" spans="1:72" s="177" customFormat="1">
      <c r="A2365" s="176"/>
      <c r="B2365" s="176"/>
      <c r="C2365" s="178"/>
      <c r="D2365" s="176"/>
      <c r="E2365" s="174"/>
      <c r="F2365" s="174"/>
      <c r="G2365" s="174"/>
      <c r="H2365" s="174"/>
      <c r="I2365" s="174"/>
      <c r="J2365" s="174"/>
      <c r="K2365" s="174"/>
      <c r="L2365" s="174"/>
      <c r="M2365" s="174"/>
      <c r="N2365" s="174"/>
      <c r="O2365" s="174"/>
      <c r="P2365" s="174"/>
      <c r="Q2365" s="174"/>
      <c r="R2365" s="174"/>
      <c r="S2365" s="174"/>
      <c r="T2365" s="174"/>
      <c r="U2365" s="174"/>
      <c r="V2365" s="174"/>
      <c r="W2365" s="174"/>
      <c r="X2365" s="174"/>
      <c r="Y2365" s="174"/>
      <c r="Z2365" s="174"/>
      <c r="AA2365" s="174"/>
      <c r="AB2365" s="174"/>
      <c r="AC2365" s="174"/>
      <c r="AD2365" s="174"/>
      <c r="AE2365" s="174"/>
      <c r="AF2365" s="174"/>
      <c r="AG2365" s="174"/>
      <c r="AH2365" s="174"/>
      <c r="AI2365" s="174"/>
      <c r="AJ2365" s="174"/>
      <c r="AK2365" s="174"/>
      <c r="AL2365" s="174"/>
      <c r="AM2365" s="174"/>
      <c r="AN2365" s="174"/>
      <c r="AO2365" s="174"/>
      <c r="AP2365" s="174"/>
      <c r="AQ2365" s="174"/>
      <c r="AR2365" s="174"/>
      <c r="AS2365" s="174"/>
      <c r="AT2365" s="174"/>
      <c r="AU2365" s="174"/>
      <c r="AV2365" s="174"/>
      <c r="AW2365" s="174"/>
      <c r="AX2365" s="174"/>
      <c r="AY2365" s="174"/>
      <c r="AZ2365" s="174"/>
      <c r="BA2365" s="174"/>
      <c r="BB2365" s="174"/>
      <c r="BC2365" s="174"/>
      <c r="BD2365" s="174"/>
      <c r="BE2365" s="174"/>
      <c r="BF2365" s="174"/>
      <c r="BG2365" s="174"/>
      <c r="BH2365" s="174"/>
      <c r="BI2365" s="174"/>
      <c r="BJ2365" s="174"/>
      <c r="BK2365" s="174"/>
      <c r="BL2365" s="174"/>
      <c r="BM2365" s="174"/>
      <c r="BN2365" s="174"/>
      <c r="BO2365" s="174"/>
      <c r="BP2365" s="174"/>
      <c r="BQ2365" s="174"/>
      <c r="BR2365" s="174"/>
      <c r="BS2365" s="174"/>
      <c r="BT2365" s="174"/>
    </row>
    <row r="2366" spans="1:72" s="177" customFormat="1">
      <c r="A2366" s="176"/>
      <c r="B2366" s="176"/>
      <c r="C2366" s="178"/>
      <c r="D2366" s="176"/>
      <c r="E2366" s="174"/>
      <c r="F2366" s="174"/>
      <c r="G2366" s="174"/>
      <c r="H2366" s="174"/>
      <c r="I2366" s="174"/>
      <c r="J2366" s="174"/>
      <c r="K2366" s="174"/>
      <c r="L2366" s="174"/>
      <c r="M2366" s="174"/>
      <c r="N2366" s="174"/>
      <c r="O2366" s="174"/>
      <c r="P2366" s="174"/>
      <c r="Q2366" s="174"/>
      <c r="R2366" s="174"/>
      <c r="S2366" s="174"/>
      <c r="T2366" s="174"/>
      <c r="U2366" s="174"/>
      <c r="V2366" s="174"/>
      <c r="W2366" s="174"/>
      <c r="X2366" s="174"/>
      <c r="Y2366" s="174"/>
      <c r="Z2366" s="174"/>
      <c r="AA2366" s="174"/>
      <c r="AB2366" s="174"/>
      <c r="AC2366" s="174"/>
      <c r="AD2366" s="174"/>
      <c r="AE2366" s="174"/>
      <c r="AF2366" s="174"/>
      <c r="AG2366" s="174"/>
      <c r="AH2366" s="174"/>
      <c r="AI2366" s="174"/>
      <c r="AJ2366" s="174"/>
      <c r="AK2366" s="174"/>
      <c r="AL2366" s="174"/>
      <c r="AM2366" s="174"/>
      <c r="AN2366" s="174"/>
      <c r="AO2366" s="174"/>
      <c r="AP2366" s="174"/>
      <c r="AQ2366" s="174"/>
      <c r="AR2366" s="174"/>
      <c r="AS2366" s="174"/>
      <c r="AT2366" s="174"/>
      <c r="AU2366" s="174"/>
      <c r="AV2366" s="174"/>
      <c r="AW2366" s="174"/>
      <c r="AX2366" s="174"/>
      <c r="AY2366" s="174"/>
      <c r="AZ2366" s="174"/>
      <c r="BA2366" s="174"/>
      <c r="BB2366" s="174"/>
      <c r="BC2366" s="174"/>
      <c r="BD2366" s="174"/>
      <c r="BE2366" s="174"/>
      <c r="BF2366" s="174"/>
      <c r="BG2366" s="174"/>
      <c r="BH2366" s="174"/>
      <c r="BI2366" s="174"/>
      <c r="BJ2366" s="174"/>
      <c r="BK2366" s="174"/>
      <c r="BL2366" s="174"/>
      <c r="BM2366" s="174"/>
      <c r="BN2366" s="174"/>
      <c r="BO2366" s="174"/>
      <c r="BP2366" s="174"/>
      <c r="BQ2366" s="174"/>
      <c r="BR2366" s="174"/>
      <c r="BS2366" s="174"/>
      <c r="BT2366" s="174"/>
    </row>
    <row r="2367" spans="1:72" s="177" customFormat="1">
      <c r="A2367" s="176"/>
      <c r="B2367" s="176"/>
      <c r="C2367" s="178"/>
      <c r="D2367" s="176"/>
      <c r="E2367" s="174"/>
      <c r="F2367" s="174"/>
      <c r="G2367" s="174"/>
      <c r="H2367" s="174"/>
      <c r="I2367" s="174"/>
      <c r="J2367" s="174"/>
      <c r="K2367" s="174"/>
      <c r="L2367" s="174"/>
      <c r="M2367" s="174"/>
      <c r="N2367" s="174"/>
      <c r="O2367" s="174"/>
      <c r="P2367" s="174"/>
      <c r="Q2367" s="174"/>
      <c r="R2367" s="174"/>
      <c r="S2367" s="174"/>
      <c r="T2367" s="174"/>
      <c r="U2367" s="174"/>
      <c r="V2367" s="174"/>
      <c r="W2367" s="174"/>
      <c r="X2367" s="174"/>
      <c r="Y2367" s="174"/>
      <c r="Z2367" s="174"/>
      <c r="AA2367" s="174"/>
      <c r="AB2367" s="174"/>
      <c r="AC2367" s="174"/>
      <c r="AD2367" s="174"/>
      <c r="AE2367" s="174"/>
      <c r="AF2367" s="174"/>
      <c r="AG2367" s="174"/>
      <c r="AH2367" s="174"/>
      <c r="AI2367" s="174"/>
      <c r="AJ2367" s="174"/>
      <c r="AK2367" s="174"/>
      <c r="AL2367" s="174"/>
      <c r="AM2367" s="174"/>
      <c r="AN2367" s="174"/>
      <c r="AO2367" s="174"/>
      <c r="AP2367" s="174"/>
      <c r="AQ2367" s="174"/>
      <c r="AR2367" s="174"/>
      <c r="AS2367" s="174"/>
      <c r="AT2367" s="174"/>
      <c r="AU2367" s="174"/>
      <c r="AV2367" s="174"/>
      <c r="AW2367" s="174"/>
      <c r="AX2367" s="174"/>
      <c r="AY2367" s="174"/>
      <c r="AZ2367" s="174"/>
      <c r="BA2367" s="174"/>
      <c r="BB2367" s="174"/>
      <c r="BC2367" s="174"/>
      <c r="BD2367" s="174"/>
      <c r="BE2367" s="174"/>
      <c r="BF2367" s="174"/>
      <c r="BG2367" s="174"/>
      <c r="BH2367" s="174"/>
      <c r="BI2367" s="174"/>
      <c r="BJ2367" s="174"/>
      <c r="BK2367" s="174"/>
      <c r="BL2367" s="174"/>
      <c r="BM2367" s="174"/>
      <c r="BN2367" s="174"/>
      <c r="BO2367" s="174"/>
      <c r="BP2367" s="174"/>
      <c r="BQ2367" s="174"/>
      <c r="BR2367" s="174"/>
      <c r="BS2367" s="174"/>
      <c r="BT2367" s="174"/>
    </row>
    <row r="2368" spans="1:72" s="177" customFormat="1">
      <c r="A2368" s="176"/>
      <c r="B2368" s="176"/>
      <c r="C2368" s="178"/>
      <c r="D2368" s="176"/>
      <c r="E2368" s="174"/>
      <c r="F2368" s="174"/>
      <c r="G2368" s="174"/>
      <c r="H2368" s="174"/>
      <c r="I2368" s="174"/>
      <c r="J2368" s="174"/>
      <c r="K2368" s="174"/>
      <c r="L2368" s="174"/>
      <c r="M2368" s="174"/>
      <c r="N2368" s="174"/>
      <c r="O2368" s="174"/>
      <c r="P2368" s="174"/>
      <c r="Q2368" s="174"/>
      <c r="R2368" s="174"/>
      <c r="S2368" s="174"/>
      <c r="T2368" s="174"/>
      <c r="U2368" s="174"/>
      <c r="V2368" s="174"/>
      <c r="W2368" s="174"/>
      <c r="X2368" s="174"/>
      <c r="Y2368" s="174"/>
      <c r="Z2368" s="174"/>
      <c r="AA2368" s="174"/>
      <c r="AB2368" s="174"/>
      <c r="AC2368" s="174"/>
      <c r="AD2368" s="174"/>
      <c r="AE2368" s="174"/>
      <c r="AF2368" s="174"/>
      <c r="AG2368" s="174"/>
      <c r="AH2368" s="174"/>
      <c r="AI2368" s="174"/>
      <c r="AJ2368" s="174"/>
      <c r="AK2368" s="174"/>
      <c r="AL2368" s="174"/>
      <c r="AM2368" s="174"/>
      <c r="AN2368" s="174"/>
      <c r="AO2368" s="174"/>
      <c r="AP2368" s="174"/>
      <c r="AQ2368" s="174"/>
      <c r="AR2368" s="174"/>
      <c r="AS2368" s="174"/>
      <c r="AT2368" s="174"/>
      <c r="AU2368" s="174"/>
      <c r="AV2368" s="174"/>
      <c r="AW2368" s="174"/>
      <c r="AX2368" s="174"/>
      <c r="AY2368" s="174"/>
      <c r="AZ2368" s="174"/>
      <c r="BA2368" s="174"/>
      <c r="BB2368" s="174"/>
      <c r="BC2368" s="174"/>
      <c r="BD2368" s="174"/>
      <c r="BE2368" s="174"/>
      <c r="BF2368" s="174"/>
      <c r="BG2368" s="174"/>
      <c r="BH2368" s="174"/>
      <c r="BI2368" s="174"/>
      <c r="BJ2368" s="174"/>
      <c r="BK2368" s="174"/>
      <c r="BL2368" s="174"/>
      <c r="BM2368" s="174"/>
      <c r="BN2368" s="174"/>
      <c r="BO2368" s="174"/>
      <c r="BP2368" s="174"/>
      <c r="BQ2368" s="174"/>
      <c r="BR2368" s="174"/>
      <c r="BS2368" s="174"/>
      <c r="BT2368" s="174"/>
    </row>
    <row r="2369" spans="1:72" s="177" customFormat="1">
      <c r="A2369" s="176"/>
      <c r="B2369" s="176"/>
      <c r="C2369" s="178"/>
      <c r="D2369" s="176"/>
      <c r="E2369" s="174"/>
      <c r="F2369" s="174"/>
      <c r="G2369" s="174"/>
      <c r="H2369" s="174"/>
      <c r="I2369" s="174"/>
      <c r="J2369" s="174"/>
      <c r="K2369" s="174"/>
      <c r="L2369" s="174"/>
      <c r="M2369" s="174"/>
      <c r="N2369" s="174"/>
      <c r="O2369" s="174"/>
      <c r="P2369" s="174"/>
      <c r="Q2369" s="174"/>
      <c r="R2369" s="174"/>
      <c r="S2369" s="174"/>
      <c r="T2369" s="174"/>
      <c r="U2369" s="174"/>
      <c r="V2369" s="174"/>
      <c r="W2369" s="174"/>
      <c r="X2369" s="174"/>
      <c r="Y2369" s="174"/>
      <c r="Z2369" s="174"/>
      <c r="AA2369" s="174"/>
      <c r="AB2369" s="174"/>
      <c r="AC2369" s="174"/>
      <c r="AD2369" s="174"/>
      <c r="AE2369" s="174"/>
      <c r="AF2369" s="174"/>
      <c r="AG2369" s="174"/>
      <c r="AH2369" s="174"/>
      <c r="AI2369" s="174"/>
      <c r="AJ2369" s="174"/>
      <c r="AK2369" s="174"/>
      <c r="AL2369" s="174"/>
      <c r="AM2369" s="174"/>
      <c r="AN2369" s="174"/>
      <c r="AO2369" s="174"/>
      <c r="AP2369" s="174"/>
      <c r="AQ2369" s="174"/>
      <c r="AR2369" s="174"/>
      <c r="AS2369" s="174"/>
      <c r="AT2369" s="174"/>
      <c r="AU2369" s="174"/>
      <c r="AV2369" s="174"/>
      <c r="AW2369" s="174"/>
      <c r="AX2369" s="174"/>
      <c r="AY2369" s="174"/>
      <c r="AZ2369" s="174"/>
      <c r="BA2369" s="174"/>
      <c r="BB2369" s="174"/>
      <c r="BC2369" s="174"/>
      <c r="BD2369" s="174"/>
      <c r="BE2369" s="174"/>
      <c r="BF2369" s="174"/>
      <c r="BG2369" s="174"/>
      <c r="BH2369" s="174"/>
      <c r="BI2369" s="174"/>
      <c r="BJ2369" s="174"/>
      <c r="BK2369" s="174"/>
      <c r="BL2369" s="174"/>
      <c r="BM2369" s="174"/>
      <c r="BN2369" s="174"/>
      <c r="BO2369" s="174"/>
      <c r="BP2369" s="174"/>
      <c r="BQ2369" s="174"/>
      <c r="BR2369" s="174"/>
      <c r="BS2369" s="174"/>
      <c r="BT2369" s="174"/>
    </row>
    <row r="2370" spans="1:72" s="177" customFormat="1">
      <c r="A2370" s="176"/>
      <c r="B2370" s="176"/>
      <c r="C2370" s="178"/>
      <c r="D2370" s="176"/>
      <c r="E2370" s="174"/>
      <c r="F2370" s="174"/>
      <c r="G2370" s="174"/>
      <c r="H2370" s="174"/>
      <c r="I2370" s="174"/>
      <c r="J2370" s="174"/>
      <c r="K2370" s="174"/>
      <c r="L2370" s="174"/>
      <c r="M2370" s="174"/>
      <c r="N2370" s="174"/>
      <c r="O2370" s="174"/>
      <c r="P2370" s="174"/>
      <c r="Q2370" s="174"/>
      <c r="R2370" s="174"/>
      <c r="S2370" s="174"/>
      <c r="T2370" s="174"/>
      <c r="U2370" s="174"/>
      <c r="V2370" s="174"/>
      <c r="W2370" s="174"/>
      <c r="X2370" s="174"/>
      <c r="Y2370" s="174"/>
      <c r="Z2370" s="174"/>
      <c r="AA2370" s="174"/>
      <c r="AB2370" s="174"/>
      <c r="AC2370" s="174"/>
      <c r="AD2370" s="174"/>
      <c r="AE2370" s="174"/>
      <c r="AF2370" s="174"/>
      <c r="AG2370" s="174"/>
      <c r="AH2370" s="174"/>
      <c r="AI2370" s="174"/>
      <c r="AJ2370" s="174"/>
      <c r="AK2370" s="174"/>
      <c r="AL2370" s="174"/>
      <c r="AM2370" s="174"/>
      <c r="AN2370" s="174"/>
      <c r="AO2370" s="174"/>
      <c r="AP2370" s="174"/>
      <c r="AQ2370" s="174"/>
      <c r="AR2370" s="174"/>
      <c r="AS2370" s="174"/>
      <c r="AT2370" s="174"/>
      <c r="AU2370" s="174"/>
      <c r="AV2370" s="174"/>
      <c r="AW2370" s="174"/>
      <c r="AX2370" s="174"/>
      <c r="AY2370" s="174"/>
      <c r="AZ2370" s="174"/>
      <c r="BA2370" s="174"/>
      <c r="BB2370" s="174"/>
      <c r="BC2370" s="174"/>
      <c r="BD2370" s="174"/>
      <c r="BE2370" s="174"/>
      <c r="BF2370" s="174"/>
      <c r="BG2370" s="174"/>
      <c r="BH2370" s="174"/>
      <c r="BI2370" s="174"/>
      <c r="BJ2370" s="174"/>
      <c r="BK2370" s="174"/>
      <c r="BL2370" s="174"/>
      <c r="BM2370" s="174"/>
      <c r="BN2370" s="174"/>
      <c r="BO2370" s="174"/>
      <c r="BP2370" s="174"/>
      <c r="BQ2370" s="174"/>
      <c r="BR2370" s="174"/>
      <c r="BS2370" s="174"/>
      <c r="BT2370" s="174"/>
    </row>
    <row r="2371" spans="1:72" s="177" customFormat="1">
      <c r="A2371" s="176"/>
      <c r="B2371" s="176"/>
      <c r="C2371" s="178"/>
      <c r="D2371" s="176"/>
      <c r="E2371" s="174"/>
      <c r="F2371" s="174"/>
      <c r="G2371" s="174"/>
      <c r="H2371" s="174"/>
      <c r="I2371" s="174"/>
      <c r="J2371" s="174"/>
      <c r="K2371" s="174"/>
      <c r="L2371" s="174"/>
      <c r="M2371" s="174"/>
      <c r="N2371" s="174"/>
      <c r="O2371" s="174"/>
      <c r="P2371" s="174"/>
      <c r="Q2371" s="174"/>
      <c r="R2371" s="174"/>
      <c r="S2371" s="174"/>
      <c r="T2371" s="174"/>
      <c r="U2371" s="174"/>
      <c r="V2371" s="174"/>
      <c r="W2371" s="174"/>
      <c r="X2371" s="174"/>
      <c r="Y2371" s="174"/>
      <c r="Z2371" s="174"/>
      <c r="AA2371" s="174"/>
      <c r="AB2371" s="174"/>
      <c r="AC2371" s="174"/>
      <c r="AD2371" s="174"/>
      <c r="AE2371" s="174"/>
      <c r="AF2371" s="174"/>
      <c r="AG2371" s="174"/>
      <c r="AH2371" s="174"/>
      <c r="AI2371" s="174"/>
      <c r="AJ2371" s="174"/>
      <c r="AK2371" s="174"/>
      <c r="AL2371" s="174"/>
      <c r="AM2371" s="174"/>
      <c r="AN2371" s="174"/>
      <c r="AO2371" s="174"/>
      <c r="AP2371" s="174"/>
      <c r="AQ2371" s="174"/>
      <c r="AR2371" s="174"/>
      <c r="AS2371" s="174"/>
      <c r="AT2371" s="174"/>
      <c r="AU2371" s="174"/>
      <c r="AV2371" s="174"/>
      <c r="AW2371" s="174"/>
      <c r="AX2371" s="174"/>
      <c r="AY2371" s="174"/>
      <c r="AZ2371" s="174"/>
      <c r="BA2371" s="174"/>
      <c r="BB2371" s="174"/>
      <c r="BC2371" s="174"/>
      <c r="BD2371" s="174"/>
      <c r="BE2371" s="174"/>
      <c r="BF2371" s="174"/>
      <c r="BG2371" s="174"/>
      <c r="BH2371" s="174"/>
      <c r="BI2371" s="174"/>
      <c r="BJ2371" s="174"/>
      <c r="BK2371" s="174"/>
      <c r="BL2371" s="174"/>
      <c r="BM2371" s="174"/>
      <c r="BN2371" s="174"/>
      <c r="BO2371" s="174"/>
      <c r="BP2371" s="174"/>
      <c r="BQ2371" s="174"/>
      <c r="BR2371" s="174"/>
      <c r="BS2371" s="174"/>
      <c r="BT2371" s="174"/>
    </row>
    <row r="2372" spans="1:72" s="177" customFormat="1">
      <c r="A2372" s="176"/>
      <c r="B2372" s="176"/>
      <c r="C2372" s="178"/>
      <c r="D2372" s="176"/>
      <c r="E2372" s="174"/>
      <c r="F2372" s="174"/>
      <c r="G2372" s="174"/>
      <c r="H2372" s="174"/>
      <c r="I2372" s="174"/>
      <c r="J2372" s="174"/>
      <c r="K2372" s="174"/>
      <c r="L2372" s="174"/>
      <c r="M2372" s="174"/>
      <c r="N2372" s="174"/>
      <c r="O2372" s="174"/>
      <c r="P2372" s="174"/>
      <c r="Q2372" s="174"/>
      <c r="R2372" s="174"/>
      <c r="S2372" s="174"/>
      <c r="T2372" s="174"/>
      <c r="U2372" s="174"/>
      <c r="V2372" s="174"/>
      <c r="W2372" s="174"/>
      <c r="X2372" s="174"/>
      <c r="Y2372" s="174"/>
      <c r="Z2372" s="174"/>
      <c r="AA2372" s="174"/>
      <c r="AB2372" s="174"/>
      <c r="AC2372" s="174"/>
      <c r="AD2372" s="174"/>
      <c r="AE2372" s="174"/>
      <c r="AF2372" s="174"/>
      <c r="AG2372" s="174"/>
      <c r="AH2372" s="174"/>
      <c r="AI2372" s="174"/>
      <c r="AJ2372" s="174"/>
      <c r="AK2372" s="174"/>
      <c r="AL2372" s="174"/>
      <c r="AM2372" s="174"/>
      <c r="AN2372" s="174"/>
      <c r="AO2372" s="174"/>
      <c r="AP2372" s="174"/>
      <c r="AQ2372" s="174"/>
      <c r="AR2372" s="174"/>
      <c r="AS2372" s="174"/>
      <c r="AT2372" s="174"/>
      <c r="AU2372" s="174"/>
      <c r="AV2372" s="174"/>
      <c r="AW2372" s="174"/>
      <c r="AX2372" s="174"/>
      <c r="AY2372" s="174"/>
      <c r="AZ2372" s="174"/>
      <c r="BA2372" s="174"/>
      <c r="BB2372" s="174"/>
      <c r="BC2372" s="174"/>
      <c r="BD2372" s="174"/>
      <c r="BE2372" s="174"/>
      <c r="BF2372" s="174"/>
      <c r="BG2372" s="174"/>
      <c r="BH2372" s="174"/>
      <c r="BI2372" s="174"/>
      <c r="BJ2372" s="174"/>
      <c r="BK2372" s="174"/>
      <c r="BL2372" s="174"/>
      <c r="BM2372" s="174"/>
      <c r="BN2372" s="174"/>
      <c r="BO2372" s="174"/>
      <c r="BP2372" s="174"/>
      <c r="BQ2372" s="174"/>
      <c r="BR2372" s="174"/>
      <c r="BS2372" s="174"/>
      <c r="BT2372" s="174"/>
    </row>
    <row r="2373" spans="1:72" s="177" customFormat="1">
      <c r="A2373" s="176"/>
      <c r="B2373" s="176"/>
      <c r="C2373" s="178"/>
      <c r="D2373" s="176"/>
      <c r="E2373" s="174"/>
      <c r="F2373" s="174"/>
      <c r="G2373" s="174"/>
      <c r="H2373" s="174"/>
      <c r="I2373" s="174"/>
      <c r="J2373" s="174"/>
      <c r="K2373" s="174"/>
      <c r="L2373" s="174"/>
      <c r="M2373" s="174"/>
      <c r="N2373" s="174"/>
      <c r="O2373" s="174"/>
      <c r="P2373" s="174"/>
      <c r="Q2373" s="174"/>
      <c r="R2373" s="174"/>
      <c r="S2373" s="174"/>
      <c r="T2373" s="174"/>
      <c r="U2373" s="174"/>
      <c r="V2373" s="174"/>
      <c r="W2373" s="174"/>
      <c r="X2373" s="174"/>
      <c r="Y2373" s="174"/>
      <c r="Z2373" s="174"/>
      <c r="AA2373" s="174"/>
      <c r="AB2373" s="174"/>
      <c r="AC2373" s="174"/>
      <c r="AD2373" s="174"/>
      <c r="AE2373" s="174"/>
      <c r="AF2373" s="174"/>
      <c r="AG2373" s="174"/>
      <c r="AH2373" s="174"/>
      <c r="AI2373" s="174"/>
      <c r="AJ2373" s="174"/>
      <c r="AK2373" s="174"/>
      <c r="AL2373" s="174"/>
      <c r="AM2373" s="174"/>
      <c r="AN2373" s="174"/>
      <c r="AO2373" s="174"/>
      <c r="AP2373" s="174"/>
      <c r="AQ2373" s="174"/>
      <c r="AR2373" s="174"/>
      <c r="AS2373" s="174"/>
      <c r="AT2373" s="174"/>
      <c r="AU2373" s="174"/>
      <c r="AV2373" s="174"/>
      <c r="AW2373" s="174"/>
      <c r="AX2373" s="174"/>
      <c r="AY2373" s="174"/>
      <c r="AZ2373" s="174"/>
      <c r="BA2373" s="174"/>
      <c r="BB2373" s="174"/>
      <c r="BC2373" s="174"/>
      <c r="BD2373" s="174"/>
      <c r="BE2373" s="174"/>
      <c r="BF2373" s="174"/>
      <c r="BG2373" s="174"/>
      <c r="BH2373" s="174"/>
      <c r="BI2373" s="174"/>
      <c r="BJ2373" s="174"/>
      <c r="BK2373" s="174"/>
      <c r="BL2373" s="174"/>
      <c r="BM2373" s="174"/>
      <c r="BN2373" s="174"/>
      <c r="BO2373" s="174"/>
      <c r="BP2373" s="174"/>
      <c r="BQ2373" s="174"/>
      <c r="BR2373" s="174"/>
      <c r="BS2373" s="174"/>
      <c r="BT2373" s="174"/>
    </row>
    <row r="2374" spans="1:72" s="177" customFormat="1">
      <c r="A2374" s="176"/>
      <c r="B2374" s="176"/>
      <c r="C2374" s="178"/>
      <c r="D2374" s="176"/>
      <c r="E2374" s="174"/>
      <c r="F2374" s="174"/>
      <c r="G2374" s="174"/>
      <c r="H2374" s="174"/>
      <c r="I2374" s="174"/>
      <c r="J2374" s="174"/>
      <c r="K2374" s="174"/>
      <c r="L2374" s="174"/>
      <c r="M2374" s="174"/>
      <c r="N2374" s="174"/>
      <c r="O2374" s="174"/>
      <c r="P2374" s="174"/>
      <c r="Q2374" s="174"/>
      <c r="R2374" s="174"/>
      <c r="S2374" s="174"/>
      <c r="T2374" s="174"/>
      <c r="U2374" s="174"/>
      <c r="V2374" s="174"/>
      <c r="W2374" s="174"/>
      <c r="X2374" s="174"/>
      <c r="Y2374" s="174"/>
      <c r="Z2374" s="174"/>
      <c r="AA2374" s="174"/>
      <c r="AB2374" s="174"/>
      <c r="AC2374" s="174"/>
      <c r="AD2374" s="174"/>
      <c r="AE2374" s="174"/>
      <c r="AF2374" s="174"/>
      <c r="AG2374" s="174"/>
      <c r="AH2374" s="174"/>
      <c r="AI2374" s="174"/>
      <c r="AJ2374" s="174"/>
      <c r="AK2374" s="174"/>
      <c r="AL2374" s="174"/>
      <c r="AM2374" s="174"/>
      <c r="AN2374" s="174"/>
      <c r="AO2374" s="174"/>
      <c r="AP2374" s="174"/>
      <c r="AQ2374" s="174"/>
      <c r="AR2374" s="174"/>
      <c r="AS2374" s="174"/>
      <c r="AT2374" s="174"/>
      <c r="AU2374" s="174"/>
      <c r="AV2374" s="174"/>
      <c r="AW2374" s="174"/>
      <c r="AX2374" s="174"/>
      <c r="AY2374" s="174"/>
      <c r="AZ2374" s="174"/>
      <c r="BA2374" s="174"/>
      <c r="BB2374" s="174"/>
      <c r="BC2374" s="174"/>
      <c r="BD2374" s="174"/>
      <c r="BE2374" s="174"/>
      <c r="BF2374" s="174"/>
      <c r="BG2374" s="174"/>
      <c r="BH2374" s="174"/>
      <c r="BI2374" s="174"/>
      <c r="BJ2374" s="174"/>
      <c r="BK2374" s="174"/>
      <c r="BL2374" s="174"/>
      <c r="BM2374" s="174"/>
      <c r="BN2374" s="174"/>
      <c r="BO2374" s="174"/>
      <c r="BP2374" s="174"/>
      <c r="BQ2374" s="174"/>
      <c r="BR2374" s="174"/>
      <c r="BS2374" s="174"/>
      <c r="BT2374" s="174"/>
    </row>
    <row r="2375" spans="1:72" s="177" customFormat="1">
      <c r="A2375" s="176"/>
      <c r="B2375" s="176"/>
      <c r="C2375" s="178"/>
      <c r="D2375" s="176"/>
      <c r="E2375" s="174"/>
      <c r="F2375" s="174"/>
      <c r="G2375" s="174"/>
      <c r="H2375" s="174"/>
      <c r="I2375" s="174"/>
      <c r="J2375" s="174"/>
      <c r="K2375" s="174"/>
      <c r="L2375" s="174"/>
      <c r="M2375" s="174"/>
      <c r="N2375" s="174"/>
      <c r="O2375" s="174"/>
      <c r="P2375" s="174"/>
      <c r="Q2375" s="174"/>
      <c r="R2375" s="174"/>
      <c r="S2375" s="174"/>
      <c r="T2375" s="174"/>
      <c r="U2375" s="174"/>
      <c r="V2375" s="174"/>
      <c r="W2375" s="174"/>
      <c r="X2375" s="174"/>
      <c r="Y2375" s="174"/>
      <c r="Z2375" s="174"/>
      <c r="AA2375" s="174"/>
      <c r="AB2375" s="174"/>
      <c r="AC2375" s="174"/>
      <c r="AD2375" s="174"/>
      <c r="AE2375" s="174"/>
      <c r="AF2375" s="174"/>
      <c r="AG2375" s="174"/>
      <c r="AH2375" s="174"/>
      <c r="AI2375" s="174"/>
      <c r="AJ2375" s="174"/>
      <c r="AK2375" s="174"/>
      <c r="AL2375" s="174"/>
      <c r="AM2375" s="174"/>
      <c r="AN2375" s="174"/>
      <c r="AO2375" s="174"/>
      <c r="AP2375" s="174"/>
      <c r="AQ2375" s="174"/>
      <c r="AR2375" s="174"/>
      <c r="AS2375" s="174"/>
      <c r="AT2375" s="174"/>
      <c r="AU2375" s="174"/>
      <c r="AV2375" s="174"/>
      <c r="AW2375" s="174"/>
      <c r="AX2375" s="174"/>
      <c r="AY2375" s="174"/>
      <c r="AZ2375" s="174"/>
      <c r="BA2375" s="174"/>
      <c r="BB2375" s="174"/>
      <c r="BC2375" s="174"/>
      <c r="BD2375" s="174"/>
      <c r="BE2375" s="174"/>
      <c r="BF2375" s="174"/>
      <c r="BG2375" s="174"/>
      <c r="BH2375" s="174"/>
      <c r="BI2375" s="174"/>
      <c r="BJ2375" s="174"/>
      <c r="BK2375" s="174"/>
      <c r="BL2375" s="174"/>
      <c r="BM2375" s="174"/>
      <c r="BN2375" s="174"/>
      <c r="BO2375" s="174"/>
      <c r="BP2375" s="174"/>
      <c r="BQ2375" s="174"/>
      <c r="BR2375" s="174"/>
      <c r="BS2375" s="174"/>
      <c r="BT2375" s="174"/>
    </row>
    <row r="2376" spans="1:72" s="177" customFormat="1">
      <c r="A2376" s="176"/>
      <c r="B2376" s="176"/>
      <c r="C2376" s="178"/>
      <c r="D2376" s="176"/>
      <c r="E2376" s="174"/>
      <c r="F2376" s="174"/>
      <c r="G2376" s="174"/>
      <c r="H2376" s="174"/>
      <c r="I2376" s="174"/>
      <c r="J2376" s="174"/>
      <c r="K2376" s="174"/>
      <c r="L2376" s="174"/>
      <c r="M2376" s="174"/>
      <c r="N2376" s="174"/>
      <c r="O2376" s="174"/>
      <c r="P2376" s="174"/>
      <c r="Q2376" s="174"/>
      <c r="R2376" s="174"/>
      <c r="S2376" s="174"/>
      <c r="T2376" s="174"/>
      <c r="U2376" s="174"/>
      <c r="V2376" s="174"/>
      <c r="W2376" s="174"/>
      <c r="X2376" s="174"/>
      <c r="Y2376" s="174"/>
      <c r="Z2376" s="174"/>
      <c r="AA2376" s="174"/>
      <c r="AB2376" s="174"/>
      <c r="AC2376" s="174"/>
      <c r="AD2376" s="174"/>
      <c r="AE2376" s="174"/>
      <c r="AF2376" s="174"/>
      <c r="AG2376" s="174"/>
      <c r="AH2376" s="174"/>
      <c r="AI2376" s="174"/>
      <c r="AJ2376" s="174"/>
      <c r="AK2376" s="174"/>
      <c r="AL2376" s="174"/>
      <c r="AM2376" s="174"/>
      <c r="AN2376" s="174"/>
      <c r="AO2376" s="174"/>
      <c r="AP2376" s="174"/>
      <c r="AQ2376" s="174"/>
      <c r="AR2376" s="174"/>
      <c r="AS2376" s="174"/>
      <c r="AT2376" s="174"/>
      <c r="AU2376" s="174"/>
      <c r="AV2376" s="174"/>
      <c r="AW2376" s="174"/>
      <c r="AX2376" s="174"/>
      <c r="AY2376" s="174"/>
      <c r="AZ2376" s="174"/>
      <c r="BA2376" s="174"/>
      <c r="BB2376" s="174"/>
      <c r="BC2376" s="174"/>
      <c r="BD2376" s="174"/>
      <c r="BE2376" s="174"/>
      <c r="BF2376" s="174"/>
      <c r="BG2376" s="174"/>
      <c r="BH2376" s="174"/>
      <c r="BI2376" s="174"/>
      <c r="BJ2376" s="174"/>
      <c r="BK2376" s="174"/>
      <c r="BL2376" s="174"/>
      <c r="BM2376" s="174"/>
      <c r="BN2376" s="174"/>
      <c r="BO2376" s="174"/>
      <c r="BP2376" s="174"/>
      <c r="BQ2376" s="174"/>
      <c r="BR2376" s="174"/>
      <c r="BS2376" s="174"/>
      <c r="BT2376" s="174"/>
    </row>
    <row r="2377" spans="1:72" s="177" customFormat="1">
      <c r="A2377" s="176"/>
      <c r="B2377" s="176"/>
      <c r="C2377" s="178"/>
      <c r="D2377" s="176"/>
      <c r="E2377" s="174"/>
      <c r="F2377" s="174"/>
      <c r="G2377" s="174"/>
      <c r="H2377" s="174"/>
      <c r="I2377" s="174"/>
      <c r="J2377" s="174"/>
      <c r="K2377" s="174"/>
      <c r="L2377" s="174"/>
      <c r="M2377" s="174"/>
      <c r="N2377" s="174"/>
      <c r="O2377" s="174"/>
      <c r="P2377" s="174"/>
      <c r="Q2377" s="174"/>
      <c r="R2377" s="174"/>
      <c r="S2377" s="174"/>
      <c r="T2377" s="174"/>
      <c r="U2377" s="174"/>
      <c r="V2377" s="174"/>
      <c r="W2377" s="174"/>
      <c r="X2377" s="174"/>
      <c r="Y2377" s="174"/>
      <c r="Z2377" s="174"/>
      <c r="AA2377" s="174"/>
      <c r="AB2377" s="174"/>
      <c r="AC2377" s="174"/>
      <c r="AD2377" s="174"/>
      <c r="AE2377" s="174"/>
      <c r="AF2377" s="174"/>
      <c r="AG2377" s="174"/>
      <c r="AH2377" s="174"/>
      <c r="AI2377" s="174"/>
      <c r="AJ2377" s="174"/>
      <c r="AK2377" s="174"/>
      <c r="AL2377" s="174"/>
      <c r="AM2377" s="174"/>
      <c r="AN2377" s="174"/>
      <c r="AO2377" s="174"/>
      <c r="AP2377" s="174"/>
      <c r="AQ2377" s="174"/>
      <c r="AR2377" s="174"/>
      <c r="AS2377" s="174"/>
      <c r="AT2377" s="174"/>
      <c r="AU2377" s="174"/>
      <c r="AV2377" s="174"/>
      <c r="AW2377" s="174"/>
      <c r="AX2377" s="174"/>
      <c r="AY2377" s="174"/>
      <c r="AZ2377" s="174"/>
      <c r="BA2377" s="174"/>
      <c r="BB2377" s="174"/>
      <c r="BC2377" s="174"/>
      <c r="BD2377" s="174"/>
      <c r="BE2377" s="174"/>
      <c r="BF2377" s="174"/>
      <c r="BG2377" s="174"/>
      <c r="BH2377" s="174"/>
      <c r="BI2377" s="174"/>
      <c r="BJ2377" s="174"/>
      <c r="BK2377" s="174"/>
      <c r="BL2377" s="174"/>
      <c r="BM2377" s="174"/>
      <c r="BN2377" s="174"/>
      <c r="BO2377" s="174"/>
      <c r="BP2377" s="174"/>
      <c r="BQ2377" s="174"/>
      <c r="BR2377" s="174"/>
      <c r="BS2377" s="174"/>
      <c r="BT2377" s="174"/>
    </row>
    <row r="2378" spans="1:72" s="177" customFormat="1">
      <c r="A2378" s="176"/>
      <c r="B2378" s="176"/>
      <c r="C2378" s="178"/>
      <c r="D2378" s="176"/>
      <c r="E2378" s="174"/>
      <c r="F2378" s="174"/>
      <c r="G2378" s="174"/>
      <c r="H2378" s="174"/>
      <c r="I2378" s="174"/>
      <c r="J2378" s="174"/>
      <c r="K2378" s="174"/>
      <c r="L2378" s="174"/>
      <c r="M2378" s="174"/>
      <c r="N2378" s="174"/>
      <c r="O2378" s="174"/>
      <c r="P2378" s="174"/>
      <c r="Q2378" s="174"/>
      <c r="R2378" s="174"/>
      <c r="S2378" s="174"/>
      <c r="T2378" s="174"/>
      <c r="U2378" s="174"/>
      <c r="V2378" s="174"/>
      <c r="W2378" s="174"/>
      <c r="X2378" s="174"/>
      <c r="Y2378" s="174"/>
      <c r="Z2378" s="174"/>
      <c r="AA2378" s="174"/>
      <c r="AB2378" s="174"/>
      <c r="AC2378" s="174"/>
      <c r="AD2378" s="174"/>
      <c r="AE2378" s="174"/>
      <c r="AF2378" s="174"/>
      <c r="AG2378" s="174"/>
      <c r="AH2378" s="174"/>
      <c r="AI2378" s="174"/>
      <c r="AJ2378" s="174"/>
      <c r="AK2378" s="174"/>
      <c r="AL2378" s="174"/>
      <c r="AM2378" s="174"/>
      <c r="AN2378" s="174"/>
      <c r="AO2378" s="174"/>
      <c r="AP2378" s="174"/>
      <c r="AQ2378" s="174"/>
      <c r="AR2378" s="174"/>
      <c r="AS2378" s="174"/>
      <c r="AT2378" s="174"/>
      <c r="AU2378" s="174"/>
      <c r="AV2378" s="174"/>
      <c r="AW2378" s="174"/>
      <c r="AX2378" s="174"/>
      <c r="AY2378" s="174"/>
      <c r="AZ2378" s="174"/>
      <c r="BA2378" s="174"/>
      <c r="BB2378" s="174"/>
      <c r="BC2378" s="174"/>
      <c r="BD2378" s="174"/>
      <c r="BE2378" s="174"/>
      <c r="BF2378" s="174"/>
      <c r="BG2378" s="174"/>
      <c r="BH2378" s="174"/>
      <c r="BI2378" s="174"/>
      <c r="BJ2378" s="174"/>
      <c r="BK2378" s="174"/>
      <c r="BL2378" s="174"/>
      <c r="BM2378" s="174"/>
      <c r="BN2378" s="174"/>
      <c r="BO2378" s="174"/>
      <c r="BP2378" s="174"/>
      <c r="BQ2378" s="174"/>
      <c r="BR2378" s="174"/>
      <c r="BS2378" s="174"/>
      <c r="BT2378" s="174"/>
    </row>
    <row r="2379" spans="1:72" s="177" customFormat="1">
      <c r="A2379" s="176"/>
      <c r="B2379" s="176"/>
      <c r="C2379" s="178"/>
      <c r="D2379" s="176"/>
      <c r="E2379" s="174"/>
      <c r="F2379" s="174"/>
      <c r="G2379" s="174"/>
      <c r="H2379" s="174"/>
      <c r="I2379" s="174"/>
      <c r="J2379" s="174"/>
      <c r="K2379" s="174"/>
      <c r="L2379" s="174"/>
      <c r="M2379" s="174"/>
      <c r="N2379" s="174"/>
      <c r="O2379" s="174"/>
      <c r="P2379" s="174"/>
      <c r="Q2379" s="174"/>
      <c r="R2379" s="174"/>
      <c r="S2379" s="174"/>
      <c r="T2379" s="174"/>
      <c r="U2379" s="174"/>
      <c r="V2379" s="174"/>
      <c r="W2379" s="174"/>
      <c r="X2379" s="174"/>
      <c r="Y2379" s="174"/>
      <c r="Z2379" s="174"/>
      <c r="AA2379" s="174"/>
      <c r="AB2379" s="174"/>
      <c r="AC2379" s="174"/>
      <c r="AD2379" s="174"/>
      <c r="AE2379" s="174"/>
      <c r="AF2379" s="174"/>
      <c r="AG2379" s="174"/>
      <c r="AH2379" s="174"/>
      <c r="AI2379" s="174"/>
      <c r="AJ2379" s="174"/>
      <c r="AK2379" s="174"/>
      <c r="AL2379" s="174"/>
      <c r="AM2379" s="174"/>
      <c r="AN2379" s="174"/>
      <c r="AO2379" s="174"/>
      <c r="AP2379" s="174"/>
      <c r="AQ2379" s="174"/>
      <c r="AR2379" s="174"/>
      <c r="AS2379" s="174"/>
      <c r="AT2379" s="174"/>
      <c r="AU2379" s="174"/>
      <c r="AV2379" s="174"/>
      <c r="AW2379" s="174"/>
      <c r="AX2379" s="174"/>
      <c r="AY2379" s="174"/>
      <c r="AZ2379" s="174"/>
      <c r="BA2379" s="174"/>
      <c r="BB2379" s="174"/>
      <c r="BC2379" s="174"/>
      <c r="BD2379" s="174"/>
      <c r="BE2379" s="174"/>
      <c r="BF2379" s="174"/>
      <c r="BG2379" s="174"/>
      <c r="BH2379" s="174"/>
      <c r="BI2379" s="174"/>
      <c r="BJ2379" s="174"/>
      <c r="BK2379" s="174"/>
      <c r="BL2379" s="174"/>
      <c r="BM2379" s="174"/>
      <c r="BN2379" s="174"/>
      <c r="BO2379" s="174"/>
      <c r="BP2379" s="174"/>
      <c r="BQ2379" s="174"/>
      <c r="BR2379" s="174"/>
      <c r="BS2379" s="174"/>
      <c r="BT2379" s="174"/>
    </row>
    <row r="2380" spans="1:72" s="177" customFormat="1">
      <c r="A2380" s="176"/>
      <c r="B2380" s="176"/>
      <c r="C2380" s="178"/>
      <c r="D2380" s="176"/>
      <c r="E2380" s="174"/>
      <c r="F2380" s="174"/>
      <c r="G2380" s="174"/>
      <c r="H2380" s="174"/>
      <c r="I2380" s="174"/>
      <c r="J2380" s="174"/>
      <c r="K2380" s="174"/>
      <c r="L2380" s="174"/>
      <c r="M2380" s="174"/>
      <c r="N2380" s="174"/>
      <c r="O2380" s="174"/>
      <c r="P2380" s="174"/>
      <c r="Q2380" s="174"/>
      <c r="R2380" s="174"/>
      <c r="S2380" s="174"/>
      <c r="T2380" s="174"/>
      <c r="U2380" s="174"/>
      <c r="V2380" s="174"/>
      <c r="W2380" s="174"/>
      <c r="X2380" s="174"/>
      <c r="Y2380" s="174"/>
      <c r="Z2380" s="174"/>
      <c r="AA2380" s="174"/>
      <c r="AB2380" s="174"/>
      <c r="AC2380" s="174"/>
      <c r="AD2380" s="174"/>
      <c r="AE2380" s="174"/>
      <c r="AF2380" s="174"/>
      <c r="AG2380" s="174"/>
      <c r="AH2380" s="174"/>
      <c r="AI2380" s="174"/>
      <c r="AJ2380" s="174"/>
      <c r="AK2380" s="174"/>
      <c r="AL2380" s="174"/>
      <c r="AM2380" s="174"/>
      <c r="AN2380" s="174"/>
      <c r="AO2380" s="174"/>
      <c r="AP2380" s="174"/>
      <c r="AQ2380" s="174"/>
      <c r="AR2380" s="174"/>
      <c r="AS2380" s="174"/>
      <c r="AT2380" s="174"/>
      <c r="AU2380" s="174"/>
      <c r="AV2380" s="174"/>
      <c r="AW2380" s="174"/>
      <c r="AX2380" s="174"/>
      <c r="AY2380" s="174"/>
      <c r="AZ2380" s="174"/>
      <c r="BA2380" s="174"/>
      <c r="BB2380" s="174"/>
      <c r="BC2380" s="174"/>
      <c r="BD2380" s="174"/>
      <c r="BE2380" s="174"/>
      <c r="BF2380" s="174"/>
      <c r="BG2380" s="174"/>
      <c r="BH2380" s="174"/>
      <c r="BI2380" s="174"/>
      <c r="BJ2380" s="174"/>
      <c r="BK2380" s="174"/>
      <c r="BL2380" s="174"/>
      <c r="BM2380" s="174"/>
      <c r="BN2380" s="174"/>
      <c r="BO2380" s="174"/>
      <c r="BP2380" s="174"/>
      <c r="BQ2380" s="174"/>
      <c r="BR2380" s="174"/>
      <c r="BS2380" s="174"/>
      <c r="BT2380" s="174"/>
    </row>
    <row r="2381" spans="1:72" s="177" customFormat="1">
      <c r="A2381" s="176"/>
      <c r="B2381" s="176"/>
      <c r="C2381" s="178"/>
      <c r="D2381" s="176"/>
      <c r="E2381" s="174"/>
      <c r="F2381" s="174"/>
      <c r="G2381" s="174"/>
      <c r="H2381" s="174"/>
      <c r="I2381" s="174"/>
      <c r="J2381" s="174"/>
      <c r="K2381" s="174"/>
      <c r="L2381" s="174"/>
      <c r="M2381" s="174"/>
      <c r="N2381" s="174"/>
      <c r="O2381" s="174"/>
      <c r="P2381" s="174"/>
      <c r="Q2381" s="174"/>
      <c r="R2381" s="174"/>
      <c r="S2381" s="174"/>
      <c r="T2381" s="174"/>
      <c r="U2381" s="174"/>
      <c r="V2381" s="174"/>
      <c r="W2381" s="174"/>
      <c r="X2381" s="174"/>
      <c r="Y2381" s="174"/>
      <c r="Z2381" s="174"/>
      <c r="AA2381" s="174"/>
      <c r="AB2381" s="174"/>
      <c r="AC2381" s="174"/>
      <c r="AD2381" s="174"/>
      <c r="AE2381" s="174"/>
      <c r="AF2381" s="174"/>
      <c r="AG2381" s="174"/>
      <c r="AH2381" s="174"/>
      <c r="AI2381" s="174"/>
      <c r="AJ2381" s="174"/>
      <c r="AK2381" s="174"/>
      <c r="AL2381" s="174"/>
      <c r="AM2381" s="174"/>
      <c r="AN2381" s="174"/>
      <c r="AO2381" s="174"/>
      <c r="AP2381" s="174"/>
      <c r="AQ2381" s="174"/>
      <c r="AR2381" s="174"/>
      <c r="AS2381" s="174"/>
      <c r="AT2381" s="174"/>
      <c r="AU2381" s="174"/>
      <c r="AV2381" s="174"/>
      <c r="AW2381" s="174"/>
      <c r="AX2381" s="174"/>
      <c r="AY2381" s="174"/>
      <c r="AZ2381" s="174"/>
      <c r="BA2381" s="174"/>
      <c r="BB2381" s="174"/>
      <c r="BC2381" s="174"/>
      <c r="BD2381" s="174"/>
      <c r="BE2381" s="174"/>
      <c r="BF2381" s="174"/>
      <c r="BG2381" s="174"/>
      <c r="BH2381" s="174"/>
      <c r="BI2381" s="174"/>
      <c r="BJ2381" s="174"/>
      <c r="BK2381" s="174"/>
      <c r="BL2381" s="174"/>
      <c r="BM2381" s="174"/>
      <c r="BN2381" s="174"/>
      <c r="BO2381" s="174"/>
      <c r="BP2381" s="174"/>
      <c r="BQ2381" s="174"/>
      <c r="BR2381" s="174"/>
      <c r="BS2381" s="174"/>
      <c r="BT2381" s="174"/>
    </row>
    <row r="2382" spans="1:72" s="177" customFormat="1">
      <c r="A2382" s="176"/>
      <c r="B2382" s="176"/>
      <c r="C2382" s="178"/>
      <c r="D2382" s="176"/>
      <c r="E2382" s="174"/>
      <c r="F2382" s="174"/>
      <c r="G2382" s="174"/>
      <c r="H2382" s="174"/>
      <c r="I2382" s="174"/>
      <c r="J2382" s="174"/>
      <c r="K2382" s="174"/>
      <c r="L2382" s="174"/>
      <c r="M2382" s="174"/>
      <c r="N2382" s="174"/>
      <c r="O2382" s="174"/>
      <c r="P2382" s="174"/>
      <c r="Q2382" s="174"/>
      <c r="R2382" s="174"/>
      <c r="S2382" s="174"/>
      <c r="T2382" s="174"/>
      <c r="U2382" s="174"/>
      <c r="V2382" s="174"/>
      <c r="W2382" s="174"/>
      <c r="X2382" s="174"/>
      <c r="Y2382" s="174"/>
      <c r="Z2382" s="174"/>
      <c r="AA2382" s="174"/>
      <c r="AB2382" s="174"/>
      <c r="AC2382" s="174"/>
      <c r="AD2382" s="174"/>
      <c r="AE2382" s="174"/>
      <c r="AF2382" s="174"/>
      <c r="AG2382" s="174"/>
      <c r="AH2382" s="174"/>
      <c r="AI2382" s="174"/>
      <c r="AJ2382" s="174"/>
      <c r="AK2382" s="174"/>
      <c r="AL2382" s="174"/>
      <c r="AM2382" s="174"/>
      <c r="AN2382" s="174"/>
      <c r="AO2382" s="174"/>
      <c r="AP2382" s="174"/>
      <c r="AQ2382" s="174"/>
      <c r="AR2382" s="174"/>
      <c r="AS2382" s="174"/>
      <c r="AT2382" s="174"/>
      <c r="AU2382" s="174"/>
      <c r="AV2382" s="174"/>
      <c r="AW2382" s="174"/>
      <c r="AX2382" s="174"/>
      <c r="AY2382" s="174"/>
      <c r="AZ2382" s="174"/>
      <c r="BA2382" s="174"/>
      <c r="BB2382" s="174"/>
      <c r="BC2382" s="174"/>
      <c r="BD2382" s="174"/>
      <c r="BE2382" s="174"/>
      <c r="BF2382" s="174"/>
      <c r="BG2382" s="174"/>
      <c r="BH2382" s="174"/>
      <c r="BI2382" s="174"/>
      <c r="BJ2382" s="174"/>
      <c r="BK2382" s="174"/>
      <c r="BL2382" s="174"/>
      <c r="BM2382" s="174"/>
      <c r="BN2382" s="174"/>
      <c r="BO2382" s="174"/>
      <c r="BP2382" s="174"/>
      <c r="BQ2382" s="174"/>
      <c r="BR2382" s="174"/>
      <c r="BS2382" s="174"/>
      <c r="BT2382" s="174"/>
    </row>
    <row r="2383" spans="1:72" s="177" customFormat="1">
      <c r="A2383" s="176"/>
      <c r="B2383" s="176"/>
      <c r="C2383" s="178"/>
      <c r="D2383" s="176"/>
      <c r="E2383" s="174"/>
      <c r="F2383" s="174"/>
      <c r="G2383" s="174"/>
      <c r="H2383" s="174"/>
      <c r="I2383" s="174"/>
      <c r="J2383" s="174"/>
      <c r="K2383" s="174"/>
      <c r="L2383" s="174"/>
      <c r="M2383" s="174"/>
      <c r="N2383" s="174"/>
      <c r="O2383" s="174"/>
      <c r="P2383" s="174"/>
      <c r="Q2383" s="174"/>
      <c r="R2383" s="174"/>
      <c r="S2383" s="174"/>
      <c r="T2383" s="174"/>
      <c r="U2383" s="174"/>
      <c r="V2383" s="174"/>
      <c r="W2383" s="174"/>
      <c r="X2383" s="174"/>
      <c r="Y2383" s="174"/>
      <c r="Z2383" s="174"/>
      <c r="AA2383" s="174"/>
      <c r="AB2383" s="174"/>
      <c r="AC2383" s="174"/>
      <c r="AD2383" s="174"/>
      <c r="AE2383" s="174"/>
      <c r="AF2383" s="174"/>
      <c r="AG2383" s="174"/>
      <c r="AH2383" s="174"/>
      <c r="AI2383" s="174"/>
      <c r="AJ2383" s="174"/>
      <c r="AK2383" s="174"/>
      <c r="AL2383" s="174"/>
      <c r="AM2383" s="174"/>
      <c r="AN2383" s="174"/>
      <c r="AO2383" s="174"/>
      <c r="AP2383" s="174"/>
      <c r="AQ2383" s="174"/>
      <c r="AR2383" s="174"/>
      <c r="AS2383" s="174"/>
      <c r="AT2383" s="174"/>
      <c r="AU2383" s="174"/>
      <c r="AV2383" s="174"/>
      <c r="AW2383" s="174"/>
      <c r="AX2383" s="174"/>
      <c r="AY2383" s="174"/>
      <c r="AZ2383" s="174"/>
      <c r="BA2383" s="174"/>
      <c r="BB2383" s="174"/>
      <c r="BC2383" s="174"/>
      <c r="BD2383" s="174"/>
      <c r="BE2383" s="174"/>
      <c r="BF2383" s="174"/>
      <c r="BG2383" s="174"/>
      <c r="BH2383" s="174"/>
      <c r="BI2383" s="174"/>
      <c r="BJ2383" s="174"/>
      <c r="BK2383" s="174"/>
      <c r="BL2383" s="174"/>
      <c r="BM2383" s="174"/>
      <c r="BN2383" s="174"/>
      <c r="BO2383" s="174"/>
      <c r="BP2383" s="174"/>
      <c r="BQ2383" s="174"/>
      <c r="BR2383" s="174"/>
      <c r="BS2383" s="174"/>
      <c r="BT2383" s="174"/>
    </row>
    <row r="2384" spans="1:72" s="177" customFormat="1">
      <c r="A2384" s="176"/>
      <c r="B2384" s="176"/>
      <c r="C2384" s="178"/>
      <c r="D2384" s="176"/>
      <c r="E2384" s="174"/>
      <c r="F2384" s="174"/>
      <c r="G2384" s="174"/>
      <c r="H2384" s="174"/>
      <c r="I2384" s="174"/>
      <c r="J2384" s="174"/>
      <c r="K2384" s="174"/>
      <c r="L2384" s="174"/>
      <c r="M2384" s="174"/>
      <c r="N2384" s="174"/>
      <c r="O2384" s="174"/>
      <c r="P2384" s="174"/>
      <c r="Q2384" s="174"/>
      <c r="R2384" s="174"/>
      <c r="S2384" s="174"/>
      <c r="T2384" s="174"/>
      <c r="U2384" s="174"/>
      <c r="V2384" s="174"/>
      <c r="W2384" s="174"/>
      <c r="X2384" s="174"/>
      <c r="Y2384" s="174"/>
      <c r="Z2384" s="174"/>
      <c r="AA2384" s="174"/>
      <c r="AB2384" s="174"/>
      <c r="AC2384" s="174"/>
      <c r="AD2384" s="174"/>
      <c r="AE2384" s="174"/>
      <c r="AF2384" s="174"/>
      <c r="AG2384" s="174"/>
      <c r="AH2384" s="174"/>
      <c r="AI2384" s="174"/>
      <c r="AJ2384" s="174"/>
      <c r="AK2384" s="174"/>
      <c r="AL2384" s="174"/>
      <c r="AM2384" s="174"/>
      <c r="AN2384" s="174"/>
      <c r="AO2384" s="174"/>
      <c r="AP2384" s="174"/>
      <c r="AQ2384" s="174"/>
      <c r="AR2384" s="174"/>
      <c r="AS2384" s="174"/>
      <c r="AT2384" s="174"/>
      <c r="AU2384" s="174"/>
      <c r="AV2384" s="174"/>
      <c r="AW2384" s="174"/>
      <c r="AX2384" s="174"/>
      <c r="AY2384" s="174"/>
      <c r="AZ2384" s="174"/>
      <c r="BA2384" s="174"/>
      <c r="BB2384" s="174"/>
      <c r="BC2384" s="174"/>
      <c r="BD2384" s="174"/>
      <c r="BE2384" s="174"/>
      <c r="BF2384" s="174"/>
      <c r="BG2384" s="174"/>
      <c r="BH2384" s="174"/>
      <c r="BI2384" s="174"/>
      <c r="BJ2384" s="174"/>
      <c r="BK2384" s="174"/>
      <c r="BL2384" s="174"/>
      <c r="BM2384" s="174"/>
      <c r="BN2384" s="174"/>
      <c r="BO2384" s="174"/>
      <c r="BP2384" s="174"/>
      <c r="BQ2384" s="174"/>
      <c r="BR2384" s="174"/>
      <c r="BS2384" s="174"/>
      <c r="BT2384" s="174"/>
    </row>
    <row r="2385" spans="1:72" s="177" customFormat="1">
      <c r="A2385" s="176"/>
      <c r="B2385" s="176"/>
      <c r="C2385" s="178"/>
      <c r="D2385" s="176"/>
      <c r="E2385" s="174"/>
      <c r="F2385" s="174"/>
      <c r="G2385" s="174"/>
      <c r="H2385" s="174"/>
      <c r="I2385" s="174"/>
      <c r="J2385" s="174"/>
      <c r="K2385" s="174"/>
      <c r="L2385" s="174"/>
      <c r="M2385" s="174"/>
      <c r="N2385" s="174"/>
      <c r="O2385" s="174"/>
      <c r="P2385" s="174"/>
      <c r="Q2385" s="174"/>
      <c r="R2385" s="174"/>
      <c r="S2385" s="174"/>
      <c r="T2385" s="174"/>
      <c r="U2385" s="174"/>
      <c r="V2385" s="174"/>
      <c r="W2385" s="174"/>
      <c r="X2385" s="174"/>
      <c r="Y2385" s="174"/>
      <c r="Z2385" s="174"/>
      <c r="AA2385" s="174"/>
      <c r="AB2385" s="174"/>
      <c r="AC2385" s="174"/>
      <c r="AD2385" s="174"/>
      <c r="AE2385" s="174"/>
      <c r="AF2385" s="174"/>
      <c r="AG2385" s="174"/>
      <c r="AH2385" s="174"/>
      <c r="AI2385" s="174"/>
      <c r="AJ2385" s="174"/>
      <c r="AK2385" s="174"/>
      <c r="AL2385" s="174"/>
      <c r="AM2385" s="174"/>
      <c r="AN2385" s="174"/>
      <c r="AO2385" s="174"/>
      <c r="AP2385" s="174"/>
      <c r="AQ2385" s="174"/>
      <c r="AR2385" s="174"/>
      <c r="AS2385" s="174"/>
      <c r="AT2385" s="174"/>
      <c r="AU2385" s="174"/>
      <c r="AV2385" s="174"/>
      <c r="AW2385" s="174"/>
      <c r="AX2385" s="174"/>
      <c r="AY2385" s="174"/>
      <c r="AZ2385" s="174"/>
      <c r="BA2385" s="174"/>
      <c r="BB2385" s="174"/>
      <c r="BC2385" s="174"/>
      <c r="BD2385" s="174"/>
      <c r="BE2385" s="174"/>
      <c r="BF2385" s="174"/>
      <c r="BG2385" s="174"/>
      <c r="BH2385" s="174"/>
      <c r="BI2385" s="174"/>
      <c r="BJ2385" s="174"/>
      <c r="BK2385" s="174"/>
      <c r="BL2385" s="174"/>
      <c r="BM2385" s="174"/>
      <c r="BN2385" s="174"/>
      <c r="BO2385" s="174"/>
      <c r="BP2385" s="174"/>
      <c r="BQ2385" s="174"/>
      <c r="BR2385" s="174"/>
      <c r="BS2385" s="174"/>
      <c r="BT2385" s="174"/>
    </row>
    <row r="2386" spans="1:72" s="177" customFormat="1">
      <c r="A2386" s="176"/>
      <c r="B2386" s="176"/>
      <c r="C2386" s="178"/>
      <c r="D2386" s="176"/>
      <c r="E2386" s="174"/>
      <c r="F2386" s="174"/>
      <c r="G2386" s="174"/>
      <c r="H2386" s="174"/>
      <c r="I2386" s="174"/>
      <c r="J2386" s="174"/>
      <c r="K2386" s="174"/>
      <c r="L2386" s="174"/>
      <c r="M2386" s="174"/>
      <c r="N2386" s="174"/>
      <c r="O2386" s="174"/>
      <c r="P2386" s="174"/>
      <c r="Q2386" s="174"/>
      <c r="R2386" s="174"/>
      <c r="S2386" s="174"/>
      <c r="T2386" s="174"/>
      <c r="U2386" s="174"/>
      <c r="V2386" s="174"/>
      <c r="W2386" s="174"/>
      <c r="X2386" s="174"/>
      <c r="Y2386" s="174"/>
      <c r="Z2386" s="174"/>
      <c r="AA2386" s="174"/>
      <c r="AB2386" s="174"/>
      <c r="AC2386" s="174"/>
      <c r="AD2386" s="174"/>
      <c r="AE2386" s="174"/>
      <c r="AF2386" s="174"/>
      <c r="AG2386" s="174"/>
      <c r="AH2386" s="174"/>
      <c r="AI2386" s="174"/>
      <c r="AJ2386" s="174"/>
      <c r="AK2386" s="174"/>
      <c r="AL2386" s="174"/>
      <c r="AM2386" s="174"/>
      <c r="AN2386" s="174"/>
      <c r="AO2386" s="174"/>
      <c r="AP2386" s="174"/>
      <c r="AQ2386" s="174"/>
      <c r="AR2386" s="174"/>
      <c r="AS2386" s="174"/>
      <c r="AT2386" s="174"/>
      <c r="AU2386" s="174"/>
      <c r="AV2386" s="174"/>
      <c r="AW2386" s="174"/>
      <c r="AX2386" s="174"/>
      <c r="AY2386" s="174"/>
      <c r="AZ2386" s="174"/>
      <c r="BA2386" s="174"/>
      <c r="BB2386" s="174"/>
      <c r="BC2386" s="174"/>
      <c r="BD2386" s="174"/>
      <c r="BE2386" s="174"/>
      <c r="BF2386" s="174"/>
      <c r="BG2386" s="174"/>
      <c r="BH2386" s="174"/>
      <c r="BI2386" s="174"/>
      <c r="BJ2386" s="174"/>
      <c r="BK2386" s="174"/>
      <c r="BL2386" s="174"/>
      <c r="BM2386" s="174"/>
      <c r="BN2386" s="174"/>
      <c r="BO2386" s="174"/>
      <c r="BP2386" s="174"/>
      <c r="BQ2386" s="174"/>
      <c r="BR2386" s="174"/>
      <c r="BS2386" s="174"/>
      <c r="BT2386" s="174"/>
    </row>
    <row r="2387" spans="1:72" s="177" customFormat="1">
      <c r="A2387" s="176"/>
      <c r="B2387" s="176"/>
      <c r="C2387" s="178"/>
      <c r="D2387" s="176"/>
      <c r="E2387" s="174"/>
      <c r="F2387" s="174"/>
      <c r="G2387" s="174"/>
      <c r="H2387" s="174"/>
      <c r="I2387" s="174"/>
      <c r="J2387" s="174"/>
      <c r="K2387" s="174"/>
      <c r="L2387" s="174"/>
      <c r="M2387" s="174"/>
      <c r="N2387" s="174"/>
      <c r="O2387" s="174"/>
      <c r="P2387" s="174"/>
      <c r="Q2387" s="174"/>
      <c r="R2387" s="174"/>
      <c r="S2387" s="174"/>
      <c r="T2387" s="174"/>
      <c r="U2387" s="174"/>
      <c r="V2387" s="174"/>
      <c r="W2387" s="174"/>
      <c r="X2387" s="174"/>
      <c r="Y2387" s="174"/>
      <c r="Z2387" s="174"/>
      <c r="AA2387" s="174"/>
      <c r="AB2387" s="174"/>
      <c r="AC2387" s="174"/>
      <c r="AD2387" s="174"/>
      <c r="AE2387" s="174"/>
      <c r="AF2387" s="174"/>
      <c r="AG2387" s="174"/>
      <c r="AH2387" s="174"/>
      <c r="AI2387" s="174"/>
      <c r="AJ2387" s="174"/>
      <c r="AK2387" s="174"/>
      <c r="AL2387" s="174"/>
      <c r="AM2387" s="174"/>
      <c r="AN2387" s="174"/>
      <c r="AO2387" s="174"/>
      <c r="AP2387" s="174"/>
      <c r="AQ2387" s="174"/>
      <c r="AR2387" s="174"/>
      <c r="AS2387" s="174"/>
      <c r="AT2387" s="174"/>
      <c r="AU2387" s="174"/>
      <c r="AV2387" s="174"/>
      <c r="AW2387" s="174"/>
      <c r="AX2387" s="174"/>
      <c r="AY2387" s="174"/>
      <c r="AZ2387" s="174"/>
      <c r="BA2387" s="174"/>
      <c r="BB2387" s="174"/>
      <c r="BC2387" s="174"/>
      <c r="BD2387" s="174"/>
      <c r="BE2387" s="174"/>
      <c r="BF2387" s="174"/>
      <c r="BG2387" s="174"/>
      <c r="BH2387" s="174"/>
      <c r="BI2387" s="174"/>
      <c r="BJ2387" s="174"/>
      <c r="BK2387" s="174"/>
      <c r="BL2387" s="174"/>
      <c r="BM2387" s="174"/>
      <c r="BN2387" s="174"/>
      <c r="BO2387" s="174"/>
      <c r="BP2387" s="174"/>
      <c r="BQ2387" s="174"/>
      <c r="BR2387" s="174"/>
      <c r="BS2387" s="174"/>
      <c r="BT2387" s="174"/>
    </row>
    <row r="2388" spans="1:72" s="177" customFormat="1">
      <c r="A2388" s="176"/>
      <c r="B2388" s="176"/>
      <c r="C2388" s="178"/>
      <c r="D2388" s="176"/>
      <c r="E2388" s="174"/>
      <c r="F2388" s="174"/>
      <c r="G2388" s="174"/>
      <c r="H2388" s="174"/>
      <c r="I2388" s="174"/>
      <c r="J2388" s="174"/>
      <c r="K2388" s="174"/>
      <c r="L2388" s="174"/>
      <c r="M2388" s="174"/>
      <c r="N2388" s="174"/>
      <c r="O2388" s="174"/>
      <c r="P2388" s="174"/>
      <c r="Q2388" s="174"/>
      <c r="R2388" s="174"/>
      <c r="S2388" s="174"/>
      <c r="T2388" s="174"/>
      <c r="U2388" s="174"/>
      <c r="V2388" s="174"/>
      <c r="W2388" s="174"/>
      <c r="X2388" s="174"/>
      <c r="Y2388" s="174"/>
      <c r="Z2388" s="174"/>
      <c r="AA2388" s="174"/>
      <c r="AB2388" s="174"/>
      <c r="AC2388" s="174"/>
      <c r="AD2388" s="174"/>
      <c r="AE2388" s="174"/>
      <c r="AF2388" s="174"/>
      <c r="AG2388" s="174"/>
      <c r="AH2388" s="174"/>
      <c r="AI2388" s="174"/>
      <c r="AJ2388" s="174"/>
      <c r="AK2388" s="174"/>
      <c r="AL2388" s="174"/>
      <c r="AM2388" s="174"/>
      <c r="AN2388" s="174"/>
      <c r="AO2388" s="174"/>
      <c r="AP2388" s="174"/>
      <c r="AQ2388" s="174"/>
      <c r="AR2388" s="174"/>
      <c r="AS2388" s="174"/>
      <c r="AT2388" s="174"/>
      <c r="AU2388" s="174"/>
      <c r="AV2388" s="174"/>
      <c r="AW2388" s="174"/>
      <c r="AX2388" s="174"/>
      <c r="AY2388" s="174"/>
      <c r="AZ2388" s="174"/>
      <c r="BA2388" s="174"/>
      <c r="BB2388" s="174"/>
      <c r="BC2388" s="174"/>
      <c r="BD2388" s="174"/>
      <c r="BE2388" s="174"/>
      <c r="BF2388" s="174"/>
      <c r="BG2388" s="174"/>
      <c r="BH2388" s="174"/>
      <c r="BI2388" s="174"/>
      <c r="BJ2388" s="174"/>
      <c r="BK2388" s="174"/>
      <c r="BL2388" s="174"/>
      <c r="BM2388" s="174"/>
      <c r="BN2388" s="174"/>
      <c r="BO2388" s="174"/>
      <c r="BP2388" s="174"/>
      <c r="BQ2388" s="174"/>
      <c r="BR2388" s="174"/>
      <c r="BS2388" s="174"/>
      <c r="BT2388" s="174"/>
    </row>
    <row r="2389" spans="1:72" s="177" customFormat="1">
      <c r="A2389" s="176"/>
      <c r="B2389" s="176"/>
      <c r="C2389" s="178"/>
      <c r="D2389" s="176"/>
      <c r="E2389" s="174"/>
      <c r="F2389" s="174"/>
      <c r="G2389" s="174"/>
      <c r="H2389" s="174"/>
      <c r="I2389" s="174"/>
      <c r="J2389" s="174"/>
      <c r="K2389" s="174"/>
      <c r="L2389" s="174"/>
      <c r="M2389" s="174"/>
      <c r="N2389" s="174"/>
      <c r="O2389" s="174"/>
      <c r="P2389" s="174"/>
      <c r="Q2389" s="174"/>
      <c r="R2389" s="174"/>
      <c r="S2389" s="174"/>
      <c r="T2389" s="174"/>
      <c r="U2389" s="174"/>
      <c r="V2389" s="174"/>
      <c r="W2389" s="174"/>
      <c r="X2389" s="174"/>
      <c r="Y2389" s="174"/>
      <c r="Z2389" s="174"/>
      <c r="AA2389" s="174"/>
      <c r="AB2389" s="174"/>
      <c r="AC2389" s="174"/>
      <c r="AD2389" s="174"/>
      <c r="AE2389" s="174"/>
      <c r="AF2389" s="174"/>
      <c r="AG2389" s="174"/>
      <c r="AH2389" s="174"/>
      <c r="AI2389" s="174"/>
      <c r="AJ2389" s="174"/>
      <c r="AK2389" s="174"/>
      <c r="AL2389" s="174"/>
      <c r="AM2389" s="174"/>
      <c r="AN2389" s="174"/>
      <c r="AO2389" s="174"/>
      <c r="AP2389" s="174"/>
      <c r="AQ2389" s="174"/>
      <c r="AR2389" s="174"/>
      <c r="AS2389" s="174"/>
      <c r="AT2389" s="174"/>
      <c r="AU2389" s="174"/>
      <c r="AV2389" s="174"/>
      <c r="AW2389" s="174"/>
      <c r="AX2389" s="174"/>
      <c r="AY2389" s="174"/>
      <c r="AZ2389" s="174"/>
      <c r="BA2389" s="174"/>
      <c r="BB2389" s="174"/>
      <c r="BC2389" s="174"/>
      <c r="BD2389" s="174"/>
      <c r="BE2389" s="174"/>
      <c r="BF2389" s="174"/>
      <c r="BG2389" s="174"/>
      <c r="BH2389" s="174"/>
      <c r="BI2389" s="174"/>
      <c r="BJ2389" s="174"/>
      <c r="BK2389" s="174"/>
      <c r="BL2389" s="174"/>
      <c r="BM2389" s="174"/>
      <c r="BN2389" s="174"/>
      <c r="BO2389" s="174"/>
      <c r="BP2389" s="174"/>
      <c r="BQ2389" s="174"/>
      <c r="BR2389" s="174"/>
      <c r="BS2389" s="174"/>
      <c r="BT2389" s="174"/>
    </row>
    <row r="2390" spans="1:72" s="177" customFormat="1">
      <c r="A2390" s="176"/>
      <c r="B2390" s="176"/>
      <c r="C2390" s="178"/>
      <c r="D2390" s="176"/>
      <c r="E2390" s="174"/>
      <c r="F2390" s="174"/>
      <c r="G2390" s="174"/>
      <c r="H2390" s="174"/>
      <c r="I2390" s="174"/>
      <c r="J2390" s="174"/>
      <c r="K2390" s="174"/>
      <c r="L2390" s="174"/>
      <c r="M2390" s="174"/>
      <c r="N2390" s="174"/>
      <c r="O2390" s="174"/>
      <c r="P2390" s="174"/>
      <c r="Q2390" s="174"/>
      <c r="R2390" s="174"/>
      <c r="S2390" s="174"/>
      <c r="T2390" s="174"/>
      <c r="U2390" s="174"/>
      <c r="V2390" s="174"/>
      <c r="W2390" s="174"/>
      <c r="X2390" s="174"/>
      <c r="Y2390" s="174"/>
      <c r="Z2390" s="174"/>
      <c r="AA2390" s="174"/>
      <c r="AB2390" s="174"/>
      <c r="AC2390" s="174"/>
      <c r="AD2390" s="174"/>
      <c r="AE2390" s="174"/>
      <c r="AF2390" s="174"/>
      <c r="AG2390" s="174"/>
      <c r="AH2390" s="174"/>
      <c r="AI2390" s="174"/>
      <c r="AJ2390" s="174"/>
      <c r="AK2390" s="174"/>
      <c r="AL2390" s="174"/>
      <c r="AM2390" s="174"/>
      <c r="AN2390" s="174"/>
      <c r="AO2390" s="174"/>
      <c r="AP2390" s="174"/>
      <c r="AQ2390" s="174"/>
      <c r="AR2390" s="174"/>
      <c r="AS2390" s="174"/>
      <c r="AT2390" s="174"/>
      <c r="AU2390" s="174"/>
      <c r="AV2390" s="174"/>
      <c r="AW2390" s="174"/>
      <c r="AX2390" s="174"/>
      <c r="AY2390" s="174"/>
      <c r="AZ2390" s="174"/>
      <c r="BA2390" s="174"/>
      <c r="BB2390" s="174"/>
      <c r="BC2390" s="174"/>
      <c r="BD2390" s="174"/>
      <c r="BE2390" s="174"/>
      <c r="BF2390" s="174"/>
      <c r="BG2390" s="174"/>
      <c r="BH2390" s="174"/>
      <c r="BI2390" s="174"/>
      <c r="BJ2390" s="174"/>
      <c r="BK2390" s="174"/>
      <c r="BL2390" s="174"/>
      <c r="BM2390" s="174"/>
      <c r="BN2390" s="174"/>
      <c r="BO2390" s="174"/>
      <c r="BP2390" s="174"/>
      <c r="BQ2390" s="174"/>
      <c r="BR2390" s="174"/>
      <c r="BS2390" s="174"/>
      <c r="BT2390" s="174"/>
    </row>
    <row r="2391" spans="1:72" s="177" customFormat="1">
      <c r="A2391" s="176"/>
      <c r="B2391" s="176"/>
      <c r="C2391" s="178"/>
      <c r="D2391" s="176"/>
      <c r="E2391" s="174"/>
      <c r="F2391" s="174"/>
      <c r="G2391" s="174"/>
      <c r="H2391" s="174"/>
      <c r="I2391" s="174"/>
      <c r="J2391" s="174"/>
      <c r="K2391" s="174"/>
      <c r="L2391" s="174"/>
      <c r="M2391" s="174"/>
      <c r="N2391" s="174"/>
      <c r="O2391" s="174"/>
      <c r="P2391" s="174"/>
      <c r="Q2391" s="174"/>
      <c r="R2391" s="174"/>
      <c r="S2391" s="174"/>
      <c r="T2391" s="174"/>
      <c r="U2391" s="174"/>
      <c r="V2391" s="174"/>
      <c r="W2391" s="174"/>
      <c r="X2391" s="174"/>
      <c r="Y2391" s="174"/>
      <c r="Z2391" s="174"/>
      <c r="AA2391" s="174"/>
      <c r="AB2391" s="174"/>
      <c r="AC2391" s="174"/>
      <c r="AD2391" s="174"/>
      <c r="AE2391" s="174"/>
      <c r="AF2391" s="174"/>
      <c r="AG2391" s="174"/>
      <c r="AH2391" s="174"/>
      <c r="AI2391" s="174"/>
      <c r="AJ2391" s="174"/>
      <c r="AK2391" s="174"/>
      <c r="AL2391" s="174"/>
      <c r="AM2391" s="174"/>
      <c r="AN2391" s="174"/>
      <c r="AO2391" s="174"/>
      <c r="AP2391" s="174"/>
      <c r="AQ2391" s="174"/>
      <c r="AR2391" s="174"/>
      <c r="AS2391" s="174"/>
      <c r="AT2391" s="174"/>
      <c r="AU2391" s="174"/>
      <c r="AV2391" s="174"/>
      <c r="AW2391" s="174"/>
      <c r="AX2391" s="174"/>
      <c r="AY2391" s="174"/>
      <c r="AZ2391" s="174"/>
      <c r="BA2391" s="174"/>
      <c r="BB2391" s="174"/>
      <c r="BC2391" s="174"/>
      <c r="BD2391" s="174"/>
      <c r="BE2391" s="174"/>
      <c r="BF2391" s="174"/>
      <c r="BG2391" s="174"/>
      <c r="BH2391" s="174"/>
      <c r="BI2391" s="174"/>
      <c r="BJ2391" s="174"/>
      <c r="BK2391" s="174"/>
      <c r="BL2391" s="174"/>
      <c r="BM2391" s="174"/>
      <c r="BN2391" s="174"/>
      <c r="BO2391" s="174"/>
      <c r="BP2391" s="174"/>
      <c r="BQ2391" s="174"/>
      <c r="BR2391" s="174"/>
      <c r="BS2391" s="174"/>
      <c r="BT2391" s="174"/>
    </row>
    <row r="2392" spans="1:72" s="177" customFormat="1">
      <c r="A2392" s="176"/>
      <c r="B2392" s="176"/>
      <c r="C2392" s="178"/>
      <c r="D2392" s="176"/>
      <c r="E2392" s="174"/>
      <c r="F2392" s="174"/>
      <c r="G2392" s="174"/>
      <c r="H2392" s="174"/>
      <c r="I2392" s="174"/>
      <c r="J2392" s="174"/>
      <c r="K2392" s="174"/>
      <c r="L2392" s="174"/>
      <c r="M2392" s="174"/>
      <c r="N2392" s="174"/>
      <c r="O2392" s="174"/>
      <c r="P2392" s="174"/>
      <c r="Q2392" s="174"/>
      <c r="R2392" s="174"/>
      <c r="S2392" s="174"/>
      <c r="T2392" s="174"/>
      <c r="U2392" s="174"/>
      <c r="V2392" s="174"/>
      <c r="W2392" s="174"/>
      <c r="X2392" s="174"/>
      <c r="Y2392" s="174"/>
      <c r="Z2392" s="174"/>
      <c r="AA2392" s="174"/>
      <c r="AB2392" s="174"/>
      <c r="AC2392" s="174"/>
      <c r="AD2392" s="174"/>
      <c r="AE2392" s="174"/>
      <c r="AF2392" s="174"/>
      <c r="AG2392" s="174"/>
      <c r="AH2392" s="174"/>
      <c r="AI2392" s="174"/>
      <c r="AJ2392" s="174"/>
      <c r="AK2392" s="174"/>
      <c r="AL2392" s="174"/>
      <c r="AM2392" s="174"/>
      <c r="AN2392" s="174"/>
      <c r="AO2392" s="174"/>
      <c r="AP2392" s="174"/>
      <c r="AQ2392" s="174"/>
      <c r="AR2392" s="174"/>
      <c r="AS2392" s="174"/>
      <c r="AT2392" s="174"/>
      <c r="AU2392" s="174"/>
      <c r="AV2392" s="174"/>
      <c r="AW2392" s="174"/>
      <c r="AX2392" s="174"/>
      <c r="AY2392" s="174"/>
      <c r="AZ2392" s="174"/>
      <c r="BA2392" s="174"/>
      <c r="BB2392" s="174"/>
      <c r="BC2392" s="174"/>
      <c r="BD2392" s="174"/>
      <c r="BE2392" s="174"/>
      <c r="BF2392" s="174"/>
      <c r="BG2392" s="174"/>
      <c r="BH2392" s="174"/>
      <c r="BI2392" s="174"/>
      <c r="BJ2392" s="174"/>
      <c r="BK2392" s="174"/>
      <c r="BL2392" s="174"/>
      <c r="BM2392" s="174"/>
      <c r="BN2392" s="174"/>
      <c r="BO2392" s="174"/>
      <c r="BP2392" s="174"/>
      <c r="BQ2392" s="174"/>
      <c r="BR2392" s="174"/>
      <c r="BS2392" s="174"/>
      <c r="BT2392" s="174"/>
    </row>
    <row r="2393" spans="1:72" s="177" customFormat="1">
      <c r="A2393" s="176"/>
      <c r="B2393" s="176"/>
      <c r="C2393" s="178"/>
      <c r="D2393" s="176"/>
      <c r="E2393" s="174"/>
      <c r="F2393" s="174"/>
      <c r="G2393" s="174"/>
      <c r="H2393" s="174"/>
      <c r="I2393" s="174"/>
      <c r="J2393" s="174"/>
      <c r="K2393" s="174"/>
      <c r="L2393" s="174"/>
      <c r="M2393" s="174"/>
      <c r="N2393" s="174"/>
      <c r="O2393" s="174"/>
      <c r="P2393" s="174"/>
      <c r="Q2393" s="174"/>
      <c r="R2393" s="174"/>
      <c r="S2393" s="174"/>
      <c r="T2393" s="174"/>
      <c r="U2393" s="174"/>
      <c r="V2393" s="174"/>
      <c r="W2393" s="174"/>
      <c r="X2393" s="174"/>
      <c r="Y2393" s="174"/>
      <c r="Z2393" s="174"/>
      <c r="AA2393" s="174"/>
      <c r="AB2393" s="174"/>
      <c r="AC2393" s="174"/>
      <c r="AD2393" s="174"/>
      <c r="AE2393" s="174"/>
      <c r="AF2393" s="174"/>
      <c r="AG2393" s="174"/>
      <c r="AH2393" s="174"/>
      <c r="AI2393" s="174"/>
      <c r="AJ2393" s="174"/>
      <c r="AK2393" s="174"/>
      <c r="AL2393" s="174"/>
      <c r="AM2393" s="174"/>
      <c r="AN2393" s="174"/>
      <c r="AO2393" s="174"/>
      <c r="AP2393" s="174"/>
      <c r="AQ2393" s="174"/>
      <c r="AR2393" s="174"/>
      <c r="AS2393" s="174"/>
      <c r="AT2393" s="174"/>
      <c r="AU2393" s="174"/>
      <c r="AV2393" s="174"/>
      <c r="AW2393" s="174"/>
      <c r="AX2393" s="174"/>
      <c r="AY2393" s="174"/>
      <c r="AZ2393" s="174"/>
      <c r="BA2393" s="174"/>
      <c r="BB2393" s="174"/>
      <c r="BC2393" s="174"/>
      <c r="BD2393" s="174"/>
      <c r="BE2393" s="174"/>
      <c r="BF2393" s="174"/>
      <c r="BG2393" s="174"/>
      <c r="BH2393" s="174"/>
      <c r="BI2393" s="174"/>
      <c r="BJ2393" s="174"/>
      <c r="BK2393" s="174"/>
      <c r="BL2393" s="174"/>
      <c r="BM2393" s="174"/>
      <c r="BN2393" s="174"/>
      <c r="BO2393" s="174"/>
      <c r="BP2393" s="174"/>
      <c r="BQ2393" s="174"/>
      <c r="BR2393" s="174"/>
      <c r="BS2393" s="174"/>
      <c r="BT2393" s="174"/>
    </row>
    <row r="2394" spans="1:72" s="177" customFormat="1">
      <c r="A2394" s="176"/>
      <c r="B2394" s="176"/>
      <c r="C2394" s="178"/>
      <c r="D2394" s="176"/>
      <c r="E2394" s="174"/>
      <c r="F2394" s="174"/>
      <c r="G2394" s="174"/>
      <c r="H2394" s="174"/>
      <c r="I2394" s="174"/>
      <c r="J2394" s="174"/>
      <c r="K2394" s="174"/>
      <c r="L2394" s="174"/>
      <c r="M2394" s="174"/>
      <c r="N2394" s="174"/>
      <c r="O2394" s="174"/>
      <c r="P2394" s="174"/>
      <c r="Q2394" s="174"/>
      <c r="R2394" s="174"/>
      <c r="S2394" s="174"/>
      <c r="T2394" s="174"/>
      <c r="U2394" s="174"/>
      <c r="V2394" s="174"/>
      <c r="W2394" s="174"/>
      <c r="X2394" s="174"/>
      <c r="Y2394" s="174"/>
      <c r="Z2394" s="174"/>
      <c r="AA2394" s="174"/>
      <c r="AB2394" s="174"/>
      <c r="AC2394" s="174"/>
      <c r="AD2394" s="174"/>
      <c r="AE2394" s="174"/>
      <c r="AF2394" s="174"/>
      <c r="AG2394" s="174"/>
      <c r="AH2394" s="174"/>
      <c r="AI2394" s="174"/>
      <c r="AJ2394" s="174"/>
      <c r="AK2394" s="174"/>
      <c r="AL2394" s="174"/>
      <c r="AM2394" s="174"/>
      <c r="AN2394" s="174"/>
      <c r="AO2394" s="174"/>
      <c r="AP2394" s="174"/>
      <c r="AQ2394" s="174"/>
      <c r="AR2394" s="174"/>
      <c r="AS2394" s="174"/>
      <c r="AT2394" s="174"/>
      <c r="AU2394" s="174"/>
      <c r="AV2394" s="174"/>
      <c r="AW2394" s="174"/>
      <c r="AX2394" s="174"/>
      <c r="AY2394" s="174"/>
      <c r="AZ2394" s="174"/>
      <c r="BA2394" s="174"/>
      <c r="BB2394" s="174"/>
      <c r="BC2394" s="174"/>
      <c r="BD2394" s="174"/>
      <c r="BE2394" s="174"/>
      <c r="BF2394" s="174"/>
      <c r="BG2394" s="174"/>
      <c r="BH2394" s="174"/>
      <c r="BI2394" s="174"/>
      <c r="BJ2394" s="174"/>
      <c r="BK2394" s="174"/>
      <c r="BL2394" s="174"/>
      <c r="BM2394" s="174"/>
      <c r="BN2394" s="174"/>
      <c r="BO2394" s="174"/>
      <c r="BP2394" s="174"/>
      <c r="BQ2394" s="174"/>
      <c r="BR2394" s="174"/>
      <c r="BS2394" s="174"/>
      <c r="BT2394" s="174"/>
    </row>
    <row r="2395" spans="1:72" s="177" customFormat="1">
      <c r="A2395" s="176"/>
      <c r="B2395" s="176"/>
      <c r="C2395" s="178"/>
      <c r="D2395" s="176"/>
      <c r="E2395" s="174"/>
      <c r="F2395" s="174"/>
      <c r="G2395" s="174"/>
      <c r="H2395" s="174"/>
      <c r="I2395" s="174"/>
      <c r="J2395" s="174"/>
      <c r="K2395" s="174"/>
      <c r="L2395" s="174"/>
      <c r="M2395" s="174"/>
      <c r="N2395" s="174"/>
      <c r="O2395" s="174"/>
      <c r="P2395" s="174"/>
      <c r="Q2395" s="174"/>
      <c r="R2395" s="174"/>
      <c r="S2395" s="174"/>
      <c r="T2395" s="174"/>
      <c r="U2395" s="174"/>
      <c r="V2395" s="174"/>
      <c r="W2395" s="174"/>
      <c r="X2395" s="174"/>
      <c r="Y2395" s="174"/>
      <c r="Z2395" s="174"/>
      <c r="AA2395" s="174"/>
      <c r="AB2395" s="174"/>
      <c r="AC2395" s="174"/>
      <c r="AD2395" s="174"/>
      <c r="AE2395" s="174"/>
      <c r="AF2395" s="174"/>
      <c r="AG2395" s="174"/>
      <c r="AH2395" s="174"/>
      <c r="AI2395" s="174"/>
      <c r="AJ2395" s="174"/>
      <c r="AK2395" s="174"/>
      <c r="AL2395" s="174"/>
      <c r="AM2395" s="174"/>
      <c r="AN2395" s="174"/>
      <c r="AO2395" s="174"/>
      <c r="AP2395" s="174"/>
      <c r="AQ2395" s="174"/>
      <c r="AR2395" s="174"/>
      <c r="AS2395" s="174"/>
      <c r="AT2395" s="174"/>
      <c r="AU2395" s="174"/>
      <c r="AV2395" s="174"/>
      <c r="AW2395" s="174"/>
      <c r="AX2395" s="174"/>
      <c r="AY2395" s="174"/>
      <c r="AZ2395" s="174"/>
      <c r="BA2395" s="174"/>
      <c r="BB2395" s="174"/>
      <c r="BC2395" s="174"/>
      <c r="BD2395" s="174"/>
      <c r="BE2395" s="174"/>
      <c r="BF2395" s="174"/>
      <c r="BG2395" s="174"/>
      <c r="BH2395" s="174"/>
      <c r="BI2395" s="174"/>
      <c r="BJ2395" s="174"/>
      <c r="BK2395" s="174"/>
      <c r="BL2395" s="174"/>
      <c r="BM2395" s="174"/>
      <c r="BN2395" s="174"/>
      <c r="BO2395" s="174"/>
      <c r="BP2395" s="174"/>
      <c r="BQ2395" s="174"/>
      <c r="BR2395" s="174"/>
      <c r="BS2395" s="174"/>
      <c r="BT2395" s="174"/>
    </row>
    <row r="2396" spans="1:72" s="177" customFormat="1">
      <c r="A2396" s="176"/>
      <c r="B2396" s="176"/>
      <c r="C2396" s="178"/>
      <c r="D2396" s="176"/>
      <c r="E2396" s="174"/>
      <c r="F2396" s="174"/>
      <c r="G2396" s="174"/>
      <c r="H2396" s="174"/>
      <c r="I2396" s="174"/>
      <c r="J2396" s="174"/>
      <c r="K2396" s="174"/>
      <c r="L2396" s="174"/>
      <c r="M2396" s="174"/>
      <c r="N2396" s="174"/>
      <c r="O2396" s="174"/>
      <c r="P2396" s="174"/>
      <c r="Q2396" s="174"/>
      <c r="R2396" s="174"/>
      <c r="S2396" s="174"/>
      <c r="T2396" s="174"/>
      <c r="U2396" s="174"/>
      <c r="V2396" s="174"/>
      <c r="W2396" s="174"/>
      <c r="X2396" s="174"/>
      <c r="Y2396" s="174"/>
      <c r="Z2396" s="174"/>
      <c r="AA2396" s="174"/>
      <c r="AB2396" s="174"/>
      <c r="AC2396" s="174"/>
      <c r="AD2396" s="174"/>
      <c r="AE2396" s="174"/>
      <c r="AF2396" s="174"/>
      <c r="AG2396" s="174"/>
      <c r="AH2396" s="174"/>
      <c r="AI2396" s="174"/>
      <c r="AJ2396" s="174"/>
      <c r="AK2396" s="174"/>
      <c r="AL2396" s="174"/>
      <c r="AM2396" s="174"/>
      <c r="AN2396" s="174"/>
      <c r="AO2396" s="174"/>
      <c r="AP2396" s="174"/>
      <c r="AQ2396" s="174"/>
      <c r="AR2396" s="174"/>
      <c r="AS2396" s="174"/>
      <c r="AT2396" s="174"/>
      <c r="AU2396" s="174"/>
      <c r="AV2396" s="174"/>
      <c r="AW2396" s="174"/>
      <c r="AX2396" s="174"/>
      <c r="AY2396" s="174"/>
      <c r="AZ2396" s="174"/>
      <c r="BA2396" s="174"/>
      <c r="BB2396" s="174"/>
      <c r="BC2396" s="174"/>
      <c r="BD2396" s="174"/>
      <c r="BE2396" s="174"/>
      <c r="BF2396" s="174"/>
      <c r="BG2396" s="174"/>
      <c r="BH2396" s="174"/>
      <c r="BI2396" s="174"/>
      <c r="BJ2396" s="174"/>
      <c r="BK2396" s="174"/>
      <c r="BL2396" s="174"/>
      <c r="BM2396" s="174"/>
      <c r="BN2396" s="174"/>
      <c r="BO2396" s="174"/>
      <c r="BP2396" s="174"/>
      <c r="BQ2396" s="174"/>
      <c r="BR2396" s="174"/>
      <c r="BS2396" s="174"/>
      <c r="BT2396" s="174"/>
    </row>
    <row r="2397" spans="1:72" s="177" customFormat="1">
      <c r="A2397" s="176"/>
      <c r="B2397" s="176"/>
      <c r="C2397" s="178"/>
      <c r="D2397" s="176"/>
      <c r="E2397" s="174"/>
      <c r="F2397" s="174"/>
      <c r="G2397" s="174"/>
      <c r="H2397" s="174"/>
      <c r="I2397" s="174"/>
      <c r="J2397" s="174"/>
      <c r="K2397" s="174"/>
      <c r="L2397" s="174"/>
      <c r="M2397" s="174"/>
      <c r="N2397" s="174"/>
      <c r="O2397" s="174"/>
      <c r="P2397" s="174"/>
      <c r="Q2397" s="174"/>
      <c r="R2397" s="174"/>
      <c r="S2397" s="174"/>
      <c r="T2397" s="174"/>
      <c r="U2397" s="174"/>
      <c r="V2397" s="174"/>
      <c r="W2397" s="174"/>
      <c r="X2397" s="174"/>
      <c r="Y2397" s="174"/>
      <c r="Z2397" s="174"/>
      <c r="AA2397" s="174"/>
      <c r="AB2397" s="174"/>
      <c r="AC2397" s="174"/>
      <c r="AD2397" s="174"/>
      <c r="AE2397" s="174"/>
      <c r="AF2397" s="174"/>
      <c r="AG2397" s="174"/>
      <c r="AH2397" s="174"/>
      <c r="AI2397" s="174"/>
      <c r="AJ2397" s="174"/>
      <c r="AK2397" s="174"/>
      <c r="AL2397" s="174"/>
      <c r="AM2397" s="174"/>
      <c r="AN2397" s="174"/>
      <c r="AO2397" s="174"/>
      <c r="AP2397" s="174"/>
      <c r="AQ2397" s="174"/>
      <c r="AR2397" s="174"/>
      <c r="AS2397" s="174"/>
      <c r="AT2397" s="174"/>
      <c r="AU2397" s="174"/>
      <c r="AV2397" s="174"/>
      <c r="AW2397" s="174"/>
      <c r="AX2397" s="174"/>
      <c r="AY2397" s="174"/>
      <c r="AZ2397" s="174"/>
      <c r="BA2397" s="174"/>
      <c r="BB2397" s="174"/>
      <c r="BC2397" s="174"/>
      <c r="BD2397" s="174"/>
      <c r="BE2397" s="174"/>
      <c r="BF2397" s="174"/>
      <c r="BG2397" s="174"/>
      <c r="BH2397" s="174"/>
      <c r="BI2397" s="174"/>
      <c r="BJ2397" s="174"/>
      <c r="BK2397" s="174"/>
      <c r="BL2397" s="174"/>
      <c r="BM2397" s="174"/>
      <c r="BN2397" s="174"/>
      <c r="BO2397" s="174"/>
      <c r="BP2397" s="174"/>
      <c r="BQ2397" s="174"/>
      <c r="BR2397" s="174"/>
      <c r="BS2397" s="174"/>
      <c r="BT2397" s="174"/>
    </row>
    <row r="2398" spans="1:72" s="177" customFormat="1">
      <c r="A2398" s="176"/>
      <c r="B2398" s="176"/>
      <c r="C2398" s="178"/>
      <c r="D2398" s="176"/>
      <c r="E2398" s="174"/>
      <c r="F2398" s="174"/>
      <c r="G2398" s="174"/>
      <c r="H2398" s="174"/>
      <c r="I2398" s="174"/>
      <c r="J2398" s="174"/>
      <c r="K2398" s="174"/>
      <c r="L2398" s="174"/>
      <c r="M2398" s="174"/>
      <c r="N2398" s="174"/>
      <c r="O2398" s="174"/>
      <c r="P2398" s="174"/>
      <c r="Q2398" s="174"/>
      <c r="R2398" s="174"/>
      <c r="S2398" s="174"/>
      <c r="T2398" s="174"/>
      <c r="U2398" s="174"/>
      <c r="V2398" s="174"/>
      <c r="W2398" s="174"/>
      <c r="X2398" s="174"/>
      <c r="Y2398" s="174"/>
      <c r="Z2398" s="174"/>
      <c r="AA2398" s="174"/>
      <c r="AB2398" s="174"/>
      <c r="AC2398" s="174"/>
      <c r="AD2398" s="174"/>
      <c r="AE2398" s="174"/>
      <c r="AF2398" s="174"/>
      <c r="AG2398" s="174"/>
      <c r="AH2398" s="174"/>
      <c r="AI2398" s="174"/>
      <c r="AJ2398" s="174"/>
      <c r="AK2398" s="174"/>
      <c r="AL2398" s="174"/>
      <c r="AM2398" s="174"/>
      <c r="AN2398" s="174"/>
      <c r="AO2398" s="174"/>
      <c r="AP2398" s="174"/>
      <c r="AQ2398" s="174"/>
      <c r="AR2398" s="174"/>
      <c r="AS2398" s="174"/>
      <c r="AT2398" s="174"/>
      <c r="AU2398" s="174"/>
      <c r="AV2398" s="174"/>
      <c r="AW2398" s="174"/>
      <c r="AX2398" s="174"/>
      <c r="AY2398" s="174"/>
      <c r="AZ2398" s="174"/>
      <c r="BA2398" s="174"/>
      <c r="BB2398" s="174"/>
      <c r="BC2398" s="174"/>
      <c r="BD2398" s="174"/>
      <c r="BE2398" s="174"/>
      <c r="BF2398" s="174"/>
      <c r="BG2398" s="174"/>
      <c r="BH2398" s="174"/>
      <c r="BI2398" s="174"/>
      <c r="BJ2398" s="174"/>
      <c r="BK2398" s="174"/>
      <c r="BL2398" s="174"/>
      <c r="BM2398" s="174"/>
      <c r="BN2398" s="174"/>
      <c r="BO2398" s="174"/>
      <c r="BP2398" s="174"/>
      <c r="BQ2398" s="174"/>
      <c r="BR2398" s="174"/>
      <c r="BS2398" s="174"/>
      <c r="BT2398" s="174"/>
    </row>
    <row r="2399" spans="1:72" s="177" customFormat="1">
      <c r="A2399" s="176"/>
      <c r="B2399" s="176"/>
      <c r="C2399" s="178"/>
      <c r="D2399" s="176"/>
      <c r="E2399" s="174"/>
      <c r="F2399" s="174"/>
      <c r="G2399" s="174"/>
      <c r="H2399" s="174"/>
      <c r="I2399" s="174"/>
      <c r="J2399" s="174"/>
      <c r="K2399" s="174"/>
      <c r="L2399" s="174"/>
      <c r="M2399" s="174"/>
      <c r="N2399" s="174"/>
      <c r="O2399" s="174"/>
      <c r="P2399" s="174"/>
      <c r="Q2399" s="174"/>
      <c r="R2399" s="174"/>
      <c r="S2399" s="174"/>
      <c r="T2399" s="174"/>
      <c r="U2399" s="174"/>
      <c r="V2399" s="174"/>
      <c r="W2399" s="174"/>
      <c r="X2399" s="174"/>
      <c r="Y2399" s="174"/>
      <c r="Z2399" s="174"/>
      <c r="AA2399" s="174"/>
      <c r="AB2399" s="174"/>
      <c r="AC2399" s="174"/>
      <c r="AD2399" s="174"/>
      <c r="AE2399" s="174"/>
      <c r="AF2399" s="174"/>
      <c r="AG2399" s="174"/>
      <c r="AH2399" s="174"/>
      <c r="AI2399" s="174"/>
      <c r="AJ2399" s="174"/>
      <c r="AK2399" s="174"/>
      <c r="AL2399" s="174"/>
      <c r="AM2399" s="174"/>
      <c r="AN2399" s="174"/>
      <c r="AO2399" s="174"/>
      <c r="AP2399" s="174"/>
      <c r="AQ2399" s="174"/>
      <c r="AR2399" s="174"/>
      <c r="AS2399" s="174"/>
      <c r="AT2399" s="174"/>
      <c r="AU2399" s="174"/>
      <c r="AV2399" s="174"/>
      <c r="AW2399" s="174"/>
      <c r="AX2399" s="174"/>
      <c r="AY2399" s="174"/>
      <c r="AZ2399" s="174"/>
      <c r="BA2399" s="174"/>
      <c r="BB2399" s="174"/>
      <c r="BC2399" s="174"/>
      <c r="BD2399" s="174"/>
      <c r="BE2399" s="174"/>
      <c r="BF2399" s="174"/>
      <c r="BG2399" s="174"/>
      <c r="BH2399" s="174"/>
      <c r="BI2399" s="174"/>
      <c r="BJ2399" s="174"/>
      <c r="BK2399" s="174"/>
      <c r="BL2399" s="174"/>
      <c r="BM2399" s="174"/>
      <c r="BN2399" s="174"/>
      <c r="BO2399" s="174"/>
      <c r="BP2399" s="174"/>
      <c r="BQ2399" s="174"/>
      <c r="BR2399" s="174"/>
      <c r="BS2399" s="174"/>
      <c r="BT2399" s="174"/>
    </row>
    <row r="2400" spans="1:72" s="177" customFormat="1">
      <c r="A2400" s="176"/>
      <c r="B2400" s="176"/>
      <c r="C2400" s="178"/>
      <c r="D2400" s="176"/>
      <c r="E2400" s="174"/>
      <c r="F2400" s="174"/>
      <c r="G2400" s="174"/>
      <c r="H2400" s="174"/>
      <c r="I2400" s="174"/>
      <c r="J2400" s="174"/>
      <c r="K2400" s="174"/>
      <c r="L2400" s="174"/>
      <c r="M2400" s="174"/>
      <c r="N2400" s="174"/>
      <c r="O2400" s="174"/>
      <c r="P2400" s="174"/>
      <c r="Q2400" s="174"/>
      <c r="R2400" s="174"/>
      <c r="S2400" s="174"/>
      <c r="T2400" s="174"/>
      <c r="U2400" s="174"/>
      <c r="V2400" s="174"/>
      <c r="W2400" s="174"/>
      <c r="X2400" s="174"/>
      <c r="Y2400" s="174"/>
      <c r="Z2400" s="174"/>
      <c r="AA2400" s="174"/>
      <c r="AB2400" s="174"/>
      <c r="AC2400" s="174"/>
      <c r="AD2400" s="174"/>
      <c r="AE2400" s="174"/>
      <c r="AF2400" s="174"/>
      <c r="AG2400" s="174"/>
      <c r="AH2400" s="174"/>
      <c r="AI2400" s="174"/>
      <c r="AJ2400" s="174"/>
      <c r="AK2400" s="174"/>
      <c r="AL2400" s="174"/>
      <c r="AM2400" s="174"/>
      <c r="AN2400" s="174"/>
      <c r="AO2400" s="174"/>
      <c r="AP2400" s="174"/>
      <c r="AQ2400" s="174"/>
      <c r="AR2400" s="174"/>
      <c r="AS2400" s="174"/>
      <c r="AT2400" s="174"/>
      <c r="AU2400" s="174"/>
      <c r="AV2400" s="174"/>
      <c r="AW2400" s="174"/>
      <c r="AX2400" s="174"/>
      <c r="AY2400" s="174"/>
      <c r="AZ2400" s="174"/>
      <c r="BA2400" s="174"/>
      <c r="BB2400" s="174"/>
      <c r="BC2400" s="174"/>
      <c r="BD2400" s="174"/>
      <c r="BE2400" s="174"/>
      <c r="BF2400" s="174"/>
      <c r="BG2400" s="174"/>
      <c r="BH2400" s="174"/>
      <c r="BI2400" s="174"/>
      <c r="BJ2400" s="174"/>
      <c r="BK2400" s="174"/>
      <c r="BL2400" s="174"/>
      <c r="BM2400" s="174"/>
      <c r="BN2400" s="174"/>
      <c r="BO2400" s="174"/>
      <c r="BP2400" s="174"/>
      <c r="BQ2400" s="174"/>
      <c r="BR2400" s="174"/>
      <c r="BS2400" s="174"/>
      <c r="BT2400" s="174"/>
    </row>
    <row r="2401" spans="1:72" s="177" customFormat="1">
      <c r="A2401" s="176"/>
      <c r="B2401" s="176"/>
      <c r="C2401" s="178"/>
      <c r="D2401" s="176"/>
      <c r="E2401" s="174"/>
      <c r="F2401" s="174"/>
      <c r="G2401" s="174"/>
      <c r="H2401" s="174"/>
      <c r="I2401" s="174"/>
      <c r="J2401" s="174"/>
      <c r="K2401" s="174"/>
      <c r="L2401" s="174"/>
      <c r="M2401" s="174"/>
      <c r="N2401" s="174"/>
      <c r="O2401" s="174"/>
      <c r="P2401" s="174"/>
      <c r="Q2401" s="174"/>
      <c r="R2401" s="174"/>
      <c r="S2401" s="174"/>
      <c r="T2401" s="174"/>
      <c r="U2401" s="174"/>
      <c r="V2401" s="174"/>
      <c r="W2401" s="174"/>
      <c r="X2401" s="174"/>
      <c r="Y2401" s="174"/>
      <c r="Z2401" s="174"/>
      <c r="AA2401" s="174"/>
      <c r="AB2401" s="174"/>
      <c r="AC2401" s="174"/>
      <c r="AD2401" s="174"/>
      <c r="AE2401" s="174"/>
      <c r="AF2401" s="174"/>
      <c r="AG2401" s="174"/>
      <c r="AH2401" s="174"/>
      <c r="AI2401" s="174"/>
      <c r="AJ2401" s="174"/>
      <c r="AK2401" s="174"/>
      <c r="AL2401" s="174"/>
      <c r="AM2401" s="174"/>
      <c r="AN2401" s="174"/>
      <c r="AO2401" s="174"/>
      <c r="AP2401" s="174"/>
      <c r="AQ2401" s="174"/>
      <c r="AR2401" s="174"/>
      <c r="AS2401" s="174"/>
      <c r="AT2401" s="174"/>
      <c r="AU2401" s="174"/>
      <c r="AV2401" s="174"/>
      <c r="AW2401" s="174"/>
      <c r="AX2401" s="174"/>
      <c r="AY2401" s="174"/>
      <c r="AZ2401" s="174"/>
      <c r="BA2401" s="174"/>
      <c r="BB2401" s="174"/>
      <c r="BC2401" s="174"/>
      <c r="BD2401" s="174"/>
      <c r="BE2401" s="174"/>
      <c r="BF2401" s="174"/>
      <c r="BG2401" s="174"/>
      <c r="BH2401" s="174"/>
      <c r="BI2401" s="174"/>
      <c r="BJ2401" s="174"/>
      <c r="BK2401" s="174"/>
      <c r="BL2401" s="174"/>
      <c r="BM2401" s="174"/>
      <c r="BN2401" s="174"/>
      <c r="BO2401" s="174"/>
      <c r="BP2401" s="174"/>
      <c r="BQ2401" s="174"/>
      <c r="BR2401" s="174"/>
      <c r="BS2401" s="174"/>
      <c r="BT2401" s="174"/>
    </row>
    <row r="2402" spans="1:72" s="177" customFormat="1">
      <c r="A2402" s="176"/>
      <c r="B2402" s="176"/>
      <c r="C2402" s="178"/>
      <c r="D2402" s="176"/>
      <c r="E2402" s="174"/>
      <c r="F2402" s="174"/>
      <c r="G2402" s="174"/>
      <c r="H2402" s="174"/>
      <c r="I2402" s="174"/>
      <c r="J2402" s="174"/>
      <c r="K2402" s="174"/>
      <c r="L2402" s="174"/>
      <c r="M2402" s="174"/>
      <c r="N2402" s="174"/>
      <c r="O2402" s="174"/>
      <c r="P2402" s="174"/>
      <c r="Q2402" s="174"/>
      <c r="R2402" s="174"/>
      <c r="S2402" s="174"/>
      <c r="T2402" s="174"/>
      <c r="U2402" s="174"/>
      <c r="V2402" s="174"/>
      <c r="W2402" s="174"/>
      <c r="X2402" s="174"/>
      <c r="Y2402" s="174"/>
      <c r="Z2402" s="174"/>
      <c r="AA2402" s="174"/>
      <c r="AB2402" s="174"/>
      <c r="AC2402" s="174"/>
      <c r="AD2402" s="174"/>
      <c r="AE2402" s="174"/>
      <c r="AF2402" s="174"/>
      <c r="AG2402" s="174"/>
      <c r="AH2402" s="174"/>
      <c r="AI2402" s="174"/>
      <c r="AJ2402" s="174"/>
      <c r="AK2402" s="174"/>
      <c r="AL2402" s="174"/>
      <c r="AM2402" s="174"/>
      <c r="AN2402" s="174"/>
      <c r="AO2402" s="174"/>
      <c r="AP2402" s="174"/>
      <c r="AQ2402" s="174"/>
      <c r="AR2402" s="174"/>
      <c r="AS2402" s="174"/>
      <c r="AT2402" s="174"/>
      <c r="AU2402" s="174"/>
      <c r="AV2402" s="174"/>
      <c r="AW2402" s="174"/>
      <c r="AX2402" s="174"/>
      <c r="AY2402" s="174"/>
      <c r="AZ2402" s="174"/>
      <c r="BA2402" s="174"/>
      <c r="BB2402" s="174"/>
      <c r="BC2402" s="174"/>
      <c r="BD2402" s="174"/>
      <c r="BE2402" s="174"/>
      <c r="BF2402" s="174"/>
      <c r="BG2402" s="174"/>
      <c r="BH2402" s="174"/>
      <c r="BI2402" s="174"/>
      <c r="BJ2402" s="174"/>
      <c r="BK2402" s="174"/>
      <c r="BL2402" s="174"/>
      <c r="BM2402" s="174"/>
      <c r="BN2402" s="174"/>
      <c r="BO2402" s="174"/>
      <c r="BP2402" s="174"/>
      <c r="BQ2402" s="174"/>
      <c r="BR2402" s="174"/>
      <c r="BS2402" s="174"/>
      <c r="BT2402" s="174"/>
    </row>
    <row r="2403" spans="1:72" s="177" customFormat="1">
      <c r="A2403" s="176"/>
      <c r="B2403" s="176"/>
      <c r="C2403" s="178"/>
      <c r="D2403" s="176"/>
      <c r="E2403" s="174"/>
      <c r="F2403" s="174"/>
      <c r="G2403" s="174"/>
      <c r="H2403" s="174"/>
      <c r="I2403" s="174"/>
      <c r="J2403" s="174"/>
      <c r="K2403" s="174"/>
      <c r="L2403" s="174"/>
      <c r="M2403" s="174"/>
      <c r="N2403" s="174"/>
      <c r="O2403" s="174"/>
      <c r="P2403" s="174"/>
      <c r="Q2403" s="174"/>
      <c r="R2403" s="174"/>
      <c r="S2403" s="174"/>
      <c r="T2403" s="174"/>
      <c r="U2403" s="174"/>
      <c r="V2403" s="174"/>
      <c r="W2403" s="174"/>
      <c r="X2403" s="174"/>
      <c r="Y2403" s="174"/>
      <c r="Z2403" s="174"/>
      <c r="AA2403" s="174"/>
      <c r="AB2403" s="174"/>
      <c r="AC2403" s="174"/>
      <c r="AD2403" s="174"/>
      <c r="AE2403" s="174"/>
      <c r="AF2403" s="174"/>
      <c r="AG2403" s="174"/>
      <c r="AH2403" s="174"/>
      <c r="AI2403" s="174"/>
      <c r="AJ2403" s="174"/>
      <c r="AK2403" s="174"/>
      <c r="AL2403" s="174"/>
      <c r="AM2403" s="174"/>
      <c r="AN2403" s="174"/>
      <c r="AO2403" s="174"/>
      <c r="AP2403" s="174"/>
      <c r="AQ2403" s="174"/>
      <c r="AR2403" s="174"/>
      <c r="AS2403" s="174"/>
      <c r="AT2403" s="174"/>
      <c r="AU2403" s="174"/>
      <c r="AV2403" s="174"/>
      <c r="AW2403" s="174"/>
      <c r="AX2403" s="174"/>
      <c r="AY2403" s="174"/>
      <c r="AZ2403" s="174"/>
      <c r="BA2403" s="174"/>
      <c r="BB2403" s="174"/>
      <c r="BC2403" s="174"/>
      <c r="BD2403" s="174"/>
      <c r="BE2403" s="174"/>
      <c r="BF2403" s="174"/>
      <c r="BG2403" s="174"/>
      <c r="BH2403" s="174"/>
      <c r="BI2403" s="174"/>
      <c r="BJ2403" s="174"/>
      <c r="BK2403" s="174"/>
      <c r="BL2403" s="174"/>
      <c r="BM2403" s="174"/>
      <c r="BN2403" s="174"/>
      <c r="BO2403" s="174"/>
      <c r="BP2403" s="174"/>
      <c r="BQ2403" s="174"/>
      <c r="BR2403" s="174"/>
      <c r="BS2403" s="174"/>
      <c r="BT2403" s="174"/>
    </row>
    <row r="2404" spans="1:72" s="177" customFormat="1">
      <c r="A2404" s="176"/>
      <c r="B2404" s="176"/>
      <c r="C2404" s="178"/>
      <c r="D2404" s="176"/>
      <c r="E2404" s="174"/>
      <c r="F2404" s="174"/>
      <c r="G2404" s="174"/>
      <c r="H2404" s="174"/>
      <c r="I2404" s="174"/>
      <c r="J2404" s="174"/>
      <c r="K2404" s="174"/>
      <c r="L2404" s="174"/>
      <c r="M2404" s="174"/>
      <c r="N2404" s="174"/>
      <c r="O2404" s="174"/>
      <c r="P2404" s="174"/>
      <c r="Q2404" s="174"/>
      <c r="R2404" s="174"/>
      <c r="S2404" s="174"/>
      <c r="T2404" s="174"/>
      <c r="U2404" s="174"/>
      <c r="V2404" s="174"/>
      <c r="W2404" s="174"/>
      <c r="X2404" s="174"/>
      <c r="Y2404" s="174"/>
      <c r="Z2404" s="174"/>
      <c r="AA2404" s="174"/>
      <c r="AB2404" s="174"/>
      <c r="AC2404" s="174"/>
      <c r="AD2404" s="174"/>
      <c r="AE2404" s="174"/>
      <c r="AF2404" s="174"/>
      <c r="AG2404" s="174"/>
      <c r="AH2404" s="174"/>
      <c r="AI2404" s="174"/>
      <c r="AJ2404" s="174"/>
      <c r="AK2404" s="174"/>
      <c r="AL2404" s="174"/>
      <c r="AM2404" s="174"/>
      <c r="AN2404" s="174"/>
      <c r="AO2404" s="174"/>
      <c r="AP2404" s="174"/>
      <c r="AQ2404" s="174"/>
      <c r="AR2404" s="174"/>
      <c r="AS2404" s="174"/>
      <c r="AT2404" s="174"/>
      <c r="AU2404" s="174"/>
      <c r="AV2404" s="174"/>
      <c r="AW2404" s="174"/>
      <c r="AX2404" s="174"/>
      <c r="AY2404" s="174"/>
      <c r="AZ2404" s="174"/>
      <c r="BA2404" s="174"/>
      <c r="BB2404" s="174"/>
      <c r="BC2404" s="174"/>
      <c r="BD2404" s="174"/>
      <c r="BE2404" s="174"/>
      <c r="BF2404" s="174"/>
      <c r="BG2404" s="174"/>
      <c r="BH2404" s="174"/>
      <c r="BI2404" s="174"/>
      <c r="BJ2404" s="174"/>
      <c r="BK2404" s="174"/>
      <c r="BL2404" s="174"/>
      <c r="BM2404" s="174"/>
      <c r="BN2404" s="174"/>
      <c r="BO2404" s="174"/>
      <c r="BP2404" s="174"/>
      <c r="BQ2404" s="174"/>
      <c r="BR2404" s="174"/>
      <c r="BS2404" s="174"/>
      <c r="BT2404" s="174"/>
    </row>
    <row r="2405" spans="1:72" s="177" customFormat="1">
      <c r="A2405" s="176"/>
      <c r="B2405" s="176"/>
      <c r="C2405" s="178"/>
      <c r="D2405" s="176"/>
      <c r="E2405" s="174"/>
      <c r="F2405" s="174"/>
      <c r="G2405" s="174"/>
      <c r="H2405" s="174"/>
      <c r="I2405" s="174"/>
      <c r="J2405" s="174"/>
      <c r="K2405" s="174"/>
      <c r="L2405" s="174"/>
      <c r="M2405" s="174"/>
      <c r="N2405" s="174"/>
      <c r="O2405" s="174"/>
      <c r="P2405" s="174"/>
      <c r="Q2405" s="174"/>
      <c r="R2405" s="174"/>
      <c r="S2405" s="174"/>
      <c r="T2405" s="174"/>
      <c r="U2405" s="174"/>
      <c r="V2405" s="174"/>
      <c r="W2405" s="174"/>
      <c r="X2405" s="174"/>
      <c r="Y2405" s="174"/>
      <c r="Z2405" s="174"/>
      <c r="AA2405" s="174"/>
      <c r="AB2405" s="174"/>
      <c r="AC2405" s="174"/>
      <c r="AD2405" s="174"/>
      <c r="AE2405" s="174"/>
      <c r="AF2405" s="174"/>
      <c r="AG2405" s="174"/>
      <c r="AH2405" s="174"/>
      <c r="AI2405" s="174"/>
      <c r="AJ2405" s="174"/>
      <c r="AK2405" s="174"/>
      <c r="AL2405" s="174"/>
      <c r="AM2405" s="174"/>
      <c r="AN2405" s="174"/>
      <c r="AO2405" s="174"/>
      <c r="AP2405" s="174"/>
      <c r="AQ2405" s="174"/>
      <c r="AR2405" s="174"/>
      <c r="AS2405" s="174"/>
      <c r="AT2405" s="174"/>
      <c r="AU2405" s="174"/>
      <c r="AV2405" s="174"/>
      <c r="AW2405" s="174"/>
      <c r="AX2405" s="174"/>
      <c r="AY2405" s="174"/>
      <c r="AZ2405" s="174"/>
      <c r="BA2405" s="174"/>
      <c r="BB2405" s="174"/>
      <c r="BC2405" s="174"/>
      <c r="BD2405" s="174"/>
      <c r="BE2405" s="174"/>
      <c r="BF2405" s="174"/>
      <c r="BG2405" s="174"/>
      <c r="BH2405" s="174"/>
      <c r="BI2405" s="174"/>
      <c r="BJ2405" s="174"/>
      <c r="BK2405" s="174"/>
      <c r="BL2405" s="174"/>
      <c r="BM2405" s="174"/>
      <c r="BN2405" s="174"/>
      <c r="BO2405" s="174"/>
      <c r="BP2405" s="174"/>
      <c r="BQ2405" s="174"/>
      <c r="BR2405" s="174"/>
      <c r="BS2405" s="174"/>
      <c r="BT2405" s="174"/>
    </row>
    <row r="2406" spans="1:72" s="177" customFormat="1">
      <c r="A2406" s="176"/>
      <c r="B2406" s="176"/>
      <c r="C2406" s="178"/>
      <c r="D2406" s="176"/>
      <c r="E2406" s="174"/>
      <c r="F2406" s="174"/>
      <c r="G2406" s="174"/>
      <c r="H2406" s="174"/>
      <c r="I2406" s="174"/>
      <c r="J2406" s="174"/>
      <c r="K2406" s="174"/>
      <c r="L2406" s="174"/>
      <c r="M2406" s="174"/>
      <c r="N2406" s="174"/>
      <c r="O2406" s="174"/>
      <c r="P2406" s="174"/>
      <c r="Q2406" s="174"/>
      <c r="R2406" s="174"/>
      <c r="S2406" s="174"/>
      <c r="T2406" s="174"/>
      <c r="U2406" s="174"/>
      <c r="V2406" s="174"/>
      <c r="W2406" s="174"/>
      <c r="X2406" s="174"/>
      <c r="Y2406" s="174"/>
      <c r="Z2406" s="174"/>
      <c r="AA2406" s="174"/>
      <c r="AB2406" s="174"/>
      <c r="AC2406" s="174"/>
      <c r="AD2406" s="174"/>
      <c r="AE2406" s="174"/>
      <c r="AF2406" s="174"/>
      <c r="AG2406" s="174"/>
      <c r="AH2406" s="174"/>
      <c r="AI2406" s="174"/>
      <c r="AJ2406" s="174"/>
      <c r="AK2406" s="174"/>
      <c r="AL2406" s="174"/>
      <c r="AM2406" s="174"/>
      <c r="AN2406" s="174"/>
      <c r="AO2406" s="174"/>
      <c r="AP2406" s="174"/>
      <c r="AQ2406" s="174"/>
      <c r="AR2406" s="174"/>
      <c r="AS2406" s="174"/>
      <c r="AT2406" s="174"/>
      <c r="AU2406" s="174"/>
      <c r="AV2406" s="174"/>
      <c r="AW2406" s="174"/>
      <c r="AX2406" s="174"/>
      <c r="AY2406" s="174"/>
      <c r="AZ2406" s="174"/>
      <c r="BA2406" s="174"/>
      <c r="BB2406" s="174"/>
      <c r="BC2406" s="174"/>
      <c r="BD2406" s="174"/>
      <c r="BE2406" s="174"/>
      <c r="BF2406" s="174"/>
      <c r="BG2406" s="174"/>
      <c r="BH2406" s="174"/>
      <c r="BI2406" s="174"/>
      <c r="BJ2406" s="174"/>
      <c r="BK2406" s="174"/>
      <c r="BL2406" s="174"/>
      <c r="BM2406" s="174"/>
      <c r="BN2406" s="174"/>
      <c r="BO2406" s="174"/>
      <c r="BP2406" s="174"/>
      <c r="BQ2406" s="174"/>
      <c r="BR2406" s="174"/>
      <c r="BS2406" s="174"/>
      <c r="BT2406" s="174"/>
    </row>
    <row r="2407" spans="1:72" s="177" customFormat="1">
      <c r="A2407" s="176"/>
      <c r="B2407" s="176"/>
      <c r="C2407" s="178"/>
      <c r="D2407" s="176"/>
      <c r="E2407" s="174"/>
      <c r="F2407" s="174"/>
      <c r="G2407" s="174"/>
      <c r="H2407" s="174"/>
      <c r="I2407" s="174"/>
      <c r="J2407" s="174"/>
      <c r="K2407" s="174"/>
      <c r="L2407" s="174"/>
      <c r="M2407" s="174"/>
      <c r="N2407" s="174"/>
      <c r="O2407" s="174"/>
      <c r="P2407" s="174"/>
      <c r="Q2407" s="174"/>
      <c r="R2407" s="174"/>
      <c r="S2407" s="174"/>
      <c r="T2407" s="174"/>
      <c r="U2407" s="174"/>
      <c r="V2407" s="174"/>
      <c r="W2407" s="174"/>
      <c r="X2407" s="174"/>
      <c r="Y2407" s="174"/>
      <c r="Z2407" s="174"/>
      <c r="AA2407" s="174"/>
      <c r="AB2407" s="174"/>
      <c r="AC2407" s="174"/>
      <c r="AD2407" s="174"/>
      <c r="AE2407" s="174"/>
      <c r="AF2407" s="174"/>
      <c r="AG2407" s="174"/>
      <c r="AH2407" s="174"/>
      <c r="AI2407" s="174"/>
      <c r="AJ2407" s="174"/>
      <c r="AK2407" s="174"/>
      <c r="AL2407" s="174"/>
      <c r="AM2407" s="174"/>
      <c r="AN2407" s="174"/>
      <c r="AO2407" s="174"/>
      <c r="AP2407" s="174"/>
      <c r="AQ2407" s="174"/>
      <c r="AR2407" s="174"/>
      <c r="AS2407" s="174"/>
      <c r="AT2407" s="174"/>
      <c r="AU2407" s="174"/>
      <c r="AV2407" s="174"/>
      <c r="AW2407" s="174"/>
      <c r="AX2407" s="174"/>
      <c r="AY2407" s="174"/>
      <c r="AZ2407" s="174"/>
      <c r="BA2407" s="174"/>
      <c r="BB2407" s="174"/>
      <c r="BC2407" s="174"/>
      <c r="BD2407" s="174"/>
      <c r="BE2407" s="174"/>
      <c r="BF2407" s="174"/>
      <c r="BG2407" s="174"/>
      <c r="BH2407" s="174"/>
      <c r="BI2407" s="174"/>
      <c r="BJ2407" s="174"/>
      <c r="BK2407" s="174"/>
      <c r="BL2407" s="174"/>
      <c r="BM2407" s="174"/>
      <c r="BN2407" s="174"/>
      <c r="BO2407" s="174"/>
      <c r="BP2407" s="174"/>
      <c r="BQ2407" s="174"/>
      <c r="BR2407" s="174"/>
      <c r="BS2407" s="174"/>
      <c r="BT2407" s="174"/>
    </row>
    <row r="2408" spans="1:72" s="177" customFormat="1">
      <c r="A2408" s="176"/>
      <c r="B2408" s="176"/>
      <c r="C2408" s="178"/>
      <c r="D2408" s="176"/>
      <c r="E2408" s="174"/>
      <c r="F2408" s="174"/>
      <c r="G2408" s="174"/>
      <c r="H2408" s="174"/>
      <c r="I2408" s="174"/>
      <c r="J2408" s="174"/>
      <c r="K2408" s="174"/>
      <c r="L2408" s="174"/>
      <c r="M2408" s="174"/>
      <c r="N2408" s="174"/>
      <c r="O2408" s="174"/>
      <c r="P2408" s="174"/>
      <c r="Q2408" s="174"/>
      <c r="R2408" s="174"/>
      <c r="S2408" s="174"/>
      <c r="T2408" s="174"/>
      <c r="U2408" s="174"/>
      <c r="V2408" s="174"/>
      <c r="W2408" s="174"/>
      <c r="X2408" s="174"/>
      <c r="Y2408" s="174"/>
      <c r="Z2408" s="174"/>
      <c r="AA2408" s="174"/>
      <c r="AB2408" s="174"/>
      <c r="AC2408" s="174"/>
      <c r="AD2408" s="174"/>
      <c r="AE2408" s="174"/>
      <c r="AF2408" s="174"/>
      <c r="AG2408" s="174"/>
      <c r="AH2408" s="174"/>
      <c r="AI2408" s="174"/>
      <c r="AJ2408" s="174"/>
      <c r="AK2408" s="174"/>
      <c r="AL2408" s="174"/>
      <c r="AM2408" s="174"/>
      <c r="AN2408" s="174"/>
      <c r="AO2408" s="174"/>
      <c r="AP2408" s="174"/>
      <c r="AQ2408" s="174"/>
      <c r="AR2408" s="174"/>
      <c r="AS2408" s="174"/>
      <c r="AT2408" s="174"/>
      <c r="AU2408" s="174"/>
      <c r="AV2408" s="174"/>
      <c r="AW2408" s="174"/>
      <c r="AX2408" s="174"/>
      <c r="AY2408" s="174"/>
      <c r="AZ2408" s="174"/>
      <c r="BA2408" s="174"/>
      <c r="BB2408" s="174"/>
      <c r="BC2408" s="174"/>
      <c r="BD2408" s="174"/>
      <c r="BE2408" s="174"/>
      <c r="BF2408" s="174"/>
      <c r="BG2408" s="174"/>
      <c r="BH2408" s="174"/>
      <c r="BI2408" s="174"/>
      <c r="BJ2408" s="174"/>
      <c r="BK2408" s="174"/>
      <c r="BL2408" s="174"/>
      <c r="BM2408" s="174"/>
      <c r="BN2408" s="174"/>
      <c r="BO2408" s="174"/>
      <c r="BP2408" s="174"/>
      <c r="BQ2408" s="174"/>
      <c r="BR2408" s="174"/>
      <c r="BS2408" s="174"/>
      <c r="BT2408" s="174"/>
    </row>
    <row r="2409" spans="1:72" s="177" customFormat="1">
      <c r="A2409" s="176"/>
      <c r="B2409" s="176"/>
      <c r="C2409" s="178"/>
      <c r="D2409" s="176"/>
      <c r="E2409" s="174"/>
      <c r="F2409" s="174"/>
      <c r="G2409" s="174"/>
      <c r="H2409" s="174"/>
      <c r="I2409" s="174"/>
      <c r="J2409" s="174"/>
      <c r="K2409" s="174"/>
      <c r="L2409" s="174"/>
      <c r="M2409" s="174"/>
      <c r="N2409" s="174"/>
      <c r="O2409" s="174"/>
      <c r="P2409" s="174"/>
      <c r="Q2409" s="174"/>
      <c r="R2409" s="174"/>
      <c r="S2409" s="174"/>
      <c r="T2409" s="174"/>
      <c r="U2409" s="174"/>
      <c r="V2409" s="174"/>
      <c r="W2409" s="174"/>
      <c r="X2409" s="174"/>
      <c r="Y2409" s="174"/>
      <c r="Z2409" s="174"/>
      <c r="AA2409" s="174"/>
      <c r="AB2409" s="174"/>
      <c r="AC2409" s="174"/>
      <c r="AD2409" s="174"/>
      <c r="AE2409" s="174"/>
      <c r="AF2409" s="174"/>
      <c r="AG2409" s="174"/>
      <c r="AH2409" s="174"/>
      <c r="AI2409" s="174"/>
      <c r="AJ2409" s="174"/>
      <c r="AK2409" s="174"/>
      <c r="AL2409" s="174"/>
      <c r="AM2409" s="174"/>
      <c r="AN2409" s="174"/>
      <c r="AO2409" s="174"/>
      <c r="AP2409" s="174"/>
      <c r="AQ2409" s="174"/>
      <c r="AR2409" s="174"/>
      <c r="AS2409" s="174"/>
      <c r="AT2409" s="174"/>
      <c r="AU2409" s="174"/>
      <c r="AV2409" s="174"/>
      <c r="AW2409" s="174"/>
      <c r="AX2409" s="174"/>
      <c r="AY2409" s="174"/>
      <c r="AZ2409" s="174"/>
      <c r="BA2409" s="174"/>
      <c r="BB2409" s="174"/>
      <c r="BC2409" s="174"/>
      <c r="BD2409" s="174"/>
      <c r="BE2409" s="174"/>
      <c r="BF2409" s="174"/>
      <c r="BG2409" s="174"/>
      <c r="BH2409" s="174"/>
      <c r="BI2409" s="174"/>
      <c r="BJ2409" s="174"/>
      <c r="BK2409" s="174"/>
      <c r="BL2409" s="174"/>
      <c r="BM2409" s="174"/>
      <c r="BN2409" s="174"/>
      <c r="BO2409" s="174"/>
      <c r="BP2409" s="174"/>
      <c r="BQ2409" s="174"/>
      <c r="BR2409" s="174"/>
      <c r="BS2409" s="174"/>
      <c r="BT2409" s="174"/>
    </row>
    <row r="2410" spans="1:72" s="177" customFormat="1">
      <c r="A2410" s="176"/>
      <c r="B2410" s="176"/>
      <c r="C2410" s="178"/>
      <c r="D2410" s="176"/>
      <c r="E2410" s="174"/>
      <c r="F2410" s="174"/>
      <c r="G2410" s="174"/>
      <c r="H2410" s="174"/>
      <c r="I2410" s="174"/>
      <c r="J2410" s="174"/>
      <c r="K2410" s="174"/>
      <c r="L2410" s="174"/>
      <c r="M2410" s="174"/>
      <c r="N2410" s="174"/>
      <c r="O2410" s="174"/>
      <c r="P2410" s="174"/>
      <c r="Q2410" s="174"/>
      <c r="R2410" s="174"/>
      <c r="S2410" s="174"/>
      <c r="T2410" s="174"/>
      <c r="U2410" s="174"/>
      <c r="V2410" s="174"/>
      <c r="W2410" s="174"/>
      <c r="X2410" s="174"/>
      <c r="Y2410" s="174"/>
      <c r="Z2410" s="174"/>
      <c r="AA2410" s="174"/>
      <c r="AB2410" s="174"/>
      <c r="AC2410" s="174"/>
      <c r="AD2410" s="174"/>
      <c r="AE2410" s="174"/>
      <c r="AF2410" s="174"/>
      <c r="AG2410" s="174"/>
      <c r="AH2410" s="174"/>
      <c r="AI2410" s="174"/>
      <c r="AJ2410" s="174"/>
      <c r="AK2410" s="174"/>
      <c r="AL2410" s="174"/>
      <c r="AM2410" s="174"/>
      <c r="AN2410" s="174"/>
      <c r="AO2410" s="174"/>
      <c r="AP2410" s="174"/>
      <c r="AQ2410" s="174"/>
      <c r="AR2410" s="174"/>
      <c r="AS2410" s="174"/>
      <c r="AT2410" s="174"/>
      <c r="AU2410" s="174"/>
      <c r="AV2410" s="174"/>
      <c r="AW2410" s="174"/>
      <c r="AX2410" s="174"/>
      <c r="AY2410" s="174"/>
      <c r="AZ2410" s="174"/>
      <c r="BA2410" s="174"/>
      <c r="BB2410" s="174"/>
      <c r="BC2410" s="174"/>
      <c r="BD2410" s="174"/>
      <c r="BE2410" s="174"/>
      <c r="BF2410" s="174"/>
      <c r="BG2410" s="174"/>
      <c r="BH2410" s="174"/>
      <c r="BI2410" s="174"/>
      <c r="BJ2410" s="174"/>
      <c r="BK2410" s="174"/>
      <c r="BL2410" s="174"/>
      <c r="BM2410" s="174"/>
      <c r="BN2410" s="174"/>
      <c r="BO2410" s="174"/>
      <c r="BP2410" s="174"/>
      <c r="BQ2410" s="174"/>
      <c r="BR2410" s="174"/>
      <c r="BS2410" s="174"/>
      <c r="BT2410" s="174"/>
    </row>
    <row r="2411" spans="1:72" s="177" customFormat="1">
      <c r="A2411" s="176"/>
      <c r="B2411" s="176"/>
      <c r="C2411" s="178"/>
      <c r="D2411" s="176"/>
      <c r="E2411" s="174"/>
      <c r="F2411" s="174"/>
      <c r="G2411" s="174"/>
      <c r="H2411" s="174"/>
      <c r="I2411" s="174"/>
      <c r="J2411" s="174"/>
      <c r="K2411" s="174"/>
      <c r="L2411" s="174"/>
      <c r="M2411" s="174"/>
      <c r="N2411" s="174"/>
      <c r="O2411" s="174"/>
      <c r="P2411" s="174"/>
      <c r="Q2411" s="174"/>
      <c r="R2411" s="174"/>
      <c r="S2411" s="174"/>
      <c r="T2411" s="174"/>
      <c r="U2411" s="174"/>
      <c r="V2411" s="174"/>
      <c r="W2411" s="174"/>
      <c r="X2411" s="174"/>
      <c r="Y2411" s="174"/>
      <c r="Z2411" s="174"/>
      <c r="AA2411" s="174"/>
      <c r="AB2411" s="174"/>
      <c r="AC2411" s="174"/>
      <c r="AD2411" s="174"/>
      <c r="AE2411" s="174"/>
      <c r="AF2411" s="174"/>
      <c r="AG2411" s="174"/>
      <c r="AH2411" s="174"/>
      <c r="AI2411" s="174"/>
      <c r="AJ2411" s="174"/>
      <c r="AK2411" s="174"/>
      <c r="AL2411" s="174"/>
      <c r="AM2411" s="174"/>
      <c r="AN2411" s="174"/>
      <c r="AO2411" s="174"/>
      <c r="AP2411" s="174"/>
      <c r="AQ2411" s="174"/>
      <c r="AR2411" s="174"/>
      <c r="AS2411" s="174"/>
      <c r="AT2411" s="174"/>
      <c r="AU2411" s="174"/>
      <c r="AV2411" s="174"/>
      <c r="AW2411" s="174"/>
      <c r="AX2411" s="174"/>
      <c r="AY2411" s="174"/>
      <c r="AZ2411" s="174"/>
      <c r="BA2411" s="174"/>
      <c r="BB2411" s="174"/>
      <c r="BC2411" s="174"/>
      <c r="BD2411" s="174"/>
      <c r="BE2411" s="174"/>
      <c r="BF2411" s="174"/>
      <c r="BG2411" s="174"/>
      <c r="BH2411" s="174"/>
      <c r="BI2411" s="174"/>
      <c r="BJ2411" s="174"/>
      <c r="BK2411" s="174"/>
      <c r="BL2411" s="174"/>
      <c r="BM2411" s="174"/>
      <c r="BN2411" s="174"/>
      <c r="BO2411" s="174"/>
      <c r="BP2411" s="174"/>
      <c r="BQ2411" s="174"/>
      <c r="BR2411" s="174"/>
      <c r="BS2411" s="174"/>
      <c r="BT2411" s="174"/>
    </row>
    <row r="2412" spans="1:72" s="177" customFormat="1">
      <c r="A2412" s="176"/>
      <c r="B2412" s="176"/>
      <c r="C2412" s="178"/>
      <c r="D2412" s="176"/>
      <c r="E2412" s="174"/>
      <c r="F2412" s="174"/>
      <c r="G2412" s="174"/>
      <c r="H2412" s="174"/>
      <c r="I2412" s="174"/>
      <c r="J2412" s="174"/>
      <c r="K2412" s="174"/>
      <c r="L2412" s="174"/>
      <c r="M2412" s="174"/>
      <c r="N2412" s="174"/>
      <c r="O2412" s="174"/>
      <c r="P2412" s="174"/>
      <c r="Q2412" s="174"/>
      <c r="R2412" s="174"/>
      <c r="S2412" s="174"/>
      <c r="T2412" s="174"/>
      <c r="U2412" s="174"/>
      <c r="V2412" s="174"/>
      <c r="W2412" s="174"/>
      <c r="X2412" s="174"/>
      <c r="Y2412" s="174"/>
      <c r="Z2412" s="174"/>
      <c r="AA2412" s="174"/>
      <c r="AB2412" s="174"/>
      <c r="AC2412" s="174"/>
      <c r="AD2412" s="174"/>
      <c r="AE2412" s="174"/>
      <c r="AF2412" s="174"/>
      <c r="AG2412" s="174"/>
      <c r="AH2412" s="174"/>
      <c r="AI2412" s="174"/>
      <c r="AJ2412" s="174"/>
      <c r="AK2412" s="174"/>
      <c r="AL2412" s="174"/>
      <c r="AM2412" s="174"/>
      <c r="AN2412" s="174"/>
      <c r="AO2412" s="174"/>
      <c r="AP2412" s="174"/>
      <c r="AQ2412" s="174"/>
      <c r="AR2412" s="174"/>
      <c r="AS2412" s="174"/>
      <c r="AT2412" s="174"/>
      <c r="AU2412" s="174"/>
      <c r="AV2412" s="174"/>
      <c r="AW2412" s="174"/>
      <c r="AX2412" s="174"/>
      <c r="AY2412" s="174"/>
      <c r="AZ2412" s="174"/>
      <c r="BA2412" s="174"/>
      <c r="BB2412" s="174"/>
      <c r="BC2412" s="174"/>
      <c r="BD2412" s="174"/>
      <c r="BE2412" s="174"/>
      <c r="BF2412" s="174"/>
      <c r="BG2412" s="174"/>
      <c r="BH2412" s="174"/>
      <c r="BI2412" s="174"/>
      <c r="BJ2412" s="174"/>
      <c r="BK2412" s="174"/>
      <c r="BL2412" s="174"/>
      <c r="BM2412" s="174"/>
      <c r="BN2412" s="174"/>
      <c r="BO2412" s="174"/>
      <c r="BP2412" s="174"/>
      <c r="BQ2412" s="174"/>
      <c r="BR2412" s="174"/>
      <c r="BS2412" s="174"/>
      <c r="BT2412" s="174"/>
    </row>
    <row r="2413" spans="1:72" s="177" customFormat="1">
      <c r="A2413" s="176"/>
      <c r="B2413" s="176"/>
      <c r="C2413" s="178"/>
      <c r="D2413" s="176"/>
      <c r="E2413" s="174"/>
      <c r="F2413" s="174"/>
      <c r="G2413" s="174"/>
      <c r="H2413" s="174"/>
      <c r="I2413" s="174"/>
      <c r="J2413" s="174"/>
      <c r="K2413" s="174"/>
      <c r="L2413" s="174"/>
      <c r="M2413" s="174"/>
      <c r="N2413" s="174"/>
      <c r="O2413" s="174"/>
      <c r="P2413" s="174"/>
      <c r="Q2413" s="174"/>
      <c r="R2413" s="174"/>
      <c r="S2413" s="174"/>
      <c r="T2413" s="174"/>
      <c r="U2413" s="174"/>
      <c r="V2413" s="174"/>
      <c r="W2413" s="174"/>
      <c r="X2413" s="174"/>
      <c r="Y2413" s="174"/>
      <c r="Z2413" s="174"/>
      <c r="AA2413" s="174"/>
      <c r="AB2413" s="174"/>
      <c r="AC2413" s="174"/>
      <c r="AD2413" s="174"/>
      <c r="AE2413" s="174"/>
      <c r="AF2413" s="174"/>
      <c r="AG2413" s="174"/>
      <c r="AH2413" s="174"/>
      <c r="AI2413" s="174"/>
      <c r="AJ2413" s="174"/>
      <c r="AK2413" s="174"/>
      <c r="AL2413" s="174"/>
      <c r="AM2413" s="174"/>
      <c r="AN2413" s="174"/>
      <c r="AO2413" s="174"/>
      <c r="AP2413" s="174"/>
      <c r="AQ2413" s="174"/>
      <c r="AR2413" s="174"/>
      <c r="AS2413" s="174"/>
      <c r="AT2413" s="174"/>
      <c r="AU2413" s="174"/>
      <c r="AV2413" s="174"/>
      <c r="AW2413" s="174"/>
      <c r="AX2413" s="174"/>
      <c r="AY2413" s="174"/>
      <c r="AZ2413" s="174"/>
      <c r="BA2413" s="174"/>
      <c r="BB2413" s="174"/>
      <c r="BC2413" s="174"/>
      <c r="BD2413" s="174"/>
      <c r="BE2413" s="174"/>
      <c r="BF2413" s="174"/>
      <c r="BG2413" s="174"/>
      <c r="BH2413" s="174"/>
      <c r="BI2413" s="174"/>
      <c r="BJ2413" s="174"/>
      <c r="BK2413" s="174"/>
      <c r="BL2413" s="174"/>
      <c r="BM2413" s="174"/>
      <c r="BN2413" s="174"/>
      <c r="BO2413" s="174"/>
      <c r="BP2413" s="174"/>
      <c r="BQ2413" s="174"/>
      <c r="BR2413" s="174"/>
      <c r="BS2413" s="174"/>
      <c r="BT2413" s="174"/>
    </row>
    <row r="2414" spans="1:72" s="177" customFormat="1">
      <c r="A2414" s="176"/>
      <c r="B2414" s="176"/>
      <c r="C2414" s="178"/>
      <c r="D2414" s="176"/>
      <c r="E2414" s="174"/>
      <c r="F2414" s="174"/>
      <c r="G2414" s="174"/>
      <c r="H2414" s="174"/>
      <c r="I2414" s="174"/>
      <c r="J2414" s="174"/>
      <c r="K2414" s="174"/>
      <c r="L2414" s="174"/>
      <c r="M2414" s="174"/>
      <c r="N2414" s="174"/>
      <c r="O2414" s="174"/>
      <c r="P2414" s="174"/>
      <c r="Q2414" s="174"/>
      <c r="R2414" s="174"/>
      <c r="S2414" s="174"/>
      <c r="T2414" s="174"/>
      <c r="U2414" s="174"/>
      <c r="V2414" s="174"/>
      <c r="W2414" s="174"/>
      <c r="X2414" s="174"/>
      <c r="Y2414" s="174"/>
      <c r="Z2414" s="174"/>
      <c r="AA2414" s="174"/>
      <c r="AB2414" s="174"/>
      <c r="AC2414" s="174"/>
      <c r="AD2414" s="174"/>
      <c r="AE2414" s="174"/>
      <c r="AF2414" s="174"/>
      <c r="AG2414" s="174"/>
      <c r="AH2414" s="174"/>
      <c r="AI2414" s="174"/>
      <c r="AJ2414" s="174"/>
      <c r="AK2414" s="174"/>
      <c r="AL2414" s="174"/>
      <c r="AM2414" s="174"/>
      <c r="AN2414" s="174"/>
      <c r="AO2414" s="174"/>
      <c r="AP2414" s="174"/>
      <c r="AQ2414" s="174"/>
      <c r="AR2414" s="174"/>
      <c r="AS2414" s="174"/>
      <c r="AT2414" s="174"/>
      <c r="AU2414" s="174"/>
      <c r="AV2414" s="174"/>
      <c r="AW2414" s="174"/>
      <c r="AX2414" s="174"/>
      <c r="AY2414" s="174"/>
      <c r="AZ2414" s="174"/>
      <c r="BA2414" s="174"/>
      <c r="BB2414" s="174"/>
      <c r="BC2414" s="174"/>
      <c r="BD2414" s="174"/>
      <c r="BE2414" s="174"/>
      <c r="BF2414" s="174"/>
      <c r="BG2414" s="174"/>
      <c r="BH2414" s="174"/>
      <c r="BI2414" s="174"/>
      <c r="BJ2414" s="174"/>
      <c r="BK2414" s="174"/>
      <c r="BL2414" s="174"/>
      <c r="BM2414" s="174"/>
      <c r="BN2414" s="174"/>
      <c r="BO2414" s="174"/>
      <c r="BP2414" s="174"/>
      <c r="BQ2414" s="174"/>
      <c r="BR2414" s="174"/>
      <c r="BS2414" s="174"/>
      <c r="BT2414" s="174"/>
    </row>
    <row r="2415" spans="1:72" s="177" customFormat="1">
      <c r="A2415" s="176"/>
      <c r="B2415" s="176"/>
      <c r="C2415" s="178"/>
      <c r="D2415" s="176"/>
      <c r="E2415" s="174"/>
      <c r="F2415" s="174"/>
      <c r="G2415" s="174"/>
      <c r="H2415" s="174"/>
      <c r="I2415" s="174"/>
      <c r="J2415" s="174"/>
      <c r="K2415" s="174"/>
      <c r="L2415" s="174"/>
      <c r="M2415" s="174"/>
      <c r="N2415" s="174"/>
      <c r="O2415" s="174"/>
      <c r="P2415" s="174"/>
      <c r="Q2415" s="174"/>
      <c r="R2415" s="174"/>
      <c r="S2415" s="174"/>
      <c r="T2415" s="174"/>
      <c r="U2415" s="174"/>
      <c r="V2415" s="174"/>
      <c r="W2415" s="174"/>
      <c r="X2415" s="174"/>
      <c r="Y2415" s="174"/>
      <c r="Z2415" s="174"/>
      <c r="AA2415" s="174"/>
      <c r="AB2415" s="174"/>
      <c r="AC2415" s="174"/>
      <c r="AD2415" s="174"/>
      <c r="AE2415" s="174"/>
      <c r="AF2415" s="174"/>
      <c r="AG2415" s="174"/>
      <c r="AH2415" s="174"/>
      <c r="AI2415" s="174"/>
      <c r="AJ2415" s="174"/>
      <c r="AK2415" s="174"/>
      <c r="AL2415" s="174"/>
      <c r="AM2415" s="174"/>
      <c r="AN2415" s="174"/>
      <c r="AO2415" s="174"/>
      <c r="AP2415" s="174"/>
      <c r="AQ2415" s="174"/>
      <c r="AR2415" s="174"/>
      <c r="AS2415" s="174"/>
      <c r="AT2415" s="174"/>
      <c r="AU2415" s="174"/>
      <c r="AV2415" s="174"/>
      <c r="AW2415" s="174"/>
      <c r="AX2415" s="174"/>
      <c r="AY2415" s="174"/>
      <c r="AZ2415" s="174"/>
      <c r="BA2415" s="174"/>
      <c r="BB2415" s="174"/>
      <c r="BC2415" s="174"/>
      <c r="BD2415" s="174"/>
      <c r="BE2415" s="174"/>
      <c r="BF2415" s="174"/>
      <c r="BG2415" s="174"/>
      <c r="BH2415" s="174"/>
      <c r="BI2415" s="174"/>
      <c r="BJ2415" s="174"/>
      <c r="BK2415" s="174"/>
      <c r="BL2415" s="174"/>
      <c r="BM2415" s="174"/>
      <c r="BN2415" s="174"/>
      <c r="BO2415" s="174"/>
      <c r="BP2415" s="174"/>
      <c r="BQ2415" s="174"/>
      <c r="BR2415" s="174"/>
      <c r="BS2415" s="174"/>
      <c r="BT2415" s="174"/>
    </row>
    <row r="2416" spans="1:72" s="177" customFormat="1">
      <c r="A2416" s="176"/>
      <c r="B2416" s="176"/>
      <c r="C2416" s="178"/>
      <c r="D2416" s="176"/>
      <c r="E2416" s="174"/>
      <c r="F2416" s="174"/>
      <c r="G2416" s="174"/>
      <c r="H2416" s="174"/>
      <c r="I2416" s="174"/>
      <c r="J2416" s="174"/>
      <c r="K2416" s="174"/>
      <c r="L2416" s="174"/>
      <c r="M2416" s="174"/>
      <c r="N2416" s="174"/>
      <c r="O2416" s="174"/>
      <c r="P2416" s="174"/>
      <c r="Q2416" s="174"/>
      <c r="R2416" s="174"/>
      <c r="S2416" s="174"/>
      <c r="T2416" s="174"/>
      <c r="U2416" s="174"/>
      <c r="V2416" s="174"/>
      <c r="W2416" s="174"/>
      <c r="X2416" s="174"/>
      <c r="Y2416" s="174"/>
      <c r="Z2416" s="174"/>
      <c r="AA2416" s="174"/>
      <c r="AB2416" s="174"/>
      <c r="AC2416" s="174"/>
      <c r="AD2416" s="174"/>
      <c r="AE2416" s="174"/>
      <c r="AF2416" s="174"/>
      <c r="AG2416" s="174"/>
      <c r="AH2416" s="174"/>
      <c r="AI2416" s="174"/>
      <c r="AJ2416" s="174"/>
      <c r="AK2416" s="174"/>
      <c r="AL2416" s="174"/>
      <c r="AM2416" s="174"/>
      <c r="AN2416" s="174"/>
      <c r="AO2416" s="174"/>
      <c r="AP2416" s="174"/>
      <c r="AQ2416" s="174"/>
      <c r="AR2416" s="174"/>
      <c r="AS2416" s="174"/>
      <c r="AT2416" s="174"/>
      <c r="AU2416" s="174"/>
      <c r="AV2416" s="174"/>
      <c r="AW2416" s="174"/>
      <c r="AX2416" s="174"/>
      <c r="AY2416" s="174"/>
      <c r="AZ2416" s="174"/>
      <c r="BA2416" s="174"/>
      <c r="BB2416" s="174"/>
      <c r="BC2416" s="174"/>
      <c r="BD2416" s="174"/>
      <c r="BE2416" s="174"/>
      <c r="BF2416" s="174"/>
      <c r="BG2416" s="174"/>
      <c r="BH2416" s="174"/>
      <c r="BI2416" s="174"/>
      <c r="BJ2416" s="174"/>
      <c r="BK2416" s="174"/>
      <c r="BL2416" s="174"/>
      <c r="BM2416" s="174"/>
      <c r="BN2416" s="174"/>
      <c r="BO2416" s="174"/>
      <c r="BP2416" s="174"/>
      <c r="BQ2416" s="174"/>
      <c r="BR2416" s="174"/>
      <c r="BS2416" s="174"/>
      <c r="BT2416" s="174"/>
    </row>
    <row r="2417" spans="1:72" s="177" customFormat="1">
      <c r="A2417" s="176"/>
      <c r="B2417" s="176"/>
      <c r="C2417" s="178"/>
      <c r="D2417" s="176"/>
      <c r="E2417" s="174"/>
      <c r="F2417" s="174"/>
      <c r="G2417" s="174"/>
      <c r="H2417" s="174"/>
      <c r="I2417" s="174"/>
      <c r="J2417" s="174"/>
      <c r="K2417" s="174"/>
      <c r="L2417" s="174"/>
      <c r="M2417" s="174"/>
      <c r="N2417" s="174"/>
      <c r="O2417" s="174"/>
      <c r="P2417" s="174"/>
      <c r="Q2417" s="174"/>
      <c r="R2417" s="174"/>
      <c r="S2417" s="174"/>
      <c r="T2417" s="174"/>
      <c r="U2417" s="174"/>
      <c r="V2417" s="174"/>
      <c r="W2417" s="174"/>
      <c r="X2417" s="174"/>
      <c r="Y2417" s="174"/>
      <c r="Z2417" s="174"/>
      <c r="AA2417" s="174"/>
      <c r="AB2417" s="174"/>
      <c r="AC2417" s="174"/>
      <c r="AD2417" s="174"/>
      <c r="AE2417" s="174"/>
      <c r="AF2417" s="174"/>
      <c r="AG2417" s="174"/>
      <c r="AH2417" s="174"/>
      <c r="AI2417" s="174"/>
      <c r="AJ2417" s="174"/>
      <c r="AK2417" s="174"/>
      <c r="AL2417" s="174"/>
      <c r="AM2417" s="174"/>
      <c r="AN2417" s="174"/>
      <c r="AO2417" s="174"/>
      <c r="AP2417" s="174"/>
      <c r="AQ2417" s="174"/>
      <c r="AR2417" s="174"/>
      <c r="AS2417" s="174"/>
      <c r="AT2417" s="174"/>
      <c r="AU2417" s="174"/>
      <c r="AV2417" s="174"/>
      <c r="AW2417" s="174"/>
      <c r="AX2417" s="174"/>
      <c r="AY2417" s="174"/>
      <c r="AZ2417" s="174"/>
      <c r="BA2417" s="174"/>
      <c r="BB2417" s="174"/>
      <c r="BC2417" s="174"/>
      <c r="BD2417" s="174"/>
      <c r="BE2417" s="174"/>
      <c r="BF2417" s="174"/>
      <c r="BG2417" s="174"/>
      <c r="BH2417" s="174"/>
      <c r="BI2417" s="174"/>
      <c r="BJ2417" s="174"/>
      <c r="BK2417" s="174"/>
      <c r="BL2417" s="174"/>
      <c r="BM2417" s="174"/>
      <c r="BN2417" s="174"/>
      <c r="BO2417" s="174"/>
      <c r="BP2417" s="174"/>
      <c r="BQ2417" s="174"/>
      <c r="BR2417" s="174"/>
      <c r="BS2417" s="174"/>
      <c r="BT2417" s="174"/>
    </row>
    <row r="2418" spans="1:72" s="177" customFormat="1">
      <c r="A2418" s="176"/>
      <c r="B2418" s="176"/>
      <c r="C2418" s="178"/>
      <c r="D2418" s="176"/>
      <c r="E2418" s="174"/>
      <c r="F2418" s="174"/>
      <c r="G2418" s="174"/>
      <c r="H2418" s="174"/>
      <c r="I2418" s="174"/>
      <c r="J2418" s="174"/>
      <c r="K2418" s="174"/>
      <c r="L2418" s="174"/>
      <c r="M2418" s="174"/>
      <c r="N2418" s="174"/>
      <c r="O2418" s="174"/>
      <c r="P2418" s="174"/>
      <c r="Q2418" s="174"/>
      <c r="R2418" s="174"/>
      <c r="S2418" s="174"/>
      <c r="T2418" s="174"/>
      <c r="U2418" s="174"/>
      <c r="V2418" s="174"/>
      <c r="W2418" s="174"/>
      <c r="X2418" s="174"/>
      <c r="Y2418" s="174"/>
      <c r="Z2418" s="174"/>
      <c r="AA2418" s="174"/>
      <c r="AB2418" s="174"/>
      <c r="AC2418" s="174"/>
      <c r="AD2418" s="174"/>
      <c r="AE2418" s="174"/>
      <c r="AF2418" s="174"/>
      <c r="AG2418" s="174"/>
      <c r="AH2418" s="174"/>
      <c r="AI2418" s="174"/>
      <c r="AJ2418" s="174"/>
      <c r="AK2418" s="174"/>
      <c r="AL2418" s="174"/>
      <c r="AM2418" s="174"/>
      <c r="AN2418" s="174"/>
      <c r="AO2418" s="174"/>
      <c r="AP2418" s="174"/>
      <c r="AQ2418" s="174"/>
      <c r="AR2418" s="174"/>
      <c r="AS2418" s="174"/>
      <c r="AT2418" s="174"/>
      <c r="AU2418" s="174"/>
      <c r="AV2418" s="174"/>
      <c r="AW2418" s="174"/>
      <c r="AX2418" s="174"/>
      <c r="AY2418" s="174"/>
      <c r="AZ2418" s="174"/>
      <c r="BA2418" s="174"/>
      <c r="BB2418" s="174"/>
      <c r="BC2418" s="174"/>
      <c r="BD2418" s="174"/>
      <c r="BE2418" s="174"/>
      <c r="BF2418" s="174"/>
      <c r="BG2418" s="174"/>
      <c r="BH2418" s="174"/>
      <c r="BI2418" s="174"/>
      <c r="BJ2418" s="174"/>
      <c r="BK2418" s="174"/>
      <c r="BL2418" s="174"/>
      <c r="BM2418" s="174"/>
      <c r="BN2418" s="174"/>
      <c r="BO2418" s="174"/>
      <c r="BP2418" s="174"/>
      <c r="BQ2418" s="174"/>
      <c r="BR2418" s="174"/>
      <c r="BS2418" s="174"/>
      <c r="BT2418" s="174"/>
    </row>
    <row r="2419" spans="1:72" s="177" customFormat="1">
      <c r="A2419" s="176"/>
      <c r="B2419" s="176"/>
      <c r="C2419" s="178"/>
      <c r="D2419" s="176"/>
      <c r="E2419" s="174"/>
      <c r="F2419" s="174"/>
      <c r="G2419" s="174"/>
      <c r="H2419" s="174"/>
      <c r="I2419" s="174"/>
      <c r="J2419" s="174"/>
      <c r="K2419" s="174"/>
      <c r="L2419" s="174"/>
      <c r="M2419" s="174"/>
      <c r="N2419" s="174"/>
      <c r="O2419" s="174"/>
      <c r="P2419" s="174"/>
      <c r="Q2419" s="174"/>
      <c r="R2419" s="174"/>
      <c r="S2419" s="174"/>
      <c r="T2419" s="174"/>
      <c r="U2419" s="174"/>
      <c r="V2419" s="174"/>
      <c r="W2419" s="174"/>
      <c r="X2419" s="174"/>
      <c r="Y2419" s="174"/>
      <c r="Z2419" s="174"/>
      <c r="AA2419" s="174"/>
      <c r="AB2419" s="174"/>
      <c r="AC2419" s="174"/>
      <c r="AD2419" s="174"/>
      <c r="AE2419" s="174"/>
      <c r="AF2419" s="174"/>
      <c r="AG2419" s="174"/>
      <c r="AH2419" s="174"/>
      <c r="AI2419" s="174"/>
      <c r="AJ2419" s="174"/>
      <c r="AK2419" s="174"/>
      <c r="AL2419" s="174"/>
      <c r="AM2419" s="174"/>
      <c r="AN2419" s="174"/>
      <c r="AO2419" s="174"/>
      <c r="AP2419" s="174"/>
      <c r="AQ2419" s="174"/>
      <c r="AR2419" s="174"/>
      <c r="AS2419" s="174"/>
      <c r="AT2419" s="174"/>
      <c r="AU2419" s="174"/>
      <c r="AV2419" s="174"/>
      <c r="AW2419" s="174"/>
      <c r="AX2419" s="174"/>
      <c r="AY2419" s="174"/>
      <c r="AZ2419" s="174"/>
      <c r="BA2419" s="174"/>
      <c r="BB2419" s="174"/>
      <c r="BC2419" s="174"/>
      <c r="BD2419" s="174"/>
      <c r="BE2419" s="174"/>
      <c r="BF2419" s="174"/>
      <c r="BG2419" s="174"/>
      <c r="BH2419" s="174"/>
      <c r="BI2419" s="174"/>
      <c r="BJ2419" s="174"/>
      <c r="BK2419" s="174"/>
      <c r="BL2419" s="174"/>
      <c r="BM2419" s="174"/>
      <c r="BN2419" s="174"/>
      <c r="BO2419" s="174"/>
      <c r="BP2419" s="174"/>
      <c r="BQ2419" s="174"/>
      <c r="BR2419" s="174"/>
      <c r="BS2419" s="174"/>
      <c r="BT2419" s="174"/>
    </row>
    <row r="2420" spans="1:72" s="177" customFormat="1">
      <c r="A2420" s="176"/>
      <c r="B2420" s="176"/>
      <c r="C2420" s="178"/>
      <c r="D2420" s="176"/>
      <c r="E2420" s="174"/>
      <c r="F2420" s="174"/>
      <c r="G2420" s="174"/>
      <c r="H2420" s="174"/>
      <c r="I2420" s="174"/>
      <c r="J2420" s="174"/>
      <c r="K2420" s="174"/>
      <c r="L2420" s="174"/>
      <c r="M2420" s="174"/>
      <c r="N2420" s="174"/>
      <c r="O2420" s="174"/>
      <c r="P2420" s="174"/>
      <c r="Q2420" s="174"/>
      <c r="R2420" s="174"/>
      <c r="S2420" s="174"/>
      <c r="T2420" s="174"/>
      <c r="U2420" s="174"/>
      <c r="V2420" s="174"/>
      <c r="W2420" s="174"/>
      <c r="X2420" s="174"/>
      <c r="Y2420" s="174"/>
      <c r="Z2420" s="174"/>
      <c r="AA2420" s="174"/>
      <c r="AB2420" s="174"/>
      <c r="AC2420" s="174"/>
      <c r="AD2420" s="174"/>
      <c r="AE2420" s="174"/>
      <c r="AF2420" s="174"/>
      <c r="AG2420" s="174"/>
      <c r="AH2420" s="174"/>
      <c r="AI2420" s="174"/>
      <c r="AJ2420" s="174"/>
      <c r="AK2420" s="174"/>
      <c r="AL2420" s="174"/>
      <c r="AM2420" s="174"/>
      <c r="AN2420" s="174"/>
      <c r="AO2420" s="174"/>
      <c r="AP2420" s="174"/>
      <c r="AQ2420" s="174"/>
      <c r="AR2420" s="174"/>
      <c r="AS2420" s="174"/>
      <c r="AT2420" s="174"/>
      <c r="AU2420" s="174"/>
      <c r="AV2420" s="174"/>
      <c r="AW2420" s="174"/>
      <c r="AX2420" s="174"/>
      <c r="AY2420" s="174"/>
      <c r="AZ2420" s="174"/>
      <c r="BA2420" s="174"/>
      <c r="BB2420" s="174"/>
      <c r="BC2420" s="174"/>
      <c r="BD2420" s="174"/>
      <c r="BE2420" s="174"/>
      <c r="BF2420" s="174"/>
      <c r="BG2420" s="174"/>
      <c r="BH2420" s="174"/>
      <c r="BI2420" s="174"/>
      <c r="BJ2420" s="174"/>
      <c r="BK2420" s="174"/>
      <c r="BL2420" s="174"/>
      <c r="BM2420" s="174"/>
      <c r="BN2420" s="174"/>
      <c r="BO2420" s="174"/>
      <c r="BP2420" s="174"/>
      <c r="BQ2420" s="174"/>
      <c r="BR2420" s="174"/>
      <c r="BS2420" s="174"/>
      <c r="BT2420" s="174"/>
    </row>
    <row r="2421" spans="1:72" s="177" customFormat="1">
      <c r="A2421" s="176"/>
      <c r="B2421" s="176"/>
      <c r="C2421" s="178"/>
      <c r="D2421" s="176"/>
      <c r="E2421" s="174"/>
      <c r="F2421" s="174"/>
      <c r="G2421" s="174"/>
      <c r="H2421" s="174"/>
      <c r="I2421" s="174"/>
      <c r="J2421" s="174"/>
      <c r="K2421" s="174"/>
      <c r="L2421" s="174"/>
      <c r="M2421" s="174"/>
      <c r="N2421" s="174"/>
      <c r="O2421" s="174"/>
      <c r="P2421" s="174"/>
      <c r="Q2421" s="174"/>
      <c r="R2421" s="174"/>
      <c r="S2421" s="174"/>
      <c r="T2421" s="174"/>
      <c r="U2421" s="174"/>
      <c r="V2421" s="174"/>
      <c r="W2421" s="174"/>
      <c r="X2421" s="174"/>
      <c r="Y2421" s="174"/>
      <c r="Z2421" s="174"/>
      <c r="AA2421" s="174"/>
      <c r="AB2421" s="174"/>
      <c r="AC2421" s="174"/>
      <c r="AD2421" s="174"/>
      <c r="AE2421" s="174"/>
      <c r="AF2421" s="174"/>
      <c r="AG2421" s="174"/>
      <c r="AH2421" s="174"/>
      <c r="AI2421" s="174"/>
      <c r="AJ2421" s="174"/>
      <c r="AK2421" s="174"/>
      <c r="AL2421" s="174"/>
      <c r="AM2421" s="174"/>
      <c r="AN2421" s="174"/>
      <c r="AO2421" s="174"/>
      <c r="AP2421" s="174"/>
      <c r="AQ2421" s="174"/>
      <c r="AR2421" s="174"/>
      <c r="AS2421" s="174"/>
      <c r="AT2421" s="174"/>
      <c r="AU2421" s="174"/>
      <c r="AV2421" s="174"/>
      <c r="AW2421" s="174"/>
      <c r="AX2421" s="174"/>
      <c r="AY2421" s="174"/>
      <c r="AZ2421" s="174"/>
      <c r="BA2421" s="174"/>
      <c r="BB2421" s="174"/>
      <c r="BC2421" s="174"/>
      <c r="BD2421" s="174"/>
      <c r="BE2421" s="174"/>
      <c r="BF2421" s="174"/>
      <c r="BG2421" s="174"/>
      <c r="BH2421" s="174"/>
      <c r="BI2421" s="174"/>
      <c r="BJ2421" s="174"/>
      <c r="BK2421" s="174"/>
      <c r="BL2421" s="174"/>
      <c r="BM2421" s="174"/>
      <c r="BN2421" s="174"/>
      <c r="BO2421" s="174"/>
      <c r="BP2421" s="174"/>
      <c r="BQ2421" s="174"/>
      <c r="BR2421" s="174"/>
      <c r="BS2421" s="174"/>
      <c r="BT2421" s="174"/>
    </row>
    <row r="2422" spans="1:72" s="177" customFormat="1">
      <c r="A2422" s="176"/>
      <c r="B2422" s="176"/>
      <c r="C2422" s="178"/>
      <c r="D2422" s="176"/>
      <c r="E2422" s="174"/>
      <c r="F2422" s="174"/>
      <c r="G2422" s="174"/>
      <c r="H2422" s="174"/>
      <c r="I2422" s="174"/>
      <c r="J2422" s="174"/>
      <c r="K2422" s="174"/>
      <c r="L2422" s="174"/>
      <c r="M2422" s="174"/>
      <c r="N2422" s="174"/>
      <c r="O2422" s="174"/>
      <c r="P2422" s="174"/>
      <c r="Q2422" s="174"/>
      <c r="R2422" s="174"/>
      <c r="S2422" s="174"/>
      <c r="T2422" s="174"/>
      <c r="U2422" s="174"/>
      <c r="V2422" s="174"/>
      <c r="W2422" s="174"/>
      <c r="X2422" s="174"/>
      <c r="Y2422" s="174"/>
      <c r="Z2422" s="174"/>
      <c r="AA2422" s="174"/>
      <c r="AB2422" s="174"/>
      <c r="AC2422" s="174"/>
      <c r="AD2422" s="174"/>
      <c r="AE2422" s="174"/>
      <c r="AF2422" s="174"/>
      <c r="AG2422" s="174"/>
      <c r="AH2422" s="174"/>
      <c r="AI2422" s="174"/>
      <c r="AJ2422" s="174"/>
      <c r="AK2422" s="174"/>
      <c r="AL2422" s="174"/>
      <c r="AM2422" s="174"/>
      <c r="AN2422" s="174"/>
      <c r="AO2422" s="174"/>
      <c r="AP2422" s="174"/>
      <c r="AQ2422" s="174"/>
      <c r="AR2422" s="174"/>
      <c r="AS2422" s="174"/>
      <c r="AT2422" s="174"/>
      <c r="AU2422" s="174"/>
      <c r="AV2422" s="174"/>
      <c r="AW2422" s="174"/>
      <c r="AX2422" s="174"/>
      <c r="AY2422" s="174"/>
      <c r="AZ2422" s="174"/>
      <c r="BA2422" s="174"/>
      <c r="BB2422" s="174"/>
      <c r="BC2422" s="174"/>
      <c r="BD2422" s="174"/>
      <c r="BE2422" s="174"/>
      <c r="BF2422" s="174"/>
      <c r="BG2422" s="174"/>
      <c r="BH2422" s="174"/>
      <c r="BI2422" s="174"/>
      <c r="BJ2422" s="174"/>
      <c r="BK2422" s="174"/>
      <c r="BL2422" s="174"/>
      <c r="BM2422" s="174"/>
      <c r="BN2422" s="174"/>
      <c r="BO2422" s="174"/>
      <c r="BP2422" s="174"/>
      <c r="BQ2422" s="174"/>
      <c r="BR2422" s="174"/>
      <c r="BS2422" s="174"/>
      <c r="BT2422" s="174"/>
    </row>
    <row r="2423" spans="1:72" s="177" customFormat="1">
      <c r="A2423" s="176"/>
      <c r="B2423" s="176"/>
      <c r="C2423" s="178"/>
      <c r="D2423" s="176"/>
      <c r="E2423" s="174"/>
      <c r="F2423" s="174"/>
      <c r="G2423" s="174"/>
      <c r="H2423" s="174"/>
      <c r="I2423" s="174"/>
      <c r="J2423" s="174"/>
      <c r="K2423" s="174"/>
      <c r="L2423" s="174"/>
      <c r="M2423" s="174"/>
      <c r="N2423" s="174"/>
      <c r="O2423" s="174"/>
      <c r="P2423" s="174"/>
      <c r="Q2423" s="174"/>
      <c r="R2423" s="174"/>
      <c r="S2423" s="174"/>
      <c r="T2423" s="174"/>
      <c r="U2423" s="174"/>
      <c r="V2423" s="174"/>
      <c r="W2423" s="174"/>
      <c r="X2423" s="174"/>
      <c r="Y2423" s="174"/>
      <c r="Z2423" s="174"/>
      <c r="AA2423" s="174"/>
      <c r="AB2423" s="174"/>
      <c r="AC2423" s="174"/>
      <c r="AD2423" s="174"/>
      <c r="AE2423" s="174"/>
      <c r="AF2423" s="174"/>
      <c r="AG2423" s="174"/>
      <c r="AH2423" s="174"/>
      <c r="AI2423" s="174"/>
      <c r="AJ2423" s="174"/>
      <c r="AK2423" s="174"/>
      <c r="AL2423" s="174"/>
      <c r="AM2423" s="174"/>
      <c r="AN2423" s="174"/>
      <c r="AO2423" s="174"/>
      <c r="AP2423" s="174"/>
      <c r="AQ2423" s="174"/>
      <c r="AR2423" s="174"/>
      <c r="AS2423" s="174"/>
      <c r="AT2423" s="174"/>
      <c r="AU2423" s="174"/>
      <c r="AV2423" s="174"/>
      <c r="AW2423" s="174"/>
      <c r="AX2423" s="174"/>
      <c r="AY2423" s="174"/>
      <c r="AZ2423" s="174"/>
      <c r="BA2423" s="174"/>
      <c r="BB2423" s="174"/>
      <c r="BC2423" s="174"/>
      <c r="BD2423" s="174"/>
      <c r="BE2423" s="174"/>
      <c r="BF2423" s="174"/>
      <c r="BG2423" s="174"/>
      <c r="BH2423" s="174"/>
      <c r="BI2423" s="174"/>
      <c r="BJ2423" s="174"/>
      <c r="BK2423" s="174"/>
      <c r="BL2423" s="174"/>
      <c r="BM2423" s="174"/>
      <c r="BN2423" s="174"/>
      <c r="BO2423" s="174"/>
      <c r="BP2423" s="174"/>
      <c r="BQ2423" s="174"/>
      <c r="BR2423" s="174"/>
      <c r="BS2423" s="174"/>
      <c r="BT2423" s="174"/>
    </row>
    <row r="2424" spans="1:72" s="177" customFormat="1">
      <c r="A2424" s="176"/>
      <c r="B2424" s="176"/>
      <c r="C2424" s="178"/>
      <c r="D2424" s="176"/>
      <c r="E2424" s="174"/>
      <c r="F2424" s="174"/>
      <c r="G2424" s="174"/>
      <c r="H2424" s="174"/>
      <c r="I2424" s="174"/>
      <c r="J2424" s="174"/>
      <c r="K2424" s="174"/>
      <c r="L2424" s="174"/>
      <c r="M2424" s="174"/>
      <c r="N2424" s="174"/>
      <c r="O2424" s="174"/>
      <c r="P2424" s="174"/>
      <c r="Q2424" s="174"/>
      <c r="R2424" s="174"/>
      <c r="S2424" s="174"/>
      <c r="T2424" s="174"/>
      <c r="U2424" s="174"/>
      <c r="V2424" s="174"/>
      <c r="W2424" s="174"/>
      <c r="X2424" s="174"/>
      <c r="Y2424" s="174"/>
      <c r="Z2424" s="174"/>
      <c r="AA2424" s="174"/>
      <c r="AB2424" s="174"/>
      <c r="AC2424" s="174"/>
      <c r="AD2424" s="174"/>
      <c r="AE2424" s="174"/>
      <c r="AF2424" s="174"/>
      <c r="AG2424" s="174"/>
      <c r="AH2424" s="174"/>
      <c r="AI2424" s="174"/>
      <c r="AJ2424" s="174"/>
      <c r="AK2424" s="174"/>
      <c r="AL2424" s="174"/>
      <c r="AM2424" s="174"/>
      <c r="AN2424" s="174"/>
      <c r="AO2424" s="174"/>
      <c r="AP2424" s="174"/>
      <c r="AQ2424" s="174"/>
      <c r="AR2424" s="174"/>
      <c r="AS2424" s="174"/>
      <c r="AT2424" s="174"/>
      <c r="AU2424" s="174"/>
      <c r="AV2424" s="174"/>
      <c r="AW2424" s="174"/>
      <c r="AX2424" s="174"/>
      <c r="AY2424" s="174"/>
      <c r="AZ2424" s="174"/>
      <c r="BA2424" s="174"/>
      <c r="BB2424" s="174"/>
      <c r="BC2424" s="174"/>
      <c r="BD2424" s="174"/>
      <c r="BE2424" s="174"/>
      <c r="BF2424" s="174"/>
      <c r="BG2424" s="174"/>
      <c r="BH2424" s="174"/>
      <c r="BI2424" s="174"/>
      <c r="BJ2424" s="174"/>
      <c r="BK2424" s="174"/>
      <c r="BL2424" s="174"/>
      <c r="BM2424" s="174"/>
      <c r="BN2424" s="174"/>
      <c r="BO2424" s="174"/>
      <c r="BP2424" s="174"/>
      <c r="BQ2424" s="174"/>
      <c r="BR2424" s="174"/>
      <c r="BS2424" s="174"/>
      <c r="BT2424" s="174"/>
    </row>
    <row r="2425" spans="1:72" s="177" customFormat="1">
      <c r="A2425" s="176"/>
      <c r="B2425" s="176"/>
      <c r="C2425" s="178"/>
      <c r="D2425" s="176"/>
      <c r="E2425" s="174"/>
      <c r="F2425" s="174"/>
      <c r="G2425" s="174"/>
      <c r="H2425" s="174"/>
      <c r="I2425" s="174"/>
      <c r="J2425" s="174"/>
      <c r="K2425" s="174"/>
      <c r="L2425" s="174"/>
      <c r="M2425" s="174"/>
      <c r="N2425" s="174"/>
      <c r="O2425" s="174"/>
      <c r="P2425" s="174"/>
      <c r="Q2425" s="174"/>
      <c r="R2425" s="174"/>
      <c r="S2425" s="174"/>
      <c r="T2425" s="174"/>
      <c r="U2425" s="174"/>
      <c r="V2425" s="174"/>
      <c r="W2425" s="174"/>
      <c r="X2425" s="174"/>
      <c r="Y2425" s="174"/>
      <c r="Z2425" s="174"/>
      <c r="AA2425" s="174"/>
      <c r="AB2425" s="174"/>
      <c r="AC2425" s="174"/>
      <c r="AD2425" s="174"/>
      <c r="AE2425" s="174"/>
      <c r="AF2425" s="174"/>
      <c r="AG2425" s="174"/>
      <c r="AH2425" s="174"/>
      <c r="AI2425" s="174"/>
      <c r="AJ2425" s="174"/>
      <c r="AK2425" s="174"/>
      <c r="AL2425" s="174"/>
      <c r="AM2425" s="174"/>
      <c r="AN2425" s="174"/>
      <c r="AO2425" s="174"/>
      <c r="AP2425" s="174"/>
      <c r="AQ2425" s="174"/>
      <c r="AR2425" s="174"/>
      <c r="AS2425" s="174"/>
      <c r="AT2425" s="174"/>
      <c r="AU2425" s="174"/>
      <c r="AV2425" s="174"/>
      <c r="AW2425" s="174"/>
      <c r="AX2425" s="174"/>
      <c r="AY2425" s="174"/>
      <c r="AZ2425" s="174"/>
      <c r="BA2425" s="174"/>
      <c r="BB2425" s="174"/>
      <c r="BC2425" s="174"/>
      <c r="BD2425" s="174"/>
      <c r="BE2425" s="174"/>
      <c r="BF2425" s="174"/>
      <c r="BG2425" s="174"/>
      <c r="BH2425" s="174"/>
      <c r="BI2425" s="174"/>
      <c r="BJ2425" s="174"/>
      <c r="BK2425" s="174"/>
      <c r="BL2425" s="174"/>
      <c r="BM2425" s="174"/>
      <c r="BN2425" s="174"/>
      <c r="BO2425" s="174"/>
      <c r="BP2425" s="174"/>
      <c r="BQ2425" s="174"/>
      <c r="BR2425" s="174"/>
      <c r="BS2425" s="174"/>
      <c r="BT2425" s="174"/>
    </row>
    <row r="2426" spans="1:72" s="177" customFormat="1">
      <c r="A2426" s="176"/>
      <c r="B2426" s="176"/>
      <c r="C2426" s="178"/>
      <c r="D2426" s="176"/>
      <c r="E2426" s="174"/>
      <c r="F2426" s="174"/>
      <c r="G2426" s="174"/>
      <c r="H2426" s="174"/>
      <c r="I2426" s="174"/>
      <c r="J2426" s="174"/>
      <c r="K2426" s="174"/>
      <c r="L2426" s="174"/>
      <c r="M2426" s="174"/>
      <c r="N2426" s="174"/>
      <c r="O2426" s="174"/>
      <c r="P2426" s="174"/>
      <c r="Q2426" s="174"/>
      <c r="R2426" s="174"/>
      <c r="S2426" s="174"/>
      <c r="T2426" s="174"/>
      <c r="U2426" s="174"/>
      <c r="V2426" s="174"/>
      <c r="W2426" s="174"/>
      <c r="X2426" s="174"/>
      <c r="Y2426" s="174"/>
      <c r="Z2426" s="174"/>
      <c r="AA2426" s="174"/>
      <c r="AB2426" s="174"/>
      <c r="AC2426" s="174"/>
      <c r="AD2426" s="174"/>
      <c r="AE2426" s="174"/>
      <c r="AF2426" s="174"/>
      <c r="AG2426" s="174"/>
      <c r="AH2426" s="174"/>
      <c r="AI2426" s="174"/>
      <c r="AJ2426" s="174"/>
      <c r="AK2426" s="174"/>
      <c r="AL2426" s="174"/>
      <c r="AM2426" s="174"/>
      <c r="AN2426" s="174"/>
      <c r="AO2426" s="174"/>
      <c r="AP2426" s="174"/>
      <c r="AQ2426" s="174"/>
      <c r="AR2426" s="174"/>
      <c r="AS2426" s="174"/>
      <c r="AT2426" s="174"/>
      <c r="AU2426" s="174"/>
      <c r="AV2426" s="174"/>
      <c r="AW2426" s="174"/>
      <c r="AX2426" s="174"/>
      <c r="AY2426" s="174"/>
      <c r="AZ2426" s="174"/>
      <c r="BA2426" s="174"/>
      <c r="BB2426" s="174"/>
      <c r="BC2426" s="174"/>
      <c r="BD2426" s="174"/>
      <c r="BE2426" s="174"/>
      <c r="BF2426" s="174"/>
      <c r="BG2426" s="174"/>
      <c r="BH2426" s="174"/>
      <c r="BI2426" s="174"/>
      <c r="BJ2426" s="174"/>
      <c r="BK2426" s="174"/>
      <c r="BL2426" s="174"/>
      <c r="BM2426" s="174"/>
      <c r="BN2426" s="174"/>
      <c r="BO2426" s="174"/>
      <c r="BP2426" s="174"/>
      <c r="BQ2426" s="174"/>
      <c r="BR2426" s="174"/>
      <c r="BS2426" s="174"/>
      <c r="BT2426" s="174"/>
    </row>
    <row r="2427" spans="1:72" s="177" customFormat="1">
      <c r="A2427" s="176"/>
      <c r="B2427" s="176"/>
      <c r="C2427" s="178"/>
      <c r="D2427" s="176"/>
      <c r="E2427" s="174"/>
      <c r="F2427" s="174"/>
      <c r="G2427" s="174"/>
      <c r="H2427" s="174"/>
      <c r="I2427" s="174"/>
      <c r="J2427" s="174"/>
      <c r="K2427" s="174"/>
      <c r="L2427" s="174"/>
      <c r="M2427" s="174"/>
      <c r="N2427" s="174"/>
      <c r="O2427" s="174"/>
      <c r="P2427" s="174"/>
      <c r="Q2427" s="174"/>
      <c r="R2427" s="174"/>
      <c r="S2427" s="174"/>
      <c r="T2427" s="174"/>
      <c r="U2427" s="174"/>
      <c r="V2427" s="174"/>
      <c r="W2427" s="174"/>
      <c r="X2427" s="174"/>
      <c r="Y2427" s="174"/>
      <c r="Z2427" s="174"/>
      <c r="AA2427" s="174"/>
      <c r="AB2427" s="174"/>
      <c r="AC2427" s="174"/>
      <c r="AD2427" s="174"/>
      <c r="AE2427" s="174"/>
      <c r="AF2427" s="174"/>
      <c r="AG2427" s="174"/>
      <c r="AH2427" s="174"/>
      <c r="AI2427" s="174"/>
      <c r="AJ2427" s="174"/>
      <c r="AK2427" s="174"/>
      <c r="AL2427" s="174"/>
      <c r="AM2427" s="174"/>
      <c r="AN2427" s="174"/>
      <c r="AO2427" s="174"/>
      <c r="AP2427" s="174"/>
      <c r="AQ2427" s="174"/>
      <c r="AR2427" s="174"/>
      <c r="AS2427" s="174"/>
      <c r="AT2427" s="174"/>
      <c r="AU2427" s="174"/>
      <c r="AV2427" s="174"/>
      <c r="AW2427" s="174"/>
      <c r="AX2427" s="174"/>
      <c r="AY2427" s="174"/>
      <c r="AZ2427" s="174"/>
      <c r="BA2427" s="174"/>
      <c r="BB2427" s="174"/>
      <c r="BC2427" s="174"/>
      <c r="BD2427" s="174"/>
      <c r="BE2427" s="174"/>
      <c r="BF2427" s="174"/>
      <c r="BG2427" s="174"/>
      <c r="BH2427" s="174"/>
      <c r="BI2427" s="174"/>
      <c r="BJ2427" s="174"/>
      <c r="BK2427" s="174"/>
      <c r="BL2427" s="174"/>
      <c r="BM2427" s="174"/>
      <c r="BN2427" s="174"/>
      <c r="BO2427" s="174"/>
      <c r="BP2427" s="174"/>
      <c r="BQ2427" s="174"/>
      <c r="BR2427" s="174"/>
      <c r="BS2427" s="174"/>
      <c r="BT2427" s="174"/>
    </row>
    <row r="2428" spans="1:72" s="177" customFormat="1">
      <c r="A2428" s="176"/>
      <c r="B2428" s="176"/>
      <c r="C2428" s="178"/>
      <c r="D2428" s="176"/>
      <c r="E2428" s="174"/>
      <c r="F2428" s="174"/>
      <c r="G2428" s="174"/>
      <c r="H2428" s="174"/>
      <c r="I2428" s="174"/>
      <c r="J2428" s="174"/>
      <c r="K2428" s="174"/>
      <c r="L2428" s="174"/>
      <c r="M2428" s="174"/>
      <c r="N2428" s="174"/>
      <c r="O2428" s="174"/>
      <c r="P2428" s="174"/>
      <c r="Q2428" s="174"/>
      <c r="R2428" s="174"/>
      <c r="S2428" s="174"/>
      <c r="T2428" s="174"/>
      <c r="U2428" s="174"/>
      <c r="V2428" s="174"/>
      <c r="W2428" s="174"/>
      <c r="X2428" s="174"/>
      <c r="Y2428" s="174"/>
      <c r="Z2428" s="174"/>
      <c r="AA2428" s="174"/>
      <c r="AB2428" s="174"/>
      <c r="AC2428" s="174"/>
      <c r="AD2428" s="174"/>
      <c r="AE2428" s="174"/>
      <c r="AF2428" s="174"/>
      <c r="AG2428" s="174"/>
      <c r="AH2428" s="174"/>
      <c r="AI2428" s="174"/>
      <c r="AJ2428" s="174"/>
      <c r="AK2428" s="174"/>
      <c r="AL2428" s="174"/>
      <c r="AM2428" s="174"/>
      <c r="AN2428" s="174"/>
      <c r="AO2428" s="174"/>
      <c r="AP2428" s="174"/>
      <c r="AQ2428" s="174"/>
      <c r="AR2428" s="174"/>
      <c r="AS2428" s="174"/>
      <c r="AT2428" s="174"/>
      <c r="AU2428" s="174"/>
      <c r="AV2428" s="174"/>
      <c r="AW2428" s="174"/>
      <c r="AX2428" s="174"/>
      <c r="AY2428" s="174"/>
      <c r="AZ2428" s="174"/>
      <c r="BA2428" s="174"/>
      <c r="BB2428" s="174"/>
      <c r="BC2428" s="174"/>
      <c r="BD2428" s="174"/>
      <c r="BE2428" s="174"/>
      <c r="BF2428" s="174"/>
      <c r="BG2428" s="174"/>
      <c r="BH2428" s="174"/>
      <c r="BI2428" s="174"/>
      <c r="BJ2428" s="174"/>
      <c r="BK2428" s="174"/>
      <c r="BL2428" s="174"/>
      <c r="BM2428" s="174"/>
      <c r="BN2428" s="174"/>
      <c r="BO2428" s="174"/>
      <c r="BP2428" s="174"/>
      <c r="BQ2428" s="174"/>
      <c r="BR2428" s="174"/>
      <c r="BS2428" s="174"/>
      <c r="BT2428" s="174"/>
    </row>
    <row r="2429" spans="1:72" s="177" customFormat="1">
      <c r="A2429" s="176"/>
      <c r="B2429" s="176"/>
      <c r="C2429" s="178"/>
      <c r="D2429" s="176"/>
      <c r="E2429" s="174"/>
      <c r="F2429" s="174"/>
      <c r="G2429" s="174"/>
      <c r="H2429" s="174"/>
      <c r="I2429" s="174"/>
      <c r="J2429" s="174"/>
      <c r="K2429" s="174"/>
      <c r="L2429" s="174"/>
      <c r="M2429" s="174"/>
      <c r="N2429" s="174"/>
      <c r="O2429" s="174"/>
      <c r="P2429" s="174"/>
      <c r="Q2429" s="174"/>
      <c r="R2429" s="174"/>
      <c r="S2429" s="174"/>
      <c r="T2429" s="174"/>
      <c r="U2429" s="174"/>
      <c r="V2429" s="174"/>
      <c r="W2429" s="174"/>
      <c r="X2429" s="174"/>
      <c r="Y2429" s="174"/>
      <c r="Z2429" s="174"/>
      <c r="AA2429" s="174"/>
      <c r="AB2429" s="174"/>
      <c r="AC2429" s="174"/>
      <c r="AD2429" s="174"/>
      <c r="AE2429" s="174"/>
      <c r="AF2429" s="174"/>
      <c r="AG2429" s="174"/>
      <c r="AH2429" s="174"/>
      <c r="AI2429" s="174"/>
      <c r="AJ2429" s="174"/>
      <c r="AK2429" s="174"/>
      <c r="AL2429" s="174"/>
      <c r="AM2429" s="174"/>
      <c r="AN2429" s="174"/>
      <c r="AO2429" s="174"/>
      <c r="AP2429" s="174"/>
      <c r="AQ2429" s="174"/>
      <c r="AR2429" s="174"/>
      <c r="AS2429" s="174"/>
      <c r="AT2429" s="174"/>
      <c r="AU2429" s="174"/>
      <c r="AV2429" s="174"/>
      <c r="AW2429" s="174"/>
      <c r="AX2429" s="174"/>
      <c r="AY2429" s="174"/>
      <c r="AZ2429" s="174"/>
      <c r="BA2429" s="174"/>
      <c r="BB2429" s="174"/>
      <c r="BC2429" s="174"/>
      <c r="BD2429" s="174"/>
      <c r="BE2429" s="174"/>
      <c r="BF2429" s="174"/>
      <c r="BG2429" s="174"/>
      <c r="BH2429" s="174"/>
      <c r="BI2429" s="174"/>
      <c r="BJ2429" s="174"/>
      <c r="BK2429" s="174"/>
      <c r="BL2429" s="174"/>
      <c r="BM2429" s="174"/>
      <c r="BN2429" s="174"/>
      <c r="BO2429" s="174"/>
      <c r="BP2429" s="174"/>
      <c r="BQ2429" s="174"/>
      <c r="BR2429" s="174"/>
      <c r="BS2429" s="174"/>
      <c r="BT2429" s="174"/>
    </row>
    <row r="2430" spans="1:72" s="177" customFormat="1">
      <c r="A2430" s="176"/>
      <c r="B2430" s="176"/>
      <c r="C2430" s="178"/>
      <c r="D2430" s="176"/>
      <c r="E2430" s="174"/>
      <c r="F2430" s="174"/>
      <c r="G2430" s="174"/>
      <c r="H2430" s="174"/>
      <c r="I2430" s="174"/>
      <c r="J2430" s="174"/>
      <c r="K2430" s="174"/>
      <c r="L2430" s="174"/>
      <c r="M2430" s="174"/>
      <c r="N2430" s="174"/>
      <c r="O2430" s="174"/>
      <c r="P2430" s="174"/>
      <c r="Q2430" s="174"/>
      <c r="R2430" s="174"/>
      <c r="S2430" s="174"/>
      <c r="T2430" s="174"/>
      <c r="U2430" s="174"/>
      <c r="V2430" s="174"/>
      <c r="W2430" s="174"/>
      <c r="X2430" s="174"/>
      <c r="Y2430" s="174"/>
      <c r="Z2430" s="174"/>
      <c r="AA2430" s="174"/>
      <c r="AB2430" s="174"/>
      <c r="AC2430" s="174"/>
      <c r="AD2430" s="174"/>
      <c r="AE2430" s="174"/>
      <c r="AF2430" s="174"/>
      <c r="AG2430" s="174"/>
      <c r="AH2430" s="174"/>
      <c r="AI2430" s="174"/>
      <c r="AJ2430" s="174"/>
      <c r="AK2430" s="174"/>
      <c r="AL2430" s="174"/>
      <c r="AM2430" s="174"/>
      <c r="AN2430" s="174"/>
      <c r="AO2430" s="174"/>
      <c r="AP2430" s="174"/>
      <c r="AQ2430" s="174"/>
      <c r="AR2430" s="174"/>
      <c r="AS2430" s="174"/>
      <c r="AT2430" s="174"/>
      <c r="AU2430" s="174"/>
      <c r="AV2430" s="174"/>
      <c r="AW2430" s="174"/>
      <c r="AX2430" s="174"/>
      <c r="AY2430" s="174"/>
      <c r="AZ2430" s="174"/>
      <c r="BA2430" s="174"/>
      <c r="BB2430" s="174"/>
      <c r="BC2430" s="174"/>
      <c r="BD2430" s="174"/>
      <c r="BE2430" s="174"/>
      <c r="BF2430" s="174"/>
      <c r="BG2430" s="174"/>
      <c r="BH2430" s="174"/>
      <c r="BI2430" s="174"/>
      <c r="BJ2430" s="174"/>
      <c r="BK2430" s="174"/>
      <c r="BL2430" s="174"/>
      <c r="BM2430" s="174"/>
      <c r="BN2430" s="174"/>
      <c r="BO2430" s="174"/>
      <c r="BP2430" s="174"/>
      <c r="BQ2430" s="174"/>
      <c r="BR2430" s="174"/>
      <c r="BS2430" s="174"/>
      <c r="BT2430" s="174"/>
    </row>
    <row r="2431" spans="1:72" s="177" customFormat="1">
      <c r="A2431" s="176"/>
      <c r="B2431" s="176"/>
      <c r="C2431" s="178"/>
      <c r="D2431" s="176"/>
      <c r="E2431" s="174"/>
      <c r="F2431" s="174"/>
      <c r="G2431" s="174"/>
      <c r="H2431" s="174"/>
      <c r="I2431" s="174"/>
      <c r="J2431" s="174"/>
      <c r="K2431" s="174"/>
      <c r="L2431" s="174"/>
      <c r="M2431" s="174"/>
      <c r="N2431" s="174"/>
      <c r="O2431" s="174"/>
      <c r="P2431" s="174"/>
      <c r="Q2431" s="174"/>
      <c r="R2431" s="174"/>
      <c r="S2431" s="174"/>
      <c r="T2431" s="174"/>
      <c r="U2431" s="174"/>
      <c r="V2431" s="174"/>
      <c r="W2431" s="174"/>
      <c r="X2431" s="174"/>
      <c r="Y2431" s="174"/>
      <c r="Z2431" s="174"/>
      <c r="AA2431" s="174"/>
      <c r="AB2431" s="174"/>
      <c r="AC2431" s="174"/>
      <c r="AD2431" s="174"/>
      <c r="AE2431" s="174"/>
      <c r="AF2431" s="174"/>
      <c r="AG2431" s="174"/>
      <c r="AH2431" s="174"/>
      <c r="AI2431" s="174"/>
      <c r="AJ2431" s="174"/>
      <c r="AK2431" s="174"/>
      <c r="AL2431" s="174"/>
      <c r="AM2431" s="174"/>
      <c r="AN2431" s="174"/>
      <c r="AO2431" s="174"/>
      <c r="AP2431" s="174"/>
      <c r="AQ2431" s="174"/>
      <c r="AR2431" s="174"/>
      <c r="AS2431" s="174"/>
      <c r="AT2431" s="174"/>
      <c r="AU2431" s="174"/>
      <c r="AV2431" s="174"/>
      <c r="AW2431" s="174"/>
      <c r="AX2431" s="174"/>
      <c r="AY2431" s="174"/>
      <c r="AZ2431" s="174"/>
      <c r="BA2431" s="174"/>
      <c r="BB2431" s="174"/>
      <c r="BC2431" s="174"/>
      <c r="BD2431" s="174"/>
      <c r="BE2431" s="174"/>
      <c r="BF2431" s="174"/>
      <c r="BG2431" s="174"/>
      <c r="BH2431" s="174"/>
      <c r="BI2431" s="174"/>
      <c r="BJ2431" s="174"/>
      <c r="BK2431" s="174"/>
      <c r="BL2431" s="174"/>
      <c r="BM2431" s="174"/>
      <c r="BN2431" s="174"/>
      <c r="BO2431" s="174"/>
      <c r="BP2431" s="174"/>
      <c r="BQ2431" s="174"/>
      <c r="BR2431" s="174"/>
      <c r="BS2431" s="174"/>
      <c r="BT2431" s="174"/>
    </row>
    <row r="2432" spans="1:72" s="177" customFormat="1">
      <c r="A2432" s="176"/>
      <c r="B2432" s="176"/>
      <c r="C2432" s="178"/>
      <c r="D2432" s="176"/>
      <c r="E2432" s="174"/>
      <c r="F2432" s="174"/>
      <c r="G2432" s="174"/>
      <c r="H2432" s="174"/>
      <c r="I2432" s="174"/>
      <c r="J2432" s="174"/>
      <c r="K2432" s="174"/>
      <c r="L2432" s="174"/>
      <c r="M2432" s="174"/>
      <c r="N2432" s="174"/>
      <c r="O2432" s="174"/>
      <c r="P2432" s="174"/>
      <c r="Q2432" s="174"/>
      <c r="R2432" s="174"/>
      <c r="S2432" s="174"/>
      <c r="T2432" s="174"/>
      <c r="U2432" s="174"/>
      <c r="V2432" s="174"/>
      <c r="W2432" s="174"/>
      <c r="X2432" s="174"/>
      <c r="Y2432" s="174"/>
      <c r="Z2432" s="174"/>
      <c r="AA2432" s="174"/>
      <c r="AB2432" s="174"/>
      <c r="AC2432" s="174"/>
      <c r="AD2432" s="174"/>
      <c r="AE2432" s="174"/>
      <c r="AF2432" s="174"/>
      <c r="AG2432" s="174"/>
      <c r="AH2432" s="174"/>
      <c r="AI2432" s="174"/>
      <c r="AJ2432" s="174"/>
      <c r="AK2432" s="174"/>
      <c r="AL2432" s="174"/>
      <c r="AM2432" s="174"/>
      <c r="AN2432" s="174"/>
      <c r="AO2432" s="174"/>
      <c r="AP2432" s="174"/>
      <c r="AQ2432" s="174"/>
      <c r="AR2432" s="174"/>
      <c r="AS2432" s="174"/>
      <c r="AT2432" s="174"/>
      <c r="AU2432" s="174"/>
      <c r="AV2432" s="174"/>
      <c r="AW2432" s="174"/>
      <c r="AX2432" s="174"/>
      <c r="AY2432" s="174"/>
      <c r="AZ2432" s="174"/>
      <c r="BA2432" s="174"/>
      <c r="BB2432" s="174"/>
      <c r="BC2432" s="174"/>
      <c r="BD2432" s="174"/>
      <c r="BE2432" s="174"/>
      <c r="BF2432" s="174"/>
      <c r="BG2432" s="174"/>
      <c r="BH2432" s="174"/>
      <c r="BI2432" s="174"/>
      <c r="BJ2432" s="174"/>
      <c r="BK2432" s="174"/>
      <c r="BL2432" s="174"/>
      <c r="BM2432" s="174"/>
      <c r="BN2432" s="174"/>
      <c r="BO2432" s="174"/>
      <c r="BP2432" s="174"/>
      <c r="BQ2432" s="174"/>
      <c r="BR2432" s="174"/>
      <c r="BS2432" s="174"/>
      <c r="BT2432" s="174"/>
    </row>
    <row r="2433" spans="1:72" s="177" customFormat="1">
      <c r="A2433" s="176"/>
      <c r="B2433" s="176"/>
      <c r="C2433" s="178"/>
      <c r="D2433" s="176"/>
      <c r="E2433" s="174"/>
      <c r="F2433" s="174"/>
      <c r="G2433" s="174"/>
      <c r="H2433" s="174"/>
      <c r="I2433" s="174"/>
      <c r="J2433" s="174"/>
      <c r="K2433" s="174"/>
      <c r="L2433" s="174"/>
      <c r="M2433" s="174"/>
      <c r="N2433" s="174"/>
      <c r="O2433" s="174"/>
      <c r="P2433" s="174"/>
      <c r="Q2433" s="174"/>
      <c r="R2433" s="174"/>
      <c r="S2433" s="174"/>
      <c r="T2433" s="174"/>
      <c r="U2433" s="174"/>
      <c r="V2433" s="174"/>
      <c r="W2433" s="174"/>
      <c r="X2433" s="174"/>
      <c r="Y2433" s="174"/>
      <c r="Z2433" s="174"/>
      <c r="AA2433" s="174"/>
      <c r="AB2433" s="174"/>
      <c r="AC2433" s="174"/>
      <c r="AD2433" s="174"/>
      <c r="AE2433" s="174"/>
      <c r="AF2433" s="174"/>
      <c r="AG2433" s="174"/>
      <c r="AH2433" s="174"/>
      <c r="AI2433" s="174"/>
      <c r="AJ2433" s="174"/>
      <c r="AK2433" s="174"/>
      <c r="AL2433" s="174"/>
      <c r="AM2433" s="174"/>
      <c r="AN2433" s="174"/>
      <c r="AO2433" s="174"/>
      <c r="AP2433" s="174"/>
      <c r="AQ2433" s="174"/>
      <c r="AR2433" s="174"/>
      <c r="AS2433" s="174"/>
      <c r="AT2433" s="174"/>
      <c r="AU2433" s="174"/>
      <c r="AV2433" s="174"/>
      <c r="AW2433" s="174"/>
      <c r="AX2433" s="174"/>
      <c r="AY2433" s="174"/>
      <c r="AZ2433" s="174"/>
      <c r="BA2433" s="174"/>
      <c r="BB2433" s="174"/>
      <c r="BC2433" s="174"/>
      <c r="BD2433" s="174"/>
      <c r="BE2433" s="174"/>
      <c r="BF2433" s="174"/>
      <c r="BG2433" s="174"/>
      <c r="BH2433" s="174"/>
      <c r="BI2433" s="174"/>
      <c r="BJ2433" s="174"/>
      <c r="BK2433" s="174"/>
      <c r="BL2433" s="174"/>
      <c r="BM2433" s="174"/>
      <c r="BN2433" s="174"/>
      <c r="BO2433" s="174"/>
      <c r="BP2433" s="174"/>
      <c r="BQ2433" s="174"/>
      <c r="BR2433" s="174"/>
      <c r="BS2433" s="174"/>
      <c r="BT2433" s="174"/>
    </row>
    <row r="2434" spans="1:72" s="177" customFormat="1">
      <c r="A2434" s="176"/>
      <c r="B2434" s="176"/>
      <c r="C2434" s="178"/>
      <c r="D2434" s="176"/>
      <c r="E2434" s="174"/>
      <c r="F2434" s="174"/>
      <c r="G2434" s="174"/>
      <c r="H2434" s="174"/>
      <c r="I2434" s="174"/>
      <c r="J2434" s="174"/>
      <c r="K2434" s="174"/>
      <c r="L2434" s="174"/>
      <c r="M2434" s="174"/>
      <c r="N2434" s="174"/>
      <c r="O2434" s="174"/>
      <c r="P2434" s="174"/>
      <c r="Q2434" s="174"/>
      <c r="R2434" s="174"/>
      <c r="S2434" s="174"/>
      <c r="T2434" s="174"/>
      <c r="U2434" s="174"/>
      <c r="V2434" s="174"/>
      <c r="W2434" s="174"/>
      <c r="X2434" s="174"/>
      <c r="Y2434" s="174"/>
      <c r="Z2434" s="174"/>
      <c r="AA2434" s="174"/>
      <c r="AB2434" s="174"/>
      <c r="AC2434" s="174"/>
      <c r="AD2434" s="174"/>
      <c r="AE2434" s="174"/>
      <c r="AF2434" s="174"/>
      <c r="AG2434" s="174"/>
      <c r="AH2434" s="174"/>
      <c r="AI2434" s="174"/>
      <c r="AJ2434" s="174"/>
      <c r="AK2434" s="174"/>
      <c r="AL2434" s="174"/>
      <c r="AM2434" s="174"/>
      <c r="AN2434" s="174"/>
      <c r="AO2434" s="174"/>
      <c r="AP2434" s="174"/>
      <c r="AQ2434" s="174"/>
      <c r="AR2434" s="174"/>
      <c r="AS2434" s="174"/>
      <c r="AT2434" s="174"/>
      <c r="AU2434" s="174"/>
      <c r="AV2434" s="174"/>
      <c r="AW2434" s="174"/>
      <c r="AX2434" s="174"/>
      <c r="AY2434" s="174"/>
      <c r="AZ2434" s="174"/>
      <c r="BA2434" s="174"/>
      <c r="BB2434" s="174"/>
      <c r="BC2434" s="174"/>
      <c r="BD2434" s="174"/>
      <c r="BE2434" s="174"/>
      <c r="BF2434" s="174"/>
      <c r="BG2434" s="174"/>
      <c r="BH2434" s="174"/>
      <c r="BI2434" s="174"/>
      <c r="BJ2434" s="174"/>
      <c r="BK2434" s="174"/>
      <c r="BL2434" s="174"/>
      <c r="BM2434" s="174"/>
      <c r="BN2434" s="174"/>
      <c r="BO2434" s="174"/>
      <c r="BP2434" s="174"/>
      <c r="BQ2434" s="174"/>
      <c r="BR2434" s="174"/>
      <c r="BS2434" s="174"/>
      <c r="BT2434" s="174"/>
    </row>
    <row r="2435" spans="1:72" s="177" customFormat="1">
      <c r="A2435" s="176"/>
      <c r="B2435" s="176"/>
      <c r="C2435" s="178"/>
      <c r="D2435" s="176"/>
      <c r="E2435" s="174"/>
      <c r="F2435" s="174"/>
      <c r="G2435" s="174"/>
      <c r="H2435" s="174"/>
      <c r="I2435" s="174"/>
      <c r="J2435" s="174"/>
      <c r="K2435" s="174"/>
      <c r="L2435" s="174"/>
      <c r="M2435" s="174"/>
      <c r="N2435" s="174"/>
      <c r="O2435" s="174"/>
      <c r="P2435" s="174"/>
      <c r="Q2435" s="174"/>
      <c r="R2435" s="174"/>
      <c r="S2435" s="174"/>
      <c r="T2435" s="174"/>
      <c r="U2435" s="174"/>
      <c r="V2435" s="174"/>
      <c r="W2435" s="174"/>
      <c r="X2435" s="174"/>
      <c r="Y2435" s="174"/>
      <c r="Z2435" s="174"/>
      <c r="AA2435" s="174"/>
      <c r="AB2435" s="174"/>
      <c r="AC2435" s="174"/>
      <c r="AD2435" s="174"/>
      <c r="AE2435" s="174"/>
      <c r="AF2435" s="174"/>
      <c r="AG2435" s="174"/>
      <c r="AH2435" s="174"/>
      <c r="AI2435" s="174"/>
      <c r="AJ2435" s="174"/>
      <c r="AK2435" s="174"/>
      <c r="AL2435" s="174"/>
      <c r="AM2435" s="174"/>
      <c r="AN2435" s="174"/>
      <c r="AO2435" s="174"/>
      <c r="AP2435" s="174"/>
      <c r="AQ2435" s="174"/>
      <c r="AR2435" s="174"/>
      <c r="AS2435" s="174"/>
      <c r="AT2435" s="174"/>
      <c r="AU2435" s="174"/>
      <c r="AV2435" s="174"/>
      <c r="AW2435" s="174"/>
      <c r="AX2435" s="174"/>
      <c r="AY2435" s="174"/>
      <c r="AZ2435" s="174"/>
      <c r="BA2435" s="174"/>
      <c r="BB2435" s="174"/>
      <c r="BC2435" s="174"/>
      <c r="BD2435" s="174"/>
      <c r="BE2435" s="174"/>
      <c r="BF2435" s="174"/>
      <c r="BG2435" s="174"/>
      <c r="BH2435" s="174"/>
      <c r="BI2435" s="174"/>
      <c r="BJ2435" s="174"/>
      <c r="BK2435" s="174"/>
      <c r="BL2435" s="174"/>
      <c r="BM2435" s="174"/>
      <c r="BN2435" s="174"/>
      <c r="BO2435" s="174"/>
      <c r="BP2435" s="174"/>
      <c r="BQ2435" s="174"/>
      <c r="BR2435" s="174"/>
      <c r="BS2435" s="174"/>
      <c r="BT2435" s="174"/>
    </row>
    <row r="2436" spans="1:72" s="177" customFormat="1">
      <c r="A2436" s="176"/>
      <c r="B2436" s="176"/>
      <c r="C2436" s="178"/>
      <c r="D2436" s="176"/>
      <c r="E2436" s="174"/>
      <c r="F2436" s="174"/>
      <c r="G2436" s="174"/>
      <c r="H2436" s="174"/>
      <c r="I2436" s="174"/>
      <c r="J2436" s="174"/>
      <c r="K2436" s="174"/>
      <c r="L2436" s="174"/>
      <c r="M2436" s="174"/>
      <c r="N2436" s="174"/>
      <c r="O2436" s="174"/>
      <c r="P2436" s="174"/>
      <c r="Q2436" s="174"/>
      <c r="R2436" s="174"/>
      <c r="S2436" s="174"/>
      <c r="T2436" s="174"/>
      <c r="U2436" s="174"/>
      <c r="V2436" s="174"/>
      <c r="W2436" s="174"/>
      <c r="X2436" s="174"/>
      <c r="Y2436" s="174"/>
      <c r="Z2436" s="174"/>
      <c r="AA2436" s="174"/>
      <c r="AB2436" s="174"/>
      <c r="AC2436" s="174"/>
      <c r="AD2436" s="174"/>
      <c r="AE2436" s="174"/>
      <c r="AF2436" s="174"/>
      <c r="AG2436" s="174"/>
      <c r="AH2436" s="174"/>
      <c r="AI2436" s="174"/>
      <c r="AJ2436" s="174"/>
      <c r="AK2436" s="174"/>
      <c r="AL2436" s="174"/>
      <c r="AM2436" s="174"/>
      <c r="AN2436" s="174"/>
      <c r="AO2436" s="174"/>
      <c r="AP2436" s="174"/>
      <c r="AQ2436" s="174"/>
      <c r="AR2436" s="174"/>
      <c r="AS2436" s="174"/>
      <c r="AT2436" s="174"/>
      <c r="AU2436" s="174"/>
      <c r="AV2436" s="174"/>
      <c r="AW2436" s="174"/>
      <c r="AX2436" s="174"/>
      <c r="AY2436" s="174"/>
      <c r="AZ2436" s="174"/>
      <c r="BA2436" s="174"/>
      <c r="BB2436" s="174"/>
      <c r="BC2436" s="174"/>
      <c r="BD2436" s="174"/>
      <c r="BE2436" s="174"/>
      <c r="BF2436" s="174"/>
      <c r="BG2436" s="174"/>
      <c r="BH2436" s="174"/>
      <c r="BI2436" s="174"/>
      <c r="BJ2436" s="174"/>
      <c r="BK2436" s="174"/>
      <c r="BL2436" s="174"/>
      <c r="BM2436" s="174"/>
      <c r="BN2436" s="174"/>
      <c r="BO2436" s="174"/>
      <c r="BP2436" s="174"/>
      <c r="BQ2436" s="174"/>
      <c r="BR2436" s="174"/>
      <c r="BS2436" s="174"/>
      <c r="BT2436" s="174"/>
    </row>
    <row r="2437" spans="1:72" s="177" customFormat="1">
      <c r="A2437" s="176"/>
      <c r="B2437" s="176"/>
      <c r="C2437" s="178"/>
      <c r="D2437" s="176"/>
      <c r="E2437" s="174"/>
      <c r="F2437" s="174"/>
      <c r="G2437" s="174"/>
      <c r="H2437" s="174"/>
      <c r="I2437" s="174"/>
      <c r="J2437" s="174"/>
      <c r="K2437" s="174"/>
      <c r="L2437" s="174"/>
      <c r="M2437" s="174"/>
      <c r="N2437" s="174"/>
      <c r="O2437" s="174"/>
      <c r="P2437" s="174"/>
      <c r="Q2437" s="174"/>
      <c r="R2437" s="174"/>
      <c r="S2437" s="174"/>
      <c r="T2437" s="174"/>
      <c r="U2437" s="174"/>
      <c r="V2437" s="174"/>
      <c r="W2437" s="174"/>
      <c r="X2437" s="174"/>
      <c r="Y2437" s="174"/>
      <c r="Z2437" s="174"/>
      <c r="AA2437" s="174"/>
      <c r="AB2437" s="174"/>
      <c r="AC2437" s="174"/>
      <c r="AD2437" s="174"/>
      <c r="AE2437" s="174"/>
      <c r="AF2437" s="174"/>
      <c r="AG2437" s="174"/>
      <c r="AH2437" s="174"/>
      <c r="AI2437" s="174"/>
      <c r="AJ2437" s="174"/>
      <c r="AK2437" s="174"/>
      <c r="AL2437" s="174"/>
      <c r="AM2437" s="174"/>
      <c r="AN2437" s="174"/>
      <c r="AO2437" s="174"/>
      <c r="AP2437" s="174"/>
      <c r="AQ2437" s="174"/>
      <c r="AR2437" s="174"/>
      <c r="AS2437" s="174"/>
      <c r="AT2437" s="174"/>
      <c r="AU2437" s="174"/>
      <c r="AV2437" s="174"/>
      <c r="AW2437" s="174"/>
      <c r="AX2437" s="174"/>
      <c r="AY2437" s="174"/>
      <c r="AZ2437" s="174"/>
      <c r="BA2437" s="174"/>
      <c r="BB2437" s="174"/>
      <c r="BC2437" s="174"/>
      <c r="BD2437" s="174"/>
      <c r="BE2437" s="174"/>
      <c r="BF2437" s="174"/>
      <c r="BG2437" s="174"/>
      <c r="BH2437" s="174"/>
      <c r="BI2437" s="174"/>
      <c r="BJ2437" s="174"/>
      <c r="BK2437" s="174"/>
      <c r="BL2437" s="174"/>
      <c r="BM2437" s="174"/>
      <c r="BN2437" s="174"/>
      <c r="BO2437" s="174"/>
      <c r="BP2437" s="174"/>
      <c r="BQ2437" s="174"/>
      <c r="BR2437" s="174"/>
      <c r="BS2437" s="174"/>
      <c r="BT2437" s="174"/>
    </row>
    <row r="2438" spans="1:72" s="177" customFormat="1">
      <c r="A2438" s="176"/>
      <c r="B2438" s="176"/>
      <c r="C2438" s="178"/>
      <c r="D2438" s="176"/>
      <c r="E2438" s="174"/>
      <c r="F2438" s="174"/>
      <c r="G2438" s="174"/>
      <c r="H2438" s="174"/>
      <c r="I2438" s="174"/>
      <c r="J2438" s="174"/>
      <c r="K2438" s="174"/>
      <c r="L2438" s="174"/>
      <c r="M2438" s="174"/>
      <c r="N2438" s="174"/>
      <c r="O2438" s="174"/>
      <c r="P2438" s="174"/>
      <c r="Q2438" s="174"/>
      <c r="R2438" s="174"/>
      <c r="S2438" s="174"/>
      <c r="T2438" s="174"/>
      <c r="U2438" s="174"/>
      <c r="V2438" s="174"/>
      <c r="W2438" s="174"/>
      <c r="X2438" s="174"/>
      <c r="Y2438" s="174"/>
      <c r="Z2438" s="174"/>
      <c r="AA2438" s="174"/>
      <c r="AB2438" s="174"/>
      <c r="AC2438" s="174"/>
      <c r="AD2438" s="174"/>
      <c r="AE2438" s="174"/>
      <c r="AF2438" s="174"/>
      <c r="AG2438" s="174"/>
      <c r="AH2438" s="174"/>
      <c r="AI2438" s="174"/>
      <c r="AJ2438" s="174"/>
      <c r="AK2438" s="174"/>
      <c r="AL2438" s="174"/>
      <c r="AM2438" s="174"/>
      <c r="AN2438" s="174"/>
      <c r="AO2438" s="174"/>
      <c r="AP2438" s="174"/>
      <c r="AQ2438" s="174"/>
      <c r="AR2438" s="174"/>
      <c r="AS2438" s="174"/>
      <c r="AT2438" s="174"/>
      <c r="AU2438" s="174"/>
      <c r="AV2438" s="174"/>
      <c r="AW2438" s="174"/>
      <c r="AX2438" s="174"/>
      <c r="AY2438" s="174"/>
      <c r="AZ2438" s="174"/>
      <c r="BA2438" s="174"/>
      <c r="BB2438" s="174"/>
      <c r="BC2438" s="174"/>
      <c r="BD2438" s="174"/>
      <c r="BE2438" s="174"/>
      <c r="BF2438" s="174"/>
      <c r="BG2438" s="174"/>
      <c r="BH2438" s="174"/>
      <c r="BI2438" s="174"/>
      <c r="BJ2438" s="174"/>
      <c r="BK2438" s="174"/>
      <c r="BL2438" s="174"/>
      <c r="BM2438" s="174"/>
      <c r="BN2438" s="174"/>
      <c r="BO2438" s="174"/>
      <c r="BP2438" s="174"/>
      <c r="BQ2438" s="174"/>
      <c r="BR2438" s="174"/>
      <c r="BS2438" s="174"/>
      <c r="BT2438" s="174"/>
    </row>
    <row r="2439" spans="1:72" s="177" customFormat="1">
      <c r="A2439" s="176"/>
      <c r="B2439" s="176"/>
      <c r="C2439" s="178"/>
      <c r="D2439" s="176"/>
      <c r="E2439" s="174"/>
      <c r="F2439" s="174"/>
      <c r="G2439" s="174"/>
      <c r="H2439" s="174"/>
      <c r="I2439" s="174"/>
      <c r="J2439" s="174"/>
      <c r="K2439" s="174"/>
      <c r="L2439" s="174"/>
      <c r="M2439" s="174"/>
      <c r="N2439" s="174"/>
      <c r="O2439" s="174"/>
      <c r="P2439" s="174"/>
      <c r="Q2439" s="174"/>
      <c r="R2439" s="174"/>
      <c r="S2439" s="174"/>
      <c r="T2439" s="174"/>
      <c r="U2439" s="174"/>
      <c r="V2439" s="174"/>
      <c r="W2439" s="174"/>
      <c r="X2439" s="174"/>
      <c r="Y2439" s="174"/>
      <c r="Z2439" s="174"/>
      <c r="AA2439" s="174"/>
      <c r="AB2439" s="174"/>
      <c r="AC2439" s="174"/>
      <c r="AD2439" s="174"/>
      <c r="AE2439" s="174"/>
      <c r="AF2439" s="174"/>
      <c r="AG2439" s="174"/>
      <c r="AH2439" s="174"/>
      <c r="AI2439" s="174"/>
      <c r="AJ2439" s="174"/>
      <c r="AK2439" s="174"/>
      <c r="AL2439" s="174"/>
      <c r="AM2439" s="174"/>
      <c r="AN2439" s="174"/>
      <c r="AO2439" s="174"/>
      <c r="AP2439" s="174"/>
      <c r="AQ2439" s="174"/>
      <c r="AR2439" s="174"/>
      <c r="AS2439" s="174"/>
      <c r="AT2439" s="174"/>
      <c r="AU2439" s="174"/>
      <c r="AV2439" s="174"/>
      <c r="AW2439" s="174"/>
      <c r="AX2439" s="174"/>
      <c r="AY2439" s="174"/>
      <c r="AZ2439" s="174"/>
      <c r="BA2439" s="174"/>
      <c r="BB2439" s="174"/>
      <c r="BC2439" s="174"/>
      <c r="BD2439" s="174"/>
      <c r="BE2439" s="174"/>
      <c r="BF2439" s="174"/>
      <c r="BG2439" s="174"/>
      <c r="BH2439" s="174"/>
      <c r="BI2439" s="174"/>
      <c r="BJ2439" s="174"/>
      <c r="BK2439" s="174"/>
      <c r="BL2439" s="174"/>
      <c r="BM2439" s="174"/>
      <c r="BN2439" s="174"/>
      <c r="BO2439" s="174"/>
      <c r="BP2439" s="174"/>
      <c r="BQ2439" s="174"/>
      <c r="BR2439" s="174"/>
      <c r="BS2439" s="174"/>
      <c r="BT2439" s="174"/>
    </row>
    <row r="2440" spans="1:72" s="177" customFormat="1">
      <c r="A2440" s="176"/>
      <c r="B2440" s="176"/>
      <c r="C2440" s="178"/>
      <c r="D2440" s="176"/>
      <c r="E2440" s="174"/>
      <c r="F2440" s="174"/>
      <c r="G2440" s="174"/>
      <c r="H2440" s="174"/>
      <c r="I2440" s="174"/>
      <c r="J2440" s="174"/>
      <c r="K2440" s="174"/>
      <c r="L2440" s="174"/>
      <c r="M2440" s="174"/>
      <c r="N2440" s="174"/>
      <c r="O2440" s="174"/>
      <c r="P2440" s="174"/>
      <c r="Q2440" s="174"/>
      <c r="R2440" s="174"/>
      <c r="S2440" s="174"/>
      <c r="T2440" s="174"/>
      <c r="U2440" s="174"/>
      <c r="V2440" s="174"/>
      <c r="W2440" s="174"/>
      <c r="X2440" s="174"/>
      <c r="Y2440" s="174"/>
      <c r="Z2440" s="174"/>
      <c r="AA2440" s="174"/>
      <c r="AB2440" s="174"/>
      <c r="AC2440" s="174"/>
      <c r="AD2440" s="174"/>
      <c r="AE2440" s="174"/>
      <c r="AF2440" s="174"/>
      <c r="AG2440" s="174"/>
      <c r="AH2440" s="174"/>
      <c r="AI2440" s="174"/>
      <c r="AJ2440" s="174"/>
      <c r="AK2440" s="174"/>
      <c r="AL2440" s="174"/>
      <c r="AM2440" s="174"/>
      <c r="AN2440" s="174"/>
      <c r="AO2440" s="174"/>
      <c r="AP2440" s="174"/>
      <c r="AQ2440" s="174"/>
      <c r="AR2440" s="174"/>
      <c r="AS2440" s="174"/>
      <c r="AT2440" s="174"/>
      <c r="AU2440" s="174"/>
      <c r="AV2440" s="174"/>
      <c r="AW2440" s="174"/>
      <c r="AX2440" s="174"/>
      <c r="AY2440" s="174"/>
      <c r="AZ2440" s="174"/>
      <c r="BA2440" s="174"/>
      <c r="BB2440" s="174"/>
      <c r="BC2440" s="174"/>
      <c r="BD2440" s="174"/>
      <c r="BE2440" s="174"/>
      <c r="BF2440" s="174"/>
      <c r="BG2440" s="174"/>
      <c r="BH2440" s="174"/>
      <c r="BI2440" s="174"/>
      <c r="BJ2440" s="174"/>
      <c r="BK2440" s="174"/>
      <c r="BL2440" s="174"/>
      <c r="BM2440" s="174"/>
      <c r="BN2440" s="174"/>
      <c r="BO2440" s="174"/>
      <c r="BP2440" s="174"/>
      <c r="BQ2440" s="174"/>
      <c r="BR2440" s="174"/>
      <c r="BS2440" s="174"/>
      <c r="BT2440" s="174"/>
    </row>
    <row r="2441" spans="1:72" s="177" customFormat="1">
      <c r="A2441" s="176"/>
      <c r="B2441" s="176"/>
      <c r="C2441" s="178"/>
      <c r="D2441" s="176"/>
      <c r="E2441" s="174"/>
      <c r="F2441" s="174"/>
      <c r="G2441" s="174"/>
      <c r="H2441" s="174"/>
      <c r="I2441" s="174"/>
      <c r="J2441" s="174"/>
      <c r="K2441" s="174"/>
      <c r="L2441" s="174"/>
      <c r="M2441" s="174"/>
      <c r="N2441" s="174"/>
      <c r="O2441" s="174"/>
      <c r="P2441" s="174"/>
      <c r="Q2441" s="174"/>
      <c r="R2441" s="174"/>
      <c r="S2441" s="174"/>
      <c r="T2441" s="174"/>
      <c r="U2441" s="174"/>
      <c r="V2441" s="174"/>
      <c r="W2441" s="174"/>
      <c r="X2441" s="174"/>
      <c r="Y2441" s="174"/>
      <c r="Z2441" s="174"/>
      <c r="AA2441" s="174"/>
      <c r="AB2441" s="174"/>
      <c r="AC2441" s="174"/>
      <c r="AD2441" s="174"/>
      <c r="AE2441" s="174"/>
      <c r="AF2441" s="174"/>
      <c r="AG2441" s="174"/>
      <c r="AH2441" s="174"/>
      <c r="AI2441" s="174"/>
      <c r="AJ2441" s="174"/>
      <c r="AK2441" s="174"/>
      <c r="AL2441" s="174"/>
      <c r="AM2441" s="174"/>
      <c r="AN2441" s="174"/>
      <c r="AO2441" s="174"/>
      <c r="AP2441" s="174"/>
      <c r="AQ2441" s="174"/>
      <c r="AR2441" s="174"/>
      <c r="AS2441" s="174"/>
      <c r="AT2441" s="174"/>
      <c r="AU2441" s="174"/>
      <c r="AV2441" s="174"/>
      <c r="AW2441" s="174"/>
      <c r="AX2441" s="174"/>
      <c r="AY2441" s="174"/>
      <c r="AZ2441" s="174"/>
      <c r="BA2441" s="174"/>
      <c r="BB2441" s="174"/>
      <c r="BC2441" s="174"/>
      <c r="BD2441" s="174"/>
      <c r="BE2441" s="174"/>
      <c r="BF2441" s="174"/>
      <c r="BG2441" s="174"/>
      <c r="BH2441" s="174"/>
      <c r="BI2441" s="174"/>
      <c r="BJ2441" s="174"/>
      <c r="BK2441" s="174"/>
      <c r="BL2441" s="174"/>
      <c r="BM2441" s="174"/>
      <c r="BN2441" s="174"/>
      <c r="BO2441" s="174"/>
      <c r="BP2441" s="174"/>
      <c r="BQ2441" s="174"/>
      <c r="BR2441" s="174"/>
      <c r="BS2441" s="174"/>
      <c r="BT2441" s="174"/>
    </row>
    <row r="2442" spans="1:72" s="177" customFormat="1">
      <c r="A2442" s="176"/>
      <c r="B2442" s="176"/>
      <c r="C2442" s="178"/>
      <c r="D2442" s="176"/>
      <c r="E2442" s="174"/>
      <c r="F2442" s="174"/>
      <c r="G2442" s="174"/>
      <c r="H2442" s="174"/>
      <c r="I2442" s="174"/>
      <c r="J2442" s="174"/>
      <c r="K2442" s="174"/>
      <c r="L2442" s="174"/>
      <c r="M2442" s="174"/>
      <c r="N2442" s="174"/>
      <c r="O2442" s="174"/>
      <c r="P2442" s="174"/>
      <c r="Q2442" s="174"/>
      <c r="R2442" s="174"/>
      <c r="S2442" s="174"/>
      <c r="T2442" s="174"/>
      <c r="U2442" s="174"/>
      <c r="V2442" s="174"/>
      <c r="W2442" s="174"/>
      <c r="X2442" s="174"/>
      <c r="Y2442" s="174"/>
      <c r="Z2442" s="174"/>
      <c r="AA2442" s="174"/>
      <c r="AB2442" s="174"/>
      <c r="AC2442" s="174"/>
      <c r="AD2442" s="174"/>
      <c r="AE2442" s="174"/>
      <c r="AF2442" s="174"/>
      <c r="AG2442" s="174"/>
      <c r="AH2442" s="174"/>
      <c r="AI2442" s="174"/>
      <c r="AJ2442" s="174"/>
      <c r="AK2442" s="174"/>
      <c r="AL2442" s="174"/>
      <c r="AM2442" s="174"/>
      <c r="AN2442" s="174"/>
      <c r="AO2442" s="174"/>
      <c r="AP2442" s="174"/>
      <c r="AQ2442" s="174"/>
      <c r="AR2442" s="174"/>
      <c r="AS2442" s="174"/>
      <c r="AT2442" s="174"/>
      <c r="AU2442" s="174"/>
      <c r="AV2442" s="174"/>
      <c r="AW2442" s="174"/>
      <c r="AX2442" s="174"/>
      <c r="AY2442" s="174"/>
      <c r="AZ2442" s="174"/>
      <c r="BA2442" s="174"/>
      <c r="BB2442" s="174"/>
      <c r="BC2442" s="174"/>
      <c r="BD2442" s="174"/>
      <c r="BE2442" s="174"/>
      <c r="BF2442" s="174"/>
      <c r="BG2442" s="174"/>
      <c r="BH2442" s="174"/>
      <c r="BI2442" s="174"/>
      <c r="BJ2442" s="174"/>
      <c r="BK2442" s="174"/>
      <c r="BL2442" s="174"/>
      <c r="BM2442" s="174"/>
      <c r="BN2442" s="174"/>
      <c r="BO2442" s="174"/>
      <c r="BP2442" s="174"/>
      <c r="BQ2442" s="174"/>
      <c r="BR2442" s="174"/>
      <c r="BS2442" s="174"/>
      <c r="BT2442" s="174"/>
    </row>
    <row r="2443" spans="1:72" s="177" customFormat="1">
      <c r="A2443" s="176"/>
      <c r="B2443" s="176"/>
      <c r="C2443" s="178"/>
      <c r="D2443" s="176"/>
      <c r="E2443" s="174"/>
      <c r="F2443" s="174"/>
      <c r="G2443" s="174"/>
      <c r="H2443" s="174"/>
      <c r="I2443" s="174"/>
      <c r="J2443" s="174"/>
      <c r="K2443" s="174"/>
      <c r="L2443" s="174"/>
      <c r="M2443" s="174"/>
      <c r="N2443" s="174"/>
      <c r="O2443" s="174"/>
      <c r="P2443" s="174"/>
      <c r="Q2443" s="174"/>
      <c r="R2443" s="174"/>
      <c r="S2443" s="174"/>
      <c r="T2443" s="174"/>
      <c r="U2443" s="174"/>
      <c r="V2443" s="174"/>
      <c r="W2443" s="174"/>
      <c r="X2443" s="174"/>
      <c r="Y2443" s="174"/>
      <c r="Z2443" s="174"/>
      <c r="AA2443" s="174"/>
      <c r="AB2443" s="174"/>
      <c r="AC2443" s="174"/>
      <c r="AD2443" s="174"/>
      <c r="AE2443" s="174"/>
      <c r="AF2443" s="174"/>
      <c r="AG2443" s="174"/>
      <c r="AH2443" s="174"/>
      <c r="AI2443" s="174"/>
      <c r="AJ2443" s="174"/>
      <c r="AK2443" s="174"/>
      <c r="AL2443" s="174"/>
      <c r="AM2443" s="174"/>
      <c r="AN2443" s="174"/>
      <c r="AO2443" s="174"/>
      <c r="AP2443" s="174"/>
      <c r="AQ2443" s="174"/>
      <c r="AR2443" s="174"/>
      <c r="AS2443" s="174"/>
      <c r="AT2443" s="174"/>
      <c r="AU2443" s="174"/>
      <c r="AV2443" s="174"/>
      <c r="AW2443" s="174"/>
      <c r="AX2443" s="174"/>
      <c r="AY2443" s="174"/>
      <c r="AZ2443" s="174"/>
      <c r="BA2443" s="174"/>
      <c r="BB2443" s="174"/>
      <c r="BC2443" s="174"/>
      <c r="BD2443" s="174"/>
      <c r="BE2443" s="174"/>
      <c r="BF2443" s="174"/>
      <c r="BG2443" s="174"/>
      <c r="BH2443" s="174"/>
      <c r="BI2443" s="174"/>
      <c r="BJ2443" s="174"/>
      <c r="BK2443" s="174"/>
      <c r="BL2443" s="174"/>
      <c r="BM2443" s="174"/>
      <c r="BN2443" s="174"/>
      <c r="BO2443" s="174"/>
      <c r="BP2443" s="174"/>
      <c r="BQ2443" s="174"/>
      <c r="BR2443" s="174"/>
      <c r="BS2443" s="174"/>
      <c r="BT2443" s="174"/>
    </row>
    <row r="2444" spans="1:72" s="177" customFormat="1">
      <c r="A2444" s="176"/>
      <c r="B2444" s="176"/>
      <c r="C2444" s="178"/>
      <c r="D2444" s="176"/>
      <c r="E2444" s="174"/>
      <c r="F2444" s="174"/>
      <c r="G2444" s="174"/>
      <c r="H2444" s="174"/>
      <c r="I2444" s="174"/>
      <c r="J2444" s="174"/>
      <c r="K2444" s="174"/>
      <c r="L2444" s="174"/>
      <c r="M2444" s="174"/>
      <c r="N2444" s="174"/>
      <c r="O2444" s="174"/>
      <c r="P2444" s="174"/>
      <c r="Q2444" s="174"/>
      <c r="R2444" s="174"/>
      <c r="S2444" s="174"/>
      <c r="T2444" s="174"/>
      <c r="U2444" s="174"/>
      <c r="V2444" s="174"/>
      <c r="W2444" s="174"/>
      <c r="X2444" s="174"/>
      <c r="Y2444" s="174"/>
      <c r="Z2444" s="174"/>
      <c r="AA2444" s="174"/>
      <c r="AB2444" s="174"/>
      <c r="AC2444" s="174"/>
      <c r="AD2444" s="174"/>
      <c r="AE2444" s="174"/>
      <c r="AF2444" s="174"/>
      <c r="AG2444" s="174"/>
      <c r="AH2444" s="174"/>
      <c r="AI2444" s="174"/>
      <c r="AJ2444" s="174"/>
      <c r="AK2444" s="174"/>
      <c r="AL2444" s="174"/>
      <c r="AM2444" s="174"/>
      <c r="AN2444" s="174"/>
      <c r="AO2444" s="174"/>
      <c r="AP2444" s="174"/>
      <c r="AQ2444" s="174"/>
      <c r="AR2444" s="174"/>
      <c r="AS2444" s="174"/>
      <c r="AT2444" s="174"/>
      <c r="AU2444" s="174"/>
      <c r="AV2444" s="174"/>
      <c r="AW2444" s="174"/>
      <c r="AX2444" s="174"/>
      <c r="AY2444" s="174"/>
      <c r="AZ2444" s="174"/>
      <c r="BA2444" s="174"/>
      <c r="BB2444" s="174"/>
      <c r="BC2444" s="174"/>
      <c r="BD2444" s="174"/>
      <c r="BE2444" s="174"/>
      <c r="BF2444" s="174"/>
      <c r="BG2444" s="174"/>
      <c r="BH2444" s="174"/>
      <c r="BI2444" s="174"/>
      <c r="BJ2444" s="174"/>
      <c r="BK2444" s="174"/>
      <c r="BL2444" s="174"/>
      <c r="BM2444" s="174"/>
      <c r="BN2444" s="174"/>
      <c r="BO2444" s="174"/>
      <c r="BP2444" s="174"/>
      <c r="BQ2444" s="174"/>
      <c r="BR2444" s="174"/>
      <c r="BS2444" s="174"/>
      <c r="BT2444" s="174"/>
    </row>
    <row r="2445" spans="1:72" s="177" customFormat="1">
      <c r="A2445" s="176"/>
      <c r="B2445" s="176"/>
      <c r="C2445" s="178"/>
      <c r="D2445" s="176"/>
      <c r="E2445" s="174"/>
      <c r="F2445" s="174"/>
      <c r="G2445" s="174"/>
      <c r="H2445" s="174"/>
      <c r="I2445" s="174"/>
      <c r="J2445" s="174"/>
      <c r="K2445" s="174"/>
      <c r="L2445" s="174"/>
      <c r="M2445" s="174"/>
      <c r="N2445" s="174"/>
      <c r="O2445" s="174"/>
      <c r="P2445" s="174"/>
      <c r="Q2445" s="174"/>
      <c r="R2445" s="174"/>
      <c r="S2445" s="174"/>
      <c r="T2445" s="174"/>
      <c r="U2445" s="174"/>
      <c r="V2445" s="174"/>
      <c r="W2445" s="174"/>
      <c r="X2445" s="174"/>
      <c r="Y2445" s="174"/>
      <c r="Z2445" s="174"/>
      <c r="AA2445" s="174"/>
      <c r="AB2445" s="174"/>
      <c r="AC2445" s="174"/>
      <c r="AD2445" s="174"/>
      <c r="AE2445" s="174"/>
      <c r="AF2445" s="174"/>
      <c r="AG2445" s="174"/>
      <c r="AH2445" s="174"/>
      <c r="AI2445" s="174"/>
      <c r="AJ2445" s="174"/>
      <c r="AK2445" s="174"/>
      <c r="AL2445" s="174"/>
      <c r="AM2445" s="174"/>
      <c r="AN2445" s="174"/>
      <c r="AO2445" s="174"/>
      <c r="AP2445" s="174"/>
      <c r="AQ2445" s="174"/>
      <c r="AR2445" s="174"/>
      <c r="AS2445" s="174"/>
      <c r="AT2445" s="174"/>
      <c r="AU2445" s="174"/>
      <c r="AV2445" s="174"/>
      <c r="AW2445" s="174"/>
      <c r="AX2445" s="174"/>
      <c r="AY2445" s="174"/>
      <c r="AZ2445" s="174"/>
      <c r="BA2445" s="174"/>
      <c r="BB2445" s="174"/>
      <c r="BC2445" s="174"/>
      <c r="BD2445" s="174"/>
      <c r="BE2445" s="174"/>
      <c r="BF2445" s="174"/>
      <c r="BG2445" s="174"/>
      <c r="BH2445" s="174"/>
      <c r="BI2445" s="174"/>
      <c r="BJ2445" s="174"/>
      <c r="BK2445" s="174"/>
      <c r="BL2445" s="174"/>
      <c r="BM2445" s="174"/>
      <c r="BN2445" s="174"/>
      <c r="BO2445" s="174"/>
      <c r="BP2445" s="174"/>
      <c r="BQ2445" s="174"/>
      <c r="BR2445" s="174"/>
      <c r="BS2445" s="174"/>
      <c r="BT2445" s="174"/>
    </row>
    <row r="2446" spans="1:72" s="177" customFormat="1">
      <c r="A2446" s="176"/>
      <c r="B2446" s="176"/>
      <c r="C2446" s="178"/>
      <c r="D2446" s="176"/>
      <c r="E2446" s="174"/>
      <c r="F2446" s="174"/>
      <c r="G2446" s="174"/>
      <c r="H2446" s="174"/>
      <c r="I2446" s="174"/>
      <c r="J2446" s="174"/>
      <c r="K2446" s="174"/>
      <c r="L2446" s="174"/>
      <c r="M2446" s="174"/>
      <c r="N2446" s="174"/>
      <c r="O2446" s="174"/>
      <c r="P2446" s="174"/>
      <c r="Q2446" s="174"/>
      <c r="R2446" s="174"/>
      <c r="S2446" s="174"/>
      <c r="T2446" s="174"/>
      <c r="U2446" s="174"/>
      <c r="V2446" s="174"/>
      <c r="W2446" s="174"/>
      <c r="X2446" s="174"/>
      <c r="Y2446" s="174"/>
      <c r="Z2446" s="174"/>
      <c r="AA2446" s="174"/>
      <c r="AB2446" s="174"/>
      <c r="AC2446" s="174"/>
      <c r="AD2446" s="174"/>
      <c r="AE2446" s="174"/>
      <c r="AF2446" s="174"/>
      <c r="AG2446" s="174"/>
      <c r="AH2446" s="174"/>
      <c r="AI2446" s="174"/>
      <c r="AJ2446" s="174"/>
      <c r="AK2446" s="174"/>
      <c r="AL2446" s="174"/>
      <c r="AM2446" s="174"/>
      <c r="AN2446" s="174"/>
      <c r="AO2446" s="174"/>
      <c r="AP2446" s="174"/>
      <c r="AQ2446" s="174"/>
      <c r="AR2446" s="174"/>
      <c r="AS2446" s="174"/>
      <c r="AT2446" s="174"/>
      <c r="AU2446" s="174"/>
      <c r="AV2446" s="174"/>
      <c r="AW2446" s="174"/>
      <c r="AX2446" s="174"/>
      <c r="AY2446" s="174"/>
      <c r="AZ2446" s="174"/>
      <c r="BA2446" s="174"/>
      <c r="BB2446" s="174"/>
      <c r="BC2446" s="174"/>
      <c r="BD2446" s="174"/>
      <c r="BE2446" s="174"/>
      <c r="BF2446" s="174"/>
      <c r="BG2446" s="174"/>
      <c r="BH2446" s="174"/>
      <c r="BI2446" s="174"/>
      <c r="BJ2446" s="174"/>
      <c r="BK2446" s="174"/>
      <c r="BL2446" s="174"/>
      <c r="BM2446" s="174"/>
      <c r="BN2446" s="174"/>
      <c r="BO2446" s="174"/>
      <c r="BP2446" s="174"/>
      <c r="BQ2446" s="174"/>
      <c r="BR2446" s="174"/>
      <c r="BS2446" s="174"/>
      <c r="BT2446" s="174"/>
    </row>
    <row r="2447" spans="1:72" s="177" customFormat="1">
      <c r="A2447" s="176"/>
      <c r="B2447" s="176"/>
      <c r="C2447" s="178"/>
      <c r="D2447" s="176"/>
      <c r="E2447" s="174"/>
      <c r="F2447" s="174"/>
      <c r="G2447" s="174"/>
      <c r="H2447" s="174"/>
      <c r="I2447" s="174"/>
      <c r="J2447" s="174"/>
      <c r="K2447" s="174"/>
      <c r="L2447" s="174"/>
      <c r="M2447" s="174"/>
      <c r="N2447" s="174"/>
      <c r="O2447" s="174"/>
      <c r="P2447" s="174"/>
      <c r="Q2447" s="174"/>
      <c r="R2447" s="174"/>
      <c r="S2447" s="174"/>
      <c r="T2447" s="174"/>
      <c r="U2447" s="174"/>
      <c r="V2447" s="174"/>
      <c r="W2447" s="174"/>
      <c r="X2447" s="174"/>
      <c r="Y2447" s="174"/>
      <c r="Z2447" s="174"/>
      <c r="AA2447" s="174"/>
      <c r="AB2447" s="174"/>
      <c r="AC2447" s="174"/>
      <c r="AD2447" s="174"/>
      <c r="AE2447" s="174"/>
      <c r="AF2447" s="174"/>
      <c r="AG2447" s="174"/>
      <c r="AH2447" s="174"/>
      <c r="AI2447" s="174"/>
      <c r="AJ2447" s="174"/>
      <c r="AK2447" s="174"/>
      <c r="AL2447" s="174"/>
      <c r="AM2447" s="174"/>
      <c r="AN2447" s="174"/>
      <c r="AO2447" s="174"/>
      <c r="AP2447" s="174"/>
      <c r="AQ2447" s="174"/>
      <c r="AR2447" s="174"/>
      <c r="AS2447" s="174"/>
      <c r="AT2447" s="174"/>
      <c r="AU2447" s="174"/>
      <c r="AV2447" s="174"/>
      <c r="AW2447" s="174"/>
      <c r="AX2447" s="174"/>
      <c r="AY2447" s="174"/>
      <c r="AZ2447" s="174"/>
      <c r="BA2447" s="174"/>
      <c r="BB2447" s="174"/>
      <c r="BC2447" s="174"/>
      <c r="BD2447" s="174"/>
      <c r="BE2447" s="174"/>
      <c r="BF2447" s="174"/>
      <c r="BG2447" s="174"/>
      <c r="BH2447" s="174"/>
      <c r="BI2447" s="174"/>
      <c r="BJ2447" s="174"/>
      <c r="BK2447" s="174"/>
      <c r="BL2447" s="174"/>
      <c r="BM2447" s="174"/>
      <c r="BN2447" s="174"/>
      <c r="BO2447" s="174"/>
      <c r="BP2447" s="174"/>
      <c r="BQ2447" s="174"/>
      <c r="BR2447" s="174"/>
      <c r="BS2447" s="174"/>
      <c r="BT2447" s="174"/>
    </row>
    <row r="2448" spans="1:72" s="177" customFormat="1">
      <c r="A2448" s="176"/>
      <c r="B2448" s="176"/>
      <c r="C2448" s="178"/>
      <c r="D2448" s="176"/>
      <c r="E2448" s="174"/>
      <c r="F2448" s="174"/>
      <c r="G2448" s="174"/>
      <c r="H2448" s="174"/>
      <c r="I2448" s="174"/>
      <c r="J2448" s="174"/>
      <c r="K2448" s="174"/>
      <c r="L2448" s="174"/>
      <c r="M2448" s="174"/>
      <c r="N2448" s="174"/>
      <c r="O2448" s="174"/>
      <c r="P2448" s="174"/>
      <c r="Q2448" s="174"/>
      <c r="R2448" s="174"/>
      <c r="S2448" s="174"/>
      <c r="T2448" s="174"/>
      <c r="U2448" s="174"/>
      <c r="V2448" s="174"/>
      <c r="W2448" s="174"/>
      <c r="X2448" s="174"/>
      <c r="Y2448" s="174"/>
      <c r="Z2448" s="174"/>
      <c r="AA2448" s="174"/>
      <c r="AB2448" s="174"/>
      <c r="AC2448" s="174"/>
      <c r="AD2448" s="174"/>
      <c r="AE2448" s="174"/>
      <c r="AF2448" s="174"/>
      <c r="AG2448" s="174"/>
      <c r="AH2448" s="174"/>
      <c r="AI2448" s="174"/>
      <c r="AJ2448" s="174"/>
      <c r="AK2448" s="174"/>
      <c r="AL2448" s="174"/>
      <c r="AM2448" s="174"/>
      <c r="AN2448" s="174"/>
      <c r="AO2448" s="174"/>
      <c r="AP2448" s="174"/>
      <c r="AQ2448" s="174"/>
      <c r="AR2448" s="174"/>
      <c r="AS2448" s="174"/>
      <c r="AT2448" s="174"/>
      <c r="AU2448" s="174"/>
      <c r="AV2448" s="174"/>
      <c r="AW2448" s="174"/>
      <c r="AX2448" s="174"/>
      <c r="AY2448" s="174"/>
      <c r="AZ2448" s="174"/>
      <c r="BA2448" s="174"/>
      <c r="BB2448" s="174"/>
      <c r="BC2448" s="174"/>
      <c r="BD2448" s="174"/>
      <c r="BE2448" s="174"/>
      <c r="BF2448" s="174"/>
      <c r="BG2448" s="174"/>
      <c r="BH2448" s="174"/>
      <c r="BI2448" s="174"/>
      <c r="BJ2448" s="174"/>
      <c r="BK2448" s="174"/>
      <c r="BL2448" s="174"/>
      <c r="BM2448" s="174"/>
      <c r="BN2448" s="174"/>
      <c r="BO2448" s="174"/>
      <c r="BP2448" s="174"/>
      <c r="BQ2448" s="174"/>
      <c r="BR2448" s="174"/>
      <c r="BS2448" s="174"/>
      <c r="BT2448" s="174"/>
    </row>
    <row r="2449" spans="1:72" s="177" customFormat="1">
      <c r="A2449" s="176"/>
      <c r="B2449" s="176"/>
      <c r="C2449" s="178"/>
      <c r="D2449" s="176"/>
      <c r="E2449" s="174"/>
      <c r="F2449" s="174"/>
      <c r="G2449" s="174"/>
      <c r="H2449" s="174"/>
      <c r="I2449" s="174"/>
      <c r="J2449" s="174"/>
      <c r="K2449" s="174"/>
      <c r="L2449" s="174"/>
      <c r="M2449" s="174"/>
      <c r="N2449" s="174"/>
      <c r="O2449" s="174"/>
      <c r="P2449" s="174"/>
      <c r="Q2449" s="174"/>
      <c r="R2449" s="174"/>
      <c r="S2449" s="174"/>
      <c r="T2449" s="174"/>
      <c r="U2449" s="174"/>
      <c r="V2449" s="174"/>
      <c r="W2449" s="174"/>
      <c r="X2449" s="174"/>
      <c r="Y2449" s="174"/>
      <c r="Z2449" s="174"/>
      <c r="AA2449" s="174"/>
      <c r="AB2449" s="174"/>
      <c r="AC2449" s="174"/>
      <c r="AD2449" s="174"/>
      <c r="AE2449" s="174"/>
      <c r="AF2449" s="174"/>
      <c r="AG2449" s="174"/>
      <c r="AH2449" s="174"/>
      <c r="AI2449" s="174"/>
      <c r="AJ2449" s="174"/>
      <c r="AK2449" s="174"/>
      <c r="AL2449" s="174"/>
      <c r="AM2449" s="174"/>
      <c r="AN2449" s="174"/>
      <c r="AO2449" s="174"/>
      <c r="AP2449" s="174"/>
      <c r="AQ2449" s="174"/>
      <c r="AR2449" s="174"/>
      <c r="AS2449" s="174"/>
      <c r="AT2449" s="174"/>
      <c r="AU2449" s="174"/>
      <c r="AV2449" s="174"/>
      <c r="AW2449" s="174"/>
      <c r="AX2449" s="174"/>
      <c r="AY2449" s="174"/>
      <c r="AZ2449" s="174"/>
      <c r="BA2449" s="174"/>
      <c r="BB2449" s="174"/>
      <c r="BC2449" s="174"/>
      <c r="BD2449" s="174"/>
      <c r="BE2449" s="174"/>
      <c r="BF2449" s="174"/>
      <c r="BG2449" s="174"/>
      <c r="BH2449" s="174"/>
      <c r="BI2449" s="174"/>
      <c r="BJ2449" s="174"/>
      <c r="BK2449" s="174"/>
      <c r="BL2449" s="174"/>
      <c r="BM2449" s="174"/>
      <c r="BN2449" s="174"/>
      <c r="BO2449" s="174"/>
      <c r="BP2449" s="174"/>
      <c r="BQ2449" s="174"/>
      <c r="BR2449" s="174"/>
      <c r="BS2449" s="174"/>
      <c r="BT2449" s="174"/>
    </row>
    <row r="2450" spans="1:72" s="177" customFormat="1">
      <c r="A2450" s="176"/>
      <c r="B2450" s="176"/>
      <c r="C2450" s="178"/>
      <c r="D2450" s="176"/>
      <c r="E2450" s="174"/>
      <c r="F2450" s="174"/>
      <c r="G2450" s="174"/>
      <c r="H2450" s="174"/>
      <c r="I2450" s="174"/>
      <c r="J2450" s="174"/>
      <c r="K2450" s="174"/>
      <c r="L2450" s="174"/>
      <c r="M2450" s="174"/>
      <c r="N2450" s="174"/>
      <c r="O2450" s="174"/>
      <c r="P2450" s="174"/>
      <c r="Q2450" s="174"/>
      <c r="R2450" s="174"/>
      <c r="S2450" s="174"/>
      <c r="T2450" s="174"/>
      <c r="U2450" s="174"/>
      <c r="V2450" s="174"/>
      <c r="W2450" s="174"/>
      <c r="X2450" s="174"/>
      <c r="Y2450" s="174"/>
      <c r="Z2450" s="174"/>
      <c r="AA2450" s="174"/>
      <c r="AB2450" s="174"/>
      <c r="AC2450" s="174"/>
      <c r="AD2450" s="174"/>
      <c r="AE2450" s="174"/>
      <c r="AF2450" s="174"/>
      <c r="AG2450" s="174"/>
      <c r="AH2450" s="174"/>
      <c r="AI2450" s="174"/>
      <c r="AJ2450" s="174"/>
      <c r="AK2450" s="174"/>
      <c r="AL2450" s="174"/>
      <c r="AM2450" s="174"/>
      <c r="AN2450" s="174"/>
      <c r="AO2450" s="174"/>
      <c r="AP2450" s="174"/>
      <c r="AQ2450" s="174"/>
      <c r="AR2450" s="174"/>
      <c r="AS2450" s="174"/>
      <c r="AT2450" s="174"/>
      <c r="AU2450" s="174"/>
      <c r="AV2450" s="174"/>
      <c r="AW2450" s="174"/>
      <c r="AX2450" s="174"/>
      <c r="AY2450" s="174"/>
      <c r="AZ2450" s="174"/>
      <c r="BA2450" s="174"/>
      <c r="BB2450" s="174"/>
      <c r="BC2450" s="174"/>
      <c r="BD2450" s="174"/>
      <c r="BE2450" s="174"/>
      <c r="BF2450" s="174"/>
      <c r="BG2450" s="174"/>
      <c r="BH2450" s="174"/>
      <c r="BI2450" s="174"/>
      <c r="BJ2450" s="174"/>
      <c r="BK2450" s="174"/>
      <c r="BL2450" s="174"/>
      <c r="BM2450" s="174"/>
      <c r="BN2450" s="174"/>
      <c r="BO2450" s="174"/>
      <c r="BP2450" s="174"/>
      <c r="BQ2450" s="174"/>
      <c r="BR2450" s="174"/>
      <c r="BS2450" s="174"/>
      <c r="BT2450" s="174"/>
    </row>
    <row r="2451" spans="1:72" s="177" customFormat="1">
      <c r="A2451" s="176"/>
      <c r="B2451" s="176"/>
      <c r="C2451" s="178"/>
      <c r="D2451" s="176"/>
      <c r="E2451" s="174"/>
      <c r="F2451" s="174"/>
      <c r="G2451" s="174"/>
      <c r="H2451" s="174"/>
      <c r="I2451" s="174"/>
      <c r="J2451" s="174"/>
      <c r="K2451" s="174"/>
      <c r="L2451" s="174"/>
      <c r="M2451" s="174"/>
      <c r="N2451" s="174"/>
      <c r="O2451" s="174"/>
      <c r="P2451" s="174"/>
      <c r="Q2451" s="174"/>
      <c r="R2451" s="174"/>
      <c r="S2451" s="174"/>
      <c r="T2451" s="174"/>
      <c r="U2451" s="174"/>
      <c r="V2451" s="174"/>
      <c r="W2451" s="174"/>
      <c r="X2451" s="174"/>
      <c r="Y2451" s="174"/>
      <c r="Z2451" s="174"/>
      <c r="AA2451" s="174"/>
      <c r="AB2451" s="174"/>
      <c r="AC2451" s="174"/>
      <c r="AD2451" s="174"/>
      <c r="AE2451" s="174"/>
      <c r="AF2451" s="174"/>
      <c r="AG2451" s="174"/>
      <c r="AH2451" s="174"/>
      <c r="AI2451" s="174"/>
      <c r="AJ2451" s="174"/>
      <c r="AK2451" s="174"/>
      <c r="AL2451" s="174"/>
      <c r="AM2451" s="174"/>
      <c r="AN2451" s="174"/>
      <c r="AO2451" s="174"/>
      <c r="AP2451" s="174"/>
      <c r="AQ2451" s="174"/>
      <c r="AR2451" s="174"/>
      <c r="AS2451" s="174"/>
      <c r="AT2451" s="174"/>
      <c r="AU2451" s="174"/>
      <c r="AV2451" s="174"/>
      <c r="AW2451" s="174"/>
      <c r="AX2451" s="174"/>
      <c r="AY2451" s="174"/>
      <c r="AZ2451" s="174"/>
      <c r="BA2451" s="174"/>
      <c r="BB2451" s="174"/>
      <c r="BC2451" s="174"/>
      <c r="BD2451" s="174"/>
      <c r="BE2451" s="174"/>
      <c r="BF2451" s="174"/>
      <c r="BG2451" s="174"/>
      <c r="BH2451" s="174"/>
      <c r="BI2451" s="174"/>
      <c r="BJ2451" s="174"/>
      <c r="BK2451" s="174"/>
      <c r="BL2451" s="174"/>
      <c r="BM2451" s="174"/>
      <c r="BN2451" s="174"/>
      <c r="BO2451" s="174"/>
      <c r="BP2451" s="174"/>
      <c r="BQ2451" s="174"/>
      <c r="BR2451" s="174"/>
      <c r="BS2451" s="174"/>
      <c r="BT2451" s="174"/>
    </row>
    <row r="2452" spans="1:72" s="177" customFormat="1">
      <c r="A2452" s="176"/>
      <c r="B2452" s="176"/>
      <c r="C2452" s="178"/>
      <c r="D2452" s="176"/>
      <c r="E2452" s="174"/>
      <c r="F2452" s="174"/>
      <c r="G2452" s="174"/>
      <c r="H2452" s="174"/>
      <c r="I2452" s="174"/>
      <c r="J2452" s="174"/>
      <c r="K2452" s="174"/>
      <c r="L2452" s="174"/>
      <c r="M2452" s="174"/>
      <c r="N2452" s="174"/>
      <c r="O2452" s="174"/>
      <c r="P2452" s="174"/>
      <c r="Q2452" s="174"/>
      <c r="R2452" s="174"/>
      <c r="S2452" s="174"/>
      <c r="T2452" s="174"/>
      <c r="U2452" s="174"/>
      <c r="V2452" s="174"/>
      <c r="W2452" s="174"/>
      <c r="X2452" s="174"/>
      <c r="Y2452" s="174"/>
      <c r="Z2452" s="174"/>
      <c r="AA2452" s="174"/>
      <c r="AB2452" s="174"/>
      <c r="AC2452" s="174"/>
      <c r="AD2452" s="174"/>
      <c r="AE2452" s="174"/>
      <c r="AF2452" s="174"/>
      <c r="AG2452" s="174"/>
      <c r="AH2452" s="174"/>
      <c r="AI2452" s="174"/>
      <c r="AJ2452" s="174"/>
      <c r="AK2452" s="174"/>
      <c r="AL2452" s="174"/>
      <c r="AM2452" s="174"/>
      <c r="AN2452" s="174"/>
      <c r="AO2452" s="174"/>
      <c r="AP2452" s="174"/>
      <c r="AQ2452" s="174"/>
      <c r="AR2452" s="174"/>
      <c r="AS2452" s="174"/>
      <c r="AT2452" s="174"/>
      <c r="AU2452" s="174"/>
      <c r="AV2452" s="174"/>
      <c r="AW2452" s="174"/>
      <c r="AX2452" s="174"/>
      <c r="AY2452" s="174"/>
      <c r="AZ2452" s="174"/>
      <c r="BA2452" s="174"/>
      <c r="BB2452" s="174"/>
      <c r="BC2452" s="174"/>
      <c r="BD2452" s="174"/>
      <c r="BE2452" s="174"/>
      <c r="BF2452" s="174"/>
      <c r="BG2452" s="174"/>
      <c r="BH2452" s="174"/>
      <c r="BI2452" s="174"/>
      <c r="BJ2452" s="174"/>
      <c r="BK2452" s="174"/>
      <c r="BL2452" s="174"/>
      <c r="BM2452" s="174"/>
      <c r="BN2452" s="174"/>
      <c r="BO2452" s="174"/>
      <c r="BP2452" s="174"/>
      <c r="BQ2452" s="174"/>
      <c r="BR2452" s="174"/>
      <c r="BS2452" s="174"/>
      <c r="BT2452" s="174"/>
    </row>
    <row r="2453" spans="1:72" s="177" customFormat="1">
      <c r="A2453" s="176"/>
      <c r="B2453" s="176"/>
      <c r="C2453" s="178"/>
      <c r="D2453" s="176"/>
      <c r="E2453" s="174"/>
      <c r="F2453" s="174"/>
      <c r="G2453" s="174"/>
      <c r="H2453" s="174"/>
      <c r="I2453" s="174"/>
      <c r="J2453" s="174"/>
      <c r="K2453" s="174"/>
      <c r="L2453" s="174"/>
      <c r="M2453" s="174"/>
      <c r="N2453" s="174"/>
      <c r="O2453" s="174"/>
      <c r="P2453" s="174"/>
      <c r="Q2453" s="174"/>
      <c r="R2453" s="174"/>
      <c r="S2453" s="174"/>
      <c r="T2453" s="174"/>
      <c r="U2453" s="174"/>
      <c r="V2453" s="174"/>
      <c r="W2453" s="174"/>
      <c r="X2453" s="174"/>
      <c r="Y2453" s="174"/>
      <c r="Z2453" s="174"/>
      <c r="AA2453" s="174"/>
      <c r="AB2453" s="174"/>
      <c r="AC2453" s="174"/>
      <c r="AD2453" s="174"/>
      <c r="AE2453" s="174"/>
      <c r="AF2453" s="174"/>
      <c r="AG2453" s="174"/>
      <c r="AH2453" s="174"/>
      <c r="AI2453" s="174"/>
      <c r="AJ2453" s="174"/>
      <c r="AK2453" s="174"/>
      <c r="AL2453" s="174"/>
      <c r="AM2453" s="174"/>
      <c r="AN2453" s="174"/>
      <c r="AO2453" s="174"/>
      <c r="AP2453" s="174"/>
      <c r="AQ2453" s="174"/>
      <c r="AR2453" s="174"/>
      <c r="AS2453" s="174"/>
      <c r="AT2453" s="174"/>
      <c r="AU2453" s="174"/>
      <c r="AV2453" s="174"/>
      <c r="AW2453" s="174"/>
      <c r="AX2453" s="174"/>
      <c r="AY2453" s="174"/>
      <c r="AZ2453" s="174"/>
      <c r="BA2453" s="174"/>
      <c r="BB2453" s="174"/>
      <c r="BC2453" s="174"/>
      <c r="BD2453" s="174"/>
      <c r="BE2453" s="174"/>
      <c r="BF2453" s="174"/>
      <c r="BG2453" s="174"/>
      <c r="BH2453" s="174"/>
      <c r="BI2453" s="174"/>
      <c r="BJ2453" s="174"/>
      <c r="BK2453" s="174"/>
      <c r="BL2453" s="174"/>
      <c r="BM2453" s="174"/>
      <c r="BN2453" s="174"/>
      <c r="BO2453" s="174"/>
      <c r="BP2453" s="174"/>
      <c r="BQ2453" s="174"/>
      <c r="BR2453" s="174"/>
      <c r="BS2453" s="174"/>
      <c r="BT2453" s="174"/>
    </row>
    <row r="2454" spans="1:72" s="177" customFormat="1">
      <c r="A2454" s="176"/>
      <c r="B2454" s="176"/>
      <c r="C2454" s="178"/>
      <c r="D2454" s="176"/>
      <c r="E2454" s="174"/>
      <c r="F2454" s="174"/>
      <c r="G2454" s="174"/>
      <c r="H2454" s="174"/>
      <c r="I2454" s="174"/>
      <c r="J2454" s="174"/>
      <c r="K2454" s="174"/>
      <c r="L2454" s="174"/>
      <c r="M2454" s="174"/>
      <c r="N2454" s="174"/>
      <c r="O2454" s="174"/>
      <c r="P2454" s="174"/>
      <c r="Q2454" s="174"/>
      <c r="R2454" s="174"/>
      <c r="S2454" s="174"/>
      <c r="T2454" s="174"/>
      <c r="U2454" s="174"/>
      <c r="V2454" s="174"/>
      <c r="W2454" s="174"/>
      <c r="X2454" s="174"/>
      <c r="Y2454" s="174"/>
      <c r="Z2454" s="174"/>
      <c r="AA2454" s="174"/>
      <c r="AB2454" s="174"/>
      <c r="AC2454" s="174"/>
      <c r="AD2454" s="174"/>
      <c r="AE2454" s="174"/>
      <c r="AF2454" s="174"/>
      <c r="AG2454" s="174"/>
      <c r="AH2454" s="174"/>
      <c r="AI2454" s="174"/>
      <c r="AJ2454" s="174"/>
      <c r="AK2454" s="174"/>
      <c r="AL2454" s="174"/>
      <c r="AM2454" s="174"/>
      <c r="AN2454" s="174"/>
      <c r="AO2454" s="174"/>
      <c r="AP2454" s="174"/>
      <c r="AQ2454" s="174"/>
      <c r="AR2454" s="174"/>
      <c r="AS2454" s="174"/>
      <c r="AT2454" s="174"/>
      <c r="AU2454" s="174"/>
      <c r="AV2454" s="174"/>
      <c r="AW2454" s="174"/>
      <c r="AX2454" s="174"/>
      <c r="AY2454" s="174"/>
      <c r="AZ2454" s="174"/>
      <c r="BA2454" s="174"/>
      <c r="BB2454" s="174"/>
      <c r="BC2454" s="174"/>
      <c r="BD2454" s="174"/>
      <c r="BE2454" s="174"/>
      <c r="BF2454" s="174"/>
      <c r="BG2454" s="174"/>
      <c r="BH2454" s="174"/>
      <c r="BI2454" s="174"/>
      <c r="BJ2454" s="174"/>
      <c r="BK2454" s="174"/>
      <c r="BL2454" s="174"/>
      <c r="BM2454" s="174"/>
      <c r="BN2454" s="174"/>
      <c r="BO2454" s="174"/>
      <c r="BP2454" s="174"/>
      <c r="BQ2454" s="174"/>
      <c r="BR2454" s="174"/>
      <c r="BS2454" s="174"/>
      <c r="BT2454" s="174"/>
    </row>
    <row r="2455" spans="1:72" s="177" customFormat="1">
      <c r="A2455" s="176"/>
      <c r="B2455" s="176"/>
      <c r="C2455" s="178"/>
      <c r="D2455" s="176"/>
      <c r="E2455" s="174"/>
      <c r="F2455" s="174"/>
      <c r="G2455" s="174"/>
      <c r="H2455" s="174"/>
      <c r="I2455" s="174"/>
      <c r="J2455" s="174"/>
      <c r="K2455" s="174"/>
      <c r="L2455" s="174"/>
      <c r="M2455" s="174"/>
      <c r="N2455" s="174"/>
      <c r="O2455" s="174"/>
      <c r="P2455" s="174"/>
      <c r="Q2455" s="174"/>
      <c r="R2455" s="174"/>
      <c r="S2455" s="174"/>
      <c r="T2455" s="174"/>
      <c r="U2455" s="174"/>
      <c r="V2455" s="174"/>
      <c r="W2455" s="174"/>
      <c r="X2455" s="174"/>
      <c r="Y2455" s="174"/>
      <c r="Z2455" s="174"/>
      <c r="AA2455" s="174"/>
      <c r="AB2455" s="174"/>
      <c r="AC2455" s="174"/>
      <c r="AD2455" s="174"/>
      <c r="AE2455" s="174"/>
      <c r="AF2455" s="174"/>
      <c r="AG2455" s="174"/>
      <c r="AH2455" s="174"/>
      <c r="AI2455" s="174"/>
      <c r="AJ2455" s="174"/>
      <c r="AK2455" s="174"/>
      <c r="AL2455" s="174"/>
      <c r="AM2455" s="174"/>
      <c r="AN2455" s="174"/>
      <c r="AO2455" s="174"/>
      <c r="AP2455" s="174"/>
      <c r="AQ2455" s="174"/>
      <c r="AR2455" s="174"/>
      <c r="AS2455" s="174"/>
      <c r="AT2455" s="174"/>
      <c r="AU2455" s="174"/>
      <c r="AV2455" s="174"/>
      <c r="AW2455" s="174"/>
      <c r="AX2455" s="174"/>
      <c r="AY2455" s="174"/>
      <c r="AZ2455" s="174"/>
      <c r="BA2455" s="174"/>
      <c r="BB2455" s="174"/>
      <c r="BC2455" s="174"/>
      <c r="BD2455" s="174"/>
      <c r="BE2455" s="174"/>
      <c r="BF2455" s="174"/>
      <c r="BG2455" s="174"/>
      <c r="BH2455" s="174"/>
      <c r="BI2455" s="174"/>
      <c r="BJ2455" s="174"/>
      <c r="BK2455" s="174"/>
      <c r="BL2455" s="174"/>
      <c r="BM2455" s="174"/>
      <c r="BN2455" s="174"/>
      <c r="BO2455" s="174"/>
      <c r="BP2455" s="174"/>
      <c r="BQ2455" s="174"/>
      <c r="BR2455" s="174"/>
      <c r="BS2455" s="174"/>
      <c r="BT2455" s="174"/>
    </row>
    <row r="2456" spans="1:72" s="177" customFormat="1">
      <c r="A2456" s="176"/>
      <c r="B2456" s="176"/>
      <c r="C2456" s="178"/>
      <c r="D2456" s="176"/>
      <c r="E2456" s="174"/>
      <c r="F2456" s="174"/>
      <c r="G2456" s="174"/>
      <c r="H2456" s="174"/>
      <c r="I2456" s="174"/>
      <c r="J2456" s="174"/>
      <c r="K2456" s="174"/>
      <c r="L2456" s="174"/>
      <c r="M2456" s="174"/>
      <c r="N2456" s="174"/>
      <c r="O2456" s="174"/>
      <c r="P2456" s="174"/>
      <c r="Q2456" s="174"/>
      <c r="R2456" s="174"/>
      <c r="S2456" s="174"/>
      <c r="T2456" s="174"/>
      <c r="U2456" s="174"/>
      <c r="V2456" s="174"/>
      <c r="W2456" s="174"/>
      <c r="X2456" s="174"/>
      <c r="Y2456" s="174"/>
      <c r="Z2456" s="174"/>
      <c r="AA2456" s="174"/>
      <c r="AB2456" s="174"/>
      <c r="AC2456" s="174"/>
      <c r="AD2456" s="174"/>
      <c r="AE2456" s="174"/>
      <c r="AF2456" s="174"/>
      <c r="AG2456" s="174"/>
      <c r="AH2456" s="174"/>
      <c r="AI2456" s="174"/>
      <c r="AJ2456" s="174"/>
      <c r="AK2456" s="174"/>
      <c r="AL2456" s="174"/>
      <c r="AM2456" s="174"/>
      <c r="AN2456" s="174"/>
      <c r="AO2456" s="174"/>
      <c r="AP2456" s="174"/>
      <c r="AQ2456" s="174"/>
      <c r="AR2456" s="174"/>
      <c r="AS2456" s="174"/>
      <c r="AT2456" s="174"/>
      <c r="AU2456" s="174"/>
      <c r="AV2456" s="174"/>
      <c r="AW2456" s="174"/>
      <c r="AX2456" s="174"/>
      <c r="AY2456" s="174"/>
      <c r="AZ2456" s="174"/>
      <c r="BA2456" s="174"/>
      <c r="BB2456" s="174"/>
      <c r="BC2456" s="174"/>
      <c r="BD2456" s="174"/>
      <c r="BE2456" s="174"/>
      <c r="BF2456" s="174"/>
      <c r="BG2456" s="174"/>
      <c r="BH2456" s="174"/>
      <c r="BI2456" s="174"/>
      <c r="BJ2456" s="174"/>
      <c r="BK2456" s="174"/>
      <c r="BL2456" s="174"/>
      <c r="BM2456" s="174"/>
      <c r="BN2456" s="174"/>
      <c r="BO2456" s="174"/>
      <c r="BP2456" s="174"/>
      <c r="BQ2456" s="174"/>
      <c r="BR2456" s="174"/>
      <c r="BS2456" s="174"/>
      <c r="BT2456" s="174"/>
    </row>
    <row r="2457" spans="1:72" s="177" customFormat="1">
      <c r="A2457" s="176"/>
      <c r="B2457" s="176"/>
      <c r="C2457" s="178"/>
      <c r="D2457" s="176"/>
      <c r="E2457" s="174"/>
      <c r="F2457" s="174"/>
      <c r="G2457" s="174"/>
      <c r="H2457" s="174"/>
      <c r="I2457" s="174"/>
      <c r="J2457" s="174"/>
      <c r="K2457" s="174"/>
      <c r="L2457" s="174"/>
      <c r="M2457" s="174"/>
      <c r="N2457" s="174"/>
      <c r="O2457" s="174"/>
      <c r="P2457" s="174"/>
      <c r="Q2457" s="174"/>
      <c r="R2457" s="174"/>
      <c r="S2457" s="174"/>
      <c r="T2457" s="174"/>
      <c r="U2457" s="174"/>
      <c r="V2457" s="174"/>
      <c r="W2457" s="174"/>
      <c r="X2457" s="174"/>
      <c r="Y2457" s="174"/>
      <c r="Z2457" s="174"/>
      <c r="AA2457" s="174"/>
      <c r="AB2457" s="174"/>
      <c r="AC2457" s="174"/>
      <c r="AD2457" s="174"/>
      <c r="AE2457" s="174"/>
      <c r="AF2457" s="174"/>
      <c r="AG2457" s="174"/>
      <c r="AH2457" s="174"/>
      <c r="AI2457" s="174"/>
      <c r="AJ2457" s="174"/>
      <c r="AK2457" s="174"/>
      <c r="AL2457" s="174"/>
      <c r="AM2457" s="174"/>
      <c r="AN2457" s="174"/>
      <c r="AO2457" s="174"/>
      <c r="AP2457" s="174"/>
      <c r="AQ2457" s="174"/>
      <c r="AR2457" s="174"/>
      <c r="AS2457" s="174"/>
      <c r="AT2457" s="174"/>
      <c r="AU2457" s="174"/>
      <c r="AV2457" s="174"/>
      <c r="AW2457" s="174"/>
      <c r="AX2457" s="174"/>
      <c r="AY2457" s="174"/>
      <c r="AZ2457" s="174"/>
      <c r="BA2457" s="174"/>
      <c r="BB2457" s="174"/>
      <c r="BC2457" s="174"/>
      <c r="BD2457" s="174"/>
      <c r="BE2457" s="174"/>
      <c r="BF2457" s="174"/>
      <c r="BG2457" s="174"/>
      <c r="BH2457" s="174"/>
      <c r="BI2457" s="174"/>
      <c r="BJ2457" s="174"/>
      <c r="BK2457" s="174"/>
      <c r="BL2457" s="174"/>
      <c r="BM2457" s="174"/>
      <c r="BN2457" s="174"/>
      <c r="BO2457" s="174"/>
      <c r="BP2457" s="174"/>
      <c r="BQ2457" s="174"/>
      <c r="BR2457" s="174"/>
      <c r="BS2457" s="174"/>
      <c r="BT2457" s="174"/>
    </row>
    <row r="2458" spans="1:72" s="177" customFormat="1">
      <c r="A2458" s="176"/>
      <c r="B2458" s="176"/>
      <c r="C2458" s="178"/>
      <c r="D2458" s="176"/>
      <c r="E2458" s="174"/>
      <c r="F2458" s="174"/>
      <c r="G2458" s="174"/>
      <c r="H2458" s="174"/>
      <c r="I2458" s="174"/>
      <c r="J2458" s="174"/>
      <c r="K2458" s="174"/>
      <c r="L2458" s="174"/>
      <c r="M2458" s="174"/>
      <c r="N2458" s="174"/>
      <c r="O2458" s="174"/>
      <c r="P2458" s="174"/>
      <c r="Q2458" s="174"/>
      <c r="R2458" s="174"/>
      <c r="S2458" s="174"/>
      <c r="T2458" s="174"/>
      <c r="U2458" s="174"/>
      <c r="V2458" s="174"/>
      <c r="W2458" s="174"/>
      <c r="X2458" s="174"/>
      <c r="Y2458" s="174"/>
      <c r="Z2458" s="174"/>
      <c r="AA2458" s="174"/>
      <c r="AB2458" s="174"/>
      <c r="AC2458" s="174"/>
      <c r="AD2458" s="174"/>
      <c r="AE2458" s="174"/>
      <c r="AF2458" s="174"/>
      <c r="AG2458" s="174"/>
      <c r="AH2458" s="174"/>
      <c r="AI2458" s="174"/>
      <c r="AJ2458" s="174"/>
      <c r="AK2458" s="174"/>
      <c r="AL2458" s="174"/>
      <c r="AM2458" s="174"/>
      <c r="AN2458" s="174"/>
      <c r="AO2458" s="174"/>
      <c r="AP2458" s="174"/>
      <c r="AQ2458" s="174"/>
      <c r="AR2458" s="174"/>
      <c r="AS2458" s="174"/>
      <c r="AT2458" s="174"/>
      <c r="AU2458" s="174"/>
      <c r="AV2458" s="174"/>
      <c r="AW2458" s="174"/>
      <c r="AX2458" s="174"/>
      <c r="AY2458" s="174"/>
      <c r="AZ2458" s="174"/>
      <c r="BA2458" s="174"/>
      <c r="BB2458" s="174"/>
      <c r="BC2458" s="174"/>
      <c r="BD2458" s="174"/>
      <c r="BE2458" s="174"/>
      <c r="BF2458" s="174"/>
      <c r="BG2458" s="174"/>
      <c r="BH2458" s="174"/>
      <c r="BI2458" s="174"/>
      <c r="BJ2458" s="174"/>
      <c r="BK2458" s="174"/>
      <c r="BL2458" s="174"/>
      <c r="BM2458" s="174"/>
      <c r="BN2458" s="174"/>
      <c r="BO2458" s="174"/>
      <c r="BP2458" s="174"/>
      <c r="BQ2458" s="174"/>
      <c r="BR2458" s="174"/>
      <c r="BS2458" s="174"/>
      <c r="BT2458" s="174"/>
    </row>
    <row r="2459" spans="1:72" s="177" customFormat="1">
      <c r="A2459" s="176"/>
      <c r="B2459" s="176"/>
      <c r="C2459" s="178"/>
      <c r="D2459" s="176"/>
      <c r="E2459" s="174"/>
      <c r="F2459" s="174"/>
      <c r="G2459" s="174"/>
      <c r="H2459" s="174"/>
      <c r="I2459" s="174"/>
      <c r="J2459" s="174"/>
      <c r="K2459" s="174"/>
      <c r="L2459" s="174"/>
      <c r="M2459" s="174"/>
      <c r="N2459" s="174"/>
      <c r="O2459" s="174"/>
      <c r="P2459" s="174"/>
      <c r="Q2459" s="174"/>
      <c r="R2459" s="174"/>
      <c r="S2459" s="174"/>
      <c r="T2459" s="174"/>
      <c r="U2459" s="174"/>
      <c r="V2459" s="174"/>
      <c r="W2459" s="174"/>
      <c r="X2459" s="174"/>
      <c r="Y2459" s="174"/>
      <c r="Z2459" s="174"/>
      <c r="AA2459" s="174"/>
      <c r="AB2459" s="174"/>
      <c r="AC2459" s="174"/>
      <c r="AD2459" s="174"/>
      <c r="AE2459" s="174"/>
      <c r="AF2459" s="174"/>
      <c r="AG2459" s="174"/>
      <c r="AH2459" s="174"/>
      <c r="AI2459" s="174"/>
      <c r="AJ2459" s="174"/>
      <c r="AK2459" s="174"/>
      <c r="AL2459" s="174"/>
      <c r="AM2459" s="174"/>
      <c r="AN2459" s="174"/>
      <c r="AO2459" s="174"/>
      <c r="AP2459" s="174"/>
      <c r="AQ2459" s="174"/>
      <c r="AR2459" s="174"/>
      <c r="AS2459" s="174"/>
      <c r="AT2459" s="174"/>
      <c r="AU2459" s="174"/>
      <c r="AV2459" s="174"/>
      <c r="AW2459" s="174"/>
      <c r="AX2459" s="174"/>
      <c r="AY2459" s="174"/>
      <c r="AZ2459" s="174"/>
      <c r="BA2459" s="174"/>
      <c r="BB2459" s="174"/>
      <c r="BC2459" s="174"/>
      <c r="BD2459" s="174"/>
      <c r="BE2459" s="174"/>
      <c r="BF2459" s="174"/>
      <c r="BG2459" s="174"/>
      <c r="BH2459" s="174"/>
      <c r="BI2459" s="174"/>
      <c r="BJ2459" s="174"/>
      <c r="BK2459" s="174"/>
      <c r="BL2459" s="174"/>
      <c r="BM2459" s="174"/>
      <c r="BN2459" s="174"/>
      <c r="BO2459" s="174"/>
      <c r="BP2459" s="174"/>
      <c r="BQ2459" s="174"/>
      <c r="BR2459" s="174"/>
      <c r="BS2459" s="174"/>
      <c r="BT2459" s="174"/>
    </row>
    <row r="2460" spans="1:72" s="177" customFormat="1">
      <c r="A2460" s="176"/>
      <c r="B2460" s="176"/>
      <c r="C2460" s="178"/>
      <c r="D2460" s="176"/>
      <c r="E2460" s="174"/>
      <c r="F2460" s="174"/>
      <c r="G2460" s="174"/>
      <c r="H2460" s="174"/>
      <c r="I2460" s="174"/>
      <c r="J2460" s="174"/>
      <c r="K2460" s="174"/>
      <c r="L2460" s="174"/>
      <c r="M2460" s="174"/>
      <c r="N2460" s="174"/>
      <c r="O2460" s="174"/>
      <c r="P2460" s="174"/>
      <c r="Q2460" s="174"/>
      <c r="R2460" s="174"/>
      <c r="S2460" s="174"/>
      <c r="T2460" s="174"/>
      <c r="U2460" s="174"/>
      <c r="V2460" s="174"/>
      <c r="W2460" s="174"/>
      <c r="X2460" s="174"/>
      <c r="Y2460" s="174"/>
      <c r="Z2460" s="174"/>
      <c r="AA2460" s="174"/>
      <c r="AB2460" s="174"/>
      <c r="AC2460" s="174"/>
      <c r="AD2460" s="174"/>
      <c r="AE2460" s="174"/>
      <c r="AF2460" s="174"/>
      <c r="AG2460" s="174"/>
      <c r="AH2460" s="174"/>
      <c r="AI2460" s="174"/>
      <c r="AJ2460" s="174"/>
      <c r="AK2460" s="174"/>
      <c r="AL2460" s="174"/>
      <c r="AM2460" s="174"/>
      <c r="AN2460" s="174"/>
      <c r="AO2460" s="174"/>
      <c r="AP2460" s="174"/>
      <c r="AQ2460" s="174"/>
      <c r="AR2460" s="174"/>
      <c r="AS2460" s="174"/>
      <c r="AT2460" s="174"/>
      <c r="AU2460" s="174"/>
      <c r="AV2460" s="174"/>
      <c r="AW2460" s="174"/>
      <c r="AX2460" s="174"/>
      <c r="AY2460" s="174"/>
      <c r="AZ2460" s="174"/>
      <c r="BA2460" s="174"/>
      <c r="BB2460" s="174"/>
      <c r="BC2460" s="174"/>
      <c r="BD2460" s="174"/>
      <c r="BE2460" s="174"/>
      <c r="BF2460" s="174"/>
      <c r="BG2460" s="174"/>
      <c r="BH2460" s="174"/>
      <c r="BI2460" s="174"/>
      <c r="BJ2460" s="174"/>
      <c r="BK2460" s="174"/>
      <c r="BL2460" s="174"/>
      <c r="BM2460" s="174"/>
      <c r="BN2460" s="174"/>
      <c r="BO2460" s="174"/>
      <c r="BP2460" s="174"/>
      <c r="BQ2460" s="174"/>
      <c r="BR2460" s="174"/>
      <c r="BS2460" s="174"/>
      <c r="BT2460" s="174"/>
    </row>
    <row r="2461" spans="1:72" s="177" customFormat="1">
      <c r="A2461" s="176"/>
      <c r="B2461" s="176"/>
      <c r="C2461" s="178"/>
      <c r="D2461" s="176"/>
      <c r="E2461" s="174"/>
      <c r="F2461" s="174"/>
      <c r="G2461" s="174"/>
      <c r="H2461" s="174"/>
      <c r="I2461" s="174"/>
      <c r="J2461" s="174"/>
      <c r="K2461" s="174"/>
      <c r="L2461" s="174"/>
      <c r="M2461" s="174"/>
      <c r="N2461" s="174"/>
      <c r="O2461" s="174"/>
      <c r="P2461" s="174"/>
      <c r="Q2461" s="174"/>
      <c r="R2461" s="174"/>
      <c r="S2461" s="174"/>
      <c r="T2461" s="174"/>
      <c r="U2461" s="174"/>
      <c r="V2461" s="174"/>
      <c r="W2461" s="174"/>
      <c r="X2461" s="174"/>
      <c r="Y2461" s="174"/>
      <c r="Z2461" s="174"/>
      <c r="AA2461" s="174"/>
      <c r="AB2461" s="174"/>
      <c r="AC2461" s="174"/>
      <c r="AD2461" s="174"/>
      <c r="AE2461" s="174"/>
      <c r="AF2461" s="174"/>
      <c r="AG2461" s="174"/>
      <c r="AH2461" s="174"/>
      <c r="AI2461" s="174"/>
      <c r="AJ2461" s="174"/>
      <c r="AK2461" s="174"/>
      <c r="AL2461" s="174"/>
      <c r="AM2461" s="174"/>
      <c r="AN2461" s="174"/>
      <c r="AO2461" s="174"/>
      <c r="AP2461" s="174"/>
      <c r="AQ2461" s="174"/>
      <c r="AR2461" s="174"/>
      <c r="AS2461" s="174"/>
      <c r="AT2461" s="174"/>
      <c r="AU2461" s="174"/>
      <c r="AV2461" s="174"/>
      <c r="AW2461" s="174"/>
      <c r="AX2461" s="174"/>
      <c r="AY2461" s="174"/>
      <c r="AZ2461" s="174"/>
      <c r="BA2461" s="174"/>
      <c r="BB2461" s="174"/>
      <c r="BC2461" s="174"/>
      <c r="BD2461" s="174"/>
      <c r="BE2461" s="174"/>
      <c r="BF2461" s="174"/>
      <c r="BG2461" s="174"/>
      <c r="BH2461" s="174"/>
      <c r="BI2461" s="174"/>
      <c r="BJ2461" s="174"/>
      <c r="BK2461" s="174"/>
      <c r="BL2461" s="174"/>
      <c r="BM2461" s="174"/>
      <c r="BN2461" s="174"/>
      <c r="BO2461" s="174"/>
      <c r="BP2461" s="174"/>
      <c r="BQ2461" s="174"/>
      <c r="BR2461" s="174"/>
      <c r="BS2461" s="174"/>
      <c r="BT2461" s="174"/>
    </row>
    <row r="2462" spans="1:72" s="177" customFormat="1">
      <c r="A2462" s="176"/>
      <c r="B2462" s="176"/>
      <c r="C2462" s="178"/>
      <c r="D2462" s="176"/>
      <c r="E2462" s="174"/>
      <c r="F2462" s="174"/>
      <c r="G2462" s="174"/>
      <c r="H2462" s="174"/>
      <c r="I2462" s="174"/>
      <c r="J2462" s="174"/>
      <c r="K2462" s="174"/>
      <c r="L2462" s="174"/>
      <c r="M2462" s="174"/>
      <c r="N2462" s="174"/>
      <c r="O2462" s="174"/>
      <c r="P2462" s="174"/>
      <c r="Q2462" s="174"/>
      <c r="R2462" s="174"/>
      <c r="S2462" s="174"/>
      <c r="T2462" s="174"/>
      <c r="U2462" s="174"/>
      <c r="V2462" s="174"/>
      <c r="W2462" s="174"/>
      <c r="X2462" s="174"/>
      <c r="Y2462" s="174"/>
      <c r="Z2462" s="174"/>
      <c r="AA2462" s="174"/>
      <c r="AB2462" s="174"/>
      <c r="AC2462" s="174"/>
      <c r="AD2462" s="174"/>
      <c r="AE2462" s="174"/>
      <c r="AF2462" s="174"/>
      <c r="AG2462" s="174"/>
      <c r="AH2462" s="174"/>
      <c r="AI2462" s="174"/>
      <c r="AJ2462" s="174"/>
      <c r="AK2462" s="174"/>
      <c r="AL2462" s="174"/>
      <c r="AM2462" s="174"/>
      <c r="AN2462" s="174"/>
      <c r="AO2462" s="174"/>
      <c r="AP2462" s="174"/>
      <c r="AQ2462" s="174"/>
      <c r="AR2462" s="174"/>
      <c r="AS2462" s="174"/>
      <c r="AT2462" s="174"/>
      <c r="AU2462" s="174"/>
      <c r="AV2462" s="174"/>
      <c r="AW2462" s="174"/>
      <c r="AX2462" s="174"/>
      <c r="AY2462" s="174"/>
      <c r="AZ2462" s="174"/>
      <c r="BA2462" s="174"/>
      <c r="BB2462" s="174"/>
      <c r="BC2462" s="174"/>
      <c r="BD2462" s="174"/>
      <c r="BE2462" s="174"/>
      <c r="BF2462" s="174"/>
      <c r="BG2462" s="174"/>
      <c r="BH2462" s="174"/>
      <c r="BI2462" s="174"/>
      <c r="BJ2462" s="174"/>
      <c r="BK2462" s="174"/>
      <c r="BL2462" s="174"/>
      <c r="BM2462" s="174"/>
      <c r="BN2462" s="174"/>
      <c r="BO2462" s="174"/>
      <c r="BP2462" s="174"/>
      <c r="BQ2462" s="174"/>
      <c r="BR2462" s="174"/>
      <c r="BS2462" s="174"/>
      <c r="BT2462" s="174"/>
    </row>
    <row r="2463" spans="1:72" s="177" customFormat="1">
      <c r="A2463" s="176"/>
      <c r="B2463" s="176"/>
      <c r="C2463" s="178"/>
      <c r="D2463" s="176"/>
      <c r="E2463" s="174"/>
      <c r="F2463" s="174"/>
      <c r="G2463" s="174"/>
      <c r="H2463" s="174"/>
      <c r="I2463" s="174"/>
      <c r="J2463" s="174"/>
      <c r="K2463" s="174"/>
      <c r="L2463" s="174"/>
      <c r="M2463" s="174"/>
      <c r="N2463" s="174"/>
      <c r="O2463" s="174"/>
      <c r="P2463" s="174"/>
      <c r="Q2463" s="174"/>
      <c r="R2463" s="174"/>
      <c r="S2463" s="174"/>
      <c r="T2463" s="174"/>
      <c r="U2463" s="174"/>
      <c r="V2463" s="174"/>
      <c r="W2463" s="174"/>
      <c r="X2463" s="174"/>
      <c r="Y2463" s="174"/>
      <c r="Z2463" s="174"/>
      <c r="AA2463" s="174"/>
      <c r="AB2463" s="174"/>
      <c r="AC2463" s="174"/>
      <c r="AD2463" s="174"/>
      <c r="AE2463" s="174"/>
      <c r="AF2463" s="174"/>
      <c r="AG2463" s="174"/>
      <c r="AH2463" s="174"/>
      <c r="AI2463" s="174"/>
      <c r="AJ2463" s="174"/>
      <c r="AK2463" s="174"/>
      <c r="AL2463" s="174"/>
      <c r="AM2463" s="174"/>
      <c r="AN2463" s="174"/>
      <c r="AO2463" s="174"/>
      <c r="AP2463" s="174"/>
      <c r="AQ2463" s="174"/>
      <c r="AR2463" s="174"/>
      <c r="AS2463" s="174"/>
      <c r="AT2463" s="174"/>
      <c r="AU2463" s="174"/>
      <c r="AV2463" s="174"/>
      <c r="AW2463" s="174"/>
      <c r="AX2463" s="174"/>
      <c r="AY2463" s="174"/>
      <c r="AZ2463" s="174"/>
      <c r="BA2463" s="174"/>
      <c r="BB2463" s="174"/>
      <c r="BC2463" s="174"/>
      <c r="BD2463" s="174"/>
      <c r="BE2463" s="174"/>
      <c r="BF2463" s="174"/>
      <c r="BG2463" s="174"/>
      <c r="BH2463" s="174"/>
      <c r="BI2463" s="174"/>
      <c r="BJ2463" s="174"/>
      <c r="BK2463" s="174"/>
      <c r="BL2463" s="174"/>
      <c r="BM2463" s="174"/>
      <c r="BN2463" s="174"/>
      <c r="BO2463" s="174"/>
      <c r="BP2463" s="174"/>
      <c r="BQ2463" s="174"/>
      <c r="BR2463" s="174"/>
      <c r="BS2463" s="174"/>
      <c r="BT2463" s="174"/>
    </row>
    <row r="2464" spans="1:72" s="177" customFormat="1">
      <c r="A2464" s="176"/>
      <c r="B2464" s="176"/>
      <c r="C2464" s="178"/>
      <c r="D2464" s="176"/>
      <c r="E2464" s="174"/>
      <c r="F2464" s="174"/>
      <c r="G2464" s="174"/>
      <c r="H2464" s="174"/>
      <c r="I2464" s="174"/>
      <c r="J2464" s="174"/>
      <c r="K2464" s="174"/>
      <c r="L2464" s="174"/>
      <c r="M2464" s="174"/>
      <c r="N2464" s="174"/>
      <c r="O2464" s="174"/>
      <c r="P2464" s="174"/>
      <c r="Q2464" s="174"/>
      <c r="R2464" s="174"/>
      <c r="S2464" s="174"/>
      <c r="T2464" s="174"/>
      <c r="U2464" s="174"/>
      <c r="V2464" s="174"/>
      <c r="W2464" s="174"/>
      <c r="X2464" s="174"/>
      <c r="Y2464" s="174"/>
      <c r="Z2464" s="174"/>
      <c r="AA2464" s="174"/>
      <c r="AB2464" s="174"/>
      <c r="AC2464" s="174"/>
      <c r="AD2464" s="174"/>
      <c r="AE2464" s="174"/>
      <c r="AF2464" s="174"/>
      <c r="AG2464" s="174"/>
      <c r="AH2464" s="174"/>
      <c r="AI2464" s="174"/>
      <c r="AJ2464" s="174"/>
      <c r="AK2464" s="174"/>
      <c r="AL2464" s="174"/>
      <c r="AM2464" s="174"/>
      <c r="AN2464" s="174"/>
      <c r="AO2464" s="174"/>
      <c r="AP2464" s="174"/>
      <c r="AQ2464" s="174"/>
      <c r="AR2464" s="174"/>
      <c r="AS2464" s="174"/>
      <c r="AT2464" s="174"/>
      <c r="AU2464" s="174"/>
      <c r="AV2464" s="174"/>
      <c r="AW2464" s="174"/>
      <c r="AX2464" s="174"/>
      <c r="AY2464" s="174"/>
      <c r="AZ2464" s="174"/>
      <c r="BA2464" s="174"/>
      <c r="BB2464" s="174"/>
      <c r="BC2464" s="174"/>
      <c r="BD2464" s="174"/>
      <c r="BE2464" s="174"/>
      <c r="BF2464" s="174"/>
      <c r="BG2464" s="174"/>
      <c r="BH2464" s="174"/>
      <c r="BI2464" s="174"/>
      <c r="BJ2464" s="174"/>
      <c r="BK2464" s="174"/>
      <c r="BL2464" s="174"/>
      <c r="BM2464" s="174"/>
      <c r="BN2464" s="174"/>
      <c r="BO2464" s="174"/>
      <c r="BP2464" s="174"/>
      <c r="BQ2464" s="174"/>
      <c r="BR2464" s="174"/>
      <c r="BS2464" s="174"/>
      <c r="BT2464" s="174"/>
    </row>
    <row r="2465" spans="1:72" s="177" customFormat="1">
      <c r="A2465" s="176"/>
      <c r="B2465" s="176"/>
      <c r="C2465" s="178"/>
      <c r="D2465" s="176"/>
      <c r="E2465" s="174"/>
      <c r="F2465" s="174"/>
      <c r="G2465" s="174"/>
      <c r="H2465" s="174"/>
      <c r="I2465" s="174"/>
      <c r="J2465" s="174"/>
      <c r="K2465" s="174"/>
      <c r="L2465" s="174"/>
      <c r="M2465" s="174"/>
      <c r="N2465" s="174"/>
      <c r="O2465" s="174"/>
      <c r="P2465" s="174"/>
      <c r="Q2465" s="174"/>
      <c r="R2465" s="174"/>
      <c r="S2465" s="174"/>
      <c r="T2465" s="174"/>
      <c r="U2465" s="174"/>
      <c r="V2465" s="174"/>
      <c r="W2465" s="174"/>
      <c r="X2465" s="174"/>
      <c r="Y2465" s="174"/>
      <c r="Z2465" s="174"/>
      <c r="AA2465" s="174"/>
      <c r="AB2465" s="174"/>
      <c r="AC2465" s="174"/>
      <c r="AD2465" s="174"/>
      <c r="AE2465" s="174"/>
      <c r="AF2465" s="174"/>
      <c r="AG2465" s="174"/>
      <c r="AH2465" s="174"/>
      <c r="AI2465" s="174"/>
      <c r="AJ2465" s="174"/>
      <c r="AK2465" s="174"/>
      <c r="AL2465" s="174"/>
      <c r="AM2465" s="174"/>
      <c r="AN2465" s="174"/>
      <c r="AO2465" s="174"/>
      <c r="AP2465" s="174"/>
      <c r="AQ2465" s="174"/>
      <c r="AR2465" s="174"/>
      <c r="AS2465" s="174"/>
      <c r="AT2465" s="174"/>
      <c r="AU2465" s="174"/>
      <c r="AV2465" s="174"/>
      <c r="AW2465" s="174"/>
      <c r="AX2465" s="174"/>
      <c r="AY2465" s="174"/>
      <c r="AZ2465" s="174"/>
      <c r="BA2465" s="174"/>
      <c r="BB2465" s="174"/>
      <c r="BC2465" s="174"/>
      <c r="BD2465" s="174"/>
      <c r="BE2465" s="174"/>
      <c r="BF2465" s="174"/>
      <c r="BG2465" s="174"/>
      <c r="BH2465" s="174"/>
      <c r="BI2465" s="174"/>
      <c r="BJ2465" s="174"/>
      <c r="BK2465" s="174"/>
      <c r="BL2465" s="174"/>
      <c r="BM2465" s="174"/>
      <c r="BN2465" s="174"/>
      <c r="BO2465" s="174"/>
      <c r="BP2465" s="174"/>
      <c r="BQ2465" s="174"/>
      <c r="BR2465" s="174"/>
      <c r="BS2465" s="174"/>
      <c r="BT2465" s="174"/>
    </row>
    <row r="2466" spans="1:72" s="177" customFormat="1">
      <c r="A2466" s="176"/>
      <c r="B2466" s="176"/>
      <c r="C2466" s="178"/>
      <c r="D2466" s="176"/>
      <c r="E2466" s="174"/>
      <c r="F2466" s="174"/>
      <c r="G2466" s="174"/>
      <c r="H2466" s="174"/>
      <c r="I2466" s="174"/>
      <c r="J2466" s="174"/>
      <c r="K2466" s="174"/>
      <c r="L2466" s="174"/>
      <c r="M2466" s="174"/>
      <c r="N2466" s="174"/>
      <c r="O2466" s="174"/>
      <c r="P2466" s="174"/>
      <c r="Q2466" s="174"/>
      <c r="R2466" s="174"/>
      <c r="S2466" s="174"/>
      <c r="T2466" s="174"/>
      <c r="U2466" s="174"/>
      <c r="V2466" s="174"/>
      <c r="W2466" s="174"/>
      <c r="X2466" s="174"/>
      <c r="Y2466" s="174"/>
      <c r="Z2466" s="174"/>
      <c r="AA2466" s="174"/>
      <c r="AB2466" s="174"/>
      <c r="AC2466" s="174"/>
      <c r="AD2466" s="174"/>
      <c r="AE2466" s="174"/>
      <c r="AF2466" s="174"/>
      <c r="AG2466" s="174"/>
      <c r="AH2466" s="174"/>
      <c r="AI2466" s="174"/>
      <c r="AJ2466" s="174"/>
      <c r="AK2466" s="174"/>
      <c r="AL2466" s="174"/>
      <c r="AM2466" s="174"/>
      <c r="AN2466" s="174"/>
      <c r="AO2466" s="174"/>
      <c r="AP2466" s="174"/>
      <c r="AQ2466" s="174"/>
      <c r="AR2466" s="174"/>
      <c r="AS2466" s="174"/>
      <c r="AT2466" s="174"/>
      <c r="AU2466" s="174"/>
      <c r="AV2466" s="174"/>
      <c r="AW2466" s="174"/>
      <c r="AX2466" s="174"/>
      <c r="AY2466" s="174"/>
      <c r="AZ2466" s="174"/>
      <c r="BA2466" s="174"/>
      <c r="BB2466" s="174"/>
      <c r="BC2466" s="174"/>
      <c r="BD2466" s="174"/>
      <c r="BE2466" s="174"/>
      <c r="BF2466" s="174"/>
      <c r="BG2466" s="174"/>
      <c r="BH2466" s="174"/>
      <c r="BI2466" s="174"/>
      <c r="BJ2466" s="174"/>
      <c r="BK2466" s="174"/>
      <c r="BL2466" s="174"/>
      <c r="BM2466" s="174"/>
      <c r="BN2466" s="174"/>
      <c r="BO2466" s="174"/>
      <c r="BP2466" s="174"/>
      <c r="BQ2466" s="174"/>
      <c r="BR2466" s="174"/>
      <c r="BS2466" s="174"/>
      <c r="BT2466" s="174"/>
    </row>
    <row r="2467" spans="1:72" s="177" customFormat="1">
      <c r="A2467" s="176"/>
      <c r="B2467" s="176"/>
      <c r="C2467" s="178"/>
      <c r="D2467" s="176"/>
      <c r="E2467" s="174"/>
      <c r="F2467" s="174"/>
      <c r="G2467" s="174"/>
      <c r="H2467" s="174"/>
      <c r="I2467" s="174"/>
      <c r="J2467" s="174"/>
      <c r="K2467" s="174"/>
      <c r="L2467" s="174"/>
      <c r="M2467" s="174"/>
      <c r="N2467" s="174"/>
      <c r="O2467" s="174"/>
      <c r="P2467" s="174"/>
      <c r="Q2467" s="174"/>
      <c r="R2467" s="174"/>
      <c r="S2467" s="174"/>
      <c r="T2467" s="174"/>
      <c r="U2467" s="174"/>
      <c r="V2467" s="174"/>
      <c r="W2467" s="174"/>
      <c r="X2467" s="174"/>
      <c r="Y2467" s="174"/>
      <c r="Z2467" s="174"/>
      <c r="AA2467" s="174"/>
      <c r="AB2467" s="174"/>
      <c r="AC2467" s="174"/>
      <c r="AD2467" s="174"/>
      <c r="AE2467" s="174"/>
      <c r="AF2467" s="174"/>
      <c r="AG2467" s="174"/>
      <c r="AH2467" s="174"/>
      <c r="AI2467" s="174"/>
      <c r="AJ2467" s="174"/>
      <c r="AK2467" s="174"/>
      <c r="AL2467" s="174"/>
      <c r="AM2467" s="174"/>
      <c r="AN2467" s="174"/>
      <c r="AO2467" s="174"/>
      <c r="AP2467" s="174"/>
      <c r="AQ2467" s="174"/>
      <c r="AR2467" s="174"/>
      <c r="AS2467" s="174"/>
      <c r="AT2467" s="174"/>
      <c r="AU2467" s="174"/>
      <c r="AV2467" s="174"/>
      <c r="AW2467" s="174"/>
      <c r="AX2467" s="174"/>
      <c r="AY2467" s="174"/>
      <c r="AZ2467" s="174"/>
      <c r="BA2467" s="174"/>
      <c r="BB2467" s="174"/>
      <c r="BC2467" s="174"/>
      <c r="BD2467" s="174"/>
      <c r="BE2467" s="174"/>
      <c r="BF2467" s="174"/>
      <c r="BG2467" s="174"/>
      <c r="BH2467" s="174"/>
      <c r="BI2467" s="174"/>
      <c r="BJ2467" s="174"/>
      <c r="BK2467" s="174"/>
      <c r="BL2467" s="174"/>
      <c r="BM2467" s="174"/>
      <c r="BN2467" s="174"/>
      <c r="BO2467" s="174"/>
      <c r="BP2467" s="174"/>
      <c r="BQ2467" s="174"/>
      <c r="BR2467" s="174"/>
      <c r="BS2467" s="174"/>
      <c r="BT2467" s="174"/>
    </row>
    <row r="2468" spans="1:72" s="177" customFormat="1">
      <c r="A2468" s="176"/>
      <c r="B2468" s="176"/>
      <c r="C2468" s="178"/>
      <c r="D2468" s="176"/>
      <c r="E2468" s="174"/>
      <c r="F2468" s="174"/>
      <c r="G2468" s="174"/>
      <c r="H2468" s="174"/>
      <c r="I2468" s="174"/>
      <c r="J2468" s="174"/>
      <c r="K2468" s="174"/>
      <c r="L2468" s="174"/>
      <c r="M2468" s="174"/>
      <c r="N2468" s="174"/>
      <c r="O2468" s="174"/>
      <c r="P2468" s="174"/>
      <c r="Q2468" s="174"/>
      <c r="R2468" s="174"/>
      <c r="S2468" s="174"/>
      <c r="T2468" s="174"/>
      <c r="U2468" s="174"/>
      <c r="V2468" s="174"/>
      <c r="W2468" s="174"/>
      <c r="X2468" s="174"/>
      <c r="Y2468" s="174"/>
      <c r="Z2468" s="174"/>
      <c r="AA2468" s="174"/>
      <c r="AB2468" s="174"/>
      <c r="AC2468" s="174"/>
      <c r="AD2468" s="174"/>
      <c r="AE2468" s="174"/>
      <c r="AF2468" s="174"/>
      <c r="AG2468" s="174"/>
      <c r="AH2468" s="174"/>
      <c r="AI2468" s="174"/>
      <c r="AJ2468" s="174"/>
      <c r="AK2468" s="174"/>
      <c r="AL2468" s="174"/>
      <c r="AM2468" s="174"/>
      <c r="AN2468" s="174"/>
      <c r="AO2468" s="174"/>
      <c r="AP2468" s="174"/>
      <c r="AQ2468" s="174"/>
      <c r="AR2468" s="174"/>
      <c r="AS2468" s="174"/>
      <c r="AT2468" s="174"/>
      <c r="AU2468" s="174"/>
      <c r="AV2468" s="174"/>
      <c r="AW2468" s="174"/>
      <c r="AX2468" s="174"/>
      <c r="AY2468" s="174"/>
      <c r="AZ2468" s="174"/>
      <c r="BA2468" s="174"/>
      <c r="BB2468" s="174"/>
      <c r="BC2468" s="174"/>
      <c r="BD2468" s="174"/>
      <c r="BE2468" s="174"/>
      <c r="BF2468" s="174"/>
      <c r="BG2468" s="174"/>
      <c r="BH2468" s="174"/>
      <c r="BI2468" s="174"/>
      <c r="BJ2468" s="174"/>
      <c r="BK2468" s="174"/>
      <c r="BL2468" s="174"/>
      <c r="BM2468" s="174"/>
      <c r="BN2468" s="174"/>
      <c r="BO2468" s="174"/>
      <c r="BP2468" s="174"/>
      <c r="BQ2468" s="174"/>
      <c r="BR2468" s="174"/>
      <c r="BS2468" s="174"/>
      <c r="BT2468" s="174"/>
    </row>
    <row r="2469" spans="1:72" s="177" customFormat="1">
      <c r="A2469" s="176"/>
      <c r="B2469" s="176"/>
      <c r="C2469" s="178"/>
      <c r="D2469" s="176"/>
      <c r="E2469" s="174"/>
      <c r="F2469" s="174"/>
      <c r="G2469" s="174"/>
      <c r="H2469" s="174"/>
      <c r="I2469" s="174"/>
      <c r="J2469" s="174"/>
      <c r="K2469" s="174"/>
      <c r="L2469" s="174"/>
      <c r="M2469" s="174"/>
      <c r="N2469" s="174"/>
      <c r="O2469" s="174"/>
      <c r="P2469" s="174"/>
      <c r="Q2469" s="174"/>
      <c r="R2469" s="174"/>
      <c r="S2469" s="174"/>
      <c r="T2469" s="174"/>
      <c r="U2469" s="174"/>
      <c r="V2469" s="174"/>
      <c r="W2469" s="174"/>
      <c r="X2469" s="174"/>
      <c r="Y2469" s="174"/>
      <c r="Z2469" s="174"/>
      <c r="AA2469" s="174"/>
      <c r="AB2469" s="174"/>
      <c r="AC2469" s="174"/>
      <c r="AD2469" s="174"/>
      <c r="AE2469" s="174"/>
      <c r="AF2469" s="174"/>
      <c r="AG2469" s="174"/>
      <c r="AH2469" s="174"/>
      <c r="AI2469" s="174"/>
      <c r="AJ2469" s="174"/>
      <c r="AK2469" s="174"/>
      <c r="AL2469" s="174"/>
      <c r="AM2469" s="174"/>
      <c r="AN2469" s="174"/>
      <c r="AO2469" s="174"/>
      <c r="AP2469" s="174"/>
      <c r="AQ2469" s="174"/>
      <c r="AR2469" s="174"/>
      <c r="AS2469" s="174"/>
      <c r="AT2469" s="174"/>
      <c r="AU2469" s="174"/>
      <c r="AV2469" s="174"/>
      <c r="AW2469" s="174"/>
      <c r="AX2469" s="174"/>
      <c r="AY2469" s="174"/>
      <c r="AZ2469" s="174"/>
      <c r="BA2469" s="174"/>
      <c r="BB2469" s="174"/>
      <c r="BC2469" s="174"/>
      <c r="BD2469" s="174"/>
      <c r="BE2469" s="174"/>
      <c r="BF2469" s="174"/>
      <c r="BG2469" s="174"/>
      <c r="BH2469" s="174"/>
      <c r="BI2469" s="174"/>
      <c r="BJ2469" s="174"/>
      <c r="BK2469" s="174"/>
      <c r="BL2469" s="174"/>
      <c r="BM2469" s="174"/>
      <c r="BN2469" s="174"/>
      <c r="BO2469" s="174"/>
      <c r="BP2469" s="174"/>
      <c r="BQ2469" s="174"/>
      <c r="BR2469" s="174"/>
      <c r="BS2469" s="174"/>
      <c r="BT2469" s="174"/>
    </row>
    <row r="2470" spans="1:72" s="177" customFormat="1">
      <c r="A2470" s="176"/>
      <c r="B2470" s="176"/>
      <c r="C2470" s="178"/>
      <c r="D2470" s="176"/>
      <c r="E2470" s="174"/>
      <c r="F2470" s="174"/>
      <c r="G2470" s="174"/>
      <c r="H2470" s="174"/>
      <c r="I2470" s="174"/>
      <c r="J2470" s="174"/>
      <c r="K2470" s="174"/>
      <c r="L2470" s="174"/>
      <c r="M2470" s="174"/>
      <c r="N2470" s="174"/>
      <c r="O2470" s="174"/>
      <c r="P2470" s="174"/>
      <c r="Q2470" s="174"/>
      <c r="R2470" s="174"/>
      <c r="S2470" s="174"/>
      <c r="T2470" s="174"/>
      <c r="U2470" s="174"/>
      <c r="V2470" s="174"/>
      <c r="W2470" s="174"/>
      <c r="X2470" s="174"/>
      <c r="Y2470" s="174"/>
      <c r="Z2470" s="174"/>
      <c r="AA2470" s="174"/>
      <c r="AB2470" s="174"/>
      <c r="AC2470" s="174"/>
      <c r="AD2470" s="174"/>
      <c r="AE2470" s="174"/>
      <c r="AF2470" s="174"/>
      <c r="AG2470" s="174"/>
      <c r="AH2470" s="174"/>
      <c r="AI2470" s="174"/>
      <c r="AJ2470" s="174"/>
      <c r="AK2470" s="174"/>
      <c r="AL2470" s="174"/>
      <c r="AM2470" s="174"/>
      <c r="AN2470" s="174"/>
      <c r="AO2470" s="174"/>
      <c r="AP2470" s="174"/>
      <c r="AQ2470" s="174"/>
      <c r="AR2470" s="174"/>
      <c r="AS2470" s="174"/>
      <c r="AT2470" s="174"/>
      <c r="AU2470" s="174"/>
      <c r="AV2470" s="174"/>
      <c r="AW2470" s="174"/>
      <c r="AX2470" s="174"/>
      <c r="AY2470" s="174"/>
      <c r="AZ2470" s="174"/>
      <c r="BA2470" s="174"/>
      <c r="BB2470" s="174"/>
      <c r="BC2470" s="174"/>
      <c r="BD2470" s="174"/>
      <c r="BE2470" s="174"/>
      <c r="BF2470" s="174"/>
      <c r="BG2470" s="174"/>
      <c r="BH2470" s="174"/>
      <c r="BI2470" s="174"/>
      <c r="BJ2470" s="174"/>
      <c r="BK2470" s="174"/>
      <c r="BL2470" s="174"/>
      <c r="BM2470" s="174"/>
      <c r="BN2470" s="174"/>
      <c r="BO2470" s="174"/>
      <c r="BP2470" s="174"/>
      <c r="BQ2470" s="174"/>
      <c r="BR2470" s="174"/>
      <c r="BS2470" s="174"/>
      <c r="BT2470" s="174"/>
    </row>
    <row r="2471" spans="1:72" s="177" customFormat="1">
      <c r="A2471" s="176"/>
      <c r="B2471" s="176"/>
      <c r="C2471" s="178"/>
      <c r="D2471" s="176"/>
      <c r="E2471" s="174"/>
      <c r="F2471" s="174"/>
      <c r="G2471" s="174"/>
      <c r="H2471" s="174"/>
      <c r="I2471" s="174"/>
      <c r="J2471" s="174"/>
      <c r="K2471" s="174"/>
      <c r="L2471" s="174"/>
      <c r="M2471" s="174"/>
      <c r="N2471" s="174"/>
      <c r="O2471" s="174"/>
      <c r="P2471" s="174"/>
      <c r="Q2471" s="174"/>
      <c r="R2471" s="174"/>
      <c r="S2471" s="174"/>
      <c r="T2471" s="174"/>
      <c r="U2471" s="174"/>
      <c r="V2471" s="174"/>
      <c r="W2471" s="174"/>
      <c r="X2471" s="174"/>
      <c r="Y2471" s="174"/>
      <c r="Z2471" s="174"/>
      <c r="AA2471" s="174"/>
      <c r="AB2471" s="174"/>
      <c r="AC2471" s="174"/>
      <c r="AD2471" s="174"/>
      <c r="AE2471" s="174"/>
      <c r="AF2471" s="174"/>
      <c r="AG2471" s="174"/>
      <c r="AH2471" s="174"/>
      <c r="AI2471" s="174"/>
      <c r="AJ2471" s="174"/>
      <c r="AK2471" s="174"/>
      <c r="AL2471" s="174"/>
      <c r="AM2471" s="174"/>
      <c r="AN2471" s="174"/>
      <c r="AO2471" s="174"/>
      <c r="AP2471" s="174"/>
      <c r="AQ2471" s="174"/>
      <c r="AR2471" s="174"/>
      <c r="AS2471" s="174"/>
      <c r="AT2471" s="174"/>
      <c r="AU2471" s="174"/>
      <c r="AV2471" s="174"/>
      <c r="AW2471" s="174"/>
      <c r="AX2471" s="174"/>
      <c r="AY2471" s="174"/>
      <c r="AZ2471" s="174"/>
      <c r="BA2471" s="174"/>
      <c r="BB2471" s="174"/>
      <c r="BC2471" s="174"/>
      <c r="BD2471" s="174"/>
      <c r="BE2471" s="174"/>
      <c r="BF2471" s="174"/>
      <c r="BG2471" s="174"/>
      <c r="BH2471" s="174"/>
      <c r="BI2471" s="174"/>
      <c r="BJ2471" s="174"/>
      <c r="BK2471" s="174"/>
      <c r="BL2471" s="174"/>
      <c r="BM2471" s="174"/>
      <c r="BN2471" s="174"/>
      <c r="BO2471" s="174"/>
      <c r="BP2471" s="174"/>
      <c r="BQ2471" s="174"/>
      <c r="BR2471" s="174"/>
      <c r="BS2471" s="174"/>
      <c r="BT2471" s="174"/>
    </row>
    <row r="2472" spans="1:72" s="177" customFormat="1">
      <c r="A2472" s="176"/>
      <c r="B2472" s="176"/>
      <c r="C2472" s="178"/>
      <c r="D2472" s="176"/>
      <c r="E2472" s="174"/>
      <c r="F2472" s="174"/>
      <c r="G2472" s="174"/>
      <c r="H2472" s="174"/>
      <c r="I2472" s="174"/>
      <c r="J2472" s="174"/>
      <c r="K2472" s="174"/>
      <c r="L2472" s="174"/>
      <c r="M2472" s="174"/>
      <c r="N2472" s="174"/>
      <c r="O2472" s="174"/>
      <c r="P2472" s="174"/>
      <c r="Q2472" s="174"/>
      <c r="R2472" s="174"/>
      <c r="S2472" s="174"/>
      <c r="T2472" s="174"/>
      <c r="U2472" s="174"/>
      <c r="V2472" s="174"/>
      <c r="W2472" s="174"/>
      <c r="X2472" s="174"/>
      <c r="Y2472" s="174"/>
      <c r="Z2472" s="174"/>
      <c r="AA2472" s="174"/>
      <c r="AB2472" s="174"/>
      <c r="AC2472" s="174"/>
      <c r="AD2472" s="174"/>
      <c r="AE2472" s="174"/>
      <c r="AF2472" s="174"/>
      <c r="AG2472" s="174"/>
      <c r="AH2472" s="174"/>
      <c r="AI2472" s="174"/>
      <c r="AJ2472" s="174"/>
      <c r="AK2472" s="174"/>
      <c r="AL2472" s="174"/>
      <c r="AM2472" s="174"/>
      <c r="AN2472" s="174"/>
      <c r="AO2472" s="174"/>
      <c r="AP2472" s="174"/>
      <c r="AQ2472" s="174"/>
      <c r="AR2472" s="174"/>
      <c r="AS2472" s="174"/>
      <c r="AT2472" s="174"/>
      <c r="AU2472" s="174"/>
      <c r="AV2472" s="174"/>
      <c r="AW2472" s="174"/>
      <c r="AX2472" s="174"/>
      <c r="AY2472" s="174"/>
      <c r="AZ2472" s="174"/>
      <c r="BA2472" s="174"/>
      <c r="BB2472" s="174"/>
      <c r="BC2472" s="174"/>
      <c r="BD2472" s="174"/>
      <c r="BE2472" s="174"/>
      <c r="BF2472" s="174"/>
      <c r="BG2472" s="174"/>
      <c r="BH2472" s="174"/>
      <c r="BI2472" s="174"/>
      <c r="BJ2472" s="174"/>
      <c r="BK2472" s="174"/>
      <c r="BL2472" s="174"/>
      <c r="BM2472" s="174"/>
      <c r="BN2472" s="174"/>
      <c r="BO2472" s="174"/>
      <c r="BP2472" s="174"/>
      <c r="BQ2472" s="174"/>
      <c r="BR2472" s="174"/>
      <c r="BS2472" s="174"/>
      <c r="BT2472" s="174"/>
    </row>
    <row r="2473" spans="1:72" s="177" customFormat="1">
      <c r="A2473" s="176"/>
      <c r="B2473" s="176"/>
      <c r="C2473" s="178"/>
      <c r="D2473" s="176"/>
      <c r="E2473" s="174"/>
      <c r="F2473" s="174"/>
      <c r="G2473" s="174"/>
      <c r="H2473" s="174"/>
      <c r="I2473" s="174"/>
      <c r="J2473" s="174"/>
      <c r="K2473" s="174"/>
      <c r="L2473" s="174"/>
      <c r="M2473" s="174"/>
      <c r="N2473" s="174"/>
      <c r="O2473" s="174"/>
      <c r="P2473" s="174"/>
      <c r="Q2473" s="174"/>
      <c r="R2473" s="174"/>
      <c r="S2473" s="174"/>
      <c r="T2473" s="174"/>
      <c r="U2473" s="174"/>
      <c r="V2473" s="174"/>
      <c r="W2473" s="174"/>
      <c r="X2473" s="174"/>
      <c r="Y2473" s="174"/>
      <c r="Z2473" s="174"/>
      <c r="AA2473" s="174"/>
      <c r="AB2473" s="174"/>
      <c r="AC2473" s="174"/>
      <c r="AD2473" s="174"/>
      <c r="AE2473" s="174"/>
      <c r="AF2473" s="174"/>
      <c r="AG2473" s="174"/>
      <c r="AH2473" s="174"/>
      <c r="AI2473" s="174"/>
      <c r="AJ2473" s="174"/>
      <c r="AK2473" s="174"/>
      <c r="AL2473" s="174"/>
      <c r="AM2473" s="174"/>
      <c r="AN2473" s="174"/>
      <c r="AO2473" s="174"/>
      <c r="AP2473" s="174"/>
      <c r="AQ2473" s="174"/>
      <c r="AR2473" s="174"/>
      <c r="AS2473" s="174"/>
      <c r="AT2473" s="174"/>
      <c r="AU2473" s="174"/>
      <c r="AV2473" s="174"/>
      <c r="AW2473" s="174"/>
      <c r="AX2473" s="174"/>
      <c r="AY2473" s="174"/>
      <c r="AZ2473" s="174"/>
      <c r="BA2473" s="174"/>
      <c r="BB2473" s="174"/>
      <c r="BC2473" s="174"/>
      <c r="BD2473" s="174"/>
      <c r="BE2473" s="174"/>
      <c r="BF2473" s="174"/>
      <c r="BG2473" s="174"/>
      <c r="BH2473" s="174"/>
      <c r="BI2473" s="174"/>
      <c r="BJ2473" s="174"/>
      <c r="BK2473" s="174"/>
      <c r="BL2473" s="174"/>
      <c r="BM2473" s="174"/>
      <c r="BN2473" s="174"/>
      <c r="BO2473" s="174"/>
      <c r="BP2473" s="174"/>
      <c r="BQ2473" s="174"/>
      <c r="BR2473" s="174"/>
      <c r="BS2473" s="174"/>
      <c r="BT2473" s="174"/>
    </row>
    <row r="2474" spans="1:72" s="177" customFormat="1">
      <c r="A2474" s="176"/>
      <c r="B2474" s="176"/>
      <c r="C2474" s="178"/>
      <c r="D2474" s="176"/>
      <c r="E2474" s="174"/>
      <c r="F2474" s="174"/>
      <c r="G2474" s="174"/>
      <c r="H2474" s="174"/>
      <c r="I2474" s="174"/>
      <c r="J2474" s="174"/>
      <c r="K2474" s="174"/>
      <c r="L2474" s="174"/>
      <c r="M2474" s="174"/>
      <c r="N2474" s="174"/>
      <c r="O2474" s="174"/>
      <c r="P2474" s="174"/>
      <c r="Q2474" s="174"/>
      <c r="R2474" s="174"/>
      <c r="S2474" s="174"/>
      <c r="T2474" s="174"/>
      <c r="U2474" s="174"/>
      <c r="V2474" s="174"/>
      <c r="W2474" s="174"/>
      <c r="X2474" s="174"/>
      <c r="Y2474" s="174"/>
      <c r="Z2474" s="174"/>
      <c r="AA2474" s="174"/>
      <c r="AB2474" s="174"/>
      <c r="AC2474" s="174"/>
      <c r="AD2474" s="174"/>
      <c r="AE2474" s="174"/>
      <c r="AF2474" s="174"/>
      <c r="AG2474" s="174"/>
      <c r="AH2474" s="174"/>
      <c r="AI2474" s="174"/>
      <c r="AJ2474" s="174"/>
      <c r="AK2474" s="174"/>
      <c r="AL2474" s="174"/>
      <c r="AM2474" s="174"/>
      <c r="AN2474" s="174"/>
      <c r="AO2474" s="174"/>
      <c r="AP2474" s="174"/>
      <c r="AQ2474" s="174"/>
      <c r="AR2474" s="174"/>
      <c r="AS2474" s="174"/>
      <c r="AT2474" s="174"/>
      <c r="AU2474" s="174"/>
      <c r="AV2474" s="174"/>
      <c r="AW2474" s="174"/>
      <c r="AX2474" s="174"/>
      <c r="AY2474" s="174"/>
      <c r="AZ2474" s="174"/>
      <c r="BA2474" s="174"/>
      <c r="BB2474" s="174"/>
      <c r="BC2474" s="174"/>
      <c r="BD2474" s="174"/>
      <c r="BE2474" s="174"/>
      <c r="BF2474" s="174"/>
      <c r="BG2474" s="174"/>
      <c r="BH2474" s="174"/>
      <c r="BI2474" s="174"/>
      <c r="BJ2474" s="174"/>
      <c r="BK2474" s="174"/>
      <c r="BL2474" s="174"/>
      <c r="BM2474" s="174"/>
      <c r="BN2474" s="174"/>
      <c r="BO2474" s="174"/>
      <c r="BP2474" s="174"/>
      <c r="BQ2474" s="174"/>
      <c r="BR2474" s="174"/>
      <c r="BS2474" s="174"/>
      <c r="BT2474" s="174"/>
    </row>
    <row r="2475" spans="1:72" s="177" customFormat="1">
      <c r="A2475" s="176"/>
      <c r="B2475" s="176"/>
      <c r="C2475" s="178"/>
      <c r="D2475" s="176"/>
      <c r="E2475" s="174"/>
      <c r="F2475" s="174"/>
      <c r="G2475" s="174"/>
      <c r="H2475" s="174"/>
      <c r="I2475" s="174"/>
      <c r="J2475" s="174"/>
      <c r="K2475" s="174"/>
      <c r="L2475" s="174"/>
      <c r="M2475" s="174"/>
      <c r="N2475" s="174"/>
      <c r="O2475" s="174"/>
      <c r="P2475" s="174"/>
      <c r="Q2475" s="174"/>
      <c r="R2475" s="174"/>
      <c r="S2475" s="174"/>
      <c r="T2475" s="174"/>
      <c r="U2475" s="174"/>
      <c r="V2475" s="174"/>
      <c r="W2475" s="174"/>
      <c r="X2475" s="174"/>
      <c r="Y2475" s="174"/>
      <c r="Z2475" s="174"/>
      <c r="AA2475" s="174"/>
      <c r="AB2475" s="174"/>
      <c r="AC2475" s="174"/>
      <c r="AD2475" s="174"/>
      <c r="AE2475" s="174"/>
      <c r="AF2475" s="174"/>
      <c r="AG2475" s="174"/>
      <c r="AH2475" s="174"/>
      <c r="AI2475" s="174"/>
      <c r="AJ2475" s="174"/>
      <c r="AK2475" s="174"/>
      <c r="AL2475" s="174"/>
      <c r="AM2475" s="174"/>
      <c r="AN2475" s="174"/>
      <c r="AO2475" s="174"/>
      <c r="AP2475" s="174"/>
      <c r="AQ2475" s="174"/>
      <c r="AR2475" s="174"/>
      <c r="AS2475" s="174"/>
      <c r="AT2475" s="174"/>
      <c r="AU2475" s="174"/>
      <c r="AV2475" s="174"/>
      <c r="AW2475" s="174"/>
      <c r="AX2475" s="174"/>
      <c r="AY2475" s="174"/>
      <c r="AZ2475" s="174"/>
      <c r="BA2475" s="174"/>
      <c r="BB2475" s="174"/>
      <c r="BC2475" s="174"/>
      <c r="BD2475" s="174"/>
      <c r="BE2475" s="174"/>
      <c r="BF2475" s="174"/>
      <c r="BG2475" s="174"/>
      <c r="BH2475" s="174"/>
      <c r="BI2475" s="174"/>
      <c r="BJ2475" s="174"/>
      <c r="BK2475" s="174"/>
      <c r="BL2475" s="174"/>
      <c r="BM2475" s="174"/>
      <c r="BN2475" s="174"/>
      <c r="BO2475" s="174"/>
      <c r="BP2475" s="174"/>
      <c r="BQ2475" s="174"/>
      <c r="BR2475" s="174"/>
      <c r="BS2475" s="174"/>
      <c r="BT2475" s="174"/>
    </row>
    <row r="2476" spans="1:72" s="177" customFormat="1">
      <c r="A2476" s="176"/>
      <c r="B2476" s="176"/>
      <c r="C2476" s="178"/>
      <c r="D2476" s="176"/>
      <c r="E2476" s="174"/>
      <c r="F2476" s="174"/>
      <c r="G2476" s="174"/>
      <c r="H2476" s="174"/>
      <c r="I2476" s="174"/>
      <c r="J2476" s="174"/>
      <c r="K2476" s="174"/>
      <c r="L2476" s="174"/>
      <c r="M2476" s="174"/>
      <c r="N2476" s="174"/>
      <c r="O2476" s="174"/>
      <c r="P2476" s="174"/>
      <c r="Q2476" s="174"/>
      <c r="R2476" s="174"/>
      <c r="S2476" s="174"/>
      <c r="T2476" s="174"/>
      <c r="U2476" s="174"/>
      <c r="V2476" s="174"/>
      <c r="W2476" s="174"/>
      <c r="X2476" s="174"/>
      <c r="Y2476" s="174"/>
      <c r="Z2476" s="174"/>
      <c r="AA2476" s="174"/>
      <c r="AB2476" s="174"/>
      <c r="AC2476" s="174"/>
      <c r="AD2476" s="174"/>
      <c r="AE2476" s="174"/>
      <c r="AF2476" s="174"/>
      <c r="AG2476" s="174"/>
      <c r="AH2476" s="174"/>
      <c r="AI2476" s="174"/>
      <c r="AJ2476" s="174"/>
      <c r="AK2476" s="174"/>
      <c r="AL2476" s="174"/>
      <c r="AM2476" s="174"/>
      <c r="AN2476" s="174"/>
      <c r="AO2476" s="174"/>
      <c r="AP2476" s="174"/>
      <c r="AQ2476" s="174"/>
      <c r="AR2476" s="174"/>
      <c r="AS2476" s="174"/>
      <c r="AT2476" s="174"/>
      <c r="AU2476" s="174"/>
      <c r="AV2476" s="174"/>
      <c r="AW2476" s="174"/>
      <c r="AX2476" s="174"/>
      <c r="AY2476" s="174"/>
      <c r="AZ2476" s="174"/>
      <c r="BA2476" s="174"/>
      <c r="BB2476" s="174"/>
      <c r="BC2476" s="174"/>
      <c r="BD2476" s="174"/>
      <c r="BE2476" s="174"/>
      <c r="BF2476" s="174"/>
      <c r="BG2476" s="174"/>
      <c r="BH2476" s="174"/>
      <c r="BI2476" s="174"/>
      <c r="BJ2476" s="174"/>
      <c r="BK2476" s="174"/>
      <c r="BL2476" s="174"/>
      <c r="BM2476" s="174"/>
      <c r="BN2476" s="174"/>
      <c r="BO2476" s="174"/>
      <c r="BP2476" s="174"/>
      <c r="BQ2476" s="174"/>
      <c r="BR2476" s="174"/>
      <c r="BS2476" s="174"/>
      <c r="BT2476" s="174"/>
    </row>
    <row r="2477" spans="1:72" s="177" customFormat="1">
      <c r="A2477" s="176"/>
      <c r="B2477" s="176"/>
      <c r="C2477" s="178"/>
      <c r="D2477" s="176"/>
      <c r="E2477" s="174"/>
      <c r="F2477" s="174"/>
      <c r="G2477" s="174"/>
      <c r="H2477" s="174"/>
      <c r="I2477" s="174"/>
      <c r="J2477" s="174"/>
      <c r="K2477" s="174"/>
      <c r="L2477" s="174"/>
      <c r="M2477" s="174"/>
      <c r="N2477" s="174"/>
      <c r="O2477" s="174"/>
      <c r="P2477" s="174"/>
      <c r="Q2477" s="174"/>
      <c r="R2477" s="174"/>
      <c r="S2477" s="174"/>
      <c r="T2477" s="174"/>
      <c r="U2477" s="174"/>
      <c r="V2477" s="174"/>
      <c r="W2477" s="174"/>
      <c r="X2477" s="174"/>
      <c r="Y2477" s="174"/>
      <c r="Z2477" s="174"/>
      <c r="AA2477" s="174"/>
      <c r="AB2477" s="174"/>
      <c r="AC2477" s="174"/>
      <c r="AD2477" s="174"/>
      <c r="AE2477" s="174"/>
      <c r="AF2477" s="174"/>
      <c r="AG2477" s="174"/>
      <c r="AH2477" s="174"/>
      <c r="AI2477" s="174"/>
      <c r="AJ2477" s="174"/>
      <c r="AK2477" s="174"/>
      <c r="AL2477" s="174"/>
      <c r="AM2477" s="174"/>
      <c r="AN2477" s="174"/>
      <c r="AO2477" s="174"/>
      <c r="AP2477" s="174"/>
      <c r="AQ2477" s="174"/>
      <c r="AR2477" s="174"/>
      <c r="AS2477" s="174"/>
      <c r="AT2477" s="174"/>
      <c r="AU2477" s="174"/>
      <c r="AV2477" s="174"/>
      <c r="AW2477" s="174"/>
      <c r="AX2477" s="174"/>
      <c r="AY2477" s="174"/>
      <c r="AZ2477" s="174"/>
      <c r="BA2477" s="174"/>
      <c r="BB2477" s="174"/>
      <c r="BC2477" s="174"/>
      <c r="BD2477" s="174"/>
      <c r="BE2477" s="174"/>
      <c r="BF2477" s="174"/>
      <c r="BG2477" s="174"/>
      <c r="BH2477" s="174"/>
      <c r="BI2477" s="174"/>
      <c r="BJ2477" s="174"/>
      <c r="BK2477" s="174"/>
      <c r="BL2477" s="174"/>
      <c r="BM2477" s="174"/>
      <c r="BN2477" s="174"/>
      <c r="BO2477" s="174"/>
      <c r="BP2477" s="174"/>
      <c r="BQ2477" s="174"/>
      <c r="BR2477" s="174"/>
      <c r="BS2477" s="174"/>
      <c r="BT2477" s="174"/>
    </row>
    <row r="2478" spans="1:72" s="177" customFormat="1">
      <c r="A2478" s="176"/>
      <c r="B2478" s="176"/>
      <c r="C2478" s="178"/>
      <c r="D2478" s="176"/>
      <c r="E2478" s="174"/>
      <c r="F2478" s="174"/>
      <c r="G2478" s="174"/>
      <c r="H2478" s="174"/>
      <c r="I2478" s="174"/>
      <c r="J2478" s="174"/>
      <c r="K2478" s="174"/>
      <c r="L2478" s="174"/>
      <c r="M2478" s="174"/>
      <c r="N2478" s="174"/>
      <c r="O2478" s="174"/>
      <c r="P2478" s="174"/>
      <c r="Q2478" s="174"/>
      <c r="R2478" s="174"/>
      <c r="S2478" s="174"/>
      <c r="T2478" s="174"/>
      <c r="U2478" s="174"/>
      <c r="V2478" s="174"/>
      <c r="W2478" s="174"/>
      <c r="X2478" s="174"/>
      <c r="Y2478" s="174"/>
      <c r="Z2478" s="174"/>
      <c r="AA2478" s="174"/>
      <c r="AB2478" s="174"/>
      <c r="AC2478" s="174"/>
      <c r="AD2478" s="174"/>
      <c r="AE2478" s="174"/>
      <c r="AF2478" s="174"/>
      <c r="AG2478" s="174"/>
      <c r="AH2478" s="174"/>
      <c r="AI2478" s="174"/>
      <c r="AJ2478" s="174"/>
      <c r="AK2478" s="174"/>
      <c r="AL2478" s="174"/>
      <c r="AM2478" s="174"/>
      <c r="AN2478" s="174"/>
      <c r="AO2478" s="174"/>
      <c r="AP2478" s="174"/>
      <c r="AQ2478" s="174"/>
      <c r="AR2478" s="174"/>
      <c r="AS2478" s="174"/>
      <c r="AT2478" s="174"/>
      <c r="AU2478" s="174"/>
      <c r="AV2478" s="174"/>
      <c r="AW2478" s="174"/>
      <c r="AX2478" s="174"/>
      <c r="AY2478" s="174"/>
      <c r="AZ2478" s="174"/>
      <c r="BA2478" s="174"/>
      <c r="BB2478" s="174"/>
      <c r="BC2478" s="174"/>
      <c r="BD2478" s="174"/>
      <c r="BE2478" s="174"/>
      <c r="BF2478" s="174"/>
      <c r="BG2478" s="174"/>
      <c r="BH2478" s="174"/>
      <c r="BI2478" s="174"/>
      <c r="BJ2478" s="174"/>
      <c r="BK2478" s="174"/>
      <c r="BL2478" s="174"/>
      <c r="BM2478" s="174"/>
      <c r="BN2478" s="174"/>
      <c r="BO2478" s="174"/>
      <c r="BP2478" s="174"/>
      <c r="BQ2478" s="174"/>
      <c r="BR2478" s="174"/>
      <c r="BS2478" s="174"/>
      <c r="BT2478" s="174"/>
    </row>
    <row r="2479" spans="1:72" s="177" customFormat="1">
      <c r="A2479" s="176"/>
      <c r="B2479" s="176"/>
      <c r="C2479" s="178"/>
      <c r="D2479" s="176"/>
      <c r="E2479" s="174"/>
      <c r="F2479" s="174"/>
      <c r="G2479" s="174"/>
      <c r="H2479" s="174"/>
      <c r="I2479" s="174"/>
      <c r="J2479" s="174"/>
      <c r="K2479" s="174"/>
      <c r="L2479" s="174"/>
      <c r="M2479" s="174"/>
      <c r="N2479" s="174"/>
      <c r="O2479" s="174"/>
      <c r="P2479" s="174"/>
      <c r="Q2479" s="174"/>
      <c r="R2479" s="174"/>
      <c r="S2479" s="174"/>
      <c r="T2479" s="174"/>
      <c r="U2479" s="174"/>
      <c r="V2479" s="174"/>
      <c r="W2479" s="174"/>
      <c r="X2479" s="174"/>
      <c r="Y2479" s="174"/>
      <c r="Z2479" s="174"/>
      <c r="AA2479" s="174"/>
      <c r="AB2479" s="174"/>
      <c r="AC2479" s="174"/>
      <c r="AD2479" s="174"/>
      <c r="AE2479" s="174"/>
      <c r="AF2479" s="174"/>
      <c r="AG2479" s="174"/>
      <c r="AH2479" s="174"/>
      <c r="AI2479" s="174"/>
      <c r="AJ2479" s="174"/>
      <c r="AK2479" s="174"/>
      <c r="AL2479" s="174"/>
      <c r="AM2479" s="174"/>
      <c r="AN2479" s="174"/>
      <c r="AO2479" s="174"/>
      <c r="AP2479" s="174"/>
      <c r="AQ2479" s="174"/>
      <c r="AR2479" s="174"/>
      <c r="AS2479" s="174"/>
      <c r="AT2479" s="174"/>
      <c r="AU2479" s="174"/>
      <c r="AV2479" s="174"/>
      <c r="AW2479" s="174"/>
      <c r="AX2479" s="174"/>
      <c r="AY2479" s="174"/>
      <c r="AZ2479" s="174"/>
      <c r="BA2479" s="174"/>
      <c r="BB2479" s="174"/>
      <c r="BC2479" s="174"/>
      <c r="BD2479" s="174"/>
      <c r="BE2479" s="174"/>
      <c r="BF2479" s="174"/>
      <c r="BG2479" s="174"/>
      <c r="BH2479" s="174"/>
      <c r="BI2479" s="174"/>
      <c r="BJ2479" s="174"/>
      <c r="BK2479" s="174"/>
      <c r="BL2479" s="174"/>
      <c r="BM2479" s="174"/>
      <c r="BN2479" s="174"/>
      <c r="BO2479" s="174"/>
      <c r="BP2479" s="174"/>
      <c r="BQ2479" s="174"/>
      <c r="BR2479" s="174"/>
      <c r="BS2479" s="174"/>
      <c r="BT2479" s="174"/>
    </row>
    <row r="2480" spans="1:72" s="177" customFormat="1">
      <c r="A2480" s="176"/>
      <c r="B2480" s="176"/>
      <c r="C2480" s="178"/>
      <c r="D2480" s="176"/>
      <c r="E2480" s="174"/>
      <c r="F2480" s="174"/>
      <c r="G2480" s="174"/>
      <c r="H2480" s="174"/>
      <c r="I2480" s="174"/>
      <c r="J2480" s="174"/>
      <c r="K2480" s="174"/>
      <c r="L2480" s="174"/>
      <c r="M2480" s="174"/>
      <c r="N2480" s="174"/>
      <c r="O2480" s="174"/>
      <c r="P2480" s="174"/>
      <c r="Q2480" s="174"/>
      <c r="R2480" s="174"/>
      <c r="S2480" s="174"/>
      <c r="T2480" s="174"/>
      <c r="U2480" s="174"/>
      <c r="V2480" s="174"/>
      <c r="W2480" s="174"/>
      <c r="X2480" s="174"/>
      <c r="Y2480" s="174"/>
      <c r="Z2480" s="174"/>
      <c r="AA2480" s="174"/>
      <c r="AB2480" s="174"/>
      <c r="AC2480" s="174"/>
      <c r="AD2480" s="174"/>
      <c r="AE2480" s="174"/>
      <c r="AF2480" s="174"/>
      <c r="AG2480" s="174"/>
      <c r="AH2480" s="174"/>
      <c r="AI2480" s="174"/>
      <c r="AJ2480" s="174"/>
      <c r="AK2480" s="174"/>
      <c r="AL2480" s="174"/>
      <c r="AM2480" s="174"/>
      <c r="AN2480" s="174"/>
      <c r="AO2480" s="174"/>
      <c r="AP2480" s="174"/>
      <c r="AQ2480" s="174"/>
      <c r="AR2480" s="174"/>
      <c r="AS2480" s="174"/>
      <c r="AT2480" s="174"/>
      <c r="AU2480" s="174"/>
      <c r="AV2480" s="174"/>
      <c r="AW2480" s="174"/>
      <c r="AX2480" s="174"/>
      <c r="AY2480" s="174"/>
      <c r="AZ2480" s="174"/>
      <c r="BA2480" s="174"/>
      <c r="BB2480" s="174"/>
      <c r="BC2480" s="174"/>
      <c r="BD2480" s="174"/>
      <c r="BE2480" s="174"/>
      <c r="BF2480" s="174"/>
      <c r="BG2480" s="174"/>
      <c r="BH2480" s="174"/>
      <c r="BI2480" s="174"/>
      <c r="BJ2480" s="174"/>
      <c r="BK2480" s="174"/>
      <c r="BL2480" s="174"/>
      <c r="BM2480" s="174"/>
      <c r="BN2480" s="174"/>
      <c r="BO2480" s="174"/>
      <c r="BP2480" s="174"/>
      <c r="BQ2480" s="174"/>
      <c r="BR2480" s="174"/>
      <c r="BS2480" s="174"/>
      <c r="BT2480" s="174"/>
    </row>
    <row r="2481" spans="1:72" s="177" customFormat="1">
      <c r="A2481" s="176"/>
      <c r="B2481" s="176"/>
      <c r="C2481" s="178"/>
      <c r="D2481" s="176"/>
      <c r="E2481" s="174"/>
      <c r="F2481" s="174"/>
      <c r="G2481" s="174"/>
      <c r="H2481" s="174"/>
      <c r="I2481" s="174"/>
      <c r="J2481" s="174"/>
      <c r="K2481" s="174"/>
      <c r="L2481" s="174"/>
      <c r="M2481" s="174"/>
      <c r="N2481" s="174"/>
      <c r="O2481" s="174"/>
      <c r="P2481" s="174"/>
      <c r="Q2481" s="174"/>
      <c r="R2481" s="174"/>
      <c r="S2481" s="174"/>
      <c r="T2481" s="174"/>
      <c r="U2481" s="174"/>
      <c r="V2481" s="174"/>
      <c r="W2481" s="174"/>
      <c r="X2481" s="174"/>
      <c r="Y2481" s="174"/>
      <c r="Z2481" s="174"/>
      <c r="AA2481" s="174"/>
      <c r="AB2481" s="174"/>
      <c r="AC2481" s="174"/>
      <c r="AD2481" s="174"/>
      <c r="AE2481" s="174"/>
      <c r="AF2481" s="174"/>
      <c r="AG2481" s="174"/>
      <c r="AH2481" s="174"/>
      <c r="AI2481" s="174"/>
      <c r="AJ2481" s="174"/>
      <c r="AK2481" s="174"/>
      <c r="AL2481" s="174"/>
      <c r="AM2481" s="174"/>
      <c r="AN2481" s="174"/>
      <c r="AO2481" s="174"/>
      <c r="AP2481" s="174"/>
      <c r="AQ2481" s="174"/>
      <c r="AR2481" s="174"/>
      <c r="AS2481" s="174"/>
      <c r="AT2481" s="174"/>
      <c r="AU2481" s="174"/>
      <c r="AV2481" s="174"/>
      <c r="AW2481" s="174"/>
      <c r="AX2481" s="174"/>
      <c r="AY2481" s="174"/>
      <c r="AZ2481" s="174"/>
      <c r="BA2481" s="174"/>
      <c r="BB2481" s="174"/>
      <c r="BC2481" s="174"/>
      <c r="BD2481" s="174"/>
      <c r="BE2481" s="174"/>
      <c r="BF2481" s="174"/>
      <c r="BG2481" s="174"/>
      <c r="BH2481" s="174"/>
      <c r="BI2481" s="174"/>
      <c r="BJ2481" s="174"/>
      <c r="BK2481" s="174"/>
      <c r="BL2481" s="174"/>
      <c r="BM2481" s="174"/>
      <c r="BN2481" s="174"/>
      <c r="BO2481" s="174"/>
      <c r="BP2481" s="174"/>
      <c r="BQ2481" s="174"/>
      <c r="BR2481" s="174"/>
      <c r="BS2481" s="174"/>
      <c r="BT2481" s="174"/>
    </row>
    <row r="2482" spans="1:72" s="177" customFormat="1">
      <c r="A2482" s="176"/>
      <c r="B2482" s="176"/>
      <c r="C2482" s="178"/>
      <c r="D2482" s="176"/>
      <c r="E2482" s="174"/>
      <c r="F2482" s="174"/>
      <c r="G2482" s="174"/>
      <c r="H2482" s="174"/>
      <c r="I2482" s="174"/>
      <c r="J2482" s="174"/>
      <c r="K2482" s="174"/>
      <c r="L2482" s="174"/>
      <c r="M2482" s="174"/>
      <c r="N2482" s="174"/>
      <c r="O2482" s="174"/>
      <c r="P2482" s="174"/>
      <c r="Q2482" s="174"/>
      <c r="R2482" s="174"/>
      <c r="S2482" s="174"/>
      <c r="T2482" s="174"/>
      <c r="U2482" s="174"/>
      <c r="V2482" s="174"/>
      <c r="W2482" s="174"/>
      <c r="X2482" s="174"/>
      <c r="Y2482" s="174"/>
      <c r="Z2482" s="174"/>
      <c r="AA2482" s="174"/>
      <c r="AB2482" s="174"/>
      <c r="AC2482" s="174"/>
      <c r="AD2482" s="174"/>
      <c r="AE2482" s="174"/>
      <c r="AF2482" s="174"/>
      <c r="AG2482" s="174"/>
      <c r="AH2482" s="174"/>
      <c r="AI2482" s="174"/>
      <c r="AJ2482" s="174"/>
      <c r="AK2482" s="174"/>
      <c r="AL2482" s="174"/>
      <c r="AM2482" s="174"/>
      <c r="AN2482" s="174"/>
      <c r="AO2482" s="174"/>
      <c r="AP2482" s="174"/>
      <c r="AQ2482" s="174"/>
      <c r="AR2482" s="174"/>
      <c r="AS2482" s="174"/>
      <c r="AT2482" s="174"/>
      <c r="AU2482" s="174"/>
      <c r="AV2482" s="174"/>
      <c r="AW2482" s="174"/>
      <c r="AX2482" s="174"/>
      <c r="AY2482" s="174"/>
      <c r="AZ2482" s="174"/>
      <c r="BA2482" s="174"/>
      <c r="BB2482" s="174"/>
      <c r="BC2482" s="174"/>
      <c r="BD2482" s="174"/>
      <c r="BE2482" s="174"/>
      <c r="BF2482" s="174"/>
      <c r="BG2482" s="174"/>
      <c r="BH2482" s="174"/>
      <c r="BI2482" s="174"/>
      <c r="BJ2482" s="174"/>
      <c r="BK2482" s="174"/>
      <c r="BL2482" s="174"/>
      <c r="BM2482" s="174"/>
      <c r="BN2482" s="174"/>
      <c r="BO2482" s="174"/>
      <c r="BP2482" s="174"/>
      <c r="BQ2482" s="174"/>
      <c r="BR2482" s="174"/>
      <c r="BS2482" s="174"/>
      <c r="BT2482" s="174"/>
    </row>
    <row r="2483" spans="1:72" s="177" customFormat="1">
      <c r="A2483" s="176"/>
      <c r="B2483" s="176"/>
      <c r="C2483" s="178"/>
      <c r="D2483" s="176"/>
      <c r="E2483" s="174"/>
      <c r="F2483" s="174"/>
      <c r="G2483" s="174"/>
      <c r="H2483" s="174"/>
      <c r="I2483" s="174"/>
      <c r="J2483" s="174"/>
      <c r="K2483" s="174"/>
      <c r="L2483" s="174"/>
      <c r="M2483" s="174"/>
      <c r="N2483" s="174"/>
      <c r="O2483" s="174"/>
      <c r="P2483" s="174"/>
      <c r="Q2483" s="174"/>
      <c r="R2483" s="174"/>
      <c r="S2483" s="174"/>
      <c r="T2483" s="174"/>
      <c r="U2483" s="174"/>
      <c r="V2483" s="174"/>
      <c r="W2483" s="174"/>
      <c r="X2483" s="174"/>
      <c r="Y2483" s="174"/>
      <c r="Z2483" s="174"/>
      <c r="AA2483" s="174"/>
      <c r="AB2483" s="174"/>
      <c r="AC2483" s="174"/>
      <c r="AD2483" s="174"/>
      <c r="AE2483" s="174"/>
      <c r="AF2483" s="174"/>
      <c r="AG2483" s="174"/>
      <c r="AH2483" s="174"/>
      <c r="AI2483" s="174"/>
      <c r="AJ2483" s="174"/>
      <c r="AK2483" s="174"/>
      <c r="AL2483" s="174"/>
      <c r="AM2483" s="174"/>
      <c r="AN2483" s="174"/>
      <c r="AO2483" s="174"/>
      <c r="AP2483" s="174"/>
      <c r="AQ2483" s="174"/>
      <c r="AR2483" s="174"/>
      <c r="AS2483" s="174"/>
      <c r="AT2483" s="174"/>
      <c r="AU2483" s="174"/>
      <c r="AV2483" s="174"/>
      <c r="AW2483" s="174"/>
      <c r="AX2483" s="174"/>
      <c r="AY2483" s="174"/>
      <c r="AZ2483" s="174"/>
      <c r="BA2483" s="174"/>
      <c r="BB2483" s="174"/>
      <c r="BC2483" s="174"/>
      <c r="BD2483" s="174"/>
      <c r="BE2483" s="174"/>
      <c r="BF2483" s="174"/>
      <c r="BG2483" s="174"/>
      <c r="BH2483" s="174"/>
      <c r="BI2483" s="174"/>
      <c r="BJ2483" s="174"/>
      <c r="BK2483" s="174"/>
      <c r="BL2483" s="174"/>
      <c r="BM2483" s="174"/>
      <c r="BN2483" s="174"/>
      <c r="BO2483" s="174"/>
      <c r="BP2483" s="174"/>
      <c r="BQ2483" s="174"/>
      <c r="BR2483" s="174"/>
      <c r="BS2483" s="174"/>
      <c r="BT2483" s="174"/>
    </row>
    <row r="2484" spans="1:72" s="177" customFormat="1">
      <c r="A2484" s="176"/>
      <c r="B2484" s="176"/>
      <c r="C2484" s="178"/>
      <c r="D2484" s="176"/>
      <c r="E2484" s="174"/>
      <c r="F2484" s="174"/>
      <c r="G2484" s="174"/>
      <c r="H2484" s="174"/>
      <c r="I2484" s="174"/>
      <c r="J2484" s="174"/>
      <c r="K2484" s="174"/>
      <c r="L2484" s="174"/>
      <c r="M2484" s="174"/>
      <c r="N2484" s="174"/>
      <c r="O2484" s="174"/>
      <c r="P2484" s="174"/>
      <c r="Q2484" s="174"/>
      <c r="R2484" s="174"/>
      <c r="S2484" s="174"/>
      <c r="T2484" s="174"/>
      <c r="U2484" s="174"/>
      <c r="V2484" s="174"/>
      <c r="W2484" s="174"/>
      <c r="X2484" s="174"/>
      <c r="Y2484" s="174"/>
      <c r="Z2484" s="174"/>
      <c r="AA2484" s="174"/>
      <c r="AB2484" s="174"/>
      <c r="AC2484" s="174"/>
      <c r="AD2484" s="174"/>
      <c r="AE2484" s="174"/>
      <c r="AF2484" s="174"/>
      <c r="AG2484" s="174"/>
      <c r="AH2484" s="174"/>
      <c r="AI2484" s="174"/>
      <c r="AJ2484" s="174"/>
      <c r="AK2484" s="174"/>
      <c r="AL2484" s="174"/>
      <c r="AM2484" s="174"/>
      <c r="AN2484" s="174"/>
      <c r="AO2484" s="174"/>
      <c r="AP2484" s="174"/>
      <c r="AQ2484" s="174"/>
      <c r="AR2484" s="174"/>
      <c r="AS2484" s="174"/>
      <c r="AT2484" s="174"/>
      <c r="AU2484" s="174"/>
      <c r="AV2484" s="174"/>
      <c r="AW2484" s="174"/>
      <c r="AX2484" s="174"/>
      <c r="AY2484" s="174"/>
      <c r="AZ2484" s="174"/>
      <c r="BA2484" s="174"/>
      <c r="BB2484" s="174"/>
      <c r="BC2484" s="174"/>
      <c r="BD2484" s="174"/>
      <c r="BE2484" s="174"/>
      <c r="BF2484" s="174"/>
      <c r="BG2484" s="174"/>
      <c r="BH2484" s="174"/>
      <c r="BI2484" s="174"/>
      <c r="BJ2484" s="174"/>
      <c r="BK2484" s="174"/>
      <c r="BL2484" s="174"/>
      <c r="BM2484" s="174"/>
      <c r="BN2484" s="174"/>
      <c r="BO2484" s="174"/>
      <c r="BP2484" s="174"/>
      <c r="BQ2484" s="174"/>
      <c r="BR2484" s="174"/>
      <c r="BS2484" s="174"/>
      <c r="BT2484" s="174"/>
    </row>
    <row r="2485" spans="1:72" s="177" customFormat="1">
      <c r="A2485" s="176"/>
      <c r="B2485" s="176"/>
      <c r="C2485" s="178"/>
      <c r="D2485" s="176"/>
      <c r="E2485" s="174"/>
      <c r="F2485" s="174"/>
      <c r="G2485" s="174"/>
      <c r="H2485" s="174"/>
      <c r="I2485" s="174"/>
      <c r="J2485" s="174"/>
      <c r="K2485" s="174"/>
      <c r="L2485" s="174"/>
      <c r="M2485" s="174"/>
      <c r="N2485" s="174"/>
      <c r="O2485" s="174"/>
      <c r="P2485" s="174"/>
      <c r="Q2485" s="174"/>
      <c r="R2485" s="174"/>
      <c r="S2485" s="174"/>
      <c r="T2485" s="174"/>
      <c r="U2485" s="174"/>
      <c r="V2485" s="174"/>
      <c r="W2485" s="174"/>
      <c r="X2485" s="174"/>
      <c r="Y2485" s="174"/>
      <c r="Z2485" s="174"/>
      <c r="AA2485" s="174"/>
      <c r="AB2485" s="174"/>
      <c r="AC2485" s="174"/>
      <c r="AD2485" s="174"/>
      <c r="AE2485" s="174"/>
      <c r="AF2485" s="174"/>
      <c r="AG2485" s="174"/>
      <c r="AH2485" s="174"/>
      <c r="AI2485" s="174"/>
      <c r="AJ2485" s="174"/>
      <c r="AK2485" s="174"/>
      <c r="AL2485" s="174"/>
      <c r="AM2485" s="174"/>
      <c r="AN2485" s="174"/>
      <c r="AO2485" s="174"/>
      <c r="AP2485" s="174"/>
      <c r="AQ2485" s="174"/>
      <c r="AR2485" s="174"/>
      <c r="AS2485" s="174"/>
      <c r="AT2485" s="174"/>
      <c r="AU2485" s="174"/>
      <c r="AV2485" s="174"/>
      <c r="AW2485" s="174"/>
      <c r="AX2485" s="174"/>
      <c r="AY2485" s="174"/>
      <c r="AZ2485" s="174"/>
      <c r="BA2485" s="174"/>
      <c r="BB2485" s="174"/>
      <c r="BC2485" s="174"/>
      <c r="BD2485" s="174"/>
      <c r="BE2485" s="174"/>
      <c r="BF2485" s="174"/>
      <c r="BG2485" s="174"/>
      <c r="BH2485" s="174"/>
      <c r="BI2485" s="174"/>
      <c r="BJ2485" s="174"/>
      <c r="BK2485" s="174"/>
      <c r="BL2485" s="174"/>
      <c r="BM2485" s="174"/>
      <c r="BN2485" s="174"/>
      <c r="BO2485" s="174"/>
      <c r="BP2485" s="174"/>
      <c r="BQ2485" s="174"/>
      <c r="BR2485" s="174"/>
      <c r="BS2485" s="174"/>
      <c r="BT2485" s="174"/>
    </row>
    <row r="2486" spans="1:72" s="177" customFormat="1">
      <c r="A2486" s="176"/>
      <c r="B2486" s="176"/>
      <c r="C2486" s="178"/>
      <c r="D2486" s="176"/>
      <c r="E2486" s="174"/>
      <c r="F2486" s="174"/>
      <c r="G2486" s="174"/>
      <c r="H2486" s="174"/>
      <c r="I2486" s="174"/>
      <c r="J2486" s="174"/>
      <c r="K2486" s="174"/>
      <c r="L2486" s="174"/>
      <c r="M2486" s="174"/>
      <c r="N2486" s="174"/>
      <c r="O2486" s="174"/>
      <c r="P2486" s="174"/>
      <c r="Q2486" s="174"/>
      <c r="R2486" s="174"/>
      <c r="S2486" s="174"/>
      <c r="T2486" s="174"/>
      <c r="U2486" s="174"/>
      <c r="V2486" s="174"/>
      <c r="W2486" s="174"/>
      <c r="X2486" s="174"/>
      <c r="Y2486" s="174"/>
      <c r="Z2486" s="174"/>
      <c r="AA2486" s="174"/>
      <c r="AB2486" s="174"/>
      <c r="AC2486" s="174"/>
      <c r="AD2486" s="174"/>
      <c r="AE2486" s="174"/>
      <c r="AF2486" s="174"/>
      <c r="AG2486" s="174"/>
      <c r="AH2486" s="174"/>
      <c r="AI2486" s="174"/>
      <c r="AJ2486" s="174"/>
      <c r="AK2486" s="174"/>
      <c r="AL2486" s="174"/>
      <c r="AM2486" s="174"/>
      <c r="AN2486" s="174"/>
      <c r="AO2486" s="174"/>
      <c r="AP2486" s="174"/>
      <c r="AQ2486" s="174"/>
      <c r="AR2486" s="174"/>
      <c r="AS2486" s="174"/>
      <c r="AT2486" s="174"/>
      <c r="AU2486" s="174"/>
      <c r="AV2486" s="174"/>
      <c r="AW2486" s="174"/>
      <c r="AX2486" s="174"/>
      <c r="AY2486" s="174"/>
      <c r="AZ2486" s="174"/>
      <c r="BA2486" s="174"/>
      <c r="BB2486" s="174"/>
      <c r="BC2486" s="174"/>
      <c r="BD2486" s="174"/>
      <c r="BE2486" s="174"/>
      <c r="BF2486" s="174"/>
      <c r="BG2486" s="174"/>
      <c r="BH2486" s="174"/>
      <c r="BI2486" s="174"/>
      <c r="BJ2486" s="174"/>
      <c r="BK2486" s="174"/>
      <c r="BL2486" s="174"/>
      <c r="BM2486" s="174"/>
      <c r="BN2486" s="174"/>
      <c r="BO2486" s="174"/>
      <c r="BP2486" s="174"/>
      <c r="BQ2486" s="174"/>
      <c r="BR2486" s="174"/>
      <c r="BS2486" s="174"/>
      <c r="BT2486" s="174"/>
    </row>
    <row r="2487" spans="1:72" s="177" customFormat="1">
      <c r="A2487" s="176"/>
      <c r="B2487" s="176"/>
      <c r="C2487" s="178"/>
      <c r="D2487" s="176"/>
      <c r="E2487" s="174"/>
      <c r="F2487" s="174"/>
      <c r="G2487" s="174"/>
      <c r="H2487" s="174"/>
      <c r="I2487" s="174"/>
      <c r="J2487" s="174"/>
      <c r="K2487" s="174"/>
      <c r="L2487" s="174"/>
      <c r="M2487" s="174"/>
      <c r="N2487" s="174"/>
      <c r="O2487" s="174"/>
      <c r="P2487" s="174"/>
      <c r="Q2487" s="174"/>
      <c r="R2487" s="174"/>
      <c r="S2487" s="174"/>
      <c r="T2487" s="174"/>
      <c r="U2487" s="174"/>
      <c r="V2487" s="174"/>
      <c r="W2487" s="174"/>
      <c r="X2487" s="174"/>
      <c r="Y2487" s="174"/>
      <c r="Z2487" s="174"/>
      <c r="AA2487" s="174"/>
      <c r="AB2487" s="174"/>
      <c r="AC2487" s="174"/>
      <c r="AD2487" s="174"/>
      <c r="AE2487" s="174"/>
      <c r="AF2487" s="174"/>
      <c r="AG2487" s="174"/>
      <c r="AH2487" s="174"/>
      <c r="AI2487" s="174"/>
      <c r="AJ2487" s="174"/>
      <c r="AK2487" s="174"/>
      <c r="AL2487" s="174"/>
      <c r="AM2487" s="174"/>
      <c r="AN2487" s="174"/>
      <c r="AO2487" s="174"/>
      <c r="AP2487" s="174"/>
      <c r="AQ2487" s="174"/>
      <c r="AR2487" s="174"/>
      <c r="AS2487" s="174"/>
      <c r="AT2487" s="174"/>
      <c r="AU2487" s="174"/>
      <c r="AV2487" s="174"/>
      <c r="AW2487" s="174"/>
      <c r="AX2487" s="174"/>
      <c r="AY2487" s="174"/>
      <c r="AZ2487" s="174"/>
      <c r="BA2487" s="174"/>
      <c r="BB2487" s="174"/>
      <c r="BC2487" s="174"/>
      <c r="BD2487" s="174"/>
      <c r="BE2487" s="174"/>
      <c r="BF2487" s="174"/>
      <c r="BG2487" s="174"/>
      <c r="BH2487" s="174"/>
      <c r="BI2487" s="174"/>
      <c r="BJ2487" s="174"/>
      <c r="BK2487" s="174"/>
      <c r="BL2487" s="174"/>
      <c r="BM2487" s="174"/>
      <c r="BN2487" s="174"/>
      <c r="BO2487" s="174"/>
      <c r="BP2487" s="174"/>
      <c r="BQ2487" s="174"/>
      <c r="BR2487" s="174"/>
      <c r="BS2487" s="174"/>
      <c r="BT2487" s="174"/>
    </row>
    <row r="2488" spans="1:72" s="177" customFormat="1">
      <c r="A2488" s="176"/>
      <c r="B2488" s="176"/>
      <c r="C2488" s="178"/>
      <c r="D2488" s="176"/>
      <c r="E2488" s="174"/>
      <c r="F2488" s="174"/>
      <c r="G2488" s="174"/>
      <c r="H2488" s="174"/>
      <c r="I2488" s="174"/>
      <c r="J2488" s="174"/>
      <c r="K2488" s="174"/>
      <c r="L2488" s="174"/>
      <c r="M2488" s="174"/>
      <c r="N2488" s="174"/>
      <c r="O2488" s="174"/>
      <c r="P2488" s="174"/>
      <c r="Q2488" s="174"/>
      <c r="R2488" s="174"/>
      <c r="S2488" s="174"/>
      <c r="T2488" s="174"/>
      <c r="U2488" s="174"/>
      <c r="V2488" s="174"/>
      <c r="W2488" s="174"/>
      <c r="X2488" s="174"/>
      <c r="Y2488" s="174"/>
      <c r="Z2488" s="174"/>
      <c r="AA2488" s="174"/>
      <c r="AB2488" s="174"/>
      <c r="AC2488" s="174"/>
      <c r="AD2488" s="174"/>
      <c r="AE2488" s="174"/>
      <c r="AF2488" s="174"/>
      <c r="AG2488" s="174"/>
      <c r="AH2488" s="174"/>
      <c r="AI2488" s="174"/>
      <c r="AJ2488" s="174"/>
      <c r="AK2488" s="174"/>
      <c r="AL2488" s="174"/>
      <c r="AM2488" s="174"/>
      <c r="AN2488" s="174"/>
      <c r="AO2488" s="174"/>
      <c r="AP2488" s="174"/>
      <c r="AQ2488" s="174"/>
      <c r="AR2488" s="174"/>
      <c r="AS2488" s="174"/>
      <c r="AT2488" s="174"/>
      <c r="AU2488" s="174"/>
      <c r="AV2488" s="174"/>
      <c r="AW2488" s="174"/>
      <c r="AX2488" s="174"/>
      <c r="AY2488" s="174"/>
      <c r="AZ2488" s="174"/>
      <c r="BA2488" s="174"/>
      <c r="BB2488" s="174"/>
      <c r="BC2488" s="174"/>
      <c r="BD2488" s="174"/>
      <c r="BE2488" s="174"/>
      <c r="BF2488" s="174"/>
      <c r="BG2488" s="174"/>
      <c r="BH2488" s="174"/>
      <c r="BI2488" s="174"/>
      <c r="BJ2488" s="174"/>
      <c r="BK2488" s="174"/>
      <c r="BL2488" s="174"/>
      <c r="BM2488" s="174"/>
      <c r="BN2488" s="174"/>
      <c r="BO2488" s="174"/>
      <c r="BP2488" s="174"/>
      <c r="BQ2488" s="174"/>
      <c r="BR2488" s="174"/>
      <c r="BS2488" s="174"/>
      <c r="BT2488" s="174"/>
    </row>
    <row r="2489" spans="1:72" s="177" customFormat="1">
      <c r="A2489" s="176"/>
      <c r="B2489" s="176"/>
      <c r="C2489" s="178"/>
      <c r="D2489" s="176"/>
      <c r="E2489" s="174"/>
      <c r="F2489" s="174"/>
      <c r="G2489" s="174"/>
      <c r="H2489" s="174"/>
      <c r="I2489" s="174"/>
      <c r="J2489" s="174"/>
      <c r="K2489" s="174"/>
      <c r="L2489" s="174"/>
      <c r="M2489" s="174"/>
      <c r="N2489" s="174"/>
      <c r="O2489" s="174"/>
      <c r="P2489" s="174"/>
      <c r="Q2489" s="174"/>
      <c r="R2489" s="174"/>
      <c r="S2489" s="174"/>
      <c r="T2489" s="174"/>
      <c r="U2489" s="174"/>
      <c r="V2489" s="174"/>
      <c r="W2489" s="174"/>
      <c r="X2489" s="174"/>
      <c r="Y2489" s="174"/>
      <c r="Z2489" s="174"/>
      <c r="AA2489" s="174"/>
      <c r="AB2489" s="174"/>
      <c r="AC2489" s="174"/>
      <c r="AD2489" s="174"/>
      <c r="AE2489" s="174"/>
      <c r="AF2489" s="174"/>
      <c r="AG2489" s="174"/>
      <c r="AH2489" s="174"/>
      <c r="AI2489" s="174"/>
      <c r="AJ2489" s="174"/>
      <c r="AK2489" s="174"/>
      <c r="AL2489" s="174"/>
      <c r="AM2489" s="174"/>
      <c r="AN2489" s="174"/>
      <c r="AO2489" s="174"/>
      <c r="AP2489" s="174"/>
      <c r="AQ2489" s="174"/>
      <c r="AR2489" s="174"/>
      <c r="AS2489" s="174"/>
      <c r="AT2489" s="174"/>
      <c r="AU2489" s="174"/>
      <c r="AV2489" s="174"/>
      <c r="AW2489" s="174"/>
      <c r="AX2489" s="174"/>
      <c r="AY2489" s="174"/>
      <c r="AZ2489" s="174"/>
      <c r="BA2489" s="174"/>
      <c r="BB2489" s="174"/>
      <c r="BC2489" s="174"/>
      <c r="BD2489" s="174"/>
      <c r="BE2489" s="174"/>
      <c r="BF2489" s="174"/>
      <c r="BG2489" s="174"/>
      <c r="BH2489" s="174"/>
      <c r="BI2489" s="174"/>
      <c r="BJ2489" s="174"/>
      <c r="BK2489" s="174"/>
      <c r="BL2489" s="174"/>
      <c r="BM2489" s="174"/>
      <c r="BN2489" s="174"/>
      <c r="BO2489" s="174"/>
      <c r="BP2489" s="174"/>
      <c r="BQ2489" s="174"/>
      <c r="BR2489" s="174"/>
      <c r="BS2489" s="174"/>
      <c r="BT2489" s="174"/>
    </row>
    <row r="2490" spans="1:72" s="177" customFormat="1">
      <c r="A2490" s="176"/>
      <c r="B2490" s="176"/>
      <c r="C2490" s="178"/>
      <c r="D2490" s="176"/>
      <c r="E2490" s="174"/>
      <c r="F2490" s="174"/>
      <c r="G2490" s="174"/>
      <c r="H2490" s="174"/>
      <c r="I2490" s="174"/>
      <c r="J2490" s="174"/>
      <c r="K2490" s="174"/>
      <c r="L2490" s="174"/>
      <c r="M2490" s="174"/>
      <c r="N2490" s="174"/>
      <c r="O2490" s="174"/>
      <c r="P2490" s="174"/>
      <c r="Q2490" s="174"/>
      <c r="R2490" s="174"/>
      <c r="S2490" s="174"/>
      <c r="T2490" s="174"/>
      <c r="U2490" s="174"/>
      <c r="V2490" s="174"/>
      <c r="W2490" s="174"/>
      <c r="X2490" s="174"/>
      <c r="Y2490" s="174"/>
      <c r="Z2490" s="174"/>
      <c r="AA2490" s="174"/>
      <c r="AB2490" s="174"/>
      <c r="AC2490" s="174"/>
      <c r="AD2490" s="174"/>
      <c r="AE2490" s="174"/>
      <c r="AF2490" s="174"/>
      <c r="AG2490" s="174"/>
      <c r="AH2490" s="174"/>
      <c r="AI2490" s="174"/>
      <c r="AJ2490" s="174"/>
      <c r="AK2490" s="174"/>
      <c r="AL2490" s="174"/>
      <c r="AM2490" s="174"/>
      <c r="AN2490" s="174"/>
      <c r="AO2490" s="174"/>
      <c r="AP2490" s="174"/>
      <c r="AQ2490" s="174"/>
      <c r="AR2490" s="174"/>
      <c r="AS2490" s="174"/>
      <c r="AT2490" s="174"/>
      <c r="AU2490" s="174"/>
      <c r="AV2490" s="174"/>
      <c r="AW2490" s="174"/>
      <c r="AX2490" s="174"/>
      <c r="AY2490" s="174"/>
      <c r="AZ2490" s="174"/>
      <c r="BA2490" s="174"/>
      <c r="BB2490" s="174"/>
      <c r="BC2490" s="174"/>
      <c r="BD2490" s="174"/>
      <c r="BE2490" s="174"/>
      <c r="BF2490" s="174"/>
      <c r="BG2490" s="174"/>
      <c r="BH2490" s="174"/>
      <c r="BI2490" s="174"/>
      <c r="BJ2490" s="174"/>
      <c r="BK2490" s="174"/>
      <c r="BL2490" s="174"/>
      <c r="BM2490" s="174"/>
      <c r="BN2490" s="174"/>
      <c r="BO2490" s="174"/>
      <c r="BP2490" s="174"/>
      <c r="BQ2490" s="174"/>
      <c r="BR2490" s="174"/>
      <c r="BS2490" s="174"/>
      <c r="BT2490" s="174"/>
    </row>
    <row r="2491" spans="1:72" s="177" customFormat="1">
      <c r="A2491" s="176"/>
      <c r="B2491" s="176"/>
      <c r="C2491" s="178"/>
      <c r="D2491" s="176"/>
      <c r="E2491" s="174"/>
      <c r="F2491" s="174"/>
      <c r="G2491" s="174"/>
      <c r="H2491" s="174"/>
      <c r="I2491" s="174"/>
      <c r="J2491" s="174"/>
      <c r="K2491" s="174"/>
      <c r="L2491" s="174"/>
      <c r="M2491" s="174"/>
      <c r="N2491" s="174"/>
      <c r="O2491" s="174"/>
      <c r="P2491" s="174"/>
      <c r="Q2491" s="174"/>
      <c r="R2491" s="174"/>
      <c r="S2491" s="174"/>
      <c r="T2491" s="174"/>
      <c r="U2491" s="174"/>
      <c r="V2491" s="174"/>
      <c r="W2491" s="174"/>
      <c r="X2491" s="174"/>
      <c r="Y2491" s="174"/>
      <c r="Z2491" s="174"/>
      <c r="AA2491" s="174"/>
      <c r="AB2491" s="174"/>
      <c r="AC2491" s="174"/>
      <c r="AD2491" s="174"/>
      <c r="AE2491" s="174"/>
      <c r="AF2491" s="174"/>
      <c r="AG2491" s="174"/>
      <c r="AH2491" s="174"/>
      <c r="AI2491" s="174"/>
      <c r="AJ2491" s="174"/>
      <c r="AK2491" s="174"/>
      <c r="AL2491" s="174"/>
      <c r="AM2491" s="174"/>
      <c r="AN2491" s="174"/>
      <c r="AO2491" s="174"/>
      <c r="AP2491" s="174"/>
      <c r="AQ2491" s="174"/>
      <c r="AR2491" s="174"/>
      <c r="AS2491" s="174"/>
      <c r="AT2491" s="174"/>
      <c r="AU2491" s="174"/>
      <c r="AV2491" s="174"/>
      <c r="AW2491" s="174"/>
      <c r="AX2491" s="174"/>
      <c r="AY2491" s="174"/>
      <c r="AZ2491" s="174"/>
      <c r="BA2491" s="174"/>
      <c r="BB2491" s="174"/>
      <c r="BC2491" s="174"/>
      <c r="BD2491" s="174"/>
      <c r="BE2491" s="174"/>
      <c r="BF2491" s="174"/>
      <c r="BG2491" s="174"/>
      <c r="BH2491" s="174"/>
      <c r="BI2491" s="174"/>
      <c r="BJ2491" s="174"/>
      <c r="BK2491" s="174"/>
      <c r="BL2491" s="174"/>
      <c r="BM2491" s="174"/>
      <c r="BN2491" s="174"/>
      <c r="BO2491" s="174"/>
      <c r="BP2491" s="174"/>
      <c r="BQ2491" s="174"/>
      <c r="BR2491" s="174"/>
      <c r="BS2491" s="174"/>
      <c r="BT2491" s="174"/>
    </row>
    <row r="2492" spans="1:72" s="177" customFormat="1">
      <c r="A2492" s="176"/>
      <c r="B2492" s="176"/>
      <c r="C2492" s="178"/>
      <c r="D2492" s="176"/>
      <c r="E2492" s="174"/>
      <c r="F2492" s="174"/>
      <c r="G2492" s="174"/>
      <c r="H2492" s="174"/>
      <c r="I2492" s="174"/>
      <c r="J2492" s="174"/>
      <c r="K2492" s="174"/>
      <c r="L2492" s="174"/>
      <c r="M2492" s="174"/>
      <c r="N2492" s="174"/>
      <c r="O2492" s="174"/>
      <c r="P2492" s="174"/>
      <c r="Q2492" s="174"/>
      <c r="R2492" s="174"/>
      <c r="S2492" s="174"/>
      <c r="T2492" s="174"/>
      <c r="U2492" s="174"/>
      <c r="V2492" s="174"/>
      <c r="W2492" s="174"/>
      <c r="X2492" s="174"/>
      <c r="Y2492" s="174"/>
      <c r="Z2492" s="174"/>
      <c r="AA2492" s="174"/>
      <c r="AB2492" s="174"/>
      <c r="AC2492" s="174"/>
      <c r="AD2492" s="174"/>
      <c r="AE2492" s="174"/>
      <c r="AF2492" s="174"/>
      <c r="AG2492" s="174"/>
      <c r="AH2492" s="174"/>
      <c r="AI2492" s="174"/>
      <c r="AJ2492" s="174"/>
      <c r="AK2492" s="174"/>
      <c r="AL2492" s="174"/>
      <c r="AM2492" s="174"/>
      <c r="AN2492" s="174"/>
      <c r="AO2492" s="174"/>
      <c r="AP2492" s="174"/>
      <c r="AQ2492" s="174"/>
      <c r="AR2492" s="174"/>
      <c r="AS2492" s="174"/>
      <c r="AT2492" s="174"/>
      <c r="AU2492" s="174"/>
      <c r="AV2492" s="174"/>
      <c r="AW2492" s="174"/>
      <c r="AX2492" s="174"/>
      <c r="AY2492" s="174"/>
      <c r="AZ2492" s="174"/>
      <c r="BA2492" s="174"/>
      <c r="BB2492" s="174"/>
      <c r="BC2492" s="174"/>
      <c r="BD2492" s="174"/>
      <c r="BE2492" s="174"/>
      <c r="BF2492" s="174"/>
      <c r="BG2492" s="174"/>
      <c r="BH2492" s="174"/>
      <c r="BI2492" s="174"/>
      <c r="BJ2492" s="174"/>
      <c r="BK2492" s="174"/>
      <c r="BL2492" s="174"/>
      <c r="BM2492" s="174"/>
      <c r="BN2492" s="174"/>
      <c r="BO2492" s="174"/>
      <c r="BP2492" s="174"/>
      <c r="BQ2492" s="174"/>
      <c r="BR2492" s="174"/>
      <c r="BS2492" s="174"/>
      <c r="BT2492" s="174"/>
    </row>
    <row r="2493" spans="1:72" s="177" customFormat="1">
      <c r="A2493" s="176"/>
      <c r="B2493" s="176"/>
      <c r="C2493" s="178"/>
      <c r="D2493" s="176"/>
      <c r="E2493" s="174"/>
      <c r="F2493" s="174"/>
      <c r="G2493" s="174"/>
      <c r="H2493" s="174"/>
      <c r="I2493" s="174"/>
      <c r="J2493" s="174"/>
      <c r="K2493" s="174"/>
      <c r="L2493" s="174"/>
      <c r="M2493" s="174"/>
      <c r="N2493" s="174"/>
      <c r="O2493" s="174"/>
      <c r="P2493" s="174"/>
      <c r="Q2493" s="174"/>
      <c r="R2493" s="174"/>
      <c r="S2493" s="174"/>
      <c r="T2493" s="174"/>
      <c r="U2493" s="174"/>
      <c r="V2493" s="174"/>
      <c r="W2493" s="174"/>
      <c r="X2493" s="174"/>
      <c r="Y2493" s="174"/>
      <c r="Z2493" s="174"/>
      <c r="AA2493" s="174"/>
      <c r="AB2493" s="174"/>
      <c r="AC2493" s="174"/>
      <c r="AD2493" s="174"/>
      <c r="AE2493" s="174"/>
      <c r="AF2493" s="174"/>
      <c r="AG2493" s="174"/>
      <c r="AH2493" s="174"/>
      <c r="AI2493" s="174"/>
      <c r="AJ2493" s="174"/>
      <c r="AK2493" s="174"/>
      <c r="AL2493" s="174"/>
      <c r="AM2493" s="174"/>
      <c r="AN2493" s="174"/>
      <c r="AO2493" s="174"/>
      <c r="AP2493" s="174"/>
      <c r="AQ2493" s="174"/>
      <c r="AR2493" s="174"/>
      <c r="AS2493" s="174"/>
      <c r="AT2493" s="174"/>
      <c r="AU2493" s="174"/>
      <c r="AV2493" s="174"/>
      <c r="AW2493" s="174"/>
      <c r="AX2493" s="174"/>
      <c r="AY2493" s="174"/>
      <c r="AZ2493" s="174"/>
      <c r="BA2493" s="174"/>
      <c r="BB2493" s="174"/>
      <c r="BC2493" s="174"/>
      <c r="BD2493" s="174"/>
      <c r="BE2493" s="174"/>
      <c r="BF2493" s="174"/>
      <c r="BG2493" s="174"/>
      <c r="BH2493" s="174"/>
      <c r="BI2493" s="174"/>
      <c r="BJ2493" s="174"/>
      <c r="BK2493" s="174"/>
      <c r="BL2493" s="174"/>
      <c r="BM2493" s="174"/>
      <c r="BN2493" s="174"/>
      <c r="BO2493" s="174"/>
      <c r="BP2493" s="174"/>
      <c r="BQ2493" s="174"/>
      <c r="BR2493" s="174"/>
      <c r="BS2493" s="174"/>
      <c r="BT2493" s="174"/>
    </row>
    <row r="2494" spans="1:72" s="177" customFormat="1">
      <c r="A2494" s="176"/>
      <c r="B2494" s="176"/>
      <c r="C2494" s="178"/>
      <c r="D2494" s="176"/>
      <c r="E2494" s="174"/>
      <c r="F2494" s="174"/>
      <c r="G2494" s="174"/>
      <c r="H2494" s="174"/>
      <c r="I2494" s="174"/>
      <c r="J2494" s="174"/>
      <c r="K2494" s="174"/>
      <c r="L2494" s="174"/>
      <c r="M2494" s="174"/>
      <c r="N2494" s="174"/>
      <c r="O2494" s="174"/>
      <c r="P2494" s="174"/>
      <c r="Q2494" s="174"/>
      <c r="R2494" s="174"/>
      <c r="S2494" s="174"/>
      <c r="T2494" s="174"/>
      <c r="U2494" s="174"/>
      <c r="V2494" s="174"/>
      <c r="W2494" s="174"/>
      <c r="X2494" s="174"/>
      <c r="Y2494" s="174"/>
      <c r="Z2494" s="174"/>
      <c r="AA2494" s="174"/>
      <c r="AB2494" s="174"/>
      <c r="AC2494" s="174"/>
      <c r="AD2494" s="174"/>
      <c r="AE2494" s="174"/>
      <c r="AF2494" s="174"/>
      <c r="AG2494" s="174"/>
      <c r="AH2494" s="174"/>
      <c r="AI2494" s="174"/>
      <c r="AJ2494" s="174"/>
      <c r="AK2494" s="174"/>
      <c r="AL2494" s="174"/>
      <c r="AM2494" s="174"/>
      <c r="AN2494" s="174"/>
      <c r="AO2494" s="174"/>
      <c r="AP2494" s="174"/>
      <c r="AQ2494" s="174"/>
      <c r="AR2494" s="174"/>
      <c r="AS2494" s="174"/>
      <c r="AT2494" s="174"/>
      <c r="AU2494" s="174"/>
      <c r="AV2494" s="174"/>
      <c r="AW2494" s="174"/>
      <c r="AX2494" s="174"/>
      <c r="AY2494" s="174"/>
      <c r="AZ2494" s="174"/>
      <c r="BA2494" s="174"/>
      <c r="BB2494" s="174"/>
      <c r="BC2494" s="174"/>
      <c r="BD2494" s="174"/>
      <c r="BE2494" s="174"/>
      <c r="BF2494" s="174"/>
      <c r="BG2494" s="174"/>
      <c r="BH2494" s="174"/>
      <c r="BI2494" s="174"/>
      <c r="BJ2494" s="174"/>
      <c r="BK2494" s="174"/>
      <c r="BL2494" s="174"/>
      <c r="BM2494" s="174"/>
      <c r="BN2494" s="174"/>
      <c r="BO2494" s="174"/>
      <c r="BP2494" s="174"/>
      <c r="BQ2494" s="174"/>
      <c r="BR2494" s="174"/>
      <c r="BS2494" s="174"/>
      <c r="BT2494" s="174"/>
    </row>
    <row r="2495" spans="1:72" s="177" customFormat="1">
      <c r="A2495" s="176"/>
      <c r="B2495" s="176"/>
      <c r="C2495" s="178"/>
      <c r="D2495" s="176"/>
      <c r="E2495" s="174"/>
      <c r="F2495" s="174"/>
      <c r="G2495" s="174"/>
      <c r="H2495" s="174"/>
      <c r="I2495" s="174"/>
      <c r="J2495" s="174"/>
      <c r="K2495" s="174"/>
      <c r="L2495" s="174"/>
      <c r="M2495" s="174"/>
      <c r="N2495" s="174"/>
      <c r="O2495" s="174"/>
      <c r="P2495" s="174"/>
      <c r="Q2495" s="174"/>
      <c r="R2495" s="174"/>
      <c r="S2495" s="174"/>
      <c r="T2495" s="174"/>
      <c r="U2495" s="174"/>
      <c r="V2495" s="174"/>
      <c r="W2495" s="174"/>
      <c r="X2495" s="174"/>
      <c r="Y2495" s="174"/>
      <c r="Z2495" s="174"/>
      <c r="AA2495" s="174"/>
      <c r="AB2495" s="174"/>
      <c r="AC2495" s="174"/>
      <c r="AD2495" s="174"/>
      <c r="AE2495" s="174"/>
      <c r="AF2495" s="174"/>
      <c r="AG2495" s="174"/>
      <c r="AH2495" s="174"/>
      <c r="AI2495" s="174"/>
      <c r="AJ2495" s="174"/>
      <c r="AK2495" s="174"/>
      <c r="AL2495" s="174"/>
      <c r="AM2495" s="174"/>
      <c r="AN2495" s="174"/>
      <c r="AO2495" s="174"/>
      <c r="AP2495" s="174"/>
      <c r="AQ2495" s="174"/>
      <c r="AR2495" s="174"/>
      <c r="AS2495" s="174"/>
      <c r="AT2495" s="174"/>
      <c r="AU2495" s="174"/>
      <c r="AV2495" s="174"/>
      <c r="AW2495" s="174"/>
      <c r="AX2495" s="174"/>
      <c r="AY2495" s="174"/>
      <c r="AZ2495" s="174"/>
      <c r="BA2495" s="174"/>
      <c r="BB2495" s="174"/>
      <c r="BC2495" s="174"/>
      <c r="BD2495" s="174"/>
      <c r="BE2495" s="174"/>
      <c r="BF2495" s="174"/>
      <c r="BG2495" s="174"/>
      <c r="BH2495" s="174"/>
      <c r="BI2495" s="174"/>
      <c r="BJ2495" s="174"/>
      <c r="BK2495" s="174"/>
      <c r="BL2495" s="174"/>
      <c r="BM2495" s="174"/>
      <c r="BN2495" s="174"/>
      <c r="BO2495" s="174"/>
      <c r="BP2495" s="174"/>
      <c r="BQ2495" s="174"/>
      <c r="BR2495" s="174"/>
      <c r="BS2495" s="174"/>
      <c r="BT2495" s="174"/>
    </row>
    <row r="2496" spans="1:72" s="177" customFormat="1">
      <c r="A2496" s="176"/>
      <c r="B2496" s="176"/>
      <c r="C2496" s="178"/>
      <c r="D2496" s="176"/>
      <c r="E2496" s="174"/>
      <c r="F2496" s="174"/>
      <c r="G2496" s="174"/>
      <c r="H2496" s="174"/>
      <c r="I2496" s="174"/>
      <c r="J2496" s="174"/>
      <c r="K2496" s="174"/>
      <c r="L2496" s="174"/>
      <c r="M2496" s="174"/>
      <c r="N2496" s="174"/>
      <c r="O2496" s="174"/>
      <c r="P2496" s="174"/>
      <c r="Q2496" s="174"/>
      <c r="R2496" s="174"/>
      <c r="S2496" s="174"/>
      <c r="T2496" s="174"/>
      <c r="U2496" s="174"/>
      <c r="V2496" s="174"/>
      <c r="W2496" s="174"/>
      <c r="X2496" s="174"/>
      <c r="Y2496" s="174"/>
      <c r="Z2496" s="174"/>
      <c r="AA2496" s="174"/>
      <c r="AB2496" s="174"/>
      <c r="AC2496" s="174"/>
      <c r="AD2496" s="174"/>
      <c r="AE2496" s="174"/>
      <c r="AF2496" s="174"/>
      <c r="AG2496" s="174"/>
      <c r="AH2496" s="174"/>
      <c r="AI2496" s="174"/>
      <c r="AJ2496" s="174"/>
      <c r="AK2496" s="174"/>
      <c r="AL2496" s="174"/>
      <c r="AM2496" s="174"/>
      <c r="AN2496" s="174"/>
      <c r="AO2496" s="174"/>
      <c r="AP2496" s="174"/>
      <c r="AQ2496" s="174"/>
      <c r="AR2496" s="174"/>
      <c r="AS2496" s="174"/>
      <c r="AT2496" s="174"/>
      <c r="AU2496" s="174"/>
      <c r="AV2496" s="174"/>
      <c r="AW2496" s="174"/>
      <c r="AX2496" s="174"/>
      <c r="AY2496" s="174"/>
      <c r="AZ2496" s="174"/>
      <c r="BA2496" s="174"/>
      <c r="BB2496" s="174"/>
      <c r="BC2496" s="174"/>
      <c r="BD2496" s="174"/>
      <c r="BE2496" s="174"/>
      <c r="BF2496" s="174"/>
      <c r="BG2496" s="174"/>
      <c r="BH2496" s="174"/>
      <c r="BI2496" s="174"/>
      <c r="BJ2496" s="174"/>
      <c r="BK2496" s="174"/>
      <c r="BL2496" s="174"/>
      <c r="BM2496" s="174"/>
      <c r="BN2496" s="174"/>
      <c r="BO2496" s="174"/>
      <c r="BP2496" s="174"/>
      <c r="BQ2496" s="174"/>
      <c r="BR2496" s="174"/>
      <c r="BS2496" s="174"/>
      <c r="BT2496" s="174"/>
    </row>
    <row r="2497" spans="1:72" s="177" customFormat="1">
      <c r="A2497" s="176"/>
      <c r="B2497" s="176"/>
      <c r="C2497" s="178"/>
      <c r="D2497" s="176"/>
      <c r="E2497" s="174"/>
      <c r="F2497" s="174"/>
      <c r="G2497" s="174"/>
      <c r="H2497" s="174"/>
      <c r="I2497" s="174"/>
      <c r="J2497" s="174"/>
      <c r="K2497" s="174"/>
      <c r="L2497" s="174"/>
      <c r="M2497" s="174"/>
      <c r="N2497" s="174"/>
      <c r="O2497" s="174"/>
      <c r="P2497" s="174"/>
      <c r="Q2497" s="174"/>
      <c r="R2497" s="174"/>
      <c r="S2497" s="174"/>
      <c r="T2497" s="174"/>
      <c r="U2497" s="174"/>
      <c r="V2497" s="174"/>
      <c r="W2497" s="174"/>
      <c r="X2497" s="174"/>
      <c r="Y2497" s="174"/>
      <c r="Z2497" s="174"/>
      <c r="AA2497" s="174"/>
      <c r="AB2497" s="174"/>
      <c r="AC2497" s="174"/>
      <c r="AD2497" s="174"/>
      <c r="AE2497" s="174"/>
      <c r="AF2497" s="174"/>
      <c r="AG2497" s="174"/>
      <c r="AH2497" s="174"/>
      <c r="AI2497" s="174"/>
      <c r="AJ2497" s="174"/>
      <c r="AK2497" s="174"/>
      <c r="AL2497" s="174"/>
      <c r="AM2497" s="174"/>
      <c r="AN2497" s="174"/>
      <c r="AO2497" s="174"/>
      <c r="AP2497" s="174"/>
      <c r="AQ2497" s="174"/>
      <c r="AR2497" s="174"/>
      <c r="AS2497" s="174"/>
      <c r="AT2497" s="174"/>
      <c r="AU2497" s="174"/>
      <c r="AV2497" s="174"/>
      <c r="AW2497" s="174"/>
      <c r="AX2497" s="174"/>
      <c r="AY2497" s="174"/>
      <c r="AZ2497" s="174"/>
      <c r="BA2497" s="174"/>
      <c r="BB2497" s="174"/>
      <c r="BC2497" s="174"/>
      <c r="BD2497" s="174"/>
      <c r="BE2497" s="174"/>
      <c r="BF2497" s="174"/>
      <c r="BG2497" s="174"/>
      <c r="BH2497" s="174"/>
      <c r="BI2497" s="174"/>
      <c r="BJ2497" s="174"/>
      <c r="BK2497" s="174"/>
      <c r="BL2497" s="174"/>
      <c r="BM2497" s="174"/>
      <c r="BN2497" s="174"/>
      <c r="BO2497" s="174"/>
      <c r="BP2497" s="174"/>
      <c r="BQ2497" s="174"/>
      <c r="BR2497" s="174"/>
      <c r="BS2497" s="174"/>
      <c r="BT2497" s="174"/>
    </row>
    <row r="2498" spans="1:72" s="177" customFormat="1">
      <c r="A2498" s="176"/>
      <c r="B2498" s="176"/>
      <c r="C2498" s="178"/>
      <c r="D2498" s="176"/>
      <c r="E2498" s="174"/>
      <c r="F2498" s="174"/>
      <c r="G2498" s="174"/>
      <c r="H2498" s="174"/>
      <c r="I2498" s="174"/>
      <c r="J2498" s="174"/>
      <c r="K2498" s="174"/>
      <c r="L2498" s="174"/>
      <c r="M2498" s="174"/>
      <c r="N2498" s="174"/>
      <c r="O2498" s="174"/>
      <c r="P2498" s="174"/>
      <c r="Q2498" s="174"/>
      <c r="R2498" s="174"/>
      <c r="S2498" s="174"/>
      <c r="T2498" s="174"/>
      <c r="U2498" s="174"/>
      <c r="V2498" s="174"/>
      <c r="W2498" s="174"/>
      <c r="X2498" s="174"/>
      <c r="Y2498" s="174"/>
      <c r="Z2498" s="174"/>
      <c r="AA2498" s="174"/>
      <c r="AB2498" s="174"/>
      <c r="AC2498" s="174"/>
      <c r="AD2498" s="174"/>
      <c r="AE2498" s="174"/>
      <c r="AF2498" s="174"/>
      <c r="AG2498" s="174"/>
      <c r="AH2498" s="174"/>
      <c r="AI2498" s="174"/>
      <c r="AJ2498" s="174"/>
      <c r="AK2498" s="174"/>
      <c r="AL2498" s="174"/>
      <c r="AM2498" s="174"/>
      <c r="AN2498" s="174"/>
      <c r="AO2498" s="174"/>
      <c r="AP2498" s="174"/>
      <c r="AQ2498" s="174"/>
      <c r="AR2498" s="174"/>
      <c r="AS2498" s="174"/>
      <c r="AT2498" s="174"/>
      <c r="AU2498" s="174"/>
      <c r="AV2498" s="174"/>
      <c r="AW2498" s="174"/>
      <c r="AX2498" s="174"/>
      <c r="AY2498" s="174"/>
      <c r="AZ2498" s="174"/>
      <c r="BA2498" s="174"/>
      <c r="BB2498" s="174"/>
      <c r="BC2498" s="174"/>
      <c r="BD2498" s="174"/>
      <c r="BE2498" s="174"/>
      <c r="BF2498" s="174"/>
      <c r="BG2498" s="174"/>
      <c r="BH2498" s="174"/>
      <c r="BI2498" s="174"/>
      <c r="BJ2498" s="174"/>
      <c r="BK2498" s="174"/>
      <c r="BL2498" s="174"/>
      <c r="BM2498" s="174"/>
      <c r="BN2498" s="174"/>
      <c r="BO2498" s="174"/>
      <c r="BP2498" s="174"/>
      <c r="BQ2498" s="174"/>
      <c r="BR2498" s="174"/>
      <c r="BS2498" s="174"/>
      <c r="BT2498" s="174"/>
    </row>
    <row r="2499" spans="1:72" s="177" customFormat="1">
      <c r="A2499" s="176"/>
      <c r="B2499" s="176"/>
      <c r="C2499" s="178"/>
      <c r="D2499" s="176"/>
      <c r="E2499" s="174"/>
      <c r="F2499" s="174"/>
      <c r="G2499" s="174"/>
      <c r="H2499" s="174"/>
      <c r="I2499" s="174"/>
      <c r="J2499" s="174"/>
      <c r="K2499" s="174"/>
      <c r="L2499" s="174"/>
      <c r="M2499" s="174"/>
      <c r="N2499" s="174"/>
      <c r="O2499" s="174"/>
      <c r="P2499" s="174"/>
      <c r="Q2499" s="174"/>
      <c r="R2499" s="174"/>
      <c r="S2499" s="174"/>
      <c r="T2499" s="174"/>
      <c r="U2499" s="174"/>
      <c r="V2499" s="174"/>
      <c r="W2499" s="174"/>
      <c r="X2499" s="174"/>
      <c r="Y2499" s="174"/>
      <c r="Z2499" s="174"/>
      <c r="AA2499" s="174"/>
      <c r="AB2499" s="174"/>
      <c r="AC2499" s="174"/>
      <c r="AD2499" s="174"/>
      <c r="AE2499" s="174"/>
      <c r="AF2499" s="174"/>
      <c r="AG2499" s="174"/>
      <c r="AH2499" s="174"/>
      <c r="AI2499" s="174"/>
      <c r="AJ2499" s="174"/>
      <c r="AK2499" s="174"/>
      <c r="AL2499" s="174"/>
      <c r="AM2499" s="174"/>
      <c r="AN2499" s="174"/>
      <c r="AO2499" s="174"/>
      <c r="AP2499" s="174"/>
      <c r="AQ2499" s="174"/>
      <c r="AR2499" s="174"/>
      <c r="AS2499" s="174"/>
      <c r="AT2499" s="174"/>
      <c r="AU2499" s="174"/>
      <c r="AV2499" s="174"/>
      <c r="AW2499" s="174"/>
      <c r="AX2499" s="174"/>
      <c r="AY2499" s="174"/>
      <c r="AZ2499" s="174"/>
      <c r="BA2499" s="174"/>
      <c r="BB2499" s="174"/>
      <c r="BC2499" s="174"/>
      <c r="BD2499" s="174"/>
      <c r="BE2499" s="174"/>
      <c r="BF2499" s="174"/>
      <c r="BG2499" s="174"/>
      <c r="BH2499" s="174"/>
      <c r="BI2499" s="174"/>
      <c r="BJ2499" s="174"/>
      <c r="BK2499" s="174"/>
      <c r="BL2499" s="174"/>
      <c r="BM2499" s="174"/>
      <c r="BN2499" s="174"/>
      <c r="BO2499" s="174"/>
      <c r="BP2499" s="174"/>
      <c r="BQ2499" s="174"/>
      <c r="BR2499" s="174"/>
      <c r="BS2499" s="174"/>
      <c r="BT2499" s="174"/>
    </row>
    <row r="2500" spans="1:72" s="177" customFormat="1">
      <c r="A2500" s="176"/>
      <c r="B2500" s="176"/>
      <c r="C2500" s="178"/>
      <c r="D2500" s="176"/>
      <c r="E2500" s="174"/>
      <c r="F2500" s="174"/>
      <c r="G2500" s="174"/>
      <c r="H2500" s="174"/>
      <c r="I2500" s="174"/>
      <c r="J2500" s="174"/>
      <c r="K2500" s="174"/>
      <c r="L2500" s="174"/>
      <c r="M2500" s="174"/>
      <c r="N2500" s="174"/>
      <c r="O2500" s="174"/>
      <c r="P2500" s="174"/>
      <c r="Q2500" s="174"/>
      <c r="R2500" s="174"/>
      <c r="S2500" s="174"/>
      <c r="T2500" s="174"/>
      <c r="U2500" s="174"/>
      <c r="V2500" s="174"/>
      <c r="W2500" s="174"/>
      <c r="X2500" s="174"/>
      <c r="Y2500" s="174"/>
      <c r="Z2500" s="174"/>
      <c r="AA2500" s="174"/>
      <c r="AB2500" s="174"/>
      <c r="AC2500" s="174"/>
      <c r="AD2500" s="174"/>
      <c r="AE2500" s="174"/>
      <c r="AF2500" s="174"/>
      <c r="AG2500" s="174"/>
      <c r="AH2500" s="174"/>
      <c r="AI2500" s="174"/>
      <c r="AJ2500" s="174"/>
      <c r="AK2500" s="174"/>
      <c r="AL2500" s="174"/>
      <c r="AM2500" s="174"/>
      <c r="AN2500" s="174"/>
      <c r="AO2500" s="174"/>
      <c r="AP2500" s="174"/>
      <c r="AQ2500" s="174"/>
      <c r="AR2500" s="174"/>
      <c r="AS2500" s="174"/>
      <c r="AT2500" s="174"/>
      <c r="AU2500" s="174"/>
      <c r="AV2500" s="174"/>
      <c r="AW2500" s="174"/>
      <c r="AX2500" s="174"/>
      <c r="AY2500" s="174"/>
      <c r="AZ2500" s="174"/>
      <c r="BA2500" s="174"/>
      <c r="BB2500" s="174"/>
      <c r="BC2500" s="174"/>
      <c r="BD2500" s="174"/>
      <c r="BE2500" s="174"/>
      <c r="BF2500" s="174"/>
      <c r="BG2500" s="174"/>
      <c r="BH2500" s="174"/>
      <c r="BI2500" s="174"/>
      <c r="BJ2500" s="174"/>
      <c r="BK2500" s="174"/>
      <c r="BL2500" s="174"/>
      <c r="BM2500" s="174"/>
      <c r="BN2500" s="174"/>
      <c r="BO2500" s="174"/>
      <c r="BP2500" s="174"/>
      <c r="BQ2500" s="174"/>
      <c r="BR2500" s="174"/>
      <c r="BS2500" s="174"/>
      <c r="BT2500" s="174"/>
    </row>
    <row r="2501" spans="1:72" s="177" customFormat="1">
      <c r="A2501" s="176"/>
      <c r="B2501" s="176"/>
      <c r="C2501" s="178"/>
      <c r="D2501" s="176"/>
      <c r="E2501" s="174"/>
      <c r="F2501" s="174"/>
      <c r="G2501" s="174"/>
      <c r="H2501" s="174"/>
      <c r="I2501" s="174"/>
      <c r="J2501" s="174"/>
      <c r="K2501" s="174"/>
      <c r="L2501" s="174"/>
      <c r="M2501" s="174"/>
      <c r="N2501" s="174"/>
      <c r="O2501" s="174"/>
      <c r="P2501" s="174"/>
      <c r="Q2501" s="174"/>
      <c r="R2501" s="174"/>
      <c r="S2501" s="174"/>
      <c r="T2501" s="174"/>
      <c r="U2501" s="174"/>
      <c r="V2501" s="174"/>
      <c r="W2501" s="174"/>
      <c r="X2501" s="174"/>
      <c r="Y2501" s="174"/>
      <c r="Z2501" s="174"/>
      <c r="AA2501" s="174"/>
      <c r="AB2501" s="174"/>
      <c r="AC2501" s="174"/>
      <c r="AD2501" s="174"/>
      <c r="AE2501" s="174"/>
      <c r="AF2501" s="174"/>
      <c r="AG2501" s="174"/>
      <c r="AH2501" s="174"/>
      <c r="AI2501" s="174"/>
      <c r="AJ2501" s="174"/>
      <c r="AK2501" s="174"/>
      <c r="AL2501" s="174"/>
      <c r="AM2501" s="174"/>
      <c r="AN2501" s="174"/>
      <c r="AO2501" s="174"/>
      <c r="AP2501" s="174"/>
      <c r="AQ2501" s="174"/>
      <c r="AR2501" s="174"/>
      <c r="AS2501" s="174"/>
      <c r="AT2501" s="174"/>
      <c r="AU2501" s="174"/>
      <c r="AV2501" s="174"/>
      <c r="AW2501" s="174"/>
      <c r="AX2501" s="174"/>
      <c r="AY2501" s="174"/>
      <c r="AZ2501" s="174"/>
      <c r="BA2501" s="174"/>
      <c r="BB2501" s="174"/>
      <c r="BC2501" s="174"/>
      <c r="BD2501" s="174"/>
      <c r="BE2501" s="174"/>
      <c r="BF2501" s="174"/>
      <c r="BG2501" s="174"/>
      <c r="BH2501" s="174"/>
      <c r="BI2501" s="174"/>
      <c r="BJ2501" s="174"/>
      <c r="BK2501" s="174"/>
      <c r="BL2501" s="174"/>
      <c r="BM2501" s="174"/>
      <c r="BN2501" s="174"/>
      <c r="BO2501" s="174"/>
      <c r="BP2501" s="174"/>
      <c r="BQ2501" s="174"/>
      <c r="BR2501" s="174"/>
      <c r="BS2501" s="174"/>
      <c r="BT2501" s="174"/>
    </row>
    <row r="2502" spans="1:72" s="177" customFormat="1">
      <c r="A2502" s="176"/>
      <c r="B2502" s="176"/>
      <c r="C2502" s="178"/>
      <c r="D2502" s="176"/>
      <c r="E2502" s="174"/>
      <c r="F2502" s="174"/>
      <c r="G2502" s="174"/>
      <c r="H2502" s="174"/>
      <c r="I2502" s="174"/>
      <c r="J2502" s="174"/>
      <c r="K2502" s="174"/>
      <c r="L2502" s="174"/>
      <c r="M2502" s="174"/>
      <c r="N2502" s="174"/>
      <c r="O2502" s="174"/>
      <c r="P2502" s="174"/>
      <c r="Q2502" s="174"/>
      <c r="R2502" s="174"/>
      <c r="S2502" s="174"/>
      <c r="T2502" s="174"/>
      <c r="U2502" s="174"/>
      <c r="V2502" s="174"/>
      <c r="W2502" s="174"/>
      <c r="X2502" s="174"/>
      <c r="Y2502" s="174"/>
      <c r="Z2502" s="174"/>
      <c r="AA2502" s="174"/>
      <c r="AB2502" s="174"/>
      <c r="AC2502" s="174"/>
      <c r="AD2502" s="174"/>
      <c r="AE2502" s="174"/>
      <c r="AF2502" s="174"/>
      <c r="AG2502" s="174"/>
      <c r="AH2502" s="174"/>
      <c r="AI2502" s="174"/>
      <c r="AJ2502" s="174"/>
      <c r="AK2502" s="174"/>
      <c r="AL2502" s="174"/>
      <c r="AM2502" s="174"/>
      <c r="AN2502" s="174"/>
      <c r="AO2502" s="174"/>
      <c r="AP2502" s="174"/>
      <c r="AQ2502" s="174"/>
      <c r="AR2502" s="174"/>
      <c r="AS2502" s="174"/>
      <c r="AT2502" s="174"/>
      <c r="AU2502" s="174"/>
      <c r="AV2502" s="174"/>
      <c r="AW2502" s="174"/>
      <c r="AX2502" s="174"/>
      <c r="AY2502" s="174"/>
      <c r="AZ2502" s="174"/>
      <c r="BA2502" s="174"/>
      <c r="BB2502" s="174"/>
      <c r="BC2502" s="174"/>
      <c r="BD2502" s="174"/>
      <c r="BE2502" s="174"/>
      <c r="BF2502" s="174"/>
      <c r="BG2502" s="174"/>
      <c r="BH2502" s="174"/>
      <c r="BI2502" s="174"/>
      <c r="BJ2502" s="174"/>
      <c r="BK2502" s="174"/>
      <c r="BL2502" s="174"/>
      <c r="BM2502" s="174"/>
      <c r="BN2502" s="174"/>
      <c r="BO2502" s="174"/>
      <c r="BP2502" s="174"/>
      <c r="BQ2502" s="174"/>
      <c r="BR2502" s="174"/>
      <c r="BS2502" s="174"/>
      <c r="BT2502" s="174"/>
    </row>
    <row r="2503" spans="1:72" s="177" customFormat="1">
      <c r="A2503" s="176"/>
      <c r="B2503" s="176"/>
      <c r="C2503" s="178"/>
      <c r="D2503" s="176"/>
      <c r="E2503" s="174"/>
      <c r="F2503" s="174"/>
      <c r="G2503" s="174"/>
      <c r="H2503" s="174"/>
      <c r="I2503" s="174"/>
      <c r="J2503" s="174"/>
      <c r="K2503" s="174"/>
      <c r="L2503" s="174"/>
      <c r="M2503" s="174"/>
      <c r="N2503" s="174"/>
      <c r="O2503" s="174"/>
      <c r="P2503" s="174"/>
      <c r="Q2503" s="174"/>
      <c r="R2503" s="174"/>
      <c r="S2503" s="174"/>
      <c r="T2503" s="174"/>
      <c r="U2503" s="174"/>
      <c r="V2503" s="174"/>
      <c r="W2503" s="174"/>
      <c r="X2503" s="174"/>
      <c r="Y2503" s="174"/>
      <c r="Z2503" s="174"/>
      <c r="AA2503" s="174"/>
      <c r="AB2503" s="174"/>
      <c r="AC2503" s="174"/>
      <c r="AD2503" s="174"/>
      <c r="AE2503" s="174"/>
      <c r="AF2503" s="174"/>
      <c r="AG2503" s="174"/>
      <c r="AH2503" s="174"/>
      <c r="AI2503" s="174"/>
      <c r="AJ2503" s="174"/>
      <c r="AK2503" s="174"/>
      <c r="AL2503" s="174"/>
      <c r="AM2503" s="174"/>
      <c r="AN2503" s="174"/>
      <c r="AO2503" s="174"/>
      <c r="AP2503" s="174"/>
      <c r="AQ2503" s="174"/>
      <c r="AR2503" s="174"/>
      <c r="AS2503" s="174"/>
      <c r="AT2503" s="174"/>
      <c r="AU2503" s="174"/>
      <c r="AV2503" s="174"/>
      <c r="AW2503" s="174"/>
      <c r="AX2503" s="174"/>
      <c r="AY2503" s="174"/>
      <c r="AZ2503" s="174"/>
      <c r="BA2503" s="174"/>
      <c r="BB2503" s="174"/>
      <c r="BC2503" s="174"/>
      <c r="BD2503" s="174"/>
      <c r="BE2503" s="174"/>
      <c r="BF2503" s="174"/>
      <c r="BG2503" s="174"/>
      <c r="BH2503" s="174"/>
      <c r="BI2503" s="174"/>
      <c r="BJ2503" s="174"/>
      <c r="BK2503" s="174"/>
      <c r="BL2503" s="174"/>
      <c r="BM2503" s="174"/>
      <c r="BN2503" s="174"/>
      <c r="BO2503" s="174"/>
      <c r="BP2503" s="174"/>
      <c r="BQ2503" s="174"/>
      <c r="BR2503" s="174"/>
      <c r="BS2503" s="174"/>
      <c r="BT2503" s="174"/>
    </row>
    <row r="2504" spans="1:72" s="177" customFormat="1">
      <c r="A2504" s="176"/>
      <c r="B2504" s="176"/>
      <c r="C2504" s="178"/>
      <c r="D2504" s="176"/>
      <c r="E2504" s="174"/>
      <c r="F2504" s="174"/>
      <c r="G2504" s="174"/>
      <c r="H2504" s="174"/>
      <c r="I2504" s="174"/>
      <c r="J2504" s="174"/>
      <c r="K2504" s="174"/>
      <c r="L2504" s="174"/>
      <c r="M2504" s="174"/>
      <c r="N2504" s="174"/>
      <c r="O2504" s="174"/>
      <c r="P2504" s="174"/>
      <c r="Q2504" s="174"/>
      <c r="R2504" s="174"/>
      <c r="S2504" s="174"/>
      <c r="T2504" s="174"/>
      <c r="U2504" s="174"/>
      <c r="V2504" s="174"/>
      <c r="W2504" s="174"/>
      <c r="X2504" s="174"/>
      <c r="Y2504" s="174"/>
      <c r="Z2504" s="174"/>
      <c r="AA2504" s="174"/>
      <c r="AB2504" s="174"/>
      <c r="AC2504" s="174"/>
      <c r="AD2504" s="174"/>
      <c r="AE2504" s="174"/>
      <c r="AF2504" s="174"/>
      <c r="AG2504" s="174"/>
      <c r="AH2504" s="174"/>
      <c r="AI2504" s="174"/>
      <c r="AJ2504" s="174"/>
      <c r="AK2504" s="174"/>
      <c r="AL2504" s="174"/>
      <c r="AM2504" s="174"/>
      <c r="AN2504" s="174"/>
      <c r="AO2504" s="174"/>
      <c r="AP2504" s="174"/>
      <c r="AQ2504" s="174"/>
      <c r="AR2504" s="174"/>
      <c r="AS2504" s="174"/>
      <c r="AT2504" s="174"/>
      <c r="AU2504" s="174"/>
      <c r="AV2504" s="174"/>
      <c r="AW2504" s="174"/>
      <c r="AX2504" s="174"/>
      <c r="AY2504" s="174"/>
      <c r="AZ2504" s="174"/>
      <c r="BA2504" s="174"/>
      <c r="BB2504" s="174"/>
      <c r="BC2504" s="174"/>
      <c r="BD2504" s="174"/>
      <c r="BE2504" s="174"/>
      <c r="BF2504" s="174"/>
      <c r="BG2504" s="174"/>
      <c r="BH2504" s="174"/>
      <c r="BI2504" s="174"/>
      <c r="BJ2504" s="174"/>
      <c r="BK2504" s="174"/>
      <c r="BL2504" s="174"/>
      <c r="BM2504" s="174"/>
      <c r="BN2504" s="174"/>
      <c r="BO2504" s="174"/>
      <c r="BP2504" s="174"/>
      <c r="BQ2504" s="174"/>
      <c r="BR2504" s="174"/>
      <c r="BS2504" s="174"/>
      <c r="BT2504" s="174"/>
    </row>
    <row r="2505" spans="1:72" s="177" customFormat="1">
      <c r="A2505" s="176"/>
      <c r="B2505" s="176"/>
      <c r="C2505" s="178"/>
      <c r="D2505" s="176"/>
      <c r="E2505" s="174"/>
      <c r="F2505" s="174"/>
      <c r="G2505" s="174"/>
      <c r="H2505" s="174"/>
      <c r="I2505" s="174"/>
      <c r="J2505" s="174"/>
      <c r="K2505" s="174"/>
      <c r="L2505" s="174"/>
      <c r="M2505" s="174"/>
      <c r="N2505" s="174"/>
      <c r="O2505" s="174"/>
      <c r="P2505" s="174"/>
      <c r="Q2505" s="174"/>
      <c r="R2505" s="174"/>
      <c r="S2505" s="174"/>
      <c r="T2505" s="174"/>
      <c r="U2505" s="174"/>
      <c r="V2505" s="174"/>
      <c r="W2505" s="174"/>
      <c r="X2505" s="174"/>
      <c r="Y2505" s="174"/>
      <c r="Z2505" s="174"/>
      <c r="AA2505" s="174"/>
      <c r="AB2505" s="174"/>
      <c r="AC2505" s="174"/>
      <c r="AD2505" s="174"/>
      <c r="AE2505" s="174"/>
      <c r="AF2505" s="174"/>
      <c r="AG2505" s="174"/>
      <c r="AH2505" s="174"/>
      <c r="AI2505" s="174"/>
      <c r="AJ2505" s="174"/>
      <c r="AK2505" s="174"/>
      <c r="AL2505" s="174"/>
      <c r="AM2505" s="174"/>
      <c r="AN2505" s="174"/>
      <c r="AO2505" s="174"/>
      <c r="AP2505" s="174"/>
      <c r="AQ2505" s="174"/>
      <c r="AR2505" s="174"/>
      <c r="AS2505" s="174"/>
      <c r="AT2505" s="174"/>
      <c r="AU2505" s="174"/>
      <c r="AV2505" s="174"/>
      <c r="AW2505" s="174"/>
      <c r="AX2505" s="174"/>
      <c r="AY2505" s="174"/>
      <c r="AZ2505" s="174"/>
      <c r="BA2505" s="174"/>
      <c r="BB2505" s="174"/>
      <c r="BC2505" s="174"/>
      <c r="BD2505" s="174"/>
      <c r="BE2505" s="174"/>
      <c r="BF2505" s="174"/>
      <c r="BG2505" s="174"/>
      <c r="BH2505" s="174"/>
      <c r="BI2505" s="174"/>
      <c r="BJ2505" s="174"/>
      <c r="BK2505" s="174"/>
      <c r="BL2505" s="174"/>
      <c r="BM2505" s="174"/>
      <c r="BN2505" s="174"/>
      <c r="BO2505" s="174"/>
      <c r="BP2505" s="174"/>
      <c r="BQ2505" s="174"/>
      <c r="BR2505" s="174"/>
      <c r="BS2505" s="174"/>
      <c r="BT2505" s="174"/>
    </row>
    <row r="2506" spans="1:72" s="177" customFormat="1">
      <c r="A2506" s="176"/>
      <c r="B2506" s="176"/>
      <c r="C2506" s="178"/>
      <c r="D2506" s="176"/>
      <c r="E2506" s="174"/>
      <c r="F2506" s="174"/>
      <c r="G2506" s="174"/>
      <c r="H2506" s="174"/>
      <c r="I2506" s="174"/>
      <c r="J2506" s="174"/>
      <c r="K2506" s="174"/>
      <c r="L2506" s="174"/>
      <c r="M2506" s="174"/>
      <c r="N2506" s="174"/>
      <c r="O2506" s="174"/>
      <c r="P2506" s="174"/>
      <c r="Q2506" s="174"/>
      <c r="R2506" s="174"/>
      <c r="S2506" s="174"/>
      <c r="T2506" s="174"/>
      <c r="U2506" s="174"/>
      <c r="V2506" s="174"/>
      <c r="W2506" s="174"/>
      <c r="X2506" s="174"/>
      <c r="Y2506" s="174"/>
      <c r="Z2506" s="174"/>
      <c r="AA2506" s="174"/>
      <c r="AB2506" s="174"/>
      <c r="AC2506" s="174"/>
      <c r="AD2506" s="174"/>
      <c r="AE2506" s="174"/>
      <c r="AF2506" s="174"/>
      <c r="AG2506" s="174"/>
      <c r="AH2506" s="174"/>
      <c r="AI2506" s="174"/>
      <c r="AJ2506" s="174"/>
      <c r="AK2506" s="174"/>
      <c r="AL2506" s="174"/>
      <c r="AM2506" s="174"/>
      <c r="AN2506" s="174"/>
      <c r="AO2506" s="174"/>
      <c r="AP2506" s="174"/>
      <c r="AQ2506" s="174"/>
      <c r="AR2506" s="174"/>
      <c r="AS2506" s="174"/>
      <c r="AT2506" s="174"/>
      <c r="AU2506" s="174"/>
      <c r="AV2506" s="174"/>
      <c r="AW2506" s="174"/>
      <c r="AX2506" s="174"/>
      <c r="AY2506" s="174"/>
      <c r="AZ2506" s="174"/>
      <c r="BA2506" s="174"/>
      <c r="BB2506" s="174"/>
      <c r="BC2506" s="174"/>
      <c r="BD2506" s="174"/>
      <c r="BE2506" s="174"/>
      <c r="BF2506" s="174"/>
      <c r="BG2506" s="174"/>
      <c r="BH2506" s="174"/>
      <c r="BI2506" s="174"/>
      <c r="BJ2506" s="174"/>
      <c r="BK2506" s="174"/>
      <c r="BL2506" s="174"/>
      <c r="BM2506" s="174"/>
      <c r="BN2506" s="174"/>
      <c r="BO2506" s="174"/>
      <c r="BP2506" s="174"/>
      <c r="BQ2506" s="174"/>
      <c r="BR2506" s="174"/>
      <c r="BS2506" s="174"/>
      <c r="BT2506" s="174"/>
    </row>
    <row r="2507" spans="1:72" s="177" customFormat="1">
      <c r="A2507" s="176"/>
      <c r="B2507" s="176"/>
      <c r="C2507" s="178"/>
      <c r="D2507" s="176"/>
      <c r="E2507" s="174"/>
      <c r="F2507" s="174"/>
      <c r="G2507" s="174"/>
      <c r="H2507" s="174"/>
      <c r="I2507" s="174"/>
      <c r="J2507" s="174"/>
      <c r="K2507" s="174"/>
      <c r="L2507" s="174"/>
      <c r="M2507" s="174"/>
      <c r="N2507" s="174"/>
      <c r="O2507" s="174"/>
      <c r="P2507" s="174"/>
      <c r="Q2507" s="174"/>
      <c r="R2507" s="174"/>
      <c r="S2507" s="174"/>
      <c r="T2507" s="174"/>
      <c r="U2507" s="174"/>
      <c r="V2507" s="174"/>
      <c r="W2507" s="174"/>
      <c r="X2507" s="174"/>
      <c r="Y2507" s="174"/>
      <c r="Z2507" s="174"/>
      <c r="AA2507" s="174"/>
      <c r="AB2507" s="174"/>
      <c r="AC2507" s="174"/>
      <c r="AD2507" s="174"/>
      <c r="AE2507" s="174"/>
      <c r="AF2507" s="174"/>
      <c r="AG2507" s="174"/>
      <c r="AH2507" s="174"/>
      <c r="AI2507" s="174"/>
      <c r="AJ2507" s="174"/>
      <c r="AK2507" s="174"/>
      <c r="AL2507" s="174"/>
      <c r="AM2507" s="174"/>
      <c r="AN2507" s="174"/>
      <c r="AO2507" s="174"/>
      <c r="AP2507" s="174"/>
      <c r="AQ2507" s="174"/>
      <c r="AR2507" s="174"/>
      <c r="AS2507" s="174"/>
      <c r="AT2507" s="174"/>
      <c r="AU2507" s="174"/>
      <c r="AV2507" s="174"/>
      <c r="AW2507" s="174"/>
      <c r="AX2507" s="174"/>
      <c r="AY2507" s="174"/>
      <c r="AZ2507" s="174"/>
      <c r="BA2507" s="174"/>
      <c r="BB2507" s="174"/>
      <c r="BC2507" s="174"/>
      <c r="BD2507" s="174"/>
      <c r="BE2507" s="174"/>
      <c r="BF2507" s="174"/>
      <c r="BG2507" s="174"/>
      <c r="BH2507" s="174"/>
      <c r="BI2507" s="174"/>
      <c r="BJ2507" s="174"/>
      <c r="BK2507" s="174"/>
      <c r="BL2507" s="174"/>
      <c r="BM2507" s="174"/>
      <c r="BN2507" s="174"/>
      <c r="BO2507" s="174"/>
      <c r="BP2507" s="174"/>
      <c r="BQ2507" s="174"/>
      <c r="BR2507" s="174"/>
      <c r="BS2507" s="174"/>
      <c r="BT2507" s="174"/>
    </row>
    <row r="2508" spans="1:72" s="177" customFormat="1">
      <c r="A2508" s="176"/>
      <c r="B2508" s="176"/>
      <c r="C2508" s="178"/>
      <c r="D2508" s="176"/>
      <c r="E2508" s="174"/>
      <c r="F2508" s="174"/>
      <c r="G2508" s="174"/>
      <c r="H2508" s="174"/>
      <c r="I2508" s="174"/>
      <c r="J2508" s="174"/>
      <c r="K2508" s="174"/>
      <c r="L2508" s="174"/>
      <c r="M2508" s="174"/>
      <c r="N2508" s="174"/>
      <c r="O2508" s="174"/>
      <c r="P2508" s="174"/>
      <c r="Q2508" s="174"/>
      <c r="R2508" s="174"/>
      <c r="S2508" s="174"/>
      <c r="T2508" s="174"/>
      <c r="U2508" s="174"/>
      <c r="V2508" s="174"/>
      <c r="W2508" s="174"/>
      <c r="X2508" s="174"/>
      <c r="Y2508" s="174"/>
      <c r="Z2508" s="174"/>
      <c r="AA2508" s="174"/>
      <c r="AB2508" s="174"/>
      <c r="AC2508" s="174"/>
      <c r="AD2508" s="174"/>
      <c r="AE2508" s="174"/>
      <c r="AF2508" s="174"/>
      <c r="AG2508" s="174"/>
      <c r="AH2508" s="174"/>
      <c r="AI2508" s="174"/>
      <c r="AJ2508" s="174"/>
      <c r="AK2508" s="174"/>
      <c r="AL2508" s="174"/>
      <c r="AM2508" s="174"/>
      <c r="AN2508" s="174"/>
      <c r="AO2508" s="174"/>
      <c r="AP2508" s="174"/>
      <c r="AQ2508" s="174"/>
      <c r="AR2508" s="174"/>
      <c r="AS2508" s="174"/>
      <c r="AT2508" s="174"/>
      <c r="AU2508" s="174"/>
      <c r="AV2508" s="174"/>
      <c r="AW2508" s="174"/>
      <c r="AX2508" s="174"/>
      <c r="AY2508" s="174"/>
      <c r="AZ2508" s="174"/>
      <c r="BA2508" s="174"/>
      <c r="BB2508" s="174"/>
      <c r="BC2508" s="174"/>
      <c r="BD2508" s="174"/>
      <c r="BE2508" s="174"/>
      <c r="BF2508" s="174"/>
      <c r="BG2508" s="174"/>
      <c r="BH2508" s="174"/>
      <c r="BI2508" s="174"/>
      <c r="BJ2508" s="174"/>
      <c r="BK2508" s="174"/>
      <c r="BL2508" s="174"/>
      <c r="BM2508" s="174"/>
      <c r="BN2508" s="174"/>
      <c r="BO2508" s="174"/>
      <c r="BP2508" s="174"/>
      <c r="BQ2508" s="174"/>
      <c r="BR2508" s="174"/>
      <c r="BS2508" s="174"/>
      <c r="BT2508" s="174"/>
    </row>
    <row r="2509" spans="1:72" s="177" customFormat="1">
      <c r="A2509" s="176"/>
      <c r="B2509" s="176"/>
      <c r="C2509" s="178"/>
      <c r="D2509" s="176"/>
      <c r="E2509" s="174"/>
      <c r="F2509" s="174"/>
      <c r="G2509" s="174"/>
      <c r="H2509" s="174"/>
      <c r="I2509" s="174"/>
      <c r="J2509" s="174"/>
      <c r="K2509" s="174"/>
      <c r="L2509" s="174"/>
      <c r="M2509" s="174"/>
      <c r="N2509" s="174"/>
      <c r="O2509" s="174"/>
      <c r="P2509" s="174"/>
      <c r="Q2509" s="174"/>
      <c r="R2509" s="174"/>
      <c r="S2509" s="174"/>
      <c r="T2509" s="174"/>
      <c r="U2509" s="174"/>
      <c r="V2509" s="174"/>
      <c r="W2509" s="174"/>
      <c r="X2509" s="174"/>
      <c r="Y2509" s="174"/>
      <c r="Z2509" s="174"/>
      <c r="AA2509" s="174"/>
      <c r="AB2509" s="174"/>
      <c r="AC2509" s="174"/>
      <c r="AD2509" s="174"/>
      <c r="AE2509" s="174"/>
      <c r="AF2509" s="174"/>
      <c r="AG2509" s="174"/>
      <c r="AH2509" s="174"/>
      <c r="AI2509" s="174"/>
      <c r="AJ2509" s="174"/>
      <c r="AK2509" s="174"/>
      <c r="AL2509" s="174"/>
      <c r="AM2509" s="174"/>
      <c r="AN2509" s="174"/>
      <c r="AO2509" s="174"/>
      <c r="AP2509" s="174"/>
      <c r="AQ2509" s="174"/>
      <c r="AR2509" s="174"/>
      <c r="AS2509" s="174"/>
      <c r="AT2509" s="174"/>
      <c r="AU2509" s="174"/>
      <c r="AV2509" s="174"/>
      <c r="AW2509" s="174"/>
      <c r="AX2509" s="174"/>
      <c r="AY2509" s="174"/>
      <c r="AZ2509" s="174"/>
      <c r="BA2509" s="174"/>
      <c r="BB2509" s="174"/>
      <c r="BC2509" s="174"/>
      <c r="BD2509" s="174"/>
      <c r="BE2509" s="174"/>
      <c r="BF2509" s="174"/>
      <c r="BG2509" s="174"/>
      <c r="BH2509" s="174"/>
      <c r="BI2509" s="174"/>
      <c r="BJ2509" s="174"/>
      <c r="BK2509" s="174"/>
      <c r="BL2509" s="174"/>
      <c r="BM2509" s="174"/>
      <c r="BN2509" s="174"/>
      <c r="BO2509" s="174"/>
      <c r="BP2509" s="174"/>
      <c r="BQ2509" s="174"/>
      <c r="BR2509" s="174"/>
      <c r="BS2509" s="174"/>
      <c r="BT2509" s="174"/>
    </row>
    <row r="2510" spans="1:72" s="177" customFormat="1">
      <c r="A2510" s="176"/>
      <c r="B2510" s="176"/>
      <c r="C2510" s="178"/>
      <c r="D2510" s="176"/>
      <c r="E2510" s="174"/>
      <c r="F2510" s="174"/>
      <c r="G2510" s="174"/>
      <c r="H2510" s="174"/>
      <c r="I2510" s="174"/>
      <c r="J2510" s="174"/>
      <c r="K2510" s="174"/>
      <c r="L2510" s="174"/>
      <c r="M2510" s="174"/>
      <c r="N2510" s="174"/>
      <c r="O2510" s="174"/>
      <c r="P2510" s="174"/>
      <c r="Q2510" s="174"/>
      <c r="R2510" s="174"/>
      <c r="S2510" s="174"/>
      <c r="T2510" s="174"/>
      <c r="U2510" s="174"/>
      <c r="V2510" s="174"/>
      <c r="W2510" s="174"/>
      <c r="X2510" s="174"/>
      <c r="Y2510" s="174"/>
      <c r="Z2510" s="174"/>
      <c r="AA2510" s="174"/>
      <c r="AB2510" s="174"/>
      <c r="AC2510" s="174"/>
      <c r="AD2510" s="174"/>
      <c r="AE2510" s="174"/>
      <c r="AF2510" s="174"/>
      <c r="AG2510" s="174"/>
      <c r="AH2510" s="174"/>
      <c r="AI2510" s="174"/>
      <c r="AJ2510" s="174"/>
      <c r="AK2510" s="174"/>
      <c r="AL2510" s="174"/>
      <c r="AM2510" s="174"/>
      <c r="AN2510" s="174"/>
      <c r="AO2510" s="174"/>
      <c r="AP2510" s="174"/>
      <c r="AQ2510" s="174"/>
      <c r="AR2510" s="174"/>
      <c r="AS2510" s="174"/>
      <c r="AT2510" s="174"/>
      <c r="AU2510" s="174"/>
      <c r="AV2510" s="174"/>
      <c r="AW2510" s="174"/>
      <c r="AX2510" s="174"/>
      <c r="AY2510" s="174"/>
      <c r="AZ2510" s="174"/>
      <c r="BA2510" s="174"/>
      <c r="BB2510" s="174"/>
      <c r="BC2510" s="174"/>
      <c r="BD2510" s="174"/>
      <c r="BE2510" s="174"/>
      <c r="BF2510" s="174"/>
      <c r="BG2510" s="174"/>
      <c r="BH2510" s="174"/>
      <c r="BI2510" s="174"/>
      <c r="BJ2510" s="174"/>
      <c r="BK2510" s="174"/>
      <c r="BL2510" s="174"/>
      <c r="BM2510" s="174"/>
      <c r="BN2510" s="174"/>
      <c r="BO2510" s="174"/>
      <c r="BP2510" s="174"/>
      <c r="BQ2510" s="174"/>
      <c r="BR2510" s="174"/>
      <c r="BS2510" s="174"/>
      <c r="BT2510" s="174"/>
    </row>
    <row r="2511" spans="1:72" s="177" customFormat="1">
      <c r="A2511" s="176"/>
      <c r="B2511" s="176"/>
      <c r="C2511" s="178"/>
      <c r="D2511" s="176"/>
      <c r="E2511" s="174"/>
      <c r="F2511" s="174"/>
      <c r="G2511" s="174"/>
      <c r="H2511" s="174"/>
      <c r="I2511" s="174"/>
      <c r="J2511" s="174"/>
      <c r="K2511" s="174"/>
      <c r="L2511" s="174"/>
      <c r="M2511" s="174"/>
      <c r="N2511" s="174"/>
      <c r="O2511" s="174"/>
      <c r="P2511" s="174"/>
      <c r="Q2511" s="174"/>
      <c r="R2511" s="174"/>
      <c r="S2511" s="174"/>
      <c r="T2511" s="174"/>
      <c r="U2511" s="174"/>
      <c r="V2511" s="174"/>
      <c r="W2511" s="174"/>
      <c r="X2511" s="174"/>
      <c r="Y2511" s="174"/>
      <c r="Z2511" s="174"/>
      <c r="AA2511" s="174"/>
      <c r="AB2511" s="174"/>
      <c r="AC2511" s="174"/>
      <c r="AD2511" s="174"/>
      <c r="AE2511" s="174"/>
      <c r="AF2511" s="174"/>
      <c r="AG2511" s="174"/>
      <c r="AH2511" s="174"/>
      <c r="AI2511" s="174"/>
      <c r="AJ2511" s="174"/>
      <c r="AK2511" s="174"/>
      <c r="AL2511" s="174"/>
      <c r="AM2511" s="174"/>
      <c r="AN2511" s="174"/>
      <c r="AO2511" s="174"/>
      <c r="AP2511" s="174"/>
      <c r="AQ2511" s="174"/>
      <c r="AR2511" s="174"/>
      <c r="AS2511" s="174"/>
      <c r="AT2511" s="174"/>
      <c r="AU2511" s="174"/>
      <c r="AV2511" s="174"/>
      <c r="AW2511" s="174"/>
      <c r="AX2511" s="174"/>
      <c r="AY2511" s="174"/>
      <c r="AZ2511" s="174"/>
      <c r="BA2511" s="174"/>
      <c r="BB2511" s="174"/>
      <c r="BC2511" s="174"/>
      <c r="BD2511" s="174"/>
      <c r="BE2511" s="174"/>
      <c r="BF2511" s="174"/>
      <c r="BG2511" s="174"/>
      <c r="BH2511" s="174"/>
      <c r="BI2511" s="174"/>
      <c r="BJ2511" s="174"/>
      <c r="BK2511" s="174"/>
      <c r="BL2511" s="174"/>
      <c r="BM2511" s="174"/>
      <c r="BN2511" s="174"/>
      <c r="BO2511" s="174"/>
      <c r="BP2511" s="174"/>
      <c r="BQ2511" s="174"/>
      <c r="BR2511" s="174"/>
      <c r="BS2511" s="174"/>
      <c r="BT2511" s="174"/>
    </row>
    <row r="2512" spans="1:72" s="177" customFormat="1">
      <c r="A2512" s="176"/>
      <c r="B2512" s="176"/>
      <c r="C2512" s="178"/>
      <c r="D2512" s="176"/>
      <c r="E2512" s="174"/>
      <c r="F2512" s="174"/>
      <c r="G2512" s="174"/>
      <c r="H2512" s="174"/>
      <c r="I2512" s="174"/>
      <c r="J2512" s="174"/>
      <c r="K2512" s="174"/>
      <c r="L2512" s="174"/>
      <c r="M2512" s="174"/>
      <c r="N2512" s="174"/>
      <c r="O2512" s="174"/>
      <c r="P2512" s="174"/>
      <c r="Q2512" s="174"/>
      <c r="R2512" s="174"/>
      <c r="S2512" s="174"/>
      <c r="T2512" s="174"/>
      <c r="U2512" s="174"/>
      <c r="V2512" s="174"/>
      <c r="W2512" s="174"/>
      <c r="X2512" s="174"/>
      <c r="Y2512" s="174"/>
      <c r="Z2512" s="174"/>
      <c r="AA2512" s="174"/>
      <c r="AB2512" s="174"/>
      <c r="AC2512" s="174"/>
      <c r="AD2512" s="174"/>
      <c r="AE2512" s="174"/>
      <c r="AF2512" s="174"/>
      <c r="AG2512" s="174"/>
      <c r="AH2512" s="174"/>
      <c r="AI2512" s="174"/>
      <c r="AJ2512" s="174"/>
      <c r="AK2512" s="174"/>
      <c r="AL2512" s="174"/>
      <c r="AM2512" s="174"/>
      <c r="AN2512" s="174"/>
      <c r="AO2512" s="174"/>
      <c r="AP2512" s="174"/>
      <c r="AQ2512" s="174"/>
      <c r="AR2512" s="174"/>
      <c r="AS2512" s="174"/>
      <c r="AT2512" s="174"/>
      <c r="AU2512" s="174"/>
      <c r="AV2512" s="174"/>
      <c r="AW2512" s="174"/>
      <c r="AX2512" s="174"/>
      <c r="AY2512" s="174"/>
      <c r="AZ2512" s="174"/>
      <c r="BA2512" s="174"/>
      <c r="BB2512" s="174"/>
      <c r="BC2512" s="174"/>
      <c r="BD2512" s="174"/>
      <c r="BE2512" s="174"/>
      <c r="BF2512" s="174"/>
      <c r="BG2512" s="174"/>
      <c r="BH2512" s="174"/>
      <c r="BI2512" s="174"/>
      <c r="BJ2512" s="174"/>
      <c r="BK2512" s="174"/>
      <c r="BL2512" s="174"/>
      <c r="BM2512" s="174"/>
      <c r="BN2512" s="174"/>
      <c r="BO2512" s="174"/>
      <c r="BP2512" s="174"/>
      <c r="BQ2512" s="174"/>
      <c r="BR2512" s="174"/>
      <c r="BS2512" s="174"/>
      <c r="BT2512" s="174"/>
    </row>
    <row r="2513" spans="1:72" s="177" customFormat="1">
      <c r="A2513" s="176"/>
      <c r="B2513" s="176"/>
      <c r="C2513" s="178"/>
      <c r="D2513" s="176"/>
      <c r="E2513" s="174"/>
      <c r="F2513" s="174"/>
      <c r="G2513" s="174"/>
      <c r="H2513" s="174"/>
      <c r="I2513" s="174"/>
      <c r="J2513" s="174"/>
      <c r="K2513" s="174"/>
      <c r="L2513" s="174"/>
      <c r="M2513" s="174"/>
      <c r="N2513" s="174"/>
      <c r="O2513" s="174"/>
      <c r="P2513" s="174"/>
      <c r="Q2513" s="174"/>
      <c r="R2513" s="174"/>
      <c r="S2513" s="174"/>
      <c r="T2513" s="174"/>
      <c r="U2513" s="174"/>
      <c r="V2513" s="174"/>
      <c r="W2513" s="174"/>
      <c r="X2513" s="174"/>
      <c r="Y2513" s="174"/>
      <c r="Z2513" s="174"/>
      <c r="AA2513" s="174"/>
      <c r="AB2513" s="174"/>
      <c r="AC2513" s="174"/>
      <c r="AD2513" s="174"/>
      <c r="AE2513" s="174"/>
      <c r="AF2513" s="174"/>
      <c r="AG2513" s="174"/>
      <c r="AH2513" s="174"/>
      <c r="AI2513" s="174"/>
      <c r="AJ2513" s="174"/>
      <c r="AK2513" s="174"/>
      <c r="AL2513" s="174"/>
      <c r="AM2513" s="174"/>
      <c r="AN2513" s="174"/>
      <c r="AO2513" s="174"/>
      <c r="AP2513" s="174"/>
      <c r="AQ2513" s="174"/>
      <c r="AR2513" s="174"/>
      <c r="AS2513" s="174"/>
      <c r="AT2513" s="174"/>
      <c r="AU2513" s="174"/>
      <c r="AV2513" s="174"/>
      <c r="AW2513" s="174"/>
      <c r="AX2513" s="174"/>
      <c r="AY2513" s="174"/>
      <c r="AZ2513" s="174"/>
      <c r="BA2513" s="174"/>
      <c r="BB2513" s="174"/>
      <c r="BC2513" s="174"/>
      <c r="BD2513" s="174"/>
      <c r="BE2513" s="174"/>
      <c r="BF2513" s="174"/>
      <c r="BG2513" s="174"/>
      <c r="BH2513" s="174"/>
      <c r="BI2513" s="174"/>
      <c r="BJ2513" s="174"/>
      <c r="BK2513" s="174"/>
      <c r="BL2513" s="174"/>
      <c r="BM2513" s="174"/>
      <c r="BN2513" s="174"/>
      <c r="BO2513" s="174"/>
      <c r="BP2513" s="174"/>
      <c r="BQ2513" s="174"/>
      <c r="BR2513" s="174"/>
      <c r="BS2513" s="174"/>
      <c r="BT2513" s="174"/>
    </row>
    <row r="2514" spans="1:72" s="177" customFormat="1">
      <c r="A2514" s="176"/>
      <c r="B2514" s="176"/>
      <c r="C2514" s="178"/>
      <c r="D2514" s="176"/>
      <c r="E2514" s="174"/>
      <c r="F2514" s="174"/>
      <c r="G2514" s="174"/>
      <c r="H2514" s="174"/>
      <c r="I2514" s="174"/>
      <c r="J2514" s="174"/>
      <c r="K2514" s="174"/>
      <c r="L2514" s="174"/>
      <c r="M2514" s="174"/>
      <c r="N2514" s="174"/>
      <c r="O2514" s="174"/>
      <c r="P2514" s="174"/>
      <c r="Q2514" s="174"/>
      <c r="R2514" s="174"/>
      <c r="S2514" s="174"/>
      <c r="T2514" s="174"/>
      <c r="U2514" s="174"/>
      <c r="V2514" s="174"/>
      <c r="W2514" s="174"/>
      <c r="X2514" s="174"/>
      <c r="Y2514" s="174"/>
      <c r="Z2514" s="174"/>
      <c r="AA2514" s="174"/>
      <c r="AB2514" s="174"/>
      <c r="AC2514" s="174"/>
      <c r="AD2514" s="174"/>
      <c r="AE2514" s="174"/>
      <c r="AF2514" s="174"/>
      <c r="AG2514" s="174"/>
      <c r="AH2514" s="174"/>
      <c r="AI2514" s="174"/>
      <c r="AJ2514" s="174"/>
      <c r="AK2514" s="174"/>
      <c r="AL2514" s="174"/>
      <c r="AM2514" s="174"/>
      <c r="AN2514" s="174"/>
      <c r="AO2514" s="174"/>
      <c r="AP2514" s="174"/>
      <c r="AQ2514" s="174"/>
      <c r="AR2514" s="174"/>
      <c r="AS2514" s="174"/>
      <c r="AT2514" s="174"/>
      <c r="AU2514" s="174"/>
      <c r="AV2514" s="174"/>
      <c r="AW2514" s="174"/>
      <c r="AX2514" s="174"/>
      <c r="AY2514" s="174"/>
      <c r="AZ2514" s="174"/>
      <c r="BA2514" s="174"/>
      <c r="BB2514" s="174"/>
      <c r="BC2514" s="174"/>
      <c r="BD2514" s="174"/>
      <c r="BE2514" s="174"/>
      <c r="BF2514" s="174"/>
      <c r="BG2514" s="174"/>
      <c r="BH2514" s="174"/>
      <c r="BI2514" s="174"/>
      <c r="BJ2514" s="174"/>
      <c r="BK2514" s="174"/>
      <c r="BL2514" s="174"/>
      <c r="BM2514" s="174"/>
      <c r="BN2514" s="174"/>
      <c r="BO2514" s="174"/>
      <c r="BP2514" s="174"/>
      <c r="BQ2514" s="174"/>
      <c r="BR2514" s="174"/>
      <c r="BS2514" s="174"/>
      <c r="BT2514" s="174"/>
    </row>
    <row r="2515" spans="1:72" s="177" customFormat="1">
      <c r="A2515" s="176"/>
      <c r="B2515" s="176"/>
      <c r="C2515" s="178"/>
      <c r="D2515" s="176"/>
      <c r="E2515" s="174"/>
      <c r="F2515" s="174"/>
      <c r="G2515" s="174"/>
      <c r="H2515" s="174"/>
      <c r="I2515" s="174"/>
      <c r="J2515" s="174"/>
      <c r="K2515" s="174"/>
      <c r="L2515" s="174"/>
      <c r="M2515" s="174"/>
      <c r="N2515" s="174"/>
      <c r="O2515" s="174"/>
      <c r="P2515" s="174"/>
      <c r="Q2515" s="174"/>
      <c r="R2515" s="174"/>
      <c r="S2515" s="174"/>
      <c r="T2515" s="174"/>
      <c r="U2515" s="174"/>
      <c r="V2515" s="174"/>
      <c r="W2515" s="174"/>
      <c r="X2515" s="174"/>
      <c r="Y2515" s="174"/>
      <c r="Z2515" s="174"/>
      <c r="AA2515" s="174"/>
      <c r="AB2515" s="174"/>
      <c r="AC2515" s="174"/>
      <c r="AD2515" s="174"/>
      <c r="AE2515" s="174"/>
      <c r="AF2515" s="174"/>
      <c r="AG2515" s="174"/>
      <c r="AH2515" s="174"/>
      <c r="AI2515" s="174"/>
      <c r="AJ2515" s="174"/>
      <c r="AK2515" s="174"/>
      <c r="AL2515" s="174"/>
      <c r="AM2515" s="174"/>
      <c r="AN2515" s="174"/>
      <c r="AO2515" s="174"/>
      <c r="AP2515" s="174"/>
      <c r="AQ2515" s="174"/>
      <c r="AR2515" s="174"/>
      <c r="AS2515" s="174"/>
      <c r="AT2515" s="174"/>
      <c r="AU2515" s="174"/>
      <c r="AV2515" s="174"/>
      <c r="AW2515" s="174"/>
      <c r="AX2515" s="174"/>
      <c r="AY2515" s="174"/>
      <c r="AZ2515" s="174"/>
      <c r="BA2515" s="174"/>
      <c r="BB2515" s="174"/>
      <c r="BC2515" s="174"/>
      <c r="BD2515" s="174"/>
      <c r="BE2515" s="174"/>
      <c r="BF2515" s="174"/>
      <c r="BG2515" s="174"/>
      <c r="BH2515" s="174"/>
      <c r="BI2515" s="174"/>
      <c r="BJ2515" s="174"/>
      <c r="BK2515" s="174"/>
      <c r="BL2515" s="174"/>
      <c r="BM2515" s="174"/>
      <c r="BN2515" s="174"/>
      <c r="BO2515" s="174"/>
      <c r="BP2515" s="174"/>
      <c r="BQ2515" s="174"/>
      <c r="BR2515" s="174"/>
      <c r="BS2515" s="174"/>
      <c r="BT2515" s="174"/>
    </row>
    <row r="2516" spans="1:72" s="177" customFormat="1">
      <c r="A2516" s="176"/>
      <c r="B2516" s="176"/>
      <c r="C2516" s="178"/>
      <c r="D2516" s="176"/>
      <c r="E2516" s="174"/>
      <c r="F2516" s="174"/>
      <c r="G2516" s="174"/>
      <c r="H2516" s="174"/>
      <c r="I2516" s="174"/>
      <c r="J2516" s="174"/>
      <c r="K2516" s="174"/>
      <c r="L2516" s="174"/>
      <c r="M2516" s="174"/>
      <c r="N2516" s="174"/>
      <c r="O2516" s="174"/>
      <c r="P2516" s="174"/>
      <c r="Q2516" s="174"/>
      <c r="R2516" s="174"/>
      <c r="S2516" s="174"/>
      <c r="T2516" s="174"/>
      <c r="U2516" s="174"/>
      <c r="V2516" s="174"/>
      <c r="W2516" s="174"/>
      <c r="X2516" s="174"/>
      <c r="Y2516" s="174"/>
      <c r="Z2516" s="174"/>
      <c r="AA2516" s="174"/>
      <c r="AB2516" s="174"/>
      <c r="AC2516" s="174"/>
      <c r="AD2516" s="174"/>
      <c r="AE2516" s="174"/>
      <c r="AF2516" s="174"/>
      <c r="AG2516" s="174"/>
      <c r="AH2516" s="174"/>
      <c r="AI2516" s="174"/>
      <c r="AJ2516" s="174"/>
      <c r="AK2516" s="174"/>
      <c r="AL2516" s="174"/>
      <c r="AM2516" s="174"/>
      <c r="AN2516" s="174"/>
      <c r="AO2516" s="174"/>
      <c r="AP2516" s="174"/>
      <c r="AQ2516" s="174"/>
      <c r="AR2516" s="174"/>
      <c r="AS2516" s="174"/>
      <c r="AT2516" s="174"/>
      <c r="AU2516" s="174"/>
      <c r="AV2516" s="174"/>
      <c r="AW2516" s="174"/>
      <c r="AX2516" s="174"/>
      <c r="AY2516" s="174"/>
      <c r="AZ2516" s="174"/>
      <c r="BA2516" s="174"/>
      <c r="BB2516" s="174"/>
      <c r="BC2516" s="174"/>
      <c r="BD2516" s="174"/>
      <c r="BE2516" s="174"/>
      <c r="BF2516" s="174"/>
      <c r="BG2516" s="174"/>
      <c r="BH2516" s="174"/>
      <c r="BI2516" s="174"/>
      <c r="BJ2516" s="174"/>
      <c r="BK2516" s="174"/>
      <c r="BL2516" s="174"/>
      <c r="BM2516" s="174"/>
      <c r="BN2516" s="174"/>
      <c r="BO2516" s="174"/>
      <c r="BP2516" s="174"/>
      <c r="BQ2516" s="174"/>
      <c r="BR2516" s="174"/>
      <c r="BS2516" s="174"/>
      <c r="BT2516" s="174"/>
    </row>
    <row r="2517" spans="1:72" s="177" customFormat="1">
      <c r="A2517" s="176"/>
      <c r="B2517" s="176"/>
      <c r="C2517" s="178"/>
      <c r="D2517" s="176"/>
      <c r="E2517" s="174"/>
      <c r="F2517" s="174"/>
      <c r="G2517" s="174"/>
      <c r="H2517" s="174"/>
      <c r="I2517" s="174"/>
      <c r="J2517" s="174"/>
      <c r="K2517" s="174"/>
      <c r="L2517" s="174"/>
      <c r="M2517" s="174"/>
      <c r="N2517" s="174"/>
      <c r="O2517" s="174"/>
      <c r="P2517" s="174"/>
      <c r="Q2517" s="174"/>
      <c r="R2517" s="174"/>
      <c r="S2517" s="174"/>
      <c r="T2517" s="174"/>
      <c r="U2517" s="174"/>
      <c r="V2517" s="174"/>
      <c r="W2517" s="174"/>
      <c r="X2517" s="174"/>
      <c r="Y2517" s="174"/>
      <c r="Z2517" s="174"/>
      <c r="AA2517" s="174"/>
      <c r="AB2517" s="174"/>
      <c r="AC2517" s="174"/>
      <c r="AD2517" s="174"/>
      <c r="AE2517" s="174"/>
      <c r="AF2517" s="174"/>
      <c r="AG2517" s="174"/>
      <c r="AH2517" s="174"/>
      <c r="AI2517" s="174"/>
      <c r="AJ2517" s="174"/>
      <c r="AK2517" s="174"/>
      <c r="AL2517" s="174"/>
      <c r="AM2517" s="174"/>
      <c r="AN2517" s="174"/>
      <c r="AO2517" s="174"/>
      <c r="AP2517" s="174"/>
      <c r="AQ2517" s="174"/>
      <c r="AR2517" s="174"/>
      <c r="AS2517" s="174"/>
      <c r="AT2517" s="174"/>
      <c r="AU2517" s="174"/>
      <c r="AV2517" s="174"/>
      <c r="AW2517" s="174"/>
      <c r="AX2517" s="174"/>
      <c r="AY2517" s="174"/>
      <c r="AZ2517" s="174"/>
      <c r="BA2517" s="174"/>
      <c r="BB2517" s="174"/>
      <c r="BC2517" s="174"/>
      <c r="BD2517" s="174"/>
      <c r="BE2517" s="174"/>
      <c r="BF2517" s="174"/>
      <c r="BG2517" s="174"/>
      <c r="BH2517" s="174"/>
      <c r="BI2517" s="174"/>
      <c r="BJ2517" s="174"/>
      <c r="BK2517" s="174"/>
      <c r="BL2517" s="174"/>
      <c r="BM2517" s="174"/>
      <c r="BN2517" s="174"/>
      <c r="BO2517" s="174"/>
      <c r="BP2517" s="174"/>
      <c r="BQ2517" s="174"/>
      <c r="BR2517" s="174"/>
      <c r="BS2517" s="174"/>
      <c r="BT2517" s="174"/>
    </row>
    <row r="2518" spans="1:72" s="177" customFormat="1">
      <c r="A2518" s="176"/>
      <c r="B2518" s="176"/>
      <c r="C2518" s="178"/>
      <c r="D2518" s="176"/>
      <c r="E2518" s="174"/>
      <c r="F2518" s="174"/>
      <c r="G2518" s="174"/>
      <c r="H2518" s="174"/>
      <c r="I2518" s="174"/>
      <c r="J2518" s="174"/>
      <c r="K2518" s="174"/>
      <c r="L2518" s="174"/>
      <c r="M2518" s="174"/>
      <c r="N2518" s="174"/>
      <c r="O2518" s="174"/>
      <c r="P2518" s="174"/>
      <c r="Q2518" s="174"/>
      <c r="R2518" s="174"/>
      <c r="S2518" s="174"/>
      <c r="T2518" s="174"/>
      <c r="U2518" s="174"/>
      <c r="V2518" s="174"/>
      <c r="W2518" s="174"/>
      <c r="X2518" s="174"/>
      <c r="Y2518" s="174"/>
      <c r="Z2518" s="174"/>
      <c r="AA2518" s="174"/>
      <c r="AB2518" s="174"/>
      <c r="AC2518" s="174"/>
      <c r="AD2518" s="174"/>
      <c r="AE2518" s="174"/>
      <c r="AF2518" s="174"/>
      <c r="AG2518" s="174"/>
      <c r="AH2518" s="174"/>
      <c r="AI2518" s="174"/>
      <c r="AJ2518" s="174"/>
      <c r="AK2518" s="174"/>
      <c r="AL2518" s="174"/>
      <c r="AM2518" s="174"/>
      <c r="AN2518" s="174"/>
      <c r="AO2518" s="174"/>
      <c r="AP2518" s="174"/>
      <c r="AQ2518" s="174"/>
      <c r="AR2518" s="174"/>
      <c r="AS2518" s="174"/>
      <c r="AT2518" s="174"/>
      <c r="AU2518" s="174"/>
      <c r="AV2518" s="174"/>
      <c r="AW2518" s="174"/>
      <c r="AX2518" s="174"/>
      <c r="AY2518" s="174"/>
      <c r="AZ2518" s="174"/>
      <c r="BA2518" s="174"/>
      <c r="BB2518" s="174"/>
      <c r="BC2518" s="174"/>
      <c r="BD2518" s="174"/>
      <c r="BE2518" s="174"/>
      <c r="BF2518" s="174"/>
      <c r="BG2518" s="174"/>
      <c r="BH2518" s="174"/>
      <c r="BI2518" s="174"/>
      <c r="BJ2518" s="174"/>
      <c r="BK2518" s="174"/>
      <c r="BL2518" s="174"/>
      <c r="BM2518" s="174"/>
      <c r="BN2518" s="174"/>
      <c r="BO2518" s="174"/>
      <c r="BP2518" s="174"/>
      <c r="BQ2518" s="174"/>
      <c r="BR2518" s="174"/>
      <c r="BS2518" s="174"/>
      <c r="BT2518" s="174"/>
    </row>
    <row r="2519" spans="1:72" s="177" customFormat="1">
      <c r="A2519" s="176"/>
      <c r="B2519" s="176"/>
      <c r="C2519" s="178"/>
      <c r="D2519" s="176"/>
      <c r="E2519" s="174"/>
      <c r="F2519" s="174"/>
      <c r="G2519" s="174"/>
      <c r="H2519" s="174"/>
      <c r="I2519" s="174"/>
      <c r="J2519" s="174"/>
      <c r="K2519" s="174"/>
      <c r="L2519" s="174"/>
      <c r="M2519" s="174"/>
      <c r="N2519" s="174"/>
      <c r="O2519" s="174"/>
      <c r="P2519" s="174"/>
      <c r="Q2519" s="174"/>
      <c r="R2519" s="174"/>
      <c r="S2519" s="174"/>
      <c r="T2519" s="174"/>
      <c r="U2519" s="174"/>
      <c r="V2519" s="174"/>
      <c r="W2519" s="174"/>
      <c r="X2519" s="174"/>
      <c r="Y2519" s="174"/>
      <c r="Z2519" s="174"/>
      <c r="AA2519" s="174"/>
      <c r="AB2519" s="174"/>
      <c r="AC2519" s="174"/>
      <c r="AD2519" s="174"/>
      <c r="AE2519" s="174"/>
      <c r="AF2519" s="174"/>
      <c r="AG2519" s="174"/>
      <c r="AH2519" s="174"/>
      <c r="AI2519" s="174"/>
      <c r="AJ2519" s="174"/>
      <c r="AK2519" s="174"/>
      <c r="AL2519" s="174"/>
      <c r="AM2519" s="174"/>
      <c r="AN2519" s="174"/>
      <c r="AO2519" s="174"/>
      <c r="AP2519" s="174"/>
      <c r="AQ2519" s="174"/>
      <c r="AR2519" s="174"/>
      <c r="AS2519" s="174"/>
      <c r="AT2519" s="174"/>
      <c r="AU2519" s="174"/>
      <c r="AV2519" s="174"/>
      <c r="AW2519" s="174"/>
      <c r="AX2519" s="174"/>
      <c r="AY2519" s="174"/>
      <c r="AZ2519" s="174"/>
      <c r="BA2519" s="174"/>
      <c r="BB2519" s="174"/>
      <c r="BC2519" s="174"/>
      <c r="BD2519" s="174"/>
      <c r="BE2519" s="174"/>
      <c r="BF2519" s="174"/>
      <c r="BG2519" s="174"/>
      <c r="BH2519" s="174"/>
      <c r="BI2519" s="174"/>
      <c r="BJ2519" s="174"/>
      <c r="BK2519" s="174"/>
      <c r="BL2519" s="174"/>
      <c r="BM2519" s="174"/>
      <c r="BN2519" s="174"/>
      <c r="BO2519" s="174"/>
      <c r="BP2519" s="174"/>
      <c r="BQ2519" s="174"/>
      <c r="BR2519" s="174"/>
      <c r="BS2519" s="174"/>
      <c r="BT2519" s="174"/>
    </row>
    <row r="2520" spans="1:72" s="177" customFormat="1">
      <c r="A2520" s="176"/>
      <c r="B2520" s="176"/>
      <c r="C2520" s="178"/>
      <c r="D2520" s="176"/>
      <c r="E2520" s="174"/>
      <c r="F2520" s="174"/>
      <c r="G2520" s="174"/>
      <c r="H2520" s="174"/>
      <c r="I2520" s="174"/>
      <c r="J2520" s="174"/>
      <c r="K2520" s="174"/>
      <c r="L2520" s="174"/>
      <c r="M2520" s="174"/>
      <c r="N2520" s="174"/>
      <c r="O2520" s="174"/>
      <c r="P2520" s="174"/>
      <c r="Q2520" s="174"/>
      <c r="R2520" s="174"/>
      <c r="S2520" s="174"/>
      <c r="T2520" s="174"/>
      <c r="U2520" s="174"/>
      <c r="V2520" s="174"/>
      <c r="W2520" s="174"/>
      <c r="X2520" s="174"/>
      <c r="Y2520" s="174"/>
      <c r="Z2520" s="174"/>
      <c r="AA2520" s="174"/>
      <c r="AB2520" s="174"/>
      <c r="AC2520" s="174"/>
      <c r="AD2520" s="174"/>
      <c r="AE2520" s="174"/>
      <c r="AF2520" s="174"/>
      <c r="AG2520" s="174"/>
      <c r="AH2520" s="174"/>
      <c r="AI2520" s="174"/>
      <c r="AJ2520" s="174"/>
      <c r="AK2520" s="174"/>
      <c r="AL2520" s="174"/>
      <c r="AM2520" s="174"/>
      <c r="AN2520" s="174"/>
      <c r="AO2520" s="174"/>
      <c r="AP2520" s="174"/>
      <c r="AQ2520" s="174"/>
      <c r="AR2520" s="174"/>
      <c r="AS2520" s="174"/>
      <c r="AT2520" s="174"/>
      <c r="AU2520" s="174"/>
      <c r="AV2520" s="174"/>
      <c r="AW2520" s="174"/>
      <c r="AX2520" s="174"/>
      <c r="AY2520" s="174"/>
      <c r="AZ2520" s="174"/>
      <c r="BA2520" s="174"/>
      <c r="BB2520" s="174"/>
      <c r="BC2520" s="174"/>
      <c r="BD2520" s="174"/>
      <c r="BE2520" s="174"/>
      <c r="BF2520" s="174"/>
      <c r="BG2520" s="174"/>
      <c r="BH2520" s="174"/>
      <c r="BI2520" s="174"/>
      <c r="BJ2520" s="174"/>
      <c r="BK2520" s="174"/>
      <c r="BL2520" s="174"/>
      <c r="BM2520" s="174"/>
      <c r="BN2520" s="174"/>
      <c r="BO2520" s="174"/>
      <c r="BP2520" s="174"/>
      <c r="BQ2520" s="174"/>
      <c r="BR2520" s="174"/>
      <c r="BS2520" s="174"/>
      <c r="BT2520" s="174"/>
    </row>
    <row r="2521" spans="1:72" s="177" customFormat="1">
      <c r="A2521" s="176"/>
      <c r="B2521" s="176"/>
      <c r="C2521" s="178"/>
      <c r="D2521" s="176"/>
      <c r="E2521" s="174"/>
      <c r="F2521" s="174"/>
      <c r="G2521" s="174"/>
      <c r="H2521" s="174"/>
      <c r="I2521" s="174"/>
      <c r="J2521" s="174"/>
      <c r="K2521" s="174"/>
      <c r="L2521" s="174"/>
      <c r="M2521" s="174"/>
      <c r="N2521" s="174"/>
      <c r="O2521" s="174"/>
      <c r="P2521" s="174"/>
      <c r="Q2521" s="174"/>
      <c r="R2521" s="174"/>
      <c r="S2521" s="174"/>
      <c r="T2521" s="174"/>
      <c r="U2521" s="174"/>
      <c r="V2521" s="174"/>
      <c r="W2521" s="174"/>
      <c r="X2521" s="174"/>
      <c r="Y2521" s="174"/>
      <c r="Z2521" s="174"/>
      <c r="AA2521" s="174"/>
      <c r="AB2521" s="174"/>
      <c r="AC2521" s="174"/>
      <c r="AD2521" s="174"/>
      <c r="AE2521" s="174"/>
      <c r="AF2521" s="174"/>
      <c r="AG2521" s="174"/>
      <c r="AH2521" s="174"/>
      <c r="AI2521" s="174"/>
      <c r="AJ2521" s="174"/>
      <c r="AK2521" s="174"/>
      <c r="AL2521" s="174"/>
      <c r="AM2521" s="174"/>
      <c r="AN2521" s="174"/>
      <c r="AO2521" s="174"/>
      <c r="AP2521" s="174"/>
      <c r="AQ2521" s="174"/>
      <c r="AR2521" s="174"/>
      <c r="AS2521" s="174"/>
      <c r="AT2521" s="174"/>
      <c r="AU2521" s="174"/>
      <c r="AV2521" s="174"/>
      <c r="AW2521" s="174"/>
      <c r="AX2521" s="174"/>
      <c r="AY2521" s="174"/>
      <c r="AZ2521" s="174"/>
      <c r="BA2521" s="174"/>
      <c r="BB2521" s="174"/>
      <c r="BC2521" s="174"/>
      <c r="BD2521" s="174"/>
      <c r="BE2521" s="174"/>
      <c r="BF2521" s="174"/>
      <c r="BG2521" s="174"/>
      <c r="BH2521" s="174"/>
      <c r="BI2521" s="174"/>
      <c r="BJ2521" s="174"/>
      <c r="BK2521" s="174"/>
      <c r="BL2521" s="174"/>
      <c r="BM2521" s="174"/>
      <c r="BN2521" s="174"/>
      <c r="BO2521" s="174"/>
      <c r="BP2521" s="174"/>
      <c r="BQ2521" s="174"/>
      <c r="BR2521" s="174"/>
      <c r="BS2521" s="174"/>
      <c r="BT2521" s="174"/>
    </row>
    <row r="2522" spans="1:72" s="177" customFormat="1">
      <c r="A2522" s="176"/>
      <c r="B2522" s="176"/>
      <c r="C2522" s="178"/>
      <c r="D2522" s="176"/>
      <c r="E2522" s="174"/>
      <c r="F2522" s="174"/>
      <c r="G2522" s="174"/>
      <c r="H2522" s="174"/>
      <c r="I2522" s="174"/>
      <c r="J2522" s="174"/>
      <c r="K2522" s="174"/>
      <c r="L2522" s="174"/>
      <c r="M2522" s="174"/>
      <c r="N2522" s="174"/>
      <c r="O2522" s="174"/>
      <c r="P2522" s="174"/>
      <c r="Q2522" s="174"/>
      <c r="R2522" s="174"/>
      <c r="S2522" s="174"/>
      <c r="T2522" s="174"/>
      <c r="U2522" s="174"/>
      <c r="V2522" s="174"/>
      <c r="W2522" s="174"/>
      <c r="X2522" s="174"/>
      <c r="Y2522" s="174"/>
      <c r="Z2522" s="174"/>
      <c r="AA2522" s="174"/>
      <c r="AB2522" s="174"/>
      <c r="AC2522" s="174"/>
      <c r="AD2522" s="174"/>
      <c r="AE2522" s="174"/>
      <c r="AF2522" s="174"/>
      <c r="AG2522" s="174"/>
      <c r="AH2522" s="174"/>
      <c r="AI2522" s="174"/>
      <c r="AJ2522" s="174"/>
      <c r="AK2522" s="174"/>
      <c r="AL2522" s="174"/>
      <c r="AM2522" s="174"/>
      <c r="AN2522" s="174"/>
      <c r="AO2522" s="174"/>
      <c r="AP2522" s="174"/>
      <c r="AQ2522" s="174"/>
      <c r="AR2522" s="174"/>
      <c r="AS2522" s="174"/>
      <c r="AT2522" s="174"/>
      <c r="AU2522" s="174"/>
      <c r="AV2522" s="174"/>
      <c r="AW2522" s="174"/>
      <c r="AX2522" s="174"/>
      <c r="AY2522" s="174"/>
      <c r="AZ2522" s="174"/>
      <c r="BA2522" s="174"/>
      <c r="BB2522" s="174"/>
      <c r="BC2522" s="174"/>
      <c r="BD2522" s="174"/>
      <c r="BE2522" s="174"/>
      <c r="BF2522" s="174"/>
      <c r="BG2522" s="174"/>
      <c r="BH2522" s="174"/>
      <c r="BI2522" s="174"/>
      <c r="BJ2522" s="174"/>
      <c r="BK2522" s="174"/>
      <c r="BL2522" s="174"/>
      <c r="BM2522" s="174"/>
      <c r="BN2522" s="174"/>
      <c r="BO2522" s="174"/>
      <c r="BP2522" s="174"/>
      <c r="BQ2522" s="174"/>
      <c r="BR2522" s="174"/>
      <c r="BS2522" s="174"/>
      <c r="BT2522" s="174"/>
    </row>
    <row r="2523" spans="1:72" s="177" customFormat="1">
      <c r="A2523" s="176"/>
      <c r="B2523" s="176"/>
      <c r="C2523" s="178"/>
      <c r="D2523" s="176"/>
      <c r="E2523" s="174"/>
      <c r="F2523" s="174"/>
      <c r="G2523" s="174"/>
      <c r="H2523" s="174"/>
      <c r="I2523" s="174"/>
      <c r="J2523" s="174"/>
      <c r="K2523" s="174"/>
      <c r="L2523" s="174"/>
      <c r="M2523" s="174"/>
      <c r="N2523" s="174"/>
      <c r="O2523" s="174"/>
      <c r="P2523" s="174"/>
      <c r="Q2523" s="174"/>
      <c r="R2523" s="174"/>
      <c r="S2523" s="174"/>
      <c r="T2523" s="174"/>
      <c r="U2523" s="174"/>
      <c r="V2523" s="174"/>
      <c r="W2523" s="174"/>
      <c r="X2523" s="174"/>
      <c r="Y2523" s="174"/>
      <c r="Z2523" s="174"/>
      <c r="AA2523" s="174"/>
      <c r="AB2523" s="174"/>
      <c r="AC2523" s="174"/>
      <c r="AD2523" s="174"/>
      <c r="AE2523" s="174"/>
      <c r="AF2523" s="174"/>
      <c r="AG2523" s="174"/>
      <c r="AH2523" s="174"/>
      <c r="AI2523" s="174"/>
      <c r="AJ2523" s="174"/>
      <c r="AK2523" s="174"/>
      <c r="AL2523" s="174"/>
      <c r="AM2523" s="174"/>
      <c r="AN2523" s="174"/>
      <c r="AO2523" s="174"/>
      <c r="AP2523" s="174"/>
      <c r="AQ2523" s="174"/>
      <c r="AR2523" s="174"/>
      <c r="AS2523" s="174"/>
      <c r="AT2523" s="174"/>
      <c r="AU2523" s="174"/>
      <c r="AV2523" s="174"/>
      <c r="AW2523" s="174"/>
      <c r="AX2523" s="174"/>
      <c r="AY2523" s="174"/>
      <c r="AZ2523" s="174"/>
      <c r="BA2523" s="174"/>
      <c r="BB2523" s="174"/>
      <c r="BC2523" s="174"/>
      <c r="BD2523" s="174"/>
      <c r="BE2523" s="174"/>
      <c r="BF2523" s="174"/>
      <c r="BG2523" s="174"/>
      <c r="BH2523" s="174"/>
      <c r="BI2523" s="174"/>
      <c r="BJ2523" s="174"/>
      <c r="BK2523" s="174"/>
      <c r="BL2523" s="174"/>
      <c r="BM2523" s="174"/>
      <c r="BN2523" s="174"/>
      <c r="BO2523" s="174"/>
      <c r="BP2523" s="174"/>
      <c r="BQ2523" s="174"/>
      <c r="BR2523" s="174"/>
      <c r="BS2523" s="174"/>
      <c r="BT2523" s="174"/>
    </row>
    <row r="2524" spans="1:72" s="177" customFormat="1">
      <c r="A2524" s="176"/>
      <c r="B2524" s="176"/>
      <c r="C2524" s="178"/>
      <c r="D2524" s="176"/>
      <c r="E2524" s="174"/>
      <c r="F2524" s="174"/>
      <c r="G2524" s="174"/>
      <c r="H2524" s="174"/>
      <c r="I2524" s="174"/>
      <c r="J2524" s="174"/>
      <c r="K2524" s="174"/>
      <c r="L2524" s="174"/>
      <c r="M2524" s="174"/>
      <c r="N2524" s="174"/>
      <c r="O2524" s="174"/>
      <c r="P2524" s="174"/>
      <c r="Q2524" s="174"/>
      <c r="R2524" s="174"/>
      <c r="S2524" s="174"/>
      <c r="T2524" s="174"/>
      <c r="U2524" s="174"/>
      <c r="V2524" s="174"/>
      <c r="W2524" s="174"/>
      <c r="X2524" s="174"/>
      <c r="Y2524" s="174"/>
      <c r="Z2524" s="174"/>
      <c r="AA2524" s="174"/>
      <c r="AB2524" s="174"/>
      <c r="AC2524" s="174"/>
      <c r="AD2524" s="174"/>
      <c r="AE2524" s="174"/>
      <c r="AF2524" s="174"/>
      <c r="AG2524" s="174"/>
      <c r="AH2524" s="174"/>
      <c r="AI2524" s="174"/>
      <c r="AJ2524" s="174"/>
      <c r="AK2524" s="174"/>
      <c r="AL2524" s="174"/>
      <c r="AM2524" s="174"/>
      <c r="AN2524" s="174"/>
      <c r="AO2524" s="174"/>
      <c r="AP2524" s="174"/>
      <c r="AQ2524" s="174"/>
      <c r="AR2524" s="174"/>
      <c r="AS2524" s="174"/>
      <c r="AT2524" s="174"/>
      <c r="AU2524" s="174"/>
      <c r="AV2524" s="174"/>
      <c r="AW2524" s="174"/>
      <c r="AX2524" s="174"/>
      <c r="AY2524" s="174"/>
      <c r="AZ2524" s="174"/>
      <c r="BA2524" s="174"/>
      <c r="BB2524" s="174"/>
      <c r="BC2524" s="174"/>
      <c r="BD2524" s="174"/>
      <c r="BE2524" s="174"/>
      <c r="BF2524" s="174"/>
      <c r="BG2524" s="174"/>
      <c r="BH2524" s="174"/>
      <c r="BI2524" s="174"/>
      <c r="BJ2524" s="174"/>
      <c r="BK2524" s="174"/>
      <c r="BL2524" s="174"/>
      <c r="BM2524" s="174"/>
      <c r="BN2524" s="174"/>
      <c r="BO2524" s="174"/>
      <c r="BP2524" s="174"/>
      <c r="BQ2524" s="174"/>
      <c r="BR2524" s="174"/>
      <c r="BS2524" s="174"/>
      <c r="BT2524" s="174"/>
    </row>
    <row r="2525" spans="1:72" s="177" customFormat="1">
      <c r="A2525" s="176"/>
      <c r="B2525" s="176"/>
      <c r="C2525" s="178"/>
      <c r="D2525" s="176"/>
      <c r="E2525" s="174"/>
      <c r="F2525" s="174"/>
      <c r="G2525" s="174"/>
      <c r="H2525" s="174"/>
      <c r="I2525" s="174"/>
      <c r="J2525" s="174"/>
      <c r="K2525" s="174"/>
      <c r="L2525" s="174"/>
      <c r="M2525" s="174"/>
      <c r="N2525" s="174"/>
      <c r="O2525" s="174"/>
      <c r="P2525" s="174"/>
      <c r="Q2525" s="174"/>
      <c r="R2525" s="174"/>
      <c r="S2525" s="174"/>
      <c r="T2525" s="174"/>
      <c r="U2525" s="174"/>
      <c r="V2525" s="174"/>
      <c r="W2525" s="174"/>
      <c r="X2525" s="174"/>
      <c r="Y2525" s="174"/>
      <c r="Z2525" s="174"/>
      <c r="AA2525" s="174"/>
      <c r="AB2525" s="174"/>
      <c r="AC2525" s="174"/>
      <c r="AD2525" s="174"/>
      <c r="AE2525" s="174"/>
      <c r="AF2525" s="174"/>
      <c r="AG2525" s="174"/>
      <c r="AH2525" s="174"/>
      <c r="AI2525" s="174"/>
      <c r="AJ2525" s="174"/>
      <c r="AK2525" s="174"/>
      <c r="AL2525" s="174"/>
      <c r="AM2525" s="174"/>
      <c r="AN2525" s="174"/>
      <c r="AO2525" s="174"/>
      <c r="AP2525" s="174"/>
      <c r="AQ2525" s="174"/>
      <c r="AR2525" s="174"/>
      <c r="AS2525" s="174"/>
      <c r="AT2525" s="174"/>
      <c r="AU2525" s="174"/>
      <c r="AV2525" s="174"/>
      <c r="AW2525" s="174"/>
      <c r="AX2525" s="174"/>
      <c r="AY2525" s="174"/>
      <c r="AZ2525" s="174"/>
      <c r="BA2525" s="174"/>
      <c r="BB2525" s="174"/>
      <c r="BC2525" s="174"/>
      <c r="BD2525" s="174"/>
      <c r="BE2525" s="174"/>
      <c r="BF2525" s="174"/>
      <c r="BG2525" s="174"/>
      <c r="BH2525" s="174"/>
      <c r="BI2525" s="174"/>
      <c r="BJ2525" s="174"/>
      <c r="BK2525" s="174"/>
      <c r="BL2525" s="174"/>
      <c r="BM2525" s="174"/>
      <c r="BN2525" s="174"/>
      <c r="BO2525" s="174"/>
      <c r="BP2525" s="174"/>
      <c r="BQ2525" s="174"/>
      <c r="BR2525" s="174"/>
      <c r="BS2525" s="174"/>
      <c r="BT2525" s="174"/>
    </row>
    <row r="2526" spans="1:72" s="177" customFormat="1">
      <c r="A2526" s="176"/>
      <c r="B2526" s="176"/>
      <c r="C2526" s="178"/>
      <c r="D2526" s="176"/>
      <c r="E2526" s="174"/>
      <c r="F2526" s="174"/>
      <c r="G2526" s="174"/>
      <c r="H2526" s="174"/>
      <c r="I2526" s="174"/>
      <c r="J2526" s="174"/>
      <c r="K2526" s="174"/>
      <c r="L2526" s="174"/>
      <c r="M2526" s="174"/>
      <c r="N2526" s="174"/>
      <c r="O2526" s="174"/>
      <c r="P2526" s="174"/>
      <c r="Q2526" s="174"/>
      <c r="R2526" s="174"/>
      <c r="S2526" s="174"/>
      <c r="T2526" s="174"/>
      <c r="U2526" s="174"/>
      <c r="V2526" s="174"/>
      <c r="W2526" s="174"/>
      <c r="X2526" s="174"/>
      <c r="Y2526" s="174"/>
      <c r="Z2526" s="174"/>
      <c r="AA2526" s="174"/>
      <c r="AB2526" s="174"/>
      <c r="AC2526" s="174"/>
      <c r="AD2526" s="174"/>
      <c r="AE2526" s="174"/>
      <c r="AF2526" s="174"/>
      <c r="AG2526" s="174"/>
      <c r="AH2526" s="174"/>
      <c r="AI2526" s="174"/>
      <c r="AJ2526" s="174"/>
      <c r="AK2526" s="174"/>
      <c r="AL2526" s="174"/>
      <c r="AM2526" s="174"/>
      <c r="AN2526" s="174"/>
      <c r="AO2526" s="174"/>
      <c r="AP2526" s="174"/>
      <c r="AQ2526" s="174"/>
      <c r="AR2526" s="174"/>
      <c r="AS2526" s="174"/>
      <c r="AT2526" s="174"/>
      <c r="AU2526" s="174"/>
      <c r="AV2526" s="174"/>
      <c r="AW2526" s="174"/>
      <c r="AX2526" s="174"/>
      <c r="AY2526" s="174"/>
      <c r="AZ2526" s="174"/>
      <c r="BA2526" s="174"/>
      <c r="BB2526" s="174"/>
      <c r="BC2526" s="174"/>
      <c r="BD2526" s="174"/>
      <c r="BE2526" s="174"/>
      <c r="BF2526" s="174"/>
      <c r="BG2526" s="174"/>
      <c r="BH2526" s="174"/>
      <c r="BI2526" s="174"/>
      <c r="BJ2526" s="174"/>
      <c r="BK2526" s="174"/>
      <c r="BL2526" s="174"/>
      <c r="BM2526" s="174"/>
      <c r="BN2526" s="174"/>
      <c r="BO2526" s="174"/>
      <c r="BP2526" s="174"/>
      <c r="BQ2526" s="174"/>
      <c r="BR2526" s="174"/>
      <c r="BS2526" s="174"/>
      <c r="BT2526" s="174"/>
    </row>
    <row r="2527" spans="1:72" s="177" customFormat="1">
      <c r="A2527" s="176"/>
      <c r="B2527" s="176"/>
      <c r="C2527" s="178"/>
      <c r="D2527" s="176"/>
      <c r="E2527" s="174"/>
      <c r="F2527" s="174"/>
      <c r="G2527" s="174"/>
      <c r="H2527" s="174"/>
      <c r="I2527" s="174"/>
      <c r="J2527" s="174"/>
      <c r="K2527" s="174"/>
      <c r="L2527" s="174"/>
      <c r="M2527" s="174"/>
      <c r="N2527" s="174"/>
      <c r="O2527" s="174"/>
      <c r="P2527" s="174"/>
      <c r="Q2527" s="174"/>
      <c r="R2527" s="174"/>
      <c r="S2527" s="174"/>
      <c r="T2527" s="174"/>
      <c r="U2527" s="174"/>
      <c r="V2527" s="174"/>
      <c r="W2527" s="174"/>
      <c r="X2527" s="174"/>
      <c r="Y2527" s="174"/>
      <c r="Z2527" s="174"/>
      <c r="AA2527" s="174"/>
      <c r="AB2527" s="174"/>
      <c r="AC2527" s="174"/>
      <c r="AD2527" s="174"/>
      <c r="AE2527" s="174"/>
      <c r="AF2527" s="174"/>
      <c r="AG2527" s="174"/>
      <c r="AH2527" s="174"/>
      <c r="AI2527" s="174"/>
      <c r="AJ2527" s="174"/>
      <c r="AK2527" s="174"/>
      <c r="AL2527" s="174"/>
      <c r="AM2527" s="174"/>
      <c r="AN2527" s="174"/>
      <c r="AO2527" s="174"/>
      <c r="AP2527" s="174"/>
      <c r="AQ2527" s="174"/>
      <c r="AR2527" s="174"/>
      <c r="AS2527" s="174"/>
      <c r="AT2527" s="174"/>
      <c r="AU2527" s="174"/>
      <c r="AV2527" s="174"/>
      <c r="AW2527" s="174"/>
      <c r="AX2527" s="174"/>
      <c r="AY2527" s="174"/>
      <c r="AZ2527" s="174"/>
      <c r="BA2527" s="174"/>
      <c r="BB2527" s="174"/>
      <c r="BC2527" s="174"/>
      <c r="BD2527" s="174"/>
      <c r="BE2527" s="174"/>
      <c r="BF2527" s="174"/>
      <c r="BG2527" s="174"/>
      <c r="BH2527" s="174"/>
      <c r="BI2527" s="174"/>
      <c r="BJ2527" s="174"/>
      <c r="BK2527" s="174"/>
      <c r="BL2527" s="174"/>
      <c r="BM2527" s="174"/>
      <c r="BN2527" s="174"/>
      <c r="BO2527" s="174"/>
      <c r="BP2527" s="174"/>
      <c r="BQ2527" s="174"/>
      <c r="BR2527" s="174"/>
      <c r="BS2527" s="174"/>
      <c r="BT2527" s="174"/>
    </row>
    <row r="2528" spans="1:72" s="177" customFormat="1">
      <c r="A2528" s="176"/>
      <c r="B2528" s="176"/>
      <c r="C2528" s="178"/>
      <c r="D2528" s="176"/>
      <c r="E2528" s="174"/>
      <c r="F2528" s="174"/>
      <c r="G2528" s="174"/>
      <c r="H2528" s="174"/>
      <c r="I2528" s="174"/>
      <c r="J2528" s="174"/>
      <c r="K2528" s="174"/>
      <c r="L2528" s="174"/>
      <c r="M2528" s="174"/>
      <c r="N2528" s="174"/>
      <c r="O2528" s="174"/>
      <c r="P2528" s="174"/>
      <c r="Q2528" s="174"/>
      <c r="R2528" s="174"/>
      <c r="S2528" s="174"/>
      <c r="T2528" s="174"/>
      <c r="U2528" s="174"/>
      <c r="V2528" s="174"/>
      <c r="W2528" s="174"/>
      <c r="X2528" s="174"/>
      <c r="Y2528" s="174"/>
      <c r="Z2528" s="174"/>
      <c r="AA2528" s="174"/>
      <c r="AB2528" s="174"/>
      <c r="AC2528" s="174"/>
      <c r="AD2528" s="174"/>
      <c r="AE2528" s="174"/>
      <c r="AF2528" s="174"/>
      <c r="AG2528" s="174"/>
      <c r="AH2528" s="174"/>
      <c r="AI2528" s="174"/>
      <c r="AJ2528" s="174"/>
      <c r="AK2528" s="174"/>
      <c r="AL2528" s="174"/>
      <c r="AM2528" s="174"/>
      <c r="AN2528" s="174"/>
      <c r="AO2528" s="174"/>
      <c r="AP2528" s="174"/>
      <c r="AQ2528" s="174"/>
      <c r="AR2528" s="174"/>
      <c r="AS2528" s="174"/>
      <c r="AT2528" s="174"/>
      <c r="AU2528" s="174"/>
      <c r="AV2528" s="174"/>
      <c r="AW2528" s="174"/>
      <c r="AX2528" s="174"/>
      <c r="AY2528" s="174"/>
      <c r="AZ2528" s="174"/>
      <c r="BA2528" s="174"/>
      <c r="BB2528" s="174"/>
      <c r="BC2528" s="174"/>
      <c r="BD2528" s="174"/>
      <c r="BE2528" s="174"/>
      <c r="BF2528" s="174"/>
      <c r="BG2528" s="174"/>
      <c r="BH2528" s="174"/>
      <c r="BI2528" s="174"/>
      <c r="BJ2528" s="174"/>
      <c r="BK2528" s="174"/>
      <c r="BL2528" s="174"/>
      <c r="BM2528" s="174"/>
      <c r="BN2528" s="174"/>
      <c r="BO2528" s="174"/>
      <c r="BP2528" s="174"/>
      <c r="BQ2528" s="174"/>
      <c r="BR2528" s="174"/>
      <c r="BS2528" s="174"/>
      <c r="BT2528" s="174"/>
    </row>
    <row r="2529" spans="1:72" s="177" customFormat="1">
      <c r="A2529" s="176"/>
      <c r="B2529" s="176"/>
      <c r="C2529" s="178"/>
      <c r="D2529" s="176"/>
      <c r="E2529" s="174"/>
      <c r="F2529" s="174"/>
      <c r="G2529" s="174"/>
      <c r="H2529" s="174"/>
      <c r="I2529" s="174"/>
      <c r="J2529" s="174"/>
      <c r="K2529" s="174"/>
      <c r="L2529" s="174"/>
      <c r="M2529" s="174"/>
      <c r="N2529" s="174"/>
      <c r="O2529" s="174"/>
      <c r="P2529" s="174"/>
      <c r="Q2529" s="174"/>
      <c r="R2529" s="174"/>
      <c r="S2529" s="174"/>
      <c r="T2529" s="174"/>
      <c r="U2529" s="174"/>
      <c r="V2529" s="174"/>
      <c r="W2529" s="174"/>
      <c r="X2529" s="174"/>
      <c r="Y2529" s="174"/>
      <c r="Z2529" s="174"/>
      <c r="AA2529" s="174"/>
      <c r="AB2529" s="174"/>
      <c r="AC2529" s="174"/>
      <c r="AD2529" s="174"/>
      <c r="AE2529" s="174"/>
      <c r="AF2529" s="174"/>
      <c r="AG2529" s="174"/>
      <c r="AH2529" s="174"/>
      <c r="AI2529" s="174"/>
      <c r="AJ2529" s="174"/>
      <c r="AK2529" s="174"/>
      <c r="AL2529" s="174"/>
      <c r="AM2529" s="174"/>
      <c r="AN2529" s="174"/>
      <c r="AO2529" s="174"/>
      <c r="AP2529" s="174"/>
      <c r="AQ2529" s="174"/>
      <c r="AR2529" s="174"/>
      <c r="AS2529" s="174"/>
      <c r="AT2529" s="174"/>
      <c r="AU2529" s="174"/>
      <c r="AV2529" s="174"/>
      <c r="AW2529" s="174"/>
      <c r="AX2529" s="174"/>
      <c r="AY2529" s="174"/>
      <c r="AZ2529" s="174"/>
      <c r="BA2529" s="174"/>
      <c r="BB2529" s="174"/>
      <c r="BC2529" s="174"/>
      <c r="BD2529" s="174"/>
      <c r="BE2529" s="174"/>
      <c r="BF2529" s="174"/>
      <c r="BG2529" s="174"/>
      <c r="BH2529" s="174"/>
      <c r="BI2529" s="174"/>
      <c r="BJ2529" s="174"/>
      <c r="BK2529" s="174"/>
      <c r="BL2529" s="174"/>
      <c r="BM2529" s="174"/>
      <c r="BN2529" s="174"/>
      <c r="BO2529" s="174"/>
      <c r="BP2529" s="174"/>
      <c r="BQ2529" s="174"/>
      <c r="BR2529" s="174"/>
      <c r="BS2529" s="174"/>
      <c r="BT2529" s="174"/>
    </row>
    <row r="2530" spans="1:72" s="177" customFormat="1">
      <c r="A2530" s="176"/>
      <c r="B2530" s="176"/>
      <c r="C2530" s="178"/>
      <c r="D2530" s="176"/>
      <c r="E2530" s="174"/>
      <c r="F2530" s="174"/>
      <c r="G2530" s="174"/>
      <c r="H2530" s="174"/>
      <c r="I2530" s="174"/>
      <c r="J2530" s="174"/>
      <c r="K2530" s="174"/>
      <c r="L2530" s="174"/>
      <c r="M2530" s="174"/>
      <c r="N2530" s="174"/>
      <c r="O2530" s="174"/>
      <c r="P2530" s="174"/>
      <c r="Q2530" s="174"/>
      <c r="R2530" s="174"/>
      <c r="S2530" s="174"/>
      <c r="T2530" s="174"/>
      <c r="U2530" s="174"/>
      <c r="V2530" s="174"/>
      <c r="W2530" s="174"/>
      <c r="X2530" s="174"/>
      <c r="Y2530" s="174"/>
      <c r="Z2530" s="174"/>
      <c r="AA2530" s="174"/>
      <c r="AB2530" s="174"/>
      <c r="AC2530" s="174"/>
      <c r="AD2530" s="174"/>
      <c r="AE2530" s="174"/>
      <c r="AF2530" s="174"/>
      <c r="AG2530" s="174"/>
      <c r="AH2530" s="174"/>
      <c r="AI2530" s="174"/>
      <c r="AJ2530" s="174"/>
      <c r="AK2530" s="174"/>
      <c r="AL2530" s="174"/>
      <c r="AM2530" s="174"/>
      <c r="AN2530" s="174"/>
      <c r="AO2530" s="174"/>
      <c r="AP2530" s="174"/>
      <c r="AQ2530" s="174"/>
      <c r="AR2530" s="174"/>
      <c r="AS2530" s="174"/>
      <c r="AT2530" s="174"/>
      <c r="AU2530" s="174"/>
      <c r="AV2530" s="174"/>
      <c r="AW2530" s="174"/>
      <c r="AX2530" s="174"/>
      <c r="AY2530" s="174"/>
      <c r="AZ2530" s="174"/>
      <c r="BA2530" s="174"/>
      <c r="BB2530" s="174"/>
      <c r="BC2530" s="174"/>
      <c r="BD2530" s="174"/>
      <c r="BE2530" s="174"/>
      <c r="BF2530" s="174"/>
      <c r="BG2530" s="174"/>
      <c r="BH2530" s="174"/>
      <c r="BI2530" s="174"/>
      <c r="BJ2530" s="174"/>
      <c r="BK2530" s="174"/>
      <c r="BL2530" s="174"/>
      <c r="BM2530" s="174"/>
      <c r="BN2530" s="174"/>
      <c r="BO2530" s="174"/>
      <c r="BP2530" s="174"/>
      <c r="BQ2530" s="174"/>
      <c r="BR2530" s="174"/>
      <c r="BS2530" s="174"/>
      <c r="BT2530" s="174"/>
    </row>
    <row r="2531" spans="1:72" s="177" customFormat="1">
      <c r="A2531" s="176"/>
      <c r="B2531" s="176"/>
      <c r="C2531" s="178"/>
      <c r="D2531" s="176"/>
      <c r="E2531" s="174"/>
      <c r="F2531" s="174"/>
      <c r="G2531" s="174"/>
      <c r="H2531" s="174"/>
      <c r="I2531" s="174"/>
      <c r="J2531" s="174"/>
      <c r="K2531" s="174"/>
      <c r="L2531" s="174"/>
      <c r="M2531" s="174"/>
      <c r="N2531" s="174"/>
      <c r="O2531" s="174"/>
      <c r="P2531" s="174"/>
      <c r="Q2531" s="174"/>
      <c r="R2531" s="174"/>
      <c r="S2531" s="174"/>
      <c r="T2531" s="174"/>
      <c r="U2531" s="174"/>
      <c r="V2531" s="174"/>
      <c r="W2531" s="174"/>
      <c r="X2531" s="174"/>
      <c r="Y2531" s="174"/>
      <c r="Z2531" s="174"/>
      <c r="AA2531" s="174"/>
      <c r="AB2531" s="174"/>
      <c r="AC2531" s="174"/>
      <c r="AD2531" s="174"/>
      <c r="AE2531" s="174"/>
      <c r="AF2531" s="174"/>
      <c r="AG2531" s="174"/>
      <c r="AH2531" s="174"/>
      <c r="AI2531" s="174"/>
      <c r="AJ2531" s="174"/>
      <c r="AK2531" s="174"/>
      <c r="AL2531" s="174"/>
      <c r="AM2531" s="174"/>
      <c r="AN2531" s="174"/>
      <c r="AO2531" s="174"/>
      <c r="AP2531" s="174"/>
      <c r="AQ2531" s="174"/>
      <c r="AR2531" s="174"/>
      <c r="AS2531" s="174"/>
      <c r="AT2531" s="174"/>
      <c r="AU2531" s="174"/>
      <c r="AV2531" s="174"/>
      <c r="AW2531" s="174"/>
      <c r="AX2531" s="174"/>
      <c r="AY2531" s="174"/>
      <c r="AZ2531" s="174"/>
      <c r="BA2531" s="174"/>
      <c r="BB2531" s="174"/>
      <c r="BC2531" s="174"/>
      <c r="BD2531" s="174"/>
      <c r="BE2531" s="174"/>
      <c r="BF2531" s="174"/>
      <c r="BG2531" s="174"/>
      <c r="BH2531" s="174"/>
      <c r="BI2531" s="174"/>
      <c r="BJ2531" s="174"/>
      <c r="BK2531" s="174"/>
      <c r="BL2531" s="174"/>
      <c r="BM2531" s="174"/>
      <c r="BN2531" s="174"/>
      <c r="BO2531" s="174"/>
      <c r="BP2531" s="174"/>
      <c r="BQ2531" s="174"/>
      <c r="BR2531" s="174"/>
      <c r="BS2531" s="174"/>
      <c r="BT2531" s="174"/>
    </row>
    <row r="2532" spans="1:72" s="177" customFormat="1">
      <c r="A2532" s="176"/>
      <c r="B2532" s="176"/>
      <c r="C2532" s="178"/>
      <c r="D2532" s="176"/>
      <c r="E2532" s="174"/>
      <c r="F2532" s="174"/>
      <c r="G2532" s="174"/>
      <c r="H2532" s="174"/>
      <c r="I2532" s="174"/>
      <c r="J2532" s="174"/>
      <c r="K2532" s="174"/>
      <c r="L2532" s="174"/>
      <c r="M2532" s="174"/>
      <c r="N2532" s="174"/>
      <c r="O2532" s="174"/>
      <c r="P2532" s="174"/>
      <c r="Q2532" s="174"/>
      <c r="R2532" s="174"/>
      <c r="S2532" s="174"/>
      <c r="T2532" s="174"/>
      <c r="U2532" s="174"/>
      <c r="V2532" s="174"/>
      <c r="W2532" s="174"/>
      <c r="X2532" s="174"/>
      <c r="Y2532" s="174"/>
      <c r="Z2532" s="174"/>
      <c r="AA2532" s="174"/>
      <c r="AB2532" s="174"/>
      <c r="AC2532" s="174"/>
      <c r="AD2532" s="174"/>
      <c r="AE2532" s="174"/>
      <c r="AF2532" s="174"/>
      <c r="AG2532" s="174"/>
      <c r="AH2532" s="174"/>
      <c r="AI2532" s="174"/>
      <c r="AJ2532" s="174"/>
      <c r="AK2532" s="174"/>
      <c r="AL2532" s="174"/>
      <c r="AM2532" s="174"/>
      <c r="AN2532" s="174"/>
      <c r="AO2532" s="174"/>
      <c r="AP2532" s="174"/>
      <c r="AQ2532" s="174"/>
      <c r="AR2532" s="174"/>
      <c r="AS2532" s="174"/>
      <c r="AT2532" s="174"/>
      <c r="AU2532" s="174"/>
      <c r="AV2532" s="174"/>
      <c r="AW2532" s="174"/>
      <c r="AX2532" s="174"/>
      <c r="AY2532" s="174"/>
      <c r="AZ2532" s="174"/>
      <c r="BA2532" s="174"/>
      <c r="BB2532" s="174"/>
      <c r="BC2532" s="174"/>
      <c r="BD2532" s="174"/>
      <c r="BE2532" s="174"/>
      <c r="BF2532" s="174"/>
      <c r="BG2532" s="174"/>
      <c r="BH2532" s="174"/>
      <c r="BI2532" s="174"/>
      <c r="BJ2532" s="174"/>
      <c r="BK2532" s="174"/>
      <c r="BL2532" s="174"/>
      <c r="BM2532" s="174"/>
      <c r="BN2532" s="174"/>
      <c r="BO2532" s="174"/>
      <c r="BP2532" s="174"/>
      <c r="BQ2532" s="174"/>
      <c r="BR2532" s="174"/>
      <c r="BS2532" s="174"/>
      <c r="BT2532" s="174"/>
    </row>
    <row r="2533" spans="1:72" s="177" customFormat="1">
      <c r="A2533" s="176"/>
      <c r="B2533" s="176"/>
      <c r="C2533" s="178"/>
      <c r="D2533" s="176"/>
      <c r="E2533" s="174"/>
      <c r="F2533" s="174"/>
      <c r="G2533" s="174"/>
      <c r="H2533" s="174"/>
      <c r="I2533" s="174"/>
      <c r="J2533" s="174"/>
      <c r="K2533" s="174"/>
      <c r="L2533" s="174"/>
      <c r="M2533" s="174"/>
      <c r="N2533" s="174"/>
      <c r="O2533" s="174"/>
      <c r="P2533" s="174"/>
      <c r="Q2533" s="174"/>
      <c r="R2533" s="174"/>
      <c r="S2533" s="174"/>
      <c r="T2533" s="174"/>
      <c r="U2533" s="174"/>
      <c r="V2533" s="174"/>
      <c r="W2533" s="174"/>
      <c r="X2533" s="174"/>
      <c r="Y2533" s="174"/>
      <c r="Z2533" s="174"/>
      <c r="AA2533" s="174"/>
      <c r="AB2533" s="174"/>
      <c r="AC2533" s="174"/>
      <c r="AD2533" s="174"/>
      <c r="AE2533" s="174"/>
      <c r="AF2533" s="174"/>
      <c r="AG2533" s="174"/>
      <c r="AH2533" s="174"/>
      <c r="AI2533" s="174"/>
      <c r="AJ2533" s="174"/>
      <c r="AK2533" s="174"/>
      <c r="AL2533" s="174"/>
      <c r="AM2533" s="174"/>
      <c r="AN2533" s="174"/>
      <c r="AO2533" s="174"/>
      <c r="AP2533" s="174"/>
      <c r="AQ2533" s="174"/>
      <c r="AR2533" s="174"/>
      <c r="AS2533" s="174"/>
      <c r="AT2533" s="174"/>
      <c r="AU2533" s="174"/>
      <c r="AV2533" s="174"/>
      <c r="AW2533" s="174"/>
      <c r="AX2533" s="174"/>
      <c r="AY2533" s="174"/>
      <c r="AZ2533" s="174"/>
      <c r="BA2533" s="174"/>
      <c r="BB2533" s="174"/>
      <c r="BC2533" s="174"/>
      <c r="BD2533" s="174"/>
      <c r="BE2533" s="174"/>
      <c r="BF2533" s="174"/>
      <c r="BG2533" s="174"/>
      <c r="BH2533" s="174"/>
      <c r="BI2533" s="174"/>
      <c r="BJ2533" s="174"/>
      <c r="BK2533" s="174"/>
      <c r="BL2533" s="174"/>
      <c r="BM2533" s="174"/>
      <c r="BN2533" s="174"/>
      <c r="BO2533" s="174"/>
      <c r="BP2533" s="174"/>
      <c r="BQ2533" s="174"/>
      <c r="BR2533" s="174"/>
      <c r="BS2533" s="174"/>
      <c r="BT2533" s="174"/>
    </row>
    <row r="2534" spans="1:72" s="177" customFormat="1">
      <c r="A2534" s="176"/>
      <c r="B2534" s="176"/>
      <c r="C2534" s="178"/>
      <c r="D2534" s="176"/>
      <c r="E2534" s="174"/>
      <c r="F2534" s="174"/>
      <c r="G2534" s="174"/>
      <c r="H2534" s="174"/>
      <c r="I2534" s="174"/>
      <c r="J2534" s="174"/>
      <c r="K2534" s="174"/>
      <c r="L2534" s="174"/>
      <c r="M2534" s="174"/>
      <c r="N2534" s="174"/>
      <c r="O2534" s="174"/>
      <c r="P2534" s="174"/>
      <c r="Q2534" s="174"/>
      <c r="R2534" s="174"/>
      <c r="S2534" s="174"/>
      <c r="T2534" s="174"/>
      <c r="U2534" s="174"/>
      <c r="V2534" s="174"/>
      <c r="W2534" s="174"/>
      <c r="X2534" s="174"/>
      <c r="Y2534" s="174"/>
      <c r="Z2534" s="174"/>
      <c r="AA2534" s="174"/>
      <c r="AB2534" s="174"/>
      <c r="AC2534" s="174"/>
      <c r="AD2534" s="174"/>
      <c r="AE2534" s="174"/>
      <c r="AF2534" s="174"/>
      <c r="AG2534" s="174"/>
      <c r="AH2534" s="174"/>
      <c r="AI2534" s="174"/>
      <c r="AJ2534" s="174"/>
      <c r="AK2534" s="174"/>
      <c r="AL2534" s="174"/>
      <c r="AM2534" s="174"/>
      <c r="AN2534" s="174"/>
      <c r="AO2534" s="174"/>
      <c r="AP2534" s="174"/>
      <c r="AQ2534" s="174"/>
      <c r="AR2534" s="174"/>
      <c r="AS2534" s="174"/>
      <c r="AT2534" s="174"/>
      <c r="AU2534" s="174"/>
      <c r="AV2534" s="174"/>
      <c r="AW2534" s="174"/>
      <c r="AX2534" s="174"/>
      <c r="AY2534" s="174"/>
      <c r="AZ2534" s="174"/>
      <c r="BA2534" s="174"/>
      <c r="BB2534" s="174"/>
      <c r="BC2534" s="174"/>
      <c r="BD2534" s="174"/>
      <c r="BE2534" s="174"/>
      <c r="BF2534" s="174"/>
      <c r="BG2534" s="174"/>
      <c r="BH2534" s="174"/>
      <c r="BI2534" s="174"/>
      <c r="BJ2534" s="174"/>
      <c r="BK2534" s="174"/>
      <c r="BL2534" s="174"/>
      <c r="BM2534" s="174"/>
      <c r="BN2534" s="174"/>
      <c r="BO2534" s="174"/>
      <c r="BP2534" s="174"/>
      <c r="BQ2534" s="174"/>
      <c r="BR2534" s="174"/>
      <c r="BS2534" s="174"/>
      <c r="BT2534" s="174"/>
    </row>
    <row r="2535" spans="1:72" s="177" customFormat="1">
      <c r="A2535" s="176"/>
      <c r="B2535" s="176"/>
      <c r="C2535" s="178"/>
      <c r="D2535" s="176"/>
      <c r="E2535" s="174"/>
      <c r="F2535" s="174"/>
      <c r="G2535" s="174"/>
      <c r="H2535" s="174"/>
      <c r="I2535" s="174"/>
      <c r="J2535" s="174"/>
      <c r="K2535" s="174"/>
      <c r="L2535" s="174"/>
      <c r="M2535" s="174"/>
      <c r="N2535" s="174"/>
      <c r="O2535" s="174"/>
      <c r="P2535" s="174"/>
      <c r="Q2535" s="174"/>
      <c r="R2535" s="174"/>
      <c r="S2535" s="174"/>
      <c r="T2535" s="174"/>
      <c r="U2535" s="174"/>
      <c r="V2535" s="174"/>
      <c r="W2535" s="174"/>
      <c r="X2535" s="174"/>
      <c r="Y2535" s="174"/>
      <c r="Z2535" s="174"/>
      <c r="AA2535" s="174"/>
      <c r="AB2535" s="174"/>
      <c r="AC2535" s="174"/>
      <c r="AD2535" s="174"/>
      <c r="AE2535" s="174"/>
      <c r="AF2535" s="174"/>
      <c r="AG2535" s="174"/>
      <c r="AH2535" s="174"/>
      <c r="AI2535" s="174"/>
      <c r="AJ2535" s="174"/>
      <c r="AK2535" s="174"/>
      <c r="AL2535" s="174"/>
      <c r="AM2535" s="174"/>
      <c r="AN2535" s="174"/>
      <c r="AO2535" s="174"/>
      <c r="AP2535" s="174"/>
      <c r="AQ2535" s="174"/>
      <c r="AR2535" s="174"/>
      <c r="AS2535" s="174"/>
      <c r="AT2535" s="174"/>
      <c r="AU2535" s="174"/>
      <c r="AV2535" s="174"/>
      <c r="AW2535" s="174"/>
      <c r="AX2535" s="174"/>
      <c r="AY2535" s="174"/>
      <c r="AZ2535" s="174"/>
      <c r="BA2535" s="174"/>
      <c r="BB2535" s="174"/>
      <c r="BC2535" s="174"/>
      <c r="BD2535" s="174"/>
      <c r="BE2535" s="174"/>
      <c r="BF2535" s="174"/>
      <c r="BG2535" s="174"/>
      <c r="BH2535" s="174"/>
      <c r="BI2535" s="174"/>
      <c r="BJ2535" s="174"/>
      <c r="BK2535" s="174"/>
      <c r="BL2535" s="174"/>
      <c r="BM2535" s="174"/>
      <c r="BN2535" s="174"/>
      <c r="BO2535" s="174"/>
      <c r="BP2535" s="174"/>
      <c r="BQ2535" s="174"/>
      <c r="BR2535" s="174"/>
      <c r="BS2535" s="174"/>
      <c r="BT2535" s="174"/>
    </row>
    <row r="2536" spans="1:72" s="177" customFormat="1">
      <c r="A2536" s="176"/>
      <c r="B2536" s="176"/>
      <c r="C2536" s="178"/>
      <c r="D2536" s="176"/>
      <c r="E2536" s="174"/>
      <c r="F2536" s="174"/>
      <c r="G2536" s="174"/>
      <c r="H2536" s="174"/>
      <c r="I2536" s="174"/>
      <c r="J2536" s="174"/>
      <c r="K2536" s="174"/>
      <c r="L2536" s="174"/>
      <c r="M2536" s="174"/>
      <c r="N2536" s="174"/>
      <c r="O2536" s="174"/>
      <c r="P2536" s="174"/>
      <c r="Q2536" s="174"/>
      <c r="R2536" s="174"/>
      <c r="S2536" s="174"/>
      <c r="T2536" s="174"/>
      <c r="U2536" s="174"/>
      <c r="V2536" s="174"/>
      <c r="W2536" s="174"/>
      <c r="X2536" s="174"/>
      <c r="Y2536" s="174"/>
      <c r="Z2536" s="174"/>
      <c r="AA2536" s="174"/>
      <c r="AB2536" s="174"/>
      <c r="AC2536" s="174"/>
      <c r="AD2536" s="174"/>
      <c r="AE2536" s="174"/>
      <c r="AF2536" s="174"/>
      <c r="AG2536" s="174"/>
      <c r="AH2536" s="174"/>
      <c r="AI2536" s="174"/>
      <c r="AJ2536" s="174"/>
      <c r="AK2536" s="174"/>
      <c r="AL2536" s="174"/>
      <c r="AM2536" s="174"/>
      <c r="AN2536" s="174"/>
      <c r="AO2536" s="174"/>
      <c r="AP2536" s="174"/>
      <c r="AQ2536" s="174"/>
      <c r="AR2536" s="174"/>
      <c r="AS2536" s="174"/>
      <c r="AT2536" s="174"/>
      <c r="AU2536" s="174"/>
      <c r="AV2536" s="174"/>
      <c r="AW2536" s="174"/>
      <c r="AX2536" s="174"/>
      <c r="AY2536" s="174"/>
      <c r="AZ2536" s="174"/>
      <c r="BA2536" s="174"/>
      <c r="BB2536" s="174"/>
      <c r="BC2536" s="174"/>
      <c r="BD2536" s="174"/>
      <c r="BE2536" s="174"/>
      <c r="BF2536" s="174"/>
      <c r="BG2536" s="174"/>
      <c r="BH2536" s="174"/>
      <c r="BI2536" s="174"/>
      <c r="BJ2536" s="174"/>
      <c r="BK2536" s="174"/>
      <c r="BL2536" s="174"/>
      <c r="BM2536" s="174"/>
      <c r="BN2536" s="174"/>
      <c r="BO2536" s="174"/>
      <c r="BP2536" s="174"/>
      <c r="BQ2536" s="174"/>
      <c r="BR2536" s="174"/>
      <c r="BS2536" s="174"/>
      <c r="BT2536" s="174"/>
    </row>
    <row r="2537" spans="1:72" s="177" customFormat="1">
      <c r="A2537" s="176"/>
      <c r="B2537" s="176"/>
      <c r="C2537" s="178"/>
      <c r="D2537" s="176"/>
      <c r="E2537" s="174"/>
      <c r="F2537" s="174"/>
      <c r="G2537" s="174"/>
      <c r="H2537" s="174"/>
      <c r="I2537" s="174"/>
      <c r="J2537" s="174"/>
      <c r="K2537" s="174"/>
      <c r="L2537" s="174"/>
      <c r="M2537" s="174"/>
      <c r="N2537" s="174"/>
      <c r="O2537" s="174"/>
      <c r="P2537" s="174"/>
      <c r="Q2537" s="174"/>
      <c r="R2537" s="174"/>
      <c r="S2537" s="174"/>
      <c r="T2537" s="174"/>
      <c r="U2537" s="174"/>
      <c r="V2537" s="174"/>
      <c r="W2537" s="174"/>
      <c r="X2537" s="174"/>
      <c r="Y2537" s="174"/>
      <c r="Z2537" s="174"/>
      <c r="AA2537" s="174"/>
      <c r="AB2537" s="174"/>
      <c r="AC2537" s="174"/>
      <c r="AD2537" s="174"/>
      <c r="AE2537" s="174"/>
      <c r="AF2537" s="174"/>
      <c r="AG2537" s="174"/>
      <c r="AH2537" s="174"/>
      <c r="AI2537" s="174"/>
      <c r="AJ2537" s="174"/>
      <c r="AK2537" s="174"/>
      <c r="AL2537" s="174"/>
      <c r="AM2537" s="174"/>
      <c r="AN2537" s="174"/>
      <c r="AO2537" s="174"/>
      <c r="AP2537" s="174"/>
      <c r="AQ2537" s="174"/>
      <c r="AR2537" s="174"/>
      <c r="AS2537" s="174"/>
      <c r="AT2537" s="174"/>
      <c r="AU2537" s="174"/>
      <c r="AV2537" s="174"/>
      <c r="AW2537" s="174"/>
      <c r="AX2537" s="174"/>
      <c r="AY2537" s="174"/>
      <c r="AZ2537" s="174"/>
      <c r="BA2537" s="174"/>
      <c r="BB2537" s="174"/>
      <c r="BC2537" s="174"/>
      <c r="BD2537" s="174"/>
      <c r="BE2537" s="174"/>
      <c r="BF2537" s="174"/>
      <c r="BG2537" s="174"/>
      <c r="BH2537" s="174"/>
      <c r="BI2537" s="174"/>
      <c r="BJ2537" s="174"/>
      <c r="BK2537" s="174"/>
      <c r="BL2537" s="174"/>
      <c r="BM2537" s="174"/>
      <c r="BN2537" s="174"/>
      <c r="BO2537" s="174"/>
      <c r="BP2537" s="174"/>
      <c r="BQ2537" s="174"/>
      <c r="BR2537" s="174"/>
      <c r="BS2537" s="174"/>
      <c r="BT2537" s="174"/>
    </row>
    <row r="2538" spans="1:72" s="177" customFormat="1">
      <c r="A2538" s="176"/>
      <c r="B2538" s="176"/>
      <c r="C2538" s="178"/>
      <c r="D2538" s="176"/>
      <c r="E2538" s="174"/>
      <c r="F2538" s="174"/>
      <c r="G2538" s="174"/>
      <c r="H2538" s="174"/>
      <c r="I2538" s="174"/>
      <c r="J2538" s="174"/>
      <c r="K2538" s="174"/>
      <c r="L2538" s="174"/>
      <c r="M2538" s="174"/>
      <c r="N2538" s="174"/>
      <c r="O2538" s="174"/>
      <c r="P2538" s="174"/>
      <c r="Q2538" s="174"/>
      <c r="R2538" s="174"/>
      <c r="S2538" s="174"/>
      <c r="T2538" s="174"/>
      <c r="U2538" s="174"/>
      <c r="V2538" s="174"/>
      <c r="W2538" s="174"/>
      <c r="X2538" s="174"/>
      <c r="Y2538" s="174"/>
      <c r="Z2538" s="174"/>
      <c r="AA2538" s="174"/>
      <c r="AB2538" s="174"/>
      <c r="AC2538" s="174"/>
      <c r="AD2538" s="174"/>
      <c r="AE2538" s="174"/>
      <c r="AF2538" s="174"/>
      <c r="AG2538" s="174"/>
      <c r="AH2538" s="174"/>
      <c r="AI2538" s="174"/>
      <c r="AJ2538" s="174"/>
      <c r="AK2538" s="174"/>
      <c r="AL2538" s="174"/>
      <c r="AM2538" s="174"/>
      <c r="AN2538" s="174"/>
      <c r="AO2538" s="174"/>
      <c r="AP2538" s="174"/>
      <c r="AQ2538" s="174"/>
      <c r="AR2538" s="174"/>
      <c r="AS2538" s="174"/>
      <c r="AT2538" s="174"/>
      <c r="AU2538" s="174"/>
      <c r="AV2538" s="174"/>
      <c r="AW2538" s="174"/>
      <c r="AX2538" s="174"/>
      <c r="AY2538" s="174"/>
      <c r="AZ2538" s="174"/>
      <c r="BA2538" s="174"/>
      <c r="BB2538" s="174"/>
      <c r="BC2538" s="174"/>
      <c r="BD2538" s="174"/>
      <c r="BE2538" s="174"/>
      <c r="BF2538" s="174"/>
      <c r="BG2538" s="174"/>
      <c r="BH2538" s="174"/>
      <c r="BI2538" s="174"/>
      <c r="BJ2538" s="174"/>
      <c r="BK2538" s="174"/>
      <c r="BL2538" s="174"/>
      <c r="BM2538" s="174"/>
      <c r="BN2538" s="174"/>
      <c r="BO2538" s="174"/>
      <c r="BP2538" s="174"/>
      <c r="BQ2538" s="174"/>
      <c r="BR2538" s="174"/>
      <c r="BS2538" s="174"/>
      <c r="BT2538" s="174"/>
    </row>
    <row r="2539" spans="1:72" s="177" customFormat="1">
      <c r="A2539" s="176"/>
      <c r="B2539" s="176"/>
      <c r="C2539" s="178"/>
      <c r="D2539" s="176"/>
      <c r="E2539" s="174"/>
      <c r="F2539" s="174"/>
      <c r="G2539" s="174"/>
      <c r="H2539" s="174"/>
      <c r="I2539" s="174"/>
      <c r="J2539" s="174"/>
      <c r="K2539" s="174"/>
      <c r="L2539" s="174"/>
      <c r="M2539" s="174"/>
      <c r="N2539" s="174"/>
      <c r="O2539" s="174"/>
      <c r="P2539" s="174"/>
      <c r="Q2539" s="174"/>
      <c r="R2539" s="174"/>
      <c r="S2539" s="174"/>
      <c r="T2539" s="174"/>
      <c r="U2539" s="174"/>
      <c r="V2539" s="174"/>
      <c r="W2539" s="174"/>
      <c r="X2539" s="174"/>
      <c r="Y2539" s="174"/>
      <c r="Z2539" s="174"/>
      <c r="AA2539" s="174"/>
      <c r="AB2539" s="174"/>
      <c r="AC2539" s="174"/>
      <c r="AD2539" s="174"/>
      <c r="AE2539" s="174"/>
      <c r="AF2539" s="174"/>
      <c r="AG2539" s="174"/>
      <c r="AH2539" s="174"/>
      <c r="AI2539" s="174"/>
      <c r="AJ2539" s="174"/>
      <c r="AK2539" s="174"/>
      <c r="AL2539" s="174"/>
      <c r="AM2539" s="174"/>
      <c r="AN2539" s="174"/>
      <c r="AO2539" s="174"/>
      <c r="AP2539" s="174"/>
      <c r="AQ2539" s="174"/>
      <c r="AR2539" s="174"/>
      <c r="AS2539" s="174"/>
      <c r="AT2539" s="174"/>
      <c r="AU2539" s="174"/>
      <c r="AV2539" s="174"/>
      <c r="AW2539" s="174"/>
      <c r="AX2539" s="174"/>
      <c r="AY2539" s="174"/>
      <c r="AZ2539" s="174"/>
      <c r="BA2539" s="174"/>
      <c r="BB2539" s="174"/>
      <c r="BC2539" s="174"/>
      <c r="BD2539" s="174"/>
      <c r="BE2539" s="174"/>
      <c r="BF2539" s="174"/>
      <c r="BG2539" s="174"/>
      <c r="BH2539" s="174"/>
      <c r="BI2539" s="174"/>
      <c r="BJ2539" s="174"/>
      <c r="BK2539" s="174"/>
      <c r="BL2539" s="174"/>
      <c r="BM2539" s="174"/>
      <c r="BN2539" s="174"/>
      <c r="BO2539" s="174"/>
      <c r="BP2539" s="174"/>
      <c r="BQ2539" s="174"/>
      <c r="BR2539" s="174"/>
      <c r="BS2539" s="174"/>
      <c r="BT2539" s="174"/>
    </row>
    <row r="2540" spans="1:72" s="177" customFormat="1">
      <c r="A2540" s="176"/>
      <c r="B2540" s="176"/>
      <c r="C2540" s="178"/>
      <c r="D2540" s="176"/>
      <c r="E2540" s="174"/>
      <c r="F2540" s="174"/>
      <c r="G2540" s="174"/>
      <c r="H2540" s="174"/>
      <c r="I2540" s="174"/>
      <c r="J2540" s="174"/>
      <c r="K2540" s="174"/>
      <c r="L2540" s="174"/>
      <c r="M2540" s="174"/>
      <c r="N2540" s="174"/>
      <c r="O2540" s="174"/>
      <c r="P2540" s="174"/>
      <c r="Q2540" s="174"/>
      <c r="R2540" s="174"/>
      <c r="S2540" s="174"/>
      <c r="T2540" s="174"/>
      <c r="U2540" s="174"/>
      <c r="V2540" s="174"/>
      <c r="W2540" s="174"/>
      <c r="X2540" s="174"/>
      <c r="Y2540" s="174"/>
      <c r="Z2540" s="174"/>
      <c r="AA2540" s="174"/>
      <c r="AB2540" s="174"/>
      <c r="AC2540" s="174"/>
      <c r="AD2540" s="174"/>
      <c r="AE2540" s="174"/>
      <c r="AF2540" s="174"/>
      <c r="AG2540" s="174"/>
      <c r="AH2540" s="174"/>
      <c r="AI2540" s="174"/>
      <c r="AJ2540" s="174"/>
      <c r="AK2540" s="174"/>
      <c r="AL2540" s="174"/>
      <c r="AM2540" s="174"/>
      <c r="AN2540" s="174"/>
      <c r="AO2540" s="174"/>
      <c r="AP2540" s="174"/>
      <c r="AQ2540" s="174"/>
      <c r="AR2540" s="174"/>
      <c r="AS2540" s="174"/>
      <c r="AT2540" s="174"/>
      <c r="AU2540" s="174"/>
      <c r="AV2540" s="174"/>
      <c r="AW2540" s="174"/>
      <c r="AX2540" s="174"/>
      <c r="AY2540" s="174"/>
      <c r="AZ2540" s="174"/>
      <c r="BA2540" s="174"/>
      <c r="BB2540" s="174"/>
      <c r="BC2540" s="174"/>
      <c r="BD2540" s="174"/>
      <c r="BE2540" s="174"/>
      <c r="BF2540" s="174"/>
      <c r="BG2540" s="174"/>
      <c r="BH2540" s="174"/>
      <c r="BI2540" s="174"/>
      <c r="BJ2540" s="174"/>
      <c r="BK2540" s="174"/>
      <c r="BL2540" s="174"/>
      <c r="BM2540" s="174"/>
      <c r="BN2540" s="174"/>
      <c r="BO2540" s="174"/>
      <c r="BP2540" s="174"/>
      <c r="BQ2540" s="174"/>
      <c r="BR2540" s="174"/>
      <c r="BS2540" s="174"/>
      <c r="BT2540" s="174"/>
    </row>
    <row r="2541" spans="1:72" s="177" customFormat="1">
      <c r="A2541" s="176"/>
      <c r="B2541" s="176"/>
      <c r="C2541" s="178"/>
      <c r="D2541" s="176"/>
      <c r="E2541" s="174"/>
      <c r="F2541" s="174"/>
      <c r="G2541" s="174"/>
      <c r="H2541" s="174"/>
      <c r="I2541" s="174"/>
      <c r="J2541" s="174"/>
      <c r="K2541" s="174"/>
      <c r="L2541" s="174"/>
      <c r="M2541" s="174"/>
      <c r="N2541" s="174"/>
      <c r="O2541" s="174"/>
      <c r="P2541" s="174"/>
      <c r="Q2541" s="174"/>
      <c r="R2541" s="174"/>
      <c r="S2541" s="174"/>
      <c r="T2541" s="174"/>
      <c r="U2541" s="174"/>
      <c r="V2541" s="174"/>
      <c r="W2541" s="174"/>
      <c r="X2541" s="174"/>
      <c r="Y2541" s="174"/>
      <c r="Z2541" s="174"/>
      <c r="AA2541" s="174"/>
      <c r="AB2541" s="174"/>
      <c r="AC2541" s="174"/>
      <c r="AD2541" s="174"/>
      <c r="AE2541" s="174"/>
      <c r="AF2541" s="174"/>
      <c r="AG2541" s="174"/>
      <c r="AH2541" s="174"/>
      <c r="AI2541" s="174"/>
      <c r="AJ2541" s="174"/>
      <c r="AK2541" s="174"/>
      <c r="AL2541" s="174"/>
      <c r="AM2541" s="174"/>
      <c r="AN2541" s="174"/>
      <c r="AO2541" s="174"/>
      <c r="AP2541" s="174"/>
      <c r="AQ2541" s="174"/>
      <c r="AR2541" s="174"/>
      <c r="AS2541" s="174"/>
      <c r="AT2541" s="174"/>
      <c r="AU2541" s="174"/>
      <c r="AV2541" s="174"/>
      <c r="AW2541" s="174"/>
      <c r="AX2541" s="174"/>
      <c r="AY2541" s="174"/>
      <c r="AZ2541" s="174"/>
      <c r="BA2541" s="174"/>
      <c r="BB2541" s="174"/>
      <c r="BC2541" s="174"/>
      <c r="BD2541" s="174"/>
      <c r="BE2541" s="174"/>
      <c r="BF2541" s="174"/>
      <c r="BG2541" s="174"/>
      <c r="BH2541" s="174"/>
      <c r="BI2541" s="174"/>
      <c r="BJ2541" s="174"/>
      <c r="BK2541" s="174"/>
      <c r="BL2541" s="174"/>
      <c r="BM2541" s="174"/>
      <c r="BN2541" s="174"/>
      <c r="BO2541" s="174"/>
      <c r="BP2541" s="174"/>
      <c r="BQ2541" s="174"/>
      <c r="BR2541" s="174"/>
      <c r="BS2541" s="174"/>
      <c r="BT2541" s="174"/>
    </row>
    <row r="2542" spans="1:72" s="177" customFormat="1">
      <c r="A2542" s="176"/>
      <c r="B2542" s="176"/>
      <c r="C2542" s="178"/>
      <c r="D2542" s="176"/>
      <c r="E2542" s="174"/>
      <c r="F2542" s="174"/>
      <c r="G2542" s="174"/>
      <c r="H2542" s="174"/>
      <c r="I2542" s="174"/>
      <c r="J2542" s="174"/>
      <c r="K2542" s="174"/>
      <c r="L2542" s="174"/>
      <c r="M2542" s="174"/>
      <c r="N2542" s="174"/>
      <c r="O2542" s="174"/>
      <c r="P2542" s="174"/>
      <c r="Q2542" s="174"/>
      <c r="R2542" s="174"/>
      <c r="S2542" s="174"/>
      <c r="T2542" s="174"/>
      <c r="U2542" s="174"/>
      <c r="V2542" s="174"/>
      <c r="W2542" s="174"/>
      <c r="X2542" s="174"/>
      <c r="Y2542" s="174"/>
      <c r="Z2542" s="174"/>
      <c r="AA2542" s="174"/>
      <c r="AB2542" s="174"/>
      <c r="AC2542" s="174"/>
      <c r="AD2542" s="174"/>
      <c r="AE2542" s="174"/>
      <c r="AF2542" s="174"/>
      <c r="AG2542" s="174"/>
      <c r="AH2542" s="174"/>
      <c r="AI2542" s="174"/>
      <c r="AJ2542" s="174"/>
      <c r="AK2542" s="174"/>
      <c r="AL2542" s="174"/>
      <c r="AM2542" s="174"/>
      <c r="AN2542" s="174"/>
      <c r="AO2542" s="174"/>
      <c r="AP2542" s="174"/>
      <c r="AQ2542" s="174"/>
      <c r="AR2542" s="174"/>
      <c r="AS2542" s="174"/>
      <c r="AT2542" s="174"/>
      <c r="AU2542" s="174"/>
      <c r="AV2542" s="174"/>
      <c r="AW2542" s="174"/>
      <c r="AX2542" s="174"/>
      <c r="AY2542" s="174"/>
      <c r="AZ2542" s="174"/>
      <c r="BA2542" s="174"/>
      <c r="BB2542" s="174"/>
      <c r="BC2542" s="174"/>
      <c r="BD2542" s="174"/>
      <c r="BE2542" s="174"/>
      <c r="BF2542" s="174"/>
      <c r="BG2542" s="174"/>
      <c r="BH2542" s="174"/>
      <c r="BI2542" s="174"/>
      <c r="BJ2542" s="174"/>
      <c r="BK2542" s="174"/>
      <c r="BL2542" s="174"/>
      <c r="BM2542" s="174"/>
      <c r="BN2542" s="174"/>
      <c r="BO2542" s="174"/>
      <c r="BP2542" s="174"/>
      <c r="BQ2542" s="174"/>
      <c r="BR2542" s="174"/>
      <c r="BS2542" s="174"/>
      <c r="BT2542" s="174"/>
    </row>
    <row r="2543" spans="1:72" s="177" customFormat="1">
      <c r="A2543" s="176"/>
      <c r="B2543" s="176"/>
      <c r="C2543" s="178"/>
      <c r="D2543" s="176"/>
      <c r="E2543" s="174"/>
      <c r="F2543" s="174"/>
      <c r="G2543" s="174"/>
      <c r="H2543" s="174"/>
      <c r="I2543" s="174"/>
      <c r="J2543" s="174"/>
      <c r="K2543" s="174"/>
      <c r="L2543" s="174"/>
      <c r="M2543" s="174"/>
      <c r="N2543" s="174"/>
      <c r="O2543" s="174"/>
      <c r="P2543" s="174"/>
      <c r="Q2543" s="174"/>
      <c r="R2543" s="174"/>
      <c r="S2543" s="174"/>
      <c r="T2543" s="174"/>
      <c r="U2543" s="174"/>
      <c r="V2543" s="174"/>
      <c r="W2543" s="174"/>
      <c r="X2543" s="174"/>
      <c r="Y2543" s="174"/>
      <c r="Z2543" s="174"/>
      <c r="AA2543" s="174"/>
      <c r="AB2543" s="174"/>
      <c r="AC2543" s="174"/>
      <c r="AD2543" s="174"/>
      <c r="AE2543" s="174"/>
      <c r="AF2543" s="174"/>
      <c r="AG2543" s="174"/>
      <c r="AH2543" s="174"/>
      <c r="AI2543" s="174"/>
      <c r="AJ2543" s="174"/>
      <c r="AK2543" s="174"/>
      <c r="AL2543" s="174"/>
      <c r="AM2543" s="174"/>
      <c r="AN2543" s="174"/>
      <c r="AO2543" s="174"/>
      <c r="AP2543" s="174"/>
      <c r="AQ2543" s="174"/>
      <c r="AR2543" s="174"/>
      <c r="AS2543" s="174"/>
      <c r="AT2543" s="174"/>
      <c r="AU2543" s="174"/>
      <c r="AV2543" s="174"/>
      <c r="AW2543" s="174"/>
      <c r="AX2543" s="174"/>
      <c r="AY2543" s="174"/>
      <c r="AZ2543" s="174"/>
      <c r="BA2543" s="174"/>
      <c r="BB2543" s="174"/>
      <c r="BC2543" s="174"/>
      <c r="BD2543" s="174"/>
      <c r="BE2543" s="174"/>
      <c r="BF2543" s="174"/>
      <c r="BG2543" s="174"/>
      <c r="BH2543" s="174"/>
      <c r="BI2543" s="174"/>
      <c r="BJ2543" s="174"/>
      <c r="BK2543" s="174"/>
      <c r="BL2543" s="174"/>
      <c r="BM2543" s="174"/>
      <c r="BN2543" s="174"/>
      <c r="BO2543" s="174"/>
      <c r="BP2543" s="174"/>
      <c r="BQ2543" s="174"/>
      <c r="BR2543" s="174"/>
      <c r="BS2543" s="174"/>
      <c r="BT2543" s="174"/>
    </row>
    <row r="2544" spans="1:72" s="177" customFormat="1">
      <c r="A2544" s="176"/>
      <c r="B2544" s="176"/>
      <c r="C2544" s="178"/>
      <c r="D2544" s="176"/>
      <c r="E2544" s="174"/>
      <c r="F2544" s="174"/>
      <c r="G2544" s="174"/>
      <c r="H2544" s="174"/>
      <c r="I2544" s="174"/>
      <c r="J2544" s="174"/>
      <c r="K2544" s="174"/>
      <c r="L2544" s="174"/>
      <c r="M2544" s="174"/>
      <c r="N2544" s="174"/>
      <c r="O2544" s="174"/>
      <c r="P2544" s="174"/>
      <c r="Q2544" s="174"/>
      <c r="R2544" s="174"/>
      <c r="S2544" s="174"/>
      <c r="T2544" s="174"/>
      <c r="U2544" s="174"/>
      <c r="V2544" s="174"/>
      <c r="W2544" s="174"/>
      <c r="X2544" s="174"/>
      <c r="Y2544" s="174"/>
      <c r="Z2544" s="174"/>
      <c r="AA2544" s="174"/>
      <c r="AB2544" s="174"/>
      <c r="AC2544" s="174"/>
      <c r="AD2544" s="174"/>
      <c r="AE2544" s="174"/>
      <c r="AF2544" s="174"/>
      <c r="AG2544" s="174"/>
      <c r="AH2544" s="174"/>
      <c r="AI2544" s="174"/>
      <c r="AJ2544" s="174"/>
      <c r="AK2544" s="174"/>
      <c r="AL2544" s="174"/>
      <c r="AM2544" s="174"/>
      <c r="AN2544" s="174"/>
      <c r="AO2544" s="174"/>
      <c r="AP2544" s="174"/>
      <c r="AQ2544" s="174"/>
      <c r="AR2544" s="174"/>
      <c r="AS2544" s="174"/>
      <c r="AT2544" s="174"/>
      <c r="AU2544" s="174"/>
      <c r="AV2544" s="174"/>
      <c r="AW2544" s="174"/>
      <c r="AX2544" s="174"/>
      <c r="AY2544" s="174"/>
      <c r="AZ2544" s="174"/>
      <c r="BA2544" s="174"/>
      <c r="BB2544" s="174"/>
      <c r="BC2544" s="174"/>
      <c r="BD2544" s="174"/>
      <c r="BE2544" s="174"/>
      <c r="BF2544" s="174"/>
      <c r="BG2544" s="174"/>
      <c r="BH2544" s="174"/>
      <c r="BI2544" s="174"/>
      <c r="BJ2544" s="174"/>
      <c r="BK2544" s="174"/>
      <c r="BL2544" s="174"/>
      <c r="BM2544" s="174"/>
      <c r="BN2544" s="174"/>
      <c r="BO2544" s="174"/>
      <c r="BP2544" s="174"/>
      <c r="BQ2544" s="174"/>
      <c r="BR2544" s="174"/>
      <c r="BS2544" s="174"/>
      <c r="BT2544" s="174"/>
    </row>
    <row r="2545" spans="1:72" s="177" customFormat="1">
      <c r="A2545" s="176"/>
      <c r="B2545" s="176"/>
      <c r="C2545" s="178"/>
      <c r="D2545" s="176"/>
      <c r="E2545" s="174"/>
      <c r="F2545" s="174"/>
      <c r="G2545" s="174"/>
      <c r="H2545" s="174"/>
      <c r="I2545" s="174"/>
      <c r="J2545" s="174"/>
      <c r="K2545" s="174"/>
      <c r="L2545" s="174"/>
      <c r="M2545" s="174"/>
      <c r="N2545" s="174"/>
      <c r="O2545" s="174"/>
      <c r="P2545" s="174"/>
      <c r="Q2545" s="174"/>
      <c r="R2545" s="174"/>
      <c r="S2545" s="174"/>
      <c r="T2545" s="174"/>
      <c r="U2545" s="174"/>
      <c r="V2545" s="174"/>
      <c r="W2545" s="174"/>
      <c r="X2545" s="174"/>
      <c r="Y2545" s="174"/>
      <c r="Z2545" s="174"/>
      <c r="AA2545" s="174"/>
      <c r="AB2545" s="174"/>
      <c r="AC2545" s="174"/>
      <c r="AD2545" s="174"/>
      <c r="AE2545" s="174"/>
      <c r="AF2545" s="174"/>
      <c r="AG2545" s="174"/>
      <c r="AH2545" s="174"/>
      <c r="AI2545" s="174"/>
      <c r="AJ2545" s="174"/>
      <c r="AK2545" s="174"/>
      <c r="AL2545" s="174"/>
      <c r="AM2545" s="174"/>
      <c r="AN2545" s="174"/>
      <c r="AO2545" s="174"/>
      <c r="AP2545" s="174"/>
      <c r="AQ2545" s="174"/>
      <c r="AR2545" s="174"/>
      <c r="AS2545" s="174"/>
      <c r="AT2545" s="174"/>
      <c r="AU2545" s="174"/>
      <c r="AV2545" s="174"/>
      <c r="AW2545" s="174"/>
      <c r="AX2545" s="174"/>
      <c r="AY2545" s="174"/>
      <c r="AZ2545" s="174"/>
      <c r="BA2545" s="174"/>
      <c r="BB2545" s="174"/>
      <c r="BC2545" s="174"/>
      <c r="BD2545" s="174"/>
      <c r="BE2545" s="174"/>
      <c r="BF2545" s="174"/>
      <c r="BG2545" s="174"/>
      <c r="BH2545" s="174"/>
      <c r="BI2545" s="174"/>
      <c r="BJ2545" s="174"/>
      <c r="BK2545" s="174"/>
      <c r="BL2545" s="174"/>
      <c r="BM2545" s="174"/>
      <c r="BN2545" s="174"/>
      <c r="BO2545" s="174"/>
      <c r="BP2545" s="174"/>
      <c r="BQ2545" s="174"/>
      <c r="BR2545" s="174"/>
      <c r="BS2545" s="174"/>
      <c r="BT2545" s="174"/>
    </row>
    <row r="2546" spans="1:72" s="177" customFormat="1">
      <c r="A2546" s="176"/>
      <c r="B2546" s="176"/>
      <c r="C2546" s="178"/>
      <c r="D2546" s="176"/>
      <c r="E2546" s="174"/>
      <c r="F2546" s="174"/>
      <c r="G2546" s="174"/>
      <c r="H2546" s="174"/>
      <c r="I2546" s="174"/>
      <c r="J2546" s="174"/>
      <c r="K2546" s="174"/>
      <c r="L2546" s="174"/>
      <c r="M2546" s="174"/>
      <c r="N2546" s="174"/>
      <c r="O2546" s="174"/>
      <c r="P2546" s="174"/>
      <c r="Q2546" s="174"/>
      <c r="R2546" s="174"/>
      <c r="S2546" s="174"/>
      <c r="T2546" s="174"/>
      <c r="U2546" s="174"/>
      <c r="V2546" s="174"/>
      <c r="W2546" s="174"/>
      <c r="X2546" s="174"/>
      <c r="Y2546" s="174"/>
      <c r="Z2546" s="174"/>
      <c r="AA2546" s="174"/>
      <c r="AB2546" s="174"/>
      <c r="AC2546" s="174"/>
      <c r="AD2546" s="174"/>
      <c r="AE2546" s="174"/>
      <c r="AF2546" s="174"/>
      <c r="AG2546" s="174"/>
      <c r="AH2546" s="174"/>
      <c r="AI2546" s="174"/>
      <c r="AJ2546" s="174"/>
      <c r="AK2546" s="174"/>
      <c r="AL2546" s="174"/>
      <c r="AM2546" s="174"/>
      <c r="AN2546" s="174"/>
      <c r="AO2546" s="174"/>
      <c r="AP2546" s="174"/>
      <c r="AQ2546" s="174"/>
      <c r="AR2546" s="174"/>
      <c r="AS2546" s="174"/>
      <c r="AT2546" s="174"/>
      <c r="AU2546" s="174"/>
      <c r="AV2546" s="174"/>
      <c r="AW2546" s="174"/>
      <c r="AX2546" s="174"/>
      <c r="AY2546" s="174"/>
      <c r="AZ2546" s="174"/>
      <c r="BA2546" s="174"/>
      <c r="BB2546" s="174"/>
      <c r="BC2546" s="174"/>
      <c r="BD2546" s="174"/>
      <c r="BE2546" s="174"/>
      <c r="BF2546" s="174"/>
      <c r="BG2546" s="174"/>
      <c r="BH2546" s="174"/>
      <c r="BI2546" s="174"/>
      <c r="BJ2546" s="174"/>
      <c r="BK2546" s="174"/>
      <c r="BL2546" s="174"/>
      <c r="BM2546" s="174"/>
      <c r="BN2546" s="174"/>
      <c r="BO2546" s="174"/>
      <c r="BP2546" s="174"/>
      <c r="BQ2546" s="174"/>
      <c r="BR2546" s="174"/>
      <c r="BS2546" s="174"/>
      <c r="BT2546" s="174"/>
    </row>
    <row r="2547" spans="1:72" s="177" customFormat="1">
      <c r="A2547" s="176"/>
      <c r="B2547" s="176"/>
      <c r="C2547" s="178"/>
      <c r="D2547" s="176"/>
      <c r="E2547" s="174"/>
      <c r="F2547" s="174"/>
      <c r="G2547" s="174"/>
      <c r="H2547" s="174"/>
      <c r="I2547" s="174"/>
      <c r="J2547" s="174"/>
      <c r="K2547" s="174"/>
      <c r="L2547" s="174"/>
      <c r="M2547" s="174"/>
      <c r="N2547" s="174"/>
      <c r="O2547" s="174"/>
      <c r="P2547" s="174"/>
      <c r="Q2547" s="174"/>
      <c r="R2547" s="174"/>
      <c r="S2547" s="174"/>
      <c r="T2547" s="174"/>
      <c r="U2547" s="174"/>
      <c r="V2547" s="174"/>
      <c r="W2547" s="174"/>
      <c r="X2547" s="174"/>
      <c r="Y2547" s="174"/>
      <c r="Z2547" s="174"/>
      <c r="AA2547" s="174"/>
      <c r="AB2547" s="174"/>
      <c r="AC2547" s="174"/>
      <c r="AD2547" s="174"/>
      <c r="AE2547" s="174"/>
      <c r="AF2547" s="174"/>
      <c r="AG2547" s="174"/>
      <c r="AH2547" s="174"/>
      <c r="AI2547" s="174"/>
      <c r="AJ2547" s="174"/>
      <c r="AK2547" s="174"/>
      <c r="AL2547" s="174"/>
      <c r="AM2547" s="174"/>
      <c r="AN2547" s="174"/>
      <c r="AO2547" s="174"/>
      <c r="AP2547" s="174"/>
      <c r="AQ2547" s="174"/>
      <c r="AR2547" s="174"/>
      <c r="AS2547" s="174"/>
      <c r="AT2547" s="174"/>
      <c r="AU2547" s="174"/>
      <c r="AV2547" s="174"/>
      <c r="AW2547" s="174"/>
      <c r="AX2547" s="174"/>
      <c r="AY2547" s="174"/>
      <c r="AZ2547" s="174"/>
      <c r="BA2547" s="174"/>
      <c r="BB2547" s="174"/>
      <c r="BC2547" s="174"/>
      <c r="BD2547" s="174"/>
      <c r="BE2547" s="174"/>
      <c r="BF2547" s="174"/>
      <c r="BG2547" s="174"/>
      <c r="BH2547" s="174"/>
      <c r="BI2547" s="174"/>
      <c r="BJ2547" s="174"/>
      <c r="BK2547" s="174"/>
      <c r="BL2547" s="174"/>
      <c r="BM2547" s="174"/>
      <c r="BN2547" s="174"/>
      <c r="BO2547" s="174"/>
      <c r="BP2547" s="174"/>
      <c r="BQ2547" s="174"/>
      <c r="BR2547" s="174"/>
      <c r="BS2547" s="174"/>
      <c r="BT2547" s="174"/>
    </row>
    <row r="2548" spans="1:72" s="177" customFormat="1">
      <c r="A2548" s="176"/>
      <c r="B2548" s="176"/>
      <c r="C2548" s="178"/>
      <c r="D2548" s="176"/>
      <c r="E2548" s="174"/>
      <c r="F2548" s="174"/>
      <c r="G2548" s="174"/>
      <c r="H2548" s="174"/>
      <c r="I2548" s="174"/>
      <c r="J2548" s="174"/>
      <c r="K2548" s="174"/>
      <c r="L2548" s="174"/>
      <c r="M2548" s="174"/>
      <c r="N2548" s="174"/>
      <c r="O2548" s="174"/>
      <c r="P2548" s="174"/>
      <c r="Q2548" s="174"/>
      <c r="R2548" s="174"/>
      <c r="S2548" s="174"/>
      <c r="T2548" s="174"/>
      <c r="U2548" s="174"/>
      <c r="V2548" s="174"/>
      <c r="W2548" s="174"/>
      <c r="X2548" s="174"/>
      <c r="Y2548" s="174"/>
      <c r="Z2548" s="174"/>
      <c r="AA2548" s="174"/>
      <c r="AB2548" s="174"/>
      <c r="AC2548" s="174"/>
      <c r="AD2548" s="174"/>
      <c r="AE2548" s="174"/>
      <c r="AF2548" s="174"/>
      <c r="AG2548" s="174"/>
      <c r="AH2548" s="174"/>
      <c r="AI2548" s="174"/>
      <c r="AJ2548" s="174"/>
      <c r="AK2548" s="174"/>
      <c r="AL2548" s="174"/>
      <c r="AM2548" s="174"/>
      <c r="AN2548" s="174"/>
      <c r="AO2548" s="174"/>
      <c r="AP2548" s="174"/>
      <c r="AQ2548" s="174"/>
      <c r="AR2548" s="174"/>
      <c r="AS2548" s="174"/>
      <c r="AT2548" s="174"/>
      <c r="AU2548" s="174"/>
      <c r="AV2548" s="174"/>
      <c r="AW2548" s="174"/>
      <c r="AX2548" s="174"/>
      <c r="AY2548" s="174"/>
      <c r="AZ2548" s="174"/>
      <c r="BA2548" s="174"/>
      <c r="BB2548" s="174"/>
      <c r="BC2548" s="174"/>
      <c r="BD2548" s="174"/>
      <c r="BE2548" s="174"/>
      <c r="BF2548" s="174"/>
      <c r="BG2548" s="174"/>
      <c r="BH2548" s="174"/>
      <c r="BI2548" s="174"/>
      <c r="BJ2548" s="174"/>
      <c r="BK2548" s="174"/>
      <c r="BL2548" s="174"/>
      <c r="BM2548" s="174"/>
      <c r="BN2548" s="174"/>
      <c r="BO2548" s="174"/>
      <c r="BP2548" s="174"/>
      <c r="BQ2548" s="174"/>
      <c r="BR2548" s="174"/>
      <c r="BS2548" s="174"/>
      <c r="BT2548" s="174"/>
    </row>
    <row r="2549" spans="1:72" s="177" customFormat="1">
      <c r="A2549" s="176"/>
      <c r="B2549" s="176"/>
      <c r="C2549" s="178"/>
      <c r="D2549" s="176"/>
      <c r="E2549" s="174"/>
      <c r="F2549" s="174"/>
      <c r="G2549" s="174"/>
      <c r="H2549" s="174"/>
      <c r="I2549" s="174"/>
      <c r="J2549" s="174"/>
      <c r="K2549" s="174"/>
      <c r="L2549" s="174"/>
      <c r="M2549" s="174"/>
      <c r="N2549" s="174"/>
      <c r="O2549" s="174"/>
      <c r="P2549" s="174"/>
      <c r="Q2549" s="174"/>
      <c r="R2549" s="174"/>
      <c r="S2549" s="174"/>
      <c r="T2549" s="174"/>
      <c r="U2549" s="174"/>
      <c r="V2549" s="174"/>
      <c r="W2549" s="174"/>
      <c r="X2549" s="174"/>
      <c r="Y2549" s="174"/>
      <c r="Z2549" s="174"/>
      <c r="AA2549" s="174"/>
      <c r="AB2549" s="174"/>
      <c r="AC2549" s="174"/>
      <c r="AD2549" s="174"/>
      <c r="AE2549" s="174"/>
      <c r="AF2549" s="174"/>
      <c r="AG2549" s="174"/>
      <c r="AH2549" s="174"/>
      <c r="AI2549" s="174"/>
      <c r="AJ2549" s="174"/>
      <c r="AK2549" s="174"/>
      <c r="AL2549" s="174"/>
      <c r="AM2549" s="174"/>
      <c r="AN2549" s="174"/>
      <c r="AO2549" s="174"/>
      <c r="AP2549" s="174"/>
      <c r="AQ2549" s="174"/>
      <c r="AR2549" s="174"/>
      <c r="AS2549" s="174"/>
      <c r="AT2549" s="174"/>
      <c r="AU2549" s="174"/>
      <c r="AV2549" s="174"/>
      <c r="AW2549" s="174"/>
      <c r="AX2549" s="174"/>
      <c r="AY2549" s="174"/>
      <c r="AZ2549" s="174"/>
      <c r="BA2549" s="174"/>
      <c r="BB2549" s="174"/>
      <c r="BC2549" s="174"/>
      <c r="BD2549" s="174"/>
      <c r="BE2549" s="174"/>
      <c r="BF2549" s="174"/>
      <c r="BG2549" s="174"/>
      <c r="BH2549" s="174"/>
      <c r="BI2549" s="174"/>
      <c r="BJ2549" s="174"/>
      <c r="BK2549" s="174"/>
      <c r="BL2549" s="174"/>
      <c r="BM2549" s="174"/>
      <c r="BN2549" s="174"/>
      <c r="BO2549" s="174"/>
      <c r="BP2549" s="174"/>
      <c r="BQ2549" s="174"/>
      <c r="BR2549" s="174"/>
      <c r="BS2549" s="174"/>
      <c r="BT2549" s="174"/>
    </row>
    <row r="2550" spans="1:72" s="177" customFormat="1">
      <c r="A2550" s="176"/>
      <c r="B2550" s="176"/>
      <c r="C2550" s="178"/>
      <c r="D2550" s="176"/>
      <c r="E2550" s="174"/>
      <c r="F2550" s="174"/>
      <c r="G2550" s="174"/>
      <c r="H2550" s="174"/>
      <c r="I2550" s="174"/>
      <c r="J2550" s="174"/>
      <c r="K2550" s="174"/>
      <c r="L2550" s="174"/>
      <c r="M2550" s="174"/>
      <c r="N2550" s="174"/>
      <c r="O2550" s="174"/>
      <c r="P2550" s="174"/>
      <c r="Q2550" s="174"/>
      <c r="R2550" s="174"/>
      <c r="S2550" s="174"/>
      <c r="T2550" s="174"/>
      <c r="U2550" s="174"/>
      <c r="V2550" s="174"/>
      <c r="W2550" s="174"/>
      <c r="X2550" s="174"/>
      <c r="Y2550" s="174"/>
      <c r="Z2550" s="174"/>
      <c r="AA2550" s="174"/>
      <c r="AB2550" s="174"/>
      <c r="AC2550" s="174"/>
      <c r="AD2550" s="174"/>
      <c r="AE2550" s="174"/>
      <c r="AF2550" s="174"/>
      <c r="AG2550" s="174"/>
      <c r="AH2550" s="174"/>
      <c r="AI2550" s="174"/>
      <c r="AJ2550" s="174"/>
      <c r="AK2550" s="174"/>
      <c r="AL2550" s="174"/>
      <c r="AM2550" s="174"/>
      <c r="AN2550" s="174"/>
      <c r="AO2550" s="174"/>
      <c r="AP2550" s="174"/>
      <c r="AQ2550" s="174"/>
      <c r="AR2550" s="174"/>
      <c r="AS2550" s="174"/>
      <c r="AT2550" s="174"/>
      <c r="AU2550" s="174"/>
      <c r="AV2550" s="174"/>
      <c r="AW2550" s="174"/>
      <c r="AX2550" s="174"/>
      <c r="AY2550" s="174"/>
      <c r="AZ2550" s="174"/>
      <c r="BA2550" s="174"/>
      <c r="BB2550" s="174"/>
      <c r="BC2550" s="174"/>
      <c r="BD2550" s="174"/>
      <c r="BE2550" s="174"/>
      <c r="BF2550" s="174"/>
      <c r="BG2550" s="174"/>
      <c r="BH2550" s="174"/>
      <c r="BI2550" s="174"/>
      <c r="BJ2550" s="174"/>
      <c r="BK2550" s="174"/>
      <c r="BL2550" s="174"/>
      <c r="BM2550" s="174"/>
      <c r="BN2550" s="174"/>
      <c r="BO2550" s="174"/>
      <c r="BP2550" s="174"/>
      <c r="BQ2550" s="174"/>
      <c r="BR2550" s="174"/>
      <c r="BS2550" s="174"/>
      <c r="BT2550" s="174"/>
    </row>
    <row r="2551" spans="1:72" s="177" customFormat="1">
      <c r="A2551" s="176"/>
      <c r="B2551" s="176"/>
      <c r="C2551" s="178"/>
      <c r="D2551" s="176"/>
      <c r="E2551" s="174"/>
      <c r="F2551" s="174"/>
      <c r="G2551" s="174"/>
      <c r="H2551" s="174"/>
      <c r="I2551" s="174"/>
      <c r="J2551" s="174"/>
      <c r="K2551" s="174"/>
      <c r="L2551" s="174"/>
      <c r="M2551" s="174"/>
      <c r="N2551" s="174"/>
      <c r="O2551" s="174"/>
      <c r="P2551" s="174"/>
      <c r="Q2551" s="174"/>
      <c r="R2551" s="174"/>
      <c r="S2551" s="174"/>
      <c r="T2551" s="174"/>
      <c r="U2551" s="174"/>
      <c r="V2551" s="174"/>
      <c r="W2551" s="174"/>
      <c r="X2551" s="174"/>
      <c r="Y2551" s="174"/>
      <c r="Z2551" s="174"/>
      <c r="AA2551" s="174"/>
      <c r="AB2551" s="174"/>
      <c r="AC2551" s="174"/>
      <c r="AD2551" s="174"/>
      <c r="AE2551" s="174"/>
      <c r="AF2551" s="174"/>
      <c r="AG2551" s="174"/>
      <c r="AH2551" s="174"/>
      <c r="AI2551" s="174"/>
      <c r="AJ2551" s="174"/>
      <c r="AK2551" s="174"/>
      <c r="AL2551" s="174"/>
      <c r="AM2551" s="174"/>
      <c r="AN2551" s="174"/>
      <c r="AO2551" s="174"/>
      <c r="AP2551" s="174"/>
      <c r="AQ2551" s="174"/>
      <c r="AR2551" s="174"/>
      <c r="AS2551" s="174"/>
      <c r="AT2551" s="174"/>
      <c r="AU2551" s="174"/>
      <c r="AV2551" s="174"/>
      <c r="AW2551" s="174"/>
      <c r="AX2551" s="174"/>
      <c r="AY2551" s="174"/>
      <c r="AZ2551" s="174"/>
      <c r="BA2551" s="174"/>
      <c r="BB2551" s="174"/>
      <c r="BC2551" s="174"/>
      <c r="BD2551" s="174"/>
      <c r="BE2551" s="174"/>
      <c r="BF2551" s="174"/>
      <c r="BG2551" s="174"/>
      <c r="BH2551" s="174"/>
      <c r="BI2551" s="174"/>
      <c r="BJ2551" s="174"/>
      <c r="BK2551" s="174"/>
      <c r="BL2551" s="174"/>
      <c r="BM2551" s="174"/>
      <c r="BN2551" s="174"/>
      <c r="BO2551" s="174"/>
      <c r="BP2551" s="174"/>
      <c r="BQ2551" s="174"/>
      <c r="BR2551" s="174"/>
      <c r="BS2551" s="174"/>
      <c r="BT2551" s="174"/>
    </row>
    <row r="2552" spans="1:72" s="177" customFormat="1">
      <c r="A2552" s="176"/>
      <c r="B2552" s="176"/>
      <c r="C2552" s="178"/>
      <c r="D2552" s="176"/>
      <c r="E2552" s="174"/>
      <c r="F2552" s="174"/>
      <c r="G2552" s="174"/>
      <c r="H2552" s="174"/>
      <c r="I2552" s="174"/>
      <c r="J2552" s="174"/>
      <c r="K2552" s="174"/>
      <c r="L2552" s="174"/>
      <c r="M2552" s="174"/>
      <c r="N2552" s="174"/>
      <c r="O2552" s="174"/>
      <c r="P2552" s="174"/>
      <c r="Q2552" s="174"/>
      <c r="R2552" s="174"/>
      <c r="S2552" s="174"/>
      <c r="T2552" s="174"/>
      <c r="U2552" s="174"/>
      <c r="V2552" s="174"/>
      <c r="W2552" s="174"/>
      <c r="X2552" s="174"/>
      <c r="Y2552" s="174"/>
      <c r="Z2552" s="174"/>
      <c r="AA2552" s="174"/>
      <c r="AB2552" s="174"/>
      <c r="AC2552" s="174"/>
      <c r="AD2552" s="174"/>
      <c r="AE2552" s="174"/>
      <c r="AF2552" s="174"/>
      <c r="AG2552" s="174"/>
      <c r="AH2552" s="174"/>
      <c r="AI2552" s="174"/>
      <c r="AJ2552" s="174"/>
      <c r="AK2552" s="174"/>
      <c r="AL2552" s="174"/>
      <c r="AM2552" s="174"/>
      <c r="AN2552" s="174"/>
      <c r="AO2552" s="174"/>
      <c r="AP2552" s="174"/>
      <c r="AQ2552" s="174"/>
      <c r="AR2552" s="174"/>
      <c r="AS2552" s="174"/>
      <c r="AT2552" s="174"/>
      <c r="AU2552" s="174"/>
      <c r="AV2552" s="174"/>
      <c r="AW2552" s="174"/>
      <c r="AX2552" s="174"/>
      <c r="AY2552" s="174"/>
      <c r="AZ2552" s="174"/>
      <c r="BA2552" s="174"/>
      <c r="BB2552" s="174"/>
      <c r="BC2552" s="174"/>
      <c r="BD2552" s="174"/>
      <c r="BE2552" s="174"/>
      <c r="BF2552" s="174"/>
      <c r="BG2552" s="174"/>
      <c r="BH2552" s="174"/>
      <c r="BI2552" s="174"/>
      <c r="BJ2552" s="174"/>
      <c r="BK2552" s="174"/>
      <c r="BL2552" s="174"/>
      <c r="BM2552" s="174"/>
      <c r="BN2552" s="174"/>
      <c r="BO2552" s="174"/>
      <c r="BP2552" s="174"/>
      <c r="BQ2552" s="174"/>
      <c r="BR2552" s="174"/>
      <c r="BS2552" s="174"/>
      <c r="BT2552" s="174"/>
    </row>
    <row r="2553" spans="1:72" s="177" customFormat="1">
      <c r="A2553" s="176"/>
      <c r="B2553" s="176"/>
      <c r="C2553" s="178"/>
      <c r="D2553" s="176"/>
      <c r="E2553" s="174"/>
      <c r="F2553" s="174"/>
      <c r="G2553" s="174"/>
      <c r="H2553" s="174"/>
      <c r="I2553" s="174"/>
      <c r="J2553" s="174"/>
      <c r="K2553" s="174"/>
      <c r="L2553" s="174"/>
      <c r="M2553" s="174"/>
      <c r="N2553" s="174"/>
      <c r="O2553" s="174"/>
      <c r="P2553" s="174"/>
      <c r="Q2553" s="174"/>
      <c r="R2553" s="174"/>
      <c r="S2553" s="174"/>
      <c r="T2553" s="174"/>
      <c r="U2553" s="174"/>
      <c r="V2553" s="174"/>
      <c r="W2553" s="174"/>
      <c r="X2553" s="174"/>
      <c r="Y2553" s="174"/>
      <c r="Z2553" s="174"/>
      <c r="AA2553" s="174"/>
      <c r="AB2553" s="174"/>
      <c r="AC2553" s="174"/>
      <c r="AD2553" s="174"/>
      <c r="AE2553" s="174"/>
      <c r="AF2553" s="174"/>
      <c r="AG2553" s="174"/>
      <c r="AH2553" s="174"/>
      <c r="AI2553" s="174"/>
      <c r="AJ2553" s="174"/>
      <c r="AK2553" s="174"/>
      <c r="AL2553" s="174"/>
      <c r="AM2553" s="174"/>
      <c r="AN2553" s="174"/>
      <c r="AO2553" s="174"/>
      <c r="AP2553" s="174"/>
      <c r="AQ2553" s="174"/>
      <c r="AR2553" s="174"/>
      <c r="AS2553" s="174"/>
      <c r="AT2553" s="174"/>
      <c r="AU2553" s="174"/>
      <c r="AV2553" s="174"/>
      <c r="AW2553" s="174"/>
      <c r="AX2553" s="174"/>
      <c r="AY2553" s="174"/>
      <c r="AZ2553" s="174"/>
      <c r="BA2553" s="174"/>
      <c r="BB2553" s="174"/>
      <c r="BC2553" s="174"/>
      <c r="BD2553" s="174"/>
      <c r="BE2553" s="174"/>
      <c r="BF2553" s="174"/>
      <c r="BG2553" s="174"/>
      <c r="BH2553" s="174"/>
      <c r="BI2553" s="174"/>
      <c r="BJ2553" s="174"/>
      <c r="BK2553" s="174"/>
      <c r="BL2553" s="174"/>
      <c r="BM2553" s="174"/>
      <c r="BN2553" s="174"/>
      <c r="BO2553" s="174"/>
      <c r="BP2553" s="174"/>
      <c r="BQ2553" s="174"/>
      <c r="BR2553" s="174"/>
      <c r="BS2553" s="174"/>
      <c r="BT2553" s="174"/>
    </row>
    <row r="2554" spans="1:72" s="177" customFormat="1">
      <c r="A2554" s="176"/>
      <c r="B2554" s="176"/>
      <c r="C2554" s="178"/>
      <c r="D2554" s="176"/>
      <c r="E2554" s="174"/>
      <c r="F2554" s="174"/>
      <c r="G2554" s="174"/>
      <c r="H2554" s="174"/>
      <c r="I2554" s="174"/>
      <c r="J2554" s="174"/>
      <c r="K2554" s="174"/>
      <c r="L2554" s="174"/>
      <c r="M2554" s="174"/>
      <c r="N2554" s="174"/>
      <c r="O2554" s="174"/>
      <c r="P2554" s="174"/>
      <c r="Q2554" s="174"/>
      <c r="R2554" s="174"/>
      <c r="S2554" s="174"/>
      <c r="T2554" s="174"/>
      <c r="U2554" s="174"/>
      <c r="V2554" s="174"/>
      <c r="W2554" s="174"/>
      <c r="X2554" s="174"/>
      <c r="Y2554" s="174"/>
      <c r="Z2554" s="174"/>
      <c r="AA2554" s="174"/>
      <c r="AB2554" s="174"/>
      <c r="AC2554" s="174"/>
      <c r="AD2554" s="174"/>
      <c r="AE2554" s="174"/>
      <c r="AF2554" s="174"/>
      <c r="AG2554" s="174"/>
      <c r="AH2554" s="174"/>
      <c r="AI2554" s="174"/>
      <c r="AJ2554" s="174"/>
      <c r="AK2554" s="174"/>
      <c r="AL2554" s="174"/>
      <c r="AM2554" s="174"/>
      <c r="AN2554" s="174"/>
      <c r="AO2554" s="174"/>
      <c r="AP2554" s="174"/>
      <c r="AQ2554" s="174"/>
      <c r="AR2554" s="174"/>
      <c r="AS2554" s="174"/>
      <c r="AT2554" s="174"/>
      <c r="AU2554" s="174"/>
      <c r="AV2554" s="174"/>
      <c r="AW2554" s="174"/>
      <c r="AX2554" s="174"/>
      <c r="AY2554" s="174"/>
      <c r="AZ2554" s="174"/>
      <c r="BA2554" s="174"/>
      <c r="BB2554" s="174"/>
      <c r="BC2554" s="174"/>
      <c r="BD2554" s="174"/>
      <c r="BE2554" s="174"/>
      <c r="BF2554" s="174"/>
      <c r="BG2554" s="174"/>
      <c r="BH2554" s="174"/>
      <c r="BI2554" s="174"/>
      <c r="BJ2554" s="174"/>
      <c r="BK2554" s="174"/>
      <c r="BL2554" s="174"/>
      <c r="BM2554" s="174"/>
      <c r="BN2554" s="174"/>
      <c r="BO2554" s="174"/>
      <c r="BP2554" s="174"/>
      <c r="BQ2554" s="174"/>
      <c r="BR2554" s="174"/>
      <c r="BS2554" s="174"/>
      <c r="BT2554" s="174"/>
    </row>
    <row r="2555" spans="1:72" s="177" customFormat="1">
      <c r="A2555" s="176"/>
      <c r="B2555" s="176"/>
      <c r="C2555" s="178"/>
      <c r="D2555" s="176"/>
      <c r="E2555" s="174"/>
      <c r="F2555" s="174"/>
      <c r="G2555" s="174"/>
      <c r="H2555" s="174"/>
      <c r="I2555" s="174"/>
      <c r="J2555" s="174"/>
      <c r="K2555" s="174"/>
      <c r="L2555" s="174"/>
      <c r="M2555" s="174"/>
      <c r="N2555" s="174"/>
      <c r="O2555" s="174"/>
      <c r="P2555" s="174"/>
      <c r="Q2555" s="174"/>
      <c r="R2555" s="174"/>
      <c r="S2555" s="174"/>
      <c r="T2555" s="174"/>
      <c r="U2555" s="174"/>
      <c r="V2555" s="174"/>
      <c r="W2555" s="174"/>
      <c r="X2555" s="174"/>
      <c r="Y2555" s="174"/>
      <c r="Z2555" s="174"/>
      <c r="AA2555" s="174"/>
      <c r="AB2555" s="174"/>
      <c r="AC2555" s="174"/>
      <c r="AD2555" s="174"/>
      <c r="AE2555" s="174"/>
      <c r="AF2555" s="174"/>
      <c r="AG2555" s="174"/>
      <c r="AH2555" s="174"/>
      <c r="AI2555" s="174"/>
      <c r="AJ2555" s="174"/>
      <c r="AK2555" s="174"/>
      <c r="AL2555" s="174"/>
      <c r="AM2555" s="174"/>
      <c r="AN2555" s="174"/>
      <c r="AO2555" s="174"/>
      <c r="AP2555" s="174"/>
      <c r="AQ2555" s="174"/>
      <c r="AR2555" s="174"/>
      <c r="AS2555" s="174"/>
      <c r="AT2555" s="174"/>
      <c r="AU2555" s="174"/>
      <c r="AV2555" s="174"/>
      <c r="AW2555" s="174"/>
      <c r="AX2555" s="174"/>
      <c r="AY2555" s="174"/>
      <c r="AZ2555" s="174"/>
      <c r="BA2555" s="174"/>
      <c r="BB2555" s="174"/>
      <c r="BC2555" s="174"/>
      <c r="BD2555" s="174"/>
      <c r="BE2555" s="174"/>
      <c r="BF2555" s="174"/>
      <c r="BG2555" s="174"/>
      <c r="BH2555" s="174"/>
      <c r="BI2555" s="174"/>
      <c r="BJ2555" s="174"/>
      <c r="BK2555" s="174"/>
      <c r="BL2555" s="174"/>
      <c r="BM2555" s="174"/>
      <c r="BN2555" s="174"/>
      <c r="BO2555" s="174"/>
      <c r="BP2555" s="174"/>
      <c r="BQ2555" s="174"/>
      <c r="BR2555" s="174"/>
      <c r="BS2555" s="174"/>
      <c r="BT2555" s="174"/>
    </row>
    <row r="2556" spans="1:72" s="177" customFormat="1">
      <c r="A2556" s="176"/>
      <c r="B2556" s="176"/>
      <c r="C2556" s="178"/>
      <c r="D2556" s="176"/>
      <c r="E2556" s="174"/>
      <c r="F2556" s="174"/>
      <c r="G2556" s="174"/>
      <c r="H2556" s="174"/>
      <c r="I2556" s="174"/>
      <c r="J2556" s="174"/>
      <c r="K2556" s="174"/>
      <c r="L2556" s="174"/>
      <c r="M2556" s="174"/>
      <c r="N2556" s="174"/>
      <c r="O2556" s="174"/>
      <c r="P2556" s="174"/>
      <c r="Q2556" s="174"/>
      <c r="R2556" s="174"/>
      <c r="S2556" s="174"/>
      <c r="T2556" s="174"/>
      <c r="U2556" s="174"/>
      <c r="V2556" s="174"/>
      <c r="W2556" s="174"/>
      <c r="X2556" s="174"/>
      <c r="Y2556" s="174"/>
      <c r="Z2556" s="174"/>
      <c r="AA2556" s="174"/>
      <c r="AB2556" s="174"/>
      <c r="AC2556" s="174"/>
      <c r="AD2556" s="174"/>
      <c r="AE2556" s="174"/>
      <c r="AF2556" s="174"/>
      <c r="AG2556" s="174"/>
      <c r="AH2556" s="174"/>
      <c r="AI2556" s="174"/>
      <c r="AJ2556" s="174"/>
      <c r="AK2556" s="174"/>
      <c r="AL2556" s="174"/>
      <c r="AM2556" s="174"/>
      <c r="AN2556" s="174"/>
      <c r="AO2556" s="174"/>
      <c r="AP2556" s="174"/>
      <c r="AQ2556" s="174"/>
      <c r="AR2556" s="174"/>
      <c r="AS2556" s="174"/>
      <c r="AT2556" s="174"/>
      <c r="AU2556" s="174"/>
      <c r="AV2556" s="174"/>
      <c r="AW2556" s="174"/>
      <c r="AX2556" s="174"/>
      <c r="AY2556" s="174"/>
      <c r="AZ2556" s="174"/>
      <c r="BA2556" s="174"/>
      <c r="BB2556" s="174"/>
      <c r="BC2556" s="174"/>
      <c r="BD2556" s="174"/>
      <c r="BE2556" s="174"/>
      <c r="BF2556" s="174"/>
      <c r="BG2556" s="174"/>
      <c r="BH2556" s="174"/>
      <c r="BI2556" s="174"/>
      <c r="BJ2556" s="174"/>
      <c r="BK2556" s="174"/>
      <c r="BL2556" s="174"/>
      <c r="BM2556" s="174"/>
      <c r="BN2556" s="174"/>
      <c r="BO2556" s="174"/>
      <c r="BP2556" s="174"/>
      <c r="BQ2556" s="174"/>
      <c r="BR2556" s="174"/>
      <c r="BS2556" s="174"/>
      <c r="BT2556" s="174"/>
    </row>
    <row r="2557" spans="1:72" s="177" customFormat="1">
      <c r="A2557" s="176"/>
      <c r="B2557" s="176"/>
      <c r="C2557" s="178"/>
      <c r="D2557" s="176"/>
      <c r="E2557" s="174"/>
      <c r="F2557" s="174"/>
      <c r="G2557" s="174"/>
      <c r="H2557" s="174"/>
      <c r="I2557" s="174"/>
      <c r="J2557" s="174"/>
      <c r="K2557" s="174"/>
      <c r="L2557" s="174"/>
      <c r="M2557" s="174"/>
      <c r="N2557" s="174"/>
      <c r="O2557" s="174"/>
      <c r="P2557" s="174"/>
      <c r="Q2557" s="174"/>
      <c r="R2557" s="174"/>
      <c r="S2557" s="174"/>
      <c r="T2557" s="174"/>
      <c r="U2557" s="174"/>
      <c r="V2557" s="174"/>
      <c r="W2557" s="174"/>
      <c r="X2557" s="174"/>
      <c r="Y2557" s="174"/>
      <c r="Z2557" s="174"/>
      <c r="AA2557" s="174"/>
      <c r="AB2557" s="174"/>
      <c r="AC2557" s="174"/>
      <c r="AD2557" s="174"/>
      <c r="AE2557" s="174"/>
      <c r="AF2557" s="174"/>
      <c r="AG2557" s="174"/>
      <c r="AH2557" s="174"/>
      <c r="AI2557" s="174"/>
      <c r="AJ2557" s="174"/>
      <c r="AK2557" s="174"/>
      <c r="AL2557" s="174"/>
      <c r="AM2557" s="174"/>
      <c r="AN2557" s="174"/>
      <c r="AO2557" s="174"/>
      <c r="AP2557" s="174"/>
      <c r="AQ2557" s="174"/>
      <c r="AR2557" s="174"/>
      <c r="AS2557" s="174"/>
      <c r="AT2557" s="174"/>
      <c r="AU2557" s="174"/>
      <c r="AV2557" s="174"/>
      <c r="AW2557" s="174"/>
      <c r="AX2557" s="174"/>
      <c r="AY2557" s="174"/>
      <c r="AZ2557" s="174"/>
      <c r="BA2557" s="174"/>
      <c r="BB2557" s="174"/>
      <c r="BC2557" s="174"/>
      <c r="BD2557" s="174"/>
      <c r="BE2557" s="174"/>
      <c r="BF2557" s="174"/>
      <c r="BG2557" s="174"/>
      <c r="BH2557" s="174"/>
      <c r="BI2557" s="174"/>
      <c r="BJ2557" s="174"/>
      <c r="BK2557" s="174"/>
      <c r="BL2557" s="174"/>
      <c r="BM2557" s="174"/>
      <c r="BN2557" s="174"/>
      <c r="BO2557" s="174"/>
      <c r="BP2557" s="174"/>
      <c r="BQ2557" s="174"/>
      <c r="BR2557" s="174"/>
      <c r="BS2557" s="174"/>
      <c r="BT2557" s="174"/>
    </row>
    <row r="2558" spans="1:72" s="177" customFormat="1">
      <c r="A2558" s="176"/>
      <c r="B2558" s="176"/>
      <c r="C2558" s="178"/>
      <c r="D2558" s="176"/>
      <c r="E2558" s="174"/>
      <c r="F2558" s="174"/>
      <c r="G2558" s="174"/>
      <c r="H2558" s="174"/>
      <c r="I2558" s="174"/>
      <c r="J2558" s="174"/>
      <c r="K2558" s="174"/>
      <c r="L2558" s="174"/>
      <c r="M2558" s="174"/>
      <c r="N2558" s="174"/>
      <c r="O2558" s="174"/>
      <c r="P2558" s="174"/>
      <c r="Q2558" s="174"/>
      <c r="R2558" s="174"/>
      <c r="S2558" s="174"/>
      <c r="T2558" s="174"/>
      <c r="U2558" s="174"/>
      <c r="V2558" s="174"/>
      <c r="W2558" s="174"/>
      <c r="X2558" s="174"/>
      <c r="Y2558" s="174"/>
      <c r="Z2558" s="174"/>
      <c r="AA2558" s="174"/>
      <c r="AB2558" s="174"/>
      <c r="AC2558" s="174"/>
      <c r="AD2558" s="174"/>
      <c r="AE2558" s="174"/>
      <c r="AF2558" s="174"/>
      <c r="AG2558" s="174"/>
      <c r="AH2558" s="174"/>
      <c r="AI2558" s="174"/>
      <c r="AJ2558" s="174"/>
      <c r="AK2558" s="174"/>
      <c r="AL2558" s="174"/>
      <c r="AM2558" s="174"/>
      <c r="AN2558" s="174"/>
      <c r="AO2558" s="174"/>
      <c r="AP2558" s="174"/>
      <c r="AQ2558" s="174"/>
      <c r="AR2558" s="174"/>
      <c r="AS2558" s="174"/>
      <c r="AT2558" s="174"/>
      <c r="AU2558" s="174"/>
      <c r="AV2558" s="174"/>
      <c r="AW2558" s="174"/>
      <c r="AX2558" s="174"/>
      <c r="AY2558" s="174"/>
      <c r="AZ2558" s="174"/>
      <c r="BA2558" s="174"/>
      <c r="BB2558" s="174"/>
      <c r="BC2558" s="174"/>
      <c r="BD2558" s="174"/>
      <c r="BE2558" s="174"/>
      <c r="BF2558" s="174"/>
      <c r="BG2558" s="174"/>
      <c r="BH2558" s="174"/>
      <c r="BI2558" s="174"/>
      <c r="BJ2558" s="174"/>
      <c r="BK2558" s="174"/>
      <c r="BL2558" s="174"/>
      <c r="BM2558" s="174"/>
      <c r="BN2558" s="174"/>
      <c r="BO2558" s="174"/>
      <c r="BP2558" s="174"/>
      <c r="BQ2558" s="174"/>
      <c r="BR2558" s="174"/>
      <c r="BS2558" s="174"/>
      <c r="BT2558" s="174"/>
    </row>
    <row r="2559" spans="1:72" s="177" customFormat="1">
      <c r="A2559" s="176"/>
      <c r="B2559" s="176"/>
      <c r="C2559" s="178"/>
      <c r="D2559" s="176"/>
      <c r="E2559" s="174"/>
      <c r="F2559" s="174"/>
      <c r="G2559" s="174"/>
      <c r="H2559" s="174"/>
      <c r="I2559" s="174"/>
      <c r="J2559" s="174"/>
      <c r="K2559" s="174"/>
      <c r="L2559" s="174"/>
      <c r="M2559" s="174"/>
      <c r="N2559" s="174"/>
      <c r="O2559" s="174"/>
      <c r="P2559" s="174"/>
      <c r="Q2559" s="174"/>
      <c r="R2559" s="174"/>
      <c r="S2559" s="174"/>
      <c r="T2559" s="174"/>
      <c r="U2559" s="174"/>
      <c r="V2559" s="174"/>
      <c r="W2559" s="174"/>
      <c r="X2559" s="174"/>
      <c r="Y2559" s="174"/>
      <c r="Z2559" s="174"/>
      <c r="AA2559" s="174"/>
      <c r="AB2559" s="174"/>
      <c r="AC2559" s="174"/>
      <c r="AD2559" s="174"/>
      <c r="AE2559" s="174"/>
      <c r="AF2559" s="174"/>
      <c r="AG2559" s="174"/>
      <c r="AH2559" s="174"/>
      <c r="AI2559" s="174"/>
      <c r="AJ2559" s="174"/>
      <c r="AK2559" s="174"/>
      <c r="AL2559" s="174"/>
      <c r="AM2559" s="174"/>
      <c r="AN2559" s="174"/>
      <c r="AO2559" s="174"/>
      <c r="AP2559" s="174"/>
      <c r="AQ2559" s="174"/>
      <c r="AR2559" s="174"/>
      <c r="AS2559" s="174"/>
      <c r="AT2559" s="174"/>
      <c r="AU2559" s="174"/>
      <c r="AV2559" s="174"/>
      <c r="AW2559" s="174"/>
      <c r="AX2559" s="174"/>
      <c r="AY2559" s="174"/>
      <c r="AZ2559" s="174"/>
      <c r="BA2559" s="174"/>
      <c r="BB2559" s="174"/>
      <c r="BC2559" s="174"/>
      <c r="BD2559" s="174"/>
      <c r="BE2559" s="174"/>
      <c r="BF2559" s="174"/>
      <c r="BG2559" s="174"/>
      <c r="BH2559" s="174"/>
      <c r="BI2559" s="174"/>
      <c r="BJ2559" s="174"/>
      <c r="BK2559" s="174"/>
      <c r="BL2559" s="174"/>
      <c r="BM2559" s="174"/>
      <c r="BN2559" s="174"/>
      <c r="BO2559" s="174"/>
      <c r="BP2559" s="174"/>
      <c r="BQ2559" s="174"/>
      <c r="BR2559" s="174"/>
      <c r="BS2559" s="174"/>
      <c r="BT2559" s="174"/>
    </row>
    <row r="2560" spans="1:72" s="177" customFormat="1">
      <c r="A2560" s="176"/>
      <c r="B2560" s="176"/>
      <c r="C2560" s="178"/>
      <c r="D2560" s="176"/>
      <c r="E2560" s="174"/>
      <c r="F2560" s="174"/>
      <c r="G2560" s="174"/>
      <c r="H2560" s="174"/>
      <c r="I2560" s="174"/>
      <c r="J2560" s="174"/>
      <c r="K2560" s="174"/>
      <c r="L2560" s="174"/>
      <c r="M2560" s="174"/>
      <c r="N2560" s="174"/>
      <c r="O2560" s="174"/>
      <c r="P2560" s="174"/>
      <c r="Q2560" s="174"/>
      <c r="R2560" s="174"/>
      <c r="S2560" s="174"/>
      <c r="T2560" s="174"/>
      <c r="U2560" s="174"/>
      <c r="V2560" s="174"/>
      <c r="W2560" s="174"/>
      <c r="X2560" s="174"/>
      <c r="Y2560" s="174"/>
      <c r="Z2560" s="174"/>
      <c r="AA2560" s="174"/>
      <c r="AB2560" s="174"/>
      <c r="AC2560" s="174"/>
      <c r="AD2560" s="174"/>
      <c r="AE2560" s="174"/>
      <c r="AF2560" s="174"/>
      <c r="AG2560" s="174"/>
      <c r="AH2560" s="174"/>
      <c r="AI2560" s="174"/>
      <c r="AJ2560" s="174"/>
      <c r="AK2560" s="174"/>
      <c r="AL2560" s="174"/>
      <c r="AM2560" s="174"/>
      <c r="AN2560" s="174"/>
      <c r="AO2560" s="174"/>
      <c r="AP2560" s="174"/>
      <c r="AQ2560" s="174"/>
      <c r="AR2560" s="174"/>
      <c r="AS2560" s="174"/>
      <c r="AT2560" s="174"/>
      <c r="AU2560" s="174"/>
      <c r="AV2560" s="174"/>
      <c r="AW2560" s="174"/>
      <c r="AX2560" s="174"/>
      <c r="AY2560" s="174"/>
      <c r="AZ2560" s="174"/>
      <c r="BA2560" s="174"/>
      <c r="BB2560" s="174"/>
      <c r="BC2560" s="174"/>
      <c r="BD2560" s="174"/>
      <c r="BE2560" s="174"/>
      <c r="BF2560" s="174"/>
      <c r="BG2560" s="174"/>
      <c r="BH2560" s="174"/>
      <c r="BI2560" s="174"/>
      <c r="BJ2560" s="174"/>
      <c r="BK2560" s="174"/>
      <c r="BL2560" s="174"/>
      <c r="BM2560" s="174"/>
      <c r="BN2560" s="174"/>
      <c r="BO2560" s="174"/>
      <c r="BP2560" s="174"/>
      <c r="BQ2560" s="174"/>
      <c r="BR2560" s="174"/>
      <c r="BS2560" s="174"/>
      <c r="BT2560" s="174"/>
    </row>
    <row r="2561" spans="1:72" s="177" customFormat="1">
      <c r="A2561" s="176"/>
      <c r="B2561" s="176"/>
      <c r="C2561" s="178"/>
      <c r="D2561" s="176"/>
      <c r="E2561" s="174"/>
      <c r="F2561" s="174"/>
      <c r="G2561" s="174"/>
      <c r="H2561" s="174"/>
      <c r="I2561" s="174"/>
      <c r="J2561" s="174"/>
      <c r="K2561" s="174"/>
      <c r="L2561" s="174"/>
      <c r="M2561" s="174"/>
      <c r="N2561" s="174"/>
      <c r="O2561" s="174"/>
      <c r="P2561" s="174"/>
      <c r="Q2561" s="174"/>
      <c r="R2561" s="174"/>
      <c r="S2561" s="174"/>
      <c r="T2561" s="174"/>
      <c r="U2561" s="174"/>
      <c r="V2561" s="174"/>
      <c r="W2561" s="174"/>
      <c r="X2561" s="174"/>
      <c r="Y2561" s="174"/>
      <c r="Z2561" s="174"/>
      <c r="AA2561" s="174"/>
      <c r="AB2561" s="174"/>
      <c r="AC2561" s="174"/>
      <c r="AD2561" s="174"/>
      <c r="AE2561" s="174"/>
      <c r="AF2561" s="174"/>
      <c r="AG2561" s="174"/>
      <c r="AH2561" s="174"/>
      <c r="AI2561" s="174"/>
      <c r="AJ2561" s="174"/>
      <c r="AK2561" s="174"/>
      <c r="AL2561" s="174"/>
      <c r="AM2561" s="174"/>
      <c r="AN2561" s="174"/>
      <c r="AO2561" s="174"/>
      <c r="AP2561" s="174"/>
      <c r="AQ2561" s="174"/>
      <c r="AR2561" s="174"/>
      <c r="AS2561" s="174"/>
      <c r="AT2561" s="174"/>
      <c r="AU2561" s="174"/>
      <c r="AV2561" s="174"/>
      <c r="AW2561" s="174"/>
      <c r="AX2561" s="174"/>
      <c r="AY2561" s="174"/>
      <c r="AZ2561" s="174"/>
      <c r="BA2561" s="174"/>
      <c r="BB2561" s="174"/>
      <c r="BC2561" s="174"/>
      <c r="BD2561" s="174"/>
      <c r="BE2561" s="174"/>
      <c r="BF2561" s="174"/>
      <c r="BG2561" s="174"/>
      <c r="BH2561" s="174"/>
      <c r="BI2561" s="174"/>
      <c r="BJ2561" s="174"/>
      <c r="BK2561" s="174"/>
      <c r="BL2561" s="174"/>
      <c r="BM2561" s="174"/>
      <c r="BN2561" s="174"/>
      <c r="BO2561" s="174"/>
      <c r="BP2561" s="174"/>
      <c r="BQ2561" s="174"/>
      <c r="BR2561" s="174"/>
      <c r="BS2561" s="174"/>
      <c r="BT2561" s="174"/>
    </row>
    <row r="2562" spans="1:72" s="177" customFormat="1">
      <c r="A2562" s="176"/>
      <c r="B2562" s="176"/>
      <c r="C2562" s="178"/>
      <c r="D2562" s="176"/>
      <c r="E2562" s="174"/>
      <c r="F2562" s="174"/>
      <c r="G2562" s="174"/>
      <c r="H2562" s="174"/>
      <c r="I2562" s="174"/>
      <c r="J2562" s="174"/>
      <c r="K2562" s="174"/>
      <c r="L2562" s="174"/>
      <c r="M2562" s="174"/>
      <c r="N2562" s="174"/>
      <c r="O2562" s="174"/>
      <c r="P2562" s="174"/>
      <c r="Q2562" s="174"/>
      <c r="R2562" s="174"/>
      <c r="S2562" s="174"/>
      <c r="T2562" s="174"/>
      <c r="U2562" s="174"/>
      <c r="V2562" s="174"/>
      <c r="W2562" s="174"/>
      <c r="X2562" s="174"/>
      <c r="Y2562" s="174"/>
      <c r="Z2562" s="174"/>
      <c r="AA2562" s="174"/>
      <c r="AB2562" s="174"/>
      <c r="AC2562" s="174"/>
      <c r="AD2562" s="174"/>
      <c r="AE2562" s="174"/>
      <c r="AF2562" s="174"/>
      <c r="AG2562" s="174"/>
      <c r="AH2562" s="174"/>
      <c r="AI2562" s="174"/>
      <c r="AJ2562" s="174"/>
      <c r="AK2562" s="174"/>
      <c r="AL2562" s="174"/>
      <c r="AM2562" s="174"/>
      <c r="AN2562" s="174"/>
      <c r="AO2562" s="174"/>
      <c r="AP2562" s="174"/>
      <c r="AQ2562" s="174"/>
      <c r="AR2562" s="174"/>
      <c r="AS2562" s="174"/>
      <c r="AT2562" s="174"/>
      <c r="AU2562" s="174"/>
      <c r="AV2562" s="174"/>
      <c r="AW2562" s="174"/>
      <c r="AX2562" s="174"/>
      <c r="AY2562" s="174"/>
      <c r="AZ2562" s="174"/>
      <c r="BA2562" s="174"/>
      <c r="BB2562" s="174"/>
      <c r="BC2562" s="174"/>
      <c r="BD2562" s="174"/>
      <c r="BE2562" s="174"/>
      <c r="BF2562" s="174"/>
      <c r="BG2562" s="174"/>
      <c r="BH2562" s="174"/>
      <c r="BI2562" s="174"/>
      <c r="BJ2562" s="174"/>
      <c r="BK2562" s="174"/>
      <c r="BL2562" s="174"/>
      <c r="BM2562" s="174"/>
      <c r="BN2562" s="174"/>
      <c r="BO2562" s="174"/>
      <c r="BP2562" s="174"/>
      <c r="BQ2562" s="174"/>
      <c r="BR2562" s="174"/>
      <c r="BS2562" s="174"/>
      <c r="BT2562" s="174"/>
    </row>
    <row r="2563" spans="1:72" s="177" customFormat="1">
      <c r="A2563" s="176"/>
      <c r="B2563" s="176"/>
      <c r="C2563" s="178"/>
      <c r="D2563" s="176"/>
      <c r="E2563" s="174"/>
      <c r="F2563" s="174"/>
      <c r="G2563" s="174"/>
      <c r="H2563" s="174"/>
      <c r="I2563" s="174"/>
      <c r="J2563" s="174"/>
      <c r="K2563" s="174"/>
      <c r="L2563" s="174"/>
      <c r="M2563" s="174"/>
      <c r="N2563" s="174"/>
      <c r="O2563" s="174"/>
      <c r="P2563" s="174"/>
      <c r="Q2563" s="174"/>
      <c r="R2563" s="174"/>
      <c r="S2563" s="174"/>
      <c r="T2563" s="174"/>
      <c r="U2563" s="174"/>
      <c r="V2563" s="174"/>
      <c r="W2563" s="174"/>
      <c r="X2563" s="174"/>
      <c r="Y2563" s="174"/>
      <c r="Z2563" s="174"/>
      <c r="AA2563" s="174"/>
      <c r="AB2563" s="174"/>
      <c r="AC2563" s="174"/>
      <c r="AD2563" s="174"/>
      <c r="AE2563" s="174"/>
      <c r="AF2563" s="174"/>
      <c r="AG2563" s="174"/>
      <c r="AH2563" s="174"/>
      <c r="AI2563" s="174"/>
      <c r="AJ2563" s="174"/>
      <c r="AK2563" s="174"/>
      <c r="AL2563" s="174"/>
      <c r="AM2563" s="174"/>
      <c r="AN2563" s="174"/>
      <c r="AO2563" s="174"/>
      <c r="AP2563" s="174"/>
      <c r="AQ2563" s="174"/>
      <c r="AR2563" s="174"/>
      <c r="AS2563" s="174"/>
      <c r="AT2563" s="174"/>
      <c r="AU2563" s="174"/>
      <c r="AV2563" s="174"/>
      <c r="AW2563" s="174"/>
      <c r="AX2563" s="174"/>
      <c r="AY2563" s="174"/>
      <c r="AZ2563" s="174"/>
      <c r="BA2563" s="174"/>
      <c r="BB2563" s="174"/>
      <c r="BC2563" s="174"/>
      <c r="BD2563" s="174"/>
      <c r="BE2563" s="174"/>
      <c r="BF2563" s="174"/>
      <c r="BG2563" s="174"/>
      <c r="BH2563" s="174"/>
      <c r="BI2563" s="174"/>
      <c r="BJ2563" s="174"/>
      <c r="BK2563" s="174"/>
      <c r="BL2563" s="174"/>
      <c r="BM2563" s="174"/>
      <c r="BN2563" s="174"/>
      <c r="BO2563" s="174"/>
      <c r="BP2563" s="174"/>
      <c r="BQ2563" s="174"/>
      <c r="BR2563" s="174"/>
      <c r="BS2563" s="174"/>
      <c r="BT2563" s="174"/>
    </row>
    <row r="2564" spans="1:72" s="177" customFormat="1">
      <c r="A2564" s="176"/>
      <c r="B2564" s="176"/>
      <c r="C2564" s="178"/>
      <c r="D2564" s="176"/>
      <c r="E2564" s="174"/>
      <c r="F2564" s="174"/>
      <c r="G2564" s="174"/>
      <c r="H2564" s="174"/>
      <c r="I2564" s="174"/>
      <c r="J2564" s="174"/>
      <c r="K2564" s="174"/>
      <c r="L2564" s="174"/>
      <c r="M2564" s="174"/>
      <c r="N2564" s="174"/>
      <c r="O2564" s="174"/>
      <c r="P2564" s="174"/>
      <c r="Q2564" s="174"/>
      <c r="R2564" s="174"/>
      <c r="S2564" s="174"/>
      <c r="T2564" s="174"/>
      <c r="U2564" s="174"/>
      <c r="V2564" s="174"/>
      <c r="W2564" s="174"/>
      <c r="X2564" s="174"/>
      <c r="Y2564" s="174"/>
      <c r="Z2564" s="174"/>
      <c r="AA2564" s="174"/>
      <c r="AB2564" s="174"/>
      <c r="AC2564" s="174"/>
      <c r="AD2564" s="174"/>
      <c r="AE2564" s="174"/>
      <c r="AF2564" s="174"/>
      <c r="AG2564" s="174"/>
      <c r="AH2564" s="174"/>
      <c r="AI2564" s="174"/>
      <c r="AJ2564" s="174"/>
      <c r="AK2564" s="174"/>
      <c r="AL2564" s="174"/>
      <c r="AM2564" s="174"/>
      <c r="AN2564" s="174"/>
      <c r="AO2564" s="174"/>
      <c r="AP2564" s="174"/>
      <c r="AQ2564" s="174"/>
      <c r="AR2564" s="174"/>
      <c r="AS2564" s="174"/>
      <c r="AT2564" s="174"/>
      <c r="AU2564" s="174"/>
      <c r="AV2564" s="174"/>
      <c r="AW2564" s="174"/>
      <c r="AX2564" s="174"/>
      <c r="AY2564" s="174"/>
      <c r="AZ2564" s="174"/>
      <c r="BA2564" s="174"/>
      <c r="BB2564" s="174"/>
      <c r="BC2564" s="174"/>
      <c r="BD2564" s="174"/>
      <c r="BE2564" s="174"/>
      <c r="BF2564" s="174"/>
      <c r="BG2564" s="174"/>
      <c r="BH2564" s="174"/>
      <c r="BI2564" s="174"/>
      <c r="BJ2564" s="174"/>
      <c r="BK2564" s="174"/>
      <c r="BL2564" s="174"/>
      <c r="BM2564" s="174"/>
      <c r="BN2564" s="174"/>
      <c r="BO2564" s="174"/>
      <c r="BP2564" s="174"/>
      <c r="BQ2564" s="174"/>
      <c r="BR2564" s="174"/>
      <c r="BS2564" s="174"/>
      <c r="BT2564" s="174"/>
    </row>
    <row r="2565" spans="1:72" s="177" customFormat="1">
      <c r="A2565" s="176"/>
      <c r="B2565" s="176"/>
      <c r="C2565" s="178"/>
      <c r="D2565" s="176"/>
      <c r="E2565" s="174"/>
      <c r="F2565" s="174"/>
      <c r="G2565" s="174"/>
      <c r="H2565" s="174"/>
      <c r="I2565" s="174"/>
      <c r="J2565" s="174"/>
      <c r="K2565" s="174"/>
      <c r="L2565" s="174"/>
      <c r="M2565" s="174"/>
      <c r="N2565" s="174"/>
      <c r="O2565" s="174"/>
      <c r="P2565" s="174"/>
      <c r="Q2565" s="174"/>
      <c r="R2565" s="174"/>
      <c r="S2565" s="174"/>
      <c r="T2565" s="174"/>
      <c r="U2565" s="174"/>
      <c r="V2565" s="174"/>
      <c r="W2565" s="174"/>
      <c r="X2565" s="174"/>
      <c r="Y2565" s="174"/>
      <c r="Z2565" s="174"/>
      <c r="AA2565" s="174"/>
      <c r="AB2565" s="174"/>
      <c r="AC2565" s="174"/>
      <c r="AD2565" s="174"/>
      <c r="AE2565" s="174"/>
      <c r="AF2565" s="174"/>
      <c r="AG2565" s="174"/>
      <c r="AH2565" s="174"/>
      <c r="AI2565" s="174"/>
      <c r="AJ2565" s="174"/>
      <c r="AK2565" s="174"/>
      <c r="AL2565" s="174"/>
      <c r="AM2565" s="174"/>
      <c r="AN2565" s="174"/>
      <c r="AO2565" s="174"/>
      <c r="AP2565" s="174"/>
      <c r="AQ2565" s="174"/>
      <c r="AR2565" s="174"/>
      <c r="AS2565" s="174"/>
      <c r="AT2565" s="174"/>
      <c r="AU2565" s="174"/>
      <c r="AV2565" s="174"/>
      <c r="AW2565" s="174"/>
      <c r="AX2565" s="174"/>
      <c r="AY2565" s="174"/>
      <c r="AZ2565" s="174"/>
      <c r="BA2565" s="174"/>
      <c r="BB2565" s="174"/>
      <c r="BC2565" s="174"/>
      <c r="BD2565" s="174"/>
      <c r="BE2565" s="174"/>
      <c r="BF2565" s="174"/>
      <c r="BG2565" s="174"/>
      <c r="BH2565" s="174"/>
      <c r="BI2565" s="174"/>
      <c r="BJ2565" s="174"/>
      <c r="BK2565" s="174"/>
      <c r="BL2565" s="174"/>
      <c r="BM2565" s="174"/>
      <c r="BN2565" s="174"/>
      <c r="BO2565" s="174"/>
      <c r="BP2565" s="174"/>
      <c r="BQ2565" s="174"/>
      <c r="BR2565" s="174"/>
      <c r="BS2565" s="174"/>
      <c r="BT2565" s="174"/>
    </row>
    <row r="2566" spans="1:72" s="177" customFormat="1">
      <c r="A2566" s="176"/>
      <c r="B2566" s="176"/>
      <c r="C2566" s="178"/>
      <c r="D2566" s="176"/>
      <c r="E2566" s="174"/>
      <c r="F2566" s="174"/>
      <c r="G2566" s="174"/>
      <c r="H2566" s="174"/>
      <c r="I2566" s="174"/>
      <c r="J2566" s="174"/>
      <c r="K2566" s="174"/>
      <c r="L2566" s="174"/>
      <c r="M2566" s="174"/>
      <c r="N2566" s="174"/>
      <c r="O2566" s="174"/>
      <c r="P2566" s="174"/>
      <c r="Q2566" s="174"/>
      <c r="R2566" s="174"/>
      <c r="S2566" s="174"/>
      <c r="T2566" s="174"/>
      <c r="U2566" s="174"/>
      <c r="V2566" s="174"/>
      <c r="W2566" s="174"/>
      <c r="X2566" s="174"/>
      <c r="Y2566" s="174"/>
      <c r="Z2566" s="174"/>
      <c r="AA2566" s="174"/>
      <c r="AB2566" s="174"/>
      <c r="AC2566" s="174"/>
      <c r="AD2566" s="174"/>
      <c r="AE2566" s="174"/>
      <c r="AF2566" s="174"/>
      <c r="AG2566" s="174"/>
      <c r="AH2566" s="174"/>
      <c r="AI2566" s="174"/>
      <c r="AJ2566" s="174"/>
      <c r="AK2566" s="174"/>
      <c r="AL2566" s="174"/>
      <c r="AM2566" s="174"/>
      <c r="AN2566" s="174"/>
      <c r="AO2566" s="174"/>
      <c r="AP2566" s="174"/>
      <c r="AQ2566" s="174"/>
      <c r="AR2566" s="174"/>
      <c r="AS2566" s="174"/>
      <c r="AT2566" s="174"/>
      <c r="AU2566" s="174"/>
      <c r="AV2566" s="174"/>
      <c r="AW2566" s="174"/>
      <c r="AX2566" s="174"/>
      <c r="AY2566" s="174"/>
      <c r="AZ2566" s="174"/>
      <c r="BA2566" s="174"/>
      <c r="BB2566" s="174"/>
      <c r="BC2566" s="174"/>
      <c r="BD2566" s="174"/>
      <c r="BE2566" s="174"/>
      <c r="BF2566" s="174"/>
      <c r="BG2566" s="174"/>
      <c r="BH2566" s="174"/>
      <c r="BI2566" s="174"/>
      <c r="BJ2566" s="174"/>
      <c r="BK2566" s="174"/>
      <c r="BL2566" s="174"/>
      <c r="BM2566" s="174"/>
      <c r="BN2566" s="174"/>
      <c r="BO2566" s="174"/>
      <c r="BP2566" s="174"/>
      <c r="BQ2566" s="174"/>
      <c r="BR2566" s="174"/>
      <c r="BS2566" s="174"/>
      <c r="BT2566" s="174"/>
    </row>
    <row r="2567" spans="1:72" s="177" customFormat="1">
      <c r="A2567" s="176"/>
      <c r="B2567" s="176"/>
      <c r="C2567" s="178"/>
      <c r="D2567" s="176"/>
      <c r="E2567" s="174"/>
      <c r="F2567" s="174"/>
      <c r="G2567" s="174"/>
      <c r="H2567" s="174"/>
      <c r="I2567" s="174"/>
      <c r="J2567" s="174"/>
      <c r="K2567" s="174"/>
      <c r="L2567" s="174"/>
      <c r="M2567" s="174"/>
      <c r="N2567" s="174"/>
      <c r="O2567" s="174"/>
      <c r="P2567" s="174"/>
      <c r="Q2567" s="174"/>
      <c r="R2567" s="174"/>
      <c r="S2567" s="174"/>
      <c r="T2567" s="174"/>
      <c r="U2567" s="174"/>
      <c r="V2567" s="174"/>
      <c r="W2567" s="174"/>
      <c r="X2567" s="174"/>
      <c r="Y2567" s="174"/>
      <c r="Z2567" s="174"/>
      <c r="AA2567" s="174"/>
      <c r="AB2567" s="174"/>
      <c r="AC2567" s="174"/>
      <c r="AD2567" s="174"/>
      <c r="AE2567" s="174"/>
      <c r="AF2567" s="174"/>
      <c r="AG2567" s="174"/>
      <c r="AH2567" s="174"/>
      <c r="AI2567" s="174"/>
      <c r="AJ2567" s="174"/>
      <c r="AK2567" s="174"/>
      <c r="AL2567" s="174"/>
      <c r="AM2567" s="174"/>
      <c r="AN2567" s="174"/>
      <c r="AO2567" s="174"/>
      <c r="AP2567" s="174"/>
      <c r="AQ2567" s="174"/>
      <c r="AR2567" s="174"/>
      <c r="AS2567" s="174"/>
      <c r="AT2567" s="174"/>
      <c r="AU2567" s="174"/>
      <c r="AV2567" s="174"/>
      <c r="AW2567" s="174"/>
      <c r="AX2567" s="174"/>
      <c r="AY2567" s="174"/>
      <c r="AZ2567" s="174"/>
      <c r="BA2567" s="174"/>
      <c r="BB2567" s="174"/>
      <c r="BC2567" s="174"/>
      <c r="BD2567" s="174"/>
      <c r="BE2567" s="174"/>
      <c r="BF2567" s="174"/>
      <c r="BG2567" s="174"/>
      <c r="BH2567" s="174"/>
      <c r="BI2567" s="174"/>
      <c r="BJ2567" s="174"/>
      <c r="BK2567" s="174"/>
      <c r="BL2567" s="174"/>
      <c r="BM2567" s="174"/>
      <c r="BN2567" s="174"/>
      <c r="BO2567" s="174"/>
      <c r="BP2567" s="174"/>
      <c r="BQ2567" s="174"/>
      <c r="BR2567" s="174"/>
      <c r="BS2567" s="174"/>
      <c r="BT2567" s="174"/>
    </row>
    <row r="2568" spans="1:72" s="177" customFormat="1">
      <c r="A2568" s="176"/>
      <c r="B2568" s="176"/>
      <c r="C2568" s="178"/>
      <c r="D2568" s="176"/>
      <c r="E2568" s="174"/>
      <c r="F2568" s="174"/>
      <c r="G2568" s="174"/>
      <c r="H2568" s="174"/>
      <c r="I2568" s="174"/>
      <c r="J2568" s="174"/>
      <c r="K2568" s="174"/>
      <c r="L2568" s="174"/>
      <c r="M2568" s="174"/>
      <c r="N2568" s="174"/>
      <c r="O2568" s="174"/>
      <c r="P2568" s="174"/>
      <c r="Q2568" s="174"/>
      <c r="R2568" s="174"/>
      <c r="S2568" s="174"/>
      <c r="T2568" s="174"/>
      <c r="U2568" s="174"/>
      <c r="V2568" s="174"/>
      <c r="W2568" s="174"/>
      <c r="X2568" s="174"/>
      <c r="Y2568" s="174"/>
      <c r="Z2568" s="174"/>
      <c r="AA2568" s="174"/>
      <c r="AB2568" s="174"/>
      <c r="AC2568" s="174"/>
      <c r="AD2568" s="174"/>
      <c r="AE2568" s="174"/>
      <c r="AF2568" s="174"/>
      <c r="AG2568" s="174"/>
      <c r="AH2568" s="174"/>
      <c r="AI2568" s="174"/>
      <c r="AJ2568" s="174"/>
      <c r="AK2568" s="174"/>
      <c r="AL2568" s="174"/>
      <c r="AM2568" s="174"/>
      <c r="AN2568" s="174"/>
      <c r="AO2568" s="174"/>
      <c r="AP2568" s="174"/>
      <c r="AQ2568" s="174"/>
      <c r="AR2568" s="174"/>
      <c r="AS2568" s="174"/>
      <c r="AT2568" s="174"/>
      <c r="AU2568" s="174"/>
      <c r="AV2568" s="174"/>
      <c r="AW2568" s="174"/>
      <c r="AX2568" s="174"/>
      <c r="AY2568" s="174"/>
      <c r="AZ2568" s="174"/>
      <c r="BA2568" s="174"/>
      <c r="BB2568" s="174"/>
      <c r="BC2568" s="174"/>
      <c r="BD2568" s="174"/>
      <c r="BE2568" s="174"/>
      <c r="BF2568" s="174"/>
      <c r="BG2568" s="174"/>
      <c r="BH2568" s="174"/>
      <c r="BI2568" s="174"/>
      <c r="BJ2568" s="174"/>
      <c r="BK2568" s="174"/>
      <c r="BL2568" s="174"/>
      <c r="BM2568" s="174"/>
      <c r="BN2568" s="174"/>
      <c r="BO2568" s="174"/>
      <c r="BP2568" s="174"/>
      <c r="BQ2568" s="174"/>
      <c r="BR2568" s="174"/>
      <c r="BS2568" s="174"/>
      <c r="BT2568" s="174"/>
    </row>
    <row r="2569" spans="1:72" s="177" customFormat="1">
      <c r="A2569" s="176"/>
      <c r="B2569" s="176"/>
      <c r="C2569" s="178"/>
      <c r="D2569" s="176"/>
      <c r="E2569" s="174"/>
      <c r="F2569" s="174"/>
      <c r="G2569" s="174"/>
      <c r="H2569" s="174"/>
      <c r="I2569" s="174"/>
      <c r="J2569" s="174"/>
      <c r="K2569" s="174"/>
      <c r="L2569" s="174"/>
      <c r="M2569" s="174"/>
      <c r="N2569" s="174"/>
      <c r="O2569" s="174"/>
      <c r="P2569" s="174"/>
      <c r="Q2569" s="174"/>
      <c r="R2569" s="174"/>
      <c r="S2569" s="174"/>
      <c r="T2569" s="174"/>
      <c r="U2569" s="174"/>
      <c r="V2569" s="174"/>
      <c r="W2569" s="174"/>
      <c r="X2569" s="174"/>
      <c r="Y2569" s="174"/>
      <c r="Z2569" s="174"/>
      <c r="AA2569" s="174"/>
      <c r="AB2569" s="174"/>
      <c r="AC2569" s="174"/>
      <c r="AD2569" s="174"/>
      <c r="AE2569" s="174"/>
      <c r="AF2569" s="174"/>
      <c r="AG2569" s="174"/>
      <c r="AH2569" s="174"/>
      <c r="AI2569" s="174"/>
      <c r="AJ2569" s="174"/>
      <c r="AK2569" s="174"/>
      <c r="AL2569" s="174"/>
      <c r="AM2569" s="174"/>
      <c r="AN2569" s="174"/>
      <c r="AO2569" s="174"/>
      <c r="AP2569" s="174"/>
      <c r="AQ2569" s="174"/>
      <c r="AR2569" s="174"/>
      <c r="AS2569" s="174"/>
      <c r="AT2569" s="174"/>
      <c r="AU2569" s="174"/>
      <c r="AV2569" s="174"/>
      <c r="AW2569" s="174"/>
      <c r="AX2569" s="174"/>
      <c r="AY2569" s="174"/>
      <c r="AZ2569" s="174"/>
      <c r="BA2569" s="174"/>
      <c r="BB2569" s="174"/>
      <c r="BC2569" s="174"/>
      <c r="BD2569" s="174"/>
      <c r="BE2569" s="174"/>
      <c r="BF2569" s="174"/>
      <c r="BG2569" s="174"/>
      <c r="BH2569" s="174"/>
      <c r="BI2569" s="174"/>
      <c r="BJ2569" s="174"/>
      <c r="BK2569" s="174"/>
      <c r="BL2569" s="174"/>
      <c r="BM2569" s="174"/>
      <c r="BN2569" s="174"/>
      <c r="BO2569" s="174"/>
      <c r="BP2569" s="174"/>
      <c r="BQ2569" s="174"/>
      <c r="BR2569" s="174"/>
      <c r="BS2569" s="174"/>
      <c r="BT2569" s="174"/>
    </row>
    <row r="2570" spans="1:72" s="177" customFormat="1">
      <c r="A2570" s="176"/>
      <c r="B2570" s="176"/>
      <c r="C2570" s="178"/>
      <c r="D2570" s="176"/>
      <c r="E2570" s="174"/>
      <c r="F2570" s="174"/>
      <c r="G2570" s="174"/>
      <c r="H2570" s="174"/>
      <c r="I2570" s="174"/>
      <c r="J2570" s="174"/>
      <c r="K2570" s="174"/>
      <c r="L2570" s="174"/>
      <c r="M2570" s="174"/>
      <c r="N2570" s="174"/>
      <c r="O2570" s="174"/>
      <c r="P2570" s="174"/>
      <c r="Q2570" s="174"/>
      <c r="R2570" s="174"/>
      <c r="S2570" s="174"/>
      <c r="T2570" s="174"/>
      <c r="U2570" s="174"/>
      <c r="V2570" s="174"/>
      <c r="W2570" s="174"/>
      <c r="X2570" s="174"/>
      <c r="Y2570" s="174"/>
      <c r="Z2570" s="174"/>
      <c r="AA2570" s="174"/>
      <c r="AB2570" s="174"/>
      <c r="AC2570" s="174"/>
      <c r="AD2570" s="174"/>
      <c r="AE2570" s="174"/>
      <c r="AF2570" s="174"/>
      <c r="AG2570" s="174"/>
      <c r="AH2570" s="174"/>
      <c r="AI2570" s="174"/>
      <c r="AJ2570" s="174"/>
      <c r="AK2570" s="174"/>
      <c r="AL2570" s="174"/>
      <c r="AM2570" s="174"/>
      <c r="AN2570" s="174"/>
      <c r="AO2570" s="174"/>
      <c r="AP2570" s="174"/>
      <c r="AQ2570" s="174"/>
      <c r="AR2570" s="174"/>
      <c r="AS2570" s="174"/>
      <c r="AT2570" s="174"/>
      <c r="AU2570" s="174"/>
      <c r="AV2570" s="174"/>
      <c r="AW2570" s="174"/>
      <c r="AX2570" s="174"/>
      <c r="AY2570" s="174"/>
      <c r="AZ2570" s="174"/>
      <c r="BA2570" s="174"/>
      <c r="BB2570" s="174"/>
      <c r="BC2570" s="174"/>
      <c r="BD2570" s="174"/>
      <c r="BE2570" s="174"/>
      <c r="BF2570" s="174"/>
      <c r="BG2570" s="174"/>
      <c r="BH2570" s="174"/>
      <c r="BI2570" s="174"/>
      <c r="BJ2570" s="174"/>
      <c r="BK2570" s="174"/>
      <c r="BL2570" s="174"/>
      <c r="BM2570" s="174"/>
      <c r="BN2570" s="174"/>
      <c r="BO2570" s="174"/>
      <c r="BP2570" s="174"/>
      <c r="BQ2570" s="174"/>
      <c r="BR2570" s="174"/>
      <c r="BS2570" s="174"/>
      <c r="BT2570" s="174"/>
    </row>
    <row r="2571" spans="1:72" s="177" customFormat="1">
      <c r="A2571" s="176"/>
      <c r="B2571" s="176"/>
      <c r="C2571" s="178"/>
      <c r="D2571" s="176"/>
      <c r="E2571" s="174"/>
      <c r="F2571" s="174"/>
      <c r="G2571" s="174"/>
      <c r="H2571" s="174"/>
      <c r="I2571" s="174"/>
      <c r="J2571" s="174"/>
      <c r="K2571" s="174"/>
      <c r="L2571" s="174"/>
      <c r="M2571" s="174"/>
      <c r="N2571" s="174"/>
      <c r="O2571" s="174"/>
      <c r="P2571" s="174"/>
      <c r="Q2571" s="174"/>
      <c r="R2571" s="174"/>
      <c r="S2571" s="174"/>
      <c r="T2571" s="174"/>
      <c r="U2571" s="174"/>
      <c r="V2571" s="174"/>
      <c r="W2571" s="174"/>
      <c r="X2571" s="174"/>
      <c r="Y2571" s="174"/>
      <c r="Z2571" s="174"/>
      <c r="AA2571" s="174"/>
      <c r="AB2571" s="174"/>
      <c r="AC2571" s="174"/>
      <c r="AD2571" s="174"/>
      <c r="AE2571" s="174"/>
      <c r="AF2571" s="174"/>
      <c r="AG2571" s="174"/>
      <c r="AH2571" s="174"/>
      <c r="AI2571" s="174"/>
      <c r="AJ2571" s="174"/>
      <c r="AK2571" s="174"/>
      <c r="AL2571" s="174"/>
      <c r="AM2571" s="174"/>
      <c r="AN2571" s="174"/>
      <c r="AO2571" s="174"/>
      <c r="AP2571" s="174"/>
      <c r="AQ2571" s="174"/>
      <c r="AR2571" s="174"/>
      <c r="AS2571" s="174"/>
      <c r="AT2571" s="174"/>
      <c r="AU2571" s="174"/>
      <c r="AV2571" s="174"/>
      <c r="AW2571" s="174"/>
      <c r="AX2571" s="174"/>
      <c r="AY2571" s="174"/>
      <c r="AZ2571" s="174"/>
      <c r="BA2571" s="174"/>
      <c r="BB2571" s="174"/>
      <c r="BC2571" s="174"/>
      <c r="BD2571" s="174"/>
      <c r="BE2571" s="174"/>
      <c r="BF2571" s="174"/>
      <c r="BG2571" s="174"/>
      <c r="BH2571" s="174"/>
      <c r="BI2571" s="174"/>
      <c r="BJ2571" s="174"/>
      <c r="BK2571" s="174"/>
      <c r="BL2571" s="174"/>
      <c r="BM2571" s="174"/>
      <c r="BN2571" s="174"/>
      <c r="BO2571" s="174"/>
      <c r="BP2571" s="174"/>
      <c r="BQ2571" s="174"/>
      <c r="BR2571" s="174"/>
      <c r="BS2571" s="174"/>
      <c r="BT2571" s="174"/>
    </row>
    <row r="2572" spans="1:72" s="177" customFormat="1">
      <c r="A2572" s="176"/>
      <c r="B2572" s="176"/>
      <c r="C2572" s="178"/>
      <c r="D2572" s="176"/>
      <c r="E2572" s="174"/>
      <c r="F2572" s="174"/>
      <c r="G2572" s="174"/>
      <c r="H2572" s="174"/>
      <c r="I2572" s="174"/>
      <c r="J2572" s="174"/>
      <c r="K2572" s="174"/>
      <c r="L2572" s="174"/>
      <c r="M2572" s="174"/>
      <c r="N2572" s="174"/>
      <c r="O2572" s="174"/>
      <c r="P2572" s="174"/>
      <c r="Q2572" s="174"/>
      <c r="R2572" s="174"/>
      <c r="S2572" s="174"/>
      <c r="T2572" s="174"/>
      <c r="U2572" s="174"/>
      <c r="V2572" s="174"/>
      <c r="W2572" s="174"/>
      <c r="X2572" s="174"/>
      <c r="Y2572" s="174"/>
      <c r="Z2572" s="174"/>
      <c r="AA2572" s="174"/>
      <c r="AB2572" s="174"/>
      <c r="AC2572" s="174"/>
      <c r="AD2572" s="174"/>
      <c r="AE2572" s="174"/>
      <c r="AF2572" s="174"/>
      <c r="AG2572" s="174"/>
      <c r="AH2572" s="174"/>
      <c r="AI2572" s="174"/>
      <c r="AJ2572" s="174"/>
      <c r="AK2572" s="174"/>
      <c r="AL2572" s="174"/>
      <c r="AM2572" s="174"/>
      <c r="AN2572" s="174"/>
      <c r="AO2572" s="174"/>
      <c r="AP2572" s="174"/>
      <c r="AQ2572" s="174"/>
      <c r="AR2572" s="174"/>
      <c r="AS2572" s="174"/>
      <c r="AT2572" s="174"/>
      <c r="AU2572" s="174"/>
      <c r="AV2572" s="174"/>
      <c r="AW2572" s="174"/>
      <c r="AX2572" s="174"/>
      <c r="AY2572" s="174"/>
      <c r="AZ2572" s="174"/>
      <c r="BA2572" s="174"/>
      <c r="BB2572" s="174"/>
      <c r="BC2572" s="174"/>
      <c r="BD2572" s="174"/>
      <c r="BE2572" s="174"/>
      <c r="BF2572" s="174"/>
      <c r="BG2572" s="174"/>
      <c r="BH2572" s="174"/>
      <c r="BI2572" s="174"/>
      <c r="BJ2572" s="174"/>
      <c r="BK2572" s="174"/>
      <c r="BL2572" s="174"/>
      <c r="BM2572" s="174"/>
      <c r="BN2572" s="174"/>
      <c r="BO2572" s="174"/>
      <c r="BP2572" s="174"/>
      <c r="BQ2572" s="174"/>
      <c r="BR2572" s="174"/>
      <c r="BS2572" s="174"/>
      <c r="BT2572" s="174"/>
    </row>
    <row r="2573" spans="1:72" s="177" customFormat="1">
      <c r="A2573" s="176"/>
      <c r="B2573" s="176"/>
      <c r="C2573" s="178"/>
      <c r="D2573" s="176"/>
      <c r="E2573" s="174"/>
      <c r="F2573" s="174"/>
      <c r="G2573" s="174"/>
      <c r="H2573" s="174"/>
      <c r="I2573" s="174"/>
      <c r="J2573" s="174"/>
      <c r="K2573" s="174"/>
      <c r="L2573" s="174"/>
      <c r="M2573" s="174"/>
      <c r="N2573" s="174"/>
      <c r="O2573" s="174"/>
      <c r="P2573" s="174"/>
      <c r="Q2573" s="174"/>
      <c r="R2573" s="174"/>
      <c r="S2573" s="174"/>
      <c r="T2573" s="174"/>
      <c r="U2573" s="174"/>
      <c r="V2573" s="174"/>
      <c r="W2573" s="174"/>
      <c r="X2573" s="174"/>
      <c r="Y2573" s="174"/>
      <c r="Z2573" s="174"/>
      <c r="AA2573" s="174"/>
      <c r="AB2573" s="174"/>
      <c r="AC2573" s="174"/>
      <c r="AD2573" s="174"/>
      <c r="AE2573" s="174"/>
      <c r="AF2573" s="174"/>
      <c r="AG2573" s="174"/>
      <c r="AH2573" s="174"/>
      <c r="AI2573" s="174"/>
      <c r="AJ2573" s="174"/>
      <c r="AK2573" s="174"/>
      <c r="AL2573" s="174"/>
      <c r="AM2573" s="174"/>
      <c r="AN2573" s="174"/>
      <c r="AO2573" s="174"/>
      <c r="AP2573" s="174"/>
      <c r="AQ2573" s="174"/>
      <c r="AR2573" s="174"/>
      <c r="AS2573" s="174"/>
      <c r="AT2573" s="174"/>
      <c r="AU2573" s="174"/>
      <c r="AV2573" s="174"/>
      <c r="AW2573" s="174"/>
      <c r="AX2573" s="174"/>
      <c r="AY2573" s="174"/>
      <c r="AZ2573" s="174"/>
      <c r="BA2573" s="174"/>
      <c r="BB2573" s="174"/>
      <c r="BC2573" s="174"/>
      <c r="BD2573" s="174"/>
      <c r="BE2573" s="174"/>
      <c r="BF2573" s="174"/>
      <c r="BG2573" s="174"/>
      <c r="BH2573" s="174"/>
      <c r="BI2573" s="174"/>
      <c r="BJ2573" s="174"/>
      <c r="BK2573" s="174"/>
      <c r="BL2573" s="174"/>
      <c r="BM2573" s="174"/>
      <c r="BN2573" s="174"/>
      <c r="BO2573" s="174"/>
      <c r="BP2573" s="174"/>
      <c r="BQ2573" s="174"/>
      <c r="BR2573" s="174"/>
      <c r="BS2573" s="174"/>
      <c r="BT2573" s="174"/>
    </row>
    <row r="2574" spans="1:72" s="177" customFormat="1">
      <c r="A2574" s="176"/>
      <c r="B2574" s="176"/>
      <c r="C2574" s="178"/>
      <c r="D2574" s="176"/>
      <c r="E2574" s="174"/>
      <c r="F2574" s="174"/>
      <c r="G2574" s="174"/>
      <c r="H2574" s="174"/>
      <c r="I2574" s="174"/>
      <c r="J2574" s="174"/>
      <c r="K2574" s="174"/>
      <c r="L2574" s="174"/>
      <c r="M2574" s="174"/>
      <c r="N2574" s="174"/>
      <c r="O2574" s="174"/>
      <c r="P2574" s="174"/>
      <c r="Q2574" s="174"/>
      <c r="R2574" s="174"/>
      <c r="S2574" s="174"/>
      <c r="T2574" s="174"/>
      <c r="U2574" s="174"/>
      <c r="V2574" s="174"/>
      <c r="W2574" s="174"/>
      <c r="X2574" s="174"/>
      <c r="Y2574" s="174"/>
      <c r="Z2574" s="174"/>
      <c r="AA2574" s="174"/>
      <c r="AB2574" s="174"/>
      <c r="AC2574" s="174"/>
      <c r="AD2574" s="174"/>
      <c r="AE2574" s="174"/>
      <c r="AF2574" s="174"/>
      <c r="AG2574" s="174"/>
      <c r="AH2574" s="174"/>
      <c r="AI2574" s="174"/>
      <c r="AJ2574" s="174"/>
      <c r="AK2574" s="174"/>
      <c r="AL2574" s="174"/>
      <c r="AM2574" s="174"/>
      <c r="AN2574" s="174"/>
      <c r="AO2574" s="174"/>
      <c r="AP2574" s="174"/>
      <c r="AQ2574" s="174"/>
      <c r="AR2574" s="174"/>
      <c r="AS2574" s="174"/>
      <c r="AT2574" s="174"/>
      <c r="AU2574" s="174"/>
      <c r="AV2574" s="174"/>
      <c r="AW2574" s="174"/>
      <c r="AX2574" s="174"/>
      <c r="AY2574" s="174"/>
      <c r="AZ2574" s="174"/>
      <c r="BA2574" s="174"/>
      <c r="BB2574" s="174"/>
      <c r="BC2574" s="174"/>
      <c r="BD2574" s="174"/>
      <c r="BE2574" s="174"/>
      <c r="BF2574" s="174"/>
      <c r="BG2574" s="174"/>
      <c r="BH2574" s="174"/>
      <c r="BI2574" s="174"/>
      <c r="BJ2574" s="174"/>
      <c r="BK2574" s="174"/>
      <c r="BL2574" s="174"/>
      <c r="BM2574" s="174"/>
      <c r="BN2574" s="174"/>
      <c r="BO2574" s="174"/>
      <c r="BP2574" s="174"/>
      <c r="BQ2574" s="174"/>
      <c r="BR2574" s="174"/>
      <c r="BS2574" s="174"/>
      <c r="BT2574" s="174"/>
    </row>
    <row r="2575" spans="1:72" s="177" customFormat="1">
      <c r="A2575" s="176"/>
      <c r="B2575" s="176"/>
      <c r="C2575" s="178"/>
      <c r="D2575" s="176"/>
      <c r="E2575" s="174"/>
      <c r="F2575" s="174"/>
      <c r="G2575" s="174"/>
      <c r="H2575" s="174"/>
      <c r="I2575" s="174"/>
      <c r="J2575" s="174"/>
      <c r="K2575" s="174"/>
      <c r="L2575" s="174"/>
      <c r="M2575" s="174"/>
      <c r="N2575" s="174"/>
      <c r="O2575" s="174"/>
      <c r="P2575" s="174"/>
      <c r="Q2575" s="174"/>
      <c r="R2575" s="174"/>
      <c r="S2575" s="174"/>
      <c r="T2575" s="174"/>
      <c r="U2575" s="174"/>
      <c r="V2575" s="174"/>
      <c r="W2575" s="174"/>
      <c r="X2575" s="174"/>
      <c r="Y2575" s="174"/>
      <c r="Z2575" s="174"/>
      <c r="AA2575" s="174"/>
      <c r="AB2575" s="174"/>
      <c r="AC2575" s="174"/>
      <c r="AD2575" s="174"/>
      <c r="AE2575" s="174"/>
      <c r="AF2575" s="174"/>
      <c r="AG2575" s="174"/>
      <c r="AH2575" s="174"/>
      <c r="AI2575" s="174"/>
      <c r="AJ2575" s="174"/>
      <c r="AK2575" s="174"/>
      <c r="AL2575" s="174"/>
      <c r="AM2575" s="174"/>
      <c r="AN2575" s="174"/>
      <c r="AO2575" s="174"/>
      <c r="AP2575" s="174"/>
      <c r="AQ2575" s="174"/>
      <c r="AR2575" s="174"/>
      <c r="AS2575" s="174"/>
      <c r="AT2575" s="174"/>
      <c r="AU2575" s="174"/>
      <c r="AV2575" s="174"/>
      <c r="AW2575" s="174"/>
      <c r="AX2575" s="174"/>
      <c r="AY2575" s="174"/>
      <c r="AZ2575" s="174"/>
      <c r="BA2575" s="174"/>
      <c r="BB2575" s="174"/>
      <c r="BC2575" s="174"/>
      <c r="BD2575" s="174"/>
      <c r="BE2575" s="174"/>
      <c r="BF2575" s="174"/>
      <c r="BG2575" s="174"/>
      <c r="BH2575" s="174"/>
      <c r="BI2575" s="174"/>
      <c r="BJ2575" s="174"/>
      <c r="BK2575" s="174"/>
      <c r="BL2575" s="174"/>
      <c r="BM2575" s="174"/>
      <c r="BN2575" s="174"/>
      <c r="BO2575" s="174"/>
      <c r="BP2575" s="174"/>
      <c r="BQ2575" s="174"/>
      <c r="BR2575" s="174"/>
      <c r="BS2575" s="174"/>
      <c r="BT2575" s="174"/>
    </row>
    <row r="2576" spans="1:72" s="177" customFormat="1">
      <c r="A2576" s="176"/>
      <c r="B2576" s="176"/>
      <c r="C2576" s="178"/>
      <c r="D2576" s="176"/>
      <c r="E2576" s="174"/>
      <c r="F2576" s="174"/>
      <c r="G2576" s="174"/>
      <c r="H2576" s="174"/>
      <c r="I2576" s="174"/>
      <c r="J2576" s="174"/>
      <c r="K2576" s="174"/>
      <c r="L2576" s="174"/>
      <c r="M2576" s="174"/>
      <c r="N2576" s="174"/>
      <c r="O2576" s="174"/>
      <c r="P2576" s="174"/>
      <c r="Q2576" s="174"/>
      <c r="R2576" s="174"/>
      <c r="S2576" s="174"/>
      <c r="T2576" s="174"/>
      <c r="U2576" s="174"/>
      <c r="V2576" s="174"/>
      <c r="W2576" s="174"/>
      <c r="X2576" s="174"/>
      <c r="Y2576" s="174"/>
      <c r="Z2576" s="174"/>
      <c r="AA2576" s="174"/>
      <c r="AB2576" s="174"/>
      <c r="AC2576" s="174"/>
      <c r="AD2576" s="174"/>
      <c r="AE2576" s="174"/>
      <c r="AF2576" s="174"/>
      <c r="AG2576" s="174"/>
      <c r="AH2576" s="174"/>
      <c r="AI2576" s="174"/>
      <c r="AJ2576" s="174"/>
      <c r="AK2576" s="174"/>
      <c r="AL2576" s="174"/>
      <c r="AM2576" s="174"/>
      <c r="AN2576" s="174"/>
      <c r="AO2576" s="174"/>
      <c r="AP2576" s="174"/>
      <c r="AQ2576" s="174"/>
      <c r="AR2576" s="174"/>
      <c r="AS2576" s="174"/>
      <c r="AT2576" s="174"/>
      <c r="AU2576" s="174"/>
      <c r="AV2576" s="174"/>
      <c r="AW2576" s="174"/>
      <c r="AX2576" s="174"/>
      <c r="AY2576" s="174"/>
      <c r="AZ2576" s="174"/>
      <c r="BA2576" s="174"/>
      <c r="BB2576" s="174"/>
      <c r="BC2576" s="174"/>
      <c r="BD2576" s="174"/>
      <c r="BE2576" s="174"/>
      <c r="BF2576" s="174"/>
      <c r="BG2576" s="174"/>
      <c r="BH2576" s="174"/>
      <c r="BI2576" s="174"/>
      <c r="BJ2576" s="174"/>
      <c r="BK2576" s="174"/>
      <c r="BL2576" s="174"/>
      <c r="BM2576" s="174"/>
      <c r="BN2576" s="174"/>
      <c r="BO2576" s="174"/>
      <c r="BP2576" s="174"/>
      <c r="BQ2576" s="174"/>
      <c r="BR2576" s="174"/>
      <c r="BS2576" s="174"/>
      <c r="BT2576" s="174"/>
    </row>
    <row r="2577" spans="1:72" s="177" customFormat="1">
      <c r="A2577" s="176"/>
      <c r="B2577" s="176"/>
      <c r="C2577" s="178"/>
      <c r="D2577" s="176"/>
      <c r="E2577" s="174"/>
      <c r="F2577" s="174"/>
      <c r="G2577" s="174"/>
      <c r="H2577" s="174"/>
      <c r="I2577" s="174"/>
      <c r="J2577" s="174"/>
      <c r="K2577" s="174"/>
      <c r="L2577" s="174"/>
      <c r="M2577" s="174"/>
      <c r="N2577" s="174"/>
      <c r="O2577" s="174"/>
      <c r="P2577" s="174"/>
      <c r="Q2577" s="174"/>
      <c r="R2577" s="174"/>
      <c r="S2577" s="174"/>
      <c r="T2577" s="174"/>
      <c r="U2577" s="174"/>
      <c r="V2577" s="174"/>
      <c r="W2577" s="174"/>
      <c r="X2577" s="174"/>
      <c r="Y2577" s="174"/>
      <c r="Z2577" s="174"/>
      <c r="AA2577" s="174"/>
      <c r="AB2577" s="174"/>
      <c r="AC2577" s="174"/>
      <c r="AD2577" s="174"/>
      <c r="AE2577" s="174"/>
      <c r="AF2577" s="174"/>
      <c r="AG2577" s="174"/>
      <c r="AH2577" s="174"/>
      <c r="AI2577" s="174"/>
      <c r="AJ2577" s="174"/>
      <c r="AK2577" s="174"/>
      <c r="AL2577" s="174"/>
      <c r="AM2577" s="174"/>
      <c r="AN2577" s="174"/>
      <c r="AO2577" s="174"/>
      <c r="AP2577" s="174"/>
      <c r="AQ2577" s="174"/>
      <c r="AR2577" s="174"/>
      <c r="AS2577" s="174"/>
      <c r="AT2577" s="174"/>
      <c r="AU2577" s="174"/>
      <c r="AV2577" s="174"/>
      <c r="AW2577" s="174"/>
      <c r="AX2577" s="174"/>
      <c r="AY2577" s="174"/>
      <c r="AZ2577" s="174"/>
      <c r="BA2577" s="174"/>
      <c r="BB2577" s="174"/>
      <c r="BC2577" s="174"/>
      <c r="BD2577" s="174"/>
      <c r="BE2577" s="174"/>
      <c r="BF2577" s="174"/>
      <c r="BG2577" s="174"/>
      <c r="BH2577" s="174"/>
      <c r="BI2577" s="174"/>
      <c r="BJ2577" s="174"/>
      <c r="BK2577" s="174"/>
      <c r="BL2577" s="174"/>
      <c r="BM2577" s="174"/>
      <c r="BN2577" s="174"/>
      <c r="BO2577" s="174"/>
      <c r="BP2577" s="174"/>
      <c r="BQ2577" s="174"/>
      <c r="BR2577" s="174"/>
      <c r="BS2577" s="174"/>
      <c r="BT2577" s="174"/>
    </row>
    <row r="2578" spans="1:72" s="177" customFormat="1">
      <c r="A2578" s="176"/>
      <c r="B2578" s="176"/>
      <c r="C2578" s="178"/>
      <c r="D2578" s="176"/>
      <c r="E2578" s="174"/>
      <c r="F2578" s="174"/>
      <c r="G2578" s="174"/>
      <c r="H2578" s="174"/>
      <c r="I2578" s="174"/>
      <c r="J2578" s="174"/>
      <c r="K2578" s="174"/>
      <c r="L2578" s="174"/>
      <c r="M2578" s="174"/>
      <c r="N2578" s="174"/>
      <c r="O2578" s="174"/>
      <c r="P2578" s="174"/>
      <c r="Q2578" s="174"/>
      <c r="R2578" s="174"/>
      <c r="S2578" s="174"/>
      <c r="T2578" s="174"/>
      <c r="U2578" s="174"/>
      <c r="V2578" s="174"/>
      <c r="W2578" s="174"/>
      <c r="X2578" s="174"/>
      <c r="Y2578" s="174"/>
      <c r="Z2578" s="174"/>
      <c r="AA2578" s="174"/>
      <c r="AB2578" s="174"/>
      <c r="AC2578" s="174"/>
      <c r="AD2578" s="174"/>
      <c r="AE2578" s="174"/>
      <c r="AF2578" s="174"/>
      <c r="AG2578" s="174"/>
      <c r="AH2578" s="174"/>
      <c r="AI2578" s="174"/>
      <c r="AJ2578" s="174"/>
      <c r="AK2578" s="174"/>
      <c r="AL2578" s="174"/>
      <c r="AM2578" s="174"/>
      <c r="AN2578" s="174"/>
      <c r="AO2578" s="174"/>
      <c r="AP2578" s="174"/>
      <c r="AQ2578" s="174"/>
      <c r="AR2578" s="174"/>
      <c r="AS2578" s="174"/>
      <c r="AT2578" s="174"/>
      <c r="AU2578" s="174"/>
      <c r="AV2578" s="174"/>
      <c r="AW2578" s="174"/>
      <c r="AX2578" s="174"/>
      <c r="AY2578" s="174"/>
      <c r="AZ2578" s="174"/>
      <c r="BA2578" s="174"/>
      <c r="BB2578" s="174"/>
      <c r="BC2578" s="174"/>
      <c r="BD2578" s="174"/>
      <c r="BE2578" s="174"/>
      <c r="BF2578" s="174"/>
      <c r="BG2578" s="174"/>
      <c r="BH2578" s="174"/>
      <c r="BI2578" s="174"/>
      <c r="BJ2578" s="174"/>
      <c r="BK2578" s="174"/>
      <c r="BL2578" s="174"/>
      <c r="BM2578" s="174"/>
      <c r="BN2578" s="174"/>
      <c r="BO2578" s="174"/>
      <c r="BP2578" s="174"/>
      <c r="BQ2578" s="174"/>
      <c r="BR2578" s="174"/>
      <c r="BS2578" s="174"/>
      <c r="BT2578" s="174"/>
    </row>
    <row r="2579" spans="1:72" s="177" customFormat="1">
      <c r="A2579" s="176"/>
      <c r="B2579" s="176"/>
      <c r="C2579" s="178"/>
      <c r="D2579" s="176"/>
      <c r="E2579" s="174"/>
      <c r="F2579" s="174"/>
      <c r="G2579" s="174"/>
      <c r="H2579" s="174"/>
      <c r="I2579" s="174"/>
      <c r="J2579" s="174"/>
      <c r="K2579" s="174"/>
      <c r="L2579" s="174"/>
      <c r="M2579" s="174"/>
      <c r="N2579" s="174"/>
      <c r="O2579" s="174"/>
      <c r="P2579" s="174"/>
      <c r="Q2579" s="174"/>
      <c r="R2579" s="174"/>
      <c r="S2579" s="174"/>
      <c r="T2579" s="174"/>
      <c r="U2579" s="174"/>
      <c r="V2579" s="174"/>
      <c r="W2579" s="174"/>
      <c r="X2579" s="174"/>
      <c r="Y2579" s="174"/>
      <c r="Z2579" s="174"/>
      <c r="AA2579" s="174"/>
      <c r="AB2579" s="174"/>
      <c r="AC2579" s="174"/>
      <c r="AD2579" s="174"/>
      <c r="AE2579" s="174"/>
      <c r="AF2579" s="174"/>
      <c r="AG2579" s="174"/>
      <c r="AH2579" s="174"/>
      <c r="AI2579" s="174"/>
      <c r="AJ2579" s="174"/>
      <c r="AK2579" s="174"/>
      <c r="AL2579" s="174"/>
      <c r="AM2579" s="174"/>
      <c r="AN2579" s="174"/>
      <c r="AO2579" s="174"/>
      <c r="AP2579" s="174"/>
      <c r="AQ2579" s="174"/>
      <c r="AR2579" s="174"/>
      <c r="AS2579" s="174"/>
      <c r="AT2579" s="174"/>
      <c r="AU2579" s="174"/>
      <c r="AV2579" s="174"/>
      <c r="AW2579" s="174"/>
      <c r="AX2579" s="174"/>
      <c r="AY2579" s="174"/>
      <c r="AZ2579" s="174"/>
      <c r="BA2579" s="174"/>
      <c r="BB2579" s="174"/>
      <c r="BC2579" s="174"/>
      <c r="BD2579" s="174"/>
      <c r="BE2579" s="174"/>
      <c r="BF2579" s="174"/>
      <c r="BG2579" s="174"/>
      <c r="BH2579" s="174"/>
      <c r="BI2579" s="174"/>
      <c r="BJ2579" s="174"/>
      <c r="BK2579" s="174"/>
      <c r="BL2579" s="174"/>
      <c r="BM2579" s="174"/>
      <c r="BN2579" s="174"/>
      <c r="BO2579" s="174"/>
      <c r="BP2579" s="174"/>
      <c r="BQ2579" s="174"/>
      <c r="BR2579" s="174"/>
      <c r="BS2579" s="174"/>
      <c r="BT2579" s="174"/>
    </row>
    <row r="2580" spans="1:72" s="177" customFormat="1">
      <c r="A2580" s="176"/>
      <c r="B2580" s="176"/>
      <c r="C2580" s="178"/>
      <c r="D2580" s="176"/>
      <c r="E2580" s="174"/>
      <c r="F2580" s="174"/>
      <c r="G2580" s="174"/>
      <c r="H2580" s="174"/>
      <c r="I2580" s="174"/>
      <c r="J2580" s="174"/>
      <c r="K2580" s="174"/>
      <c r="L2580" s="174"/>
      <c r="M2580" s="174"/>
      <c r="N2580" s="174"/>
      <c r="O2580" s="174"/>
      <c r="P2580" s="174"/>
      <c r="Q2580" s="174"/>
      <c r="R2580" s="174"/>
      <c r="S2580" s="174"/>
      <c r="T2580" s="174"/>
      <c r="U2580" s="174"/>
      <c r="V2580" s="174"/>
      <c r="W2580" s="174"/>
      <c r="X2580" s="174"/>
      <c r="Y2580" s="174"/>
      <c r="Z2580" s="174"/>
      <c r="AA2580" s="174"/>
      <c r="AB2580" s="174"/>
      <c r="AC2580" s="174"/>
      <c r="AD2580" s="174"/>
      <c r="AE2580" s="174"/>
      <c r="AF2580" s="174"/>
      <c r="AG2580" s="174"/>
      <c r="AH2580" s="174"/>
      <c r="AI2580" s="174"/>
      <c r="AJ2580" s="174"/>
      <c r="AK2580" s="174"/>
      <c r="AL2580" s="174"/>
      <c r="AM2580" s="174"/>
      <c r="AN2580" s="174"/>
      <c r="AO2580" s="174"/>
      <c r="AP2580" s="174"/>
      <c r="AQ2580" s="174"/>
      <c r="AR2580" s="174"/>
      <c r="AS2580" s="174"/>
      <c r="AT2580" s="174"/>
      <c r="AU2580" s="174"/>
      <c r="AV2580" s="174"/>
      <c r="AW2580" s="174"/>
      <c r="AX2580" s="174"/>
      <c r="AY2580" s="174"/>
      <c r="AZ2580" s="174"/>
      <c r="BA2580" s="174"/>
      <c r="BB2580" s="174"/>
      <c r="BC2580" s="174"/>
      <c r="BD2580" s="174"/>
      <c r="BE2580" s="174"/>
      <c r="BF2580" s="174"/>
      <c r="BG2580" s="174"/>
      <c r="BH2580" s="174"/>
      <c r="BI2580" s="174"/>
      <c r="BJ2580" s="174"/>
      <c r="BK2580" s="174"/>
      <c r="BL2580" s="174"/>
      <c r="BM2580" s="174"/>
      <c r="BN2580" s="174"/>
      <c r="BO2580" s="174"/>
      <c r="BP2580" s="174"/>
      <c r="BQ2580" s="174"/>
      <c r="BR2580" s="174"/>
      <c r="BS2580" s="174"/>
      <c r="BT2580" s="174"/>
    </row>
    <row r="2581" spans="1:72" s="177" customFormat="1">
      <c r="A2581" s="176"/>
      <c r="B2581" s="176"/>
      <c r="C2581" s="178"/>
      <c r="D2581" s="176"/>
      <c r="E2581" s="174"/>
      <c r="F2581" s="174"/>
      <c r="G2581" s="174"/>
      <c r="H2581" s="174"/>
      <c r="I2581" s="174"/>
      <c r="J2581" s="174"/>
      <c r="K2581" s="174"/>
      <c r="L2581" s="174"/>
      <c r="M2581" s="174"/>
      <c r="N2581" s="174"/>
      <c r="O2581" s="174"/>
      <c r="P2581" s="174"/>
      <c r="Q2581" s="174"/>
      <c r="R2581" s="174"/>
      <c r="S2581" s="174"/>
      <c r="T2581" s="174"/>
      <c r="U2581" s="174"/>
      <c r="V2581" s="174"/>
      <c r="W2581" s="174"/>
      <c r="X2581" s="174"/>
      <c r="Y2581" s="174"/>
      <c r="Z2581" s="174"/>
      <c r="AA2581" s="174"/>
      <c r="AB2581" s="174"/>
      <c r="AC2581" s="174"/>
      <c r="AD2581" s="174"/>
      <c r="AE2581" s="174"/>
      <c r="AF2581" s="174"/>
      <c r="AG2581" s="174"/>
      <c r="AH2581" s="174"/>
      <c r="AI2581" s="174"/>
      <c r="AJ2581" s="174"/>
      <c r="AK2581" s="174"/>
      <c r="AL2581" s="174"/>
      <c r="AM2581" s="174"/>
      <c r="AN2581" s="174"/>
      <c r="AO2581" s="174"/>
      <c r="AP2581" s="174"/>
      <c r="AQ2581" s="174"/>
      <c r="AR2581" s="174"/>
      <c r="AS2581" s="174"/>
      <c r="AT2581" s="174"/>
      <c r="AU2581" s="174"/>
      <c r="AV2581" s="174"/>
      <c r="AW2581" s="174"/>
      <c r="AX2581" s="174"/>
      <c r="AY2581" s="174"/>
      <c r="AZ2581" s="174"/>
      <c r="BA2581" s="174"/>
      <c r="BB2581" s="174"/>
      <c r="BC2581" s="174"/>
      <c r="BD2581" s="174"/>
      <c r="BE2581" s="174"/>
      <c r="BF2581" s="174"/>
      <c r="BG2581" s="174"/>
      <c r="BH2581" s="174"/>
      <c r="BI2581" s="174"/>
      <c r="BJ2581" s="174"/>
      <c r="BK2581" s="174"/>
      <c r="BL2581" s="174"/>
      <c r="BM2581" s="174"/>
      <c r="BN2581" s="174"/>
      <c r="BO2581" s="174"/>
      <c r="BP2581" s="174"/>
      <c r="BQ2581" s="174"/>
      <c r="BR2581" s="174"/>
      <c r="BS2581" s="174"/>
      <c r="BT2581" s="174"/>
    </row>
    <row r="2582" spans="1:72" s="177" customFormat="1">
      <c r="A2582" s="176"/>
      <c r="B2582" s="176"/>
      <c r="C2582" s="178"/>
      <c r="D2582" s="176"/>
      <c r="E2582" s="174"/>
      <c r="F2582" s="174"/>
      <c r="G2582" s="174"/>
      <c r="H2582" s="174"/>
      <c r="I2582" s="174"/>
      <c r="J2582" s="174"/>
      <c r="K2582" s="174"/>
      <c r="L2582" s="174"/>
      <c r="M2582" s="174"/>
      <c r="N2582" s="174"/>
      <c r="O2582" s="174"/>
      <c r="P2582" s="174"/>
      <c r="Q2582" s="174"/>
      <c r="R2582" s="174"/>
      <c r="S2582" s="174"/>
      <c r="T2582" s="174"/>
      <c r="U2582" s="174"/>
      <c r="V2582" s="174"/>
      <c r="W2582" s="174"/>
      <c r="X2582" s="174"/>
      <c r="Y2582" s="174"/>
      <c r="Z2582" s="174"/>
      <c r="AA2582" s="174"/>
      <c r="AB2582" s="174"/>
      <c r="AC2582" s="174"/>
      <c r="AD2582" s="174"/>
      <c r="AE2582" s="174"/>
      <c r="AF2582" s="174"/>
      <c r="AG2582" s="174"/>
      <c r="AH2582" s="174"/>
      <c r="AI2582" s="174"/>
      <c r="AJ2582" s="174"/>
      <c r="AK2582" s="174"/>
      <c r="AL2582" s="174"/>
      <c r="AM2582" s="174"/>
      <c r="AN2582" s="174"/>
      <c r="AO2582" s="174"/>
      <c r="AP2582" s="174"/>
      <c r="AQ2582" s="174"/>
      <c r="AR2582" s="174"/>
      <c r="AS2582" s="174"/>
      <c r="AT2582" s="174"/>
      <c r="AU2582" s="174"/>
      <c r="AV2582" s="174"/>
      <c r="AW2582" s="174"/>
      <c r="AX2582" s="174"/>
      <c r="AY2582" s="174"/>
      <c r="AZ2582" s="174"/>
      <c r="BA2582" s="174"/>
      <c r="BB2582" s="174"/>
      <c r="BC2582" s="174"/>
      <c r="BD2582" s="174"/>
      <c r="BE2582" s="174"/>
      <c r="BF2582" s="174"/>
      <c r="BG2582" s="174"/>
      <c r="BH2582" s="174"/>
      <c r="BI2582" s="174"/>
      <c r="BJ2582" s="174"/>
      <c r="BK2582" s="174"/>
      <c r="BL2582" s="174"/>
      <c r="BM2582" s="174"/>
      <c r="BN2582" s="174"/>
      <c r="BO2582" s="174"/>
      <c r="BP2582" s="174"/>
      <c r="BQ2582" s="174"/>
      <c r="BR2582" s="174"/>
      <c r="BS2582" s="174"/>
      <c r="BT2582" s="174"/>
    </row>
    <row r="2583" spans="1:72" s="177" customFormat="1">
      <c r="A2583" s="176"/>
      <c r="B2583" s="176"/>
      <c r="C2583" s="178"/>
      <c r="D2583" s="176"/>
      <c r="E2583" s="174"/>
      <c r="F2583" s="174"/>
      <c r="G2583" s="174"/>
      <c r="H2583" s="174"/>
      <c r="I2583" s="174"/>
      <c r="J2583" s="174"/>
      <c r="K2583" s="174"/>
      <c r="L2583" s="174"/>
      <c r="M2583" s="174"/>
      <c r="N2583" s="174"/>
      <c r="O2583" s="174"/>
      <c r="P2583" s="174"/>
      <c r="Q2583" s="174"/>
      <c r="R2583" s="174"/>
      <c r="S2583" s="174"/>
      <c r="T2583" s="174"/>
      <c r="U2583" s="174"/>
      <c r="V2583" s="174"/>
      <c r="W2583" s="174"/>
      <c r="X2583" s="174"/>
      <c r="Y2583" s="174"/>
      <c r="Z2583" s="174"/>
      <c r="AA2583" s="174"/>
      <c r="AB2583" s="174"/>
      <c r="AC2583" s="174"/>
      <c r="AD2583" s="174"/>
      <c r="AE2583" s="174"/>
      <c r="AF2583" s="174"/>
      <c r="AG2583" s="174"/>
      <c r="AH2583" s="174"/>
      <c r="AI2583" s="174"/>
      <c r="AJ2583" s="174"/>
      <c r="AK2583" s="174"/>
      <c r="AL2583" s="174"/>
      <c r="AM2583" s="174"/>
      <c r="AN2583" s="174"/>
      <c r="AO2583" s="174"/>
      <c r="AP2583" s="174"/>
      <c r="AQ2583" s="174"/>
      <c r="AR2583" s="174"/>
      <c r="AS2583" s="174"/>
      <c r="AT2583" s="174"/>
      <c r="AU2583" s="174"/>
      <c r="AV2583" s="174"/>
      <c r="AW2583" s="174"/>
      <c r="AX2583" s="174"/>
      <c r="AY2583" s="174"/>
      <c r="AZ2583" s="174"/>
      <c r="BA2583" s="174"/>
      <c r="BB2583" s="174"/>
      <c r="BC2583" s="174"/>
      <c r="BD2583" s="174"/>
      <c r="BE2583" s="174"/>
      <c r="BF2583" s="174"/>
      <c r="BG2583" s="174"/>
      <c r="BH2583" s="174"/>
      <c r="BI2583" s="174"/>
      <c r="BJ2583" s="174"/>
      <c r="BK2583" s="174"/>
      <c r="BL2583" s="174"/>
      <c r="BM2583" s="174"/>
      <c r="BN2583" s="174"/>
      <c r="BO2583" s="174"/>
      <c r="BP2583" s="174"/>
      <c r="BQ2583" s="174"/>
      <c r="BR2583" s="174"/>
      <c r="BS2583" s="174"/>
      <c r="BT2583" s="174"/>
    </row>
    <row r="2584" spans="1:72" s="177" customFormat="1">
      <c r="A2584" s="176"/>
      <c r="B2584" s="176"/>
      <c r="C2584" s="178"/>
      <c r="D2584" s="176"/>
      <c r="E2584" s="174"/>
      <c r="F2584" s="174"/>
      <c r="G2584" s="174"/>
      <c r="H2584" s="174"/>
      <c r="I2584" s="174"/>
      <c r="J2584" s="174"/>
      <c r="K2584" s="174"/>
      <c r="L2584" s="174"/>
      <c r="M2584" s="174"/>
      <c r="N2584" s="174"/>
      <c r="O2584" s="174"/>
      <c r="P2584" s="174"/>
      <c r="Q2584" s="174"/>
      <c r="R2584" s="174"/>
      <c r="S2584" s="174"/>
      <c r="T2584" s="174"/>
      <c r="U2584" s="174"/>
      <c r="V2584" s="174"/>
      <c r="W2584" s="174"/>
      <c r="X2584" s="174"/>
      <c r="Y2584" s="174"/>
      <c r="Z2584" s="174"/>
      <c r="AA2584" s="174"/>
      <c r="AB2584" s="174"/>
      <c r="AC2584" s="174"/>
      <c r="AD2584" s="174"/>
      <c r="AE2584" s="174"/>
      <c r="AF2584" s="174"/>
      <c r="AG2584" s="174"/>
      <c r="AH2584" s="174"/>
      <c r="AI2584" s="174"/>
      <c r="AJ2584" s="174"/>
      <c r="AK2584" s="174"/>
      <c r="AL2584" s="174"/>
      <c r="AM2584" s="174"/>
      <c r="AN2584" s="174"/>
      <c r="AO2584" s="174"/>
      <c r="AP2584" s="174"/>
      <c r="AQ2584" s="174"/>
      <c r="AR2584" s="174"/>
      <c r="AS2584" s="174"/>
      <c r="AT2584" s="174"/>
      <c r="AU2584" s="174"/>
      <c r="AV2584" s="174"/>
      <c r="AW2584" s="174"/>
      <c r="AX2584" s="174"/>
      <c r="AY2584" s="174"/>
      <c r="AZ2584" s="174"/>
      <c r="BA2584" s="174"/>
      <c r="BB2584" s="174"/>
      <c r="BC2584" s="174"/>
      <c r="BD2584" s="174"/>
      <c r="BE2584" s="174"/>
      <c r="BF2584" s="174"/>
      <c r="BG2584" s="174"/>
      <c r="BH2584" s="174"/>
      <c r="BI2584" s="174"/>
      <c r="BJ2584" s="174"/>
      <c r="BK2584" s="174"/>
      <c r="BL2584" s="174"/>
      <c r="BM2584" s="174"/>
      <c r="BN2584" s="174"/>
      <c r="BO2584" s="174"/>
      <c r="BP2584" s="174"/>
      <c r="BQ2584" s="174"/>
      <c r="BR2584" s="174"/>
      <c r="BS2584" s="174"/>
      <c r="BT2584" s="174"/>
    </row>
    <row r="2585" spans="1:72" s="177" customFormat="1">
      <c r="A2585" s="176"/>
      <c r="B2585" s="176"/>
      <c r="C2585" s="178"/>
      <c r="D2585" s="176"/>
      <c r="E2585" s="174"/>
      <c r="F2585" s="174"/>
      <c r="G2585" s="174"/>
      <c r="H2585" s="174"/>
      <c r="I2585" s="174"/>
      <c r="J2585" s="174"/>
      <c r="K2585" s="174"/>
      <c r="L2585" s="174"/>
      <c r="M2585" s="174"/>
      <c r="N2585" s="174"/>
      <c r="O2585" s="174"/>
      <c r="P2585" s="174"/>
      <c r="Q2585" s="174"/>
      <c r="R2585" s="174"/>
      <c r="S2585" s="174"/>
      <c r="T2585" s="174"/>
      <c r="U2585" s="174"/>
      <c r="V2585" s="174"/>
      <c r="W2585" s="174"/>
      <c r="X2585" s="174"/>
      <c r="Y2585" s="174"/>
      <c r="Z2585" s="174"/>
      <c r="AA2585" s="174"/>
      <c r="AB2585" s="174"/>
      <c r="AC2585" s="174"/>
      <c r="AD2585" s="174"/>
      <c r="AE2585" s="174"/>
      <c r="AF2585" s="174"/>
      <c r="AG2585" s="174"/>
      <c r="AH2585" s="174"/>
      <c r="AI2585" s="174"/>
      <c r="AJ2585" s="174"/>
      <c r="AK2585" s="174"/>
      <c r="AL2585" s="174"/>
      <c r="AM2585" s="174"/>
      <c r="AN2585" s="174"/>
      <c r="AO2585" s="174"/>
      <c r="AP2585" s="174"/>
      <c r="AQ2585" s="174"/>
      <c r="AR2585" s="174"/>
      <c r="AS2585" s="174"/>
      <c r="AT2585" s="174"/>
      <c r="AU2585" s="174"/>
      <c r="AV2585" s="174"/>
      <c r="AW2585" s="174"/>
      <c r="AX2585" s="174"/>
      <c r="AY2585" s="174"/>
      <c r="AZ2585" s="174"/>
      <c r="BA2585" s="174"/>
      <c r="BB2585" s="174"/>
      <c r="BC2585" s="174"/>
      <c r="BD2585" s="174"/>
      <c r="BE2585" s="174"/>
      <c r="BF2585" s="174"/>
      <c r="BG2585" s="174"/>
      <c r="BH2585" s="174"/>
      <c r="BI2585" s="174"/>
      <c r="BJ2585" s="174"/>
      <c r="BK2585" s="174"/>
      <c r="BL2585" s="174"/>
      <c r="BM2585" s="174"/>
      <c r="BN2585" s="174"/>
      <c r="BO2585" s="174"/>
      <c r="BP2585" s="174"/>
      <c r="BQ2585" s="174"/>
      <c r="BR2585" s="174"/>
      <c r="BS2585" s="174"/>
      <c r="BT2585" s="174"/>
    </row>
    <row r="2586" spans="1:72" s="177" customFormat="1">
      <c r="A2586" s="176"/>
      <c r="B2586" s="176"/>
      <c r="C2586" s="178"/>
      <c r="D2586" s="176"/>
      <c r="E2586" s="174"/>
      <c r="F2586" s="174"/>
      <c r="G2586" s="174"/>
      <c r="H2586" s="174"/>
      <c r="I2586" s="174"/>
      <c r="J2586" s="174"/>
      <c r="K2586" s="174"/>
      <c r="L2586" s="174"/>
      <c r="M2586" s="174"/>
      <c r="N2586" s="174"/>
      <c r="O2586" s="174"/>
      <c r="P2586" s="174"/>
      <c r="Q2586" s="174"/>
      <c r="R2586" s="174"/>
      <c r="S2586" s="174"/>
      <c r="T2586" s="174"/>
      <c r="U2586" s="174"/>
      <c r="V2586" s="174"/>
      <c r="W2586" s="174"/>
      <c r="X2586" s="174"/>
      <c r="Y2586" s="174"/>
      <c r="Z2586" s="174"/>
      <c r="AA2586" s="174"/>
      <c r="AB2586" s="174"/>
      <c r="AC2586" s="174"/>
      <c r="AD2586" s="174"/>
      <c r="AE2586" s="174"/>
      <c r="AF2586" s="174"/>
      <c r="AG2586" s="174"/>
      <c r="AH2586" s="174"/>
      <c r="AI2586" s="174"/>
      <c r="AJ2586" s="174"/>
      <c r="AK2586" s="174"/>
      <c r="AL2586" s="174"/>
      <c r="AM2586" s="174"/>
      <c r="AN2586" s="174"/>
      <c r="AO2586" s="174"/>
      <c r="AP2586" s="174"/>
      <c r="AQ2586" s="174"/>
      <c r="AR2586" s="174"/>
      <c r="AS2586" s="174"/>
      <c r="AT2586" s="174"/>
      <c r="AU2586" s="174"/>
      <c r="AV2586" s="174"/>
      <c r="AW2586" s="174"/>
      <c r="AX2586" s="174"/>
      <c r="AY2586" s="174"/>
      <c r="AZ2586" s="174"/>
      <c r="BA2586" s="174"/>
      <c r="BB2586" s="174"/>
      <c r="BC2586" s="174"/>
      <c r="BD2586" s="174"/>
      <c r="BE2586" s="174"/>
      <c r="BF2586" s="174"/>
      <c r="BG2586" s="174"/>
      <c r="BH2586" s="174"/>
      <c r="BI2586" s="174"/>
      <c r="BJ2586" s="174"/>
      <c r="BK2586" s="174"/>
      <c r="BL2586" s="174"/>
      <c r="BM2586" s="174"/>
      <c r="BN2586" s="174"/>
      <c r="BO2586" s="174"/>
      <c r="BP2586" s="174"/>
      <c r="BQ2586" s="174"/>
      <c r="BR2586" s="174"/>
      <c r="BS2586" s="174"/>
      <c r="BT2586" s="174"/>
    </row>
    <row r="2587" spans="1:72" s="177" customFormat="1">
      <c r="A2587" s="176"/>
      <c r="B2587" s="176"/>
      <c r="C2587" s="178"/>
      <c r="D2587" s="176"/>
      <c r="E2587" s="174"/>
      <c r="F2587" s="174"/>
      <c r="G2587" s="174"/>
      <c r="H2587" s="174"/>
      <c r="I2587" s="174"/>
      <c r="J2587" s="174"/>
      <c r="K2587" s="174"/>
      <c r="L2587" s="174"/>
      <c r="M2587" s="174"/>
      <c r="N2587" s="174"/>
      <c r="O2587" s="174"/>
      <c r="P2587" s="174"/>
      <c r="Q2587" s="174"/>
      <c r="R2587" s="174"/>
      <c r="S2587" s="174"/>
      <c r="T2587" s="174"/>
      <c r="U2587" s="174"/>
      <c r="V2587" s="174"/>
      <c r="W2587" s="174"/>
      <c r="X2587" s="174"/>
      <c r="Y2587" s="174"/>
      <c r="Z2587" s="174"/>
      <c r="AA2587" s="174"/>
      <c r="AB2587" s="174"/>
      <c r="AC2587" s="174"/>
      <c r="AD2587" s="174"/>
      <c r="AE2587" s="174"/>
      <c r="AF2587" s="174"/>
      <c r="AG2587" s="174"/>
      <c r="AH2587" s="174"/>
      <c r="AI2587" s="174"/>
      <c r="AJ2587" s="174"/>
      <c r="AK2587" s="174"/>
      <c r="AL2587" s="174"/>
      <c r="AM2587" s="174"/>
      <c r="AN2587" s="174"/>
      <c r="AO2587" s="174"/>
      <c r="AP2587" s="174"/>
      <c r="AQ2587" s="174"/>
      <c r="AR2587" s="174"/>
      <c r="AS2587" s="174"/>
      <c r="AT2587" s="174"/>
      <c r="AU2587" s="174"/>
      <c r="AV2587" s="174"/>
      <c r="AW2587" s="174"/>
      <c r="AX2587" s="174"/>
      <c r="AY2587" s="174"/>
      <c r="AZ2587" s="174"/>
      <c r="BA2587" s="174"/>
      <c r="BB2587" s="174"/>
      <c r="BC2587" s="174"/>
      <c r="BD2587" s="174"/>
      <c r="BE2587" s="174"/>
      <c r="BF2587" s="174"/>
      <c r="BG2587" s="174"/>
      <c r="BH2587" s="174"/>
      <c r="BI2587" s="174"/>
      <c r="BJ2587" s="174"/>
      <c r="BK2587" s="174"/>
      <c r="BL2587" s="174"/>
      <c r="BM2587" s="174"/>
      <c r="BN2587" s="174"/>
      <c r="BO2587" s="174"/>
      <c r="BP2587" s="174"/>
      <c r="BQ2587" s="174"/>
      <c r="BR2587" s="174"/>
      <c r="BS2587" s="174"/>
      <c r="BT2587" s="174"/>
    </row>
    <row r="2588" spans="1:72" s="177" customFormat="1">
      <c r="A2588" s="176"/>
      <c r="B2588" s="176"/>
      <c r="C2588" s="178"/>
      <c r="D2588" s="176"/>
      <c r="E2588" s="174"/>
      <c r="F2588" s="174"/>
      <c r="G2588" s="174"/>
      <c r="H2588" s="174"/>
      <c r="I2588" s="174"/>
      <c r="J2588" s="174"/>
      <c r="K2588" s="174"/>
      <c r="L2588" s="174"/>
      <c r="M2588" s="174"/>
      <c r="N2588" s="174"/>
      <c r="O2588" s="174"/>
      <c r="P2588" s="174"/>
      <c r="Q2588" s="174"/>
      <c r="R2588" s="174"/>
      <c r="S2588" s="174"/>
      <c r="T2588" s="174"/>
      <c r="U2588" s="174"/>
      <c r="V2588" s="174"/>
      <c r="W2588" s="174"/>
      <c r="X2588" s="174"/>
      <c r="Y2588" s="174"/>
      <c r="Z2588" s="174"/>
      <c r="AA2588" s="174"/>
      <c r="AB2588" s="174"/>
      <c r="AC2588" s="174"/>
      <c r="AD2588" s="174"/>
      <c r="AE2588" s="174"/>
      <c r="AF2588" s="174"/>
      <c r="AG2588" s="174"/>
      <c r="AH2588" s="174"/>
      <c r="AI2588" s="174"/>
      <c r="AJ2588" s="174"/>
      <c r="AK2588" s="174"/>
      <c r="AL2588" s="174"/>
      <c r="AM2588" s="174"/>
      <c r="AN2588" s="174"/>
      <c r="AO2588" s="174"/>
      <c r="AP2588" s="174"/>
      <c r="AQ2588" s="174"/>
      <c r="AR2588" s="174"/>
      <c r="AS2588" s="174"/>
      <c r="AT2588" s="174"/>
      <c r="AU2588" s="174"/>
      <c r="AV2588" s="174"/>
      <c r="AW2588" s="174"/>
      <c r="AX2588" s="174"/>
      <c r="AY2588" s="174"/>
      <c r="AZ2588" s="174"/>
      <c r="BA2588" s="174"/>
      <c r="BB2588" s="174"/>
      <c r="BC2588" s="174"/>
      <c r="BD2588" s="174"/>
      <c r="BE2588" s="174"/>
      <c r="BF2588" s="174"/>
      <c r="BG2588" s="174"/>
      <c r="BH2588" s="174"/>
      <c r="BI2588" s="174"/>
      <c r="BJ2588" s="174"/>
      <c r="BK2588" s="174"/>
      <c r="BL2588" s="174"/>
      <c r="BM2588" s="174"/>
      <c r="BN2588" s="174"/>
      <c r="BO2588" s="174"/>
      <c r="BP2588" s="174"/>
      <c r="BQ2588" s="174"/>
      <c r="BR2588" s="174"/>
      <c r="BS2588" s="174"/>
      <c r="BT2588" s="174"/>
    </row>
    <row r="2589" spans="1:72" s="177" customFormat="1">
      <c r="A2589" s="176"/>
      <c r="B2589" s="176"/>
      <c r="C2589" s="178"/>
      <c r="D2589" s="176"/>
      <c r="E2589" s="174"/>
      <c r="F2589" s="174"/>
      <c r="G2589" s="174"/>
      <c r="H2589" s="174"/>
      <c r="I2589" s="174"/>
      <c r="J2589" s="174"/>
      <c r="K2589" s="174"/>
      <c r="L2589" s="174"/>
      <c r="M2589" s="174"/>
      <c r="N2589" s="174"/>
      <c r="O2589" s="174"/>
      <c r="P2589" s="174"/>
      <c r="Q2589" s="174"/>
      <c r="R2589" s="174"/>
      <c r="S2589" s="174"/>
      <c r="T2589" s="174"/>
      <c r="U2589" s="174"/>
      <c r="V2589" s="174"/>
      <c r="W2589" s="174"/>
      <c r="X2589" s="174"/>
      <c r="Y2589" s="174"/>
      <c r="Z2589" s="174"/>
      <c r="AA2589" s="174"/>
      <c r="AB2589" s="174"/>
      <c r="AC2589" s="174"/>
      <c r="AD2589" s="174"/>
      <c r="AE2589" s="174"/>
      <c r="AF2589" s="174"/>
      <c r="AG2589" s="174"/>
      <c r="AH2589" s="174"/>
      <c r="AI2589" s="174"/>
      <c r="AJ2589" s="174"/>
      <c r="AK2589" s="174"/>
      <c r="AL2589" s="174"/>
      <c r="AM2589" s="174"/>
      <c r="AN2589" s="174"/>
      <c r="AO2589" s="174"/>
      <c r="AP2589" s="174"/>
      <c r="AQ2589" s="174"/>
      <c r="AR2589" s="174"/>
      <c r="AS2589" s="174"/>
      <c r="AT2589" s="174"/>
      <c r="AU2589" s="174"/>
      <c r="AV2589" s="174"/>
      <c r="AW2589" s="174"/>
      <c r="AX2589" s="174"/>
      <c r="AY2589" s="174"/>
      <c r="AZ2589" s="174"/>
      <c r="BA2589" s="174"/>
      <c r="BB2589" s="174"/>
      <c r="BC2589" s="174"/>
      <c r="BD2589" s="174"/>
      <c r="BE2589" s="174"/>
      <c r="BF2589" s="174"/>
      <c r="BG2589" s="174"/>
      <c r="BH2589" s="174"/>
      <c r="BI2589" s="174"/>
      <c r="BJ2589" s="174"/>
      <c r="BK2589" s="174"/>
      <c r="BL2589" s="174"/>
      <c r="BM2589" s="174"/>
      <c r="BN2589" s="174"/>
      <c r="BO2589" s="174"/>
      <c r="BP2589" s="174"/>
      <c r="BQ2589" s="174"/>
      <c r="BR2589" s="174"/>
      <c r="BS2589" s="174"/>
      <c r="BT2589" s="174"/>
    </row>
    <row r="2590" spans="1:72" s="177" customFormat="1">
      <c r="A2590" s="176"/>
      <c r="B2590" s="176"/>
      <c r="C2590" s="178"/>
      <c r="D2590" s="176"/>
      <c r="E2590" s="174"/>
      <c r="F2590" s="174"/>
      <c r="G2590" s="174"/>
      <c r="H2590" s="174"/>
      <c r="I2590" s="174"/>
      <c r="J2590" s="174"/>
      <c r="K2590" s="174"/>
      <c r="L2590" s="174"/>
      <c r="M2590" s="174"/>
      <c r="N2590" s="174"/>
      <c r="O2590" s="174"/>
      <c r="P2590" s="174"/>
      <c r="Q2590" s="174"/>
      <c r="R2590" s="174"/>
      <c r="S2590" s="174"/>
      <c r="T2590" s="174"/>
      <c r="U2590" s="174"/>
      <c r="V2590" s="174"/>
      <c r="W2590" s="174"/>
      <c r="X2590" s="174"/>
      <c r="Y2590" s="174"/>
      <c r="Z2590" s="174"/>
      <c r="AA2590" s="174"/>
      <c r="AB2590" s="174"/>
      <c r="AC2590" s="174"/>
      <c r="AD2590" s="174"/>
      <c r="AE2590" s="174"/>
      <c r="AF2590" s="174"/>
      <c r="AG2590" s="174"/>
      <c r="AH2590" s="174"/>
      <c r="AI2590" s="174"/>
      <c r="AJ2590" s="174"/>
      <c r="AK2590" s="174"/>
      <c r="AL2590" s="174"/>
      <c r="AM2590" s="174"/>
      <c r="AN2590" s="174"/>
      <c r="AO2590" s="174"/>
      <c r="AP2590" s="174"/>
      <c r="AQ2590" s="174"/>
      <c r="AR2590" s="174"/>
      <c r="AS2590" s="174"/>
      <c r="AT2590" s="174"/>
      <c r="AU2590" s="174"/>
      <c r="AV2590" s="174"/>
      <c r="AW2590" s="174"/>
      <c r="AX2590" s="174"/>
      <c r="AY2590" s="174"/>
      <c r="AZ2590" s="174"/>
      <c r="BA2590" s="174"/>
      <c r="BB2590" s="174"/>
      <c r="BC2590" s="174"/>
      <c r="BD2590" s="174"/>
      <c r="BE2590" s="174"/>
      <c r="BF2590" s="174"/>
      <c r="BG2590" s="174"/>
      <c r="BH2590" s="174"/>
      <c r="BI2590" s="174"/>
      <c r="BJ2590" s="174"/>
      <c r="BK2590" s="174"/>
      <c r="BL2590" s="174"/>
      <c r="BM2590" s="174"/>
      <c r="BN2590" s="174"/>
      <c r="BO2590" s="174"/>
      <c r="BP2590" s="174"/>
      <c r="BQ2590" s="174"/>
      <c r="BR2590" s="174"/>
      <c r="BS2590" s="174"/>
      <c r="BT2590" s="174"/>
    </row>
    <row r="2591" spans="1:72" s="177" customFormat="1">
      <c r="A2591" s="176"/>
      <c r="B2591" s="176"/>
      <c r="C2591" s="178"/>
      <c r="D2591" s="176"/>
      <c r="E2591" s="174"/>
      <c r="F2591" s="174"/>
      <c r="G2591" s="174"/>
      <c r="H2591" s="174"/>
      <c r="I2591" s="174"/>
      <c r="J2591" s="174"/>
      <c r="K2591" s="174"/>
      <c r="L2591" s="174"/>
      <c r="M2591" s="174"/>
      <c r="N2591" s="174"/>
      <c r="O2591" s="174"/>
      <c r="P2591" s="174"/>
      <c r="Q2591" s="174"/>
      <c r="R2591" s="174"/>
      <c r="S2591" s="174"/>
      <c r="T2591" s="174"/>
      <c r="U2591" s="174"/>
      <c r="V2591" s="174"/>
      <c r="W2591" s="174"/>
      <c r="X2591" s="174"/>
      <c r="Y2591" s="174"/>
      <c r="Z2591" s="174"/>
      <c r="AA2591" s="174"/>
      <c r="AB2591" s="174"/>
      <c r="AC2591" s="174"/>
      <c r="AD2591" s="174"/>
      <c r="AE2591" s="174"/>
      <c r="AF2591" s="174"/>
      <c r="AG2591" s="174"/>
      <c r="AH2591" s="174"/>
      <c r="AI2591" s="174"/>
      <c r="AJ2591" s="174"/>
      <c r="AK2591" s="174"/>
      <c r="AL2591" s="174"/>
      <c r="AM2591" s="174"/>
      <c r="AN2591" s="174"/>
      <c r="AO2591" s="174"/>
      <c r="AP2591" s="174"/>
      <c r="AQ2591" s="174"/>
      <c r="AR2591" s="174"/>
      <c r="AS2591" s="174"/>
      <c r="AT2591" s="174"/>
      <c r="AU2591" s="174"/>
      <c r="AV2591" s="174"/>
      <c r="AW2591" s="174"/>
      <c r="AX2591" s="174"/>
      <c r="AY2591" s="174"/>
      <c r="AZ2591" s="174"/>
      <c r="BA2591" s="174"/>
      <c r="BB2591" s="174"/>
      <c r="BC2591" s="174"/>
      <c r="BD2591" s="174"/>
      <c r="BE2591" s="174"/>
      <c r="BF2591" s="174"/>
      <c r="BG2591" s="174"/>
      <c r="BH2591" s="174"/>
      <c r="BI2591" s="174"/>
      <c r="BJ2591" s="174"/>
      <c r="BK2591" s="174"/>
      <c r="BL2591" s="174"/>
      <c r="BM2591" s="174"/>
      <c r="BN2591" s="174"/>
      <c r="BO2591" s="174"/>
      <c r="BP2591" s="174"/>
      <c r="BQ2591" s="174"/>
      <c r="BR2591" s="174"/>
      <c r="BS2591" s="174"/>
      <c r="BT2591" s="174"/>
    </row>
    <row r="2592" spans="1:72" s="177" customFormat="1">
      <c r="A2592" s="176"/>
      <c r="B2592" s="176"/>
      <c r="C2592" s="178"/>
      <c r="D2592" s="176"/>
      <c r="E2592" s="174"/>
      <c r="F2592" s="174"/>
      <c r="G2592" s="174"/>
      <c r="H2592" s="174"/>
      <c r="I2592" s="174"/>
      <c r="J2592" s="174"/>
      <c r="K2592" s="174"/>
      <c r="L2592" s="174"/>
      <c r="M2592" s="174"/>
      <c r="N2592" s="174"/>
      <c r="O2592" s="174"/>
      <c r="P2592" s="174"/>
      <c r="Q2592" s="174"/>
      <c r="R2592" s="174"/>
      <c r="S2592" s="174"/>
      <c r="T2592" s="174"/>
      <c r="U2592" s="174"/>
      <c r="V2592" s="174"/>
      <c r="W2592" s="174"/>
      <c r="X2592" s="174"/>
      <c r="Y2592" s="174"/>
      <c r="Z2592" s="174"/>
      <c r="AA2592" s="174"/>
      <c r="AB2592" s="174"/>
      <c r="AC2592" s="174"/>
      <c r="AD2592" s="174"/>
      <c r="AE2592" s="174"/>
      <c r="AF2592" s="174"/>
      <c r="AG2592" s="174"/>
      <c r="AH2592" s="174"/>
      <c r="AI2592" s="174"/>
      <c r="AJ2592" s="174"/>
      <c r="AK2592" s="174"/>
      <c r="AL2592" s="174"/>
      <c r="AM2592" s="174"/>
      <c r="AN2592" s="174"/>
      <c r="AO2592" s="174"/>
      <c r="AP2592" s="174"/>
      <c r="AQ2592" s="174"/>
      <c r="AR2592" s="174"/>
      <c r="AS2592" s="174"/>
      <c r="AT2592" s="174"/>
      <c r="AU2592" s="174"/>
      <c r="AV2592" s="174"/>
      <c r="AW2592" s="174"/>
      <c r="AX2592" s="174"/>
      <c r="AY2592" s="174"/>
      <c r="AZ2592" s="174"/>
      <c r="BA2592" s="174"/>
      <c r="BB2592" s="174"/>
      <c r="BC2592" s="174"/>
      <c r="BD2592" s="174"/>
      <c r="BE2592" s="174"/>
      <c r="BF2592" s="174"/>
      <c r="BG2592" s="174"/>
      <c r="BH2592" s="174"/>
      <c r="BI2592" s="174"/>
      <c r="BJ2592" s="174"/>
      <c r="BK2592" s="174"/>
      <c r="BL2592" s="174"/>
      <c r="BM2592" s="174"/>
      <c r="BN2592" s="174"/>
      <c r="BO2592" s="174"/>
      <c r="BP2592" s="174"/>
      <c r="BQ2592" s="174"/>
      <c r="BR2592" s="174"/>
      <c r="BS2592" s="174"/>
      <c r="BT2592" s="174"/>
    </row>
    <row r="2593" spans="1:72" s="177" customFormat="1">
      <c r="A2593" s="176"/>
      <c r="B2593" s="176"/>
      <c r="C2593" s="178"/>
      <c r="D2593" s="176"/>
      <c r="E2593" s="174"/>
      <c r="F2593" s="174"/>
      <c r="G2593" s="174"/>
      <c r="H2593" s="174"/>
      <c r="I2593" s="174"/>
      <c r="J2593" s="174"/>
      <c r="K2593" s="174"/>
      <c r="L2593" s="174"/>
      <c r="M2593" s="174"/>
      <c r="N2593" s="174"/>
      <c r="O2593" s="174"/>
      <c r="P2593" s="174"/>
      <c r="Q2593" s="174"/>
      <c r="R2593" s="174"/>
      <c r="S2593" s="174"/>
      <c r="T2593" s="174"/>
      <c r="U2593" s="174"/>
      <c r="V2593" s="174"/>
      <c r="W2593" s="174"/>
      <c r="X2593" s="174"/>
      <c r="Y2593" s="174"/>
      <c r="Z2593" s="174"/>
      <c r="AA2593" s="174"/>
      <c r="AB2593" s="174"/>
      <c r="AC2593" s="174"/>
      <c r="AD2593" s="174"/>
      <c r="AE2593" s="174"/>
      <c r="AF2593" s="174"/>
      <c r="AG2593" s="174"/>
      <c r="AH2593" s="174"/>
      <c r="AI2593" s="174"/>
      <c r="AJ2593" s="174"/>
      <c r="AK2593" s="174"/>
      <c r="AL2593" s="174"/>
      <c r="AM2593" s="174"/>
      <c r="AN2593" s="174"/>
      <c r="AO2593" s="174"/>
      <c r="AP2593" s="174"/>
      <c r="AQ2593" s="174"/>
      <c r="AR2593" s="174"/>
      <c r="AS2593" s="174"/>
      <c r="AT2593" s="174"/>
      <c r="AU2593" s="174"/>
      <c r="AV2593" s="174"/>
      <c r="AW2593" s="174"/>
      <c r="AX2593" s="174"/>
      <c r="AY2593" s="174"/>
      <c r="AZ2593" s="174"/>
      <c r="BA2593" s="174"/>
      <c r="BB2593" s="174"/>
      <c r="BC2593" s="174"/>
      <c r="BD2593" s="174"/>
      <c r="BE2593" s="174"/>
      <c r="BF2593" s="174"/>
      <c r="BG2593" s="174"/>
      <c r="BH2593" s="174"/>
      <c r="BI2593" s="174"/>
      <c r="BJ2593" s="174"/>
      <c r="BK2593" s="174"/>
      <c r="BL2593" s="174"/>
      <c r="BM2593" s="174"/>
      <c r="BN2593" s="174"/>
      <c r="BO2593" s="174"/>
      <c r="BP2593" s="174"/>
      <c r="BQ2593" s="174"/>
      <c r="BR2593" s="174"/>
      <c r="BS2593" s="174"/>
      <c r="BT2593" s="174"/>
    </row>
    <row r="2594" spans="1:72" s="177" customFormat="1">
      <c r="A2594" s="176"/>
      <c r="B2594" s="176"/>
      <c r="C2594" s="178"/>
      <c r="D2594" s="176"/>
      <c r="E2594" s="174"/>
      <c r="F2594" s="174"/>
      <c r="G2594" s="174"/>
      <c r="H2594" s="174"/>
      <c r="I2594" s="174"/>
      <c r="J2594" s="174"/>
      <c r="K2594" s="174"/>
      <c r="L2594" s="174"/>
      <c r="M2594" s="174"/>
      <c r="N2594" s="174"/>
      <c r="O2594" s="174"/>
      <c r="P2594" s="174"/>
      <c r="Q2594" s="174"/>
      <c r="R2594" s="174"/>
      <c r="S2594" s="174"/>
      <c r="T2594" s="174"/>
      <c r="U2594" s="174"/>
      <c r="V2594" s="174"/>
      <c r="W2594" s="174"/>
      <c r="X2594" s="174"/>
      <c r="Y2594" s="174"/>
      <c r="Z2594" s="174"/>
      <c r="AA2594" s="174"/>
      <c r="AB2594" s="174"/>
      <c r="AC2594" s="174"/>
      <c r="AD2594" s="174"/>
      <c r="AE2594" s="174"/>
      <c r="AF2594" s="174"/>
      <c r="AG2594" s="174"/>
      <c r="AH2594" s="174"/>
      <c r="AI2594" s="174"/>
      <c r="AJ2594" s="174"/>
      <c r="AK2594" s="174"/>
      <c r="AL2594" s="174"/>
      <c r="AM2594" s="174"/>
      <c r="AN2594" s="174"/>
      <c r="AO2594" s="174"/>
      <c r="AP2594" s="174"/>
      <c r="AQ2594" s="174"/>
      <c r="AR2594" s="174"/>
      <c r="AS2594" s="174"/>
      <c r="AT2594" s="174"/>
      <c r="AU2594" s="174"/>
      <c r="AV2594" s="174"/>
      <c r="AW2594" s="174"/>
      <c r="AX2594" s="174"/>
      <c r="AY2594" s="174"/>
      <c r="AZ2594" s="174"/>
      <c r="BA2594" s="174"/>
      <c r="BB2594" s="174"/>
      <c r="BC2594" s="174"/>
      <c r="BD2594" s="174"/>
      <c r="BE2594" s="174"/>
      <c r="BF2594" s="174"/>
      <c r="BG2594" s="174"/>
      <c r="BH2594" s="174"/>
      <c r="BI2594" s="174"/>
      <c r="BJ2594" s="174"/>
      <c r="BK2594" s="174"/>
      <c r="BL2594" s="174"/>
      <c r="BM2594" s="174"/>
      <c r="BN2594" s="174"/>
      <c r="BO2594" s="174"/>
      <c r="BP2594" s="174"/>
      <c r="BQ2594" s="174"/>
      <c r="BR2594" s="174"/>
      <c r="BS2594" s="174"/>
      <c r="BT2594" s="174"/>
    </row>
    <row r="2595" spans="1:72" s="177" customFormat="1">
      <c r="A2595" s="176"/>
      <c r="B2595" s="176"/>
      <c r="C2595" s="178"/>
      <c r="D2595" s="176"/>
      <c r="E2595" s="174"/>
      <c r="F2595" s="174"/>
      <c r="G2595" s="174"/>
      <c r="H2595" s="174"/>
      <c r="I2595" s="174"/>
      <c r="J2595" s="174"/>
      <c r="K2595" s="174"/>
      <c r="L2595" s="174"/>
      <c r="M2595" s="174"/>
      <c r="N2595" s="174"/>
      <c r="O2595" s="174"/>
      <c r="P2595" s="174"/>
      <c r="Q2595" s="174"/>
      <c r="R2595" s="174"/>
      <c r="S2595" s="174"/>
      <c r="T2595" s="174"/>
      <c r="U2595" s="174"/>
      <c r="V2595" s="174"/>
      <c r="W2595" s="174"/>
      <c r="X2595" s="174"/>
      <c r="Y2595" s="174"/>
      <c r="Z2595" s="174"/>
      <c r="AA2595" s="174"/>
      <c r="AB2595" s="174"/>
      <c r="AC2595" s="174"/>
      <c r="AD2595" s="174"/>
      <c r="AE2595" s="174"/>
      <c r="AF2595" s="174"/>
      <c r="AG2595" s="174"/>
      <c r="AH2595" s="174"/>
      <c r="AI2595" s="174"/>
      <c r="AJ2595" s="174"/>
      <c r="AK2595" s="174"/>
      <c r="AL2595" s="174"/>
      <c r="AM2595" s="174"/>
      <c r="AN2595" s="174"/>
      <c r="AO2595" s="174"/>
      <c r="AP2595" s="174"/>
      <c r="AQ2595" s="174"/>
      <c r="AR2595" s="174"/>
      <c r="AS2595" s="174"/>
      <c r="AT2595" s="174"/>
      <c r="AU2595" s="174"/>
      <c r="AV2595" s="174"/>
      <c r="AW2595" s="174"/>
      <c r="AX2595" s="174"/>
      <c r="AY2595" s="174"/>
      <c r="AZ2595" s="174"/>
      <c r="BA2595" s="174"/>
      <c r="BB2595" s="174"/>
      <c r="BC2595" s="174"/>
      <c r="BD2595" s="174"/>
      <c r="BE2595" s="174"/>
      <c r="BF2595" s="174"/>
      <c r="BG2595" s="174"/>
      <c r="BH2595" s="174"/>
      <c r="BI2595" s="174"/>
      <c r="BJ2595" s="174"/>
      <c r="BK2595" s="174"/>
      <c r="BL2595" s="174"/>
      <c r="BM2595" s="174"/>
      <c r="BN2595" s="174"/>
      <c r="BO2595" s="174"/>
      <c r="BP2595" s="174"/>
      <c r="BQ2595" s="174"/>
      <c r="BR2595" s="174"/>
      <c r="BS2595" s="174"/>
      <c r="BT2595" s="174"/>
    </row>
    <row r="2596" spans="1:72" s="177" customFormat="1">
      <c r="A2596" s="176"/>
      <c r="B2596" s="176"/>
      <c r="C2596" s="178"/>
      <c r="D2596" s="176"/>
      <c r="E2596" s="174"/>
      <c r="F2596" s="174"/>
      <c r="G2596" s="174"/>
      <c r="H2596" s="174"/>
      <c r="I2596" s="174"/>
      <c r="J2596" s="174"/>
      <c r="K2596" s="174"/>
      <c r="L2596" s="174"/>
      <c r="M2596" s="174"/>
      <c r="N2596" s="174"/>
      <c r="O2596" s="174"/>
      <c r="P2596" s="174"/>
      <c r="Q2596" s="174"/>
      <c r="R2596" s="174"/>
      <c r="S2596" s="174"/>
      <c r="T2596" s="174"/>
      <c r="U2596" s="174"/>
      <c r="V2596" s="174"/>
      <c r="W2596" s="174"/>
      <c r="X2596" s="174"/>
      <c r="Y2596" s="174"/>
      <c r="Z2596" s="174"/>
      <c r="AA2596" s="174"/>
      <c r="AB2596" s="174"/>
      <c r="AC2596" s="174"/>
      <c r="AD2596" s="174"/>
      <c r="AE2596" s="174"/>
      <c r="AF2596" s="174"/>
      <c r="AG2596" s="174"/>
      <c r="AH2596" s="174"/>
      <c r="AI2596" s="174"/>
      <c r="AJ2596" s="174"/>
      <c r="AK2596" s="174"/>
      <c r="AL2596" s="174"/>
      <c r="AM2596" s="174"/>
      <c r="AN2596" s="174"/>
      <c r="AO2596" s="174"/>
      <c r="AP2596" s="174"/>
      <c r="AQ2596" s="174"/>
      <c r="AR2596" s="174"/>
      <c r="AS2596" s="174"/>
      <c r="AT2596" s="174"/>
      <c r="AU2596" s="174"/>
      <c r="AV2596" s="174"/>
      <c r="AW2596" s="174"/>
      <c r="AX2596" s="174"/>
      <c r="AY2596" s="174"/>
      <c r="AZ2596" s="174"/>
      <c r="BA2596" s="174"/>
      <c r="BB2596" s="174"/>
      <c r="BC2596" s="174"/>
      <c r="BD2596" s="174"/>
      <c r="BE2596" s="174"/>
      <c r="BF2596" s="174"/>
      <c r="BG2596" s="174"/>
      <c r="BH2596" s="174"/>
      <c r="BI2596" s="174"/>
      <c r="BJ2596" s="174"/>
      <c r="BK2596" s="174"/>
      <c r="BL2596" s="174"/>
      <c r="BM2596" s="174"/>
      <c r="BN2596" s="174"/>
      <c r="BO2596" s="174"/>
      <c r="BP2596" s="174"/>
      <c r="BQ2596" s="174"/>
      <c r="BR2596" s="174"/>
      <c r="BS2596" s="174"/>
      <c r="BT2596" s="174"/>
    </row>
    <row r="2597" spans="1:72" s="177" customFormat="1">
      <c r="A2597" s="176"/>
      <c r="B2597" s="176"/>
      <c r="C2597" s="178"/>
      <c r="D2597" s="176"/>
      <c r="E2597" s="174"/>
      <c r="F2597" s="174"/>
      <c r="G2597" s="174"/>
      <c r="H2597" s="174"/>
      <c r="I2597" s="174"/>
      <c r="J2597" s="174"/>
      <c r="K2597" s="174"/>
      <c r="L2597" s="174"/>
      <c r="M2597" s="174"/>
      <c r="N2597" s="174"/>
      <c r="O2597" s="174"/>
      <c r="P2597" s="174"/>
      <c r="Q2597" s="174"/>
      <c r="R2597" s="174"/>
      <c r="S2597" s="174"/>
      <c r="T2597" s="174"/>
      <c r="U2597" s="174"/>
      <c r="V2597" s="174"/>
      <c r="W2597" s="174"/>
      <c r="X2597" s="174"/>
      <c r="Y2597" s="174"/>
      <c r="Z2597" s="174"/>
      <c r="AA2597" s="174"/>
      <c r="AB2597" s="174"/>
      <c r="AC2597" s="174"/>
      <c r="AD2597" s="174"/>
      <c r="AE2597" s="174"/>
      <c r="AF2597" s="174"/>
      <c r="AG2597" s="174"/>
      <c r="AH2597" s="174"/>
      <c r="AI2597" s="174"/>
      <c r="AJ2597" s="174"/>
      <c r="AK2597" s="174"/>
      <c r="AL2597" s="174"/>
      <c r="AM2597" s="174"/>
      <c r="AN2597" s="174"/>
      <c r="AO2597" s="174"/>
      <c r="AP2597" s="174"/>
      <c r="AQ2597" s="174"/>
      <c r="AR2597" s="174"/>
      <c r="AS2597" s="174"/>
      <c r="AT2597" s="174"/>
      <c r="AU2597" s="174"/>
      <c r="AV2597" s="174"/>
      <c r="AW2597" s="174"/>
      <c r="AX2597" s="174"/>
      <c r="AY2597" s="174"/>
      <c r="AZ2597" s="174"/>
      <c r="BA2597" s="174"/>
      <c r="BB2597" s="174"/>
      <c r="BC2597" s="174"/>
      <c r="BD2597" s="174"/>
      <c r="BE2597" s="174"/>
      <c r="BF2597" s="174"/>
      <c r="BG2597" s="174"/>
      <c r="BH2597" s="174"/>
      <c r="BI2597" s="174"/>
      <c r="BJ2597" s="174"/>
      <c r="BK2597" s="174"/>
      <c r="BL2597" s="174"/>
      <c r="BM2597" s="174"/>
      <c r="BN2597" s="174"/>
      <c r="BO2597" s="174"/>
      <c r="BP2597" s="174"/>
      <c r="BQ2597" s="174"/>
      <c r="BR2597" s="174"/>
      <c r="BS2597" s="174"/>
      <c r="BT2597" s="174"/>
    </row>
    <row r="2598" spans="1:72" s="177" customFormat="1">
      <c r="A2598" s="176"/>
      <c r="B2598" s="176"/>
      <c r="C2598" s="178"/>
      <c r="D2598" s="176"/>
      <c r="E2598" s="174"/>
      <c r="F2598" s="174"/>
      <c r="G2598" s="174"/>
      <c r="H2598" s="174"/>
      <c r="I2598" s="174"/>
      <c r="J2598" s="174"/>
      <c r="K2598" s="174"/>
      <c r="L2598" s="174"/>
      <c r="M2598" s="174"/>
      <c r="N2598" s="174"/>
      <c r="O2598" s="174"/>
      <c r="P2598" s="174"/>
      <c r="Q2598" s="174"/>
      <c r="R2598" s="174"/>
      <c r="S2598" s="174"/>
      <c r="T2598" s="174"/>
      <c r="U2598" s="174"/>
      <c r="V2598" s="174"/>
      <c r="W2598" s="174"/>
      <c r="X2598" s="174"/>
      <c r="Y2598" s="174"/>
      <c r="Z2598" s="174"/>
      <c r="AA2598" s="174"/>
      <c r="AB2598" s="174"/>
      <c r="AC2598" s="174"/>
      <c r="AD2598" s="174"/>
      <c r="AE2598" s="174"/>
      <c r="AF2598" s="174"/>
      <c r="AG2598" s="174"/>
      <c r="AH2598" s="174"/>
      <c r="AI2598" s="174"/>
      <c r="AJ2598" s="174"/>
      <c r="AK2598" s="174"/>
      <c r="AL2598" s="174"/>
      <c r="AM2598" s="174"/>
      <c r="AN2598" s="174"/>
      <c r="AO2598" s="174"/>
      <c r="AP2598" s="174"/>
      <c r="AQ2598" s="174"/>
      <c r="AR2598" s="174"/>
      <c r="AS2598" s="174"/>
      <c r="AT2598" s="174"/>
      <c r="AU2598" s="174"/>
      <c r="AV2598" s="174"/>
      <c r="AW2598" s="174"/>
      <c r="AX2598" s="174"/>
      <c r="AY2598" s="174"/>
      <c r="AZ2598" s="174"/>
      <c r="BA2598" s="174"/>
      <c r="BB2598" s="174"/>
      <c r="BC2598" s="174"/>
      <c r="BD2598" s="174"/>
      <c r="BE2598" s="174"/>
      <c r="BF2598" s="174"/>
      <c r="BG2598" s="174"/>
      <c r="BH2598" s="174"/>
      <c r="BI2598" s="174"/>
      <c r="BJ2598" s="174"/>
      <c r="BK2598" s="174"/>
      <c r="BL2598" s="174"/>
      <c r="BM2598" s="174"/>
      <c r="BN2598" s="174"/>
      <c r="BO2598" s="174"/>
      <c r="BP2598" s="174"/>
      <c r="BQ2598" s="174"/>
      <c r="BR2598" s="174"/>
      <c r="BS2598" s="174"/>
      <c r="BT2598" s="174"/>
    </row>
    <row r="2599" spans="1:72" s="177" customFormat="1">
      <c r="A2599" s="176"/>
      <c r="B2599" s="176"/>
      <c r="C2599" s="178"/>
      <c r="D2599" s="176"/>
      <c r="E2599" s="174"/>
      <c r="F2599" s="174"/>
      <c r="G2599" s="174"/>
      <c r="H2599" s="174"/>
      <c r="I2599" s="174"/>
      <c r="J2599" s="174"/>
      <c r="K2599" s="174"/>
      <c r="L2599" s="174"/>
      <c r="M2599" s="174"/>
      <c r="N2599" s="174"/>
      <c r="O2599" s="174"/>
      <c r="P2599" s="174"/>
      <c r="Q2599" s="174"/>
      <c r="R2599" s="174"/>
      <c r="S2599" s="174"/>
      <c r="T2599" s="174"/>
      <c r="U2599" s="174"/>
      <c r="V2599" s="174"/>
      <c r="W2599" s="174"/>
      <c r="X2599" s="174"/>
      <c r="Y2599" s="174"/>
      <c r="Z2599" s="174"/>
      <c r="AA2599" s="174"/>
      <c r="AB2599" s="174"/>
      <c r="AC2599" s="174"/>
      <c r="AD2599" s="174"/>
      <c r="AE2599" s="174"/>
      <c r="AF2599" s="174"/>
      <c r="AG2599" s="174"/>
      <c r="AH2599" s="174"/>
      <c r="AI2599" s="174"/>
      <c r="AJ2599" s="174"/>
      <c r="AK2599" s="174"/>
      <c r="AL2599" s="174"/>
      <c r="AM2599" s="174"/>
      <c r="AN2599" s="174"/>
      <c r="AO2599" s="174"/>
      <c r="AP2599" s="174"/>
      <c r="AQ2599" s="174"/>
      <c r="AR2599" s="174"/>
      <c r="AS2599" s="174"/>
      <c r="AT2599" s="174"/>
      <c r="AU2599" s="174"/>
      <c r="AV2599" s="174"/>
      <c r="AW2599" s="174"/>
      <c r="AX2599" s="174"/>
      <c r="AY2599" s="174"/>
      <c r="AZ2599" s="174"/>
      <c r="BA2599" s="174"/>
      <c r="BB2599" s="174"/>
      <c r="BC2599" s="174"/>
      <c r="BD2599" s="174"/>
      <c r="BE2599" s="174"/>
      <c r="BF2599" s="174"/>
      <c r="BG2599" s="174"/>
      <c r="BH2599" s="174"/>
      <c r="BI2599" s="174"/>
      <c r="BJ2599" s="174"/>
      <c r="BK2599" s="174"/>
      <c r="BL2599" s="174"/>
      <c r="BM2599" s="174"/>
      <c r="BN2599" s="174"/>
      <c r="BO2599" s="174"/>
      <c r="BP2599" s="174"/>
      <c r="BQ2599" s="174"/>
      <c r="BR2599" s="174"/>
      <c r="BS2599" s="174"/>
      <c r="BT2599" s="174"/>
    </row>
    <row r="2600" spans="1:72" s="177" customFormat="1">
      <c r="A2600" s="176"/>
      <c r="B2600" s="176"/>
      <c r="C2600" s="178"/>
      <c r="D2600" s="176"/>
      <c r="E2600" s="174"/>
      <c r="F2600" s="174"/>
      <c r="G2600" s="174"/>
      <c r="H2600" s="174"/>
      <c r="I2600" s="174"/>
      <c r="J2600" s="174"/>
      <c r="K2600" s="174"/>
      <c r="L2600" s="174"/>
      <c r="M2600" s="174"/>
      <c r="N2600" s="174"/>
      <c r="O2600" s="174"/>
      <c r="P2600" s="174"/>
      <c r="Q2600" s="174"/>
      <c r="R2600" s="174"/>
      <c r="S2600" s="174"/>
      <c r="T2600" s="174"/>
      <c r="U2600" s="174"/>
      <c r="V2600" s="174"/>
      <c r="W2600" s="174"/>
      <c r="X2600" s="174"/>
      <c r="Y2600" s="174"/>
      <c r="Z2600" s="174"/>
      <c r="AA2600" s="174"/>
      <c r="AB2600" s="174"/>
      <c r="AC2600" s="174"/>
      <c r="AD2600" s="174"/>
      <c r="AE2600" s="174"/>
      <c r="AF2600" s="174"/>
      <c r="AG2600" s="174"/>
      <c r="AH2600" s="174"/>
      <c r="AI2600" s="174"/>
      <c r="AJ2600" s="174"/>
      <c r="AK2600" s="174"/>
      <c r="AL2600" s="174"/>
      <c r="AM2600" s="174"/>
      <c r="AN2600" s="174"/>
      <c r="AO2600" s="174"/>
      <c r="AP2600" s="174"/>
      <c r="AQ2600" s="174"/>
      <c r="AR2600" s="174"/>
      <c r="AS2600" s="174"/>
      <c r="AT2600" s="174"/>
      <c r="AU2600" s="174"/>
      <c r="AV2600" s="174"/>
      <c r="AW2600" s="174"/>
      <c r="AX2600" s="174"/>
      <c r="AY2600" s="174"/>
      <c r="AZ2600" s="174"/>
      <c r="BA2600" s="174"/>
      <c r="BB2600" s="174"/>
      <c r="BC2600" s="174"/>
      <c r="BD2600" s="174"/>
      <c r="BE2600" s="174"/>
      <c r="BF2600" s="174"/>
      <c r="BG2600" s="174"/>
      <c r="BH2600" s="174"/>
      <c r="BI2600" s="174"/>
      <c r="BJ2600" s="174"/>
      <c r="BK2600" s="174"/>
      <c r="BL2600" s="174"/>
      <c r="BM2600" s="174"/>
      <c r="BN2600" s="174"/>
      <c r="BO2600" s="174"/>
      <c r="BP2600" s="174"/>
      <c r="BQ2600" s="174"/>
      <c r="BR2600" s="174"/>
      <c r="BS2600" s="174"/>
      <c r="BT2600" s="174"/>
    </row>
    <row r="2601" spans="1:72" s="177" customFormat="1">
      <c r="A2601" s="176"/>
      <c r="B2601" s="176"/>
      <c r="C2601" s="178"/>
      <c r="D2601" s="176"/>
      <c r="E2601" s="174"/>
      <c r="F2601" s="174"/>
      <c r="G2601" s="174"/>
      <c r="H2601" s="174"/>
      <c r="I2601" s="174"/>
      <c r="J2601" s="174"/>
      <c r="K2601" s="174"/>
      <c r="L2601" s="174"/>
      <c r="M2601" s="174"/>
      <c r="N2601" s="174"/>
      <c r="O2601" s="174"/>
      <c r="P2601" s="174"/>
      <c r="Q2601" s="174"/>
      <c r="R2601" s="174"/>
      <c r="S2601" s="174"/>
      <c r="T2601" s="174"/>
      <c r="U2601" s="174"/>
      <c r="V2601" s="174"/>
      <c r="W2601" s="174"/>
      <c r="X2601" s="174"/>
      <c r="Y2601" s="174"/>
      <c r="Z2601" s="174"/>
      <c r="AA2601" s="174"/>
      <c r="AB2601" s="174"/>
      <c r="AC2601" s="174"/>
      <c r="AD2601" s="174"/>
      <c r="AE2601" s="174"/>
      <c r="AF2601" s="174"/>
      <c r="AG2601" s="174"/>
      <c r="AH2601" s="174"/>
      <c r="AI2601" s="174"/>
      <c r="AJ2601" s="174"/>
      <c r="AK2601" s="174"/>
      <c r="AL2601" s="174"/>
      <c r="AM2601" s="174"/>
      <c r="AN2601" s="174"/>
      <c r="AO2601" s="174"/>
      <c r="AP2601" s="174"/>
      <c r="AQ2601" s="174"/>
      <c r="AR2601" s="174"/>
      <c r="AS2601" s="174"/>
      <c r="AT2601" s="174"/>
      <c r="AU2601" s="174"/>
      <c r="AV2601" s="174"/>
      <c r="AW2601" s="174"/>
      <c r="AX2601" s="174"/>
      <c r="AY2601" s="174"/>
      <c r="AZ2601" s="174"/>
      <c r="BA2601" s="174"/>
      <c r="BB2601" s="174"/>
      <c r="BC2601" s="174"/>
      <c r="BD2601" s="174"/>
      <c r="BE2601" s="174"/>
      <c r="BF2601" s="174"/>
      <c r="BG2601" s="174"/>
      <c r="BH2601" s="174"/>
      <c r="BI2601" s="174"/>
      <c r="BJ2601" s="174"/>
      <c r="BK2601" s="174"/>
      <c r="BL2601" s="174"/>
      <c r="BM2601" s="174"/>
      <c r="BN2601" s="174"/>
      <c r="BO2601" s="174"/>
      <c r="BP2601" s="174"/>
      <c r="BQ2601" s="174"/>
      <c r="BR2601" s="174"/>
      <c r="BS2601" s="174"/>
      <c r="BT2601" s="174"/>
    </row>
    <row r="2602" spans="1:72" s="177" customFormat="1">
      <c r="A2602" s="176"/>
      <c r="B2602" s="176"/>
      <c r="C2602" s="178"/>
      <c r="D2602" s="176"/>
      <c r="E2602" s="174"/>
      <c r="F2602" s="174"/>
      <c r="G2602" s="174"/>
      <c r="H2602" s="174"/>
      <c r="I2602" s="174"/>
      <c r="J2602" s="174"/>
      <c r="K2602" s="174"/>
      <c r="L2602" s="174"/>
      <c r="M2602" s="174"/>
      <c r="N2602" s="174"/>
      <c r="O2602" s="174"/>
      <c r="P2602" s="174"/>
      <c r="Q2602" s="174"/>
      <c r="R2602" s="174"/>
      <c r="S2602" s="174"/>
      <c r="T2602" s="174"/>
      <c r="U2602" s="174"/>
      <c r="V2602" s="174"/>
      <c r="W2602" s="174"/>
      <c r="X2602" s="174"/>
      <c r="Y2602" s="174"/>
      <c r="Z2602" s="174"/>
      <c r="AA2602" s="174"/>
      <c r="AB2602" s="174"/>
      <c r="AC2602" s="174"/>
      <c r="AD2602" s="174"/>
      <c r="AE2602" s="174"/>
      <c r="AF2602" s="174"/>
      <c r="AG2602" s="174"/>
      <c r="AH2602" s="174"/>
      <c r="AI2602" s="174"/>
      <c r="AJ2602" s="174"/>
      <c r="AK2602" s="174"/>
      <c r="AL2602" s="174"/>
      <c r="AM2602" s="174"/>
      <c r="AN2602" s="174"/>
      <c r="AO2602" s="174"/>
      <c r="AP2602" s="174"/>
      <c r="AQ2602" s="174"/>
      <c r="AR2602" s="174"/>
      <c r="AS2602" s="174"/>
      <c r="AT2602" s="174"/>
      <c r="AU2602" s="174"/>
      <c r="AV2602" s="174"/>
      <c r="AW2602" s="174"/>
      <c r="AX2602" s="174"/>
      <c r="AY2602" s="174"/>
      <c r="AZ2602" s="174"/>
      <c r="BA2602" s="174"/>
      <c r="BB2602" s="174"/>
      <c r="BC2602" s="174"/>
      <c r="BD2602" s="174"/>
      <c r="BE2602" s="174"/>
      <c r="BF2602" s="174"/>
      <c r="BG2602" s="174"/>
      <c r="BH2602" s="174"/>
      <c r="BI2602" s="174"/>
      <c r="BJ2602" s="174"/>
      <c r="BK2602" s="174"/>
      <c r="BL2602" s="174"/>
      <c r="BM2602" s="174"/>
      <c r="BN2602" s="174"/>
      <c r="BO2602" s="174"/>
      <c r="BP2602" s="174"/>
      <c r="BQ2602" s="174"/>
      <c r="BR2602" s="174"/>
      <c r="BS2602" s="174"/>
      <c r="BT2602" s="174"/>
    </row>
    <row r="2603" spans="1:72" s="177" customFormat="1">
      <c r="A2603" s="176"/>
      <c r="B2603" s="176"/>
      <c r="C2603" s="178"/>
      <c r="D2603" s="176"/>
      <c r="E2603" s="174"/>
      <c r="F2603" s="174"/>
      <c r="G2603" s="174"/>
      <c r="H2603" s="174"/>
      <c r="I2603" s="174"/>
      <c r="J2603" s="174"/>
      <c r="K2603" s="174"/>
      <c r="L2603" s="174"/>
      <c r="M2603" s="174"/>
      <c r="N2603" s="174"/>
      <c r="O2603" s="174"/>
      <c r="P2603" s="174"/>
      <c r="Q2603" s="174"/>
      <c r="R2603" s="174"/>
      <c r="S2603" s="174"/>
      <c r="T2603" s="174"/>
      <c r="U2603" s="174"/>
      <c r="V2603" s="174"/>
      <c r="W2603" s="174"/>
      <c r="X2603" s="174"/>
      <c r="Y2603" s="174"/>
      <c r="Z2603" s="174"/>
      <c r="AA2603" s="174"/>
      <c r="AB2603" s="174"/>
      <c r="AC2603" s="174"/>
      <c r="AD2603" s="174"/>
      <c r="AE2603" s="174"/>
      <c r="AF2603" s="174"/>
      <c r="AG2603" s="174"/>
      <c r="AH2603" s="174"/>
      <c r="AI2603" s="174"/>
      <c r="AJ2603" s="174"/>
      <c r="AK2603" s="174"/>
      <c r="AL2603" s="174"/>
      <c r="AM2603" s="174"/>
      <c r="AN2603" s="174"/>
      <c r="AO2603" s="174"/>
      <c r="AP2603" s="174"/>
      <c r="AQ2603" s="174"/>
      <c r="AR2603" s="174"/>
      <c r="AS2603" s="174"/>
      <c r="AT2603" s="174"/>
      <c r="AU2603" s="174"/>
      <c r="AV2603" s="174"/>
      <c r="AW2603" s="174"/>
      <c r="AX2603" s="174"/>
      <c r="AY2603" s="174"/>
      <c r="AZ2603" s="174"/>
      <c r="BA2603" s="174"/>
      <c r="BB2603" s="174"/>
      <c r="BC2603" s="174"/>
      <c r="BD2603" s="174"/>
      <c r="BE2603" s="174"/>
      <c r="BF2603" s="174"/>
      <c r="BG2603" s="174"/>
      <c r="BH2603" s="174"/>
      <c r="BI2603" s="174"/>
      <c r="BJ2603" s="174"/>
      <c r="BK2603" s="174"/>
      <c r="BL2603" s="174"/>
      <c r="BM2603" s="174"/>
      <c r="BN2603" s="174"/>
      <c r="BO2603" s="174"/>
      <c r="BP2603" s="174"/>
      <c r="BQ2603" s="174"/>
      <c r="BR2603" s="174"/>
      <c r="BS2603" s="174"/>
      <c r="BT2603" s="174"/>
    </row>
    <row r="2604" spans="1:72" s="177" customFormat="1">
      <c r="A2604" s="176"/>
      <c r="B2604" s="176"/>
      <c r="C2604" s="178"/>
      <c r="D2604" s="176"/>
      <c r="E2604" s="174"/>
      <c r="F2604" s="174"/>
      <c r="G2604" s="174"/>
      <c r="H2604" s="174"/>
      <c r="I2604" s="174"/>
      <c r="J2604" s="174"/>
      <c r="K2604" s="174"/>
      <c r="L2604" s="174"/>
      <c r="M2604" s="174"/>
      <c r="N2604" s="174"/>
      <c r="O2604" s="174"/>
      <c r="P2604" s="174"/>
      <c r="Q2604" s="174"/>
      <c r="R2604" s="174"/>
      <c r="S2604" s="174"/>
      <c r="T2604" s="174"/>
      <c r="U2604" s="174"/>
      <c r="V2604" s="174"/>
      <c r="W2604" s="174"/>
      <c r="X2604" s="174"/>
      <c r="Y2604" s="174"/>
      <c r="Z2604" s="174"/>
      <c r="AA2604" s="174"/>
      <c r="AB2604" s="174"/>
      <c r="AC2604" s="174"/>
      <c r="AD2604" s="174"/>
      <c r="AE2604" s="174"/>
      <c r="AF2604" s="174"/>
      <c r="AG2604" s="174"/>
      <c r="AH2604" s="174"/>
      <c r="AI2604" s="174"/>
      <c r="AJ2604" s="174"/>
      <c r="AK2604" s="174"/>
      <c r="AL2604" s="174"/>
      <c r="AM2604" s="174"/>
      <c r="AN2604" s="174"/>
      <c r="AO2604" s="174"/>
      <c r="AP2604" s="174"/>
      <c r="AQ2604" s="174"/>
      <c r="AR2604" s="174"/>
      <c r="AS2604" s="174"/>
      <c r="AT2604" s="174"/>
      <c r="AU2604" s="174"/>
      <c r="AV2604" s="174"/>
      <c r="AW2604" s="174"/>
      <c r="AX2604" s="174"/>
      <c r="AY2604" s="174"/>
      <c r="AZ2604" s="174"/>
      <c r="BA2604" s="174"/>
      <c r="BB2604" s="174"/>
      <c r="BC2604" s="174"/>
      <c r="BD2604" s="174"/>
      <c r="BE2604" s="174"/>
      <c r="BF2604" s="174"/>
      <c r="BG2604" s="174"/>
      <c r="BH2604" s="174"/>
      <c r="BI2604" s="174"/>
      <c r="BJ2604" s="174"/>
      <c r="BK2604" s="174"/>
      <c r="BL2604" s="174"/>
      <c r="BM2604" s="174"/>
      <c r="BN2604" s="174"/>
      <c r="BO2604" s="174"/>
      <c r="BP2604" s="174"/>
      <c r="BQ2604" s="174"/>
      <c r="BR2604" s="174"/>
      <c r="BS2604" s="174"/>
      <c r="BT2604" s="174"/>
    </row>
    <row r="2605" spans="1:72" s="177" customFormat="1">
      <c r="A2605" s="176"/>
      <c r="B2605" s="176"/>
      <c r="C2605" s="178"/>
      <c r="D2605" s="176"/>
      <c r="E2605" s="174"/>
      <c r="F2605" s="174"/>
      <c r="G2605" s="174"/>
      <c r="H2605" s="174"/>
      <c r="I2605" s="174"/>
      <c r="J2605" s="174"/>
      <c r="K2605" s="174"/>
      <c r="L2605" s="174"/>
      <c r="M2605" s="174"/>
      <c r="N2605" s="174"/>
      <c r="O2605" s="174"/>
      <c r="P2605" s="174"/>
      <c r="Q2605" s="174"/>
      <c r="R2605" s="174"/>
      <c r="S2605" s="174"/>
      <c r="T2605" s="174"/>
      <c r="U2605" s="174"/>
      <c r="V2605" s="174"/>
      <c r="W2605" s="174"/>
      <c r="X2605" s="174"/>
      <c r="Y2605" s="174"/>
      <c r="Z2605" s="174"/>
      <c r="AA2605" s="174"/>
      <c r="AB2605" s="174"/>
      <c r="AC2605" s="174"/>
      <c r="AD2605" s="174"/>
      <c r="AE2605" s="174"/>
      <c r="AF2605" s="174"/>
      <c r="AG2605" s="174"/>
      <c r="AH2605" s="174"/>
      <c r="AI2605" s="174"/>
      <c r="AJ2605" s="174"/>
      <c r="AK2605" s="174"/>
      <c r="AL2605" s="174"/>
      <c r="AM2605" s="174"/>
      <c r="AN2605" s="174"/>
      <c r="AO2605" s="174"/>
      <c r="AP2605" s="174"/>
      <c r="AQ2605" s="174"/>
      <c r="AR2605" s="174"/>
      <c r="AS2605" s="174"/>
      <c r="AT2605" s="174"/>
      <c r="AU2605" s="174"/>
      <c r="AV2605" s="174"/>
      <c r="AW2605" s="174"/>
      <c r="AX2605" s="174"/>
      <c r="AY2605" s="174"/>
      <c r="AZ2605" s="174"/>
      <c r="BA2605" s="174"/>
      <c r="BB2605" s="174"/>
      <c r="BC2605" s="174"/>
      <c r="BD2605" s="174"/>
      <c r="BE2605" s="174"/>
      <c r="BF2605" s="174"/>
      <c r="BG2605" s="174"/>
      <c r="BH2605" s="174"/>
      <c r="BI2605" s="174"/>
      <c r="BJ2605" s="174"/>
      <c r="BK2605" s="174"/>
      <c r="BL2605" s="174"/>
      <c r="BM2605" s="174"/>
      <c r="BN2605" s="174"/>
      <c r="BO2605" s="174"/>
      <c r="BP2605" s="174"/>
      <c r="BQ2605" s="174"/>
      <c r="BR2605" s="174"/>
      <c r="BS2605" s="174"/>
      <c r="BT2605" s="174"/>
    </row>
    <row r="2606" spans="1:72" s="177" customFormat="1">
      <c r="A2606" s="176"/>
      <c r="B2606" s="176"/>
      <c r="C2606" s="178"/>
      <c r="D2606" s="176"/>
      <c r="E2606" s="174"/>
      <c r="F2606" s="174"/>
      <c r="G2606" s="174"/>
      <c r="H2606" s="174"/>
      <c r="I2606" s="174"/>
      <c r="J2606" s="174"/>
      <c r="K2606" s="174"/>
      <c r="L2606" s="174"/>
      <c r="M2606" s="174"/>
      <c r="N2606" s="174"/>
      <c r="O2606" s="174"/>
      <c r="P2606" s="174"/>
      <c r="Q2606" s="174"/>
      <c r="R2606" s="174"/>
      <c r="S2606" s="174"/>
      <c r="T2606" s="174"/>
      <c r="U2606" s="174"/>
      <c r="V2606" s="174"/>
      <c r="W2606" s="174"/>
      <c r="X2606" s="174"/>
      <c r="Y2606" s="174"/>
      <c r="Z2606" s="174"/>
      <c r="AA2606" s="174"/>
      <c r="AB2606" s="174"/>
      <c r="AC2606" s="174"/>
      <c r="AD2606" s="174"/>
      <c r="AE2606" s="174"/>
      <c r="AF2606" s="174"/>
      <c r="AG2606" s="174"/>
      <c r="AH2606" s="174"/>
      <c r="AI2606" s="174"/>
      <c r="AJ2606" s="174"/>
      <c r="AK2606" s="174"/>
      <c r="AL2606" s="174"/>
      <c r="AM2606" s="174"/>
      <c r="AN2606" s="174"/>
      <c r="AO2606" s="174"/>
      <c r="AP2606" s="174"/>
      <c r="AQ2606" s="174"/>
      <c r="AR2606" s="174"/>
      <c r="AS2606" s="174"/>
      <c r="AT2606" s="174"/>
      <c r="AU2606" s="174"/>
      <c r="AV2606" s="174"/>
      <c r="AW2606" s="174"/>
      <c r="AX2606" s="174"/>
      <c r="AY2606" s="174"/>
      <c r="AZ2606" s="174"/>
      <c r="BA2606" s="174"/>
      <c r="BB2606" s="174"/>
      <c r="BC2606" s="174"/>
      <c r="BD2606" s="174"/>
      <c r="BE2606" s="174"/>
      <c r="BF2606" s="174"/>
      <c r="BG2606" s="174"/>
      <c r="BH2606" s="174"/>
      <c r="BI2606" s="174"/>
      <c r="BJ2606" s="174"/>
      <c r="BK2606" s="174"/>
      <c r="BL2606" s="174"/>
      <c r="BM2606" s="174"/>
      <c r="BN2606" s="174"/>
      <c r="BO2606" s="174"/>
      <c r="BP2606" s="174"/>
      <c r="BQ2606" s="174"/>
      <c r="BR2606" s="174"/>
      <c r="BS2606" s="174"/>
      <c r="BT2606" s="174"/>
    </row>
    <row r="2607" spans="1:72" s="177" customFormat="1">
      <c r="A2607" s="176"/>
      <c r="B2607" s="176"/>
      <c r="C2607" s="178"/>
      <c r="D2607" s="176"/>
      <c r="E2607" s="174"/>
      <c r="F2607" s="174"/>
      <c r="G2607" s="174"/>
      <c r="H2607" s="174"/>
      <c r="I2607" s="174"/>
      <c r="J2607" s="174"/>
      <c r="K2607" s="174"/>
      <c r="L2607" s="174"/>
      <c r="M2607" s="174"/>
      <c r="N2607" s="174"/>
      <c r="O2607" s="174"/>
      <c r="P2607" s="174"/>
      <c r="Q2607" s="174"/>
      <c r="R2607" s="174"/>
      <c r="S2607" s="174"/>
      <c r="T2607" s="174"/>
      <c r="U2607" s="174"/>
      <c r="V2607" s="174"/>
      <c r="W2607" s="174"/>
      <c r="X2607" s="174"/>
      <c r="Y2607" s="174"/>
      <c r="Z2607" s="174"/>
      <c r="AA2607" s="174"/>
      <c r="AB2607" s="174"/>
      <c r="AC2607" s="174"/>
      <c r="AD2607" s="174"/>
      <c r="AE2607" s="174"/>
      <c r="AF2607" s="174"/>
      <c r="AG2607" s="174"/>
      <c r="AH2607" s="174"/>
      <c r="AI2607" s="174"/>
      <c r="AJ2607" s="174"/>
      <c r="AK2607" s="174"/>
      <c r="AL2607" s="174"/>
      <c r="AM2607" s="174"/>
      <c r="AN2607" s="174"/>
      <c r="AO2607" s="174"/>
      <c r="AP2607" s="174"/>
      <c r="AQ2607" s="174"/>
      <c r="AR2607" s="174"/>
      <c r="AS2607" s="174"/>
      <c r="AT2607" s="174"/>
      <c r="AU2607" s="174"/>
      <c r="AV2607" s="174"/>
      <c r="AW2607" s="174"/>
      <c r="AX2607" s="174"/>
      <c r="AY2607" s="174"/>
      <c r="AZ2607" s="174"/>
      <c r="BA2607" s="174"/>
      <c r="BB2607" s="174"/>
      <c r="BC2607" s="174"/>
      <c r="BD2607" s="174"/>
      <c r="BE2607" s="174"/>
      <c r="BF2607" s="174"/>
      <c r="BG2607" s="174"/>
      <c r="BH2607" s="174"/>
      <c r="BI2607" s="174"/>
      <c r="BJ2607" s="174"/>
      <c r="BK2607" s="174"/>
      <c r="BL2607" s="174"/>
      <c r="BM2607" s="174"/>
      <c r="BN2607" s="174"/>
      <c r="BO2607" s="174"/>
      <c r="BP2607" s="174"/>
      <c r="BQ2607" s="174"/>
      <c r="BR2607" s="174"/>
      <c r="BS2607" s="174"/>
      <c r="BT2607" s="174"/>
    </row>
    <row r="2608" spans="1:72" s="177" customFormat="1">
      <c r="A2608" s="176"/>
      <c r="B2608" s="176"/>
      <c r="C2608" s="178"/>
      <c r="D2608" s="176"/>
      <c r="E2608" s="174"/>
      <c r="F2608" s="174"/>
      <c r="G2608" s="174"/>
      <c r="H2608" s="174"/>
      <c r="I2608" s="174"/>
      <c r="J2608" s="174"/>
      <c r="K2608" s="174"/>
      <c r="L2608" s="174"/>
      <c r="M2608" s="174"/>
      <c r="N2608" s="174"/>
      <c r="O2608" s="174"/>
      <c r="P2608" s="174"/>
      <c r="Q2608" s="174"/>
      <c r="R2608" s="174"/>
      <c r="S2608" s="174"/>
      <c r="T2608" s="174"/>
      <c r="U2608" s="174"/>
      <c r="V2608" s="174"/>
      <c r="W2608" s="174"/>
      <c r="X2608" s="174"/>
      <c r="Y2608" s="174"/>
      <c r="Z2608" s="174"/>
      <c r="AA2608" s="174"/>
      <c r="AB2608" s="174"/>
      <c r="AC2608" s="174"/>
      <c r="AD2608" s="174"/>
      <c r="AE2608" s="174"/>
      <c r="AF2608" s="174"/>
      <c r="AG2608" s="174"/>
      <c r="AH2608" s="174"/>
      <c r="AI2608" s="174"/>
      <c r="AJ2608" s="174"/>
      <c r="AK2608" s="174"/>
      <c r="AL2608" s="174"/>
      <c r="AM2608" s="174"/>
      <c r="AN2608" s="174"/>
      <c r="AO2608" s="174"/>
      <c r="AP2608" s="174"/>
      <c r="AQ2608" s="174"/>
      <c r="AR2608" s="174"/>
      <c r="AS2608" s="174"/>
      <c r="AT2608" s="174"/>
      <c r="AU2608" s="174"/>
      <c r="AV2608" s="174"/>
      <c r="AW2608" s="174"/>
      <c r="AX2608" s="174"/>
      <c r="AY2608" s="174"/>
      <c r="AZ2608" s="174"/>
      <c r="BA2608" s="174"/>
      <c r="BB2608" s="174"/>
      <c r="BC2608" s="174"/>
      <c r="BD2608" s="174"/>
      <c r="BE2608" s="174"/>
      <c r="BF2608" s="174"/>
      <c r="BG2608" s="174"/>
      <c r="BH2608" s="174"/>
      <c r="BI2608" s="174"/>
      <c r="BJ2608" s="174"/>
      <c r="BK2608" s="174"/>
      <c r="BL2608" s="174"/>
      <c r="BM2608" s="174"/>
      <c r="BN2608" s="174"/>
      <c r="BO2608" s="174"/>
      <c r="BP2608" s="174"/>
      <c r="BQ2608" s="174"/>
      <c r="BR2608" s="174"/>
      <c r="BS2608" s="174"/>
      <c r="BT2608" s="174"/>
    </row>
    <row r="2609" spans="1:72" s="177" customFormat="1">
      <c r="A2609" s="176"/>
      <c r="B2609" s="176"/>
      <c r="C2609" s="178"/>
      <c r="D2609" s="176"/>
      <c r="E2609" s="174"/>
      <c r="F2609" s="174"/>
      <c r="G2609" s="174"/>
      <c r="H2609" s="174"/>
      <c r="I2609" s="174"/>
      <c r="J2609" s="174"/>
      <c r="K2609" s="174"/>
      <c r="L2609" s="174"/>
      <c r="M2609" s="174"/>
      <c r="N2609" s="174"/>
      <c r="O2609" s="174"/>
      <c r="P2609" s="174"/>
      <c r="Q2609" s="174"/>
      <c r="R2609" s="174"/>
      <c r="S2609" s="174"/>
      <c r="T2609" s="174"/>
      <c r="U2609" s="174"/>
      <c r="V2609" s="174"/>
      <c r="W2609" s="174"/>
      <c r="X2609" s="174"/>
      <c r="Y2609" s="174"/>
      <c r="Z2609" s="174"/>
      <c r="AA2609" s="174"/>
      <c r="AB2609" s="174"/>
      <c r="AC2609" s="174"/>
      <c r="AD2609" s="174"/>
      <c r="AE2609" s="174"/>
      <c r="AF2609" s="174"/>
      <c r="AG2609" s="174"/>
      <c r="AH2609" s="174"/>
      <c r="AI2609" s="174"/>
      <c r="AJ2609" s="174"/>
      <c r="AK2609" s="174"/>
      <c r="AL2609" s="174"/>
      <c r="AM2609" s="174"/>
      <c r="AN2609" s="174"/>
      <c r="AO2609" s="174"/>
      <c r="AP2609" s="174"/>
      <c r="AQ2609" s="174"/>
      <c r="AR2609" s="174"/>
      <c r="AS2609" s="174"/>
      <c r="AT2609" s="174"/>
      <c r="AU2609" s="174"/>
      <c r="AV2609" s="174"/>
      <c r="AW2609" s="174"/>
      <c r="AX2609" s="174"/>
      <c r="AY2609" s="174"/>
      <c r="AZ2609" s="174"/>
      <c r="BA2609" s="174"/>
      <c r="BB2609" s="174"/>
      <c r="BC2609" s="174"/>
      <c r="BD2609" s="174"/>
      <c r="BE2609" s="174"/>
      <c r="BF2609" s="174"/>
      <c r="BG2609" s="174"/>
      <c r="BH2609" s="174"/>
      <c r="BI2609" s="174"/>
      <c r="BJ2609" s="174"/>
      <c r="BK2609" s="174"/>
      <c r="BL2609" s="174"/>
      <c r="BM2609" s="174"/>
      <c r="BN2609" s="174"/>
      <c r="BO2609" s="174"/>
      <c r="BP2609" s="174"/>
      <c r="BQ2609" s="174"/>
      <c r="BR2609" s="174"/>
      <c r="BS2609" s="174"/>
      <c r="BT2609" s="174"/>
    </row>
    <row r="2610" spans="1:72" s="177" customFormat="1">
      <c r="A2610" s="176"/>
      <c r="B2610" s="176"/>
      <c r="C2610" s="178"/>
      <c r="D2610" s="176"/>
      <c r="E2610" s="174"/>
      <c r="F2610" s="174"/>
      <c r="G2610" s="174"/>
      <c r="H2610" s="174"/>
      <c r="I2610" s="174"/>
      <c r="J2610" s="174"/>
      <c r="K2610" s="174"/>
      <c r="L2610" s="174"/>
      <c r="M2610" s="174"/>
      <c r="N2610" s="174"/>
      <c r="O2610" s="174"/>
      <c r="P2610" s="174"/>
      <c r="Q2610" s="174"/>
      <c r="R2610" s="174"/>
      <c r="S2610" s="174"/>
      <c r="T2610" s="174"/>
      <c r="U2610" s="174"/>
      <c r="V2610" s="174"/>
      <c r="W2610" s="174"/>
      <c r="X2610" s="174"/>
      <c r="Y2610" s="174"/>
      <c r="Z2610" s="174"/>
      <c r="AA2610" s="174"/>
      <c r="AB2610" s="174"/>
      <c r="AC2610" s="174"/>
      <c r="AD2610" s="174"/>
      <c r="AE2610" s="174"/>
      <c r="AF2610" s="174"/>
      <c r="AG2610" s="174"/>
      <c r="AH2610" s="174"/>
      <c r="AI2610" s="174"/>
      <c r="AJ2610" s="174"/>
      <c r="AK2610" s="174"/>
      <c r="AL2610" s="174"/>
      <c r="AM2610" s="174"/>
      <c r="AN2610" s="174"/>
      <c r="AO2610" s="174"/>
      <c r="AP2610" s="174"/>
      <c r="AQ2610" s="174"/>
      <c r="AR2610" s="174"/>
      <c r="AS2610" s="174"/>
      <c r="AT2610" s="174"/>
      <c r="AU2610" s="174"/>
      <c r="AV2610" s="174"/>
      <c r="AW2610" s="174"/>
      <c r="AX2610" s="174"/>
      <c r="AY2610" s="174"/>
      <c r="AZ2610" s="174"/>
      <c r="BA2610" s="174"/>
      <c r="BB2610" s="174"/>
      <c r="BC2610" s="174"/>
      <c r="BD2610" s="174"/>
      <c r="BE2610" s="174"/>
      <c r="BF2610" s="174"/>
      <c r="BG2610" s="174"/>
      <c r="BH2610" s="174"/>
      <c r="BI2610" s="174"/>
      <c r="BJ2610" s="174"/>
      <c r="BK2610" s="174"/>
      <c r="BL2610" s="174"/>
      <c r="BM2610" s="174"/>
      <c r="BN2610" s="174"/>
      <c r="BO2610" s="174"/>
      <c r="BP2610" s="174"/>
      <c r="BQ2610" s="174"/>
      <c r="BR2610" s="174"/>
      <c r="BS2610" s="174"/>
      <c r="BT2610" s="174"/>
    </row>
    <row r="2611" spans="1:72" s="177" customFormat="1">
      <c r="A2611" s="176"/>
      <c r="B2611" s="176"/>
      <c r="C2611" s="178"/>
      <c r="D2611" s="176"/>
      <c r="E2611" s="174"/>
      <c r="F2611" s="174"/>
      <c r="G2611" s="174"/>
      <c r="H2611" s="174"/>
      <c r="I2611" s="174"/>
      <c r="J2611" s="174"/>
      <c r="K2611" s="174"/>
      <c r="L2611" s="174"/>
      <c r="M2611" s="174"/>
      <c r="N2611" s="174"/>
      <c r="O2611" s="174"/>
      <c r="P2611" s="174"/>
      <c r="Q2611" s="174"/>
      <c r="R2611" s="174"/>
      <c r="S2611" s="174"/>
      <c r="T2611" s="174"/>
      <c r="U2611" s="174"/>
      <c r="V2611" s="174"/>
      <c r="W2611" s="174"/>
      <c r="X2611" s="174"/>
      <c r="Y2611" s="174"/>
      <c r="Z2611" s="174"/>
      <c r="AA2611" s="174"/>
      <c r="AB2611" s="174"/>
      <c r="AC2611" s="174"/>
      <c r="AD2611" s="174"/>
      <c r="AE2611" s="174"/>
      <c r="AF2611" s="174"/>
      <c r="AG2611" s="174"/>
      <c r="AH2611" s="174"/>
      <c r="AI2611" s="174"/>
      <c r="AJ2611" s="174"/>
      <c r="AK2611" s="174"/>
      <c r="AL2611" s="174"/>
      <c r="AM2611" s="174"/>
      <c r="AN2611" s="174"/>
      <c r="AO2611" s="174"/>
      <c r="AP2611" s="174"/>
      <c r="AQ2611" s="174"/>
      <c r="AR2611" s="174"/>
      <c r="AS2611" s="174"/>
      <c r="AT2611" s="174"/>
      <c r="AU2611" s="174"/>
      <c r="AV2611" s="174"/>
      <c r="AW2611" s="174"/>
      <c r="AX2611" s="174"/>
      <c r="AY2611" s="174"/>
      <c r="AZ2611" s="174"/>
      <c r="BA2611" s="174"/>
      <c r="BB2611" s="174"/>
      <c r="BC2611" s="174"/>
      <c r="BD2611" s="174"/>
      <c r="BE2611" s="174"/>
      <c r="BF2611" s="174"/>
      <c r="BG2611" s="174"/>
      <c r="BH2611" s="174"/>
      <c r="BI2611" s="174"/>
      <c r="BJ2611" s="174"/>
      <c r="BK2611" s="174"/>
      <c r="BL2611" s="174"/>
      <c r="BM2611" s="174"/>
      <c r="BN2611" s="174"/>
      <c r="BO2611" s="174"/>
      <c r="BP2611" s="174"/>
      <c r="BQ2611" s="174"/>
      <c r="BR2611" s="174"/>
      <c r="BS2611" s="174"/>
      <c r="BT2611" s="174"/>
    </row>
    <row r="2612" spans="1:72" s="177" customFormat="1">
      <c r="A2612" s="176"/>
      <c r="B2612" s="176"/>
      <c r="C2612" s="178"/>
      <c r="D2612" s="176"/>
      <c r="E2612" s="174"/>
      <c r="F2612" s="174"/>
      <c r="G2612" s="174"/>
      <c r="H2612" s="174"/>
      <c r="I2612" s="174"/>
      <c r="J2612" s="174"/>
      <c r="K2612" s="174"/>
      <c r="L2612" s="174"/>
      <c r="M2612" s="174"/>
      <c r="N2612" s="174"/>
      <c r="O2612" s="174"/>
      <c r="P2612" s="174"/>
      <c r="Q2612" s="174"/>
      <c r="R2612" s="174"/>
      <c r="S2612" s="174"/>
      <c r="T2612" s="174"/>
      <c r="U2612" s="174"/>
      <c r="V2612" s="174"/>
      <c r="W2612" s="174"/>
      <c r="X2612" s="174"/>
      <c r="Y2612" s="174"/>
      <c r="Z2612" s="174"/>
      <c r="AA2612" s="174"/>
      <c r="AB2612" s="174"/>
      <c r="AC2612" s="174"/>
      <c r="AD2612" s="174"/>
      <c r="AE2612" s="174"/>
      <c r="AF2612" s="174"/>
      <c r="AG2612" s="174"/>
      <c r="AH2612" s="174"/>
      <c r="AI2612" s="174"/>
      <c r="AJ2612" s="174"/>
      <c r="AK2612" s="174"/>
      <c r="AL2612" s="174"/>
      <c r="AM2612" s="174"/>
      <c r="AN2612" s="174"/>
      <c r="AO2612" s="174"/>
      <c r="AP2612" s="174"/>
      <c r="AQ2612" s="174"/>
      <c r="AR2612" s="174"/>
      <c r="AS2612" s="174"/>
      <c r="AT2612" s="174"/>
      <c r="AU2612" s="174"/>
      <c r="AV2612" s="174"/>
      <c r="AW2612" s="174"/>
      <c r="AX2612" s="174"/>
      <c r="AY2612" s="174"/>
      <c r="AZ2612" s="174"/>
      <c r="BA2612" s="174"/>
      <c r="BB2612" s="174"/>
      <c r="BC2612" s="174"/>
      <c r="BD2612" s="174"/>
      <c r="BE2612" s="174"/>
      <c r="BF2612" s="174"/>
      <c r="BG2612" s="174"/>
      <c r="BH2612" s="174"/>
      <c r="BI2612" s="174"/>
      <c r="BJ2612" s="174"/>
      <c r="BK2612" s="174"/>
      <c r="BL2612" s="174"/>
      <c r="BM2612" s="174"/>
      <c r="BN2612" s="174"/>
      <c r="BO2612" s="174"/>
      <c r="BP2612" s="174"/>
      <c r="BQ2612" s="174"/>
      <c r="BR2612" s="174"/>
      <c r="BS2612" s="174"/>
      <c r="BT2612" s="174"/>
    </row>
    <row r="2613" spans="1:72" s="177" customFormat="1">
      <c r="A2613" s="176"/>
      <c r="B2613" s="176"/>
      <c r="C2613" s="178"/>
      <c r="D2613" s="176"/>
      <c r="E2613" s="174"/>
      <c r="F2613" s="174"/>
      <c r="G2613" s="174"/>
      <c r="H2613" s="174"/>
      <c r="I2613" s="174"/>
      <c r="J2613" s="174"/>
      <c r="K2613" s="174"/>
      <c r="L2613" s="174"/>
      <c r="M2613" s="174"/>
      <c r="N2613" s="174"/>
      <c r="O2613" s="174"/>
      <c r="P2613" s="174"/>
      <c r="Q2613" s="174"/>
      <c r="R2613" s="174"/>
      <c r="S2613" s="174"/>
      <c r="T2613" s="174"/>
      <c r="U2613" s="174"/>
      <c r="V2613" s="174"/>
      <c r="W2613" s="174"/>
      <c r="X2613" s="174"/>
      <c r="Y2613" s="174"/>
      <c r="Z2613" s="174"/>
      <c r="AA2613" s="174"/>
      <c r="AB2613" s="174"/>
      <c r="AC2613" s="174"/>
      <c r="AD2613" s="174"/>
      <c r="AE2613" s="174"/>
      <c r="AF2613" s="174"/>
      <c r="AG2613" s="174"/>
      <c r="AH2613" s="174"/>
      <c r="AI2613" s="174"/>
      <c r="AJ2613" s="174"/>
      <c r="AK2613" s="174"/>
      <c r="AL2613" s="174"/>
      <c r="AM2613" s="174"/>
      <c r="AN2613" s="174"/>
      <c r="AO2613" s="174"/>
      <c r="AP2613" s="174"/>
      <c r="AQ2613" s="174"/>
      <c r="AR2613" s="174"/>
      <c r="AS2613" s="174"/>
      <c r="AT2613" s="174"/>
      <c r="AU2613" s="174"/>
      <c r="AV2613" s="174"/>
      <c r="AW2613" s="174"/>
      <c r="AX2613" s="174"/>
      <c r="AY2613" s="174"/>
      <c r="AZ2613" s="174"/>
      <c r="BA2613" s="174"/>
      <c r="BB2613" s="174"/>
      <c r="BC2613" s="174"/>
      <c r="BD2613" s="174"/>
      <c r="BE2613" s="174"/>
      <c r="BF2613" s="174"/>
      <c r="BG2613" s="174"/>
      <c r="BH2613" s="174"/>
      <c r="BI2613" s="174"/>
      <c r="BJ2613" s="174"/>
      <c r="BK2613" s="174"/>
      <c r="BL2613" s="174"/>
      <c r="BM2613" s="174"/>
      <c r="BN2613" s="174"/>
      <c r="BO2613" s="174"/>
      <c r="BP2613" s="174"/>
      <c r="BQ2613" s="174"/>
      <c r="BR2613" s="174"/>
      <c r="BS2613" s="174"/>
      <c r="BT2613" s="174"/>
    </row>
    <row r="2614" spans="1:72" s="177" customFormat="1">
      <c r="A2614" s="176"/>
      <c r="B2614" s="176"/>
      <c r="C2614" s="178"/>
      <c r="D2614" s="176"/>
      <c r="E2614" s="174"/>
      <c r="F2614" s="174"/>
      <c r="G2614" s="174"/>
      <c r="H2614" s="174"/>
      <c r="I2614" s="174"/>
      <c r="J2614" s="174"/>
      <c r="K2614" s="174"/>
      <c r="L2614" s="174"/>
      <c r="M2614" s="174"/>
      <c r="N2614" s="174"/>
      <c r="O2614" s="174"/>
      <c r="P2614" s="174"/>
      <c r="Q2614" s="174"/>
      <c r="R2614" s="174"/>
      <c r="S2614" s="174"/>
      <c r="T2614" s="174"/>
      <c r="U2614" s="174"/>
      <c r="V2614" s="174"/>
      <c r="W2614" s="174"/>
      <c r="X2614" s="174"/>
      <c r="Y2614" s="174"/>
      <c r="Z2614" s="174"/>
      <c r="AA2614" s="174"/>
      <c r="AB2614" s="174"/>
      <c r="AC2614" s="174"/>
      <c r="AD2614" s="174"/>
      <c r="AE2614" s="174"/>
      <c r="AF2614" s="174"/>
      <c r="AG2614" s="174"/>
      <c r="AH2614" s="174"/>
      <c r="AI2614" s="174"/>
      <c r="AJ2614" s="174"/>
      <c r="AK2614" s="174"/>
      <c r="AL2614" s="174"/>
      <c r="AM2614" s="174"/>
      <c r="AN2614" s="174"/>
      <c r="AO2614" s="174"/>
      <c r="AP2614" s="174"/>
      <c r="AQ2614" s="174"/>
      <c r="AR2614" s="174"/>
      <c r="AS2614" s="174"/>
      <c r="AT2614" s="174"/>
      <c r="AU2614" s="174"/>
      <c r="AV2614" s="174"/>
      <c r="AW2614" s="174"/>
      <c r="AX2614" s="174"/>
      <c r="AY2614" s="174"/>
      <c r="AZ2614" s="174"/>
      <c r="BA2614" s="174"/>
      <c r="BB2614" s="174"/>
      <c r="BC2614" s="174"/>
      <c r="BD2614" s="174"/>
      <c r="BE2614" s="174"/>
      <c r="BF2614" s="174"/>
      <c r="BG2614" s="174"/>
      <c r="BH2614" s="174"/>
      <c r="BI2614" s="174"/>
      <c r="BJ2614" s="174"/>
      <c r="BK2614" s="174"/>
      <c r="BL2614" s="174"/>
      <c r="BM2614" s="174"/>
      <c r="BN2614" s="174"/>
      <c r="BO2614" s="174"/>
      <c r="BP2614" s="174"/>
      <c r="BQ2614" s="174"/>
      <c r="BR2614" s="174"/>
      <c r="BS2614" s="174"/>
      <c r="BT2614" s="174"/>
    </row>
    <row r="2615" spans="1:72" s="177" customFormat="1">
      <c r="A2615" s="176"/>
      <c r="B2615" s="176"/>
      <c r="C2615" s="178"/>
      <c r="D2615" s="176"/>
      <c r="E2615" s="174"/>
      <c r="F2615" s="174"/>
      <c r="G2615" s="174"/>
      <c r="H2615" s="174"/>
      <c r="I2615" s="174"/>
      <c r="J2615" s="174"/>
      <c r="K2615" s="174"/>
      <c r="L2615" s="174"/>
      <c r="M2615" s="174"/>
      <c r="N2615" s="174"/>
      <c r="O2615" s="174"/>
      <c r="P2615" s="174"/>
      <c r="Q2615" s="174"/>
      <c r="R2615" s="174"/>
      <c r="S2615" s="174"/>
      <c r="T2615" s="174"/>
      <c r="U2615" s="174"/>
      <c r="V2615" s="174"/>
      <c r="W2615" s="174"/>
      <c r="X2615" s="174"/>
      <c r="Y2615" s="174"/>
      <c r="Z2615" s="174"/>
      <c r="AA2615" s="174"/>
      <c r="AB2615" s="174"/>
      <c r="AC2615" s="174"/>
      <c r="AD2615" s="174"/>
      <c r="AE2615" s="174"/>
      <c r="AF2615" s="174"/>
      <c r="AG2615" s="174"/>
      <c r="AH2615" s="174"/>
      <c r="AI2615" s="174"/>
      <c r="AJ2615" s="174"/>
      <c r="AK2615" s="174"/>
      <c r="AL2615" s="174"/>
      <c r="AM2615" s="174"/>
      <c r="AN2615" s="174"/>
      <c r="AO2615" s="174"/>
      <c r="AP2615" s="174"/>
      <c r="AQ2615" s="174"/>
      <c r="AR2615" s="174"/>
      <c r="AS2615" s="174"/>
      <c r="AT2615" s="174"/>
      <c r="AU2615" s="174"/>
      <c r="AV2615" s="174"/>
      <c r="AW2615" s="174"/>
      <c r="AX2615" s="174"/>
      <c r="AY2615" s="174"/>
      <c r="AZ2615" s="174"/>
      <c r="BA2615" s="174"/>
      <c r="BB2615" s="174"/>
      <c r="BC2615" s="174"/>
      <c r="BD2615" s="174"/>
      <c r="BE2615" s="174"/>
      <c r="BF2615" s="174"/>
      <c r="BG2615" s="174"/>
      <c r="BH2615" s="174"/>
      <c r="BI2615" s="174"/>
      <c r="BJ2615" s="174"/>
      <c r="BK2615" s="174"/>
      <c r="BL2615" s="174"/>
      <c r="BM2615" s="174"/>
      <c r="BN2615" s="174"/>
      <c r="BO2615" s="174"/>
      <c r="BP2615" s="174"/>
      <c r="BQ2615" s="174"/>
      <c r="BR2615" s="174"/>
      <c r="BS2615" s="174"/>
      <c r="BT2615" s="174"/>
    </row>
    <row r="2616" spans="1:72" s="177" customFormat="1">
      <c r="A2616" s="176"/>
      <c r="B2616" s="176"/>
      <c r="C2616" s="178"/>
      <c r="D2616" s="176"/>
      <c r="E2616" s="174"/>
      <c r="F2616" s="174"/>
      <c r="G2616" s="174"/>
      <c r="H2616" s="174"/>
      <c r="I2616" s="174"/>
      <c r="J2616" s="174"/>
      <c r="K2616" s="174"/>
      <c r="L2616" s="174"/>
      <c r="M2616" s="174"/>
      <c r="N2616" s="174"/>
      <c r="O2616" s="174"/>
      <c r="P2616" s="174"/>
      <c r="Q2616" s="174"/>
      <c r="R2616" s="174"/>
      <c r="S2616" s="174"/>
      <c r="T2616" s="174"/>
      <c r="U2616" s="174"/>
      <c r="V2616" s="174"/>
      <c r="W2616" s="174"/>
      <c r="X2616" s="174"/>
      <c r="Y2616" s="174"/>
      <c r="Z2616" s="174"/>
      <c r="AA2616" s="174"/>
      <c r="AB2616" s="174"/>
      <c r="AC2616" s="174"/>
      <c r="AD2616" s="174"/>
      <c r="AE2616" s="174"/>
      <c r="AF2616" s="174"/>
      <c r="AG2616" s="174"/>
      <c r="AH2616" s="174"/>
      <c r="AI2616" s="174"/>
      <c r="AJ2616" s="174"/>
      <c r="AK2616" s="174"/>
      <c r="AL2616" s="174"/>
      <c r="AM2616" s="174"/>
      <c r="AN2616" s="174"/>
      <c r="AO2616" s="174"/>
      <c r="AP2616" s="174"/>
      <c r="AQ2616" s="174"/>
      <c r="AR2616" s="174"/>
      <c r="AS2616" s="174"/>
      <c r="AT2616" s="174"/>
      <c r="AU2616" s="174"/>
      <c r="AV2616" s="174"/>
      <c r="AW2616" s="174"/>
      <c r="AX2616" s="174"/>
      <c r="AY2616" s="174"/>
      <c r="AZ2616" s="174"/>
      <c r="BA2616" s="174"/>
      <c r="BB2616" s="174"/>
      <c r="BC2616" s="174"/>
      <c r="BD2616" s="174"/>
      <c r="BE2616" s="174"/>
      <c r="BF2616" s="174"/>
      <c r="BG2616" s="174"/>
      <c r="BH2616" s="174"/>
      <c r="BI2616" s="174"/>
      <c r="BJ2616" s="174"/>
      <c r="BK2616" s="174"/>
      <c r="BL2616" s="174"/>
      <c r="BM2616" s="174"/>
      <c r="BN2616" s="174"/>
      <c r="BO2616" s="174"/>
      <c r="BP2616" s="174"/>
      <c r="BQ2616" s="174"/>
      <c r="BR2616" s="174"/>
      <c r="BS2616" s="174"/>
      <c r="BT2616" s="174"/>
    </row>
    <row r="2617" spans="1:72" s="177" customFormat="1">
      <c r="A2617" s="176"/>
      <c r="B2617" s="176"/>
      <c r="C2617" s="178"/>
      <c r="D2617" s="176"/>
      <c r="E2617" s="174"/>
      <c r="F2617" s="174"/>
      <c r="G2617" s="174"/>
      <c r="H2617" s="174"/>
      <c r="I2617" s="174"/>
      <c r="J2617" s="174"/>
      <c r="K2617" s="174"/>
      <c r="L2617" s="174"/>
      <c r="M2617" s="174"/>
      <c r="N2617" s="174"/>
      <c r="O2617" s="174"/>
      <c r="P2617" s="174"/>
      <c r="Q2617" s="174"/>
      <c r="R2617" s="174"/>
      <c r="S2617" s="174"/>
      <c r="T2617" s="174"/>
      <c r="U2617" s="174"/>
      <c r="V2617" s="174"/>
      <c r="W2617" s="174"/>
      <c r="X2617" s="174"/>
      <c r="Y2617" s="174"/>
      <c r="Z2617" s="174"/>
      <c r="AA2617" s="174"/>
      <c r="AB2617" s="174"/>
      <c r="AC2617" s="174"/>
      <c r="AD2617" s="174"/>
      <c r="AE2617" s="174"/>
      <c r="AF2617" s="174"/>
      <c r="AG2617" s="174"/>
      <c r="AH2617" s="174"/>
      <c r="AI2617" s="174"/>
      <c r="AJ2617" s="174"/>
      <c r="AK2617" s="174"/>
      <c r="AL2617" s="174"/>
      <c r="AM2617" s="174"/>
      <c r="AN2617" s="174"/>
      <c r="AO2617" s="174"/>
      <c r="AP2617" s="174"/>
      <c r="AQ2617" s="174"/>
      <c r="AR2617" s="174"/>
      <c r="AS2617" s="174"/>
      <c r="AT2617" s="174"/>
      <c r="AU2617" s="174"/>
      <c r="AV2617" s="174"/>
      <c r="AW2617" s="174"/>
      <c r="AX2617" s="174"/>
      <c r="AY2617" s="174"/>
      <c r="AZ2617" s="174"/>
      <c r="BA2617" s="174"/>
      <c r="BB2617" s="174"/>
      <c r="BC2617" s="174"/>
      <c r="BD2617" s="174"/>
      <c r="BE2617" s="174"/>
      <c r="BF2617" s="174"/>
      <c r="BG2617" s="174"/>
      <c r="BH2617" s="174"/>
      <c r="BI2617" s="174"/>
      <c r="BJ2617" s="174"/>
      <c r="BK2617" s="174"/>
      <c r="BL2617" s="174"/>
      <c r="BM2617" s="174"/>
      <c r="BN2617" s="174"/>
      <c r="BO2617" s="174"/>
      <c r="BP2617" s="174"/>
      <c r="BQ2617" s="174"/>
      <c r="BR2617" s="174"/>
      <c r="BS2617" s="174"/>
      <c r="BT2617" s="174"/>
    </row>
    <row r="2618" spans="1:72" s="177" customFormat="1">
      <c r="A2618" s="176"/>
      <c r="B2618" s="176"/>
      <c r="C2618" s="178"/>
      <c r="D2618" s="176"/>
      <c r="E2618" s="174"/>
      <c r="F2618" s="174"/>
      <c r="G2618" s="174"/>
      <c r="H2618" s="174"/>
      <c r="I2618" s="174"/>
      <c r="J2618" s="174"/>
      <c r="K2618" s="174"/>
      <c r="L2618" s="174"/>
      <c r="M2618" s="174"/>
      <c r="N2618" s="174"/>
      <c r="O2618" s="174"/>
      <c r="P2618" s="174"/>
      <c r="Q2618" s="174"/>
      <c r="R2618" s="174"/>
      <c r="S2618" s="174"/>
      <c r="T2618" s="174"/>
      <c r="U2618" s="174"/>
      <c r="V2618" s="174"/>
      <c r="W2618" s="174"/>
      <c r="X2618" s="174"/>
      <c r="Y2618" s="174"/>
      <c r="Z2618" s="174"/>
      <c r="AA2618" s="174"/>
      <c r="AB2618" s="174"/>
      <c r="AC2618" s="174"/>
      <c r="AD2618" s="174"/>
      <c r="AE2618" s="174"/>
      <c r="AF2618" s="174"/>
      <c r="AG2618" s="174"/>
      <c r="AH2618" s="174"/>
      <c r="AI2618" s="174"/>
      <c r="AJ2618" s="174"/>
      <c r="AK2618" s="174"/>
      <c r="AL2618" s="174"/>
      <c r="AM2618" s="174"/>
      <c r="AN2618" s="174"/>
      <c r="AO2618" s="174"/>
      <c r="AP2618" s="174"/>
      <c r="AQ2618" s="174"/>
      <c r="AR2618" s="174"/>
      <c r="AS2618" s="174"/>
      <c r="AT2618" s="174"/>
      <c r="AU2618" s="174"/>
      <c r="AV2618" s="174"/>
      <c r="AW2618" s="174"/>
      <c r="AX2618" s="174"/>
      <c r="AY2618" s="174"/>
      <c r="AZ2618" s="174"/>
      <c r="BA2618" s="174"/>
      <c r="BB2618" s="174"/>
      <c r="BC2618" s="174"/>
      <c r="BD2618" s="174"/>
      <c r="BE2618" s="174"/>
      <c r="BF2618" s="174"/>
      <c r="BG2618" s="174"/>
      <c r="BH2618" s="174"/>
      <c r="BI2618" s="174"/>
      <c r="BJ2618" s="174"/>
      <c r="BK2618" s="174"/>
      <c r="BL2618" s="174"/>
      <c r="BM2618" s="174"/>
      <c r="BN2618" s="174"/>
      <c r="BO2618" s="174"/>
      <c r="BP2618" s="174"/>
      <c r="BQ2618" s="174"/>
      <c r="BR2618" s="174"/>
      <c r="BS2618" s="174"/>
      <c r="BT2618" s="174"/>
    </row>
    <row r="2619" spans="1:72" s="177" customFormat="1">
      <c r="A2619" s="176"/>
      <c r="B2619" s="176"/>
      <c r="C2619" s="178"/>
      <c r="D2619" s="176"/>
      <c r="E2619" s="174"/>
      <c r="F2619" s="174"/>
      <c r="G2619" s="174"/>
      <c r="H2619" s="174"/>
      <c r="I2619" s="174"/>
      <c r="J2619" s="174"/>
      <c r="K2619" s="174"/>
      <c r="L2619" s="174"/>
      <c r="M2619" s="174"/>
      <c r="N2619" s="174"/>
      <c r="O2619" s="174"/>
      <c r="P2619" s="174"/>
      <c r="Q2619" s="174"/>
      <c r="R2619" s="174"/>
      <c r="S2619" s="174"/>
      <c r="T2619" s="174"/>
      <c r="U2619" s="174"/>
      <c r="V2619" s="174"/>
      <c r="W2619" s="174"/>
      <c r="X2619" s="174"/>
      <c r="Y2619" s="174"/>
      <c r="Z2619" s="174"/>
      <c r="AA2619" s="174"/>
      <c r="AB2619" s="174"/>
      <c r="AC2619" s="174"/>
      <c r="AD2619" s="174"/>
      <c r="AE2619" s="174"/>
      <c r="AF2619" s="174"/>
      <c r="AG2619" s="174"/>
      <c r="AH2619" s="174"/>
      <c r="AI2619" s="174"/>
      <c r="AJ2619" s="174"/>
      <c r="AK2619" s="174"/>
      <c r="AL2619" s="174"/>
      <c r="AM2619" s="174"/>
      <c r="AN2619" s="174"/>
      <c r="AO2619" s="174"/>
      <c r="AP2619" s="174"/>
      <c r="AQ2619" s="174"/>
      <c r="AR2619" s="174"/>
      <c r="AS2619" s="174"/>
      <c r="AT2619" s="174"/>
      <c r="AU2619" s="174"/>
      <c r="AV2619" s="174"/>
      <c r="AW2619" s="174"/>
      <c r="AX2619" s="174"/>
      <c r="AY2619" s="174"/>
      <c r="AZ2619" s="174"/>
      <c r="BA2619" s="174"/>
      <c r="BB2619" s="174"/>
      <c r="BC2619" s="174"/>
      <c r="BD2619" s="174"/>
      <c r="BE2619" s="174"/>
      <c r="BF2619" s="174"/>
      <c r="BG2619" s="174"/>
      <c r="BH2619" s="174"/>
      <c r="BI2619" s="174"/>
      <c r="BJ2619" s="174"/>
      <c r="BK2619" s="174"/>
      <c r="BL2619" s="174"/>
      <c r="BM2619" s="174"/>
      <c r="BN2619" s="174"/>
      <c r="BO2619" s="174"/>
      <c r="BP2619" s="174"/>
      <c r="BQ2619" s="174"/>
      <c r="BR2619" s="174"/>
      <c r="BS2619" s="174"/>
      <c r="BT2619" s="174"/>
    </row>
    <row r="2620" spans="1:72" s="177" customFormat="1">
      <c r="A2620" s="176"/>
      <c r="B2620" s="176"/>
      <c r="C2620" s="178"/>
      <c r="D2620" s="176"/>
      <c r="E2620" s="174"/>
      <c r="F2620" s="174"/>
      <c r="G2620" s="174"/>
      <c r="H2620" s="174"/>
      <c r="I2620" s="174"/>
      <c r="J2620" s="174"/>
      <c r="K2620" s="174"/>
      <c r="L2620" s="174"/>
      <c r="M2620" s="174"/>
      <c r="N2620" s="174"/>
      <c r="O2620" s="174"/>
      <c r="P2620" s="174"/>
      <c r="Q2620" s="174"/>
      <c r="R2620" s="174"/>
      <c r="S2620" s="174"/>
      <c r="T2620" s="174"/>
      <c r="U2620" s="174"/>
      <c r="V2620" s="174"/>
      <c r="W2620" s="174"/>
      <c r="X2620" s="174"/>
      <c r="Y2620" s="174"/>
      <c r="Z2620" s="174"/>
      <c r="AA2620" s="174"/>
      <c r="AB2620" s="174"/>
      <c r="AC2620" s="174"/>
      <c r="AD2620" s="174"/>
      <c r="AE2620" s="174"/>
      <c r="AF2620" s="174"/>
      <c r="AG2620" s="174"/>
      <c r="AH2620" s="174"/>
      <c r="AI2620" s="174"/>
      <c r="AJ2620" s="174"/>
      <c r="AK2620" s="174"/>
      <c r="AL2620" s="174"/>
      <c r="AM2620" s="174"/>
      <c r="AN2620" s="174"/>
      <c r="AO2620" s="174"/>
      <c r="AP2620" s="174"/>
      <c r="AQ2620" s="174"/>
      <c r="AR2620" s="174"/>
      <c r="AS2620" s="174"/>
      <c r="AT2620" s="174"/>
      <c r="AU2620" s="174"/>
      <c r="AV2620" s="174"/>
      <c r="AW2620" s="174"/>
      <c r="AX2620" s="174"/>
      <c r="AY2620" s="174"/>
      <c r="AZ2620" s="174"/>
      <c r="BA2620" s="174"/>
      <c r="BB2620" s="174"/>
      <c r="BC2620" s="174"/>
      <c r="BD2620" s="174"/>
      <c r="BE2620" s="174"/>
      <c r="BF2620" s="174"/>
      <c r="BG2620" s="174"/>
      <c r="BH2620" s="174"/>
      <c r="BI2620" s="174"/>
      <c r="BJ2620" s="174"/>
      <c r="BK2620" s="174"/>
      <c r="BL2620" s="174"/>
      <c r="BM2620" s="174"/>
      <c r="BN2620" s="174"/>
      <c r="BO2620" s="174"/>
      <c r="BP2620" s="174"/>
      <c r="BQ2620" s="174"/>
      <c r="BR2620" s="174"/>
      <c r="BS2620" s="174"/>
      <c r="BT2620" s="174"/>
    </row>
    <row r="2621" spans="1:72" s="177" customFormat="1">
      <c r="A2621" s="176"/>
      <c r="B2621" s="176"/>
      <c r="C2621" s="178"/>
      <c r="D2621" s="176"/>
      <c r="E2621" s="174"/>
      <c r="F2621" s="174"/>
      <c r="G2621" s="174"/>
      <c r="H2621" s="174"/>
      <c r="I2621" s="174"/>
      <c r="J2621" s="174"/>
      <c r="K2621" s="174"/>
      <c r="L2621" s="174"/>
      <c r="M2621" s="174"/>
      <c r="N2621" s="174"/>
      <c r="O2621" s="174"/>
      <c r="P2621" s="174"/>
      <c r="Q2621" s="174"/>
      <c r="R2621" s="174"/>
      <c r="S2621" s="174"/>
      <c r="T2621" s="174"/>
      <c r="U2621" s="174"/>
      <c r="V2621" s="174"/>
      <c r="W2621" s="174"/>
      <c r="X2621" s="174"/>
      <c r="Y2621" s="174"/>
      <c r="Z2621" s="174"/>
      <c r="AA2621" s="174"/>
      <c r="AB2621" s="174"/>
      <c r="AC2621" s="174"/>
      <c r="AD2621" s="174"/>
      <c r="AE2621" s="174"/>
      <c r="AF2621" s="174"/>
      <c r="AG2621" s="174"/>
      <c r="AH2621" s="174"/>
      <c r="AI2621" s="174"/>
      <c r="AJ2621" s="174"/>
      <c r="AK2621" s="174"/>
      <c r="AL2621" s="174"/>
      <c r="AM2621" s="174"/>
      <c r="AN2621" s="174"/>
      <c r="AO2621" s="174"/>
      <c r="AP2621" s="174"/>
      <c r="AQ2621" s="174"/>
      <c r="AR2621" s="174"/>
      <c r="AS2621" s="174"/>
      <c r="AT2621" s="174"/>
      <c r="AU2621" s="174"/>
      <c r="AV2621" s="174"/>
      <c r="AW2621" s="174"/>
      <c r="AX2621" s="174"/>
      <c r="AY2621" s="174"/>
      <c r="AZ2621" s="174"/>
      <c r="BA2621" s="174"/>
      <c r="BB2621" s="174"/>
      <c r="BC2621" s="174"/>
      <c r="BD2621" s="174"/>
      <c r="BE2621" s="174"/>
      <c r="BF2621" s="174"/>
      <c r="BG2621" s="174"/>
      <c r="BH2621" s="174"/>
      <c r="BI2621" s="174"/>
      <c r="BJ2621" s="174"/>
      <c r="BK2621" s="174"/>
      <c r="BL2621" s="174"/>
      <c r="BM2621" s="174"/>
      <c r="BN2621" s="174"/>
      <c r="BO2621" s="174"/>
      <c r="BP2621" s="174"/>
      <c r="BQ2621" s="174"/>
      <c r="BR2621" s="174"/>
      <c r="BS2621" s="174"/>
      <c r="BT2621" s="174"/>
    </row>
    <row r="2622" spans="1:72" s="177" customFormat="1">
      <c r="A2622" s="176"/>
      <c r="B2622" s="176"/>
      <c r="C2622" s="178"/>
      <c r="D2622" s="176"/>
      <c r="E2622" s="174"/>
      <c r="F2622" s="174"/>
      <c r="G2622" s="174"/>
      <c r="H2622" s="174"/>
      <c r="I2622" s="174"/>
      <c r="J2622" s="174"/>
      <c r="K2622" s="174"/>
      <c r="L2622" s="174"/>
      <c r="M2622" s="174"/>
      <c r="N2622" s="174"/>
      <c r="O2622" s="174"/>
      <c r="P2622" s="174"/>
      <c r="Q2622" s="174"/>
      <c r="R2622" s="174"/>
      <c r="S2622" s="174"/>
      <c r="T2622" s="174"/>
      <c r="U2622" s="174"/>
      <c r="V2622" s="174"/>
      <c r="W2622" s="174"/>
      <c r="X2622" s="174"/>
      <c r="Y2622" s="174"/>
      <c r="Z2622" s="174"/>
      <c r="AA2622" s="174"/>
      <c r="AB2622" s="174"/>
      <c r="AC2622" s="174"/>
      <c r="AD2622" s="174"/>
      <c r="AE2622" s="174"/>
      <c r="AF2622" s="174"/>
      <c r="AG2622" s="174"/>
      <c r="AH2622" s="174"/>
      <c r="AI2622" s="174"/>
      <c r="AJ2622" s="174"/>
      <c r="AK2622" s="174"/>
      <c r="AL2622" s="174"/>
      <c r="AM2622" s="174"/>
      <c r="AN2622" s="174"/>
      <c r="AO2622" s="174"/>
      <c r="AP2622" s="174"/>
      <c r="AQ2622" s="174"/>
      <c r="AR2622" s="174"/>
      <c r="AS2622" s="174"/>
      <c r="AT2622" s="174"/>
      <c r="AU2622" s="174"/>
      <c r="AV2622" s="174"/>
      <c r="AW2622" s="174"/>
      <c r="AX2622" s="174"/>
      <c r="AY2622" s="174"/>
      <c r="AZ2622" s="174"/>
      <c r="BA2622" s="174"/>
      <c r="BB2622" s="174"/>
      <c r="BC2622" s="174"/>
      <c r="BD2622" s="174"/>
      <c r="BE2622" s="174"/>
      <c r="BF2622" s="174"/>
      <c r="BG2622" s="174"/>
      <c r="BH2622" s="174"/>
      <c r="BI2622" s="174"/>
      <c r="BJ2622" s="174"/>
      <c r="BK2622" s="174"/>
      <c r="BL2622" s="174"/>
      <c r="BM2622" s="174"/>
      <c r="BN2622" s="174"/>
      <c r="BO2622" s="174"/>
      <c r="BP2622" s="174"/>
      <c r="BQ2622" s="174"/>
      <c r="BR2622" s="174"/>
      <c r="BS2622" s="174"/>
      <c r="BT2622" s="174"/>
    </row>
    <row r="2623" spans="1:72" s="177" customFormat="1">
      <c r="A2623" s="176"/>
      <c r="B2623" s="176"/>
      <c r="C2623" s="178"/>
      <c r="D2623" s="176"/>
      <c r="E2623" s="174"/>
      <c r="F2623" s="174"/>
      <c r="G2623" s="174"/>
      <c r="H2623" s="174"/>
      <c r="I2623" s="174"/>
      <c r="J2623" s="174"/>
      <c r="K2623" s="174"/>
      <c r="L2623" s="174"/>
      <c r="M2623" s="174"/>
      <c r="N2623" s="174"/>
      <c r="O2623" s="174"/>
      <c r="P2623" s="174"/>
      <c r="Q2623" s="174"/>
      <c r="R2623" s="174"/>
      <c r="S2623" s="174"/>
      <c r="T2623" s="174"/>
      <c r="U2623" s="174"/>
      <c r="V2623" s="174"/>
      <c r="W2623" s="174"/>
      <c r="X2623" s="174"/>
      <c r="Y2623" s="174"/>
      <c r="Z2623" s="174"/>
      <c r="AA2623" s="174"/>
      <c r="AB2623" s="174"/>
      <c r="AC2623" s="174"/>
      <c r="AD2623" s="174"/>
      <c r="AE2623" s="174"/>
      <c r="AF2623" s="174"/>
      <c r="AG2623" s="174"/>
      <c r="AH2623" s="174"/>
      <c r="AI2623" s="174"/>
      <c r="AJ2623" s="174"/>
      <c r="AK2623" s="174"/>
      <c r="AL2623" s="174"/>
      <c r="AM2623" s="174"/>
      <c r="AN2623" s="174"/>
      <c r="AO2623" s="174"/>
      <c r="AP2623" s="174"/>
      <c r="AQ2623" s="174"/>
      <c r="AR2623" s="174"/>
      <c r="AS2623" s="174"/>
      <c r="AT2623" s="174"/>
      <c r="AU2623" s="174"/>
      <c r="AV2623" s="174"/>
      <c r="AW2623" s="174"/>
      <c r="AX2623" s="174"/>
      <c r="AY2623" s="174"/>
      <c r="AZ2623" s="174"/>
      <c r="BA2623" s="174"/>
      <c r="BB2623" s="174"/>
      <c r="BC2623" s="174"/>
      <c r="BD2623" s="174"/>
      <c r="BE2623" s="174"/>
      <c r="BF2623" s="174"/>
      <c r="BG2623" s="174"/>
      <c r="BH2623" s="174"/>
      <c r="BI2623" s="174"/>
      <c r="BJ2623" s="174"/>
      <c r="BK2623" s="174"/>
      <c r="BL2623" s="174"/>
      <c r="BM2623" s="174"/>
      <c r="BN2623" s="174"/>
      <c r="BO2623" s="174"/>
      <c r="BP2623" s="174"/>
      <c r="BQ2623" s="174"/>
      <c r="BR2623" s="174"/>
      <c r="BS2623" s="174"/>
      <c r="BT2623" s="174"/>
    </row>
    <row r="2624" spans="1:72" s="177" customFormat="1">
      <c r="A2624" s="176"/>
      <c r="B2624" s="176"/>
      <c r="C2624" s="178"/>
      <c r="D2624" s="176"/>
      <c r="E2624" s="174"/>
      <c r="F2624" s="174"/>
      <c r="G2624" s="174"/>
      <c r="H2624" s="174"/>
      <c r="I2624" s="174"/>
      <c r="J2624" s="174"/>
      <c r="K2624" s="174"/>
      <c r="L2624" s="174"/>
      <c r="M2624" s="174"/>
      <c r="N2624" s="174"/>
      <c r="O2624" s="174"/>
      <c r="P2624" s="174"/>
      <c r="Q2624" s="174"/>
      <c r="R2624" s="174"/>
      <c r="S2624" s="174"/>
      <c r="T2624" s="174"/>
      <c r="U2624" s="174"/>
      <c r="V2624" s="174"/>
      <c r="W2624" s="174"/>
      <c r="X2624" s="174"/>
      <c r="Y2624" s="174"/>
      <c r="Z2624" s="174"/>
      <c r="AA2624" s="174"/>
      <c r="AB2624" s="174"/>
      <c r="AC2624" s="174"/>
      <c r="AD2624" s="174"/>
      <c r="AE2624" s="174"/>
      <c r="AF2624" s="174"/>
      <c r="AG2624" s="174"/>
      <c r="AH2624" s="174"/>
      <c r="AI2624" s="174"/>
      <c r="AJ2624" s="174"/>
      <c r="AK2624" s="174"/>
      <c r="AL2624" s="174"/>
      <c r="AM2624" s="174"/>
      <c r="AN2624" s="174"/>
      <c r="AO2624" s="174"/>
      <c r="AP2624" s="174"/>
      <c r="AQ2624" s="174"/>
      <c r="AR2624" s="174"/>
      <c r="AS2624" s="174"/>
      <c r="AT2624" s="174"/>
      <c r="AU2624" s="174"/>
      <c r="AV2624" s="174"/>
      <c r="AW2624" s="174"/>
      <c r="AX2624" s="174"/>
      <c r="AY2624" s="174"/>
      <c r="AZ2624" s="174"/>
      <c r="BA2624" s="174"/>
      <c r="BB2624" s="174"/>
      <c r="BC2624" s="174"/>
      <c r="BD2624" s="174"/>
      <c r="BE2624" s="174"/>
      <c r="BF2624" s="174"/>
      <c r="BG2624" s="174"/>
      <c r="BH2624" s="174"/>
      <c r="BI2624" s="174"/>
      <c r="BJ2624" s="174"/>
      <c r="BK2624" s="174"/>
      <c r="BL2624" s="174"/>
      <c r="BM2624" s="174"/>
      <c r="BN2624" s="174"/>
      <c r="BO2624" s="174"/>
      <c r="BP2624" s="174"/>
      <c r="BQ2624" s="174"/>
      <c r="BR2624" s="174"/>
      <c r="BS2624" s="174"/>
      <c r="BT2624" s="174"/>
    </row>
    <row r="2625" spans="1:72" s="177" customFormat="1">
      <c r="A2625" s="176"/>
      <c r="B2625" s="176"/>
      <c r="C2625" s="178"/>
      <c r="D2625" s="176"/>
      <c r="E2625" s="174"/>
      <c r="F2625" s="174"/>
      <c r="G2625" s="174"/>
      <c r="H2625" s="174"/>
      <c r="I2625" s="174"/>
      <c r="J2625" s="174"/>
      <c r="K2625" s="174"/>
      <c r="L2625" s="174"/>
      <c r="M2625" s="174"/>
      <c r="N2625" s="174"/>
      <c r="O2625" s="174"/>
      <c r="P2625" s="174"/>
      <c r="Q2625" s="174"/>
      <c r="R2625" s="174"/>
      <c r="S2625" s="174"/>
      <c r="T2625" s="174"/>
      <c r="U2625" s="174"/>
      <c r="V2625" s="174"/>
      <c r="W2625" s="174"/>
      <c r="X2625" s="174"/>
      <c r="Y2625" s="174"/>
      <c r="Z2625" s="174"/>
      <c r="AA2625" s="174"/>
      <c r="AB2625" s="174"/>
      <c r="AC2625" s="174"/>
      <c r="AD2625" s="174"/>
      <c r="AE2625" s="174"/>
      <c r="AF2625" s="174"/>
      <c r="AG2625" s="174"/>
      <c r="AH2625" s="174"/>
      <c r="AI2625" s="174"/>
      <c r="AJ2625" s="174"/>
      <c r="AK2625" s="174"/>
      <c r="AL2625" s="174"/>
      <c r="AM2625" s="174"/>
      <c r="AN2625" s="174"/>
      <c r="AO2625" s="174"/>
      <c r="AP2625" s="174"/>
      <c r="AQ2625" s="174"/>
      <c r="AR2625" s="174"/>
      <c r="AS2625" s="174"/>
      <c r="AT2625" s="174"/>
      <c r="AU2625" s="174"/>
      <c r="AV2625" s="174"/>
      <c r="AW2625" s="174"/>
      <c r="AX2625" s="174"/>
      <c r="AY2625" s="174"/>
      <c r="AZ2625" s="174"/>
      <c r="BA2625" s="174"/>
      <c r="BB2625" s="174"/>
      <c r="BC2625" s="174"/>
      <c r="BD2625" s="174"/>
      <c r="BE2625" s="174"/>
      <c r="BF2625" s="174"/>
      <c r="BG2625" s="174"/>
      <c r="BH2625" s="174"/>
      <c r="BI2625" s="174"/>
      <c r="BJ2625" s="174"/>
      <c r="BK2625" s="174"/>
      <c r="BL2625" s="174"/>
      <c r="BM2625" s="174"/>
      <c r="BN2625" s="174"/>
      <c r="BO2625" s="174"/>
      <c r="BP2625" s="174"/>
      <c r="BQ2625" s="174"/>
      <c r="BR2625" s="174"/>
      <c r="BS2625" s="174"/>
      <c r="BT2625" s="174"/>
    </row>
    <row r="2626" spans="1:72" s="177" customFormat="1">
      <c r="A2626" s="176"/>
      <c r="B2626" s="176"/>
      <c r="C2626" s="178"/>
      <c r="D2626" s="176"/>
      <c r="E2626" s="174"/>
      <c r="F2626" s="174"/>
      <c r="G2626" s="174"/>
      <c r="H2626" s="174"/>
      <c r="I2626" s="174"/>
      <c r="J2626" s="174"/>
      <c r="K2626" s="174"/>
      <c r="L2626" s="174"/>
      <c r="M2626" s="174"/>
      <c r="N2626" s="174"/>
      <c r="O2626" s="174"/>
      <c r="P2626" s="174"/>
      <c r="Q2626" s="174"/>
      <c r="R2626" s="174"/>
      <c r="S2626" s="174"/>
      <c r="T2626" s="174"/>
      <c r="U2626" s="174"/>
      <c r="V2626" s="174"/>
      <c r="W2626" s="174"/>
      <c r="X2626" s="174"/>
      <c r="Y2626" s="174"/>
      <c r="Z2626" s="174"/>
      <c r="AA2626" s="174"/>
      <c r="AB2626" s="174"/>
      <c r="AC2626" s="174"/>
      <c r="AD2626" s="174"/>
      <c r="AE2626" s="174"/>
      <c r="AF2626" s="174"/>
      <c r="AG2626" s="174"/>
      <c r="AH2626" s="174"/>
      <c r="AI2626" s="174"/>
      <c r="AJ2626" s="174"/>
      <c r="AK2626" s="174"/>
      <c r="AL2626" s="174"/>
      <c r="AM2626" s="174"/>
      <c r="AN2626" s="174"/>
      <c r="AO2626" s="174"/>
      <c r="AP2626" s="174"/>
      <c r="AQ2626" s="174"/>
      <c r="AR2626" s="174"/>
      <c r="AS2626" s="174"/>
      <c r="AT2626" s="174"/>
      <c r="AU2626" s="174"/>
      <c r="AV2626" s="174"/>
      <c r="AW2626" s="174"/>
      <c r="AX2626" s="174"/>
      <c r="AY2626" s="174"/>
      <c r="AZ2626" s="174"/>
      <c r="BA2626" s="174"/>
      <c r="BB2626" s="174"/>
      <c r="BC2626" s="174"/>
      <c r="BD2626" s="174"/>
      <c r="BE2626" s="174"/>
      <c r="BF2626" s="174"/>
      <c r="BG2626" s="174"/>
      <c r="BH2626" s="174"/>
      <c r="BI2626" s="174"/>
      <c r="BJ2626" s="174"/>
      <c r="BK2626" s="174"/>
      <c r="BL2626" s="174"/>
      <c r="BM2626" s="174"/>
      <c r="BN2626" s="174"/>
      <c r="BO2626" s="174"/>
      <c r="BP2626" s="174"/>
      <c r="BQ2626" s="174"/>
      <c r="BR2626" s="174"/>
      <c r="BS2626" s="174"/>
      <c r="BT2626" s="174"/>
    </row>
    <row r="2627" spans="1:72" s="177" customFormat="1">
      <c r="A2627" s="176"/>
      <c r="B2627" s="176"/>
      <c r="C2627" s="178"/>
      <c r="D2627" s="176"/>
      <c r="E2627" s="174"/>
      <c r="F2627" s="174"/>
      <c r="G2627" s="174"/>
      <c r="H2627" s="174"/>
      <c r="I2627" s="174"/>
      <c r="J2627" s="174"/>
      <c r="K2627" s="174"/>
      <c r="L2627" s="174"/>
      <c r="M2627" s="174"/>
      <c r="N2627" s="174"/>
      <c r="O2627" s="174"/>
      <c r="P2627" s="174"/>
      <c r="Q2627" s="174"/>
      <c r="R2627" s="174"/>
      <c r="S2627" s="174"/>
      <c r="T2627" s="174"/>
      <c r="U2627" s="174"/>
      <c r="V2627" s="174"/>
      <c r="W2627" s="174"/>
      <c r="X2627" s="174"/>
      <c r="Y2627" s="174"/>
      <c r="Z2627" s="174"/>
      <c r="AA2627" s="174"/>
      <c r="AB2627" s="174"/>
      <c r="AC2627" s="174"/>
      <c r="AD2627" s="174"/>
      <c r="AE2627" s="174"/>
      <c r="AF2627" s="174"/>
      <c r="AG2627" s="174"/>
      <c r="AH2627" s="174"/>
      <c r="AI2627" s="174"/>
      <c r="AJ2627" s="174"/>
      <c r="AK2627" s="174"/>
      <c r="AL2627" s="174"/>
      <c r="AM2627" s="174"/>
      <c r="AN2627" s="174"/>
      <c r="AO2627" s="174"/>
      <c r="AP2627" s="174"/>
      <c r="AQ2627" s="174"/>
      <c r="AR2627" s="174"/>
      <c r="AS2627" s="174"/>
      <c r="AT2627" s="174"/>
      <c r="AU2627" s="174"/>
      <c r="AV2627" s="174"/>
      <c r="AW2627" s="174"/>
      <c r="AX2627" s="174"/>
      <c r="AY2627" s="174"/>
      <c r="AZ2627" s="174"/>
      <c r="BA2627" s="174"/>
      <c r="BB2627" s="174"/>
      <c r="BC2627" s="174"/>
      <c r="BD2627" s="174"/>
      <c r="BE2627" s="174"/>
      <c r="BF2627" s="174"/>
      <c r="BG2627" s="174"/>
      <c r="BH2627" s="174"/>
      <c r="BI2627" s="174"/>
      <c r="BJ2627" s="174"/>
      <c r="BK2627" s="174"/>
      <c r="BL2627" s="174"/>
      <c r="BM2627" s="174"/>
      <c r="BN2627" s="174"/>
      <c r="BO2627" s="174"/>
      <c r="BP2627" s="174"/>
      <c r="BQ2627" s="174"/>
      <c r="BR2627" s="174"/>
      <c r="BS2627" s="174"/>
      <c r="BT2627" s="174"/>
    </row>
    <row r="2628" spans="1:72" s="177" customFormat="1">
      <c r="A2628" s="176"/>
      <c r="B2628" s="176"/>
      <c r="C2628" s="178"/>
      <c r="D2628" s="176"/>
      <c r="E2628" s="174"/>
      <c r="F2628" s="174"/>
      <c r="G2628" s="174"/>
      <c r="H2628" s="174"/>
      <c r="I2628" s="174"/>
      <c r="J2628" s="174"/>
      <c r="K2628" s="174"/>
      <c r="L2628" s="174"/>
      <c r="M2628" s="174"/>
      <c r="N2628" s="174"/>
      <c r="O2628" s="174"/>
      <c r="P2628" s="174"/>
      <c r="Q2628" s="174"/>
      <c r="R2628" s="174"/>
      <c r="S2628" s="174"/>
      <c r="T2628" s="174"/>
      <c r="U2628" s="174"/>
      <c r="V2628" s="174"/>
      <c r="W2628" s="174"/>
      <c r="X2628" s="174"/>
      <c r="Y2628" s="174"/>
      <c r="Z2628" s="174"/>
      <c r="AA2628" s="174"/>
      <c r="AB2628" s="174"/>
      <c r="AC2628" s="174"/>
      <c r="AD2628" s="174"/>
      <c r="AE2628" s="174"/>
      <c r="AF2628" s="174"/>
      <c r="AG2628" s="174"/>
      <c r="AH2628" s="174"/>
      <c r="AI2628" s="174"/>
      <c r="AJ2628" s="174"/>
      <c r="AK2628" s="174"/>
      <c r="AL2628" s="174"/>
      <c r="AM2628" s="174"/>
      <c r="AN2628" s="174"/>
      <c r="AO2628" s="174"/>
      <c r="AP2628" s="174"/>
      <c r="AQ2628" s="174"/>
      <c r="AR2628" s="174"/>
      <c r="AS2628" s="174"/>
      <c r="AT2628" s="174"/>
      <c r="AU2628" s="174"/>
      <c r="AV2628" s="174"/>
      <c r="AW2628" s="174"/>
      <c r="AX2628" s="174"/>
      <c r="AY2628" s="174"/>
      <c r="AZ2628" s="174"/>
      <c r="BA2628" s="174"/>
      <c r="BB2628" s="174"/>
      <c r="BC2628" s="174"/>
      <c r="BD2628" s="174"/>
      <c r="BE2628" s="174"/>
      <c r="BF2628" s="174"/>
      <c r="BG2628" s="174"/>
      <c r="BH2628" s="174"/>
      <c r="BI2628" s="174"/>
      <c r="BJ2628" s="174"/>
      <c r="BK2628" s="174"/>
      <c r="BL2628" s="174"/>
      <c r="BM2628" s="174"/>
      <c r="BN2628" s="174"/>
      <c r="BO2628" s="174"/>
      <c r="BP2628" s="174"/>
      <c r="BQ2628" s="174"/>
      <c r="BR2628" s="174"/>
      <c r="BS2628" s="174"/>
      <c r="BT2628" s="174"/>
    </row>
    <row r="2629" spans="1:72" s="177" customFormat="1">
      <c r="A2629" s="176"/>
      <c r="B2629" s="176"/>
      <c r="C2629" s="178"/>
      <c r="D2629" s="176"/>
      <c r="E2629" s="174"/>
      <c r="F2629" s="174"/>
      <c r="G2629" s="174"/>
      <c r="H2629" s="174"/>
      <c r="I2629" s="174"/>
      <c r="J2629" s="174"/>
      <c r="K2629" s="174"/>
      <c r="L2629" s="174"/>
      <c r="M2629" s="174"/>
      <c r="N2629" s="174"/>
      <c r="O2629" s="174"/>
      <c r="P2629" s="174"/>
      <c r="Q2629" s="174"/>
      <c r="R2629" s="174"/>
      <c r="S2629" s="174"/>
      <c r="T2629" s="174"/>
      <c r="U2629" s="174"/>
      <c r="V2629" s="174"/>
      <c r="W2629" s="174"/>
      <c r="X2629" s="174"/>
      <c r="Y2629" s="174"/>
      <c r="Z2629" s="174"/>
      <c r="AA2629" s="174"/>
      <c r="AB2629" s="174"/>
      <c r="AC2629" s="174"/>
      <c r="AD2629" s="174"/>
      <c r="AE2629" s="174"/>
      <c r="AF2629" s="174"/>
      <c r="AG2629" s="174"/>
      <c r="AH2629" s="174"/>
      <c r="AI2629" s="174"/>
      <c r="AJ2629" s="174"/>
      <c r="AK2629" s="174"/>
      <c r="AL2629" s="174"/>
      <c r="AM2629" s="174"/>
      <c r="AN2629" s="174"/>
      <c r="AO2629" s="174"/>
      <c r="AP2629" s="174"/>
      <c r="AQ2629" s="174"/>
      <c r="AR2629" s="174"/>
      <c r="AS2629" s="174"/>
      <c r="AT2629" s="174"/>
      <c r="AU2629" s="174"/>
      <c r="AV2629" s="174"/>
      <c r="AW2629" s="174"/>
      <c r="AX2629" s="174"/>
      <c r="AY2629" s="174"/>
      <c r="AZ2629" s="174"/>
      <c r="BA2629" s="174"/>
      <c r="BB2629" s="174"/>
      <c r="BC2629" s="174"/>
      <c r="BD2629" s="174"/>
      <c r="BE2629" s="174"/>
      <c r="BF2629" s="174"/>
      <c r="BG2629" s="174"/>
      <c r="BH2629" s="174"/>
      <c r="BI2629" s="174"/>
      <c r="BJ2629" s="174"/>
      <c r="BK2629" s="174"/>
      <c r="BL2629" s="174"/>
      <c r="BM2629" s="174"/>
      <c r="BN2629" s="174"/>
      <c r="BO2629" s="174"/>
      <c r="BP2629" s="174"/>
      <c r="BQ2629" s="174"/>
      <c r="BR2629" s="174"/>
      <c r="BS2629" s="174"/>
      <c r="BT2629" s="174"/>
    </row>
    <row r="2630" spans="1:72" s="177" customFormat="1">
      <c r="A2630" s="176"/>
      <c r="B2630" s="176"/>
      <c r="C2630" s="178"/>
      <c r="D2630" s="176"/>
      <c r="E2630" s="174"/>
      <c r="F2630" s="174"/>
      <c r="G2630" s="174"/>
      <c r="H2630" s="174"/>
      <c r="I2630" s="174"/>
      <c r="J2630" s="174"/>
      <c r="K2630" s="174"/>
      <c r="L2630" s="174"/>
      <c r="M2630" s="174"/>
      <c r="N2630" s="174"/>
      <c r="O2630" s="174"/>
      <c r="P2630" s="174"/>
      <c r="Q2630" s="174"/>
      <c r="R2630" s="174"/>
      <c r="S2630" s="174"/>
      <c r="T2630" s="174"/>
      <c r="U2630" s="174"/>
      <c r="V2630" s="174"/>
      <c r="W2630" s="174"/>
      <c r="X2630" s="174"/>
      <c r="Y2630" s="174"/>
      <c r="Z2630" s="174"/>
      <c r="AA2630" s="174"/>
      <c r="AB2630" s="174"/>
      <c r="AC2630" s="174"/>
      <c r="AD2630" s="174"/>
      <c r="AE2630" s="174"/>
      <c r="AF2630" s="174"/>
      <c r="AG2630" s="174"/>
      <c r="AH2630" s="174"/>
      <c r="AI2630" s="174"/>
      <c r="AJ2630" s="174"/>
      <c r="AK2630" s="174"/>
      <c r="AL2630" s="174"/>
      <c r="AM2630" s="174"/>
      <c r="AN2630" s="174"/>
      <c r="AO2630" s="174"/>
      <c r="AP2630" s="174"/>
      <c r="AQ2630" s="174"/>
      <c r="AR2630" s="174"/>
      <c r="AS2630" s="174"/>
      <c r="AT2630" s="174"/>
      <c r="AU2630" s="174"/>
      <c r="AV2630" s="174"/>
      <c r="AW2630" s="174"/>
      <c r="AX2630" s="174"/>
      <c r="AY2630" s="174"/>
      <c r="AZ2630" s="174"/>
      <c r="BA2630" s="174"/>
      <c r="BB2630" s="174"/>
      <c r="BC2630" s="174"/>
      <c r="BD2630" s="174"/>
      <c r="BE2630" s="174"/>
      <c r="BF2630" s="174"/>
      <c r="BG2630" s="174"/>
      <c r="BH2630" s="174"/>
      <c r="BI2630" s="174"/>
      <c r="BJ2630" s="174"/>
      <c r="BK2630" s="174"/>
      <c r="BL2630" s="174"/>
      <c r="BM2630" s="174"/>
      <c r="BN2630" s="174"/>
      <c r="BO2630" s="174"/>
      <c r="BP2630" s="174"/>
      <c r="BQ2630" s="174"/>
      <c r="BR2630" s="174"/>
      <c r="BS2630" s="174"/>
      <c r="BT2630" s="174"/>
    </row>
    <row r="2631" spans="1:72" s="177" customFormat="1">
      <c r="A2631" s="176"/>
      <c r="B2631" s="176"/>
      <c r="C2631" s="178"/>
      <c r="D2631" s="176"/>
      <c r="E2631" s="174"/>
      <c r="F2631" s="174"/>
      <c r="G2631" s="174"/>
      <c r="H2631" s="174"/>
      <c r="I2631" s="174"/>
      <c r="J2631" s="174"/>
      <c r="K2631" s="174"/>
      <c r="L2631" s="174"/>
      <c r="M2631" s="174"/>
      <c r="N2631" s="174"/>
      <c r="O2631" s="174"/>
      <c r="P2631" s="174"/>
      <c r="Q2631" s="174"/>
      <c r="R2631" s="174"/>
      <c r="S2631" s="174"/>
      <c r="T2631" s="174"/>
      <c r="U2631" s="174"/>
      <c r="V2631" s="174"/>
      <c r="W2631" s="174"/>
      <c r="X2631" s="174"/>
      <c r="Y2631" s="174"/>
      <c r="Z2631" s="174"/>
      <c r="AA2631" s="174"/>
      <c r="AB2631" s="174"/>
      <c r="AC2631" s="174"/>
      <c r="AD2631" s="174"/>
      <c r="AE2631" s="174"/>
      <c r="AF2631" s="174"/>
      <c r="AG2631" s="174"/>
      <c r="AH2631" s="174"/>
      <c r="AI2631" s="174"/>
      <c r="AJ2631" s="174"/>
      <c r="AK2631" s="174"/>
      <c r="AL2631" s="174"/>
      <c r="AM2631" s="174"/>
      <c r="AN2631" s="174"/>
      <c r="AO2631" s="174"/>
      <c r="AP2631" s="174"/>
      <c r="AQ2631" s="174"/>
      <c r="AR2631" s="174"/>
      <c r="AS2631" s="174"/>
      <c r="AT2631" s="174"/>
      <c r="AU2631" s="174"/>
      <c r="AV2631" s="174"/>
      <c r="AW2631" s="174"/>
      <c r="AX2631" s="174"/>
      <c r="AY2631" s="174"/>
      <c r="AZ2631" s="174"/>
      <c r="BA2631" s="174"/>
      <c r="BB2631" s="174"/>
      <c r="BC2631" s="174"/>
      <c r="BD2631" s="174"/>
      <c r="BE2631" s="174"/>
      <c r="BF2631" s="174"/>
      <c r="BG2631" s="174"/>
      <c r="BH2631" s="174"/>
      <c r="BI2631" s="174"/>
      <c r="BJ2631" s="174"/>
      <c r="BK2631" s="174"/>
      <c r="BL2631" s="174"/>
      <c r="BM2631" s="174"/>
      <c r="BN2631" s="174"/>
      <c r="BO2631" s="174"/>
      <c r="BP2631" s="174"/>
      <c r="BQ2631" s="174"/>
      <c r="BR2631" s="174"/>
      <c r="BS2631" s="174"/>
      <c r="BT2631" s="174"/>
    </row>
    <row r="2632" spans="1:72" s="177" customFormat="1">
      <c r="A2632" s="176"/>
      <c r="B2632" s="176"/>
      <c r="C2632" s="178"/>
      <c r="D2632" s="176"/>
      <c r="E2632" s="174"/>
      <c r="F2632" s="174"/>
      <c r="G2632" s="174"/>
      <c r="H2632" s="174"/>
      <c r="I2632" s="174"/>
      <c r="J2632" s="174"/>
      <c r="K2632" s="174"/>
      <c r="L2632" s="174"/>
      <c r="M2632" s="174"/>
      <c r="N2632" s="174"/>
      <c r="O2632" s="174"/>
      <c r="P2632" s="174"/>
      <c r="Q2632" s="174"/>
      <c r="R2632" s="174"/>
      <c r="S2632" s="174"/>
      <c r="T2632" s="174"/>
      <c r="U2632" s="174"/>
      <c r="V2632" s="174"/>
      <c r="W2632" s="174"/>
      <c r="X2632" s="174"/>
      <c r="Y2632" s="174"/>
      <c r="Z2632" s="174"/>
      <c r="AA2632" s="174"/>
      <c r="AB2632" s="174"/>
      <c r="AC2632" s="174"/>
      <c r="AD2632" s="174"/>
      <c r="AE2632" s="174"/>
      <c r="AF2632" s="174"/>
      <c r="AG2632" s="174"/>
      <c r="AH2632" s="174"/>
      <c r="AI2632" s="174"/>
      <c r="AJ2632" s="174"/>
      <c r="AK2632" s="174"/>
      <c r="AL2632" s="174"/>
      <c r="AM2632" s="174"/>
      <c r="AN2632" s="174"/>
      <c r="AO2632" s="174"/>
      <c r="AP2632" s="174"/>
      <c r="AQ2632" s="174"/>
      <c r="AR2632" s="174"/>
      <c r="AS2632" s="174"/>
      <c r="AT2632" s="174"/>
      <c r="AU2632" s="174"/>
      <c r="AV2632" s="174"/>
      <c r="AW2632" s="174"/>
      <c r="AX2632" s="174"/>
      <c r="AY2632" s="174"/>
      <c r="AZ2632" s="174"/>
      <c r="BA2632" s="174"/>
      <c r="BB2632" s="174"/>
      <c r="BC2632" s="174"/>
      <c r="BD2632" s="174"/>
      <c r="BE2632" s="174"/>
      <c r="BF2632" s="174"/>
      <c r="BG2632" s="174"/>
      <c r="BH2632" s="174"/>
      <c r="BI2632" s="174"/>
      <c r="BJ2632" s="174"/>
      <c r="BK2632" s="174"/>
      <c r="BL2632" s="174"/>
      <c r="BM2632" s="174"/>
      <c r="BN2632" s="174"/>
      <c r="BO2632" s="174"/>
      <c r="BP2632" s="174"/>
      <c r="BQ2632" s="174"/>
      <c r="BR2632" s="174"/>
      <c r="BS2632" s="174"/>
      <c r="BT2632" s="174"/>
    </row>
    <row r="2633" spans="1:72" s="177" customFormat="1">
      <c r="A2633" s="176"/>
      <c r="B2633" s="176"/>
      <c r="C2633" s="178"/>
      <c r="D2633" s="176"/>
      <c r="E2633" s="174"/>
      <c r="F2633" s="174"/>
      <c r="G2633" s="174"/>
      <c r="H2633" s="174"/>
      <c r="I2633" s="174"/>
      <c r="J2633" s="174"/>
      <c r="K2633" s="174"/>
      <c r="L2633" s="174"/>
      <c r="M2633" s="174"/>
      <c r="N2633" s="174"/>
      <c r="O2633" s="174"/>
      <c r="P2633" s="174"/>
      <c r="Q2633" s="174"/>
      <c r="R2633" s="174"/>
      <c r="S2633" s="174"/>
      <c r="T2633" s="174"/>
      <c r="U2633" s="174"/>
      <c r="V2633" s="174"/>
      <c r="W2633" s="174"/>
      <c r="X2633" s="174"/>
      <c r="Y2633" s="174"/>
      <c r="Z2633" s="174"/>
      <c r="AA2633" s="174"/>
      <c r="AB2633" s="174"/>
      <c r="AC2633" s="174"/>
      <c r="AD2633" s="174"/>
      <c r="AE2633" s="174"/>
      <c r="AF2633" s="174"/>
      <c r="AG2633" s="174"/>
      <c r="AH2633" s="174"/>
      <c r="AI2633" s="174"/>
      <c r="AJ2633" s="174"/>
      <c r="AK2633" s="174"/>
      <c r="AL2633" s="174"/>
      <c r="AM2633" s="174"/>
      <c r="AN2633" s="174"/>
      <c r="AO2633" s="174"/>
      <c r="AP2633" s="174"/>
      <c r="AQ2633" s="174"/>
      <c r="AR2633" s="174"/>
      <c r="AS2633" s="174"/>
      <c r="AT2633" s="174"/>
      <c r="AU2633" s="174"/>
      <c r="AV2633" s="174"/>
      <c r="AW2633" s="174"/>
      <c r="AX2633" s="174"/>
      <c r="AY2633" s="174"/>
      <c r="AZ2633" s="174"/>
      <c r="BA2633" s="174"/>
      <c r="BB2633" s="174"/>
      <c r="BC2633" s="174"/>
      <c r="BD2633" s="174"/>
      <c r="BE2633" s="174"/>
      <c r="BF2633" s="174"/>
      <c r="BG2633" s="174"/>
      <c r="BH2633" s="174"/>
      <c r="BI2633" s="174"/>
      <c r="BJ2633" s="174"/>
      <c r="BK2633" s="174"/>
      <c r="BL2633" s="174"/>
      <c r="BM2633" s="174"/>
      <c r="BN2633" s="174"/>
      <c r="BO2633" s="174"/>
      <c r="BP2633" s="174"/>
      <c r="BQ2633" s="174"/>
      <c r="BR2633" s="174"/>
      <c r="BS2633" s="174"/>
      <c r="BT2633" s="174"/>
    </row>
    <row r="2634" spans="1:72" s="177" customFormat="1">
      <c r="A2634" s="176"/>
      <c r="B2634" s="176"/>
      <c r="C2634" s="178"/>
      <c r="D2634" s="176"/>
      <c r="E2634" s="174"/>
      <c r="F2634" s="174"/>
      <c r="G2634" s="174"/>
      <c r="H2634" s="174"/>
      <c r="I2634" s="174"/>
      <c r="J2634" s="174"/>
      <c r="K2634" s="174"/>
      <c r="L2634" s="174"/>
      <c r="M2634" s="174"/>
      <c r="N2634" s="174"/>
      <c r="O2634" s="174"/>
      <c r="P2634" s="174"/>
      <c r="Q2634" s="174"/>
      <c r="R2634" s="174"/>
      <c r="S2634" s="174"/>
      <c r="T2634" s="174"/>
      <c r="U2634" s="174"/>
      <c r="V2634" s="174"/>
      <c r="W2634" s="174"/>
      <c r="X2634" s="174"/>
      <c r="Y2634" s="174"/>
      <c r="Z2634" s="174"/>
      <c r="AA2634" s="174"/>
      <c r="AB2634" s="174"/>
      <c r="AC2634" s="174"/>
      <c r="AD2634" s="174"/>
      <c r="AE2634" s="174"/>
      <c r="AF2634" s="174"/>
      <c r="AG2634" s="174"/>
      <c r="AH2634" s="174"/>
      <c r="AI2634" s="174"/>
      <c r="AJ2634" s="174"/>
      <c r="AK2634" s="174"/>
      <c r="AL2634" s="174"/>
      <c r="AM2634" s="174"/>
      <c r="AN2634" s="174"/>
      <c r="AO2634" s="174"/>
      <c r="AP2634" s="174"/>
      <c r="AQ2634" s="174"/>
      <c r="AR2634" s="174"/>
      <c r="AS2634" s="174"/>
      <c r="AT2634" s="174"/>
      <c r="AU2634" s="174"/>
      <c r="AV2634" s="174"/>
      <c r="AW2634" s="174"/>
      <c r="AX2634" s="174"/>
      <c r="AY2634" s="174"/>
      <c r="AZ2634" s="174"/>
      <c r="BA2634" s="174"/>
      <c r="BB2634" s="174"/>
      <c r="BC2634" s="174"/>
      <c r="BD2634" s="174"/>
      <c r="BE2634" s="174"/>
      <c r="BF2634" s="174"/>
      <c r="BG2634" s="174"/>
      <c r="BH2634" s="174"/>
      <c r="BI2634" s="174"/>
      <c r="BJ2634" s="174"/>
      <c r="BK2634" s="174"/>
      <c r="BL2634" s="174"/>
      <c r="BM2634" s="174"/>
      <c r="BN2634" s="174"/>
      <c r="BO2634" s="174"/>
      <c r="BP2634" s="174"/>
      <c r="BQ2634" s="174"/>
      <c r="BR2634" s="174"/>
      <c r="BS2634" s="174"/>
      <c r="BT2634" s="174"/>
    </row>
    <row r="2635" spans="1:72" s="177" customFormat="1">
      <c r="A2635" s="176"/>
      <c r="B2635" s="176"/>
      <c r="C2635" s="178"/>
      <c r="D2635" s="176"/>
      <c r="E2635" s="174"/>
      <c r="F2635" s="174"/>
      <c r="G2635" s="174"/>
      <c r="H2635" s="174"/>
      <c r="I2635" s="174"/>
      <c r="J2635" s="174"/>
      <c r="K2635" s="174"/>
      <c r="L2635" s="174"/>
      <c r="M2635" s="174"/>
      <c r="N2635" s="174"/>
      <c r="O2635" s="174"/>
      <c r="P2635" s="174"/>
      <c r="Q2635" s="174"/>
      <c r="R2635" s="174"/>
      <c r="S2635" s="174"/>
      <c r="T2635" s="174"/>
      <c r="U2635" s="174"/>
      <c r="V2635" s="174"/>
      <c r="W2635" s="174"/>
      <c r="X2635" s="174"/>
      <c r="Y2635" s="174"/>
      <c r="Z2635" s="174"/>
      <c r="AA2635" s="174"/>
      <c r="AB2635" s="174"/>
      <c r="AC2635" s="174"/>
      <c r="AD2635" s="174"/>
      <c r="AE2635" s="174"/>
      <c r="AF2635" s="174"/>
      <c r="AG2635" s="174"/>
      <c r="AH2635" s="174"/>
      <c r="AI2635" s="174"/>
      <c r="AJ2635" s="174"/>
      <c r="AK2635" s="174"/>
      <c r="AL2635" s="174"/>
      <c r="AM2635" s="174"/>
      <c r="AN2635" s="174"/>
      <c r="AO2635" s="174"/>
      <c r="AP2635" s="174"/>
      <c r="AQ2635" s="174"/>
      <c r="AR2635" s="174"/>
      <c r="AS2635" s="174"/>
      <c r="AT2635" s="174"/>
      <c r="AU2635" s="174"/>
      <c r="AV2635" s="174"/>
      <c r="AW2635" s="174"/>
      <c r="AX2635" s="174"/>
      <c r="AY2635" s="174"/>
      <c r="AZ2635" s="174"/>
      <c r="BA2635" s="174"/>
      <c r="BB2635" s="174"/>
      <c r="BC2635" s="174"/>
      <c r="BD2635" s="174"/>
      <c r="BE2635" s="174"/>
      <c r="BF2635" s="174"/>
      <c r="BG2635" s="174"/>
      <c r="BH2635" s="174"/>
      <c r="BI2635" s="174"/>
      <c r="BJ2635" s="174"/>
      <c r="BK2635" s="174"/>
      <c r="BL2635" s="174"/>
      <c r="BM2635" s="174"/>
      <c r="BN2635" s="174"/>
      <c r="BO2635" s="174"/>
      <c r="BP2635" s="174"/>
      <c r="BQ2635" s="174"/>
      <c r="BR2635" s="174"/>
      <c r="BS2635" s="174"/>
      <c r="BT2635" s="174"/>
    </row>
    <row r="2636" spans="1:72" s="177" customFormat="1">
      <c r="A2636" s="176"/>
      <c r="B2636" s="176"/>
      <c r="C2636" s="178"/>
      <c r="D2636" s="176"/>
      <c r="E2636" s="174"/>
      <c r="F2636" s="174"/>
      <c r="G2636" s="174"/>
      <c r="H2636" s="174"/>
      <c r="I2636" s="174"/>
      <c r="J2636" s="174"/>
      <c r="K2636" s="174"/>
      <c r="L2636" s="174"/>
      <c r="M2636" s="174"/>
      <c r="N2636" s="174"/>
      <c r="O2636" s="174"/>
      <c r="P2636" s="174"/>
      <c r="Q2636" s="174"/>
      <c r="R2636" s="174"/>
      <c r="S2636" s="174"/>
      <c r="T2636" s="174"/>
      <c r="U2636" s="174"/>
      <c r="V2636" s="174"/>
      <c r="W2636" s="174"/>
      <c r="X2636" s="174"/>
      <c r="Y2636" s="174"/>
      <c r="Z2636" s="174"/>
      <c r="AA2636" s="174"/>
      <c r="AB2636" s="174"/>
      <c r="AC2636" s="174"/>
      <c r="AD2636" s="174"/>
      <c r="AE2636" s="174"/>
      <c r="AF2636" s="174"/>
      <c r="AG2636" s="174"/>
      <c r="AH2636" s="174"/>
      <c r="AI2636" s="174"/>
      <c r="AJ2636" s="174"/>
      <c r="AK2636" s="174"/>
      <c r="AL2636" s="174"/>
      <c r="AM2636" s="174"/>
      <c r="AN2636" s="174"/>
      <c r="AO2636" s="174"/>
      <c r="AP2636" s="174"/>
      <c r="AQ2636" s="174"/>
      <c r="AR2636" s="174"/>
      <c r="AS2636" s="174"/>
      <c r="AT2636" s="174"/>
      <c r="AU2636" s="174"/>
      <c r="AV2636" s="174"/>
      <c r="AW2636" s="174"/>
      <c r="AX2636" s="174"/>
      <c r="AY2636" s="174"/>
      <c r="AZ2636" s="174"/>
      <c r="BA2636" s="174"/>
      <c r="BB2636" s="174"/>
      <c r="BC2636" s="174"/>
      <c r="BD2636" s="174"/>
      <c r="BE2636" s="174"/>
      <c r="BF2636" s="174"/>
      <c r="BG2636" s="174"/>
      <c r="BH2636" s="174"/>
      <c r="BI2636" s="174"/>
      <c r="BJ2636" s="174"/>
      <c r="BK2636" s="174"/>
      <c r="BL2636" s="174"/>
      <c r="BM2636" s="174"/>
      <c r="BN2636" s="174"/>
      <c r="BO2636" s="174"/>
      <c r="BP2636" s="174"/>
      <c r="BQ2636" s="174"/>
      <c r="BR2636" s="174"/>
      <c r="BS2636" s="174"/>
      <c r="BT2636" s="174"/>
    </row>
    <row r="2637" spans="1:72" s="177" customFormat="1">
      <c r="A2637" s="176"/>
      <c r="B2637" s="176"/>
      <c r="C2637" s="178"/>
      <c r="D2637" s="176"/>
      <c r="E2637" s="174"/>
      <c r="F2637" s="174"/>
      <c r="G2637" s="174"/>
      <c r="H2637" s="174"/>
      <c r="I2637" s="174"/>
      <c r="J2637" s="174"/>
      <c r="K2637" s="174"/>
      <c r="L2637" s="174"/>
      <c r="M2637" s="174"/>
      <c r="N2637" s="174"/>
      <c r="O2637" s="174"/>
      <c r="P2637" s="174"/>
      <c r="Q2637" s="174"/>
      <c r="R2637" s="174"/>
      <c r="S2637" s="174"/>
      <c r="T2637" s="174"/>
      <c r="U2637" s="174"/>
      <c r="V2637" s="174"/>
      <c r="W2637" s="174"/>
      <c r="X2637" s="174"/>
      <c r="Y2637" s="174"/>
      <c r="Z2637" s="174"/>
      <c r="AA2637" s="174"/>
      <c r="AB2637" s="174"/>
      <c r="AC2637" s="174"/>
      <c r="AD2637" s="174"/>
      <c r="AE2637" s="174"/>
      <c r="AF2637" s="174"/>
      <c r="AG2637" s="174"/>
      <c r="AH2637" s="174"/>
      <c r="AI2637" s="174"/>
      <c r="AJ2637" s="174"/>
      <c r="AK2637" s="174"/>
      <c r="AL2637" s="174"/>
      <c r="AM2637" s="174"/>
      <c r="AN2637" s="174"/>
      <c r="AO2637" s="174"/>
      <c r="AP2637" s="174"/>
      <c r="AQ2637" s="174"/>
      <c r="AR2637" s="174"/>
      <c r="AS2637" s="174"/>
      <c r="AT2637" s="174"/>
      <c r="AU2637" s="174"/>
      <c r="AV2637" s="174"/>
      <c r="AW2637" s="174"/>
      <c r="AX2637" s="174"/>
      <c r="AY2637" s="174"/>
      <c r="AZ2637" s="174"/>
      <c r="BA2637" s="174"/>
      <c r="BB2637" s="174"/>
      <c r="BC2637" s="174"/>
      <c r="BD2637" s="174"/>
      <c r="BE2637" s="174"/>
      <c r="BF2637" s="174"/>
      <c r="BG2637" s="174"/>
      <c r="BH2637" s="174"/>
      <c r="BI2637" s="174"/>
      <c r="BJ2637" s="174"/>
      <c r="BK2637" s="174"/>
      <c r="BL2637" s="174"/>
      <c r="BM2637" s="174"/>
      <c r="BN2637" s="174"/>
      <c r="BO2637" s="174"/>
      <c r="BP2637" s="174"/>
      <c r="BQ2637" s="174"/>
      <c r="BR2637" s="174"/>
      <c r="BS2637" s="174"/>
      <c r="BT2637" s="174"/>
    </row>
    <row r="2638" spans="1:72" s="177" customFormat="1">
      <c r="A2638" s="176"/>
      <c r="B2638" s="176"/>
      <c r="C2638" s="178"/>
      <c r="D2638" s="176"/>
      <c r="E2638" s="174"/>
      <c r="F2638" s="174"/>
      <c r="G2638" s="174"/>
      <c r="H2638" s="174"/>
      <c r="I2638" s="174"/>
      <c r="J2638" s="174"/>
      <c r="K2638" s="174"/>
      <c r="L2638" s="174"/>
      <c r="M2638" s="174"/>
      <c r="N2638" s="174"/>
      <c r="O2638" s="174"/>
      <c r="P2638" s="174"/>
      <c r="Q2638" s="174"/>
      <c r="R2638" s="174"/>
      <c r="S2638" s="174"/>
      <c r="T2638" s="174"/>
      <c r="U2638" s="174"/>
      <c r="V2638" s="174"/>
      <c r="W2638" s="174"/>
      <c r="X2638" s="174"/>
      <c r="Y2638" s="174"/>
      <c r="Z2638" s="174"/>
      <c r="AA2638" s="174"/>
      <c r="AB2638" s="174"/>
      <c r="AC2638" s="174"/>
      <c r="AD2638" s="174"/>
      <c r="AE2638" s="174"/>
      <c r="AF2638" s="174"/>
      <c r="AG2638" s="174"/>
      <c r="AH2638" s="174"/>
      <c r="AI2638" s="174"/>
      <c r="AJ2638" s="174"/>
      <c r="AK2638" s="174"/>
      <c r="AL2638" s="174"/>
      <c r="AM2638" s="174"/>
      <c r="AN2638" s="174"/>
      <c r="AO2638" s="174"/>
      <c r="AP2638" s="174"/>
      <c r="AQ2638" s="174"/>
      <c r="AR2638" s="174"/>
      <c r="AS2638" s="174"/>
      <c r="AT2638" s="174"/>
      <c r="AU2638" s="174"/>
      <c r="AV2638" s="174"/>
      <c r="AW2638" s="174"/>
      <c r="AX2638" s="174"/>
      <c r="AY2638" s="174"/>
      <c r="AZ2638" s="174"/>
      <c r="BA2638" s="174"/>
      <c r="BB2638" s="174"/>
      <c r="BC2638" s="174"/>
      <c r="BD2638" s="174"/>
      <c r="BE2638" s="174"/>
      <c r="BF2638" s="174"/>
      <c r="BG2638" s="174"/>
      <c r="BH2638" s="174"/>
      <c r="BI2638" s="174"/>
      <c r="BJ2638" s="174"/>
      <c r="BK2638" s="174"/>
      <c r="BL2638" s="174"/>
      <c r="BM2638" s="174"/>
      <c r="BN2638" s="174"/>
      <c r="BO2638" s="174"/>
      <c r="BP2638" s="174"/>
      <c r="BQ2638" s="174"/>
      <c r="BR2638" s="174"/>
      <c r="BS2638" s="174"/>
      <c r="BT2638" s="174"/>
    </row>
    <row r="2639" spans="1:72" s="177" customFormat="1">
      <c r="A2639" s="176"/>
      <c r="B2639" s="176"/>
      <c r="C2639" s="178"/>
      <c r="D2639" s="176"/>
      <c r="E2639" s="174"/>
      <c r="F2639" s="174"/>
      <c r="G2639" s="174"/>
      <c r="H2639" s="174"/>
      <c r="I2639" s="174"/>
      <c r="J2639" s="174"/>
      <c r="K2639" s="174"/>
      <c r="L2639" s="174"/>
      <c r="M2639" s="174"/>
      <c r="N2639" s="174"/>
      <c r="O2639" s="174"/>
      <c r="P2639" s="174"/>
      <c r="Q2639" s="174"/>
      <c r="R2639" s="174"/>
      <c r="S2639" s="174"/>
      <c r="T2639" s="174"/>
      <c r="U2639" s="174"/>
      <c r="V2639" s="174"/>
      <c r="W2639" s="174"/>
      <c r="X2639" s="174"/>
      <c r="Y2639" s="174"/>
      <c r="Z2639" s="174"/>
      <c r="AA2639" s="174"/>
      <c r="AB2639" s="174"/>
      <c r="AC2639" s="174"/>
      <c r="AD2639" s="174"/>
      <c r="AE2639" s="174"/>
      <c r="AF2639" s="174"/>
      <c r="AG2639" s="174"/>
      <c r="AH2639" s="174"/>
      <c r="AI2639" s="174"/>
      <c r="AJ2639" s="174"/>
      <c r="AK2639" s="174"/>
      <c r="AL2639" s="174"/>
      <c r="AM2639" s="174"/>
      <c r="AN2639" s="174"/>
      <c r="AO2639" s="174"/>
      <c r="AP2639" s="174"/>
      <c r="AQ2639" s="174"/>
      <c r="AR2639" s="174"/>
      <c r="AS2639" s="174"/>
      <c r="AT2639" s="174"/>
      <c r="AU2639" s="174"/>
      <c r="AV2639" s="174"/>
      <c r="AW2639" s="174"/>
      <c r="AX2639" s="174"/>
      <c r="AY2639" s="174"/>
      <c r="AZ2639" s="174"/>
      <c r="BA2639" s="174"/>
      <c r="BB2639" s="174"/>
      <c r="BC2639" s="174"/>
      <c r="BD2639" s="174"/>
      <c r="BE2639" s="174"/>
      <c r="BF2639" s="174"/>
      <c r="BG2639" s="174"/>
      <c r="BH2639" s="174"/>
      <c r="BI2639" s="174"/>
      <c r="BJ2639" s="174"/>
      <c r="BK2639" s="174"/>
      <c r="BL2639" s="174"/>
      <c r="BM2639" s="174"/>
      <c r="BN2639" s="174"/>
      <c r="BO2639" s="174"/>
      <c r="BP2639" s="174"/>
      <c r="BQ2639" s="174"/>
      <c r="BR2639" s="174"/>
      <c r="BS2639" s="174"/>
      <c r="BT2639" s="174"/>
    </row>
    <row r="2640" spans="1:72" s="177" customFormat="1">
      <c r="A2640" s="176"/>
      <c r="B2640" s="176"/>
      <c r="C2640" s="178"/>
      <c r="D2640" s="176"/>
      <c r="E2640" s="174"/>
      <c r="F2640" s="174"/>
      <c r="G2640" s="174"/>
      <c r="H2640" s="174"/>
      <c r="I2640" s="174"/>
      <c r="J2640" s="174"/>
      <c r="K2640" s="174"/>
      <c r="L2640" s="174"/>
      <c r="M2640" s="174"/>
      <c r="N2640" s="174"/>
      <c r="O2640" s="174"/>
      <c r="P2640" s="174"/>
      <c r="Q2640" s="174"/>
      <c r="R2640" s="174"/>
      <c r="S2640" s="174"/>
      <c r="T2640" s="174"/>
      <c r="U2640" s="174"/>
      <c r="V2640" s="174"/>
      <c r="W2640" s="174"/>
      <c r="X2640" s="174"/>
      <c r="Y2640" s="174"/>
      <c r="Z2640" s="174"/>
      <c r="AA2640" s="174"/>
      <c r="AB2640" s="174"/>
      <c r="AC2640" s="174"/>
      <c r="AD2640" s="174"/>
      <c r="AE2640" s="174"/>
      <c r="AF2640" s="174"/>
      <c r="AG2640" s="174"/>
      <c r="AH2640" s="174"/>
      <c r="AI2640" s="174"/>
      <c r="AJ2640" s="174"/>
      <c r="AK2640" s="174"/>
      <c r="AL2640" s="174"/>
      <c r="AM2640" s="174"/>
      <c r="AN2640" s="174"/>
      <c r="AO2640" s="174"/>
      <c r="AP2640" s="174"/>
      <c r="AQ2640" s="174"/>
      <c r="AR2640" s="174"/>
      <c r="AS2640" s="174"/>
      <c r="AT2640" s="174"/>
      <c r="AU2640" s="174"/>
      <c r="AV2640" s="174"/>
      <c r="AW2640" s="174"/>
      <c r="AX2640" s="174"/>
      <c r="AY2640" s="174"/>
      <c r="AZ2640" s="174"/>
      <c r="BA2640" s="174"/>
      <c r="BB2640" s="174"/>
      <c r="BC2640" s="174"/>
      <c r="BD2640" s="174"/>
      <c r="BE2640" s="174"/>
      <c r="BF2640" s="174"/>
      <c r="BG2640" s="174"/>
      <c r="BH2640" s="174"/>
      <c r="BI2640" s="174"/>
      <c r="BJ2640" s="174"/>
      <c r="BK2640" s="174"/>
      <c r="BL2640" s="174"/>
      <c r="BM2640" s="174"/>
      <c r="BN2640" s="174"/>
      <c r="BO2640" s="174"/>
      <c r="BP2640" s="174"/>
      <c r="BQ2640" s="174"/>
      <c r="BR2640" s="174"/>
      <c r="BS2640" s="174"/>
      <c r="BT2640" s="174"/>
    </row>
    <row r="2641" spans="1:72" s="177" customFormat="1">
      <c r="A2641" s="176"/>
      <c r="B2641" s="176"/>
      <c r="C2641" s="178"/>
      <c r="D2641" s="176"/>
      <c r="E2641" s="174"/>
      <c r="F2641" s="174"/>
      <c r="G2641" s="174"/>
      <c r="H2641" s="174"/>
      <c r="I2641" s="174"/>
      <c r="J2641" s="174"/>
      <c r="K2641" s="174"/>
      <c r="L2641" s="174"/>
      <c r="M2641" s="174"/>
      <c r="N2641" s="174"/>
      <c r="O2641" s="174"/>
      <c r="P2641" s="174"/>
      <c r="Q2641" s="174"/>
      <c r="R2641" s="174"/>
      <c r="S2641" s="174"/>
      <c r="T2641" s="174"/>
      <c r="U2641" s="174"/>
      <c r="V2641" s="174"/>
      <c r="W2641" s="174"/>
      <c r="X2641" s="174"/>
      <c r="Y2641" s="174"/>
      <c r="Z2641" s="174"/>
      <c r="AA2641" s="174"/>
      <c r="AB2641" s="174"/>
      <c r="AC2641" s="174"/>
      <c r="AD2641" s="174"/>
      <c r="AE2641" s="174"/>
      <c r="AF2641" s="174"/>
      <c r="AG2641" s="174"/>
      <c r="AH2641" s="174"/>
      <c r="AI2641" s="174"/>
      <c r="AJ2641" s="174"/>
      <c r="AK2641" s="174"/>
      <c r="AL2641" s="174"/>
      <c r="AM2641" s="174"/>
      <c r="AN2641" s="174"/>
      <c r="AO2641" s="174"/>
      <c r="AP2641" s="174"/>
      <c r="AQ2641" s="174"/>
      <c r="AR2641" s="174"/>
      <c r="AS2641" s="174"/>
      <c r="AT2641" s="174"/>
      <c r="AU2641" s="174"/>
      <c r="AV2641" s="174"/>
      <c r="AW2641" s="174"/>
      <c r="AX2641" s="174"/>
      <c r="AY2641" s="174"/>
      <c r="AZ2641" s="174"/>
      <c r="BA2641" s="174"/>
      <c r="BB2641" s="174"/>
      <c r="BC2641" s="174"/>
      <c r="BD2641" s="174"/>
      <c r="BE2641" s="174"/>
      <c r="BF2641" s="174"/>
      <c r="BG2641" s="174"/>
      <c r="BH2641" s="174"/>
      <c r="BI2641" s="174"/>
      <c r="BJ2641" s="174"/>
      <c r="BK2641" s="174"/>
      <c r="BL2641" s="174"/>
      <c r="BM2641" s="174"/>
      <c r="BN2641" s="174"/>
      <c r="BO2641" s="174"/>
      <c r="BP2641" s="174"/>
      <c r="BQ2641" s="174"/>
      <c r="BR2641" s="174"/>
      <c r="BS2641" s="174"/>
      <c r="BT2641" s="174"/>
    </row>
    <row r="2642" spans="1:72" s="177" customFormat="1">
      <c r="A2642" s="176"/>
      <c r="B2642" s="176"/>
      <c r="C2642" s="178"/>
      <c r="D2642" s="176"/>
      <c r="E2642" s="174"/>
      <c r="F2642" s="174"/>
      <c r="G2642" s="174"/>
      <c r="H2642" s="174"/>
      <c r="I2642" s="174"/>
      <c r="J2642" s="174"/>
      <c r="K2642" s="174"/>
      <c r="L2642" s="174"/>
      <c r="M2642" s="174"/>
      <c r="N2642" s="174"/>
      <c r="O2642" s="174"/>
      <c r="P2642" s="174"/>
      <c r="Q2642" s="174"/>
      <c r="R2642" s="174"/>
      <c r="S2642" s="174"/>
      <c r="T2642" s="174"/>
      <c r="U2642" s="174"/>
      <c r="V2642" s="174"/>
      <c r="W2642" s="174"/>
      <c r="X2642" s="174"/>
      <c r="Y2642" s="174"/>
      <c r="Z2642" s="174"/>
      <c r="AA2642" s="174"/>
      <c r="AB2642" s="174"/>
      <c r="AC2642" s="174"/>
      <c r="AD2642" s="174"/>
      <c r="AE2642" s="174"/>
      <c r="AF2642" s="174"/>
      <c r="AG2642" s="174"/>
      <c r="AH2642" s="174"/>
      <c r="AI2642" s="174"/>
      <c r="AJ2642" s="174"/>
      <c r="AK2642" s="174"/>
      <c r="AL2642" s="174"/>
      <c r="AM2642" s="174"/>
      <c r="AN2642" s="174"/>
      <c r="AO2642" s="174"/>
      <c r="AP2642" s="174"/>
      <c r="AQ2642" s="174"/>
      <c r="AR2642" s="174"/>
      <c r="AS2642" s="174"/>
      <c r="AT2642" s="174"/>
      <c r="AU2642" s="174"/>
      <c r="AV2642" s="174"/>
      <c r="AW2642" s="174"/>
      <c r="AX2642" s="174"/>
      <c r="AY2642" s="174"/>
      <c r="AZ2642" s="174"/>
      <c r="BA2642" s="174"/>
      <c r="BB2642" s="174"/>
      <c r="BC2642" s="174"/>
      <c r="BD2642" s="174"/>
      <c r="BE2642" s="174"/>
      <c r="BF2642" s="174"/>
      <c r="BG2642" s="174"/>
      <c r="BH2642" s="174"/>
      <c r="BI2642" s="174"/>
      <c r="BJ2642" s="174"/>
      <c r="BK2642" s="174"/>
      <c r="BL2642" s="174"/>
      <c r="BM2642" s="174"/>
      <c r="BN2642" s="174"/>
      <c r="BO2642" s="174"/>
      <c r="BP2642" s="174"/>
      <c r="BQ2642" s="174"/>
      <c r="BR2642" s="174"/>
      <c r="BS2642" s="174"/>
      <c r="BT2642" s="174"/>
    </row>
    <row r="2643" spans="1:72" s="177" customFormat="1">
      <c r="A2643" s="176"/>
      <c r="B2643" s="176"/>
      <c r="C2643" s="178"/>
      <c r="D2643" s="176"/>
      <c r="E2643" s="174"/>
      <c r="F2643" s="174"/>
      <c r="G2643" s="174"/>
      <c r="H2643" s="174"/>
      <c r="I2643" s="174"/>
      <c r="J2643" s="174"/>
      <c r="K2643" s="174"/>
      <c r="L2643" s="174"/>
      <c r="M2643" s="174"/>
      <c r="N2643" s="174"/>
      <c r="O2643" s="174"/>
      <c r="P2643" s="174"/>
      <c r="Q2643" s="174"/>
      <c r="R2643" s="174"/>
      <c r="S2643" s="174"/>
      <c r="T2643" s="174"/>
      <c r="U2643" s="174"/>
      <c r="V2643" s="174"/>
      <c r="W2643" s="174"/>
      <c r="X2643" s="174"/>
      <c r="Y2643" s="174"/>
      <c r="Z2643" s="174"/>
      <c r="AA2643" s="174"/>
      <c r="AB2643" s="174"/>
      <c r="AC2643" s="174"/>
      <c r="AD2643" s="174"/>
      <c r="AE2643" s="174"/>
      <c r="AF2643" s="174"/>
      <c r="AG2643" s="174"/>
      <c r="AH2643" s="174"/>
      <c r="AI2643" s="174"/>
      <c r="AJ2643" s="174"/>
      <c r="AK2643" s="174"/>
      <c r="AL2643" s="174"/>
      <c r="AM2643" s="174"/>
      <c r="AN2643" s="174"/>
      <c r="AO2643" s="174"/>
      <c r="AP2643" s="174"/>
      <c r="AQ2643" s="174"/>
      <c r="AR2643" s="174"/>
      <c r="AS2643" s="174"/>
      <c r="AT2643" s="174"/>
      <c r="AU2643" s="174"/>
      <c r="AV2643" s="174"/>
      <c r="AW2643" s="174"/>
      <c r="AX2643" s="174"/>
      <c r="AY2643" s="174"/>
      <c r="AZ2643" s="174"/>
      <c r="BA2643" s="174"/>
      <c r="BB2643" s="174"/>
      <c r="BC2643" s="174"/>
      <c r="BD2643" s="174"/>
      <c r="BE2643" s="174"/>
      <c r="BF2643" s="174"/>
      <c r="BG2643" s="174"/>
      <c r="BH2643" s="174"/>
      <c r="BI2643" s="174"/>
      <c r="BJ2643" s="174"/>
      <c r="BK2643" s="174"/>
      <c r="BL2643" s="174"/>
      <c r="BM2643" s="174"/>
      <c r="BN2643" s="174"/>
      <c r="BO2643" s="174"/>
      <c r="BP2643" s="174"/>
      <c r="BQ2643" s="174"/>
      <c r="BR2643" s="174"/>
      <c r="BS2643" s="174"/>
      <c r="BT2643" s="174"/>
    </row>
    <row r="2644" spans="1:72" s="177" customFormat="1">
      <c r="A2644" s="176"/>
      <c r="B2644" s="176"/>
      <c r="C2644" s="178"/>
      <c r="D2644" s="176"/>
      <c r="E2644" s="174"/>
      <c r="F2644" s="174"/>
      <c r="G2644" s="174"/>
      <c r="H2644" s="174"/>
      <c r="I2644" s="174"/>
      <c r="J2644" s="174"/>
      <c r="K2644" s="174"/>
      <c r="L2644" s="174"/>
      <c r="M2644" s="174"/>
      <c r="N2644" s="174"/>
      <c r="O2644" s="174"/>
      <c r="P2644" s="174"/>
      <c r="Q2644" s="174"/>
      <c r="R2644" s="174"/>
      <c r="S2644" s="174"/>
      <c r="T2644" s="174"/>
      <c r="U2644" s="174"/>
      <c r="V2644" s="174"/>
      <c r="W2644" s="174"/>
      <c r="X2644" s="174"/>
      <c r="Y2644" s="174"/>
      <c r="Z2644" s="174"/>
      <c r="AA2644" s="174"/>
      <c r="AB2644" s="174"/>
      <c r="AC2644" s="174"/>
      <c r="AD2644" s="174"/>
      <c r="AE2644" s="174"/>
      <c r="AF2644" s="174"/>
      <c r="AG2644" s="174"/>
      <c r="AH2644" s="174"/>
      <c r="AI2644" s="174"/>
      <c r="AJ2644" s="174"/>
      <c r="AK2644" s="174"/>
      <c r="AL2644" s="174"/>
      <c r="AM2644" s="174"/>
      <c r="AN2644" s="174"/>
      <c r="AO2644" s="174"/>
      <c r="AP2644" s="174"/>
      <c r="AQ2644" s="174"/>
      <c r="AR2644" s="174"/>
      <c r="AS2644" s="174"/>
      <c r="AT2644" s="174"/>
      <c r="AU2644" s="174"/>
      <c r="AV2644" s="174"/>
      <c r="AW2644" s="174"/>
      <c r="AX2644" s="174"/>
      <c r="AY2644" s="174"/>
      <c r="AZ2644" s="174"/>
      <c r="BA2644" s="174"/>
      <c r="BB2644" s="174"/>
      <c r="BC2644" s="174"/>
      <c r="BD2644" s="174"/>
      <c r="BE2644" s="174"/>
      <c r="BF2644" s="174"/>
      <c r="BG2644" s="174"/>
      <c r="BH2644" s="174"/>
      <c r="BI2644" s="174"/>
      <c r="BJ2644" s="174"/>
      <c r="BK2644" s="174"/>
      <c r="BL2644" s="174"/>
      <c r="BM2644" s="174"/>
      <c r="BN2644" s="174"/>
      <c r="BO2644" s="174"/>
      <c r="BP2644" s="174"/>
      <c r="BQ2644" s="174"/>
      <c r="BR2644" s="174"/>
      <c r="BS2644" s="174"/>
      <c r="BT2644" s="174"/>
    </row>
    <row r="2645" spans="1:72" s="177" customFormat="1">
      <c r="A2645" s="176"/>
      <c r="B2645" s="176"/>
      <c r="C2645" s="178"/>
      <c r="D2645" s="176"/>
      <c r="E2645" s="174"/>
      <c r="F2645" s="174"/>
      <c r="G2645" s="174"/>
      <c r="H2645" s="174"/>
      <c r="I2645" s="174"/>
      <c r="J2645" s="174"/>
      <c r="K2645" s="174"/>
      <c r="L2645" s="174"/>
      <c r="M2645" s="174"/>
      <c r="N2645" s="174"/>
      <c r="O2645" s="174"/>
      <c r="P2645" s="174"/>
      <c r="Q2645" s="174"/>
      <c r="R2645" s="174"/>
      <c r="S2645" s="174"/>
      <c r="T2645" s="174"/>
      <c r="U2645" s="174"/>
      <c r="V2645" s="174"/>
      <c r="W2645" s="174"/>
      <c r="X2645" s="174"/>
      <c r="Y2645" s="174"/>
      <c r="Z2645" s="174"/>
      <c r="AA2645" s="174"/>
      <c r="AB2645" s="174"/>
      <c r="AC2645" s="174"/>
      <c r="AD2645" s="174"/>
      <c r="AE2645" s="174"/>
      <c r="AF2645" s="174"/>
      <c r="AG2645" s="174"/>
      <c r="AH2645" s="174"/>
      <c r="AI2645" s="174"/>
      <c r="AJ2645" s="174"/>
      <c r="AK2645" s="174"/>
      <c r="AL2645" s="174"/>
      <c r="AM2645" s="174"/>
      <c r="AN2645" s="174"/>
      <c r="AO2645" s="174"/>
      <c r="AP2645" s="174"/>
      <c r="AQ2645" s="174"/>
      <c r="AR2645" s="174"/>
      <c r="AS2645" s="174"/>
      <c r="AT2645" s="174"/>
      <c r="AU2645" s="174"/>
      <c r="AV2645" s="174"/>
      <c r="AW2645" s="174"/>
      <c r="AX2645" s="174"/>
      <c r="AY2645" s="174"/>
      <c r="AZ2645" s="174"/>
      <c r="BA2645" s="174"/>
      <c r="BB2645" s="174"/>
      <c r="BC2645" s="174"/>
      <c r="BD2645" s="174"/>
      <c r="BE2645" s="174"/>
      <c r="BF2645" s="174"/>
      <c r="BG2645" s="174"/>
      <c r="BH2645" s="174"/>
      <c r="BI2645" s="174"/>
      <c r="BJ2645" s="174"/>
      <c r="BK2645" s="174"/>
      <c r="BL2645" s="174"/>
      <c r="BM2645" s="174"/>
      <c r="BN2645" s="174"/>
      <c r="BO2645" s="174"/>
      <c r="BP2645" s="174"/>
      <c r="BQ2645" s="174"/>
      <c r="BR2645" s="174"/>
      <c r="BS2645" s="174"/>
      <c r="BT2645" s="174"/>
    </row>
    <row r="2646" spans="1:72" s="177" customFormat="1">
      <c r="A2646" s="176"/>
      <c r="B2646" s="176"/>
      <c r="C2646" s="178"/>
      <c r="D2646" s="176"/>
      <c r="E2646" s="174"/>
      <c r="F2646" s="174"/>
      <c r="G2646" s="174"/>
      <c r="H2646" s="174"/>
      <c r="I2646" s="174"/>
      <c r="J2646" s="174"/>
      <c r="K2646" s="174"/>
      <c r="L2646" s="174"/>
      <c r="M2646" s="174"/>
      <c r="N2646" s="174"/>
      <c r="O2646" s="174"/>
      <c r="P2646" s="174"/>
      <c r="Q2646" s="174"/>
      <c r="R2646" s="174"/>
      <c r="S2646" s="174"/>
      <c r="T2646" s="174"/>
      <c r="U2646" s="174"/>
      <c r="V2646" s="174"/>
      <c r="W2646" s="174"/>
      <c r="X2646" s="174"/>
      <c r="Y2646" s="174"/>
      <c r="Z2646" s="174"/>
      <c r="AA2646" s="174"/>
      <c r="AB2646" s="174"/>
      <c r="AC2646" s="174"/>
      <c r="AD2646" s="174"/>
      <c r="AE2646" s="174"/>
      <c r="AF2646" s="174"/>
      <c r="AG2646" s="174"/>
      <c r="AH2646" s="174"/>
      <c r="AI2646" s="174"/>
      <c r="AJ2646" s="174"/>
      <c r="AK2646" s="174"/>
      <c r="AL2646" s="174"/>
      <c r="AM2646" s="174"/>
      <c r="AN2646" s="174"/>
      <c r="AO2646" s="174"/>
      <c r="AP2646" s="174"/>
      <c r="AQ2646" s="174"/>
      <c r="AR2646" s="174"/>
      <c r="AS2646" s="174"/>
      <c r="AT2646" s="174"/>
      <c r="AU2646" s="174"/>
      <c r="AV2646" s="174"/>
      <c r="AW2646" s="174"/>
      <c r="AX2646" s="174"/>
      <c r="AY2646" s="174"/>
      <c r="AZ2646" s="174"/>
      <c r="BA2646" s="174"/>
      <c r="BB2646" s="174"/>
      <c r="BC2646" s="174"/>
      <c r="BD2646" s="174"/>
      <c r="BE2646" s="174"/>
      <c r="BF2646" s="174"/>
      <c r="BG2646" s="174"/>
      <c r="BH2646" s="174"/>
      <c r="BI2646" s="174"/>
      <c r="BJ2646" s="174"/>
      <c r="BK2646" s="174"/>
      <c r="BL2646" s="174"/>
      <c r="BM2646" s="174"/>
      <c r="BN2646" s="174"/>
      <c r="BO2646" s="174"/>
      <c r="BP2646" s="174"/>
      <c r="BQ2646" s="174"/>
      <c r="BR2646" s="174"/>
      <c r="BS2646" s="174"/>
      <c r="BT2646" s="174"/>
    </row>
    <row r="2647" spans="1:72" s="177" customFormat="1">
      <c r="A2647" s="176"/>
      <c r="B2647" s="176"/>
      <c r="C2647" s="178"/>
      <c r="D2647" s="176"/>
      <c r="E2647" s="174"/>
      <c r="F2647" s="174"/>
      <c r="G2647" s="174"/>
      <c r="H2647" s="174"/>
      <c r="I2647" s="174"/>
      <c r="J2647" s="174"/>
      <c r="K2647" s="174"/>
      <c r="L2647" s="174"/>
      <c r="M2647" s="174"/>
      <c r="N2647" s="174"/>
      <c r="O2647" s="174"/>
      <c r="P2647" s="174"/>
      <c r="Q2647" s="174"/>
      <c r="R2647" s="174"/>
      <c r="S2647" s="174"/>
      <c r="T2647" s="174"/>
      <c r="U2647" s="174"/>
      <c r="V2647" s="174"/>
      <c r="W2647" s="174"/>
      <c r="X2647" s="174"/>
      <c r="Y2647" s="174"/>
      <c r="Z2647" s="174"/>
      <c r="AA2647" s="174"/>
      <c r="AB2647" s="174"/>
      <c r="AC2647" s="174"/>
      <c r="AD2647" s="174"/>
      <c r="AE2647" s="174"/>
      <c r="AF2647" s="174"/>
      <c r="AG2647" s="174"/>
      <c r="AH2647" s="174"/>
      <c r="AI2647" s="174"/>
      <c r="AJ2647" s="174"/>
      <c r="AK2647" s="174"/>
      <c r="AL2647" s="174"/>
      <c r="AM2647" s="174"/>
      <c r="AN2647" s="174"/>
      <c r="AO2647" s="174"/>
      <c r="AP2647" s="174"/>
      <c r="AQ2647" s="174"/>
      <c r="AR2647" s="174"/>
      <c r="AS2647" s="174"/>
      <c r="AT2647" s="174"/>
      <c r="AU2647" s="174"/>
      <c r="AV2647" s="174"/>
      <c r="AW2647" s="174"/>
      <c r="AX2647" s="174"/>
      <c r="AY2647" s="174"/>
      <c r="AZ2647" s="174"/>
      <c r="BA2647" s="174"/>
      <c r="BB2647" s="174"/>
      <c r="BC2647" s="174"/>
      <c r="BD2647" s="174"/>
      <c r="BE2647" s="174"/>
      <c r="BF2647" s="174"/>
      <c r="BG2647" s="174"/>
      <c r="BH2647" s="174"/>
      <c r="BI2647" s="174"/>
      <c r="BJ2647" s="174"/>
      <c r="BK2647" s="174"/>
      <c r="BL2647" s="174"/>
      <c r="BM2647" s="174"/>
      <c r="BN2647" s="174"/>
      <c r="BO2647" s="174"/>
      <c r="BP2647" s="174"/>
      <c r="BQ2647" s="174"/>
      <c r="BR2647" s="174"/>
      <c r="BS2647" s="174"/>
      <c r="BT2647" s="174"/>
    </row>
    <row r="2648" spans="1:72" s="177" customFormat="1">
      <c r="A2648" s="176"/>
      <c r="B2648" s="176"/>
      <c r="C2648" s="178"/>
      <c r="D2648" s="176"/>
      <c r="E2648" s="174"/>
      <c r="F2648" s="174"/>
      <c r="G2648" s="174"/>
      <c r="H2648" s="174"/>
      <c r="I2648" s="174"/>
      <c r="J2648" s="174"/>
      <c r="K2648" s="174"/>
      <c r="L2648" s="174"/>
      <c r="M2648" s="174"/>
      <c r="N2648" s="174"/>
      <c r="O2648" s="174"/>
      <c r="P2648" s="174"/>
      <c r="Q2648" s="174"/>
      <c r="R2648" s="174"/>
      <c r="S2648" s="174"/>
      <c r="T2648" s="174"/>
      <c r="U2648" s="174"/>
      <c r="V2648" s="174"/>
      <c r="W2648" s="174"/>
      <c r="X2648" s="174"/>
      <c r="Y2648" s="174"/>
      <c r="Z2648" s="174"/>
      <c r="AA2648" s="174"/>
      <c r="AB2648" s="174"/>
      <c r="AC2648" s="174"/>
      <c r="AD2648" s="174"/>
      <c r="AE2648" s="174"/>
      <c r="AF2648" s="174"/>
      <c r="AG2648" s="174"/>
      <c r="AH2648" s="174"/>
      <c r="AI2648" s="174"/>
      <c r="AJ2648" s="174"/>
      <c r="AK2648" s="174"/>
      <c r="AL2648" s="174"/>
      <c r="AM2648" s="174"/>
      <c r="AN2648" s="174"/>
      <c r="AO2648" s="174"/>
      <c r="AP2648" s="174"/>
      <c r="AQ2648" s="174"/>
      <c r="AR2648" s="174"/>
      <c r="AS2648" s="174"/>
      <c r="AT2648" s="174"/>
      <c r="AU2648" s="174"/>
      <c r="AV2648" s="174"/>
      <c r="AW2648" s="174"/>
      <c r="AX2648" s="174"/>
      <c r="AY2648" s="174"/>
      <c r="AZ2648" s="174"/>
      <c r="BA2648" s="174"/>
      <c r="BB2648" s="174"/>
      <c r="BC2648" s="174"/>
      <c r="BD2648" s="174"/>
      <c r="BE2648" s="174"/>
      <c r="BF2648" s="174"/>
      <c r="BG2648" s="174"/>
      <c r="BH2648" s="174"/>
      <c r="BI2648" s="174"/>
      <c r="BJ2648" s="174"/>
      <c r="BK2648" s="174"/>
      <c r="BL2648" s="174"/>
      <c r="BM2648" s="174"/>
      <c r="BN2648" s="174"/>
      <c r="BO2648" s="174"/>
      <c r="BP2648" s="174"/>
      <c r="BQ2648" s="174"/>
      <c r="BR2648" s="174"/>
      <c r="BS2648" s="174"/>
      <c r="BT2648" s="174"/>
    </row>
    <row r="2649" spans="1:72" s="177" customFormat="1">
      <c r="A2649" s="176"/>
      <c r="B2649" s="176"/>
      <c r="C2649" s="178"/>
      <c r="D2649" s="176"/>
      <c r="E2649" s="174"/>
      <c r="F2649" s="174"/>
      <c r="G2649" s="174"/>
      <c r="H2649" s="174"/>
      <c r="I2649" s="174"/>
      <c r="J2649" s="174"/>
      <c r="K2649" s="174"/>
      <c r="L2649" s="174"/>
      <c r="M2649" s="174"/>
      <c r="N2649" s="174"/>
      <c r="O2649" s="174"/>
      <c r="P2649" s="174"/>
      <c r="Q2649" s="174"/>
      <c r="R2649" s="174"/>
      <c r="S2649" s="174"/>
      <c r="T2649" s="174"/>
      <c r="U2649" s="174"/>
      <c r="V2649" s="174"/>
      <c r="W2649" s="174"/>
      <c r="X2649" s="174"/>
      <c r="Y2649" s="174"/>
      <c r="Z2649" s="174"/>
      <c r="AA2649" s="174"/>
      <c r="AB2649" s="174"/>
      <c r="AC2649" s="174"/>
      <c r="AD2649" s="174"/>
      <c r="AE2649" s="174"/>
      <c r="AF2649" s="174"/>
      <c r="AG2649" s="174"/>
      <c r="AH2649" s="174"/>
      <c r="AI2649" s="174"/>
      <c r="AJ2649" s="174"/>
      <c r="AK2649" s="174"/>
      <c r="AL2649" s="174"/>
      <c r="AM2649" s="174"/>
      <c r="AN2649" s="174"/>
      <c r="AO2649" s="174"/>
      <c r="AP2649" s="174"/>
      <c r="AQ2649" s="174"/>
      <c r="AR2649" s="174"/>
      <c r="AS2649" s="174"/>
      <c r="AT2649" s="174"/>
      <c r="AU2649" s="174"/>
      <c r="AV2649" s="174"/>
      <c r="AW2649" s="174"/>
      <c r="AX2649" s="174"/>
      <c r="AY2649" s="174"/>
      <c r="AZ2649" s="174"/>
      <c r="BA2649" s="174"/>
      <c r="BB2649" s="174"/>
      <c r="BC2649" s="174"/>
      <c r="BD2649" s="174"/>
      <c r="BE2649" s="174"/>
      <c r="BF2649" s="174"/>
      <c r="BG2649" s="174"/>
      <c r="BH2649" s="174"/>
      <c r="BI2649" s="174"/>
      <c r="BJ2649" s="174"/>
      <c r="BK2649" s="174"/>
      <c r="BL2649" s="174"/>
      <c r="BM2649" s="174"/>
      <c r="BN2649" s="174"/>
      <c r="BO2649" s="174"/>
      <c r="BP2649" s="174"/>
      <c r="BQ2649" s="174"/>
      <c r="BR2649" s="174"/>
      <c r="BS2649" s="174"/>
      <c r="BT2649" s="174"/>
    </row>
    <row r="2650" spans="1:72" s="177" customFormat="1">
      <c r="A2650" s="176"/>
      <c r="B2650" s="176"/>
      <c r="C2650" s="178"/>
      <c r="D2650" s="176"/>
      <c r="E2650" s="174"/>
      <c r="F2650" s="174"/>
      <c r="G2650" s="174"/>
      <c r="H2650" s="174"/>
      <c r="I2650" s="174"/>
      <c r="J2650" s="174"/>
      <c r="K2650" s="174"/>
      <c r="L2650" s="174"/>
      <c r="M2650" s="174"/>
      <c r="N2650" s="174"/>
      <c r="O2650" s="174"/>
      <c r="P2650" s="174"/>
      <c r="Q2650" s="174"/>
      <c r="R2650" s="174"/>
      <c r="S2650" s="174"/>
      <c r="T2650" s="174"/>
      <c r="U2650" s="174"/>
      <c r="V2650" s="174"/>
      <c r="W2650" s="174"/>
      <c r="X2650" s="174"/>
      <c r="Y2650" s="174"/>
      <c r="Z2650" s="174"/>
      <c r="AA2650" s="174"/>
      <c r="AB2650" s="174"/>
      <c r="AC2650" s="174"/>
      <c r="AD2650" s="174"/>
      <c r="AE2650" s="174"/>
      <c r="AF2650" s="174"/>
      <c r="AG2650" s="174"/>
      <c r="AH2650" s="174"/>
      <c r="AI2650" s="174"/>
      <c r="AJ2650" s="174"/>
      <c r="AK2650" s="174"/>
      <c r="AL2650" s="174"/>
      <c r="AM2650" s="174"/>
      <c r="AN2650" s="174"/>
      <c r="AO2650" s="174"/>
      <c r="AP2650" s="174"/>
      <c r="AQ2650" s="174"/>
      <c r="AR2650" s="174"/>
      <c r="AS2650" s="174"/>
      <c r="AT2650" s="174"/>
      <c r="AU2650" s="174"/>
      <c r="AV2650" s="174"/>
      <c r="AW2650" s="174"/>
      <c r="AX2650" s="174"/>
      <c r="AY2650" s="174"/>
      <c r="AZ2650" s="174"/>
      <c r="BA2650" s="174"/>
      <c r="BB2650" s="174"/>
      <c r="BC2650" s="174"/>
      <c r="BD2650" s="174"/>
      <c r="BE2650" s="174"/>
      <c r="BF2650" s="174"/>
      <c r="BG2650" s="174"/>
      <c r="BH2650" s="174"/>
      <c r="BI2650" s="174"/>
      <c r="BJ2650" s="174"/>
      <c r="BK2650" s="174"/>
      <c r="BL2650" s="174"/>
      <c r="BM2650" s="174"/>
      <c r="BN2650" s="174"/>
      <c r="BO2650" s="174"/>
      <c r="BP2650" s="174"/>
      <c r="BQ2650" s="174"/>
      <c r="BR2650" s="174"/>
      <c r="BS2650" s="174"/>
      <c r="BT2650" s="174"/>
    </row>
    <row r="2651" spans="1:72" s="177" customFormat="1">
      <c r="A2651" s="176"/>
      <c r="B2651" s="176"/>
      <c r="C2651" s="178"/>
      <c r="D2651" s="176"/>
      <c r="E2651" s="174"/>
      <c r="F2651" s="174"/>
      <c r="G2651" s="174"/>
      <c r="H2651" s="174"/>
      <c r="I2651" s="174"/>
      <c r="J2651" s="174"/>
      <c r="K2651" s="174"/>
      <c r="L2651" s="174"/>
      <c r="M2651" s="174"/>
      <c r="N2651" s="174"/>
      <c r="O2651" s="174"/>
      <c r="P2651" s="174"/>
      <c r="Q2651" s="174"/>
      <c r="R2651" s="174"/>
      <c r="S2651" s="174"/>
      <c r="T2651" s="174"/>
      <c r="U2651" s="174"/>
      <c r="V2651" s="174"/>
      <c r="W2651" s="174"/>
      <c r="X2651" s="174"/>
      <c r="Y2651" s="174"/>
      <c r="Z2651" s="174"/>
      <c r="AA2651" s="174"/>
      <c r="AB2651" s="174"/>
      <c r="AC2651" s="174"/>
      <c r="AD2651" s="174"/>
      <c r="AE2651" s="174"/>
      <c r="AF2651" s="174"/>
      <c r="AG2651" s="174"/>
      <c r="AH2651" s="174"/>
      <c r="AI2651" s="174"/>
      <c r="AJ2651" s="174"/>
      <c r="AK2651" s="174"/>
      <c r="AL2651" s="174"/>
      <c r="AM2651" s="174"/>
      <c r="AN2651" s="174"/>
      <c r="AO2651" s="174"/>
      <c r="AP2651" s="174"/>
      <c r="AQ2651" s="174"/>
      <c r="AR2651" s="174"/>
      <c r="AS2651" s="174"/>
      <c r="AT2651" s="174"/>
      <c r="AU2651" s="174"/>
      <c r="AV2651" s="174"/>
      <c r="AW2651" s="174"/>
      <c r="AX2651" s="174"/>
      <c r="AY2651" s="174"/>
      <c r="AZ2651" s="174"/>
      <c r="BA2651" s="174"/>
      <c r="BB2651" s="174"/>
      <c r="BC2651" s="174"/>
      <c r="BD2651" s="174"/>
      <c r="BE2651" s="174"/>
      <c r="BF2651" s="174"/>
      <c r="BG2651" s="174"/>
      <c r="BH2651" s="174"/>
      <c r="BI2651" s="174"/>
      <c r="BJ2651" s="174"/>
      <c r="BK2651" s="174"/>
      <c r="BL2651" s="174"/>
      <c r="BM2651" s="174"/>
      <c r="BN2651" s="174"/>
      <c r="BO2651" s="174"/>
      <c r="BP2651" s="174"/>
      <c r="BQ2651" s="174"/>
      <c r="BR2651" s="174"/>
      <c r="BS2651" s="174"/>
      <c r="BT2651" s="174"/>
    </row>
    <row r="2652" spans="1:72" s="177" customFormat="1">
      <c r="A2652" s="176"/>
      <c r="B2652" s="176"/>
      <c r="C2652" s="178"/>
      <c r="D2652" s="176"/>
      <c r="E2652" s="174"/>
      <c r="F2652" s="174"/>
      <c r="G2652" s="174"/>
      <c r="H2652" s="174"/>
      <c r="I2652" s="174"/>
      <c r="J2652" s="174"/>
      <c r="K2652" s="174"/>
      <c r="L2652" s="174"/>
      <c r="M2652" s="174"/>
      <c r="N2652" s="174"/>
      <c r="O2652" s="174"/>
      <c r="P2652" s="174"/>
      <c r="Q2652" s="174"/>
      <c r="R2652" s="174"/>
      <c r="S2652" s="174"/>
      <c r="T2652" s="174"/>
      <c r="U2652" s="174"/>
      <c r="V2652" s="174"/>
      <c r="W2652" s="174"/>
      <c r="X2652" s="174"/>
      <c r="Y2652" s="174"/>
      <c r="Z2652" s="174"/>
      <c r="AA2652" s="174"/>
      <c r="AB2652" s="174"/>
      <c r="AC2652" s="174"/>
      <c r="AD2652" s="174"/>
      <c r="AE2652" s="174"/>
      <c r="AF2652" s="174"/>
      <c r="AG2652" s="174"/>
      <c r="AH2652" s="174"/>
      <c r="AI2652" s="174"/>
      <c r="AJ2652" s="174"/>
      <c r="AK2652" s="174"/>
      <c r="AL2652" s="174"/>
      <c r="AM2652" s="174"/>
      <c r="AN2652" s="174"/>
      <c r="AO2652" s="174"/>
      <c r="AP2652" s="174"/>
      <c r="AQ2652" s="174"/>
      <c r="AR2652" s="174"/>
      <c r="AS2652" s="174"/>
      <c r="AT2652" s="174"/>
      <c r="AU2652" s="174"/>
      <c r="AV2652" s="174"/>
      <c r="AW2652" s="174"/>
      <c r="AX2652" s="174"/>
      <c r="AY2652" s="174"/>
      <c r="AZ2652" s="174"/>
      <c r="BA2652" s="174"/>
      <c r="BB2652" s="174"/>
      <c r="BC2652" s="174"/>
      <c r="BD2652" s="174"/>
      <c r="BE2652" s="174"/>
      <c r="BF2652" s="174"/>
      <c r="BG2652" s="174"/>
      <c r="BH2652" s="174"/>
      <c r="BI2652" s="174"/>
      <c r="BJ2652" s="174"/>
      <c r="BK2652" s="174"/>
      <c r="BL2652" s="174"/>
      <c r="BM2652" s="174"/>
      <c r="BN2652" s="174"/>
      <c r="BO2652" s="174"/>
      <c r="BP2652" s="174"/>
      <c r="BQ2652" s="174"/>
      <c r="BR2652" s="174"/>
      <c r="BS2652" s="174"/>
      <c r="BT2652" s="174"/>
    </row>
    <row r="2653" spans="1:72" s="177" customFormat="1">
      <c r="A2653" s="176"/>
      <c r="B2653" s="176"/>
      <c r="C2653" s="178"/>
      <c r="D2653" s="176"/>
      <c r="E2653" s="174"/>
      <c r="F2653" s="174"/>
      <c r="G2653" s="174"/>
      <c r="H2653" s="174"/>
      <c r="I2653" s="174"/>
      <c r="J2653" s="174"/>
      <c r="K2653" s="174"/>
      <c r="L2653" s="174"/>
      <c r="M2653" s="174"/>
      <c r="N2653" s="174"/>
      <c r="O2653" s="174"/>
      <c r="P2653" s="174"/>
      <c r="Q2653" s="174"/>
      <c r="R2653" s="174"/>
      <c r="S2653" s="174"/>
      <c r="T2653" s="174"/>
      <c r="U2653" s="174"/>
      <c r="V2653" s="174"/>
      <c r="W2653" s="174"/>
      <c r="X2653" s="174"/>
      <c r="Y2653" s="174"/>
      <c r="Z2653" s="174"/>
      <c r="AA2653" s="174"/>
      <c r="AB2653" s="174"/>
      <c r="AC2653" s="174"/>
      <c r="AD2653" s="174"/>
      <c r="AE2653" s="174"/>
      <c r="AF2653" s="174"/>
      <c r="AG2653" s="174"/>
      <c r="AH2653" s="174"/>
      <c r="AI2653" s="174"/>
      <c r="AJ2653" s="174"/>
      <c r="AK2653" s="174"/>
      <c r="AL2653" s="174"/>
      <c r="AM2653" s="174"/>
      <c r="AN2653" s="174"/>
      <c r="AO2653" s="174"/>
      <c r="AP2653" s="174"/>
      <c r="AQ2653" s="174"/>
      <c r="AR2653" s="174"/>
      <c r="AS2653" s="174"/>
      <c r="AT2653" s="174"/>
      <c r="AU2653" s="174"/>
      <c r="AV2653" s="174"/>
      <c r="AW2653" s="174"/>
      <c r="AX2653" s="174"/>
      <c r="AY2653" s="174"/>
      <c r="AZ2653" s="174"/>
      <c r="BA2653" s="174"/>
      <c r="BB2653" s="174"/>
      <c r="BC2653" s="174"/>
      <c r="BD2653" s="174"/>
      <c r="BE2653" s="174"/>
      <c r="BF2653" s="174"/>
      <c r="BG2653" s="174"/>
      <c r="BH2653" s="174"/>
      <c r="BI2653" s="174"/>
      <c r="BJ2653" s="174"/>
      <c r="BK2653" s="174"/>
      <c r="BL2653" s="174"/>
      <c r="BM2653" s="174"/>
      <c r="BN2653" s="174"/>
      <c r="BO2653" s="174"/>
      <c r="BP2653" s="174"/>
      <c r="BQ2653" s="174"/>
      <c r="BR2653" s="174"/>
      <c r="BS2653" s="174"/>
      <c r="BT2653" s="174"/>
    </row>
    <row r="2654" spans="1:72" s="177" customFormat="1">
      <c r="A2654" s="176"/>
      <c r="B2654" s="176"/>
      <c r="C2654" s="178"/>
      <c r="D2654" s="176"/>
      <c r="E2654" s="174"/>
      <c r="F2654" s="174"/>
      <c r="G2654" s="174"/>
      <c r="H2654" s="174"/>
      <c r="I2654" s="174"/>
      <c r="J2654" s="174"/>
      <c r="K2654" s="174"/>
      <c r="L2654" s="174"/>
      <c r="M2654" s="174"/>
      <c r="N2654" s="174"/>
      <c r="O2654" s="174"/>
      <c r="P2654" s="174"/>
      <c r="Q2654" s="174"/>
      <c r="R2654" s="174"/>
      <c r="S2654" s="174"/>
      <c r="T2654" s="174"/>
      <c r="U2654" s="174"/>
      <c r="V2654" s="174"/>
      <c r="W2654" s="174"/>
      <c r="X2654" s="174"/>
      <c r="Y2654" s="174"/>
      <c r="Z2654" s="174"/>
      <c r="AA2654" s="174"/>
      <c r="AB2654" s="174"/>
      <c r="AC2654" s="174"/>
      <c r="AD2654" s="174"/>
      <c r="AE2654" s="174"/>
      <c r="AF2654" s="174"/>
      <c r="AG2654" s="174"/>
      <c r="AH2654" s="174"/>
      <c r="AI2654" s="174"/>
      <c r="AJ2654" s="174"/>
      <c r="AK2654" s="174"/>
      <c r="AL2654" s="174"/>
      <c r="AM2654" s="174"/>
      <c r="AN2654" s="174"/>
      <c r="AO2654" s="174"/>
      <c r="AP2654" s="174"/>
      <c r="AQ2654" s="174"/>
      <c r="AR2654" s="174"/>
      <c r="AS2654" s="174"/>
      <c r="AT2654" s="174"/>
      <c r="AU2654" s="174"/>
      <c r="AV2654" s="174"/>
      <c r="AW2654" s="174"/>
      <c r="AX2654" s="174"/>
      <c r="AY2654" s="174"/>
      <c r="AZ2654" s="174"/>
      <c r="BA2654" s="174"/>
      <c r="BB2654" s="174"/>
      <c r="BC2654" s="174"/>
      <c r="BD2654" s="174"/>
      <c r="BE2654" s="174"/>
      <c r="BF2654" s="174"/>
      <c r="BG2654" s="174"/>
      <c r="BH2654" s="174"/>
      <c r="BI2654" s="174"/>
      <c r="BJ2654" s="174"/>
      <c r="BK2654" s="174"/>
      <c r="BL2654" s="174"/>
      <c r="BM2654" s="174"/>
      <c r="BN2654" s="174"/>
      <c r="BO2654" s="174"/>
      <c r="BP2654" s="174"/>
      <c r="BQ2654" s="174"/>
      <c r="BR2654" s="174"/>
      <c r="BS2654" s="174"/>
      <c r="BT2654" s="174"/>
    </row>
    <row r="2655" spans="1:72" s="177" customFormat="1">
      <c r="A2655" s="176"/>
      <c r="B2655" s="176"/>
      <c r="C2655" s="178"/>
      <c r="D2655" s="176"/>
      <c r="E2655" s="174"/>
      <c r="F2655" s="174"/>
      <c r="G2655" s="174"/>
      <c r="H2655" s="174"/>
      <c r="I2655" s="174"/>
      <c r="J2655" s="174"/>
      <c r="K2655" s="174"/>
      <c r="L2655" s="174"/>
      <c r="M2655" s="174"/>
      <c r="N2655" s="174"/>
      <c r="O2655" s="174"/>
      <c r="P2655" s="174"/>
      <c r="Q2655" s="174"/>
      <c r="R2655" s="174"/>
      <c r="S2655" s="174"/>
      <c r="T2655" s="174"/>
      <c r="U2655" s="174"/>
      <c r="V2655" s="174"/>
      <c r="W2655" s="174"/>
      <c r="X2655" s="174"/>
      <c r="Y2655" s="174"/>
      <c r="Z2655" s="174"/>
      <c r="AA2655" s="174"/>
      <c r="AB2655" s="174"/>
      <c r="AC2655" s="174"/>
      <c r="AD2655" s="174"/>
      <c r="AE2655" s="174"/>
      <c r="AF2655" s="174"/>
      <c r="AG2655" s="174"/>
      <c r="AH2655" s="174"/>
      <c r="AI2655" s="174"/>
      <c r="AJ2655" s="174"/>
      <c r="AK2655" s="174"/>
      <c r="AL2655" s="174"/>
      <c r="AM2655" s="174"/>
      <c r="AN2655" s="174"/>
      <c r="AO2655" s="174"/>
      <c r="AP2655" s="174"/>
      <c r="AQ2655" s="174"/>
      <c r="AR2655" s="174"/>
      <c r="AS2655" s="174"/>
      <c r="AT2655" s="174"/>
      <c r="AU2655" s="174"/>
      <c r="AV2655" s="174"/>
      <c r="AW2655" s="174"/>
      <c r="AX2655" s="174"/>
      <c r="AY2655" s="174"/>
      <c r="AZ2655" s="174"/>
      <c r="BA2655" s="174"/>
      <c r="BB2655" s="174"/>
      <c r="BC2655" s="174"/>
      <c r="BD2655" s="174"/>
      <c r="BE2655" s="174"/>
      <c r="BF2655" s="174"/>
      <c r="BG2655" s="174"/>
      <c r="BH2655" s="174"/>
      <c r="BI2655" s="174"/>
      <c r="BJ2655" s="174"/>
      <c r="BK2655" s="174"/>
      <c r="BL2655" s="174"/>
      <c r="BM2655" s="174"/>
      <c r="BN2655" s="174"/>
      <c r="BO2655" s="174"/>
      <c r="BP2655" s="174"/>
      <c r="BQ2655" s="174"/>
      <c r="BR2655" s="174"/>
      <c r="BS2655" s="174"/>
      <c r="BT2655" s="174"/>
    </row>
    <row r="2656" spans="1:72" s="177" customFormat="1">
      <c r="A2656" s="176"/>
      <c r="B2656" s="176"/>
      <c r="C2656" s="178"/>
      <c r="D2656" s="176"/>
      <c r="E2656" s="174"/>
      <c r="F2656" s="174"/>
      <c r="G2656" s="174"/>
      <c r="H2656" s="174"/>
      <c r="I2656" s="174"/>
      <c r="J2656" s="174"/>
      <c r="K2656" s="174"/>
      <c r="L2656" s="174"/>
      <c r="M2656" s="174"/>
      <c r="N2656" s="174"/>
      <c r="O2656" s="174"/>
      <c r="P2656" s="174"/>
      <c r="Q2656" s="174"/>
      <c r="R2656" s="174"/>
      <c r="S2656" s="174"/>
      <c r="T2656" s="174"/>
      <c r="U2656" s="174"/>
      <c r="V2656" s="174"/>
      <c r="W2656" s="174"/>
      <c r="X2656" s="174"/>
      <c r="Y2656" s="174"/>
      <c r="Z2656" s="174"/>
      <c r="AA2656" s="174"/>
      <c r="AB2656" s="174"/>
      <c r="AC2656" s="174"/>
      <c r="AD2656" s="174"/>
      <c r="AE2656" s="174"/>
      <c r="AF2656" s="174"/>
      <c r="AG2656" s="174"/>
      <c r="AH2656" s="174"/>
      <c r="AI2656" s="174"/>
      <c r="AJ2656" s="174"/>
      <c r="AK2656" s="174"/>
      <c r="AL2656" s="174"/>
      <c r="AM2656" s="174"/>
      <c r="AN2656" s="174"/>
      <c r="AO2656" s="174"/>
      <c r="AP2656" s="174"/>
      <c r="AQ2656" s="174"/>
      <c r="AR2656" s="174"/>
      <c r="AS2656" s="174"/>
      <c r="AT2656" s="174"/>
      <c r="AU2656" s="174"/>
      <c r="AV2656" s="174"/>
      <c r="AW2656" s="174"/>
      <c r="AX2656" s="174"/>
      <c r="AY2656" s="174"/>
      <c r="AZ2656" s="174"/>
      <c r="BA2656" s="174"/>
      <c r="BB2656" s="174"/>
      <c r="BC2656" s="174"/>
      <c r="BD2656" s="174"/>
      <c r="BE2656" s="174"/>
      <c r="BF2656" s="174"/>
      <c r="BG2656" s="174"/>
      <c r="BH2656" s="174"/>
      <c r="BI2656" s="174"/>
      <c r="BJ2656" s="174"/>
      <c r="BK2656" s="174"/>
      <c r="BL2656" s="174"/>
      <c r="BM2656" s="174"/>
      <c r="BN2656" s="174"/>
      <c r="BO2656" s="174"/>
      <c r="BP2656" s="174"/>
      <c r="BQ2656" s="174"/>
      <c r="BR2656" s="174"/>
      <c r="BS2656" s="174"/>
      <c r="BT2656" s="174"/>
    </row>
    <row r="2657" spans="1:72" s="177" customFormat="1">
      <c r="A2657" s="176"/>
      <c r="B2657" s="176"/>
      <c r="C2657" s="178"/>
      <c r="D2657" s="176"/>
      <c r="E2657" s="174"/>
      <c r="F2657" s="174"/>
      <c r="G2657" s="174"/>
      <c r="H2657" s="174"/>
      <c r="I2657" s="174"/>
      <c r="J2657" s="174"/>
      <c r="K2657" s="174"/>
      <c r="L2657" s="174"/>
      <c r="M2657" s="174"/>
      <c r="N2657" s="174"/>
      <c r="O2657" s="174"/>
      <c r="P2657" s="174"/>
      <c r="Q2657" s="174"/>
      <c r="R2657" s="174"/>
      <c r="S2657" s="174"/>
      <c r="T2657" s="174"/>
      <c r="U2657" s="174"/>
      <c r="V2657" s="174"/>
      <c r="W2657" s="174"/>
      <c r="X2657" s="174"/>
      <c r="Y2657" s="174"/>
      <c r="Z2657" s="174"/>
      <c r="AA2657" s="174"/>
      <c r="AB2657" s="174"/>
      <c r="AC2657" s="174"/>
      <c r="AD2657" s="174"/>
      <c r="AE2657" s="174"/>
      <c r="AF2657" s="174"/>
      <c r="AG2657" s="174"/>
      <c r="AH2657" s="174"/>
      <c r="AI2657" s="174"/>
      <c r="AJ2657" s="174"/>
      <c r="AK2657" s="174"/>
      <c r="AL2657" s="174"/>
      <c r="AM2657" s="174"/>
      <c r="AN2657" s="174"/>
      <c r="AO2657" s="174"/>
      <c r="AP2657" s="174"/>
      <c r="AQ2657" s="174"/>
      <c r="AR2657" s="174"/>
      <c r="AS2657" s="174"/>
      <c r="AT2657" s="174"/>
      <c r="AU2657" s="174"/>
      <c r="AV2657" s="174"/>
      <c r="AW2657" s="174"/>
      <c r="AX2657" s="174"/>
      <c r="AY2657" s="174"/>
      <c r="AZ2657" s="174"/>
      <c r="BA2657" s="174"/>
      <c r="BB2657" s="174"/>
      <c r="BC2657" s="174"/>
      <c r="BD2657" s="174"/>
      <c r="BE2657" s="174"/>
      <c r="BF2657" s="174"/>
      <c r="BG2657" s="174"/>
      <c r="BH2657" s="174"/>
      <c r="BI2657" s="174"/>
      <c r="BJ2657" s="174"/>
      <c r="BK2657" s="174"/>
      <c r="BL2657" s="174"/>
      <c r="BM2657" s="174"/>
      <c r="BN2657" s="174"/>
      <c r="BO2657" s="174"/>
      <c r="BP2657" s="174"/>
      <c r="BQ2657" s="174"/>
      <c r="BR2657" s="174"/>
      <c r="BS2657" s="174"/>
      <c r="BT2657" s="174"/>
    </row>
    <row r="2658" spans="1:72" s="177" customFormat="1">
      <c r="A2658" s="176"/>
      <c r="B2658" s="176"/>
      <c r="C2658" s="178"/>
      <c r="D2658" s="176"/>
      <c r="E2658" s="174"/>
      <c r="F2658" s="174"/>
      <c r="G2658" s="174"/>
      <c r="H2658" s="174"/>
      <c r="I2658" s="174"/>
      <c r="J2658" s="174"/>
      <c r="K2658" s="174"/>
      <c r="L2658" s="174"/>
      <c r="M2658" s="174"/>
      <c r="N2658" s="174"/>
      <c r="O2658" s="174"/>
      <c r="P2658" s="174"/>
      <c r="Q2658" s="174"/>
      <c r="R2658" s="174"/>
      <c r="S2658" s="174"/>
      <c r="T2658" s="174"/>
      <c r="U2658" s="174"/>
      <c r="V2658" s="174"/>
      <c r="W2658" s="174"/>
      <c r="X2658" s="174"/>
      <c r="Y2658" s="174"/>
      <c r="Z2658" s="174"/>
      <c r="AA2658" s="174"/>
      <c r="AB2658" s="174"/>
      <c r="AC2658" s="174"/>
      <c r="AD2658" s="174"/>
      <c r="AE2658" s="174"/>
      <c r="AF2658" s="174"/>
      <c r="AG2658" s="174"/>
      <c r="AH2658" s="174"/>
      <c r="AI2658" s="174"/>
      <c r="AJ2658" s="174"/>
      <c r="AK2658" s="174"/>
      <c r="AL2658" s="174"/>
      <c r="AM2658" s="174"/>
      <c r="AN2658" s="174"/>
      <c r="AO2658" s="174"/>
      <c r="AP2658" s="174"/>
      <c r="AQ2658" s="174"/>
      <c r="AR2658" s="174"/>
      <c r="AS2658" s="174"/>
      <c r="AT2658" s="174"/>
      <c r="AU2658" s="174"/>
      <c r="AV2658" s="174"/>
      <c r="AW2658" s="174"/>
      <c r="AX2658" s="174"/>
      <c r="AY2658" s="174"/>
      <c r="AZ2658" s="174"/>
      <c r="BA2658" s="174"/>
      <c r="BB2658" s="174"/>
      <c r="BC2658" s="174"/>
      <c r="BD2658" s="174"/>
      <c r="BE2658" s="174"/>
      <c r="BF2658" s="174"/>
      <c r="BG2658" s="174"/>
      <c r="BH2658" s="174"/>
      <c r="BI2658" s="174"/>
      <c r="BJ2658" s="174"/>
      <c r="BK2658" s="174"/>
      <c r="BL2658" s="174"/>
      <c r="BM2658" s="174"/>
      <c r="BN2658" s="174"/>
      <c r="BO2658" s="174"/>
      <c r="BP2658" s="174"/>
      <c r="BQ2658" s="174"/>
      <c r="BR2658" s="174"/>
      <c r="BS2658" s="174"/>
      <c r="BT2658" s="174"/>
    </row>
    <row r="2659" spans="1:72" s="177" customFormat="1">
      <c r="A2659" s="176"/>
      <c r="B2659" s="176"/>
      <c r="C2659" s="178"/>
      <c r="D2659" s="176"/>
      <c r="E2659" s="174"/>
      <c r="F2659" s="174"/>
      <c r="G2659" s="174"/>
      <c r="H2659" s="174"/>
      <c r="I2659" s="174"/>
      <c r="J2659" s="174"/>
      <c r="K2659" s="174"/>
      <c r="L2659" s="174"/>
      <c r="M2659" s="174"/>
      <c r="N2659" s="174"/>
      <c r="O2659" s="174"/>
      <c r="P2659" s="174"/>
      <c r="Q2659" s="174"/>
      <c r="R2659" s="174"/>
      <c r="S2659" s="174"/>
      <c r="T2659" s="174"/>
      <c r="U2659" s="174"/>
      <c r="V2659" s="174"/>
      <c r="W2659" s="174"/>
      <c r="X2659" s="174"/>
      <c r="Y2659" s="174"/>
      <c r="Z2659" s="174"/>
      <c r="AA2659" s="174"/>
      <c r="AB2659" s="174"/>
      <c r="AC2659" s="174"/>
      <c r="AD2659" s="174"/>
      <c r="AE2659" s="174"/>
      <c r="AF2659" s="174"/>
      <c r="AG2659" s="174"/>
      <c r="AH2659" s="174"/>
      <c r="AI2659" s="174"/>
      <c r="AJ2659" s="174"/>
      <c r="AK2659" s="174"/>
      <c r="AL2659" s="174"/>
      <c r="AM2659" s="174"/>
      <c r="AN2659" s="174"/>
      <c r="AO2659" s="174"/>
      <c r="AP2659" s="174"/>
      <c r="AQ2659" s="174"/>
      <c r="AR2659" s="174"/>
      <c r="AS2659" s="174"/>
      <c r="AT2659" s="174"/>
      <c r="AU2659" s="174"/>
      <c r="AV2659" s="174"/>
      <c r="AW2659" s="174"/>
      <c r="AX2659" s="174"/>
      <c r="AY2659" s="174"/>
      <c r="AZ2659" s="174"/>
      <c r="BA2659" s="174"/>
      <c r="BB2659" s="174"/>
      <c r="BC2659" s="174"/>
      <c r="BD2659" s="174"/>
      <c r="BE2659" s="174"/>
      <c r="BF2659" s="174"/>
      <c r="BG2659" s="174"/>
      <c r="BH2659" s="174"/>
      <c r="BI2659" s="174"/>
      <c r="BJ2659" s="174"/>
      <c r="BK2659" s="174"/>
      <c r="BL2659" s="174"/>
      <c r="BM2659" s="174"/>
      <c r="BN2659" s="174"/>
      <c r="BO2659" s="174"/>
      <c r="BP2659" s="174"/>
      <c r="BQ2659" s="174"/>
      <c r="BR2659" s="174"/>
      <c r="BS2659" s="174"/>
      <c r="BT2659" s="174"/>
    </row>
    <row r="2660" spans="1:72" s="177" customFormat="1">
      <c r="A2660" s="176"/>
      <c r="B2660" s="176"/>
      <c r="C2660" s="178"/>
      <c r="D2660" s="176"/>
      <c r="E2660" s="174"/>
      <c r="F2660" s="174"/>
      <c r="G2660" s="174"/>
      <c r="H2660" s="174"/>
      <c r="I2660" s="174"/>
      <c r="J2660" s="174"/>
      <c r="K2660" s="174"/>
      <c r="L2660" s="174"/>
      <c r="M2660" s="174"/>
      <c r="N2660" s="174"/>
      <c r="O2660" s="174"/>
      <c r="P2660" s="174"/>
      <c r="Q2660" s="174"/>
      <c r="R2660" s="174"/>
      <c r="S2660" s="174"/>
      <c r="T2660" s="174"/>
      <c r="U2660" s="174"/>
      <c r="V2660" s="174"/>
      <c r="W2660" s="174"/>
      <c r="X2660" s="174"/>
      <c r="Y2660" s="174"/>
      <c r="Z2660" s="174"/>
      <c r="AA2660" s="174"/>
      <c r="AB2660" s="174"/>
      <c r="AC2660" s="174"/>
      <c r="AD2660" s="174"/>
      <c r="AE2660" s="174"/>
      <c r="AF2660" s="174"/>
      <c r="AG2660" s="174"/>
      <c r="AH2660" s="174"/>
      <c r="AI2660" s="174"/>
      <c r="AJ2660" s="174"/>
      <c r="AK2660" s="174"/>
      <c r="AL2660" s="174"/>
      <c r="AM2660" s="174"/>
      <c r="AN2660" s="174"/>
      <c r="AO2660" s="174"/>
      <c r="AP2660" s="174"/>
      <c r="AQ2660" s="174"/>
      <c r="AR2660" s="174"/>
      <c r="AS2660" s="174"/>
      <c r="AT2660" s="174"/>
      <c r="AU2660" s="174"/>
      <c r="AV2660" s="174"/>
      <c r="AW2660" s="174"/>
      <c r="AX2660" s="174"/>
      <c r="AY2660" s="174"/>
      <c r="AZ2660" s="174"/>
      <c r="BA2660" s="174"/>
      <c r="BB2660" s="174"/>
      <c r="BC2660" s="174"/>
      <c r="BD2660" s="174"/>
      <c r="BE2660" s="174"/>
      <c r="BF2660" s="174"/>
      <c r="BG2660" s="174"/>
      <c r="BH2660" s="174"/>
      <c r="BI2660" s="174"/>
      <c r="BJ2660" s="174"/>
      <c r="BK2660" s="174"/>
      <c r="BL2660" s="174"/>
      <c r="BM2660" s="174"/>
      <c r="BN2660" s="174"/>
      <c r="BO2660" s="174"/>
      <c r="BP2660" s="174"/>
      <c r="BQ2660" s="174"/>
      <c r="BR2660" s="174"/>
      <c r="BS2660" s="174"/>
      <c r="BT2660" s="174"/>
    </row>
    <row r="2661" spans="1:72" s="177" customFormat="1">
      <c r="A2661" s="176"/>
      <c r="B2661" s="176"/>
      <c r="C2661" s="178"/>
      <c r="D2661" s="176"/>
      <c r="E2661" s="174"/>
      <c r="F2661" s="174"/>
      <c r="G2661" s="174"/>
      <c r="H2661" s="174"/>
      <c r="I2661" s="174"/>
      <c r="J2661" s="174"/>
      <c r="K2661" s="174"/>
      <c r="L2661" s="174"/>
      <c r="M2661" s="174"/>
      <c r="N2661" s="174"/>
      <c r="O2661" s="174"/>
      <c r="P2661" s="174"/>
      <c r="Q2661" s="174"/>
      <c r="R2661" s="174"/>
      <c r="S2661" s="174"/>
      <c r="T2661" s="174"/>
      <c r="U2661" s="174"/>
      <c r="V2661" s="174"/>
      <c r="W2661" s="174"/>
      <c r="X2661" s="174"/>
      <c r="Y2661" s="174"/>
      <c r="Z2661" s="174"/>
      <c r="AA2661" s="174"/>
      <c r="AB2661" s="174"/>
      <c r="AC2661" s="174"/>
      <c r="AD2661" s="174"/>
      <c r="AE2661" s="174"/>
      <c r="AF2661" s="174"/>
      <c r="AG2661" s="174"/>
      <c r="AH2661" s="174"/>
      <c r="AI2661" s="174"/>
      <c r="AJ2661" s="174"/>
      <c r="AK2661" s="174"/>
      <c r="AL2661" s="174"/>
      <c r="AM2661" s="174"/>
      <c r="AN2661" s="174"/>
      <c r="AO2661" s="174"/>
      <c r="AP2661" s="174"/>
      <c r="AQ2661" s="174"/>
      <c r="AR2661" s="174"/>
      <c r="AS2661" s="174"/>
      <c r="AT2661" s="174"/>
      <c r="AU2661" s="174"/>
      <c r="AV2661" s="174"/>
      <c r="AW2661" s="174"/>
      <c r="AX2661" s="174"/>
      <c r="AY2661" s="174"/>
      <c r="AZ2661" s="174"/>
      <c r="BA2661" s="174"/>
      <c r="BB2661" s="174"/>
      <c r="BC2661" s="174"/>
      <c r="BD2661" s="174"/>
      <c r="BE2661" s="174"/>
      <c r="BF2661" s="174"/>
      <c r="BG2661" s="174"/>
      <c r="BH2661" s="174"/>
      <c r="BI2661" s="174"/>
      <c r="BJ2661" s="174"/>
      <c r="BK2661" s="174"/>
      <c r="BL2661" s="174"/>
      <c r="BM2661" s="174"/>
      <c r="BN2661" s="174"/>
      <c r="BO2661" s="174"/>
      <c r="BP2661" s="174"/>
      <c r="BQ2661" s="174"/>
      <c r="BR2661" s="174"/>
      <c r="BS2661" s="174"/>
      <c r="BT2661" s="174"/>
    </row>
    <row r="2662" spans="1:72" s="177" customFormat="1">
      <c r="A2662" s="176"/>
      <c r="B2662" s="176"/>
      <c r="C2662" s="178"/>
      <c r="D2662" s="176"/>
      <c r="E2662" s="174"/>
      <c r="F2662" s="174"/>
      <c r="G2662" s="174"/>
      <c r="H2662" s="174"/>
      <c r="I2662" s="174"/>
      <c r="J2662" s="174"/>
      <c r="K2662" s="174"/>
      <c r="L2662" s="174"/>
      <c r="M2662" s="174"/>
      <c r="N2662" s="174"/>
      <c r="O2662" s="174"/>
      <c r="P2662" s="174"/>
      <c r="Q2662" s="174"/>
      <c r="R2662" s="174"/>
      <c r="S2662" s="174"/>
      <c r="T2662" s="174"/>
      <c r="U2662" s="174"/>
      <c r="V2662" s="174"/>
      <c r="W2662" s="174"/>
      <c r="X2662" s="174"/>
      <c r="Y2662" s="174"/>
      <c r="Z2662" s="174"/>
      <c r="AA2662" s="174"/>
      <c r="AB2662" s="174"/>
      <c r="AC2662" s="174"/>
      <c r="AD2662" s="174"/>
      <c r="AE2662" s="174"/>
      <c r="AF2662" s="174"/>
      <c r="AG2662" s="174"/>
      <c r="AH2662" s="174"/>
      <c r="AI2662" s="174"/>
      <c r="AJ2662" s="174"/>
      <c r="AK2662" s="174"/>
      <c r="AL2662" s="174"/>
      <c r="AM2662" s="174"/>
      <c r="AN2662" s="174"/>
      <c r="AO2662" s="174"/>
      <c r="AP2662" s="174"/>
      <c r="AQ2662" s="174"/>
      <c r="AR2662" s="174"/>
      <c r="AS2662" s="174"/>
      <c r="AT2662" s="174"/>
      <c r="AU2662" s="174"/>
      <c r="AV2662" s="174"/>
      <c r="AW2662" s="174"/>
      <c r="AX2662" s="174"/>
      <c r="AY2662" s="174"/>
      <c r="AZ2662" s="174"/>
      <c r="BA2662" s="174"/>
      <c r="BB2662" s="174"/>
      <c r="BC2662" s="174"/>
      <c r="BD2662" s="174"/>
      <c r="BE2662" s="174"/>
      <c r="BF2662" s="174"/>
      <c r="BG2662" s="174"/>
      <c r="BH2662" s="174"/>
      <c r="BI2662" s="174"/>
      <c r="BJ2662" s="174"/>
      <c r="BK2662" s="174"/>
      <c r="BL2662" s="174"/>
      <c r="BM2662" s="174"/>
      <c r="BN2662" s="174"/>
      <c r="BO2662" s="174"/>
      <c r="BP2662" s="174"/>
      <c r="BQ2662" s="174"/>
      <c r="BR2662" s="174"/>
      <c r="BS2662" s="174"/>
      <c r="BT2662" s="174"/>
    </row>
    <row r="2663" spans="1:72" s="177" customFormat="1">
      <c r="A2663" s="176"/>
      <c r="B2663" s="176"/>
      <c r="C2663" s="178"/>
      <c r="D2663" s="176"/>
      <c r="E2663" s="174"/>
      <c r="F2663" s="174"/>
      <c r="G2663" s="174"/>
      <c r="H2663" s="174"/>
      <c r="I2663" s="174"/>
      <c r="J2663" s="174"/>
      <c r="K2663" s="174"/>
      <c r="L2663" s="174"/>
      <c r="M2663" s="174"/>
      <c r="N2663" s="174"/>
      <c r="O2663" s="174"/>
      <c r="P2663" s="174"/>
      <c r="Q2663" s="174"/>
      <c r="R2663" s="174"/>
      <c r="S2663" s="174"/>
      <c r="T2663" s="174"/>
      <c r="U2663" s="174"/>
      <c r="V2663" s="174"/>
      <c r="W2663" s="174"/>
      <c r="X2663" s="174"/>
      <c r="Y2663" s="174"/>
      <c r="Z2663" s="174"/>
      <c r="AA2663" s="174"/>
      <c r="AB2663" s="174"/>
      <c r="AC2663" s="174"/>
      <c r="AD2663" s="174"/>
      <c r="AE2663" s="174"/>
      <c r="AF2663" s="174"/>
      <c r="AG2663" s="174"/>
      <c r="AH2663" s="174"/>
      <c r="AI2663" s="174"/>
      <c r="AJ2663" s="174"/>
      <c r="AK2663" s="174"/>
      <c r="AL2663" s="174"/>
      <c r="AM2663" s="174"/>
      <c r="AN2663" s="174"/>
      <c r="AO2663" s="174"/>
      <c r="AP2663" s="174"/>
      <c r="AQ2663" s="174"/>
      <c r="AR2663" s="174"/>
      <c r="AS2663" s="174"/>
      <c r="AT2663" s="174"/>
      <c r="AU2663" s="174"/>
      <c r="AV2663" s="174"/>
      <c r="AW2663" s="174"/>
      <c r="AX2663" s="174"/>
      <c r="AY2663" s="174"/>
      <c r="AZ2663" s="174"/>
      <c r="BA2663" s="174"/>
      <c r="BB2663" s="174"/>
      <c r="BC2663" s="174"/>
      <c r="BD2663" s="174"/>
      <c r="BE2663" s="174"/>
      <c r="BF2663" s="174"/>
      <c r="BG2663" s="174"/>
      <c r="BH2663" s="174"/>
      <c r="BI2663" s="174"/>
      <c r="BJ2663" s="174"/>
      <c r="BK2663" s="174"/>
      <c r="BL2663" s="174"/>
      <c r="BM2663" s="174"/>
      <c r="BN2663" s="174"/>
      <c r="BO2663" s="174"/>
      <c r="BP2663" s="174"/>
      <c r="BQ2663" s="174"/>
      <c r="BR2663" s="174"/>
      <c r="BS2663" s="174"/>
      <c r="BT2663" s="174"/>
    </row>
    <row r="2664" spans="1:72" s="177" customFormat="1">
      <c r="A2664" s="176"/>
      <c r="B2664" s="176"/>
      <c r="C2664" s="178"/>
      <c r="D2664" s="176"/>
      <c r="E2664" s="174"/>
      <c r="F2664" s="174"/>
      <c r="G2664" s="174"/>
      <c r="H2664" s="174"/>
      <c r="I2664" s="174"/>
      <c r="J2664" s="174"/>
      <c r="K2664" s="174"/>
      <c r="L2664" s="174"/>
      <c r="M2664" s="174"/>
      <c r="N2664" s="174"/>
      <c r="O2664" s="174"/>
      <c r="P2664" s="174"/>
      <c r="Q2664" s="174"/>
      <c r="R2664" s="174"/>
      <c r="S2664" s="174"/>
      <c r="T2664" s="174"/>
      <c r="U2664" s="174"/>
      <c r="V2664" s="174"/>
      <c r="W2664" s="174"/>
      <c r="X2664" s="174"/>
      <c r="Y2664" s="174"/>
      <c r="Z2664" s="174"/>
      <c r="AA2664" s="174"/>
      <c r="AB2664" s="174"/>
      <c r="AC2664" s="174"/>
      <c r="AD2664" s="174"/>
      <c r="AE2664" s="174"/>
      <c r="AF2664" s="174"/>
      <c r="AG2664" s="174"/>
      <c r="AH2664" s="174"/>
      <c r="AI2664" s="174"/>
      <c r="AJ2664" s="174"/>
      <c r="AK2664" s="174"/>
      <c r="AL2664" s="174"/>
      <c r="AM2664" s="174"/>
      <c r="AN2664" s="174"/>
      <c r="AO2664" s="174"/>
      <c r="AP2664" s="174"/>
      <c r="AQ2664" s="174"/>
      <c r="AR2664" s="174"/>
      <c r="AS2664" s="174"/>
      <c r="AT2664" s="174"/>
      <c r="AU2664" s="174"/>
      <c r="AV2664" s="174"/>
      <c r="AW2664" s="174"/>
      <c r="AX2664" s="174"/>
      <c r="AY2664" s="174"/>
      <c r="AZ2664" s="174"/>
      <c r="BA2664" s="174"/>
      <c r="BB2664" s="174"/>
      <c r="BC2664" s="174"/>
      <c r="BD2664" s="174"/>
      <c r="BE2664" s="174"/>
      <c r="BF2664" s="174"/>
      <c r="BG2664" s="174"/>
      <c r="BH2664" s="174"/>
      <c r="BI2664" s="174"/>
      <c r="BJ2664" s="174"/>
      <c r="BK2664" s="174"/>
      <c r="BL2664" s="174"/>
      <c r="BM2664" s="174"/>
      <c r="BN2664" s="174"/>
      <c r="BO2664" s="174"/>
      <c r="BP2664" s="174"/>
      <c r="BQ2664" s="174"/>
      <c r="BR2664" s="174"/>
      <c r="BS2664" s="174"/>
      <c r="BT2664" s="174"/>
    </row>
    <row r="2665" spans="1:72" s="177" customFormat="1">
      <c r="A2665" s="176"/>
      <c r="B2665" s="176"/>
      <c r="C2665" s="178"/>
      <c r="D2665" s="176"/>
      <c r="E2665" s="174"/>
      <c r="F2665" s="174"/>
      <c r="G2665" s="174"/>
      <c r="H2665" s="174"/>
      <c r="I2665" s="174"/>
      <c r="J2665" s="174"/>
      <c r="K2665" s="174"/>
      <c r="L2665" s="174"/>
      <c r="M2665" s="174"/>
      <c r="N2665" s="174"/>
      <c r="O2665" s="174"/>
      <c r="P2665" s="174"/>
      <c r="Q2665" s="174"/>
      <c r="R2665" s="174"/>
      <c r="S2665" s="174"/>
      <c r="T2665" s="174"/>
      <c r="U2665" s="174"/>
      <c r="V2665" s="174"/>
      <c r="W2665" s="174"/>
      <c r="X2665" s="174"/>
      <c r="Y2665" s="174"/>
      <c r="Z2665" s="174"/>
      <c r="AA2665" s="174"/>
      <c r="AB2665" s="174"/>
      <c r="AC2665" s="174"/>
      <c r="AD2665" s="174"/>
      <c r="AE2665" s="174"/>
      <c r="AF2665" s="174"/>
      <c r="AG2665" s="174"/>
      <c r="AH2665" s="174"/>
      <c r="AI2665" s="174"/>
      <c r="AJ2665" s="174"/>
      <c r="AK2665" s="174"/>
      <c r="AL2665" s="174"/>
      <c r="AM2665" s="174"/>
      <c r="AN2665" s="174"/>
      <c r="AO2665" s="174"/>
      <c r="AP2665" s="174"/>
      <c r="AQ2665" s="174"/>
      <c r="AR2665" s="174"/>
      <c r="AS2665" s="174"/>
      <c r="AT2665" s="174"/>
      <c r="AU2665" s="174"/>
      <c r="AV2665" s="174"/>
      <c r="AW2665" s="174"/>
      <c r="AX2665" s="174"/>
      <c r="AY2665" s="174"/>
      <c r="AZ2665" s="174"/>
      <c r="BA2665" s="174"/>
      <c r="BB2665" s="174"/>
      <c r="BC2665" s="174"/>
      <c r="BD2665" s="174"/>
      <c r="BE2665" s="174"/>
      <c r="BF2665" s="174"/>
      <c r="BG2665" s="174"/>
      <c r="BH2665" s="174"/>
      <c r="BI2665" s="174"/>
      <c r="BJ2665" s="174"/>
      <c r="BK2665" s="174"/>
      <c r="BL2665" s="174"/>
      <c r="BM2665" s="174"/>
      <c r="BN2665" s="174"/>
      <c r="BO2665" s="174"/>
      <c r="BP2665" s="174"/>
      <c r="BQ2665" s="174"/>
      <c r="BR2665" s="174"/>
      <c r="BS2665" s="174"/>
      <c r="BT2665" s="174"/>
    </row>
    <row r="2666" spans="1:72" s="177" customFormat="1">
      <c r="A2666" s="176"/>
      <c r="B2666" s="176"/>
      <c r="C2666" s="178"/>
      <c r="D2666" s="176"/>
      <c r="E2666" s="174"/>
      <c r="F2666" s="174"/>
      <c r="G2666" s="174"/>
      <c r="H2666" s="174"/>
      <c r="I2666" s="174"/>
      <c r="J2666" s="174"/>
      <c r="K2666" s="174"/>
      <c r="L2666" s="174"/>
      <c r="M2666" s="174"/>
      <c r="N2666" s="174"/>
      <c r="O2666" s="174"/>
      <c r="P2666" s="174"/>
      <c r="Q2666" s="174"/>
      <c r="R2666" s="174"/>
      <c r="S2666" s="174"/>
      <c r="T2666" s="174"/>
      <c r="U2666" s="174"/>
      <c r="V2666" s="174"/>
      <c r="W2666" s="174"/>
      <c r="X2666" s="174"/>
      <c r="Y2666" s="174"/>
      <c r="Z2666" s="174"/>
      <c r="AA2666" s="174"/>
      <c r="AB2666" s="174"/>
      <c r="AC2666" s="174"/>
      <c r="AD2666" s="174"/>
      <c r="AE2666" s="174"/>
      <c r="AF2666" s="174"/>
      <c r="AG2666" s="174"/>
      <c r="AH2666" s="174"/>
      <c r="AI2666" s="174"/>
      <c r="AJ2666" s="174"/>
      <c r="AK2666" s="174"/>
      <c r="AL2666" s="174"/>
      <c r="AM2666" s="174"/>
      <c r="AN2666" s="174"/>
      <c r="AO2666" s="174"/>
      <c r="AP2666" s="174"/>
      <c r="AQ2666" s="174"/>
      <c r="AR2666" s="174"/>
      <c r="AS2666" s="174"/>
      <c r="AT2666" s="174"/>
      <c r="AU2666" s="174"/>
      <c r="AV2666" s="174"/>
      <c r="AW2666" s="174"/>
      <c r="AX2666" s="174"/>
      <c r="AY2666" s="174"/>
      <c r="AZ2666" s="174"/>
      <c r="BA2666" s="174"/>
      <c r="BB2666" s="174"/>
      <c r="BC2666" s="174"/>
      <c r="BD2666" s="174"/>
      <c r="BE2666" s="174"/>
      <c r="BF2666" s="174"/>
      <c r="BG2666" s="174"/>
      <c r="BH2666" s="174"/>
      <c r="BI2666" s="174"/>
      <c r="BJ2666" s="174"/>
      <c r="BK2666" s="174"/>
      <c r="BL2666" s="174"/>
      <c r="BM2666" s="174"/>
      <c r="BN2666" s="174"/>
      <c r="BO2666" s="174"/>
      <c r="BP2666" s="174"/>
      <c r="BQ2666" s="174"/>
      <c r="BR2666" s="174"/>
      <c r="BS2666" s="174"/>
      <c r="BT2666" s="174"/>
    </row>
    <row r="2667" spans="1:72" s="177" customFormat="1">
      <c r="A2667" s="176"/>
      <c r="B2667" s="176"/>
      <c r="C2667" s="178"/>
      <c r="D2667" s="176"/>
      <c r="E2667" s="174"/>
      <c r="F2667" s="174"/>
      <c r="G2667" s="174"/>
      <c r="H2667" s="174"/>
      <c r="I2667" s="174"/>
      <c r="J2667" s="174"/>
      <c r="K2667" s="174"/>
      <c r="L2667" s="174"/>
      <c r="M2667" s="174"/>
      <c r="N2667" s="174"/>
      <c r="O2667" s="174"/>
      <c r="P2667" s="174"/>
      <c r="Q2667" s="174"/>
      <c r="R2667" s="174"/>
      <c r="S2667" s="174"/>
      <c r="T2667" s="174"/>
      <c r="U2667" s="174"/>
      <c r="V2667" s="174"/>
      <c r="W2667" s="174"/>
      <c r="X2667" s="174"/>
      <c r="Y2667" s="174"/>
      <c r="Z2667" s="174"/>
      <c r="AA2667" s="174"/>
      <c r="AB2667" s="174"/>
      <c r="AC2667" s="174"/>
      <c r="AD2667" s="174"/>
      <c r="AE2667" s="174"/>
      <c r="AF2667" s="174"/>
      <c r="AG2667" s="174"/>
      <c r="AH2667" s="174"/>
      <c r="AI2667" s="174"/>
      <c r="AJ2667" s="174"/>
      <c r="AK2667" s="174"/>
      <c r="AL2667" s="174"/>
      <c r="AM2667" s="174"/>
      <c r="AN2667" s="174"/>
      <c r="AO2667" s="174"/>
      <c r="AP2667" s="174"/>
      <c r="AQ2667" s="174"/>
      <c r="AR2667" s="174"/>
      <c r="AS2667" s="174"/>
      <c r="AT2667" s="174"/>
      <c r="AU2667" s="174"/>
      <c r="AV2667" s="174"/>
      <c r="AW2667" s="174"/>
      <c r="AX2667" s="174"/>
      <c r="AY2667" s="174"/>
      <c r="AZ2667" s="174"/>
      <c r="BA2667" s="174"/>
      <c r="BB2667" s="174"/>
      <c r="BC2667" s="174"/>
      <c r="BD2667" s="174"/>
      <c r="BE2667" s="174"/>
      <c r="BF2667" s="174"/>
      <c r="BG2667" s="174"/>
      <c r="BH2667" s="174"/>
      <c r="BI2667" s="174"/>
      <c r="BJ2667" s="174"/>
      <c r="BK2667" s="174"/>
      <c r="BL2667" s="174"/>
      <c r="BM2667" s="174"/>
      <c r="BN2667" s="174"/>
      <c r="BO2667" s="174"/>
      <c r="BP2667" s="174"/>
      <c r="BQ2667" s="174"/>
      <c r="BR2667" s="174"/>
      <c r="BS2667" s="174"/>
      <c r="BT2667" s="174"/>
    </row>
    <row r="2668" spans="1:72" s="177" customFormat="1">
      <c r="A2668" s="176"/>
      <c r="B2668" s="176"/>
      <c r="C2668" s="178"/>
      <c r="D2668" s="176"/>
      <c r="E2668" s="174"/>
      <c r="F2668" s="174"/>
      <c r="G2668" s="174"/>
      <c r="H2668" s="174"/>
      <c r="I2668" s="174"/>
      <c r="J2668" s="174"/>
      <c r="K2668" s="174"/>
      <c r="L2668" s="174"/>
      <c r="M2668" s="174"/>
      <c r="N2668" s="174"/>
      <c r="O2668" s="174"/>
      <c r="P2668" s="174"/>
      <c r="Q2668" s="174"/>
      <c r="R2668" s="174"/>
      <c r="S2668" s="174"/>
      <c r="T2668" s="174"/>
      <c r="U2668" s="174"/>
      <c r="V2668" s="174"/>
      <c r="W2668" s="174"/>
      <c r="X2668" s="174"/>
      <c r="Y2668" s="174"/>
      <c r="Z2668" s="174"/>
      <c r="AA2668" s="174"/>
      <c r="AB2668" s="174"/>
      <c r="AC2668" s="174"/>
      <c r="AD2668" s="174"/>
      <c r="AE2668" s="174"/>
      <c r="AF2668" s="174"/>
      <c r="AG2668" s="174"/>
      <c r="AH2668" s="174"/>
      <c r="AI2668" s="174"/>
      <c r="AJ2668" s="174"/>
      <c r="AK2668" s="174"/>
      <c r="AL2668" s="174"/>
      <c r="AM2668" s="174"/>
      <c r="AN2668" s="174"/>
      <c r="AO2668" s="174"/>
      <c r="AP2668" s="174"/>
      <c r="AQ2668" s="174"/>
      <c r="AR2668" s="174"/>
      <c r="AS2668" s="174"/>
      <c r="AT2668" s="174"/>
      <c r="AU2668" s="174"/>
      <c r="AV2668" s="174"/>
      <c r="AW2668" s="174"/>
      <c r="AX2668" s="174"/>
      <c r="AY2668" s="174"/>
      <c r="AZ2668" s="174"/>
      <c r="BA2668" s="174"/>
      <c r="BB2668" s="174"/>
      <c r="BC2668" s="174"/>
      <c r="BD2668" s="174"/>
      <c r="BE2668" s="174"/>
      <c r="BF2668" s="174"/>
      <c r="BG2668" s="174"/>
      <c r="BH2668" s="174"/>
      <c r="BI2668" s="174"/>
      <c r="BJ2668" s="174"/>
      <c r="BK2668" s="174"/>
      <c r="BL2668" s="174"/>
      <c r="BM2668" s="174"/>
      <c r="BN2668" s="174"/>
      <c r="BO2668" s="174"/>
      <c r="BP2668" s="174"/>
      <c r="BQ2668" s="174"/>
      <c r="BR2668" s="174"/>
      <c r="BS2668" s="174"/>
      <c r="BT2668" s="174"/>
    </row>
    <row r="2669" spans="1:72" s="177" customFormat="1">
      <c r="A2669" s="176"/>
      <c r="B2669" s="176"/>
      <c r="C2669" s="178"/>
      <c r="D2669" s="176"/>
      <c r="E2669" s="174"/>
      <c r="F2669" s="174"/>
      <c r="G2669" s="174"/>
      <c r="H2669" s="174"/>
      <c r="I2669" s="174"/>
      <c r="J2669" s="174"/>
      <c r="K2669" s="174"/>
      <c r="L2669" s="174"/>
      <c r="M2669" s="174"/>
      <c r="N2669" s="174"/>
      <c r="O2669" s="174"/>
      <c r="P2669" s="174"/>
      <c r="Q2669" s="174"/>
      <c r="R2669" s="174"/>
      <c r="S2669" s="174"/>
      <c r="T2669" s="174"/>
      <c r="U2669" s="174"/>
      <c r="V2669" s="174"/>
      <c r="W2669" s="174"/>
      <c r="X2669" s="174"/>
      <c r="Y2669" s="174"/>
      <c r="Z2669" s="174"/>
      <c r="AA2669" s="174"/>
      <c r="AB2669" s="174"/>
      <c r="AC2669" s="174"/>
      <c r="AD2669" s="174"/>
      <c r="AE2669" s="174"/>
      <c r="AF2669" s="174"/>
      <c r="AG2669" s="174"/>
      <c r="AH2669" s="174"/>
      <c r="AI2669" s="174"/>
      <c r="AJ2669" s="174"/>
      <c r="AK2669" s="174"/>
      <c r="AL2669" s="174"/>
      <c r="AM2669" s="174"/>
      <c r="AN2669" s="174"/>
      <c r="AO2669" s="174"/>
      <c r="AP2669" s="174"/>
      <c r="AQ2669" s="174"/>
      <c r="AR2669" s="174"/>
      <c r="AS2669" s="174"/>
      <c r="AT2669" s="174"/>
      <c r="AU2669" s="174"/>
      <c r="AV2669" s="174"/>
      <c r="AW2669" s="174"/>
      <c r="AX2669" s="174"/>
      <c r="AY2669" s="174"/>
      <c r="AZ2669" s="174"/>
      <c r="BA2669" s="174"/>
      <c r="BB2669" s="174"/>
      <c r="BC2669" s="174"/>
      <c r="BD2669" s="174"/>
      <c r="BE2669" s="174"/>
      <c r="BF2669" s="174"/>
      <c r="BG2669" s="174"/>
      <c r="BH2669" s="174"/>
      <c r="BI2669" s="174"/>
      <c r="BJ2669" s="174"/>
      <c r="BK2669" s="174"/>
      <c r="BL2669" s="174"/>
      <c r="BM2669" s="174"/>
      <c r="BN2669" s="174"/>
      <c r="BO2669" s="174"/>
      <c r="BP2669" s="174"/>
      <c r="BQ2669" s="174"/>
      <c r="BR2669" s="174"/>
      <c r="BS2669" s="174"/>
      <c r="BT2669" s="174"/>
    </row>
    <row r="2670" spans="1:72" s="177" customFormat="1">
      <c r="A2670" s="176"/>
      <c r="B2670" s="176"/>
      <c r="C2670" s="178"/>
      <c r="D2670" s="176"/>
      <c r="E2670" s="174"/>
      <c r="F2670" s="174"/>
      <c r="G2670" s="174"/>
      <c r="H2670" s="174"/>
      <c r="I2670" s="174"/>
      <c r="J2670" s="174"/>
      <c r="K2670" s="174"/>
      <c r="L2670" s="174"/>
      <c r="M2670" s="174"/>
      <c r="N2670" s="174"/>
      <c r="O2670" s="174"/>
      <c r="P2670" s="174"/>
      <c r="Q2670" s="174"/>
      <c r="R2670" s="174"/>
      <c r="S2670" s="174"/>
      <c r="T2670" s="174"/>
      <c r="U2670" s="174"/>
      <c r="V2670" s="174"/>
      <c r="W2670" s="174"/>
      <c r="X2670" s="174"/>
      <c r="Y2670" s="174"/>
      <c r="Z2670" s="174"/>
      <c r="AA2670" s="174"/>
      <c r="AB2670" s="174"/>
      <c r="AC2670" s="174"/>
      <c r="AD2670" s="174"/>
      <c r="AE2670" s="174"/>
      <c r="AF2670" s="174"/>
      <c r="AG2670" s="174"/>
      <c r="AH2670" s="174"/>
      <c r="AI2670" s="174"/>
      <c r="AJ2670" s="174"/>
      <c r="AK2670" s="174"/>
      <c r="AL2670" s="174"/>
      <c r="AM2670" s="174"/>
      <c r="AN2670" s="174"/>
      <c r="AO2670" s="174"/>
      <c r="AP2670" s="174"/>
      <c r="AQ2670" s="174"/>
      <c r="AR2670" s="174"/>
      <c r="AS2670" s="174"/>
      <c r="AT2670" s="174"/>
      <c r="AU2670" s="174"/>
      <c r="AV2670" s="174"/>
      <c r="AW2670" s="174"/>
      <c r="AX2670" s="174"/>
      <c r="AY2670" s="174"/>
      <c r="AZ2670" s="174"/>
      <c r="BA2670" s="174"/>
      <c r="BB2670" s="174"/>
      <c r="BC2670" s="174"/>
      <c r="BD2670" s="174"/>
      <c r="BE2670" s="174"/>
      <c r="BF2670" s="174"/>
      <c r="BG2670" s="174"/>
      <c r="BH2670" s="174"/>
      <c r="BI2670" s="174"/>
      <c r="BJ2670" s="174"/>
      <c r="BK2670" s="174"/>
      <c r="BL2670" s="174"/>
      <c r="BM2670" s="174"/>
      <c r="BN2670" s="174"/>
      <c r="BO2670" s="174"/>
      <c r="BP2670" s="174"/>
      <c r="BQ2670" s="174"/>
      <c r="BR2670" s="174"/>
      <c r="BS2670" s="174"/>
      <c r="BT2670" s="174"/>
    </row>
    <row r="2671" spans="1:72" s="177" customFormat="1">
      <c r="A2671" s="176"/>
      <c r="B2671" s="176"/>
      <c r="C2671" s="178"/>
      <c r="D2671" s="176"/>
      <c r="E2671" s="174"/>
      <c r="F2671" s="174"/>
      <c r="G2671" s="174"/>
      <c r="H2671" s="174"/>
      <c r="I2671" s="174"/>
      <c r="J2671" s="174"/>
      <c r="K2671" s="174"/>
      <c r="L2671" s="174"/>
      <c r="M2671" s="174"/>
      <c r="N2671" s="174"/>
      <c r="O2671" s="174"/>
      <c r="P2671" s="174"/>
      <c r="Q2671" s="174"/>
      <c r="R2671" s="174"/>
      <c r="S2671" s="174"/>
      <c r="T2671" s="174"/>
      <c r="U2671" s="174"/>
      <c r="V2671" s="174"/>
      <c r="W2671" s="174"/>
      <c r="X2671" s="174"/>
      <c r="Y2671" s="174"/>
      <c r="Z2671" s="174"/>
      <c r="AA2671" s="174"/>
      <c r="AB2671" s="174"/>
      <c r="AC2671" s="174"/>
      <c r="AD2671" s="174"/>
      <c r="AE2671" s="174"/>
      <c r="AF2671" s="174"/>
      <c r="AG2671" s="174"/>
      <c r="AH2671" s="174"/>
      <c r="AI2671" s="174"/>
      <c r="AJ2671" s="174"/>
      <c r="AK2671" s="174"/>
      <c r="AL2671" s="174"/>
      <c r="AM2671" s="174"/>
      <c r="AN2671" s="174"/>
      <c r="AO2671" s="174"/>
      <c r="AP2671" s="174"/>
      <c r="AQ2671" s="174"/>
      <c r="AR2671" s="174"/>
      <c r="AS2671" s="174"/>
      <c r="AT2671" s="174"/>
      <c r="AU2671" s="174"/>
      <c r="AV2671" s="174"/>
      <c r="AW2671" s="174"/>
      <c r="AX2671" s="174"/>
      <c r="AY2671" s="174"/>
      <c r="AZ2671" s="174"/>
      <c r="BA2671" s="174"/>
      <c r="BB2671" s="174"/>
      <c r="BC2671" s="174"/>
      <c r="BD2671" s="174"/>
      <c r="BE2671" s="174"/>
      <c r="BF2671" s="174"/>
      <c r="BG2671" s="174"/>
      <c r="BH2671" s="174"/>
      <c r="BI2671" s="174"/>
      <c r="BJ2671" s="174"/>
      <c r="BK2671" s="174"/>
      <c r="BL2671" s="174"/>
      <c r="BM2671" s="174"/>
      <c r="BN2671" s="174"/>
      <c r="BO2671" s="174"/>
      <c r="BP2671" s="174"/>
      <c r="BQ2671" s="174"/>
      <c r="BR2671" s="174"/>
      <c r="BS2671" s="174"/>
      <c r="BT2671" s="174"/>
    </row>
    <row r="2672" spans="1:72" s="177" customFormat="1">
      <c r="A2672" s="176"/>
      <c r="B2672" s="176"/>
      <c r="C2672" s="178"/>
      <c r="D2672" s="176"/>
      <c r="E2672" s="174"/>
      <c r="F2672" s="174"/>
      <c r="G2672" s="174"/>
      <c r="H2672" s="174"/>
      <c r="I2672" s="174"/>
      <c r="J2672" s="174"/>
      <c r="K2672" s="174"/>
      <c r="L2672" s="174"/>
      <c r="M2672" s="174"/>
      <c r="N2672" s="174"/>
      <c r="O2672" s="174"/>
      <c r="P2672" s="174"/>
      <c r="Q2672" s="174"/>
      <c r="R2672" s="174"/>
      <c r="S2672" s="174"/>
      <c r="T2672" s="174"/>
      <c r="U2672" s="174"/>
      <c r="V2672" s="174"/>
      <c r="W2672" s="174"/>
      <c r="X2672" s="174"/>
      <c r="Y2672" s="174"/>
      <c r="Z2672" s="174"/>
      <c r="AA2672" s="174"/>
      <c r="AB2672" s="174"/>
      <c r="AC2672" s="174"/>
      <c r="AD2672" s="174"/>
      <c r="AE2672" s="174"/>
      <c r="AF2672" s="174"/>
      <c r="AG2672" s="174"/>
      <c r="AH2672" s="174"/>
      <c r="AI2672" s="174"/>
      <c r="AJ2672" s="174"/>
      <c r="AK2672" s="174"/>
      <c r="AL2672" s="174"/>
      <c r="AM2672" s="174"/>
      <c r="AN2672" s="174"/>
      <c r="AO2672" s="174"/>
      <c r="AP2672" s="174"/>
      <c r="AQ2672" s="174"/>
      <c r="AR2672" s="174"/>
      <c r="AS2672" s="174"/>
      <c r="AT2672" s="174"/>
      <c r="AU2672" s="174"/>
      <c r="AV2672" s="174"/>
      <c r="AW2672" s="174"/>
      <c r="AX2672" s="174"/>
      <c r="AY2672" s="174"/>
      <c r="AZ2672" s="174"/>
      <c r="BA2672" s="174"/>
      <c r="BB2672" s="174"/>
      <c r="BC2672" s="174"/>
      <c r="BD2672" s="174"/>
      <c r="BE2672" s="174"/>
      <c r="BF2672" s="174"/>
      <c r="BG2672" s="174"/>
      <c r="BH2672" s="174"/>
      <c r="BI2672" s="174"/>
      <c r="BJ2672" s="174"/>
      <c r="BK2672" s="174"/>
      <c r="BL2672" s="174"/>
      <c r="BM2672" s="174"/>
      <c r="BN2672" s="174"/>
      <c r="BO2672" s="174"/>
      <c r="BP2672" s="174"/>
      <c r="BQ2672" s="174"/>
      <c r="BR2672" s="174"/>
      <c r="BS2672" s="174"/>
      <c r="BT2672" s="174"/>
    </row>
    <row r="2673" spans="1:72" s="177" customFormat="1">
      <c r="A2673" s="176"/>
      <c r="B2673" s="176"/>
      <c r="C2673" s="178"/>
      <c r="D2673" s="176"/>
      <c r="E2673" s="174"/>
      <c r="F2673" s="174"/>
      <c r="G2673" s="174"/>
      <c r="H2673" s="174"/>
      <c r="I2673" s="174"/>
      <c r="J2673" s="174"/>
      <c r="K2673" s="174"/>
      <c r="L2673" s="174"/>
      <c r="M2673" s="174"/>
      <c r="N2673" s="174"/>
      <c r="O2673" s="174"/>
      <c r="P2673" s="174"/>
      <c r="Q2673" s="174"/>
      <c r="R2673" s="174"/>
      <c r="S2673" s="174"/>
      <c r="T2673" s="174"/>
      <c r="U2673" s="174"/>
      <c r="V2673" s="174"/>
      <c r="W2673" s="174"/>
      <c r="X2673" s="174"/>
      <c r="Y2673" s="174"/>
      <c r="Z2673" s="174"/>
      <c r="AA2673" s="174"/>
      <c r="AB2673" s="174"/>
      <c r="AC2673" s="174"/>
      <c r="AD2673" s="174"/>
      <c r="AE2673" s="174"/>
      <c r="AF2673" s="174"/>
      <c r="AG2673" s="174"/>
      <c r="AH2673" s="174"/>
      <c r="AI2673" s="174"/>
      <c r="AJ2673" s="174"/>
      <c r="AK2673" s="174"/>
      <c r="AL2673" s="174"/>
      <c r="AM2673" s="174"/>
      <c r="AN2673" s="174"/>
      <c r="AO2673" s="174"/>
      <c r="AP2673" s="174"/>
      <c r="AQ2673" s="174"/>
      <c r="AR2673" s="174"/>
      <c r="AS2673" s="174"/>
      <c r="AT2673" s="174"/>
      <c r="AU2673" s="174"/>
      <c r="AV2673" s="174"/>
      <c r="AW2673" s="174"/>
      <c r="AX2673" s="174"/>
      <c r="AY2673" s="174"/>
      <c r="AZ2673" s="174"/>
      <c r="BA2673" s="174"/>
      <c r="BB2673" s="174"/>
      <c r="BC2673" s="174"/>
      <c r="BD2673" s="174"/>
      <c r="BE2673" s="174"/>
      <c r="BF2673" s="174"/>
      <c r="BG2673" s="174"/>
      <c r="BH2673" s="174"/>
      <c r="BI2673" s="174"/>
      <c r="BJ2673" s="174"/>
      <c r="BK2673" s="174"/>
      <c r="BL2673" s="174"/>
      <c r="BM2673" s="174"/>
      <c r="BN2673" s="174"/>
      <c r="BO2673" s="174"/>
      <c r="BP2673" s="174"/>
      <c r="BQ2673" s="174"/>
      <c r="BR2673" s="174"/>
      <c r="BS2673" s="174"/>
      <c r="BT2673" s="174"/>
    </row>
    <row r="2674" spans="1:72" s="177" customFormat="1">
      <c r="A2674" s="176"/>
      <c r="B2674" s="176"/>
      <c r="C2674" s="178"/>
      <c r="D2674" s="176"/>
      <c r="E2674" s="174"/>
      <c r="F2674" s="174"/>
      <c r="G2674" s="174"/>
      <c r="H2674" s="174"/>
      <c r="I2674" s="174"/>
      <c r="J2674" s="174"/>
      <c r="K2674" s="174"/>
      <c r="L2674" s="174"/>
      <c r="M2674" s="174"/>
      <c r="N2674" s="174"/>
      <c r="O2674" s="174"/>
      <c r="P2674" s="174"/>
      <c r="Q2674" s="174"/>
      <c r="R2674" s="174"/>
      <c r="S2674" s="174"/>
      <c r="T2674" s="174"/>
      <c r="U2674" s="174"/>
      <c r="V2674" s="174"/>
      <c r="W2674" s="174"/>
      <c r="X2674" s="174"/>
      <c r="Y2674" s="174"/>
      <c r="Z2674" s="174"/>
      <c r="AA2674" s="174"/>
      <c r="AB2674" s="174"/>
      <c r="AC2674" s="174"/>
      <c r="AD2674" s="174"/>
      <c r="AE2674" s="174"/>
      <c r="AF2674" s="174"/>
      <c r="AG2674" s="174"/>
      <c r="AH2674" s="174"/>
      <c r="AI2674" s="174"/>
      <c r="AJ2674" s="174"/>
      <c r="AK2674" s="174"/>
      <c r="AL2674" s="174"/>
      <c r="AM2674" s="174"/>
      <c r="AN2674" s="174"/>
      <c r="AO2674" s="174"/>
      <c r="AP2674" s="174"/>
      <c r="AQ2674" s="174"/>
      <c r="AR2674" s="174"/>
      <c r="AS2674" s="174"/>
      <c r="AT2674" s="174"/>
      <c r="AU2674" s="174"/>
      <c r="AV2674" s="174"/>
      <c r="AW2674" s="174"/>
      <c r="AX2674" s="174"/>
      <c r="AY2674" s="174"/>
      <c r="AZ2674" s="174"/>
      <c r="BA2674" s="174"/>
      <c r="BB2674" s="174"/>
      <c r="BC2674" s="174"/>
      <c r="BD2674" s="174"/>
      <c r="BE2674" s="174"/>
      <c r="BF2674" s="174"/>
      <c r="BG2674" s="174"/>
      <c r="BH2674" s="174"/>
      <c r="BI2674" s="174"/>
      <c r="BJ2674" s="174"/>
      <c r="BK2674" s="174"/>
      <c r="BL2674" s="174"/>
      <c r="BM2674" s="174"/>
      <c r="BN2674" s="174"/>
      <c r="BO2674" s="174"/>
      <c r="BP2674" s="174"/>
      <c r="BQ2674" s="174"/>
      <c r="BR2674" s="174"/>
      <c r="BS2674" s="174"/>
      <c r="BT2674" s="174"/>
    </row>
    <row r="2675" spans="1:72" s="177" customFormat="1">
      <c r="A2675" s="176"/>
      <c r="B2675" s="176"/>
      <c r="C2675" s="178"/>
      <c r="D2675" s="176"/>
      <c r="E2675" s="174"/>
      <c r="F2675" s="174"/>
      <c r="G2675" s="174"/>
      <c r="H2675" s="174"/>
      <c r="I2675" s="174"/>
      <c r="J2675" s="174"/>
      <c r="K2675" s="174"/>
      <c r="L2675" s="174"/>
      <c r="M2675" s="174"/>
      <c r="N2675" s="174"/>
      <c r="O2675" s="174"/>
      <c r="P2675" s="174"/>
      <c r="Q2675" s="174"/>
      <c r="R2675" s="174"/>
      <c r="S2675" s="174"/>
      <c r="T2675" s="174"/>
      <c r="U2675" s="174"/>
      <c r="V2675" s="174"/>
      <c r="W2675" s="174"/>
      <c r="X2675" s="174"/>
      <c r="Y2675" s="174"/>
      <c r="Z2675" s="174"/>
      <c r="AA2675" s="174"/>
      <c r="AB2675" s="174"/>
      <c r="AC2675" s="174"/>
      <c r="AD2675" s="174"/>
      <c r="AE2675" s="174"/>
      <c r="AF2675" s="174"/>
      <c r="AG2675" s="174"/>
      <c r="AH2675" s="174"/>
      <c r="AI2675" s="174"/>
      <c r="AJ2675" s="174"/>
      <c r="AK2675" s="174"/>
      <c r="AL2675" s="174"/>
      <c r="AM2675" s="174"/>
      <c r="AN2675" s="174"/>
      <c r="AO2675" s="174"/>
      <c r="AP2675" s="174"/>
      <c r="AQ2675" s="174"/>
      <c r="AR2675" s="174"/>
      <c r="AS2675" s="174"/>
      <c r="AT2675" s="174"/>
      <c r="AU2675" s="174"/>
      <c r="AV2675" s="174"/>
      <c r="AW2675" s="174"/>
      <c r="AX2675" s="174"/>
      <c r="AY2675" s="174"/>
      <c r="AZ2675" s="174"/>
      <c r="BA2675" s="174"/>
      <c r="BB2675" s="174"/>
      <c r="BC2675" s="174"/>
      <c r="BD2675" s="174"/>
      <c r="BE2675" s="174"/>
      <c r="BF2675" s="174"/>
      <c r="BG2675" s="174"/>
      <c r="BH2675" s="174"/>
      <c r="BI2675" s="174"/>
      <c r="BJ2675" s="174"/>
      <c r="BK2675" s="174"/>
      <c r="BL2675" s="174"/>
      <c r="BM2675" s="174"/>
      <c r="BN2675" s="174"/>
      <c r="BO2675" s="174"/>
      <c r="BP2675" s="174"/>
      <c r="BQ2675" s="174"/>
      <c r="BR2675" s="174"/>
      <c r="BS2675" s="174"/>
      <c r="BT2675" s="174"/>
    </row>
    <row r="2676" spans="1:72" s="177" customFormat="1">
      <c r="A2676" s="176"/>
      <c r="B2676" s="176"/>
      <c r="C2676" s="178"/>
      <c r="D2676" s="176"/>
      <c r="E2676" s="174"/>
      <c r="F2676" s="174"/>
      <c r="G2676" s="174"/>
      <c r="H2676" s="174"/>
      <c r="I2676" s="174"/>
      <c r="J2676" s="174"/>
      <c r="K2676" s="174"/>
      <c r="L2676" s="174"/>
      <c r="M2676" s="174"/>
      <c r="N2676" s="174"/>
      <c r="O2676" s="174"/>
      <c r="P2676" s="174"/>
      <c r="Q2676" s="174"/>
      <c r="R2676" s="174"/>
      <c r="S2676" s="174"/>
      <c r="T2676" s="174"/>
      <c r="U2676" s="174"/>
      <c r="V2676" s="174"/>
      <c r="W2676" s="174"/>
      <c r="X2676" s="174"/>
      <c r="Y2676" s="174"/>
      <c r="Z2676" s="174"/>
      <c r="AA2676" s="174"/>
      <c r="AB2676" s="174"/>
      <c r="AC2676" s="174"/>
      <c r="AD2676" s="174"/>
      <c r="AE2676" s="174"/>
      <c r="AF2676" s="174"/>
      <c r="AG2676" s="174"/>
      <c r="AH2676" s="174"/>
      <c r="AI2676" s="174"/>
      <c r="AJ2676" s="174"/>
      <c r="AK2676" s="174"/>
      <c r="AL2676" s="174"/>
      <c r="AM2676" s="174"/>
      <c r="AN2676" s="174"/>
      <c r="AO2676" s="174"/>
      <c r="AP2676" s="174"/>
      <c r="AQ2676" s="174"/>
      <c r="AR2676" s="174"/>
      <c r="AS2676" s="174"/>
      <c r="AT2676" s="174"/>
      <c r="AU2676" s="174"/>
      <c r="AV2676" s="174"/>
      <c r="AW2676" s="174"/>
      <c r="AX2676" s="174"/>
      <c r="AY2676" s="174"/>
      <c r="AZ2676" s="174"/>
      <c r="BA2676" s="174"/>
      <c r="BB2676" s="174"/>
      <c r="BC2676" s="174"/>
      <c r="BD2676" s="174"/>
      <c r="BE2676" s="174"/>
      <c r="BF2676" s="174"/>
      <c r="BG2676" s="174"/>
      <c r="BH2676" s="174"/>
      <c r="BI2676" s="174"/>
      <c r="BJ2676" s="174"/>
      <c r="BK2676" s="174"/>
      <c r="BL2676" s="174"/>
      <c r="BM2676" s="174"/>
      <c r="BN2676" s="174"/>
      <c r="BO2676" s="174"/>
      <c r="BP2676" s="174"/>
      <c r="BQ2676" s="174"/>
      <c r="BR2676" s="174"/>
      <c r="BS2676" s="174"/>
      <c r="BT2676" s="174"/>
    </row>
    <row r="2677" spans="1:72" s="177" customFormat="1">
      <c r="A2677" s="176"/>
      <c r="B2677" s="176"/>
      <c r="C2677" s="178"/>
      <c r="D2677" s="176"/>
      <c r="E2677" s="174"/>
      <c r="F2677" s="174"/>
      <c r="G2677" s="174"/>
      <c r="H2677" s="174"/>
      <c r="I2677" s="174"/>
      <c r="J2677" s="174"/>
      <c r="K2677" s="174"/>
      <c r="L2677" s="174"/>
      <c r="M2677" s="174"/>
      <c r="N2677" s="174"/>
      <c r="O2677" s="174"/>
      <c r="P2677" s="174"/>
      <c r="Q2677" s="174"/>
      <c r="R2677" s="174"/>
      <c r="S2677" s="174"/>
      <c r="T2677" s="174"/>
      <c r="U2677" s="174"/>
      <c r="V2677" s="174"/>
      <c r="W2677" s="174"/>
      <c r="X2677" s="174"/>
      <c r="Y2677" s="174"/>
      <c r="Z2677" s="174"/>
      <c r="AA2677" s="174"/>
      <c r="AB2677" s="174"/>
      <c r="AC2677" s="174"/>
      <c r="AD2677" s="174"/>
      <c r="AE2677" s="174"/>
      <c r="AF2677" s="174"/>
      <c r="AG2677" s="174"/>
      <c r="AH2677" s="174"/>
      <c r="AI2677" s="174"/>
      <c r="AJ2677" s="174"/>
      <c r="AK2677" s="174"/>
      <c r="AL2677" s="174"/>
      <c r="AM2677" s="174"/>
      <c r="AN2677" s="174"/>
      <c r="AO2677" s="174"/>
      <c r="AP2677" s="174"/>
      <c r="AQ2677" s="174"/>
      <c r="AR2677" s="174"/>
      <c r="AS2677" s="174"/>
      <c r="AT2677" s="174"/>
      <c r="AU2677" s="174"/>
      <c r="AV2677" s="174"/>
      <c r="AW2677" s="174"/>
      <c r="AX2677" s="174"/>
      <c r="AY2677" s="174"/>
      <c r="AZ2677" s="174"/>
      <c r="BA2677" s="174"/>
      <c r="BB2677" s="174"/>
      <c r="BC2677" s="174"/>
      <c r="BD2677" s="174"/>
      <c r="BE2677" s="174"/>
      <c r="BF2677" s="174"/>
      <c r="BG2677" s="174"/>
      <c r="BH2677" s="174"/>
      <c r="BI2677" s="174"/>
      <c r="BJ2677" s="174"/>
      <c r="BK2677" s="174"/>
      <c r="BL2677" s="174"/>
      <c r="BM2677" s="174"/>
      <c r="BN2677" s="174"/>
      <c r="BO2677" s="174"/>
      <c r="BP2677" s="174"/>
      <c r="BQ2677" s="174"/>
      <c r="BR2677" s="174"/>
      <c r="BS2677" s="174"/>
      <c r="BT2677" s="174"/>
    </row>
    <row r="2678" spans="1:72" s="177" customFormat="1">
      <c r="A2678" s="176"/>
      <c r="B2678" s="176"/>
      <c r="C2678" s="178"/>
      <c r="D2678" s="176"/>
      <c r="E2678" s="174"/>
      <c r="F2678" s="174"/>
      <c r="G2678" s="174"/>
      <c r="H2678" s="174"/>
      <c r="I2678" s="174"/>
      <c r="J2678" s="174"/>
      <c r="K2678" s="174"/>
      <c r="L2678" s="174"/>
      <c r="M2678" s="174"/>
      <c r="N2678" s="174"/>
      <c r="O2678" s="174"/>
      <c r="P2678" s="174"/>
      <c r="Q2678" s="174"/>
      <c r="R2678" s="174"/>
      <c r="S2678" s="174"/>
      <c r="T2678" s="174"/>
      <c r="U2678" s="174"/>
      <c r="V2678" s="174"/>
      <c r="W2678" s="174"/>
      <c r="X2678" s="174"/>
      <c r="Y2678" s="174"/>
      <c r="Z2678" s="174"/>
      <c r="AA2678" s="174"/>
      <c r="AB2678" s="174"/>
      <c r="AC2678" s="174"/>
      <c r="AD2678" s="174"/>
      <c r="AE2678" s="174"/>
      <c r="AF2678" s="174"/>
      <c r="AG2678" s="174"/>
      <c r="AH2678" s="174"/>
      <c r="AI2678" s="174"/>
      <c r="AJ2678" s="174"/>
      <c r="AK2678" s="174"/>
      <c r="AL2678" s="174"/>
      <c r="AM2678" s="174"/>
      <c r="AN2678" s="174"/>
      <c r="AO2678" s="174"/>
      <c r="AP2678" s="174"/>
      <c r="AQ2678" s="174"/>
      <c r="AR2678" s="174"/>
      <c r="AS2678" s="174"/>
      <c r="AT2678" s="174"/>
      <c r="AU2678" s="174"/>
      <c r="AV2678" s="174"/>
      <c r="AW2678" s="174"/>
      <c r="AX2678" s="174"/>
      <c r="AY2678" s="174"/>
      <c r="AZ2678" s="174"/>
      <c r="BA2678" s="174"/>
      <c r="BB2678" s="174"/>
      <c r="BC2678" s="174"/>
      <c r="BD2678" s="174"/>
      <c r="BE2678" s="174"/>
      <c r="BF2678" s="174"/>
      <c r="BG2678" s="174"/>
      <c r="BH2678" s="174"/>
      <c r="BI2678" s="174"/>
      <c r="BJ2678" s="174"/>
      <c r="BK2678" s="174"/>
      <c r="BL2678" s="174"/>
      <c r="BM2678" s="174"/>
      <c r="BN2678" s="174"/>
      <c r="BO2678" s="174"/>
      <c r="BP2678" s="174"/>
      <c r="BQ2678" s="174"/>
      <c r="BR2678" s="174"/>
      <c r="BS2678" s="174"/>
      <c r="BT2678" s="174"/>
    </row>
    <row r="2679" spans="1:72" s="177" customFormat="1">
      <c r="A2679" s="176"/>
      <c r="B2679" s="176"/>
      <c r="C2679" s="178"/>
      <c r="D2679" s="176"/>
      <c r="E2679" s="174"/>
      <c r="F2679" s="174"/>
      <c r="G2679" s="174"/>
      <c r="H2679" s="174"/>
      <c r="I2679" s="174"/>
      <c r="J2679" s="174"/>
      <c r="K2679" s="174"/>
      <c r="L2679" s="174"/>
      <c r="M2679" s="174"/>
      <c r="N2679" s="174"/>
      <c r="O2679" s="174"/>
      <c r="P2679" s="174"/>
      <c r="Q2679" s="174"/>
      <c r="R2679" s="174"/>
      <c r="S2679" s="174"/>
      <c r="T2679" s="174"/>
      <c r="U2679" s="174"/>
      <c r="V2679" s="174"/>
      <c r="W2679" s="174"/>
      <c r="X2679" s="174"/>
      <c r="Y2679" s="174"/>
      <c r="Z2679" s="174"/>
      <c r="AA2679" s="174"/>
      <c r="AB2679" s="174"/>
      <c r="AC2679" s="174"/>
      <c r="AD2679" s="174"/>
      <c r="AE2679" s="174"/>
      <c r="AF2679" s="174"/>
      <c r="AG2679" s="174"/>
      <c r="AH2679" s="174"/>
      <c r="AI2679" s="174"/>
      <c r="AJ2679" s="174"/>
      <c r="AK2679" s="174"/>
      <c r="AL2679" s="174"/>
      <c r="AM2679" s="174"/>
      <c r="AN2679" s="174"/>
      <c r="AO2679" s="174"/>
      <c r="AP2679" s="174"/>
      <c r="AQ2679" s="174"/>
      <c r="AR2679" s="174"/>
      <c r="AS2679" s="174"/>
      <c r="AT2679" s="174"/>
      <c r="AU2679" s="174"/>
      <c r="AV2679" s="174"/>
      <c r="AW2679" s="174"/>
      <c r="AX2679" s="174"/>
      <c r="AY2679" s="174"/>
      <c r="AZ2679" s="174"/>
      <c r="BA2679" s="174"/>
      <c r="BB2679" s="174"/>
      <c r="BC2679" s="174"/>
      <c r="BD2679" s="174"/>
      <c r="BE2679" s="174"/>
      <c r="BF2679" s="174"/>
      <c r="BG2679" s="174"/>
      <c r="BH2679" s="174"/>
      <c r="BI2679" s="174"/>
      <c r="BJ2679" s="174"/>
      <c r="BK2679" s="174"/>
      <c r="BL2679" s="174"/>
      <c r="BM2679" s="174"/>
      <c r="BN2679" s="174"/>
      <c r="BO2679" s="174"/>
      <c r="BP2679" s="174"/>
      <c r="BQ2679" s="174"/>
      <c r="BR2679" s="174"/>
      <c r="BS2679" s="174"/>
      <c r="BT2679" s="174"/>
    </row>
    <row r="2680" spans="1:72" s="177" customFormat="1">
      <c r="A2680" s="176"/>
      <c r="B2680" s="176"/>
      <c r="C2680" s="178"/>
      <c r="D2680" s="176"/>
      <c r="E2680" s="174"/>
      <c r="F2680" s="174"/>
      <c r="G2680" s="174"/>
      <c r="H2680" s="174"/>
      <c r="I2680" s="174"/>
      <c r="J2680" s="174"/>
      <c r="K2680" s="174"/>
      <c r="L2680" s="174"/>
      <c r="M2680" s="174"/>
      <c r="N2680" s="174"/>
      <c r="O2680" s="174"/>
      <c r="P2680" s="174"/>
      <c r="Q2680" s="174"/>
      <c r="R2680" s="174"/>
      <c r="S2680" s="174"/>
      <c r="T2680" s="174"/>
      <c r="U2680" s="174"/>
      <c r="V2680" s="174"/>
      <c r="W2680" s="174"/>
      <c r="X2680" s="174"/>
      <c r="Y2680" s="174"/>
      <c r="Z2680" s="174"/>
      <c r="AA2680" s="174"/>
      <c r="AB2680" s="174"/>
      <c r="AC2680" s="174"/>
      <c r="AD2680" s="174"/>
      <c r="AE2680" s="174"/>
      <c r="AF2680" s="174"/>
      <c r="AG2680" s="174"/>
      <c r="AH2680" s="174"/>
      <c r="AI2680" s="174"/>
      <c r="AJ2680" s="174"/>
      <c r="AK2680" s="174"/>
      <c r="AL2680" s="174"/>
      <c r="AM2680" s="174"/>
      <c r="AN2680" s="174"/>
      <c r="AO2680" s="174"/>
      <c r="AP2680" s="174"/>
      <c r="AQ2680" s="174"/>
      <c r="AR2680" s="174"/>
      <c r="AS2680" s="174"/>
      <c r="AT2680" s="174"/>
      <c r="AU2680" s="174"/>
      <c r="AV2680" s="174"/>
      <c r="AW2680" s="174"/>
      <c r="AX2680" s="174"/>
      <c r="AY2680" s="174"/>
      <c r="AZ2680" s="174"/>
      <c r="BA2680" s="174"/>
      <c r="BB2680" s="174"/>
      <c r="BC2680" s="174"/>
      <c r="BD2680" s="174"/>
      <c r="BE2680" s="174"/>
      <c r="BF2680" s="174"/>
      <c r="BG2680" s="174"/>
      <c r="BH2680" s="174"/>
      <c r="BI2680" s="174"/>
      <c r="BJ2680" s="174"/>
      <c r="BK2680" s="174"/>
      <c r="BL2680" s="174"/>
      <c r="BM2680" s="174"/>
      <c r="BN2680" s="174"/>
      <c r="BO2680" s="174"/>
      <c r="BP2680" s="174"/>
      <c r="BQ2680" s="174"/>
      <c r="BR2680" s="174"/>
      <c r="BS2680" s="174"/>
      <c r="BT2680" s="174"/>
    </row>
    <row r="2681" spans="1:72" s="177" customFormat="1">
      <c r="A2681" s="176"/>
      <c r="B2681" s="176"/>
      <c r="C2681" s="178"/>
      <c r="D2681" s="176"/>
      <c r="E2681" s="174"/>
      <c r="F2681" s="174"/>
      <c r="G2681" s="174"/>
      <c r="H2681" s="174"/>
      <c r="I2681" s="174"/>
      <c r="J2681" s="174"/>
      <c r="K2681" s="174"/>
      <c r="L2681" s="174"/>
      <c r="M2681" s="174"/>
      <c r="N2681" s="174"/>
      <c r="O2681" s="174"/>
      <c r="P2681" s="174"/>
      <c r="Q2681" s="174"/>
      <c r="R2681" s="174"/>
      <c r="S2681" s="174"/>
      <c r="T2681" s="174"/>
      <c r="U2681" s="174"/>
      <c r="V2681" s="174"/>
      <c r="W2681" s="174"/>
      <c r="X2681" s="174"/>
      <c r="Y2681" s="174"/>
      <c r="Z2681" s="174"/>
      <c r="AA2681" s="174"/>
      <c r="AB2681" s="174"/>
      <c r="AC2681" s="174"/>
      <c r="AD2681" s="174"/>
      <c r="AE2681" s="174"/>
      <c r="AF2681" s="174"/>
      <c r="AG2681" s="174"/>
      <c r="AH2681" s="174"/>
      <c r="AI2681" s="174"/>
      <c r="AJ2681" s="174"/>
      <c r="AK2681" s="174"/>
      <c r="AL2681" s="174"/>
      <c r="AM2681" s="174"/>
      <c r="AN2681" s="174"/>
      <c r="AO2681" s="174"/>
      <c r="AP2681" s="174"/>
      <c r="AQ2681" s="174"/>
      <c r="AR2681" s="174"/>
      <c r="AS2681" s="174"/>
      <c r="AT2681" s="174"/>
      <c r="AU2681" s="174"/>
      <c r="AV2681" s="174"/>
      <c r="AW2681" s="174"/>
      <c r="AX2681" s="174"/>
      <c r="AY2681" s="174"/>
      <c r="AZ2681" s="174"/>
      <c r="BA2681" s="174"/>
      <c r="BB2681" s="174"/>
      <c r="BC2681" s="174"/>
      <c r="BD2681" s="174"/>
      <c r="BE2681" s="174"/>
      <c r="BF2681" s="174"/>
      <c r="BG2681" s="174"/>
      <c r="BH2681" s="174"/>
      <c r="BI2681" s="174"/>
      <c r="BJ2681" s="174"/>
      <c r="BK2681" s="174"/>
      <c r="BL2681" s="174"/>
      <c r="BM2681" s="174"/>
      <c r="BN2681" s="174"/>
      <c r="BO2681" s="174"/>
      <c r="BP2681" s="174"/>
      <c r="BQ2681" s="174"/>
      <c r="BR2681" s="174"/>
      <c r="BS2681" s="174"/>
      <c r="BT2681" s="174"/>
    </row>
    <row r="2682" spans="1:72" s="177" customFormat="1">
      <c r="A2682" s="176"/>
      <c r="B2682" s="176"/>
      <c r="C2682" s="178"/>
      <c r="D2682" s="176"/>
      <c r="E2682" s="174"/>
      <c r="F2682" s="174"/>
      <c r="G2682" s="174"/>
      <c r="H2682" s="174"/>
      <c r="I2682" s="174"/>
      <c r="J2682" s="174"/>
      <c r="K2682" s="174"/>
      <c r="L2682" s="174"/>
      <c r="M2682" s="174"/>
      <c r="N2682" s="174"/>
      <c r="O2682" s="174"/>
      <c r="P2682" s="174"/>
      <c r="Q2682" s="174"/>
      <c r="R2682" s="174"/>
      <c r="S2682" s="174"/>
      <c r="T2682" s="174"/>
      <c r="U2682" s="174"/>
      <c r="V2682" s="174"/>
      <c r="W2682" s="174"/>
      <c r="X2682" s="174"/>
      <c r="Y2682" s="174"/>
      <c r="Z2682" s="174"/>
      <c r="AA2682" s="174"/>
      <c r="AB2682" s="174"/>
      <c r="AC2682" s="174"/>
      <c r="AD2682" s="174"/>
      <c r="AE2682" s="174"/>
      <c r="AF2682" s="174"/>
      <c r="AG2682" s="174"/>
      <c r="AH2682" s="174"/>
      <c r="AI2682" s="174"/>
      <c r="AJ2682" s="174"/>
      <c r="AK2682" s="174"/>
      <c r="AL2682" s="174"/>
      <c r="AM2682" s="174"/>
      <c r="AN2682" s="174"/>
      <c r="AO2682" s="174"/>
      <c r="AP2682" s="174"/>
      <c r="AQ2682" s="174"/>
      <c r="AR2682" s="174"/>
      <c r="AS2682" s="174"/>
      <c r="AT2682" s="174"/>
      <c r="AU2682" s="174"/>
      <c r="AV2682" s="174"/>
      <c r="AW2682" s="174"/>
      <c r="AX2682" s="174"/>
      <c r="AY2682" s="174"/>
      <c r="AZ2682" s="174"/>
      <c r="BA2682" s="174"/>
      <c r="BB2682" s="174"/>
      <c r="BC2682" s="174"/>
      <c r="BD2682" s="174"/>
      <c r="BE2682" s="174"/>
      <c r="BF2682" s="174"/>
      <c r="BG2682" s="174"/>
      <c r="BH2682" s="174"/>
      <c r="BI2682" s="174"/>
      <c r="BJ2682" s="174"/>
      <c r="BK2682" s="174"/>
      <c r="BL2682" s="174"/>
      <c r="BM2682" s="174"/>
      <c r="BN2682" s="174"/>
      <c r="BO2682" s="174"/>
      <c r="BP2682" s="174"/>
      <c r="BQ2682" s="174"/>
      <c r="BR2682" s="174"/>
      <c r="BS2682" s="174"/>
      <c r="BT2682" s="174"/>
    </row>
    <row r="2683" spans="1:72" s="177" customFormat="1">
      <c r="A2683" s="176"/>
      <c r="B2683" s="176"/>
      <c r="C2683" s="178"/>
      <c r="D2683" s="176"/>
      <c r="E2683" s="174"/>
      <c r="F2683" s="174"/>
      <c r="G2683" s="174"/>
      <c r="H2683" s="174"/>
      <c r="I2683" s="174"/>
      <c r="J2683" s="174"/>
      <c r="K2683" s="174"/>
      <c r="L2683" s="174"/>
      <c r="M2683" s="174"/>
      <c r="N2683" s="174"/>
      <c r="O2683" s="174"/>
      <c r="P2683" s="174"/>
      <c r="Q2683" s="174"/>
      <c r="R2683" s="174"/>
      <c r="S2683" s="174"/>
      <c r="T2683" s="174"/>
      <c r="U2683" s="174"/>
      <c r="V2683" s="174"/>
      <c r="W2683" s="174"/>
      <c r="X2683" s="174"/>
      <c r="Y2683" s="174"/>
      <c r="Z2683" s="174"/>
      <c r="AA2683" s="174"/>
      <c r="AB2683" s="174"/>
      <c r="AC2683" s="174"/>
      <c r="AD2683" s="174"/>
      <c r="AE2683" s="174"/>
      <c r="AF2683" s="174"/>
      <c r="AG2683" s="174"/>
      <c r="AH2683" s="174"/>
      <c r="AI2683" s="174"/>
      <c r="AJ2683" s="174"/>
      <c r="AK2683" s="174"/>
      <c r="AL2683" s="174"/>
      <c r="AM2683" s="174"/>
      <c r="AN2683" s="174"/>
      <c r="AO2683" s="174"/>
      <c r="AP2683" s="174"/>
      <c r="AQ2683" s="174"/>
      <c r="AR2683" s="174"/>
      <c r="AS2683" s="174"/>
      <c r="AT2683" s="174"/>
      <c r="AU2683" s="174"/>
      <c r="AV2683" s="174"/>
      <c r="AW2683" s="174"/>
      <c r="AX2683" s="174"/>
      <c r="AY2683" s="174"/>
      <c r="AZ2683" s="174"/>
      <c r="BA2683" s="174"/>
      <c r="BB2683" s="174"/>
      <c r="BC2683" s="174"/>
      <c r="BD2683" s="174"/>
      <c r="BE2683" s="174"/>
      <c r="BF2683" s="174"/>
      <c r="BG2683" s="174"/>
      <c r="BH2683" s="174"/>
      <c r="BI2683" s="174"/>
      <c r="BJ2683" s="174"/>
      <c r="BK2683" s="174"/>
      <c r="BL2683" s="174"/>
      <c r="BM2683" s="174"/>
      <c r="BN2683" s="174"/>
      <c r="BO2683" s="174"/>
      <c r="BP2683" s="174"/>
      <c r="BQ2683" s="174"/>
      <c r="BR2683" s="174"/>
      <c r="BS2683" s="174"/>
      <c r="BT2683" s="174"/>
    </row>
    <row r="2684" spans="1:72" s="177" customFormat="1">
      <c r="A2684" s="176"/>
      <c r="B2684" s="176"/>
      <c r="C2684" s="178"/>
      <c r="D2684" s="176"/>
      <c r="E2684" s="174"/>
      <c r="F2684" s="174"/>
      <c r="G2684" s="174"/>
      <c r="H2684" s="174"/>
      <c r="I2684" s="174"/>
      <c r="J2684" s="174"/>
      <c r="K2684" s="174"/>
      <c r="L2684" s="174"/>
      <c r="M2684" s="174"/>
      <c r="N2684" s="174"/>
      <c r="O2684" s="174"/>
      <c r="P2684" s="174"/>
      <c r="Q2684" s="174"/>
      <c r="R2684" s="174"/>
      <c r="S2684" s="174"/>
      <c r="T2684" s="174"/>
      <c r="U2684" s="174"/>
      <c r="V2684" s="174"/>
      <c r="W2684" s="174"/>
      <c r="X2684" s="174"/>
      <c r="Y2684" s="174"/>
      <c r="Z2684" s="174"/>
      <c r="AA2684" s="174"/>
      <c r="AB2684" s="174"/>
      <c r="AC2684" s="174"/>
      <c r="AD2684" s="174"/>
      <c r="AE2684" s="174"/>
      <c r="AF2684" s="174"/>
      <c r="AG2684" s="174"/>
      <c r="AH2684" s="174"/>
      <c r="AI2684" s="174"/>
      <c r="AJ2684" s="174"/>
      <c r="AK2684" s="174"/>
      <c r="AL2684" s="174"/>
      <c r="AM2684" s="174"/>
      <c r="AN2684" s="174"/>
      <c r="AO2684" s="174"/>
      <c r="AP2684" s="174"/>
      <c r="AQ2684" s="174"/>
      <c r="AR2684" s="174"/>
      <c r="AS2684" s="174"/>
      <c r="AT2684" s="174"/>
      <c r="AU2684" s="174"/>
      <c r="AV2684" s="174"/>
      <c r="AW2684" s="174"/>
      <c r="AX2684" s="174"/>
      <c r="AY2684" s="174"/>
      <c r="AZ2684" s="174"/>
      <c r="BA2684" s="174"/>
      <c r="BB2684" s="174"/>
      <c r="BC2684" s="174"/>
      <c r="BD2684" s="174"/>
      <c r="BE2684" s="174"/>
      <c r="BF2684" s="174"/>
      <c r="BG2684" s="174"/>
      <c r="BH2684" s="174"/>
      <c r="BI2684" s="174"/>
      <c r="BJ2684" s="174"/>
      <c r="BK2684" s="174"/>
      <c r="BL2684" s="174"/>
      <c r="BM2684" s="174"/>
      <c r="BN2684" s="174"/>
      <c r="BO2684" s="174"/>
      <c r="BP2684" s="174"/>
      <c r="BQ2684" s="174"/>
      <c r="BR2684" s="174"/>
      <c r="BS2684" s="174"/>
      <c r="BT2684" s="174"/>
    </row>
    <row r="2685" spans="1:72" s="177" customFormat="1">
      <c r="A2685" s="176"/>
      <c r="B2685" s="176"/>
      <c r="C2685" s="178"/>
      <c r="D2685" s="176"/>
      <c r="E2685" s="174"/>
      <c r="F2685" s="174"/>
      <c r="G2685" s="174"/>
      <c r="H2685" s="174"/>
      <c r="I2685" s="174"/>
      <c r="J2685" s="174"/>
      <c r="K2685" s="174"/>
      <c r="L2685" s="174"/>
      <c r="M2685" s="174"/>
      <c r="N2685" s="174"/>
      <c r="O2685" s="174"/>
      <c r="P2685" s="174"/>
      <c r="Q2685" s="174"/>
      <c r="R2685" s="174"/>
      <c r="S2685" s="174"/>
      <c r="T2685" s="174"/>
      <c r="U2685" s="174"/>
      <c r="V2685" s="174"/>
      <c r="W2685" s="174"/>
      <c r="X2685" s="174"/>
      <c r="Y2685" s="174"/>
      <c r="Z2685" s="174"/>
      <c r="AA2685" s="174"/>
      <c r="AB2685" s="174"/>
      <c r="AC2685" s="174"/>
      <c r="AD2685" s="174"/>
      <c r="AE2685" s="174"/>
      <c r="AF2685" s="174"/>
      <c r="AG2685" s="174"/>
      <c r="AH2685" s="174"/>
      <c r="AI2685" s="174"/>
      <c r="AJ2685" s="174"/>
      <c r="AK2685" s="174"/>
      <c r="AL2685" s="174"/>
      <c r="AM2685" s="174"/>
      <c r="AN2685" s="174"/>
      <c r="AO2685" s="174"/>
      <c r="AP2685" s="174"/>
      <c r="AQ2685" s="174"/>
      <c r="AR2685" s="174"/>
      <c r="AS2685" s="174"/>
      <c r="AT2685" s="174"/>
      <c r="AU2685" s="174"/>
      <c r="AV2685" s="174"/>
      <c r="AW2685" s="174"/>
      <c r="AX2685" s="174"/>
      <c r="AY2685" s="174"/>
      <c r="AZ2685" s="174"/>
      <c r="BA2685" s="174"/>
      <c r="BB2685" s="174"/>
      <c r="BC2685" s="174"/>
      <c r="BD2685" s="174"/>
      <c r="BE2685" s="174"/>
      <c r="BF2685" s="174"/>
      <c r="BG2685" s="174"/>
      <c r="BH2685" s="174"/>
      <c r="BI2685" s="174"/>
      <c r="BJ2685" s="174"/>
      <c r="BK2685" s="174"/>
      <c r="BL2685" s="174"/>
      <c r="BM2685" s="174"/>
      <c r="BN2685" s="174"/>
      <c r="BO2685" s="174"/>
      <c r="BP2685" s="174"/>
      <c r="BQ2685" s="174"/>
      <c r="BR2685" s="174"/>
      <c r="BS2685" s="174"/>
      <c r="BT2685" s="174"/>
    </row>
    <row r="2686" spans="1:72" s="177" customFormat="1">
      <c r="A2686" s="176"/>
      <c r="B2686" s="176"/>
      <c r="C2686" s="178"/>
      <c r="D2686" s="176"/>
      <c r="E2686" s="174"/>
      <c r="F2686" s="174"/>
      <c r="G2686" s="174"/>
      <c r="H2686" s="174"/>
      <c r="I2686" s="174"/>
      <c r="J2686" s="174"/>
      <c r="K2686" s="174"/>
      <c r="L2686" s="174"/>
      <c r="M2686" s="174"/>
      <c r="N2686" s="174"/>
      <c r="O2686" s="174"/>
      <c r="P2686" s="174"/>
      <c r="Q2686" s="174"/>
      <c r="R2686" s="174"/>
      <c r="S2686" s="174"/>
      <c r="T2686" s="174"/>
      <c r="U2686" s="174"/>
      <c r="V2686" s="174"/>
      <c r="W2686" s="174"/>
      <c r="X2686" s="174"/>
      <c r="Y2686" s="174"/>
      <c r="Z2686" s="174"/>
      <c r="AA2686" s="174"/>
      <c r="AB2686" s="174"/>
      <c r="AC2686" s="174"/>
      <c r="AD2686" s="174"/>
      <c r="AE2686" s="174"/>
      <c r="AF2686" s="174"/>
      <c r="AG2686" s="174"/>
      <c r="AH2686" s="174"/>
      <c r="AI2686" s="174"/>
      <c r="AJ2686" s="174"/>
      <c r="AK2686" s="174"/>
      <c r="AL2686" s="174"/>
      <c r="AM2686" s="174"/>
      <c r="AN2686" s="174"/>
      <c r="AO2686" s="174"/>
      <c r="AP2686" s="174"/>
      <c r="AQ2686" s="174"/>
      <c r="AR2686" s="174"/>
      <c r="AS2686" s="174"/>
      <c r="AT2686" s="174"/>
      <c r="AU2686" s="174"/>
      <c r="AV2686" s="174"/>
      <c r="AW2686" s="174"/>
      <c r="AX2686" s="174"/>
      <c r="AY2686" s="174"/>
      <c r="AZ2686" s="174"/>
      <c r="BA2686" s="174"/>
      <c r="BB2686" s="174"/>
      <c r="BC2686" s="174"/>
      <c r="BD2686" s="174"/>
      <c r="BE2686" s="174"/>
      <c r="BF2686" s="174"/>
      <c r="BG2686" s="174"/>
      <c r="BH2686" s="174"/>
      <c r="BI2686" s="174"/>
      <c r="BJ2686" s="174"/>
      <c r="BK2686" s="174"/>
      <c r="BL2686" s="174"/>
      <c r="BM2686" s="174"/>
      <c r="BN2686" s="174"/>
      <c r="BO2686" s="174"/>
      <c r="BP2686" s="174"/>
      <c r="BQ2686" s="174"/>
      <c r="BR2686" s="174"/>
      <c r="BS2686" s="174"/>
      <c r="BT2686" s="174"/>
    </row>
    <row r="2687" spans="1:72" s="177" customFormat="1">
      <c r="A2687" s="176"/>
      <c r="B2687" s="176"/>
      <c r="C2687" s="178"/>
      <c r="D2687" s="176"/>
      <c r="E2687" s="174"/>
      <c r="F2687" s="174"/>
      <c r="G2687" s="174"/>
      <c r="H2687" s="174"/>
      <c r="I2687" s="174"/>
      <c r="J2687" s="174"/>
      <c r="K2687" s="174"/>
      <c r="L2687" s="174"/>
      <c r="M2687" s="174"/>
      <c r="N2687" s="174"/>
      <c r="O2687" s="174"/>
      <c r="P2687" s="174"/>
      <c r="Q2687" s="174"/>
      <c r="R2687" s="174"/>
      <c r="S2687" s="174"/>
      <c r="T2687" s="174"/>
      <c r="U2687" s="174"/>
      <c r="V2687" s="174"/>
      <c r="W2687" s="174"/>
      <c r="X2687" s="174"/>
      <c r="Y2687" s="174"/>
      <c r="Z2687" s="174"/>
      <c r="AA2687" s="174"/>
      <c r="AB2687" s="174"/>
      <c r="AC2687" s="174"/>
      <c r="AD2687" s="174"/>
      <c r="AE2687" s="174"/>
      <c r="AF2687" s="174"/>
      <c r="AG2687" s="174"/>
      <c r="AH2687" s="174"/>
      <c r="AI2687" s="174"/>
      <c r="AJ2687" s="174"/>
      <c r="AK2687" s="174"/>
      <c r="AL2687" s="174"/>
      <c r="AM2687" s="174"/>
      <c r="AN2687" s="174"/>
      <c r="AO2687" s="174"/>
      <c r="AP2687" s="174"/>
      <c r="AQ2687" s="174"/>
      <c r="AR2687" s="174"/>
      <c r="AS2687" s="174"/>
      <c r="AT2687" s="174"/>
      <c r="AU2687" s="174"/>
      <c r="AV2687" s="174"/>
      <c r="AW2687" s="174"/>
      <c r="AX2687" s="174"/>
      <c r="AY2687" s="174"/>
      <c r="AZ2687" s="174"/>
      <c r="BA2687" s="174"/>
      <c r="BB2687" s="174"/>
      <c r="BC2687" s="174"/>
      <c r="BD2687" s="174"/>
      <c r="BE2687" s="174"/>
      <c r="BF2687" s="174"/>
      <c r="BG2687" s="174"/>
      <c r="BH2687" s="174"/>
      <c r="BI2687" s="174"/>
      <c r="BJ2687" s="174"/>
      <c r="BK2687" s="174"/>
      <c r="BL2687" s="174"/>
      <c r="BM2687" s="174"/>
      <c r="BN2687" s="174"/>
      <c r="BO2687" s="174"/>
      <c r="BP2687" s="174"/>
      <c r="BQ2687" s="174"/>
      <c r="BR2687" s="174"/>
      <c r="BS2687" s="174"/>
      <c r="BT2687" s="174"/>
    </row>
    <row r="2688" spans="1:72" s="177" customFormat="1">
      <c r="A2688" s="176"/>
      <c r="B2688" s="176"/>
      <c r="C2688" s="178"/>
      <c r="D2688" s="176"/>
      <c r="E2688" s="174"/>
      <c r="F2688" s="174"/>
      <c r="G2688" s="174"/>
      <c r="H2688" s="174"/>
      <c r="I2688" s="174"/>
      <c r="J2688" s="174"/>
      <c r="K2688" s="174"/>
      <c r="L2688" s="174"/>
      <c r="M2688" s="174"/>
      <c r="N2688" s="174"/>
      <c r="O2688" s="174"/>
      <c r="P2688" s="174"/>
      <c r="Q2688" s="174"/>
      <c r="R2688" s="174"/>
      <c r="S2688" s="174"/>
      <c r="T2688" s="174"/>
      <c r="U2688" s="174"/>
      <c r="V2688" s="174"/>
      <c r="W2688" s="174"/>
      <c r="X2688" s="174"/>
      <c r="Y2688" s="174"/>
      <c r="Z2688" s="174"/>
      <c r="AA2688" s="174"/>
      <c r="AB2688" s="174"/>
      <c r="AC2688" s="174"/>
      <c r="AD2688" s="174"/>
      <c r="AE2688" s="174"/>
      <c r="AF2688" s="174"/>
      <c r="AG2688" s="174"/>
      <c r="AH2688" s="174"/>
      <c r="AI2688" s="174"/>
      <c r="AJ2688" s="174"/>
      <c r="AK2688" s="174"/>
      <c r="AL2688" s="174"/>
      <c r="AM2688" s="174"/>
      <c r="AN2688" s="174"/>
      <c r="AO2688" s="174"/>
      <c r="AP2688" s="174"/>
      <c r="AQ2688" s="174"/>
      <c r="AR2688" s="174"/>
      <c r="AS2688" s="174"/>
      <c r="AT2688" s="174"/>
      <c r="AU2688" s="174"/>
      <c r="AV2688" s="174"/>
      <c r="AW2688" s="174"/>
      <c r="AX2688" s="174"/>
      <c r="AY2688" s="174"/>
      <c r="AZ2688" s="174"/>
      <c r="BA2688" s="174"/>
      <c r="BB2688" s="174"/>
      <c r="BC2688" s="174"/>
      <c r="BD2688" s="174"/>
      <c r="BE2688" s="174"/>
      <c r="BF2688" s="174"/>
      <c r="BG2688" s="174"/>
      <c r="BH2688" s="174"/>
      <c r="BI2688" s="174"/>
      <c r="BJ2688" s="174"/>
      <c r="BK2688" s="174"/>
      <c r="BL2688" s="174"/>
      <c r="BM2688" s="174"/>
      <c r="BN2688" s="174"/>
      <c r="BO2688" s="174"/>
      <c r="BP2688" s="174"/>
      <c r="BQ2688" s="174"/>
      <c r="BR2688" s="174"/>
      <c r="BS2688" s="174"/>
      <c r="BT2688" s="174"/>
    </row>
    <row r="2689" spans="1:72" s="177" customFormat="1">
      <c r="A2689" s="176"/>
      <c r="B2689" s="176"/>
      <c r="C2689" s="178"/>
      <c r="D2689" s="176"/>
      <c r="E2689" s="174"/>
      <c r="F2689" s="174"/>
      <c r="G2689" s="174"/>
      <c r="H2689" s="174"/>
      <c r="I2689" s="174"/>
      <c r="J2689" s="174"/>
      <c r="K2689" s="174"/>
      <c r="L2689" s="174"/>
      <c r="M2689" s="174"/>
      <c r="N2689" s="174"/>
      <c r="O2689" s="174"/>
      <c r="P2689" s="174"/>
      <c r="Q2689" s="174"/>
      <c r="R2689" s="174"/>
      <c r="S2689" s="174"/>
      <c r="T2689" s="174"/>
      <c r="U2689" s="174"/>
      <c r="V2689" s="174"/>
      <c r="W2689" s="174"/>
      <c r="X2689" s="174"/>
      <c r="Y2689" s="174"/>
      <c r="Z2689" s="174"/>
      <c r="AA2689" s="174"/>
      <c r="AB2689" s="174"/>
      <c r="AC2689" s="174"/>
      <c r="AD2689" s="174"/>
      <c r="AE2689" s="174"/>
      <c r="AF2689" s="174"/>
      <c r="AG2689" s="174"/>
      <c r="AH2689" s="174"/>
      <c r="AI2689" s="174"/>
      <c r="AJ2689" s="174"/>
      <c r="AK2689" s="174"/>
      <c r="AL2689" s="174"/>
      <c r="AM2689" s="174"/>
      <c r="AN2689" s="174"/>
      <c r="AO2689" s="174"/>
      <c r="AP2689" s="174"/>
      <c r="AQ2689" s="174"/>
      <c r="AR2689" s="174"/>
      <c r="AS2689" s="174"/>
      <c r="AT2689" s="174"/>
      <c r="AU2689" s="174"/>
      <c r="AV2689" s="174"/>
      <c r="AW2689" s="174"/>
      <c r="AX2689" s="174"/>
      <c r="AY2689" s="174"/>
      <c r="AZ2689" s="174"/>
      <c r="BA2689" s="174"/>
      <c r="BB2689" s="174"/>
      <c r="BC2689" s="174"/>
      <c r="BD2689" s="174"/>
      <c r="BE2689" s="174"/>
      <c r="BF2689" s="174"/>
      <c r="BG2689" s="174"/>
      <c r="BH2689" s="174"/>
      <c r="BI2689" s="174"/>
      <c r="BJ2689" s="174"/>
      <c r="BK2689" s="174"/>
      <c r="BL2689" s="174"/>
      <c r="BM2689" s="174"/>
      <c r="BN2689" s="174"/>
      <c r="BO2689" s="174"/>
      <c r="BP2689" s="174"/>
      <c r="BQ2689" s="174"/>
      <c r="BR2689" s="174"/>
      <c r="BS2689" s="174"/>
      <c r="BT2689" s="174"/>
    </row>
    <row r="2690" spans="1:72" s="177" customFormat="1">
      <c r="A2690" s="176"/>
      <c r="B2690" s="176"/>
      <c r="C2690" s="178"/>
      <c r="D2690" s="176"/>
      <c r="E2690" s="174"/>
      <c r="F2690" s="174"/>
      <c r="G2690" s="174"/>
      <c r="H2690" s="174"/>
      <c r="I2690" s="174"/>
      <c r="J2690" s="174"/>
      <c r="K2690" s="174"/>
      <c r="L2690" s="174"/>
      <c r="M2690" s="174"/>
      <c r="N2690" s="174"/>
      <c r="O2690" s="174"/>
      <c r="P2690" s="174"/>
      <c r="Q2690" s="174"/>
      <c r="R2690" s="174"/>
      <c r="S2690" s="174"/>
      <c r="T2690" s="174"/>
      <c r="U2690" s="174"/>
      <c r="V2690" s="174"/>
      <c r="W2690" s="174"/>
      <c r="X2690" s="174"/>
      <c r="Y2690" s="174"/>
      <c r="Z2690" s="174"/>
      <c r="AA2690" s="174"/>
      <c r="AB2690" s="174"/>
      <c r="AC2690" s="174"/>
      <c r="AD2690" s="174"/>
      <c r="AE2690" s="174"/>
      <c r="AF2690" s="174"/>
      <c r="AG2690" s="174"/>
      <c r="AH2690" s="174"/>
      <c r="AI2690" s="174"/>
      <c r="AJ2690" s="174"/>
      <c r="AK2690" s="174"/>
      <c r="AL2690" s="174"/>
      <c r="AM2690" s="174"/>
      <c r="AN2690" s="174"/>
      <c r="AO2690" s="174"/>
      <c r="AP2690" s="174"/>
      <c r="AQ2690" s="174"/>
      <c r="AR2690" s="174"/>
      <c r="AS2690" s="174"/>
      <c r="AT2690" s="174"/>
      <c r="AU2690" s="174"/>
      <c r="AV2690" s="174"/>
      <c r="AW2690" s="174"/>
      <c r="AX2690" s="174"/>
      <c r="AY2690" s="174"/>
      <c r="AZ2690" s="174"/>
      <c r="BA2690" s="174"/>
      <c r="BB2690" s="174"/>
      <c r="BC2690" s="174"/>
      <c r="BD2690" s="174"/>
      <c r="BE2690" s="174"/>
      <c r="BF2690" s="174"/>
      <c r="BG2690" s="174"/>
      <c r="BH2690" s="174"/>
      <c r="BI2690" s="174"/>
      <c r="BJ2690" s="174"/>
      <c r="BK2690" s="174"/>
      <c r="BL2690" s="174"/>
      <c r="BM2690" s="174"/>
      <c r="BN2690" s="174"/>
      <c r="BO2690" s="174"/>
      <c r="BP2690" s="174"/>
      <c r="BQ2690" s="174"/>
      <c r="BR2690" s="174"/>
      <c r="BS2690" s="174"/>
      <c r="BT2690" s="174"/>
    </row>
    <row r="2691" spans="1:72" s="177" customFormat="1">
      <c r="A2691" s="176"/>
      <c r="B2691" s="176"/>
      <c r="C2691" s="178"/>
      <c r="D2691" s="176"/>
      <c r="E2691" s="174"/>
      <c r="F2691" s="174"/>
      <c r="G2691" s="174"/>
      <c r="H2691" s="174"/>
      <c r="I2691" s="174"/>
      <c r="J2691" s="174"/>
      <c r="K2691" s="174"/>
      <c r="L2691" s="174"/>
      <c r="M2691" s="174"/>
      <c r="N2691" s="174"/>
      <c r="O2691" s="174"/>
      <c r="P2691" s="174"/>
      <c r="Q2691" s="174"/>
      <c r="R2691" s="174"/>
      <c r="S2691" s="174"/>
      <c r="T2691" s="174"/>
      <c r="U2691" s="174"/>
      <c r="V2691" s="174"/>
      <c r="W2691" s="174"/>
      <c r="X2691" s="174"/>
      <c r="Y2691" s="174"/>
      <c r="Z2691" s="174"/>
      <c r="AA2691" s="174"/>
      <c r="AB2691" s="174"/>
      <c r="AC2691" s="174"/>
      <c r="AD2691" s="174"/>
      <c r="AE2691" s="174"/>
      <c r="AF2691" s="174"/>
      <c r="AG2691" s="174"/>
      <c r="AH2691" s="174"/>
      <c r="AI2691" s="174"/>
      <c r="AJ2691" s="174"/>
      <c r="AK2691" s="174"/>
      <c r="AL2691" s="174"/>
      <c r="AM2691" s="174"/>
      <c r="AN2691" s="174"/>
      <c r="AO2691" s="174"/>
      <c r="AP2691" s="174"/>
      <c r="AQ2691" s="174"/>
      <c r="AR2691" s="174"/>
      <c r="AS2691" s="174"/>
      <c r="AT2691" s="174"/>
      <c r="AU2691" s="174"/>
      <c r="AV2691" s="174"/>
      <c r="AW2691" s="174"/>
      <c r="AX2691" s="174"/>
      <c r="AY2691" s="174"/>
      <c r="AZ2691" s="174"/>
      <c r="BA2691" s="174"/>
      <c r="BB2691" s="174"/>
      <c r="BC2691" s="174"/>
      <c r="BD2691" s="174"/>
      <c r="BE2691" s="174"/>
      <c r="BF2691" s="174"/>
      <c r="BG2691" s="174"/>
      <c r="BH2691" s="174"/>
      <c r="BI2691" s="174"/>
      <c r="BJ2691" s="174"/>
      <c r="BK2691" s="174"/>
      <c r="BL2691" s="174"/>
      <c r="BM2691" s="174"/>
      <c r="BN2691" s="174"/>
      <c r="BO2691" s="174"/>
      <c r="BP2691" s="174"/>
      <c r="BQ2691" s="174"/>
      <c r="BR2691" s="174"/>
      <c r="BS2691" s="174"/>
      <c r="BT2691" s="174"/>
    </row>
    <row r="2692" spans="1:72" s="177" customFormat="1">
      <c r="A2692" s="176"/>
      <c r="B2692" s="176"/>
      <c r="C2692" s="178"/>
      <c r="D2692" s="176"/>
      <c r="E2692" s="174"/>
      <c r="F2692" s="174"/>
      <c r="G2692" s="174"/>
      <c r="H2692" s="174"/>
      <c r="I2692" s="174"/>
      <c r="J2692" s="174"/>
      <c r="K2692" s="174"/>
      <c r="L2692" s="174"/>
      <c r="M2692" s="174"/>
      <c r="N2692" s="174"/>
      <c r="O2692" s="174"/>
      <c r="P2692" s="174"/>
      <c r="Q2692" s="174"/>
      <c r="R2692" s="174"/>
      <c r="S2692" s="174"/>
      <c r="T2692" s="174"/>
      <c r="U2692" s="174"/>
      <c r="V2692" s="174"/>
      <c r="W2692" s="174"/>
      <c r="X2692" s="174"/>
      <c r="Y2692" s="174"/>
      <c r="Z2692" s="174"/>
      <c r="AA2692" s="174"/>
      <c r="AB2692" s="174"/>
      <c r="AC2692" s="174"/>
      <c r="AD2692" s="174"/>
      <c r="AE2692" s="174"/>
      <c r="AF2692" s="174"/>
      <c r="AG2692" s="174"/>
      <c r="AH2692" s="174"/>
      <c r="AI2692" s="174"/>
      <c r="AJ2692" s="174"/>
      <c r="AK2692" s="174"/>
      <c r="AL2692" s="174"/>
      <c r="AM2692" s="174"/>
      <c r="AN2692" s="174"/>
      <c r="AO2692" s="174"/>
      <c r="AP2692" s="174"/>
      <c r="AQ2692" s="174"/>
      <c r="AR2692" s="174"/>
      <c r="AS2692" s="174"/>
      <c r="AT2692" s="174"/>
      <c r="AU2692" s="174"/>
      <c r="AV2692" s="174"/>
      <c r="AW2692" s="174"/>
      <c r="AX2692" s="174"/>
      <c r="AY2692" s="174"/>
      <c r="AZ2692" s="174"/>
      <c r="BA2692" s="174"/>
      <c r="BB2692" s="174"/>
      <c r="BC2692" s="174"/>
      <c r="BD2692" s="174"/>
      <c r="BE2692" s="174"/>
      <c r="BF2692" s="174"/>
      <c r="BG2692" s="174"/>
      <c r="BH2692" s="174"/>
      <c r="BI2692" s="174"/>
      <c r="BJ2692" s="174"/>
      <c r="BK2692" s="174"/>
      <c r="BL2692" s="174"/>
      <c r="BM2692" s="174"/>
      <c r="BN2692" s="174"/>
      <c r="BO2692" s="174"/>
      <c r="BP2692" s="174"/>
      <c r="BQ2692" s="174"/>
      <c r="BR2692" s="174"/>
      <c r="BS2692" s="174"/>
      <c r="BT2692" s="174"/>
    </row>
    <row r="2693" spans="1:72" s="177" customFormat="1">
      <c r="A2693" s="176"/>
      <c r="B2693" s="176"/>
      <c r="C2693" s="178"/>
      <c r="D2693" s="176"/>
      <c r="E2693" s="174"/>
      <c r="F2693" s="174"/>
      <c r="G2693" s="174"/>
      <c r="H2693" s="174"/>
      <c r="I2693" s="174"/>
      <c r="J2693" s="174"/>
      <c r="K2693" s="174"/>
      <c r="L2693" s="174"/>
      <c r="M2693" s="174"/>
      <c r="N2693" s="174"/>
      <c r="O2693" s="174"/>
      <c r="P2693" s="174"/>
      <c r="Q2693" s="174"/>
      <c r="R2693" s="174"/>
      <c r="S2693" s="174"/>
      <c r="T2693" s="174"/>
      <c r="U2693" s="174"/>
      <c r="V2693" s="174"/>
      <c r="W2693" s="174"/>
      <c r="X2693" s="174"/>
      <c r="Y2693" s="174"/>
      <c r="Z2693" s="174"/>
      <c r="AA2693" s="174"/>
      <c r="AB2693" s="174"/>
      <c r="AC2693" s="174"/>
      <c r="AD2693" s="174"/>
      <c r="AE2693" s="174"/>
      <c r="AF2693" s="174"/>
      <c r="AG2693" s="174"/>
      <c r="AH2693" s="174"/>
      <c r="AI2693" s="174"/>
      <c r="AJ2693" s="174"/>
      <c r="AK2693" s="174"/>
      <c r="AL2693" s="174"/>
      <c r="AM2693" s="174"/>
      <c r="AN2693" s="174"/>
      <c r="AO2693" s="174"/>
      <c r="AP2693" s="174"/>
      <c r="AQ2693" s="174"/>
      <c r="AR2693" s="174"/>
      <c r="AS2693" s="174"/>
      <c r="AT2693" s="174"/>
      <c r="AU2693" s="174"/>
      <c r="AV2693" s="174"/>
      <c r="AW2693" s="174"/>
      <c r="AX2693" s="174"/>
      <c r="AY2693" s="174"/>
      <c r="AZ2693" s="174"/>
      <c r="BA2693" s="174"/>
      <c r="BB2693" s="174"/>
      <c r="BC2693" s="174"/>
      <c r="BD2693" s="174"/>
      <c r="BE2693" s="174"/>
      <c r="BF2693" s="174"/>
      <c r="BG2693" s="174"/>
      <c r="BH2693" s="174"/>
      <c r="BI2693" s="174"/>
      <c r="BJ2693" s="174"/>
      <c r="BK2693" s="174"/>
      <c r="BL2693" s="174"/>
      <c r="BM2693" s="174"/>
      <c r="BN2693" s="174"/>
      <c r="BO2693" s="174"/>
      <c r="BP2693" s="174"/>
      <c r="BQ2693" s="174"/>
      <c r="BR2693" s="174"/>
      <c r="BS2693" s="174"/>
      <c r="BT2693" s="174"/>
    </row>
    <row r="2694" spans="1:72" s="177" customFormat="1">
      <c r="A2694" s="176"/>
      <c r="B2694" s="176"/>
      <c r="C2694" s="178"/>
      <c r="D2694" s="176"/>
      <c r="E2694" s="174"/>
      <c r="F2694" s="174"/>
      <c r="G2694" s="174"/>
      <c r="H2694" s="174"/>
      <c r="I2694" s="174"/>
      <c r="J2694" s="174"/>
      <c r="K2694" s="174"/>
      <c r="L2694" s="174"/>
      <c r="M2694" s="174"/>
      <c r="N2694" s="174"/>
      <c r="O2694" s="174"/>
      <c r="P2694" s="174"/>
      <c r="Q2694" s="174"/>
      <c r="R2694" s="174"/>
      <c r="S2694" s="174"/>
      <c r="T2694" s="174"/>
      <c r="U2694" s="174"/>
      <c r="V2694" s="174"/>
      <c r="W2694" s="174"/>
      <c r="X2694" s="174"/>
      <c r="Y2694" s="174"/>
      <c r="Z2694" s="174"/>
      <c r="AA2694" s="174"/>
      <c r="AB2694" s="174"/>
      <c r="AC2694" s="174"/>
      <c r="AD2694" s="174"/>
      <c r="AE2694" s="174"/>
      <c r="AF2694" s="174"/>
      <c r="AG2694" s="174"/>
      <c r="AH2694" s="174"/>
      <c r="AI2694" s="174"/>
      <c r="AJ2694" s="174"/>
      <c r="AK2694" s="174"/>
      <c r="AL2694" s="174"/>
      <c r="AM2694" s="174"/>
      <c r="AN2694" s="174"/>
      <c r="AO2694" s="174"/>
      <c r="AP2694" s="174"/>
      <c r="AQ2694" s="174"/>
      <c r="AR2694" s="174"/>
      <c r="AS2694" s="174"/>
      <c r="AT2694" s="174"/>
      <c r="AU2694" s="174"/>
      <c r="AV2694" s="174"/>
      <c r="AW2694" s="174"/>
      <c r="AX2694" s="174"/>
      <c r="AY2694" s="174"/>
      <c r="AZ2694" s="174"/>
      <c r="BA2694" s="174"/>
      <c r="BB2694" s="174"/>
      <c r="BC2694" s="174"/>
      <c r="BD2694" s="174"/>
      <c r="BE2694" s="174"/>
      <c r="BF2694" s="174"/>
      <c r="BG2694" s="174"/>
      <c r="BH2694" s="174"/>
      <c r="BI2694" s="174"/>
      <c r="BJ2694" s="174"/>
      <c r="BK2694" s="174"/>
      <c r="BL2694" s="174"/>
      <c r="BM2694" s="174"/>
      <c r="BN2694" s="174"/>
      <c r="BO2694" s="174"/>
      <c r="BP2694" s="174"/>
      <c r="BQ2694" s="174"/>
      <c r="BR2694" s="174"/>
      <c r="BS2694" s="174"/>
      <c r="BT2694" s="174"/>
    </row>
    <row r="2695" spans="1:72" s="177" customFormat="1">
      <c r="A2695" s="176"/>
      <c r="B2695" s="176"/>
      <c r="C2695" s="178"/>
      <c r="D2695" s="176"/>
      <c r="E2695" s="174"/>
      <c r="F2695" s="174"/>
      <c r="G2695" s="174"/>
      <c r="H2695" s="174"/>
      <c r="I2695" s="174"/>
      <c r="J2695" s="174"/>
      <c r="K2695" s="174"/>
      <c r="L2695" s="174"/>
      <c r="M2695" s="174"/>
      <c r="N2695" s="174"/>
      <c r="O2695" s="174"/>
      <c r="P2695" s="174"/>
      <c r="Q2695" s="174"/>
      <c r="R2695" s="174"/>
      <c r="S2695" s="174"/>
      <c r="T2695" s="174"/>
      <c r="U2695" s="174"/>
      <c r="V2695" s="174"/>
      <c r="W2695" s="174"/>
      <c r="X2695" s="174"/>
      <c r="Y2695" s="174"/>
      <c r="Z2695" s="174"/>
      <c r="AA2695" s="174"/>
      <c r="AB2695" s="174"/>
      <c r="AC2695" s="174"/>
      <c r="AD2695" s="174"/>
      <c r="AE2695" s="174"/>
      <c r="AF2695" s="174"/>
      <c r="AG2695" s="174"/>
      <c r="AH2695" s="174"/>
      <c r="AI2695" s="174"/>
      <c r="AJ2695" s="174"/>
      <c r="AK2695" s="174"/>
      <c r="AL2695" s="174"/>
      <c r="AM2695" s="174"/>
      <c r="AN2695" s="174"/>
      <c r="AO2695" s="174"/>
      <c r="AP2695" s="174"/>
      <c r="AQ2695" s="174"/>
      <c r="AR2695" s="174"/>
      <c r="AS2695" s="174"/>
      <c r="AT2695" s="174"/>
      <c r="AU2695" s="174"/>
      <c r="AV2695" s="174"/>
      <c r="AW2695" s="174"/>
      <c r="AX2695" s="174"/>
      <c r="AY2695" s="174"/>
      <c r="AZ2695" s="174"/>
      <c r="BA2695" s="174"/>
      <c r="BB2695" s="174"/>
      <c r="BC2695" s="174"/>
      <c r="BD2695" s="174"/>
      <c r="BE2695" s="174"/>
      <c r="BF2695" s="174"/>
      <c r="BG2695" s="174"/>
      <c r="BH2695" s="174"/>
      <c r="BI2695" s="174"/>
      <c r="BJ2695" s="174"/>
      <c r="BK2695" s="174"/>
      <c r="BL2695" s="174"/>
      <c r="BM2695" s="174"/>
      <c r="BN2695" s="174"/>
      <c r="BO2695" s="174"/>
      <c r="BP2695" s="174"/>
      <c r="BQ2695" s="174"/>
      <c r="BR2695" s="174"/>
      <c r="BS2695" s="174"/>
      <c r="BT2695" s="174"/>
    </row>
    <row r="2696" spans="1:72" s="177" customFormat="1">
      <c r="A2696" s="176"/>
      <c r="B2696" s="176"/>
      <c r="C2696" s="178"/>
      <c r="D2696" s="176"/>
      <c r="E2696" s="174"/>
      <c r="F2696" s="174"/>
      <c r="G2696" s="174"/>
      <c r="H2696" s="174"/>
      <c r="I2696" s="174"/>
      <c r="J2696" s="174"/>
      <c r="K2696" s="174"/>
      <c r="L2696" s="174"/>
      <c r="M2696" s="174"/>
      <c r="N2696" s="174"/>
      <c r="O2696" s="174"/>
      <c r="P2696" s="174"/>
      <c r="Q2696" s="174"/>
      <c r="R2696" s="174"/>
      <c r="S2696" s="174"/>
      <c r="T2696" s="174"/>
      <c r="U2696" s="174"/>
      <c r="V2696" s="174"/>
      <c r="W2696" s="174"/>
      <c r="X2696" s="174"/>
      <c r="Y2696" s="174"/>
      <c r="Z2696" s="174"/>
      <c r="AA2696" s="174"/>
      <c r="AB2696" s="174"/>
      <c r="AC2696" s="174"/>
      <c r="AD2696" s="174"/>
      <c r="AE2696" s="174"/>
      <c r="AF2696" s="174"/>
      <c r="AG2696" s="174"/>
      <c r="AH2696" s="174"/>
      <c r="AI2696" s="174"/>
      <c r="AJ2696" s="174"/>
      <c r="AK2696" s="174"/>
      <c r="AL2696" s="174"/>
      <c r="AM2696" s="174"/>
      <c r="AN2696" s="174"/>
      <c r="AO2696" s="174"/>
      <c r="AP2696" s="174"/>
      <c r="AQ2696" s="174"/>
      <c r="AR2696" s="174"/>
      <c r="AS2696" s="174"/>
      <c r="AT2696" s="174"/>
      <c r="AU2696" s="174"/>
      <c r="AV2696" s="174"/>
      <c r="AW2696" s="174"/>
      <c r="AX2696" s="174"/>
      <c r="AY2696" s="174"/>
      <c r="AZ2696" s="174"/>
      <c r="BA2696" s="174"/>
      <c r="BB2696" s="174"/>
      <c r="BC2696" s="174"/>
      <c r="BD2696" s="174"/>
      <c r="BE2696" s="174"/>
      <c r="BF2696" s="174"/>
      <c r="BG2696" s="174"/>
      <c r="BH2696" s="174"/>
      <c r="BI2696" s="174"/>
      <c r="BJ2696" s="174"/>
      <c r="BK2696" s="174"/>
      <c r="BL2696" s="174"/>
      <c r="BM2696" s="174"/>
      <c r="BN2696" s="174"/>
      <c r="BO2696" s="174"/>
      <c r="BP2696" s="174"/>
      <c r="BQ2696" s="174"/>
      <c r="BR2696" s="174"/>
      <c r="BS2696" s="174"/>
      <c r="BT2696" s="174"/>
    </row>
    <row r="2697" spans="1:72" s="177" customFormat="1">
      <c r="A2697" s="176"/>
      <c r="B2697" s="176"/>
      <c r="C2697" s="178"/>
      <c r="D2697" s="176"/>
      <c r="E2697" s="174"/>
      <c r="F2697" s="174"/>
      <c r="G2697" s="174"/>
      <c r="H2697" s="174"/>
      <c r="I2697" s="174"/>
      <c r="J2697" s="174"/>
      <c r="K2697" s="174"/>
      <c r="L2697" s="174"/>
      <c r="M2697" s="174"/>
      <c r="N2697" s="174"/>
      <c r="O2697" s="174"/>
      <c r="P2697" s="174"/>
      <c r="Q2697" s="174"/>
      <c r="R2697" s="174"/>
      <c r="S2697" s="174"/>
      <c r="T2697" s="174"/>
      <c r="U2697" s="174"/>
      <c r="V2697" s="174"/>
      <c r="W2697" s="174"/>
      <c r="X2697" s="174"/>
      <c r="Y2697" s="174"/>
      <c r="Z2697" s="174"/>
      <c r="AA2697" s="174"/>
      <c r="AB2697" s="174"/>
      <c r="AC2697" s="174"/>
      <c r="AD2697" s="174"/>
      <c r="AE2697" s="174"/>
      <c r="AF2697" s="174"/>
      <c r="AG2697" s="174"/>
      <c r="AH2697" s="174"/>
      <c r="AI2697" s="174"/>
      <c r="AJ2697" s="174"/>
      <c r="AK2697" s="174"/>
      <c r="AL2697" s="174"/>
      <c r="AM2697" s="174"/>
      <c r="AN2697" s="174"/>
      <c r="AO2697" s="174"/>
      <c r="AP2697" s="174"/>
      <c r="AQ2697" s="174"/>
      <c r="AR2697" s="174"/>
      <c r="AS2697" s="174"/>
      <c r="AT2697" s="174"/>
      <c r="AU2697" s="174"/>
      <c r="AV2697" s="174"/>
      <c r="AW2697" s="174"/>
      <c r="AX2697" s="174"/>
      <c r="AY2697" s="174"/>
      <c r="AZ2697" s="174"/>
      <c r="BA2697" s="174"/>
      <c r="BB2697" s="174"/>
      <c r="BC2697" s="174"/>
      <c r="BD2697" s="174"/>
      <c r="BE2697" s="174"/>
      <c r="BF2697" s="174"/>
      <c r="BG2697" s="174"/>
      <c r="BH2697" s="174"/>
      <c r="BI2697" s="174"/>
      <c r="BJ2697" s="174"/>
      <c r="BK2697" s="174"/>
      <c r="BL2697" s="174"/>
      <c r="BM2697" s="174"/>
      <c r="BN2697" s="174"/>
      <c r="BO2697" s="174"/>
      <c r="BP2697" s="174"/>
      <c r="BQ2697" s="174"/>
      <c r="BR2697" s="174"/>
      <c r="BS2697" s="174"/>
      <c r="BT2697" s="174"/>
    </row>
    <row r="2698" spans="1:72" s="177" customFormat="1">
      <c r="A2698" s="176"/>
      <c r="B2698" s="176"/>
      <c r="C2698" s="178"/>
      <c r="D2698" s="176"/>
      <c r="E2698" s="174"/>
      <c r="F2698" s="174"/>
      <c r="G2698" s="174"/>
      <c r="H2698" s="174"/>
      <c r="I2698" s="174"/>
      <c r="J2698" s="174"/>
      <c r="K2698" s="174"/>
      <c r="L2698" s="174"/>
      <c r="M2698" s="174"/>
      <c r="N2698" s="174"/>
      <c r="O2698" s="174"/>
      <c r="P2698" s="174"/>
      <c r="Q2698" s="174"/>
      <c r="R2698" s="174"/>
      <c r="S2698" s="174"/>
      <c r="T2698" s="174"/>
      <c r="U2698" s="174"/>
      <c r="V2698" s="174"/>
      <c r="W2698" s="174"/>
      <c r="X2698" s="174"/>
      <c r="Y2698" s="174"/>
      <c r="Z2698" s="174"/>
      <c r="AA2698" s="174"/>
      <c r="AB2698" s="174"/>
      <c r="AC2698" s="174"/>
      <c r="AD2698" s="174"/>
      <c r="AE2698" s="174"/>
      <c r="AF2698" s="174"/>
      <c r="AG2698" s="174"/>
      <c r="AH2698" s="174"/>
      <c r="AI2698" s="174"/>
      <c r="AJ2698" s="174"/>
      <c r="AK2698" s="174"/>
      <c r="AL2698" s="174"/>
      <c r="AM2698" s="174"/>
      <c r="AN2698" s="174"/>
      <c r="AO2698" s="174"/>
      <c r="AP2698" s="174"/>
      <c r="AQ2698" s="174"/>
      <c r="AR2698" s="174"/>
      <c r="AS2698" s="174"/>
      <c r="AT2698" s="174"/>
      <c r="AU2698" s="174"/>
      <c r="AV2698" s="174"/>
      <c r="AW2698" s="174"/>
      <c r="AX2698" s="174"/>
      <c r="AY2698" s="174"/>
      <c r="AZ2698" s="174"/>
      <c r="BA2698" s="174"/>
      <c r="BB2698" s="174"/>
      <c r="BC2698" s="174"/>
      <c r="BD2698" s="174"/>
      <c r="BE2698" s="174"/>
      <c r="BF2698" s="174"/>
      <c r="BG2698" s="174"/>
      <c r="BH2698" s="174"/>
      <c r="BI2698" s="174"/>
      <c r="BJ2698" s="174"/>
      <c r="BK2698" s="174"/>
      <c r="BL2698" s="174"/>
      <c r="BM2698" s="174"/>
      <c r="BN2698" s="174"/>
      <c r="BO2698" s="174"/>
      <c r="BP2698" s="174"/>
      <c r="BQ2698" s="174"/>
      <c r="BR2698" s="174"/>
      <c r="BS2698" s="174"/>
      <c r="BT2698" s="174"/>
    </row>
    <row r="2699" spans="1:72" s="177" customFormat="1">
      <c r="A2699" s="176"/>
      <c r="B2699" s="176"/>
      <c r="C2699" s="178"/>
      <c r="D2699" s="176"/>
      <c r="E2699" s="174"/>
      <c r="F2699" s="174"/>
      <c r="G2699" s="174"/>
      <c r="H2699" s="174"/>
      <c r="I2699" s="174"/>
      <c r="J2699" s="174"/>
      <c r="K2699" s="174"/>
      <c r="L2699" s="174"/>
      <c r="M2699" s="174"/>
      <c r="N2699" s="174"/>
      <c r="O2699" s="174"/>
      <c r="P2699" s="174"/>
      <c r="Q2699" s="174"/>
      <c r="R2699" s="174"/>
      <c r="S2699" s="174"/>
      <c r="T2699" s="174"/>
      <c r="U2699" s="174"/>
      <c r="V2699" s="174"/>
      <c r="W2699" s="174"/>
      <c r="X2699" s="174"/>
      <c r="Y2699" s="174"/>
      <c r="Z2699" s="174"/>
      <c r="AA2699" s="174"/>
      <c r="AB2699" s="174"/>
      <c r="AC2699" s="174"/>
      <c r="AD2699" s="174"/>
      <c r="AE2699" s="174"/>
      <c r="AF2699" s="174"/>
      <c r="AG2699" s="174"/>
      <c r="AH2699" s="174"/>
      <c r="AI2699" s="174"/>
      <c r="AJ2699" s="174"/>
      <c r="AK2699" s="174"/>
      <c r="AL2699" s="174"/>
      <c r="AM2699" s="174"/>
      <c r="AN2699" s="174"/>
      <c r="AO2699" s="174"/>
      <c r="AP2699" s="174"/>
      <c r="AQ2699" s="174"/>
      <c r="AR2699" s="174"/>
      <c r="AS2699" s="174"/>
      <c r="AT2699" s="174"/>
      <c r="AU2699" s="174"/>
      <c r="AV2699" s="174"/>
      <c r="AW2699" s="174"/>
      <c r="AX2699" s="174"/>
      <c r="AY2699" s="174"/>
      <c r="AZ2699" s="174"/>
      <c r="BA2699" s="174"/>
      <c r="BB2699" s="174"/>
      <c r="BC2699" s="174"/>
      <c r="BD2699" s="174"/>
      <c r="BE2699" s="174"/>
      <c r="BF2699" s="174"/>
      <c r="BG2699" s="174"/>
      <c r="BH2699" s="174"/>
      <c r="BI2699" s="174"/>
      <c r="BJ2699" s="174"/>
      <c r="BK2699" s="174"/>
      <c r="BL2699" s="174"/>
      <c r="BM2699" s="174"/>
      <c r="BN2699" s="174"/>
      <c r="BO2699" s="174"/>
      <c r="BP2699" s="174"/>
      <c r="BQ2699" s="174"/>
      <c r="BR2699" s="174"/>
      <c r="BS2699" s="174"/>
      <c r="BT2699" s="174"/>
    </row>
    <row r="2700" spans="1:72" s="177" customFormat="1">
      <c r="A2700" s="176"/>
      <c r="B2700" s="176"/>
      <c r="C2700" s="178"/>
      <c r="D2700" s="176"/>
      <c r="E2700" s="174"/>
      <c r="F2700" s="174"/>
      <c r="G2700" s="174"/>
      <c r="H2700" s="174"/>
      <c r="I2700" s="174"/>
      <c r="J2700" s="174"/>
      <c r="K2700" s="174"/>
      <c r="L2700" s="174"/>
      <c r="M2700" s="174"/>
      <c r="N2700" s="174"/>
      <c r="O2700" s="174"/>
      <c r="P2700" s="174"/>
      <c r="Q2700" s="174"/>
      <c r="R2700" s="174"/>
      <c r="S2700" s="174"/>
      <c r="T2700" s="174"/>
      <c r="U2700" s="174"/>
      <c r="V2700" s="174"/>
      <c r="W2700" s="174"/>
      <c r="X2700" s="174"/>
      <c r="Y2700" s="174"/>
      <c r="Z2700" s="174"/>
      <c r="AA2700" s="174"/>
      <c r="AB2700" s="174"/>
      <c r="AC2700" s="174"/>
      <c r="AD2700" s="174"/>
      <c r="AE2700" s="174"/>
      <c r="AF2700" s="174"/>
      <c r="AG2700" s="174"/>
      <c r="AH2700" s="174"/>
      <c r="AI2700" s="174"/>
      <c r="AJ2700" s="174"/>
      <c r="AK2700" s="174"/>
      <c r="AL2700" s="174"/>
      <c r="AM2700" s="174"/>
      <c r="AN2700" s="174"/>
      <c r="AO2700" s="174"/>
      <c r="AP2700" s="174"/>
      <c r="AQ2700" s="174"/>
      <c r="AR2700" s="174"/>
      <c r="AS2700" s="174"/>
      <c r="AT2700" s="174"/>
      <c r="AU2700" s="174"/>
      <c r="AV2700" s="174"/>
      <c r="AW2700" s="174"/>
      <c r="AX2700" s="174"/>
      <c r="AY2700" s="174"/>
      <c r="AZ2700" s="174"/>
      <c r="BA2700" s="174"/>
      <c r="BB2700" s="174"/>
      <c r="BC2700" s="174"/>
      <c r="BD2700" s="174"/>
      <c r="BE2700" s="174"/>
      <c r="BF2700" s="174"/>
      <c r="BG2700" s="174"/>
      <c r="BH2700" s="174"/>
      <c r="BI2700" s="174"/>
      <c r="BJ2700" s="174"/>
      <c r="BK2700" s="174"/>
      <c r="BL2700" s="174"/>
      <c r="BM2700" s="174"/>
      <c r="BN2700" s="174"/>
      <c r="BO2700" s="174"/>
      <c r="BP2700" s="174"/>
      <c r="BQ2700" s="174"/>
      <c r="BR2700" s="174"/>
      <c r="BS2700" s="174"/>
      <c r="BT2700" s="174"/>
    </row>
    <row r="2701" spans="1:72" s="177" customFormat="1">
      <c r="A2701" s="176"/>
      <c r="B2701" s="176"/>
      <c r="C2701" s="178"/>
      <c r="D2701" s="176"/>
      <c r="E2701" s="174"/>
      <c r="F2701" s="174"/>
      <c r="G2701" s="174"/>
      <c r="H2701" s="174"/>
      <c r="I2701" s="174"/>
      <c r="J2701" s="174"/>
      <c r="K2701" s="174"/>
      <c r="L2701" s="174"/>
      <c r="M2701" s="174"/>
      <c r="N2701" s="174"/>
      <c r="O2701" s="174"/>
      <c r="P2701" s="174"/>
      <c r="Q2701" s="174"/>
      <c r="R2701" s="174"/>
      <c r="S2701" s="174"/>
      <c r="T2701" s="174"/>
      <c r="U2701" s="174"/>
      <c r="V2701" s="174"/>
      <c r="W2701" s="174"/>
      <c r="X2701" s="174"/>
      <c r="Y2701" s="174"/>
      <c r="Z2701" s="174"/>
      <c r="AA2701" s="174"/>
      <c r="AB2701" s="174"/>
      <c r="AC2701" s="174"/>
      <c r="AD2701" s="174"/>
      <c r="AE2701" s="174"/>
      <c r="AF2701" s="174"/>
      <c r="AG2701" s="174"/>
      <c r="AH2701" s="174"/>
      <c r="AI2701" s="174"/>
      <c r="AJ2701" s="174"/>
      <c r="AK2701" s="174"/>
      <c r="AL2701" s="174"/>
      <c r="AM2701" s="174"/>
      <c r="AN2701" s="174"/>
      <c r="AO2701" s="174"/>
      <c r="AP2701" s="174"/>
      <c r="AQ2701" s="174"/>
      <c r="AR2701" s="174"/>
      <c r="AS2701" s="174"/>
      <c r="AT2701" s="174"/>
      <c r="AU2701" s="174"/>
      <c r="AV2701" s="174"/>
      <c r="AW2701" s="174"/>
      <c r="AX2701" s="174"/>
      <c r="AY2701" s="174"/>
      <c r="AZ2701" s="174"/>
      <c r="BA2701" s="174"/>
      <c r="BB2701" s="174"/>
      <c r="BC2701" s="174"/>
      <c r="BD2701" s="174"/>
      <c r="BE2701" s="174"/>
      <c r="BF2701" s="174"/>
      <c r="BG2701" s="174"/>
      <c r="BH2701" s="174"/>
      <c r="BI2701" s="174"/>
      <c r="BJ2701" s="174"/>
      <c r="BK2701" s="174"/>
      <c r="BL2701" s="174"/>
      <c r="BM2701" s="174"/>
      <c r="BN2701" s="174"/>
      <c r="BO2701" s="174"/>
      <c r="BP2701" s="174"/>
      <c r="BQ2701" s="174"/>
      <c r="BR2701" s="174"/>
      <c r="BS2701" s="174"/>
      <c r="BT2701" s="174"/>
    </row>
    <row r="2702" spans="1:72" s="177" customFormat="1">
      <c r="A2702" s="176"/>
      <c r="B2702" s="176"/>
      <c r="C2702" s="178"/>
      <c r="D2702" s="176"/>
      <c r="E2702" s="174"/>
      <c r="F2702" s="174"/>
      <c r="G2702" s="174"/>
      <c r="H2702" s="174"/>
      <c r="I2702" s="174"/>
      <c r="J2702" s="174"/>
      <c r="K2702" s="174"/>
      <c r="L2702" s="174"/>
      <c r="M2702" s="174"/>
      <c r="N2702" s="174"/>
      <c r="O2702" s="174"/>
      <c r="P2702" s="174"/>
      <c r="Q2702" s="174"/>
      <c r="R2702" s="174"/>
      <c r="S2702" s="174"/>
      <c r="T2702" s="174"/>
      <c r="U2702" s="174"/>
      <c r="V2702" s="174"/>
      <c r="W2702" s="174"/>
      <c r="X2702" s="174"/>
      <c r="Y2702" s="174"/>
      <c r="Z2702" s="174"/>
      <c r="AA2702" s="174"/>
      <c r="AB2702" s="174"/>
      <c r="AC2702" s="174"/>
      <c r="AD2702" s="174"/>
      <c r="AE2702" s="174"/>
      <c r="AF2702" s="174"/>
      <c r="AG2702" s="174"/>
      <c r="AH2702" s="174"/>
      <c r="AI2702" s="174"/>
      <c r="AJ2702" s="174"/>
      <c r="AK2702" s="174"/>
      <c r="AL2702" s="174"/>
      <c r="AM2702" s="174"/>
      <c r="AN2702" s="174"/>
      <c r="AO2702" s="174"/>
      <c r="AP2702" s="174"/>
      <c r="AQ2702" s="174"/>
      <c r="AR2702" s="174"/>
      <c r="AS2702" s="174"/>
      <c r="AT2702" s="174"/>
      <c r="AU2702" s="174"/>
      <c r="AV2702" s="174"/>
      <c r="AW2702" s="174"/>
      <c r="AX2702" s="174"/>
      <c r="AY2702" s="174"/>
      <c r="AZ2702" s="174"/>
      <c r="BA2702" s="174"/>
      <c r="BB2702" s="174"/>
      <c r="BC2702" s="174"/>
      <c r="BD2702" s="174"/>
      <c r="BE2702" s="174"/>
      <c r="BF2702" s="174"/>
      <c r="BG2702" s="174"/>
      <c r="BH2702" s="174"/>
      <c r="BI2702" s="174"/>
      <c r="BJ2702" s="174"/>
      <c r="BK2702" s="174"/>
      <c r="BL2702" s="174"/>
      <c r="BM2702" s="174"/>
      <c r="BN2702" s="174"/>
      <c r="BO2702" s="174"/>
      <c r="BP2702" s="174"/>
      <c r="BQ2702" s="174"/>
      <c r="BR2702" s="174"/>
      <c r="BS2702" s="174"/>
      <c r="BT2702" s="174"/>
    </row>
    <row r="2703" spans="1:72" s="177" customFormat="1">
      <c r="A2703" s="176"/>
      <c r="B2703" s="176"/>
      <c r="C2703" s="178"/>
      <c r="D2703" s="176"/>
      <c r="E2703" s="174"/>
      <c r="F2703" s="174"/>
      <c r="G2703" s="174"/>
      <c r="H2703" s="174"/>
      <c r="I2703" s="174"/>
      <c r="J2703" s="174"/>
      <c r="K2703" s="174"/>
      <c r="L2703" s="174"/>
      <c r="M2703" s="174"/>
      <c r="N2703" s="174"/>
      <c r="O2703" s="174"/>
      <c r="P2703" s="174"/>
      <c r="Q2703" s="174"/>
      <c r="R2703" s="174"/>
      <c r="S2703" s="174"/>
      <c r="T2703" s="174"/>
      <c r="U2703" s="174"/>
      <c r="V2703" s="174"/>
      <c r="W2703" s="174"/>
      <c r="X2703" s="174"/>
      <c r="Y2703" s="174"/>
      <c r="Z2703" s="174"/>
      <c r="AA2703" s="174"/>
      <c r="AB2703" s="174"/>
      <c r="AC2703" s="174"/>
      <c r="AD2703" s="174"/>
      <c r="AE2703" s="174"/>
      <c r="AF2703" s="174"/>
      <c r="AG2703" s="174"/>
      <c r="AH2703" s="174"/>
      <c r="AI2703" s="174"/>
      <c r="AJ2703" s="174"/>
      <c r="AK2703" s="174"/>
      <c r="AL2703" s="174"/>
      <c r="AM2703" s="174"/>
      <c r="AN2703" s="174"/>
      <c r="AO2703" s="174"/>
      <c r="AP2703" s="174"/>
      <c r="AQ2703" s="174"/>
      <c r="AR2703" s="174"/>
      <c r="AS2703" s="174"/>
      <c r="AT2703" s="174"/>
      <c r="AU2703" s="174"/>
      <c r="AV2703" s="174"/>
      <c r="AW2703" s="174"/>
      <c r="AX2703" s="174"/>
      <c r="AY2703" s="174"/>
      <c r="AZ2703" s="174"/>
      <c r="BA2703" s="174"/>
      <c r="BB2703" s="174"/>
      <c r="BC2703" s="174"/>
      <c r="BD2703" s="174"/>
      <c r="BE2703" s="174"/>
      <c r="BF2703" s="174"/>
      <c r="BG2703" s="174"/>
      <c r="BH2703" s="174"/>
      <c r="BI2703" s="174"/>
      <c r="BJ2703" s="174"/>
      <c r="BK2703" s="174"/>
      <c r="BL2703" s="174"/>
      <c r="BM2703" s="174"/>
      <c r="BN2703" s="174"/>
      <c r="BO2703" s="174"/>
      <c r="BP2703" s="174"/>
      <c r="BQ2703" s="174"/>
      <c r="BR2703" s="174"/>
      <c r="BS2703" s="174"/>
      <c r="BT2703" s="174"/>
    </row>
    <row r="2704" spans="1:72" s="177" customFormat="1">
      <c r="A2704" s="176"/>
      <c r="B2704" s="176"/>
      <c r="C2704" s="178"/>
      <c r="D2704" s="176"/>
      <c r="E2704" s="174"/>
      <c r="F2704" s="174"/>
      <c r="G2704" s="174"/>
      <c r="H2704" s="174"/>
      <c r="I2704" s="174"/>
      <c r="J2704" s="174"/>
      <c r="K2704" s="174"/>
      <c r="L2704" s="174"/>
      <c r="M2704" s="174"/>
      <c r="N2704" s="174"/>
      <c r="O2704" s="174"/>
      <c r="P2704" s="174"/>
      <c r="Q2704" s="174"/>
      <c r="R2704" s="174"/>
      <c r="S2704" s="174"/>
      <c r="T2704" s="174"/>
      <c r="U2704" s="174"/>
      <c r="V2704" s="174"/>
      <c r="W2704" s="174"/>
      <c r="X2704" s="174"/>
      <c r="Y2704" s="174"/>
      <c r="Z2704" s="174"/>
      <c r="AA2704" s="174"/>
      <c r="AB2704" s="174"/>
      <c r="AC2704" s="174"/>
      <c r="AD2704" s="174"/>
      <c r="AE2704" s="174"/>
      <c r="AF2704" s="174"/>
      <c r="AG2704" s="174"/>
      <c r="AH2704" s="174"/>
      <c r="AI2704" s="174"/>
      <c r="AJ2704" s="174"/>
      <c r="AK2704" s="174"/>
      <c r="AL2704" s="174"/>
      <c r="AM2704" s="174"/>
      <c r="AN2704" s="174"/>
      <c r="AO2704" s="174"/>
      <c r="AP2704" s="174"/>
      <c r="AQ2704" s="174"/>
      <c r="AR2704" s="174"/>
      <c r="AS2704" s="174"/>
      <c r="AT2704" s="174"/>
      <c r="AU2704" s="174"/>
      <c r="AV2704" s="174"/>
      <c r="AW2704" s="174"/>
      <c r="AX2704" s="174"/>
      <c r="AY2704" s="174"/>
      <c r="AZ2704" s="174"/>
      <c r="BA2704" s="174"/>
      <c r="BB2704" s="174"/>
      <c r="BC2704" s="174"/>
      <c r="BD2704" s="174"/>
      <c r="BE2704" s="174"/>
      <c r="BF2704" s="174"/>
      <c r="BG2704" s="174"/>
      <c r="BH2704" s="174"/>
      <c r="BI2704" s="174"/>
      <c r="BJ2704" s="174"/>
      <c r="BK2704" s="174"/>
      <c r="BL2704" s="174"/>
      <c r="BM2704" s="174"/>
      <c r="BN2704" s="174"/>
      <c r="BO2704" s="174"/>
      <c r="BP2704" s="174"/>
      <c r="BQ2704" s="174"/>
      <c r="BR2704" s="174"/>
      <c r="BS2704" s="174"/>
      <c r="BT2704" s="174"/>
    </row>
    <row r="2705" spans="1:72" s="177" customFormat="1">
      <c r="A2705" s="176"/>
      <c r="B2705" s="176"/>
      <c r="C2705" s="178"/>
      <c r="D2705" s="176"/>
      <c r="E2705" s="174"/>
      <c r="F2705" s="174"/>
      <c r="G2705" s="174"/>
      <c r="H2705" s="174"/>
      <c r="I2705" s="174"/>
      <c r="J2705" s="174"/>
      <c r="K2705" s="174"/>
      <c r="L2705" s="174"/>
      <c r="M2705" s="174"/>
      <c r="N2705" s="174"/>
      <c r="O2705" s="174"/>
      <c r="P2705" s="174"/>
      <c r="Q2705" s="174"/>
      <c r="R2705" s="174"/>
      <c r="S2705" s="174"/>
      <c r="T2705" s="174"/>
      <c r="U2705" s="174"/>
      <c r="V2705" s="174"/>
      <c r="W2705" s="174"/>
      <c r="X2705" s="174"/>
      <c r="Y2705" s="174"/>
      <c r="Z2705" s="174"/>
      <c r="AA2705" s="174"/>
      <c r="AB2705" s="174"/>
      <c r="AC2705" s="174"/>
      <c r="AD2705" s="174"/>
      <c r="AE2705" s="174"/>
      <c r="AF2705" s="174"/>
      <c r="AG2705" s="174"/>
      <c r="AH2705" s="174"/>
      <c r="AI2705" s="174"/>
      <c r="AJ2705" s="174"/>
      <c r="AK2705" s="174"/>
      <c r="AL2705" s="174"/>
      <c r="AM2705" s="174"/>
      <c r="AN2705" s="174"/>
      <c r="AO2705" s="174"/>
      <c r="AP2705" s="174"/>
      <c r="AQ2705" s="174"/>
      <c r="AR2705" s="174"/>
      <c r="AS2705" s="174"/>
      <c r="AT2705" s="174"/>
      <c r="AU2705" s="174"/>
      <c r="AV2705" s="174"/>
      <c r="AW2705" s="174"/>
      <c r="AX2705" s="174"/>
      <c r="AY2705" s="174"/>
      <c r="AZ2705" s="174"/>
      <c r="BA2705" s="174"/>
      <c r="BB2705" s="174"/>
      <c r="BC2705" s="174"/>
      <c r="BD2705" s="174"/>
      <c r="BE2705" s="174"/>
      <c r="BF2705" s="174"/>
      <c r="BG2705" s="174"/>
      <c r="BH2705" s="174"/>
      <c r="BI2705" s="174"/>
      <c r="BJ2705" s="174"/>
      <c r="BK2705" s="174"/>
      <c r="BL2705" s="174"/>
      <c r="BM2705" s="174"/>
      <c r="BN2705" s="174"/>
      <c r="BO2705" s="174"/>
      <c r="BP2705" s="174"/>
      <c r="BQ2705" s="174"/>
      <c r="BR2705" s="174"/>
      <c r="BS2705" s="174"/>
      <c r="BT2705" s="174"/>
    </row>
    <row r="2706" spans="1:72" s="177" customFormat="1">
      <c r="A2706" s="176"/>
      <c r="B2706" s="176"/>
      <c r="C2706" s="178"/>
      <c r="D2706" s="176"/>
      <c r="E2706" s="174"/>
      <c r="F2706" s="174"/>
      <c r="G2706" s="174"/>
      <c r="H2706" s="174"/>
      <c r="I2706" s="174"/>
      <c r="J2706" s="174"/>
      <c r="K2706" s="174"/>
      <c r="L2706" s="174"/>
      <c r="M2706" s="174"/>
      <c r="N2706" s="174"/>
      <c r="O2706" s="174"/>
      <c r="P2706" s="174"/>
      <c r="Q2706" s="174"/>
      <c r="R2706" s="174"/>
      <c r="S2706" s="174"/>
      <c r="T2706" s="174"/>
      <c r="U2706" s="174"/>
      <c r="V2706" s="174"/>
      <c r="W2706" s="174"/>
      <c r="X2706" s="174"/>
      <c r="Y2706" s="174"/>
      <c r="Z2706" s="174"/>
      <c r="AA2706" s="174"/>
      <c r="AB2706" s="174"/>
      <c r="AC2706" s="174"/>
      <c r="AD2706" s="174"/>
      <c r="AE2706" s="174"/>
      <c r="AF2706" s="174"/>
      <c r="AG2706" s="174"/>
      <c r="AH2706" s="174"/>
      <c r="AI2706" s="174"/>
      <c r="AJ2706" s="174"/>
      <c r="AK2706" s="174"/>
      <c r="AL2706" s="174"/>
      <c r="AM2706" s="174"/>
      <c r="AN2706" s="174"/>
      <c r="AO2706" s="174"/>
      <c r="AP2706" s="174"/>
      <c r="AQ2706" s="174"/>
      <c r="AR2706" s="174"/>
      <c r="AS2706" s="174"/>
      <c r="AT2706" s="174"/>
      <c r="AU2706" s="174"/>
      <c r="AV2706" s="174"/>
      <c r="AW2706" s="174"/>
      <c r="AX2706" s="174"/>
      <c r="AY2706" s="174"/>
      <c r="AZ2706" s="174"/>
      <c r="BA2706" s="174"/>
      <c r="BB2706" s="174"/>
      <c r="BC2706" s="174"/>
      <c r="BD2706" s="174"/>
      <c r="BE2706" s="174"/>
      <c r="BF2706" s="174"/>
      <c r="BG2706" s="174"/>
      <c r="BH2706" s="174"/>
      <c r="BI2706" s="174"/>
      <c r="BJ2706" s="174"/>
      <c r="BK2706" s="174"/>
      <c r="BL2706" s="174"/>
      <c r="BM2706" s="174"/>
      <c r="BN2706" s="174"/>
      <c r="BO2706" s="174"/>
      <c r="BP2706" s="174"/>
      <c r="BQ2706" s="174"/>
      <c r="BR2706" s="174"/>
      <c r="BS2706" s="174"/>
      <c r="BT2706" s="174"/>
    </row>
    <row r="2707" spans="1:72" s="177" customFormat="1">
      <c r="A2707" s="176"/>
      <c r="B2707" s="176"/>
      <c r="C2707" s="178"/>
      <c r="D2707" s="176"/>
      <c r="E2707" s="174"/>
      <c r="F2707" s="174"/>
      <c r="G2707" s="174"/>
      <c r="H2707" s="174"/>
      <c r="I2707" s="174"/>
      <c r="J2707" s="174"/>
      <c r="K2707" s="174"/>
      <c r="L2707" s="174"/>
      <c r="M2707" s="174"/>
      <c r="N2707" s="174"/>
      <c r="O2707" s="174"/>
      <c r="P2707" s="174"/>
      <c r="Q2707" s="174"/>
      <c r="R2707" s="174"/>
      <c r="S2707" s="174"/>
      <c r="T2707" s="174"/>
      <c r="U2707" s="174"/>
      <c r="V2707" s="174"/>
      <c r="W2707" s="174"/>
      <c r="X2707" s="174"/>
      <c r="Y2707" s="174"/>
      <c r="Z2707" s="174"/>
      <c r="AA2707" s="174"/>
      <c r="AB2707" s="174"/>
      <c r="AC2707" s="174"/>
      <c r="AD2707" s="174"/>
      <c r="AE2707" s="174"/>
      <c r="AF2707" s="174"/>
      <c r="AG2707" s="174"/>
      <c r="AH2707" s="174"/>
      <c r="AI2707" s="174"/>
      <c r="AJ2707" s="174"/>
      <c r="AK2707" s="174"/>
      <c r="AL2707" s="174"/>
      <c r="AM2707" s="174"/>
      <c r="AN2707" s="174"/>
      <c r="AO2707" s="174"/>
      <c r="AP2707" s="174"/>
      <c r="AQ2707" s="174"/>
      <c r="AR2707" s="174"/>
      <c r="AS2707" s="174"/>
      <c r="AT2707" s="174"/>
      <c r="AU2707" s="174"/>
      <c r="AV2707" s="174"/>
      <c r="AW2707" s="174"/>
      <c r="AX2707" s="174"/>
      <c r="AY2707" s="174"/>
      <c r="AZ2707" s="174"/>
      <c r="BA2707" s="174"/>
      <c r="BB2707" s="174"/>
      <c r="BC2707" s="174"/>
      <c r="BD2707" s="174"/>
      <c r="BE2707" s="174"/>
      <c r="BF2707" s="174"/>
      <c r="BG2707" s="174"/>
      <c r="BH2707" s="174"/>
      <c r="BI2707" s="174"/>
      <c r="BJ2707" s="174"/>
      <c r="BK2707" s="174"/>
      <c r="BL2707" s="174"/>
      <c r="BM2707" s="174"/>
      <c r="BN2707" s="174"/>
      <c r="BO2707" s="174"/>
      <c r="BP2707" s="174"/>
      <c r="BQ2707" s="174"/>
      <c r="BR2707" s="174"/>
      <c r="BS2707" s="174"/>
      <c r="BT2707" s="174"/>
    </row>
    <row r="2708" spans="1:72" s="177" customFormat="1">
      <c r="A2708" s="176"/>
      <c r="B2708" s="176"/>
      <c r="C2708" s="178"/>
      <c r="D2708" s="176"/>
      <c r="E2708" s="174"/>
      <c r="F2708" s="174"/>
      <c r="G2708" s="174"/>
      <c r="H2708" s="174"/>
      <c r="I2708" s="174"/>
      <c r="J2708" s="174"/>
      <c r="K2708" s="174"/>
      <c r="L2708" s="174"/>
      <c r="M2708" s="174"/>
      <c r="N2708" s="174"/>
      <c r="O2708" s="174"/>
      <c r="P2708" s="174"/>
      <c r="Q2708" s="174"/>
      <c r="R2708" s="174"/>
      <c r="S2708" s="174"/>
      <c r="T2708" s="174"/>
      <c r="U2708" s="174"/>
      <c r="V2708" s="174"/>
      <c r="W2708" s="174"/>
      <c r="X2708" s="174"/>
      <c r="Y2708" s="174"/>
      <c r="Z2708" s="174"/>
      <c r="AA2708" s="174"/>
      <c r="AB2708" s="174"/>
      <c r="AC2708" s="174"/>
      <c r="AD2708" s="174"/>
      <c r="AE2708" s="174"/>
      <c r="AF2708" s="174"/>
      <c r="AG2708" s="174"/>
      <c r="AH2708" s="174"/>
      <c r="AI2708" s="174"/>
      <c r="AJ2708" s="174"/>
      <c r="AK2708" s="174"/>
      <c r="AL2708" s="174"/>
      <c r="AM2708" s="174"/>
      <c r="AN2708" s="174"/>
      <c r="AO2708" s="174"/>
      <c r="AP2708" s="174"/>
      <c r="AQ2708" s="174"/>
      <c r="AR2708" s="174"/>
      <c r="AS2708" s="174"/>
      <c r="AT2708" s="174"/>
      <c r="AU2708" s="174"/>
      <c r="AV2708" s="174"/>
      <c r="AW2708" s="174"/>
      <c r="AX2708" s="174"/>
      <c r="AY2708" s="174"/>
      <c r="AZ2708" s="174"/>
      <c r="BA2708" s="174"/>
      <c r="BB2708" s="174"/>
      <c r="BC2708" s="174"/>
      <c r="BD2708" s="174"/>
      <c r="BE2708" s="174"/>
      <c r="BF2708" s="174"/>
      <c r="BG2708" s="174"/>
      <c r="BH2708" s="174"/>
      <c r="BI2708" s="174"/>
      <c r="BJ2708" s="174"/>
      <c r="BK2708" s="174"/>
      <c r="BL2708" s="174"/>
      <c r="BM2708" s="174"/>
      <c r="BN2708" s="174"/>
      <c r="BO2708" s="174"/>
      <c r="BP2708" s="174"/>
      <c r="BQ2708" s="174"/>
      <c r="BR2708" s="174"/>
      <c r="BS2708" s="174"/>
      <c r="BT2708" s="174"/>
    </row>
    <row r="2709" spans="1:72" s="177" customFormat="1">
      <c r="A2709" s="176"/>
      <c r="B2709" s="176"/>
      <c r="C2709" s="178"/>
      <c r="D2709" s="176"/>
      <c r="E2709" s="174"/>
      <c r="F2709" s="174"/>
      <c r="G2709" s="174"/>
      <c r="H2709" s="174"/>
      <c r="I2709" s="174"/>
      <c r="J2709" s="174"/>
      <c r="K2709" s="174"/>
      <c r="L2709" s="174"/>
      <c r="M2709" s="174"/>
      <c r="N2709" s="174"/>
      <c r="O2709" s="174"/>
      <c r="P2709" s="174"/>
      <c r="Q2709" s="174"/>
      <c r="R2709" s="174"/>
      <c r="S2709" s="174"/>
      <c r="T2709" s="174"/>
      <c r="U2709" s="174"/>
      <c r="V2709" s="174"/>
      <c r="W2709" s="174"/>
      <c r="X2709" s="174"/>
      <c r="Y2709" s="174"/>
      <c r="Z2709" s="174"/>
      <c r="AA2709" s="174"/>
      <c r="AB2709" s="174"/>
      <c r="AC2709" s="174"/>
      <c r="AD2709" s="174"/>
      <c r="AE2709" s="174"/>
      <c r="AF2709" s="174"/>
      <c r="AG2709" s="174"/>
      <c r="AH2709" s="174"/>
      <c r="AI2709" s="174"/>
      <c r="AJ2709" s="174"/>
      <c r="AK2709" s="174"/>
      <c r="AL2709" s="174"/>
      <c r="AM2709" s="174"/>
      <c r="AN2709" s="174"/>
      <c r="AO2709" s="174"/>
      <c r="AP2709" s="174"/>
      <c r="AQ2709" s="174"/>
      <c r="AR2709" s="174"/>
      <c r="AS2709" s="174"/>
      <c r="AT2709" s="174"/>
      <c r="AU2709" s="174"/>
      <c r="AV2709" s="174"/>
      <c r="AW2709" s="174"/>
      <c r="AX2709" s="174"/>
      <c r="AY2709" s="174"/>
      <c r="AZ2709" s="174"/>
      <c r="BA2709" s="174"/>
      <c r="BB2709" s="174"/>
      <c r="BC2709" s="174"/>
      <c r="BD2709" s="174"/>
      <c r="BE2709" s="174"/>
      <c r="BF2709" s="174"/>
      <c r="BG2709" s="174"/>
      <c r="BH2709" s="174"/>
      <c r="BI2709" s="174"/>
      <c r="BJ2709" s="174"/>
      <c r="BK2709" s="174"/>
      <c r="BL2709" s="174"/>
      <c r="BM2709" s="174"/>
      <c r="BN2709" s="174"/>
      <c r="BO2709" s="174"/>
      <c r="BP2709" s="174"/>
      <c r="BQ2709" s="174"/>
      <c r="BR2709" s="174"/>
      <c r="BS2709" s="174"/>
      <c r="BT2709" s="174"/>
    </row>
    <row r="2710" spans="1:72" s="177" customFormat="1">
      <c r="A2710" s="176"/>
      <c r="B2710" s="176"/>
      <c r="C2710" s="178"/>
      <c r="D2710" s="176"/>
      <c r="E2710" s="174"/>
      <c r="F2710" s="174"/>
      <c r="G2710" s="174"/>
      <c r="H2710" s="174"/>
      <c r="I2710" s="174"/>
      <c r="J2710" s="174"/>
      <c r="K2710" s="174"/>
      <c r="L2710" s="174"/>
      <c r="M2710" s="174"/>
      <c r="N2710" s="174"/>
      <c r="O2710" s="174"/>
      <c r="P2710" s="174"/>
      <c r="Q2710" s="174"/>
      <c r="R2710" s="174"/>
      <c r="S2710" s="174"/>
      <c r="T2710" s="174"/>
      <c r="U2710" s="174"/>
      <c r="V2710" s="174"/>
      <c r="W2710" s="174"/>
      <c r="X2710" s="174"/>
      <c r="Y2710" s="174"/>
      <c r="Z2710" s="174"/>
      <c r="AA2710" s="174"/>
      <c r="AB2710" s="174"/>
      <c r="AC2710" s="174"/>
      <c r="AD2710" s="174"/>
      <c r="AE2710" s="174"/>
      <c r="AF2710" s="174"/>
      <c r="AG2710" s="174"/>
      <c r="AH2710" s="174"/>
      <c r="AI2710" s="174"/>
      <c r="AJ2710" s="174"/>
      <c r="AK2710" s="174"/>
      <c r="AL2710" s="174"/>
      <c r="AM2710" s="174"/>
      <c r="AN2710" s="174"/>
      <c r="AO2710" s="174"/>
      <c r="AP2710" s="174"/>
      <c r="AQ2710" s="174"/>
      <c r="AR2710" s="174"/>
      <c r="AS2710" s="174"/>
      <c r="AT2710" s="174"/>
      <c r="AU2710" s="174"/>
      <c r="AV2710" s="174"/>
      <c r="AW2710" s="174"/>
      <c r="AX2710" s="174"/>
      <c r="AY2710" s="174"/>
      <c r="AZ2710" s="174"/>
      <c r="BA2710" s="174"/>
      <c r="BB2710" s="174"/>
      <c r="BC2710" s="174"/>
      <c r="BD2710" s="174"/>
      <c r="BE2710" s="174"/>
      <c r="BF2710" s="174"/>
      <c r="BG2710" s="174"/>
      <c r="BH2710" s="174"/>
      <c r="BI2710" s="174"/>
      <c r="BJ2710" s="174"/>
      <c r="BK2710" s="174"/>
      <c r="BL2710" s="174"/>
      <c r="BM2710" s="174"/>
      <c r="BN2710" s="174"/>
      <c r="BO2710" s="174"/>
      <c r="BP2710" s="174"/>
      <c r="BQ2710" s="174"/>
      <c r="BR2710" s="174"/>
      <c r="BS2710" s="174"/>
      <c r="BT2710" s="174"/>
    </row>
    <row r="2711" spans="1:72" s="177" customFormat="1">
      <c r="A2711" s="176"/>
      <c r="B2711" s="176"/>
      <c r="C2711" s="178"/>
      <c r="D2711" s="176"/>
      <c r="E2711" s="174"/>
      <c r="F2711" s="174"/>
      <c r="G2711" s="174"/>
      <c r="H2711" s="174"/>
      <c r="I2711" s="174"/>
      <c r="J2711" s="174"/>
      <c r="K2711" s="174"/>
      <c r="L2711" s="174"/>
      <c r="M2711" s="174"/>
      <c r="N2711" s="174"/>
      <c r="O2711" s="174"/>
      <c r="P2711" s="174"/>
      <c r="Q2711" s="174"/>
      <c r="R2711" s="174"/>
      <c r="S2711" s="174"/>
      <c r="T2711" s="174"/>
      <c r="U2711" s="174"/>
      <c r="V2711" s="174"/>
      <c r="W2711" s="174"/>
      <c r="X2711" s="174"/>
      <c r="Y2711" s="174"/>
      <c r="Z2711" s="174"/>
      <c r="AA2711" s="174"/>
      <c r="AB2711" s="174"/>
      <c r="AC2711" s="174"/>
      <c r="AD2711" s="174"/>
      <c r="AE2711" s="174"/>
      <c r="AF2711" s="174"/>
      <c r="AG2711" s="174"/>
      <c r="AH2711" s="174"/>
      <c r="AI2711" s="174"/>
      <c r="AJ2711" s="174"/>
      <c r="AK2711" s="174"/>
      <c r="AL2711" s="174"/>
      <c r="AM2711" s="174"/>
      <c r="AN2711" s="174"/>
      <c r="AO2711" s="174"/>
      <c r="AP2711" s="174"/>
      <c r="AQ2711" s="174"/>
      <c r="AR2711" s="174"/>
      <c r="AS2711" s="174"/>
      <c r="AT2711" s="174"/>
      <c r="AU2711" s="174"/>
      <c r="AV2711" s="174"/>
      <c r="AW2711" s="174"/>
      <c r="AX2711" s="174"/>
      <c r="AY2711" s="174"/>
      <c r="AZ2711" s="174"/>
      <c r="BA2711" s="174"/>
      <c r="BB2711" s="174"/>
      <c r="BC2711" s="174"/>
      <c r="BD2711" s="174"/>
      <c r="BE2711" s="174"/>
      <c r="BF2711" s="174"/>
      <c r="BG2711" s="174"/>
      <c r="BH2711" s="174"/>
      <c r="BI2711" s="174"/>
      <c r="BJ2711" s="174"/>
      <c r="BK2711" s="174"/>
      <c r="BL2711" s="174"/>
      <c r="BM2711" s="174"/>
      <c r="BN2711" s="174"/>
      <c r="BO2711" s="174"/>
      <c r="BP2711" s="174"/>
      <c r="BQ2711" s="174"/>
      <c r="BR2711" s="174"/>
      <c r="BS2711" s="174"/>
      <c r="BT2711" s="174"/>
    </row>
    <row r="2712" spans="1:72" s="177" customFormat="1">
      <c r="A2712" s="176"/>
      <c r="B2712" s="176"/>
      <c r="C2712" s="178"/>
      <c r="D2712" s="176"/>
      <c r="E2712" s="174"/>
      <c r="F2712" s="174"/>
      <c r="G2712" s="174"/>
      <c r="H2712" s="174"/>
      <c r="I2712" s="174"/>
      <c r="J2712" s="174"/>
      <c r="K2712" s="174"/>
      <c r="L2712" s="174"/>
      <c r="M2712" s="174"/>
      <c r="N2712" s="174"/>
      <c r="O2712" s="174"/>
      <c r="P2712" s="174"/>
      <c r="Q2712" s="174"/>
      <c r="R2712" s="174"/>
      <c r="S2712" s="174"/>
      <c r="T2712" s="174"/>
      <c r="U2712" s="174"/>
      <c r="V2712" s="174"/>
      <c r="W2712" s="174"/>
      <c r="X2712" s="174"/>
      <c r="Y2712" s="174"/>
      <c r="Z2712" s="174"/>
      <c r="AA2712" s="174"/>
      <c r="AB2712" s="174"/>
      <c r="AC2712" s="174"/>
      <c r="AD2712" s="174"/>
      <c r="AE2712" s="174"/>
      <c r="AF2712" s="174"/>
      <c r="AG2712" s="174"/>
      <c r="AH2712" s="174"/>
      <c r="AI2712" s="174"/>
      <c r="AJ2712" s="174"/>
      <c r="AK2712" s="174"/>
      <c r="AL2712" s="174"/>
      <c r="AM2712" s="174"/>
      <c r="AN2712" s="174"/>
      <c r="AO2712" s="174"/>
      <c r="AP2712" s="174"/>
      <c r="AQ2712" s="174"/>
      <c r="AR2712" s="174"/>
      <c r="AS2712" s="174"/>
      <c r="AT2712" s="174"/>
      <c r="AU2712" s="174"/>
      <c r="AV2712" s="174"/>
      <c r="AW2712" s="174"/>
      <c r="AX2712" s="174"/>
      <c r="AY2712" s="174"/>
      <c r="AZ2712" s="174"/>
      <c r="BA2712" s="174"/>
      <c r="BB2712" s="174"/>
      <c r="BC2712" s="174"/>
      <c r="BD2712" s="174"/>
      <c r="BE2712" s="174"/>
      <c r="BF2712" s="174"/>
      <c r="BG2712" s="174"/>
      <c r="BH2712" s="174"/>
      <c r="BI2712" s="174"/>
      <c r="BJ2712" s="174"/>
      <c r="BK2712" s="174"/>
      <c r="BL2712" s="174"/>
      <c r="BM2712" s="174"/>
      <c r="BN2712" s="174"/>
      <c r="BO2712" s="174"/>
      <c r="BP2712" s="174"/>
      <c r="BQ2712" s="174"/>
      <c r="BR2712" s="174"/>
      <c r="BS2712" s="174"/>
      <c r="BT2712" s="174"/>
    </row>
    <row r="2713" spans="1:72" s="177" customFormat="1">
      <c r="A2713" s="176"/>
      <c r="B2713" s="176"/>
      <c r="C2713" s="178"/>
      <c r="D2713" s="176"/>
      <c r="E2713" s="174"/>
      <c r="F2713" s="174"/>
      <c r="G2713" s="174"/>
      <c r="H2713" s="174"/>
      <c r="I2713" s="174"/>
      <c r="J2713" s="174"/>
      <c r="K2713" s="174"/>
      <c r="L2713" s="174"/>
      <c r="M2713" s="174"/>
      <c r="N2713" s="174"/>
      <c r="O2713" s="174"/>
      <c r="P2713" s="174"/>
      <c r="Q2713" s="174"/>
      <c r="R2713" s="174"/>
      <c r="S2713" s="174"/>
      <c r="T2713" s="174"/>
      <c r="U2713" s="174"/>
      <c r="V2713" s="174"/>
      <c r="W2713" s="174"/>
      <c r="X2713" s="174"/>
      <c r="Y2713" s="174"/>
      <c r="Z2713" s="174"/>
      <c r="AA2713" s="174"/>
      <c r="AB2713" s="174"/>
      <c r="AC2713" s="174"/>
      <c r="AD2713" s="174"/>
      <c r="AE2713" s="174"/>
      <c r="AF2713" s="174"/>
      <c r="AG2713" s="174"/>
      <c r="AH2713" s="174"/>
      <c r="AI2713" s="174"/>
      <c r="AJ2713" s="174"/>
      <c r="AK2713" s="174"/>
      <c r="AL2713" s="174"/>
      <c r="AM2713" s="174"/>
      <c r="AN2713" s="174"/>
      <c r="AO2713" s="174"/>
      <c r="AP2713" s="174"/>
      <c r="AQ2713" s="174"/>
      <c r="AR2713" s="174"/>
      <c r="AS2713" s="174"/>
      <c r="AT2713" s="174"/>
      <c r="AU2713" s="174"/>
      <c r="AV2713" s="174"/>
      <c r="AW2713" s="174"/>
      <c r="AX2713" s="174"/>
      <c r="AY2713" s="174"/>
      <c r="AZ2713" s="174"/>
      <c r="BA2713" s="174"/>
      <c r="BB2713" s="174"/>
      <c r="BC2713" s="174"/>
      <c r="BD2713" s="174"/>
      <c r="BE2713" s="174"/>
      <c r="BF2713" s="174"/>
      <c r="BG2713" s="174"/>
      <c r="BH2713" s="174"/>
      <c r="BI2713" s="174"/>
      <c r="BJ2713" s="174"/>
      <c r="BK2713" s="174"/>
      <c r="BL2713" s="174"/>
      <c r="BM2713" s="174"/>
      <c r="BN2713" s="174"/>
      <c r="BO2713" s="174"/>
      <c r="BP2713" s="174"/>
      <c r="BQ2713" s="174"/>
      <c r="BR2713" s="174"/>
      <c r="BS2713" s="174"/>
      <c r="BT2713" s="174"/>
    </row>
    <row r="2714" spans="1:72" s="177" customFormat="1">
      <c r="A2714" s="176"/>
      <c r="B2714" s="176"/>
      <c r="C2714" s="178"/>
      <c r="D2714" s="176"/>
      <c r="E2714" s="174"/>
      <c r="F2714" s="174"/>
      <c r="G2714" s="174"/>
      <c r="H2714" s="174"/>
      <c r="I2714" s="174"/>
      <c r="J2714" s="174"/>
      <c r="K2714" s="174"/>
      <c r="L2714" s="174"/>
      <c r="M2714" s="174"/>
      <c r="N2714" s="174"/>
      <c r="O2714" s="174"/>
      <c r="P2714" s="174"/>
      <c r="Q2714" s="174"/>
      <c r="R2714" s="174"/>
      <c r="S2714" s="174"/>
      <c r="T2714" s="174"/>
      <c r="U2714" s="174"/>
      <c r="V2714" s="174"/>
      <c r="W2714" s="174"/>
      <c r="X2714" s="174"/>
      <c r="Y2714" s="174"/>
      <c r="Z2714" s="174"/>
      <c r="AA2714" s="174"/>
      <c r="AB2714" s="174"/>
      <c r="AC2714" s="174"/>
      <c r="AD2714" s="174"/>
      <c r="AE2714" s="174"/>
      <c r="AF2714" s="174"/>
      <c r="AG2714" s="174"/>
      <c r="AH2714" s="174"/>
      <c r="AI2714" s="174"/>
      <c r="AJ2714" s="174"/>
      <c r="AK2714" s="174"/>
      <c r="AL2714" s="174"/>
      <c r="AM2714" s="174"/>
      <c r="AN2714" s="174"/>
      <c r="AO2714" s="174"/>
      <c r="AP2714" s="174"/>
      <c r="AQ2714" s="174"/>
      <c r="AR2714" s="174"/>
      <c r="AS2714" s="174"/>
      <c r="AT2714" s="174"/>
      <c r="AU2714" s="174"/>
      <c r="AV2714" s="174"/>
      <c r="AW2714" s="174"/>
      <c r="AX2714" s="174"/>
      <c r="AY2714" s="174"/>
      <c r="AZ2714" s="174"/>
      <c r="BA2714" s="174"/>
      <c r="BB2714" s="174"/>
      <c r="BC2714" s="174"/>
      <c r="BD2714" s="174"/>
      <c r="BE2714" s="174"/>
      <c r="BF2714" s="174"/>
      <c r="BG2714" s="174"/>
      <c r="BH2714" s="174"/>
      <c r="BI2714" s="174"/>
      <c r="BJ2714" s="174"/>
      <c r="BK2714" s="174"/>
      <c r="BL2714" s="174"/>
      <c r="BM2714" s="174"/>
      <c r="BN2714" s="174"/>
      <c r="BO2714" s="174"/>
      <c r="BP2714" s="174"/>
      <c r="BQ2714" s="174"/>
      <c r="BR2714" s="174"/>
      <c r="BS2714" s="174"/>
      <c r="BT2714" s="174"/>
    </row>
    <row r="2715" spans="1:72" s="177" customFormat="1">
      <c r="A2715" s="176"/>
      <c r="B2715" s="176"/>
      <c r="C2715" s="178"/>
      <c r="D2715" s="176"/>
      <c r="E2715" s="174"/>
      <c r="F2715" s="174"/>
      <c r="G2715" s="174"/>
      <c r="H2715" s="174"/>
      <c r="I2715" s="174"/>
      <c r="J2715" s="174"/>
      <c r="K2715" s="174"/>
      <c r="L2715" s="174"/>
      <c r="M2715" s="174"/>
      <c r="N2715" s="174"/>
      <c r="O2715" s="174"/>
      <c r="P2715" s="174"/>
      <c r="Q2715" s="174"/>
      <c r="R2715" s="174"/>
      <c r="S2715" s="174"/>
      <c r="T2715" s="174"/>
      <c r="U2715" s="174"/>
      <c r="V2715" s="174"/>
      <c r="W2715" s="174"/>
      <c r="X2715" s="174"/>
      <c r="Y2715" s="174"/>
      <c r="Z2715" s="174"/>
      <c r="AA2715" s="174"/>
      <c r="AB2715" s="174"/>
      <c r="AC2715" s="174"/>
      <c r="AD2715" s="174"/>
      <c r="AE2715" s="174"/>
      <c r="AF2715" s="174"/>
      <c r="AG2715" s="174"/>
      <c r="AH2715" s="174"/>
      <c r="AI2715" s="174"/>
      <c r="AJ2715" s="174"/>
      <c r="AK2715" s="174"/>
      <c r="AL2715" s="174"/>
      <c r="AM2715" s="174"/>
      <c r="AN2715" s="174"/>
      <c r="AO2715" s="174"/>
      <c r="AP2715" s="174"/>
      <c r="AQ2715" s="174"/>
      <c r="AR2715" s="174"/>
      <c r="AS2715" s="174"/>
      <c r="AT2715" s="174"/>
      <c r="AU2715" s="174"/>
      <c r="AV2715" s="174"/>
      <c r="AW2715" s="174"/>
      <c r="AX2715" s="174"/>
      <c r="AY2715" s="174"/>
      <c r="AZ2715" s="174"/>
      <c r="BA2715" s="174"/>
      <c r="BB2715" s="174"/>
      <c r="BC2715" s="174"/>
      <c r="BD2715" s="174"/>
      <c r="BE2715" s="174"/>
      <c r="BF2715" s="174"/>
      <c r="BG2715" s="174"/>
      <c r="BH2715" s="174"/>
      <c r="BI2715" s="174"/>
      <c r="BJ2715" s="174"/>
      <c r="BK2715" s="174"/>
      <c r="BL2715" s="174"/>
      <c r="BM2715" s="174"/>
      <c r="BN2715" s="174"/>
      <c r="BO2715" s="174"/>
      <c r="BP2715" s="174"/>
      <c r="BQ2715" s="174"/>
      <c r="BR2715" s="174"/>
      <c r="BS2715" s="174"/>
      <c r="BT2715" s="174"/>
    </row>
    <row r="2716" spans="1:72" s="177" customFormat="1">
      <c r="A2716" s="176"/>
      <c r="B2716" s="176"/>
      <c r="C2716" s="178"/>
      <c r="D2716" s="176"/>
      <c r="E2716" s="174"/>
      <c r="F2716" s="174"/>
      <c r="G2716" s="174"/>
      <c r="H2716" s="174"/>
      <c r="I2716" s="174"/>
      <c r="J2716" s="174"/>
      <c r="K2716" s="174"/>
      <c r="L2716" s="174"/>
      <c r="M2716" s="174"/>
      <c r="N2716" s="174"/>
      <c r="O2716" s="174"/>
      <c r="P2716" s="174"/>
      <c r="Q2716" s="174"/>
      <c r="R2716" s="174"/>
      <c r="S2716" s="174"/>
      <c r="T2716" s="174"/>
      <c r="U2716" s="174"/>
      <c r="V2716" s="174"/>
      <c r="W2716" s="174"/>
      <c r="X2716" s="174"/>
      <c r="Y2716" s="174"/>
      <c r="Z2716" s="174"/>
      <c r="AA2716" s="174"/>
      <c r="AB2716" s="174"/>
      <c r="AC2716" s="174"/>
      <c r="AD2716" s="174"/>
      <c r="AE2716" s="174"/>
      <c r="AF2716" s="174"/>
      <c r="AG2716" s="174"/>
      <c r="AH2716" s="174"/>
      <c r="AI2716" s="174"/>
      <c r="AJ2716" s="174"/>
      <c r="AK2716" s="174"/>
      <c r="AL2716" s="174"/>
      <c r="AM2716" s="174"/>
      <c r="AN2716" s="174"/>
      <c r="AO2716" s="174"/>
      <c r="AP2716" s="174"/>
      <c r="AQ2716" s="174"/>
      <c r="AR2716" s="174"/>
      <c r="AS2716" s="174"/>
      <c r="AT2716" s="174"/>
      <c r="AU2716" s="174"/>
      <c r="AV2716" s="174"/>
      <c r="AW2716" s="174"/>
      <c r="AX2716" s="174"/>
      <c r="AY2716" s="174"/>
      <c r="AZ2716" s="174"/>
      <c r="BA2716" s="174"/>
      <c r="BB2716" s="174"/>
      <c r="BC2716" s="174"/>
      <c r="BD2716" s="174"/>
      <c r="BE2716" s="174"/>
      <c r="BF2716" s="174"/>
      <c r="BG2716" s="174"/>
      <c r="BH2716" s="174"/>
      <c r="BI2716" s="174"/>
      <c r="BJ2716" s="174"/>
      <c r="BK2716" s="174"/>
      <c r="BL2716" s="174"/>
      <c r="BM2716" s="174"/>
      <c r="BN2716" s="174"/>
      <c r="BO2716" s="174"/>
      <c r="BP2716" s="174"/>
      <c r="BQ2716" s="174"/>
      <c r="BR2716" s="174"/>
      <c r="BS2716" s="174"/>
      <c r="BT2716" s="174"/>
    </row>
    <row r="2717" spans="1:72" s="177" customFormat="1">
      <c r="A2717" s="176"/>
      <c r="B2717" s="176"/>
      <c r="C2717" s="178"/>
      <c r="D2717" s="176"/>
      <c r="E2717" s="174"/>
      <c r="F2717" s="174"/>
      <c r="G2717" s="174"/>
      <c r="H2717" s="174"/>
      <c r="I2717" s="174"/>
      <c r="J2717" s="174"/>
      <c r="K2717" s="174"/>
      <c r="L2717" s="174"/>
      <c r="M2717" s="174"/>
      <c r="N2717" s="174"/>
      <c r="O2717" s="174"/>
      <c r="P2717" s="174"/>
      <c r="Q2717" s="174"/>
      <c r="R2717" s="174"/>
      <c r="S2717" s="174"/>
      <c r="T2717" s="174"/>
      <c r="U2717" s="174"/>
      <c r="V2717" s="174"/>
      <c r="W2717" s="174"/>
      <c r="X2717" s="174"/>
      <c r="Y2717" s="174"/>
      <c r="Z2717" s="174"/>
      <c r="AA2717" s="174"/>
      <c r="AB2717" s="174"/>
      <c r="AC2717" s="174"/>
      <c r="AD2717" s="174"/>
      <c r="AE2717" s="174"/>
      <c r="AF2717" s="174"/>
      <c r="AG2717" s="174"/>
      <c r="AH2717" s="174"/>
      <c r="AI2717" s="174"/>
      <c r="AJ2717" s="174"/>
      <c r="AK2717" s="174"/>
      <c r="AL2717" s="174"/>
      <c r="AM2717" s="174"/>
      <c r="AN2717" s="174"/>
      <c r="AO2717" s="174"/>
      <c r="AP2717" s="174"/>
      <c r="AQ2717" s="174"/>
      <c r="AR2717" s="174"/>
      <c r="AS2717" s="174"/>
      <c r="AT2717" s="174"/>
      <c r="AU2717" s="174"/>
      <c r="AV2717" s="174"/>
      <c r="AW2717" s="174"/>
      <c r="AX2717" s="174"/>
      <c r="AY2717" s="174"/>
      <c r="AZ2717" s="174"/>
      <c r="BA2717" s="174"/>
      <c r="BB2717" s="174"/>
      <c r="BC2717" s="174"/>
      <c r="BD2717" s="174"/>
      <c r="BE2717" s="174"/>
      <c r="BF2717" s="174"/>
      <c r="BG2717" s="174"/>
      <c r="BH2717" s="174"/>
      <c r="BI2717" s="174"/>
      <c r="BJ2717" s="174"/>
      <c r="BK2717" s="174"/>
      <c r="BL2717" s="174"/>
      <c r="BM2717" s="174"/>
      <c r="BN2717" s="174"/>
      <c r="BO2717" s="174"/>
      <c r="BP2717" s="174"/>
      <c r="BQ2717" s="174"/>
      <c r="BR2717" s="174"/>
      <c r="BS2717" s="174"/>
      <c r="BT2717" s="174"/>
    </row>
    <row r="2718" spans="1:72" s="177" customFormat="1">
      <c r="A2718" s="176"/>
      <c r="B2718" s="176"/>
      <c r="C2718" s="178"/>
      <c r="D2718" s="176"/>
      <c r="E2718" s="174"/>
      <c r="F2718" s="174"/>
      <c r="G2718" s="174"/>
      <c r="H2718" s="174"/>
      <c r="I2718" s="174"/>
      <c r="J2718" s="174"/>
      <c r="K2718" s="174"/>
      <c r="L2718" s="174"/>
      <c r="M2718" s="174"/>
      <c r="N2718" s="174"/>
      <c r="O2718" s="174"/>
      <c r="P2718" s="174"/>
      <c r="Q2718" s="174"/>
      <c r="R2718" s="174"/>
      <c r="S2718" s="174"/>
      <c r="T2718" s="174"/>
      <c r="U2718" s="174"/>
      <c r="V2718" s="174"/>
      <c r="W2718" s="174"/>
      <c r="X2718" s="174"/>
      <c r="Y2718" s="174"/>
      <c r="Z2718" s="174"/>
      <c r="AA2718" s="174"/>
      <c r="AB2718" s="174"/>
      <c r="AC2718" s="174"/>
      <c r="AD2718" s="174"/>
      <c r="AE2718" s="174"/>
      <c r="AF2718" s="174"/>
      <c r="AG2718" s="174"/>
      <c r="AH2718" s="174"/>
      <c r="AI2718" s="174"/>
      <c r="AJ2718" s="174"/>
      <c r="AK2718" s="174"/>
      <c r="AL2718" s="174"/>
      <c r="AM2718" s="174"/>
      <c r="AN2718" s="174"/>
      <c r="AO2718" s="174"/>
      <c r="AP2718" s="174"/>
      <c r="AQ2718" s="174"/>
      <c r="AR2718" s="174"/>
      <c r="AS2718" s="174"/>
      <c r="AT2718" s="174"/>
      <c r="AU2718" s="174"/>
      <c r="AV2718" s="174"/>
      <c r="AW2718" s="174"/>
      <c r="AX2718" s="174"/>
      <c r="AY2718" s="174"/>
      <c r="AZ2718" s="174"/>
      <c r="BA2718" s="174"/>
      <c r="BB2718" s="174"/>
      <c r="BC2718" s="174"/>
      <c r="BD2718" s="174"/>
      <c r="BE2718" s="174"/>
      <c r="BF2718" s="174"/>
      <c r="BG2718" s="174"/>
      <c r="BH2718" s="174"/>
      <c r="BI2718" s="174"/>
      <c r="BJ2718" s="174"/>
      <c r="BK2718" s="174"/>
      <c r="BL2718" s="174"/>
      <c r="BM2718" s="174"/>
      <c r="BN2718" s="174"/>
      <c r="BO2718" s="174"/>
      <c r="BP2718" s="174"/>
      <c r="BQ2718" s="174"/>
      <c r="BR2718" s="174"/>
      <c r="BS2718" s="174"/>
      <c r="BT2718" s="174"/>
    </row>
    <row r="2719" spans="1:72" s="177" customFormat="1">
      <c r="A2719" s="176"/>
      <c r="B2719" s="176"/>
      <c r="C2719" s="178"/>
      <c r="D2719" s="176"/>
      <c r="E2719" s="174"/>
      <c r="F2719" s="174"/>
      <c r="G2719" s="174"/>
      <c r="H2719" s="174"/>
      <c r="I2719" s="174"/>
      <c r="J2719" s="174"/>
      <c r="K2719" s="174"/>
      <c r="L2719" s="174"/>
      <c r="M2719" s="174"/>
      <c r="N2719" s="174"/>
      <c r="O2719" s="174"/>
      <c r="P2719" s="174"/>
      <c r="Q2719" s="174"/>
      <c r="R2719" s="174"/>
      <c r="S2719" s="174"/>
      <c r="T2719" s="174"/>
      <c r="U2719" s="174"/>
      <c r="V2719" s="174"/>
      <c r="W2719" s="174"/>
      <c r="X2719" s="174"/>
      <c r="Y2719" s="174"/>
      <c r="Z2719" s="174"/>
      <c r="AA2719" s="174"/>
      <c r="AB2719" s="174"/>
      <c r="AC2719" s="174"/>
      <c r="AD2719" s="174"/>
      <c r="AE2719" s="174"/>
      <c r="AF2719" s="174"/>
      <c r="AG2719" s="174"/>
      <c r="AH2719" s="174"/>
      <c r="AI2719" s="174"/>
      <c r="AJ2719" s="174"/>
      <c r="AK2719" s="174"/>
      <c r="AL2719" s="174"/>
      <c r="AM2719" s="174"/>
      <c r="AN2719" s="174"/>
      <c r="AO2719" s="174"/>
      <c r="AP2719" s="174"/>
      <c r="AQ2719" s="174"/>
      <c r="AR2719" s="174"/>
      <c r="AS2719" s="174"/>
      <c r="AT2719" s="174"/>
      <c r="AU2719" s="174"/>
      <c r="AV2719" s="174"/>
      <c r="AW2719" s="174"/>
      <c r="AX2719" s="174"/>
      <c r="AY2719" s="174"/>
      <c r="AZ2719" s="174"/>
      <c r="BA2719" s="174"/>
      <c r="BB2719" s="174"/>
      <c r="BC2719" s="174"/>
      <c r="BD2719" s="174"/>
      <c r="BE2719" s="174"/>
      <c r="BF2719" s="174"/>
      <c r="BG2719" s="174"/>
      <c r="BH2719" s="174"/>
      <c r="BI2719" s="174"/>
      <c r="BJ2719" s="174"/>
      <c r="BK2719" s="174"/>
      <c r="BL2719" s="174"/>
      <c r="BM2719" s="174"/>
      <c r="BN2719" s="174"/>
      <c r="BO2719" s="174"/>
      <c r="BP2719" s="174"/>
      <c r="BQ2719" s="174"/>
      <c r="BR2719" s="174"/>
      <c r="BS2719" s="174"/>
      <c r="BT2719" s="174"/>
    </row>
    <row r="2720" spans="1:72" s="177" customFormat="1">
      <c r="A2720" s="176"/>
      <c r="B2720" s="176"/>
      <c r="C2720" s="178"/>
      <c r="D2720" s="176"/>
      <c r="E2720" s="174"/>
      <c r="F2720" s="174"/>
      <c r="G2720" s="174"/>
      <c r="H2720" s="174"/>
      <c r="I2720" s="174"/>
      <c r="J2720" s="174"/>
      <c r="K2720" s="174"/>
      <c r="L2720" s="174"/>
      <c r="M2720" s="174"/>
      <c r="N2720" s="174"/>
      <c r="O2720" s="174"/>
      <c r="P2720" s="174"/>
      <c r="Q2720" s="174"/>
      <c r="R2720" s="174"/>
      <c r="S2720" s="174"/>
      <c r="T2720" s="174"/>
      <c r="U2720" s="174"/>
      <c r="V2720" s="174"/>
      <c r="W2720" s="174"/>
      <c r="X2720" s="174"/>
      <c r="Y2720" s="174"/>
      <c r="Z2720" s="174"/>
      <c r="AA2720" s="174"/>
      <c r="AB2720" s="174"/>
      <c r="AC2720" s="174"/>
      <c r="AD2720" s="174"/>
      <c r="AE2720" s="174"/>
      <c r="AF2720" s="174"/>
      <c r="AG2720" s="174"/>
      <c r="AH2720" s="174"/>
      <c r="AI2720" s="174"/>
      <c r="AJ2720" s="174"/>
      <c r="AK2720" s="174"/>
      <c r="AL2720" s="174"/>
      <c r="AM2720" s="174"/>
      <c r="AN2720" s="174"/>
      <c r="AO2720" s="174"/>
      <c r="AP2720" s="174"/>
      <c r="AQ2720" s="174"/>
      <c r="AR2720" s="174"/>
      <c r="AS2720" s="174"/>
      <c r="AT2720" s="174"/>
      <c r="AU2720" s="174"/>
      <c r="AV2720" s="174"/>
      <c r="AW2720" s="174"/>
      <c r="AX2720" s="174"/>
      <c r="AY2720" s="174"/>
      <c r="AZ2720" s="174"/>
      <c r="BA2720" s="174"/>
      <c r="BB2720" s="174"/>
      <c r="BC2720" s="174"/>
      <c r="BD2720" s="174"/>
      <c r="BE2720" s="174"/>
      <c r="BF2720" s="174"/>
      <c r="BG2720" s="174"/>
      <c r="BH2720" s="174"/>
      <c r="BI2720" s="174"/>
      <c r="BJ2720" s="174"/>
      <c r="BK2720" s="174"/>
      <c r="BL2720" s="174"/>
      <c r="BM2720" s="174"/>
      <c r="BN2720" s="174"/>
      <c r="BO2720" s="174"/>
      <c r="BP2720" s="174"/>
      <c r="BQ2720" s="174"/>
      <c r="BR2720" s="174"/>
      <c r="BS2720" s="174"/>
      <c r="BT2720" s="174"/>
    </row>
    <row r="2721" spans="1:72" s="177" customFormat="1">
      <c r="A2721" s="176"/>
      <c r="B2721" s="176"/>
      <c r="C2721" s="178"/>
      <c r="D2721" s="176"/>
      <c r="E2721" s="174"/>
      <c r="F2721" s="174"/>
      <c r="G2721" s="174"/>
      <c r="H2721" s="174"/>
      <c r="I2721" s="174"/>
      <c r="J2721" s="174"/>
      <c r="K2721" s="174"/>
      <c r="L2721" s="174"/>
      <c r="M2721" s="174"/>
      <c r="N2721" s="174"/>
      <c r="O2721" s="174"/>
      <c r="P2721" s="174"/>
      <c r="Q2721" s="174"/>
      <c r="R2721" s="174"/>
      <c r="S2721" s="174"/>
      <c r="T2721" s="174"/>
      <c r="U2721" s="174"/>
      <c r="V2721" s="174"/>
      <c r="W2721" s="174"/>
      <c r="X2721" s="174"/>
      <c r="Y2721" s="174"/>
      <c r="Z2721" s="174"/>
      <c r="AA2721" s="174"/>
      <c r="AB2721" s="174"/>
      <c r="AC2721" s="174"/>
      <c r="AD2721" s="174"/>
      <c r="AE2721" s="174"/>
      <c r="AF2721" s="174"/>
      <c r="AG2721" s="174"/>
      <c r="AH2721" s="174"/>
      <c r="AI2721" s="174"/>
      <c r="AJ2721" s="174"/>
      <c r="AK2721" s="174"/>
      <c r="AL2721" s="174"/>
      <c r="AM2721" s="174"/>
      <c r="AN2721" s="174"/>
      <c r="AO2721" s="174"/>
      <c r="AP2721" s="174"/>
      <c r="AQ2721" s="174"/>
      <c r="AR2721" s="174"/>
      <c r="AS2721" s="174"/>
      <c r="AT2721" s="174"/>
      <c r="AU2721" s="174"/>
      <c r="AV2721" s="174"/>
      <c r="AW2721" s="174"/>
      <c r="AX2721" s="174"/>
      <c r="AY2721" s="174"/>
      <c r="AZ2721" s="174"/>
      <c r="BA2721" s="174"/>
      <c r="BB2721" s="174"/>
      <c r="BC2721" s="174"/>
      <c r="BD2721" s="174"/>
      <c r="BE2721" s="174"/>
      <c r="BF2721" s="174"/>
      <c r="BG2721" s="174"/>
      <c r="BH2721" s="174"/>
      <c r="BI2721" s="174"/>
      <c r="BJ2721" s="174"/>
      <c r="BK2721" s="174"/>
      <c r="BL2721" s="174"/>
      <c r="BM2721" s="174"/>
      <c r="BN2721" s="174"/>
      <c r="BO2721" s="174"/>
      <c r="BP2721" s="174"/>
      <c r="BQ2721" s="174"/>
      <c r="BR2721" s="174"/>
      <c r="BS2721" s="174"/>
      <c r="BT2721" s="174"/>
    </row>
    <row r="2722" spans="1:72" s="177" customFormat="1">
      <c r="A2722" s="176"/>
      <c r="B2722" s="176"/>
      <c r="C2722" s="178"/>
      <c r="D2722" s="176"/>
      <c r="E2722" s="174"/>
      <c r="F2722" s="174"/>
      <c r="G2722" s="174"/>
      <c r="H2722" s="174"/>
      <c r="I2722" s="174"/>
      <c r="J2722" s="174"/>
      <c r="K2722" s="174"/>
      <c r="L2722" s="174"/>
      <c r="M2722" s="174"/>
      <c r="N2722" s="174"/>
      <c r="O2722" s="174"/>
      <c r="P2722" s="174"/>
      <c r="Q2722" s="174"/>
      <c r="R2722" s="174"/>
      <c r="S2722" s="174"/>
      <c r="T2722" s="174"/>
      <c r="U2722" s="174"/>
      <c r="V2722" s="174"/>
      <c r="W2722" s="174"/>
      <c r="X2722" s="174"/>
      <c r="Y2722" s="174"/>
      <c r="Z2722" s="174"/>
      <c r="AA2722" s="174"/>
      <c r="AB2722" s="174"/>
      <c r="AC2722" s="174"/>
      <c r="AD2722" s="174"/>
      <c r="AE2722" s="174"/>
      <c r="AF2722" s="174"/>
      <c r="AG2722" s="174"/>
      <c r="AH2722" s="174"/>
      <c r="AI2722" s="174"/>
      <c r="AJ2722" s="174"/>
      <c r="AK2722" s="174"/>
      <c r="AL2722" s="174"/>
      <c r="AM2722" s="174"/>
      <c r="AN2722" s="174"/>
      <c r="AO2722" s="174"/>
      <c r="AP2722" s="174"/>
      <c r="AQ2722" s="174"/>
      <c r="AR2722" s="174"/>
      <c r="AS2722" s="174"/>
      <c r="AT2722" s="174"/>
      <c r="AU2722" s="174"/>
      <c r="AV2722" s="174"/>
      <c r="AW2722" s="174"/>
      <c r="AX2722" s="174"/>
      <c r="AY2722" s="174"/>
      <c r="AZ2722" s="174"/>
      <c r="BA2722" s="174"/>
      <c r="BB2722" s="174"/>
      <c r="BC2722" s="174"/>
      <c r="BD2722" s="174"/>
      <c r="BE2722" s="174"/>
      <c r="BF2722" s="174"/>
      <c r="BG2722" s="174"/>
      <c r="BH2722" s="174"/>
      <c r="BI2722" s="174"/>
      <c r="BJ2722" s="174"/>
      <c r="BK2722" s="174"/>
      <c r="BL2722" s="174"/>
      <c r="BM2722" s="174"/>
      <c r="BN2722" s="174"/>
      <c r="BO2722" s="174"/>
      <c r="BP2722" s="174"/>
      <c r="BQ2722" s="174"/>
      <c r="BR2722" s="174"/>
      <c r="BS2722" s="174"/>
      <c r="BT2722" s="174"/>
    </row>
    <row r="2723" spans="1:72" s="177" customFormat="1">
      <c r="A2723" s="176"/>
      <c r="B2723" s="176"/>
      <c r="C2723" s="178"/>
      <c r="D2723" s="176"/>
      <c r="E2723" s="174"/>
      <c r="F2723" s="174"/>
      <c r="G2723" s="174"/>
      <c r="H2723" s="174"/>
      <c r="I2723" s="174"/>
      <c r="J2723" s="174"/>
      <c r="K2723" s="174"/>
      <c r="L2723" s="174"/>
      <c r="M2723" s="174"/>
      <c r="N2723" s="174"/>
      <c r="O2723" s="174"/>
      <c r="P2723" s="174"/>
      <c r="Q2723" s="174"/>
      <c r="R2723" s="174"/>
      <c r="S2723" s="174"/>
      <c r="T2723" s="174"/>
      <c r="U2723" s="174"/>
      <c r="V2723" s="174"/>
      <c r="W2723" s="174"/>
      <c r="X2723" s="174"/>
      <c r="Y2723" s="174"/>
      <c r="Z2723" s="174"/>
      <c r="AA2723" s="174"/>
      <c r="AB2723" s="174"/>
      <c r="AC2723" s="174"/>
      <c r="AD2723" s="174"/>
      <c r="AE2723" s="174"/>
      <c r="AF2723" s="174"/>
      <c r="AG2723" s="174"/>
      <c r="AH2723" s="174"/>
      <c r="AI2723" s="174"/>
      <c r="AJ2723" s="174"/>
      <c r="AK2723" s="174"/>
      <c r="AL2723" s="174"/>
      <c r="AM2723" s="174"/>
      <c r="AN2723" s="174"/>
      <c r="AO2723" s="174"/>
      <c r="AP2723" s="174"/>
      <c r="AQ2723" s="174"/>
      <c r="AR2723" s="174"/>
      <c r="AS2723" s="174"/>
      <c r="AT2723" s="174"/>
      <c r="AU2723" s="174"/>
      <c r="AV2723" s="174"/>
      <c r="AW2723" s="174"/>
      <c r="AX2723" s="174"/>
      <c r="AY2723" s="174"/>
      <c r="AZ2723" s="174"/>
      <c r="BA2723" s="174"/>
      <c r="BB2723" s="174"/>
      <c r="BC2723" s="174"/>
      <c r="BD2723" s="174"/>
      <c r="BE2723" s="174"/>
      <c r="BF2723" s="174"/>
      <c r="BG2723" s="174"/>
      <c r="BH2723" s="174"/>
      <c r="BI2723" s="174"/>
      <c r="BJ2723" s="174"/>
      <c r="BK2723" s="174"/>
      <c r="BL2723" s="174"/>
      <c r="BM2723" s="174"/>
      <c r="BN2723" s="174"/>
      <c r="BO2723" s="174"/>
      <c r="BP2723" s="174"/>
      <c r="BQ2723" s="174"/>
      <c r="BR2723" s="174"/>
      <c r="BS2723" s="174"/>
      <c r="BT2723" s="174"/>
    </row>
    <row r="2724" spans="1:72" s="177" customFormat="1">
      <c r="A2724" s="176"/>
      <c r="B2724" s="176"/>
      <c r="C2724" s="178"/>
      <c r="D2724" s="176"/>
      <c r="E2724" s="174"/>
      <c r="F2724" s="174"/>
      <c r="G2724" s="174"/>
      <c r="H2724" s="174"/>
      <c r="I2724" s="174"/>
      <c r="J2724" s="174"/>
      <c r="K2724" s="174"/>
      <c r="L2724" s="174"/>
      <c r="M2724" s="174"/>
      <c r="N2724" s="174"/>
      <c r="O2724" s="174"/>
      <c r="P2724" s="174"/>
      <c r="Q2724" s="174"/>
      <c r="R2724" s="174"/>
      <c r="S2724" s="174"/>
      <c r="T2724" s="174"/>
      <c r="U2724" s="174"/>
      <c r="V2724" s="174"/>
      <c r="W2724" s="174"/>
      <c r="X2724" s="174"/>
      <c r="Y2724" s="174"/>
      <c r="Z2724" s="174"/>
      <c r="AA2724" s="174"/>
      <c r="AB2724" s="174"/>
      <c r="AC2724" s="174"/>
      <c r="AD2724" s="174"/>
      <c r="AE2724" s="174"/>
      <c r="AF2724" s="174"/>
      <c r="AG2724" s="174"/>
      <c r="AH2724" s="174"/>
      <c r="AI2724" s="174"/>
      <c r="AJ2724" s="174"/>
      <c r="AK2724" s="174"/>
      <c r="AL2724" s="174"/>
      <c r="AM2724" s="174"/>
      <c r="AN2724" s="174"/>
      <c r="AO2724" s="174"/>
      <c r="AP2724" s="174"/>
      <c r="AQ2724" s="174"/>
      <c r="AR2724" s="174"/>
      <c r="AS2724" s="174"/>
      <c r="AT2724" s="174"/>
      <c r="AU2724" s="174"/>
      <c r="AV2724" s="174"/>
      <c r="AW2724" s="174"/>
      <c r="AX2724" s="174"/>
      <c r="AY2724" s="174"/>
      <c r="AZ2724" s="174"/>
      <c r="BA2724" s="174"/>
      <c r="BB2724" s="174"/>
      <c r="BC2724" s="174"/>
      <c r="BD2724" s="174"/>
      <c r="BE2724" s="174"/>
      <c r="BF2724" s="174"/>
      <c r="BG2724" s="174"/>
      <c r="BH2724" s="174"/>
      <c r="BI2724" s="174"/>
      <c r="BJ2724" s="174"/>
      <c r="BK2724" s="174"/>
      <c r="BL2724" s="174"/>
      <c r="BM2724" s="174"/>
      <c r="BN2724" s="174"/>
      <c r="BO2724" s="174"/>
      <c r="BP2724" s="174"/>
      <c r="BQ2724" s="174"/>
      <c r="BR2724" s="174"/>
      <c r="BS2724" s="174"/>
      <c r="BT2724" s="174"/>
    </row>
    <row r="2725" spans="1:72" s="177" customFormat="1">
      <c r="A2725" s="176"/>
      <c r="B2725" s="176"/>
      <c r="C2725" s="178"/>
      <c r="D2725" s="176"/>
      <c r="E2725" s="174"/>
      <c r="F2725" s="174"/>
      <c r="G2725" s="174"/>
      <c r="H2725" s="174"/>
      <c r="I2725" s="174"/>
      <c r="J2725" s="174"/>
      <c r="K2725" s="174"/>
      <c r="L2725" s="174"/>
      <c r="M2725" s="174"/>
      <c r="N2725" s="174"/>
      <c r="O2725" s="174"/>
      <c r="P2725" s="174"/>
      <c r="Q2725" s="174"/>
      <c r="R2725" s="174"/>
      <c r="S2725" s="174"/>
      <c r="T2725" s="174"/>
      <c r="U2725" s="174"/>
      <c r="V2725" s="174"/>
      <c r="W2725" s="174"/>
      <c r="X2725" s="174"/>
      <c r="Y2725" s="174"/>
      <c r="Z2725" s="174"/>
      <c r="AA2725" s="174"/>
      <c r="AB2725" s="174"/>
      <c r="AC2725" s="174"/>
      <c r="AD2725" s="174"/>
      <c r="AE2725" s="174"/>
      <c r="AF2725" s="174"/>
      <c r="AG2725" s="174"/>
      <c r="AH2725" s="174"/>
      <c r="AI2725" s="174"/>
      <c r="AJ2725" s="174"/>
      <c r="AK2725" s="174"/>
      <c r="AL2725" s="174"/>
      <c r="AM2725" s="174"/>
      <c r="AN2725" s="174"/>
      <c r="AO2725" s="174"/>
      <c r="AP2725" s="174"/>
      <c r="AQ2725" s="174"/>
      <c r="AR2725" s="174"/>
      <c r="AS2725" s="174"/>
      <c r="AT2725" s="174"/>
      <c r="AU2725" s="174"/>
      <c r="AV2725" s="174"/>
      <c r="AW2725" s="174"/>
      <c r="AX2725" s="174"/>
      <c r="AY2725" s="174"/>
      <c r="AZ2725" s="174"/>
      <c r="BA2725" s="174"/>
      <c r="BB2725" s="174"/>
      <c r="BC2725" s="174"/>
      <c r="BD2725" s="174"/>
      <c r="BE2725" s="174"/>
      <c r="BF2725" s="174"/>
      <c r="BG2725" s="174"/>
      <c r="BH2725" s="174"/>
      <c r="BI2725" s="174"/>
      <c r="BJ2725" s="174"/>
      <c r="BK2725" s="174"/>
      <c r="BL2725" s="174"/>
      <c r="BM2725" s="174"/>
      <c r="BN2725" s="174"/>
      <c r="BO2725" s="174"/>
      <c r="BP2725" s="174"/>
      <c r="BQ2725" s="174"/>
      <c r="BR2725" s="174"/>
      <c r="BS2725" s="174"/>
      <c r="BT2725" s="174"/>
    </row>
    <row r="2726" spans="1:72" s="177" customFormat="1">
      <c r="A2726" s="176"/>
      <c r="B2726" s="176"/>
      <c r="C2726" s="178"/>
      <c r="D2726" s="176"/>
      <c r="E2726" s="174"/>
      <c r="F2726" s="174"/>
      <c r="G2726" s="174"/>
      <c r="H2726" s="174"/>
      <c r="I2726" s="174"/>
      <c r="J2726" s="174"/>
      <c r="K2726" s="174"/>
      <c r="L2726" s="174"/>
      <c r="M2726" s="174"/>
      <c r="N2726" s="174"/>
      <c r="O2726" s="174"/>
      <c r="P2726" s="174"/>
      <c r="Q2726" s="174"/>
      <c r="R2726" s="174"/>
      <c r="S2726" s="174"/>
      <c r="T2726" s="174"/>
      <c r="U2726" s="174"/>
      <c r="V2726" s="174"/>
      <c r="W2726" s="174"/>
      <c r="X2726" s="174"/>
      <c r="Y2726" s="174"/>
      <c r="Z2726" s="174"/>
      <c r="AA2726" s="174"/>
      <c r="AB2726" s="174"/>
      <c r="AC2726" s="174"/>
      <c r="AD2726" s="174"/>
      <c r="AE2726" s="174"/>
      <c r="AF2726" s="174"/>
      <c r="AG2726" s="174"/>
      <c r="AH2726" s="174"/>
      <c r="AI2726" s="174"/>
      <c r="AJ2726" s="174"/>
      <c r="AK2726" s="174"/>
      <c r="AL2726" s="174"/>
      <c r="AM2726" s="174"/>
      <c r="AN2726" s="174"/>
      <c r="AO2726" s="174"/>
      <c r="AP2726" s="174"/>
      <c r="AQ2726" s="174"/>
      <c r="AR2726" s="174"/>
      <c r="AS2726" s="174"/>
      <c r="AT2726" s="174"/>
      <c r="AU2726" s="174"/>
      <c r="AV2726" s="174"/>
      <c r="AW2726" s="174"/>
      <c r="AX2726" s="174"/>
      <c r="AY2726" s="174"/>
      <c r="AZ2726" s="174"/>
      <c r="BA2726" s="174"/>
      <c r="BB2726" s="174"/>
      <c r="BC2726" s="174"/>
      <c r="BD2726" s="174"/>
      <c r="BE2726" s="174"/>
      <c r="BF2726" s="174"/>
      <c r="BG2726" s="174"/>
      <c r="BH2726" s="174"/>
      <c r="BI2726" s="174"/>
      <c r="BJ2726" s="174"/>
      <c r="BK2726" s="174"/>
      <c r="BL2726" s="174"/>
      <c r="BM2726" s="174"/>
      <c r="BN2726" s="174"/>
      <c r="BO2726" s="174"/>
      <c r="BP2726" s="174"/>
      <c r="BQ2726" s="174"/>
      <c r="BR2726" s="174"/>
      <c r="BS2726" s="174"/>
      <c r="BT2726" s="174"/>
    </row>
    <row r="2727" spans="1:72" s="177" customFormat="1">
      <c r="A2727" s="176"/>
      <c r="B2727" s="176"/>
      <c r="C2727" s="178"/>
      <c r="D2727" s="176"/>
      <c r="E2727" s="174"/>
      <c r="F2727" s="174"/>
      <c r="G2727" s="174"/>
      <c r="H2727" s="174"/>
      <c r="I2727" s="174"/>
      <c r="J2727" s="174"/>
      <c r="K2727" s="174"/>
      <c r="L2727" s="174"/>
      <c r="M2727" s="174"/>
      <c r="N2727" s="174"/>
      <c r="O2727" s="174"/>
      <c r="P2727" s="174"/>
      <c r="Q2727" s="174"/>
      <c r="R2727" s="174"/>
      <c r="S2727" s="174"/>
      <c r="T2727" s="174"/>
      <c r="U2727" s="174"/>
      <c r="V2727" s="174"/>
      <c r="W2727" s="174"/>
      <c r="X2727" s="174"/>
      <c r="Y2727" s="174"/>
      <c r="Z2727" s="174"/>
      <c r="AA2727" s="174"/>
      <c r="AB2727" s="174"/>
      <c r="AC2727" s="174"/>
      <c r="AD2727" s="174"/>
      <c r="AE2727" s="174"/>
      <c r="AF2727" s="174"/>
      <c r="AG2727" s="174"/>
      <c r="AH2727" s="174"/>
      <c r="AI2727" s="174"/>
      <c r="AJ2727" s="174"/>
      <c r="AK2727" s="174"/>
      <c r="AL2727" s="174"/>
      <c r="AM2727" s="174"/>
      <c r="AN2727" s="174"/>
      <c r="AO2727" s="174"/>
      <c r="AP2727" s="174"/>
      <c r="AQ2727" s="174"/>
      <c r="AR2727" s="174"/>
      <c r="AS2727" s="174"/>
      <c r="AT2727" s="174"/>
      <c r="AU2727" s="174"/>
      <c r="AV2727" s="174"/>
      <c r="AW2727" s="174"/>
      <c r="AX2727" s="174"/>
      <c r="AY2727" s="174"/>
      <c r="AZ2727" s="174"/>
      <c r="BA2727" s="174"/>
      <c r="BB2727" s="174"/>
      <c r="BC2727" s="174"/>
      <c r="BD2727" s="174"/>
      <c r="BE2727" s="174"/>
      <c r="BF2727" s="174"/>
      <c r="BG2727" s="174"/>
      <c r="BH2727" s="174"/>
      <c r="BI2727" s="174"/>
      <c r="BJ2727" s="174"/>
      <c r="BK2727" s="174"/>
      <c r="BL2727" s="174"/>
      <c r="BM2727" s="174"/>
      <c r="BN2727" s="174"/>
      <c r="BO2727" s="174"/>
      <c r="BP2727" s="174"/>
      <c r="BQ2727" s="174"/>
      <c r="BR2727" s="174"/>
      <c r="BS2727" s="174"/>
      <c r="BT2727" s="174"/>
    </row>
    <row r="2728" spans="1:72" s="177" customFormat="1">
      <c r="A2728" s="176"/>
      <c r="B2728" s="176"/>
      <c r="C2728" s="178"/>
      <c r="D2728" s="176"/>
      <c r="E2728" s="174"/>
      <c r="F2728" s="174"/>
      <c r="G2728" s="174"/>
      <c r="H2728" s="174"/>
      <c r="I2728" s="174"/>
      <c r="J2728" s="174"/>
      <c r="K2728" s="174"/>
      <c r="L2728" s="174"/>
      <c r="M2728" s="174"/>
      <c r="N2728" s="174"/>
      <c r="O2728" s="174"/>
      <c r="P2728" s="174"/>
      <c r="Q2728" s="174"/>
      <c r="R2728" s="174"/>
      <c r="S2728" s="174"/>
      <c r="T2728" s="174"/>
      <c r="U2728" s="174"/>
      <c r="V2728" s="174"/>
      <c r="W2728" s="174"/>
      <c r="X2728" s="174"/>
      <c r="Y2728" s="174"/>
      <c r="Z2728" s="174"/>
      <c r="AA2728" s="174"/>
      <c r="AB2728" s="174"/>
      <c r="AC2728" s="174"/>
      <c r="AD2728" s="174"/>
      <c r="AE2728" s="174"/>
      <c r="AF2728" s="174"/>
      <c r="AG2728" s="174"/>
      <c r="AH2728" s="174"/>
      <c r="AI2728" s="174"/>
      <c r="AJ2728" s="174"/>
      <c r="AK2728" s="174"/>
      <c r="AL2728" s="174"/>
      <c r="AM2728" s="174"/>
      <c r="AN2728" s="174"/>
      <c r="AO2728" s="174"/>
      <c r="AP2728" s="174"/>
      <c r="AQ2728" s="174"/>
      <c r="AR2728" s="174"/>
      <c r="AS2728" s="174"/>
      <c r="AT2728" s="174"/>
      <c r="AU2728" s="174"/>
      <c r="AV2728" s="174"/>
      <c r="AW2728" s="174"/>
      <c r="AX2728" s="174"/>
      <c r="AY2728" s="174"/>
      <c r="AZ2728" s="174"/>
      <c r="BA2728" s="174"/>
      <c r="BB2728" s="174"/>
      <c r="BC2728" s="174"/>
      <c r="BD2728" s="174"/>
      <c r="BE2728" s="174"/>
      <c r="BF2728" s="174"/>
      <c r="BG2728" s="174"/>
      <c r="BH2728" s="174"/>
      <c r="BI2728" s="174"/>
      <c r="BJ2728" s="174"/>
      <c r="BK2728" s="174"/>
      <c r="BL2728" s="174"/>
      <c r="BM2728" s="174"/>
      <c r="BN2728" s="174"/>
      <c r="BO2728" s="174"/>
      <c r="BP2728" s="174"/>
      <c r="BQ2728" s="174"/>
      <c r="BR2728" s="174"/>
      <c r="BS2728" s="174"/>
      <c r="BT2728" s="174"/>
    </row>
    <row r="2729" spans="1:72" s="177" customFormat="1">
      <c r="A2729" s="176"/>
      <c r="B2729" s="176"/>
      <c r="C2729" s="178"/>
      <c r="D2729" s="176"/>
      <c r="E2729" s="174"/>
      <c r="F2729" s="174"/>
      <c r="G2729" s="174"/>
      <c r="H2729" s="174"/>
      <c r="I2729" s="174"/>
      <c r="J2729" s="174"/>
      <c r="K2729" s="174"/>
      <c r="L2729" s="174"/>
      <c r="M2729" s="174"/>
      <c r="N2729" s="174"/>
      <c r="O2729" s="174"/>
      <c r="P2729" s="174"/>
      <c r="Q2729" s="174"/>
      <c r="R2729" s="174"/>
      <c r="S2729" s="174"/>
      <c r="T2729" s="174"/>
      <c r="U2729" s="174"/>
      <c r="V2729" s="174"/>
      <c r="W2729" s="174"/>
      <c r="X2729" s="174"/>
      <c r="Y2729" s="174"/>
      <c r="Z2729" s="174"/>
      <c r="AA2729" s="174"/>
      <c r="AB2729" s="174"/>
      <c r="AC2729" s="174"/>
      <c r="AD2729" s="174"/>
      <c r="AE2729" s="174"/>
      <c r="AF2729" s="174"/>
      <c r="AG2729" s="174"/>
      <c r="AH2729" s="174"/>
      <c r="AI2729" s="174"/>
      <c r="AJ2729" s="174"/>
      <c r="AK2729" s="174"/>
      <c r="AL2729" s="174"/>
      <c r="AM2729" s="174"/>
      <c r="AN2729" s="174"/>
      <c r="AO2729" s="174"/>
      <c r="AP2729" s="174"/>
      <c r="AQ2729" s="174"/>
      <c r="AR2729" s="174"/>
      <c r="AS2729" s="174"/>
      <c r="AT2729" s="174"/>
      <c r="AU2729" s="174"/>
      <c r="AV2729" s="174"/>
      <c r="AW2729" s="174"/>
      <c r="AX2729" s="174"/>
      <c r="AY2729" s="174"/>
      <c r="AZ2729" s="174"/>
      <c r="BA2729" s="174"/>
      <c r="BB2729" s="174"/>
      <c r="BC2729" s="174"/>
      <c r="BD2729" s="174"/>
      <c r="BE2729" s="174"/>
      <c r="BF2729" s="174"/>
      <c r="BG2729" s="174"/>
      <c r="BH2729" s="174"/>
      <c r="BI2729" s="174"/>
      <c r="BJ2729" s="174"/>
      <c r="BK2729" s="174"/>
      <c r="BL2729" s="174"/>
      <c r="BM2729" s="174"/>
      <c r="BN2729" s="174"/>
      <c r="BO2729" s="174"/>
      <c r="BP2729" s="174"/>
      <c r="BQ2729" s="174"/>
      <c r="BR2729" s="174"/>
      <c r="BS2729" s="174"/>
      <c r="BT2729" s="174"/>
    </row>
    <row r="2730" spans="1:72" s="177" customFormat="1">
      <c r="A2730" s="176"/>
      <c r="B2730" s="176"/>
      <c r="C2730" s="178"/>
      <c r="D2730" s="176"/>
      <c r="E2730" s="174"/>
      <c r="F2730" s="174"/>
      <c r="G2730" s="174"/>
      <c r="H2730" s="174"/>
      <c r="I2730" s="174"/>
      <c r="J2730" s="174"/>
      <c r="K2730" s="174"/>
      <c r="L2730" s="174"/>
      <c r="M2730" s="174"/>
      <c r="N2730" s="174"/>
      <c r="O2730" s="174"/>
      <c r="P2730" s="174"/>
      <c r="Q2730" s="174"/>
      <c r="R2730" s="174"/>
      <c r="S2730" s="174"/>
      <c r="T2730" s="174"/>
      <c r="U2730" s="174"/>
      <c r="V2730" s="174"/>
      <c r="W2730" s="174"/>
      <c r="X2730" s="174"/>
      <c r="Y2730" s="174"/>
      <c r="Z2730" s="174"/>
      <c r="AA2730" s="174"/>
      <c r="AB2730" s="174"/>
      <c r="AC2730" s="174"/>
      <c r="AD2730" s="174"/>
      <c r="AE2730" s="174"/>
      <c r="AF2730" s="174"/>
      <c r="AG2730" s="174"/>
      <c r="AH2730" s="174"/>
      <c r="AI2730" s="174"/>
      <c r="AJ2730" s="174"/>
      <c r="AK2730" s="174"/>
      <c r="AL2730" s="174"/>
      <c r="AM2730" s="174"/>
      <c r="AN2730" s="174"/>
      <c r="AO2730" s="174"/>
      <c r="AP2730" s="174"/>
      <c r="AQ2730" s="174"/>
      <c r="AR2730" s="174"/>
      <c r="AS2730" s="174"/>
      <c r="AT2730" s="174"/>
      <c r="AU2730" s="174"/>
      <c r="AV2730" s="174"/>
      <c r="AW2730" s="174"/>
      <c r="AX2730" s="174"/>
      <c r="AY2730" s="174"/>
      <c r="AZ2730" s="174"/>
      <c r="BA2730" s="174"/>
      <c r="BB2730" s="174"/>
      <c r="BC2730" s="174"/>
      <c r="BD2730" s="174"/>
      <c r="BE2730" s="174"/>
      <c r="BF2730" s="174"/>
      <c r="BG2730" s="174"/>
      <c r="BH2730" s="174"/>
      <c r="BI2730" s="174"/>
      <c r="BJ2730" s="174"/>
      <c r="BK2730" s="174"/>
      <c r="BL2730" s="174"/>
      <c r="BM2730" s="174"/>
      <c r="BN2730" s="174"/>
      <c r="BO2730" s="174"/>
      <c r="BP2730" s="174"/>
      <c r="BQ2730" s="174"/>
      <c r="BR2730" s="174"/>
      <c r="BS2730" s="174"/>
      <c r="BT2730" s="174"/>
    </row>
    <row r="2731" spans="1:72" s="177" customFormat="1">
      <c r="A2731" s="176"/>
      <c r="B2731" s="176"/>
      <c r="C2731" s="178"/>
      <c r="D2731" s="176"/>
      <c r="E2731" s="174"/>
      <c r="F2731" s="174"/>
      <c r="G2731" s="174"/>
      <c r="H2731" s="174"/>
      <c r="I2731" s="174"/>
      <c r="J2731" s="174"/>
      <c r="K2731" s="174"/>
      <c r="L2731" s="174"/>
      <c r="M2731" s="174"/>
      <c r="N2731" s="174"/>
      <c r="O2731" s="174"/>
      <c r="P2731" s="174"/>
      <c r="Q2731" s="174"/>
      <c r="R2731" s="174"/>
      <c r="S2731" s="174"/>
      <c r="T2731" s="174"/>
      <c r="U2731" s="174"/>
      <c r="V2731" s="174"/>
      <c r="W2731" s="174"/>
      <c r="X2731" s="174"/>
      <c r="Y2731" s="174"/>
      <c r="Z2731" s="174"/>
      <c r="AA2731" s="174"/>
      <c r="AB2731" s="174"/>
      <c r="AC2731" s="174"/>
      <c r="AD2731" s="174"/>
      <c r="AE2731" s="174"/>
      <c r="AF2731" s="174"/>
      <c r="AG2731" s="174"/>
      <c r="AH2731" s="174"/>
      <c r="AI2731" s="174"/>
      <c r="AJ2731" s="174"/>
      <c r="AK2731" s="174"/>
      <c r="AL2731" s="174"/>
      <c r="AM2731" s="174"/>
      <c r="AN2731" s="174"/>
      <c r="AO2731" s="174"/>
      <c r="AP2731" s="174"/>
      <c r="AQ2731" s="174"/>
      <c r="AR2731" s="174"/>
      <c r="AS2731" s="174"/>
      <c r="AT2731" s="174"/>
      <c r="AU2731" s="174"/>
      <c r="AV2731" s="174"/>
      <c r="AW2731" s="174"/>
      <c r="AX2731" s="174"/>
      <c r="AY2731" s="174"/>
      <c r="AZ2731" s="174"/>
      <c r="BA2731" s="174"/>
      <c r="BB2731" s="174"/>
      <c r="BC2731" s="174"/>
      <c r="BD2731" s="174"/>
      <c r="BE2731" s="174"/>
      <c r="BF2731" s="174"/>
      <c r="BG2731" s="174"/>
      <c r="BH2731" s="174"/>
      <c r="BI2731" s="174"/>
      <c r="BJ2731" s="174"/>
      <c r="BK2731" s="174"/>
      <c r="BL2731" s="174"/>
      <c r="BM2731" s="174"/>
      <c r="BN2731" s="174"/>
      <c r="BO2731" s="174"/>
      <c r="BP2731" s="174"/>
      <c r="BQ2731" s="174"/>
      <c r="BR2731" s="174"/>
      <c r="BS2731" s="174"/>
      <c r="BT2731" s="174"/>
    </row>
    <row r="2732" spans="1:72" s="177" customFormat="1">
      <c r="A2732" s="176"/>
      <c r="B2732" s="176"/>
      <c r="C2732" s="178"/>
      <c r="D2732" s="176"/>
      <c r="E2732" s="174"/>
      <c r="F2732" s="174"/>
      <c r="G2732" s="174"/>
      <c r="H2732" s="174"/>
      <c r="I2732" s="174"/>
      <c r="J2732" s="174"/>
      <c r="K2732" s="174"/>
      <c r="L2732" s="174"/>
      <c r="M2732" s="174"/>
      <c r="N2732" s="174"/>
      <c r="O2732" s="174"/>
      <c r="P2732" s="174"/>
      <c r="Q2732" s="174"/>
      <c r="R2732" s="174"/>
      <c r="S2732" s="174"/>
      <c r="T2732" s="174"/>
      <c r="U2732" s="174"/>
      <c r="V2732" s="174"/>
      <c r="W2732" s="174"/>
      <c r="X2732" s="174"/>
      <c r="Y2732" s="174"/>
      <c r="Z2732" s="174"/>
      <c r="AA2732" s="174"/>
      <c r="AB2732" s="174"/>
      <c r="AC2732" s="174"/>
      <c r="AD2732" s="174"/>
      <c r="AE2732" s="174"/>
      <c r="AF2732" s="174"/>
      <c r="AG2732" s="174"/>
      <c r="AH2732" s="174"/>
      <c r="AI2732" s="174"/>
      <c r="AJ2732" s="174"/>
      <c r="AK2732" s="174"/>
      <c r="AL2732" s="174"/>
      <c r="AM2732" s="174"/>
      <c r="AN2732" s="174"/>
      <c r="AO2732" s="174"/>
      <c r="AP2732" s="174"/>
      <c r="AQ2732" s="174"/>
      <c r="AR2732" s="174"/>
      <c r="AS2732" s="174"/>
      <c r="AT2732" s="174"/>
      <c r="AU2732" s="174"/>
      <c r="AV2732" s="174"/>
      <c r="AW2732" s="174"/>
      <c r="AX2732" s="174"/>
      <c r="AY2732" s="174"/>
      <c r="AZ2732" s="174"/>
      <c r="BA2732" s="174"/>
      <c r="BB2732" s="174"/>
      <c r="BC2732" s="174"/>
      <c r="BD2732" s="174"/>
      <c r="BE2732" s="174"/>
      <c r="BF2732" s="174"/>
      <c r="BG2732" s="174"/>
      <c r="BH2732" s="174"/>
      <c r="BI2732" s="174"/>
      <c r="BJ2732" s="174"/>
      <c r="BK2732" s="174"/>
      <c r="BL2732" s="174"/>
      <c r="BM2732" s="174"/>
      <c r="BN2732" s="174"/>
      <c r="BO2732" s="174"/>
      <c r="BP2732" s="174"/>
      <c r="BQ2732" s="174"/>
      <c r="BR2732" s="174"/>
      <c r="BS2732" s="174"/>
      <c r="BT2732" s="174"/>
    </row>
    <row r="2733" spans="1:72" s="177" customFormat="1">
      <c r="A2733" s="176"/>
      <c r="B2733" s="176"/>
      <c r="C2733" s="178"/>
      <c r="D2733" s="176"/>
      <c r="E2733" s="174"/>
      <c r="F2733" s="174"/>
      <c r="G2733" s="174"/>
      <c r="H2733" s="174"/>
      <c r="I2733" s="174"/>
      <c r="J2733" s="174"/>
      <c r="K2733" s="174"/>
      <c r="L2733" s="174"/>
      <c r="M2733" s="174"/>
      <c r="N2733" s="174"/>
      <c r="O2733" s="174"/>
      <c r="P2733" s="174"/>
      <c r="Q2733" s="174"/>
      <c r="R2733" s="174"/>
      <c r="S2733" s="174"/>
      <c r="T2733" s="174"/>
      <c r="U2733" s="174"/>
      <c r="V2733" s="174"/>
      <c r="W2733" s="174"/>
      <c r="X2733" s="174"/>
      <c r="Y2733" s="174"/>
      <c r="Z2733" s="174"/>
      <c r="AA2733" s="174"/>
      <c r="AB2733" s="174"/>
      <c r="AC2733" s="174"/>
      <c r="AD2733" s="174"/>
      <c r="AE2733" s="174"/>
      <c r="AF2733" s="174"/>
      <c r="AG2733" s="174"/>
      <c r="AH2733" s="174"/>
      <c r="AI2733" s="174"/>
      <c r="AJ2733" s="174"/>
      <c r="AK2733" s="174"/>
      <c r="AL2733" s="174"/>
      <c r="AM2733" s="174"/>
      <c r="AN2733" s="174"/>
      <c r="AO2733" s="174"/>
      <c r="AP2733" s="174"/>
      <c r="AQ2733" s="174"/>
      <c r="AR2733" s="174"/>
      <c r="AS2733" s="174"/>
      <c r="AT2733" s="174"/>
      <c r="AU2733" s="174"/>
      <c r="AV2733" s="174"/>
      <c r="AW2733" s="174"/>
      <c r="AX2733" s="174"/>
      <c r="AY2733" s="174"/>
      <c r="AZ2733" s="174"/>
      <c r="BA2733" s="174"/>
      <c r="BB2733" s="174"/>
      <c r="BC2733" s="174"/>
      <c r="BD2733" s="174"/>
      <c r="BE2733" s="174"/>
      <c r="BF2733" s="174"/>
      <c r="BG2733" s="174"/>
      <c r="BH2733" s="174"/>
      <c r="BI2733" s="174"/>
      <c r="BJ2733" s="174"/>
      <c r="BK2733" s="174"/>
      <c r="BL2733" s="174"/>
      <c r="BM2733" s="174"/>
      <c r="BN2733" s="174"/>
      <c r="BO2733" s="174"/>
      <c r="BP2733" s="174"/>
      <c r="BQ2733" s="174"/>
      <c r="BR2733" s="174"/>
      <c r="BS2733" s="174"/>
      <c r="BT2733" s="174"/>
    </row>
    <row r="2734" spans="1:72" s="177" customFormat="1">
      <c r="A2734" s="176"/>
      <c r="B2734" s="176"/>
      <c r="C2734" s="178"/>
      <c r="D2734" s="176"/>
      <c r="E2734" s="174"/>
      <c r="F2734" s="174"/>
      <c r="G2734" s="174"/>
      <c r="H2734" s="174"/>
      <c r="I2734" s="174"/>
      <c r="J2734" s="174"/>
      <c r="K2734" s="174"/>
      <c r="L2734" s="174"/>
      <c r="M2734" s="174"/>
      <c r="N2734" s="174"/>
      <c r="O2734" s="174"/>
      <c r="P2734" s="174"/>
      <c r="Q2734" s="174"/>
      <c r="R2734" s="174"/>
      <c r="S2734" s="174"/>
      <c r="T2734" s="174"/>
      <c r="U2734" s="174"/>
      <c r="V2734" s="174"/>
      <c r="W2734" s="174"/>
      <c r="X2734" s="174"/>
      <c r="Y2734" s="174"/>
      <c r="Z2734" s="174"/>
      <c r="AA2734" s="174"/>
      <c r="AB2734" s="174"/>
      <c r="AC2734" s="174"/>
      <c r="AD2734" s="174"/>
      <c r="AE2734" s="174"/>
      <c r="AF2734" s="174"/>
      <c r="AG2734" s="174"/>
      <c r="AH2734" s="174"/>
      <c r="AI2734" s="174"/>
      <c r="AJ2734" s="174"/>
      <c r="AK2734" s="174"/>
      <c r="AL2734" s="174"/>
      <c r="AM2734" s="174"/>
      <c r="AN2734" s="174"/>
      <c r="AO2734" s="174"/>
      <c r="AP2734" s="174"/>
      <c r="AQ2734" s="174"/>
      <c r="AR2734" s="174"/>
      <c r="AS2734" s="174"/>
      <c r="AT2734" s="174"/>
      <c r="AU2734" s="174"/>
      <c r="AV2734" s="174"/>
      <c r="AW2734" s="174"/>
      <c r="AX2734" s="174"/>
      <c r="AY2734" s="174"/>
      <c r="AZ2734" s="174"/>
      <c r="BA2734" s="174"/>
      <c r="BB2734" s="174"/>
      <c r="BC2734" s="174"/>
      <c r="BD2734" s="174"/>
      <c r="BE2734" s="174"/>
      <c r="BF2734" s="174"/>
      <c r="BG2734" s="174"/>
      <c r="BH2734" s="174"/>
      <c r="BI2734" s="174"/>
      <c r="BJ2734" s="174"/>
      <c r="BK2734" s="174"/>
      <c r="BL2734" s="174"/>
      <c r="BM2734" s="174"/>
      <c r="BN2734" s="174"/>
      <c r="BO2734" s="174"/>
      <c r="BP2734" s="174"/>
      <c r="BQ2734" s="174"/>
      <c r="BR2734" s="174"/>
      <c r="BS2734" s="174"/>
      <c r="BT2734" s="174"/>
    </row>
    <row r="2735" spans="1:72" s="177" customFormat="1">
      <c r="A2735" s="176"/>
      <c r="B2735" s="176"/>
      <c r="C2735" s="178"/>
      <c r="D2735" s="176"/>
      <c r="E2735" s="174"/>
      <c r="F2735" s="174"/>
      <c r="G2735" s="174"/>
      <c r="H2735" s="174"/>
      <c r="I2735" s="174"/>
      <c r="J2735" s="174"/>
      <c r="K2735" s="174"/>
      <c r="L2735" s="174"/>
      <c r="M2735" s="174"/>
      <c r="N2735" s="174"/>
      <c r="O2735" s="174"/>
      <c r="P2735" s="174"/>
      <c r="Q2735" s="174"/>
      <c r="R2735" s="174"/>
      <c r="S2735" s="174"/>
      <c r="T2735" s="174"/>
      <c r="U2735" s="174"/>
      <c r="V2735" s="174"/>
      <c r="W2735" s="174"/>
      <c r="X2735" s="174"/>
      <c r="Y2735" s="174"/>
      <c r="Z2735" s="174"/>
      <c r="AA2735" s="174"/>
      <c r="AB2735" s="174"/>
      <c r="AC2735" s="174"/>
      <c r="AD2735" s="174"/>
      <c r="AE2735" s="174"/>
      <c r="AF2735" s="174"/>
      <c r="AG2735" s="174"/>
      <c r="AH2735" s="174"/>
      <c r="AI2735" s="174"/>
      <c r="AJ2735" s="174"/>
      <c r="AK2735" s="174"/>
      <c r="AL2735" s="174"/>
      <c r="AM2735" s="174"/>
      <c r="AN2735" s="174"/>
      <c r="AO2735" s="174"/>
      <c r="AP2735" s="174"/>
      <c r="AQ2735" s="174"/>
      <c r="AR2735" s="174"/>
      <c r="AS2735" s="174"/>
      <c r="AT2735" s="174"/>
      <c r="AU2735" s="174"/>
      <c r="AV2735" s="174"/>
      <c r="AW2735" s="174"/>
      <c r="AX2735" s="174"/>
      <c r="AY2735" s="174"/>
      <c r="AZ2735" s="174"/>
      <c r="BA2735" s="174"/>
      <c r="BB2735" s="174"/>
      <c r="BC2735" s="174"/>
      <c r="BD2735" s="174"/>
      <c r="BE2735" s="174"/>
      <c r="BF2735" s="174"/>
      <c r="BG2735" s="174"/>
      <c r="BH2735" s="174"/>
      <c r="BI2735" s="174"/>
      <c r="BJ2735" s="174"/>
      <c r="BK2735" s="174"/>
      <c r="BL2735" s="174"/>
      <c r="BM2735" s="174"/>
      <c r="BN2735" s="174"/>
      <c r="BO2735" s="174"/>
      <c r="BP2735" s="174"/>
      <c r="BQ2735" s="174"/>
      <c r="BR2735" s="174"/>
      <c r="BS2735" s="174"/>
      <c r="BT2735" s="174"/>
    </row>
    <row r="2736" spans="1:72" s="177" customFormat="1">
      <c r="A2736" s="176"/>
      <c r="B2736" s="176"/>
      <c r="C2736" s="178"/>
      <c r="D2736" s="176"/>
      <c r="E2736" s="174"/>
      <c r="F2736" s="174"/>
      <c r="G2736" s="174"/>
      <c r="H2736" s="174"/>
      <c r="I2736" s="174"/>
      <c r="J2736" s="174"/>
      <c r="K2736" s="174"/>
      <c r="L2736" s="174"/>
      <c r="M2736" s="174"/>
      <c r="N2736" s="174"/>
      <c r="O2736" s="174"/>
      <c r="P2736" s="174"/>
      <c r="Q2736" s="174"/>
      <c r="R2736" s="174"/>
      <c r="S2736" s="174"/>
      <c r="T2736" s="174"/>
      <c r="U2736" s="174"/>
      <c r="V2736" s="174"/>
      <c r="W2736" s="174"/>
      <c r="X2736" s="174"/>
      <c r="Y2736" s="174"/>
      <c r="Z2736" s="174"/>
      <c r="AA2736" s="174"/>
      <c r="AB2736" s="174"/>
      <c r="AC2736" s="174"/>
      <c r="AD2736" s="174"/>
      <c r="AE2736" s="174"/>
      <c r="AF2736" s="174"/>
      <c r="AG2736" s="174"/>
      <c r="AH2736" s="174"/>
      <c r="AI2736" s="174"/>
      <c r="AJ2736" s="174"/>
      <c r="AK2736" s="174"/>
      <c r="AL2736" s="174"/>
      <c r="AM2736" s="174"/>
      <c r="AN2736" s="174"/>
      <c r="AO2736" s="174"/>
      <c r="AP2736" s="174"/>
      <c r="AQ2736" s="174"/>
      <c r="AR2736" s="174"/>
      <c r="AS2736" s="174"/>
      <c r="AT2736" s="174"/>
      <c r="AU2736" s="174"/>
      <c r="AV2736" s="174"/>
      <c r="AW2736" s="174"/>
      <c r="AX2736" s="174"/>
      <c r="AY2736" s="174"/>
      <c r="AZ2736" s="174"/>
      <c r="BA2736" s="174"/>
      <c r="BB2736" s="174"/>
      <c r="BC2736" s="174"/>
      <c r="BD2736" s="174"/>
      <c r="BE2736" s="174"/>
      <c r="BF2736" s="174"/>
      <c r="BG2736" s="174"/>
      <c r="BH2736" s="174"/>
      <c r="BI2736" s="174"/>
      <c r="BJ2736" s="174"/>
      <c r="BK2736" s="174"/>
      <c r="BL2736" s="174"/>
      <c r="BM2736" s="174"/>
      <c r="BN2736" s="174"/>
      <c r="BO2736" s="174"/>
      <c r="BP2736" s="174"/>
      <c r="BQ2736" s="174"/>
      <c r="BR2736" s="174"/>
      <c r="BS2736" s="174"/>
      <c r="BT2736" s="174"/>
    </row>
    <row r="2737" spans="1:72" s="177" customFormat="1">
      <c r="A2737" s="176"/>
      <c r="B2737" s="176"/>
      <c r="C2737" s="178"/>
      <c r="D2737" s="176"/>
      <c r="E2737" s="174"/>
      <c r="F2737" s="174"/>
      <c r="G2737" s="174"/>
      <c r="H2737" s="174"/>
      <c r="I2737" s="174"/>
      <c r="J2737" s="174"/>
      <c r="K2737" s="174"/>
      <c r="L2737" s="174"/>
      <c r="M2737" s="174"/>
      <c r="N2737" s="174"/>
      <c r="O2737" s="174"/>
      <c r="P2737" s="174"/>
      <c r="Q2737" s="174"/>
      <c r="R2737" s="174"/>
      <c r="S2737" s="174"/>
      <c r="T2737" s="174"/>
      <c r="U2737" s="174"/>
      <c r="V2737" s="174"/>
      <c r="W2737" s="174"/>
      <c r="X2737" s="174"/>
      <c r="Y2737" s="174"/>
      <c r="Z2737" s="174"/>
      <c r="AA2737" s="174"/>
      <c r="AB2737" s="174"/>
      <c r="AC2737" s="174"/>
      <c r="AD2737" s="174"/>
      <c r="AE2737" s="174"/>
      <c r="AF2737" s="174"/>
      <c r="AG2737" s="174"/>
      <c r="AH2737" s="174"/>
      <c r="AI2737" s="174"/>
      <c r="AJ2737" s="174"/>
      <c r="AK2737" s="174"/>
      <c r="AL2737" s="174"/>
      <c r="AM2737" s="174"/>
      <c r="AN2737" s="174"/>
      <c r="AO2737" s="174"/>
      <c r="AP2737" s="174"/>
      <c r="AQ2737" s="174"/>
      <c r="AR2737" s="174"/>
      <c r="AS2737" s="174"/>
      <c r="AT2737" s="174"/>
      <c r="AU2737" s="174"/>
      <c r="AV2737" s="174"/>
      <c r="AW2737" s="174"/>
      <c r="AX2737" s="174"/>
      <c r="AY2737" s="174"/>
      <c r="AZ2737" s="174"/>
      <c r="BA2737" s="174"/>
      <c r="BB2737" s="174"/>
      <c r="BC2737" s="174"/>
      <c r="BD2737" s="174"/>
      <c r="BE2737" s="174"/>
      <c r="BF2737" s="174"/>
      <c r="BG2737" s="174"/>
      <c r="BH2737" s="174"/>
      <c r="BI2737" s="174"/>
      <c r="BJ2737" s="174"/>
      <c r="BK2737" s="174"/>
      <c r="BL2737" s="174"/>
      <c r="BM2737" s="174"/>
      <c r="BN2737" s="174"/>
      <c r="BO2737" s="174"/>
      <c r="BP2737" s="174"/>
      <c r="BQ2737" s="174"/>
      <c r="BR2737" s="174"/>
      <c r="BS2737" s="174"/>
      <c r="BT2737" s="174"/>
    </row>
    <row r="2738" spans="1:72" s="177" customFormat="1">
      <c r="A2738" s="176"/>
      <c r="B2738" s="176"/>
      <c r="C2738" s="178"/>
      <c r="D2738" s="176"/>
      <c r="E2738" s="174"/>
      <c r="F2738" s="174"/>
      <c r="G2738" s="174"/>
      <c r="H2738" s="174"/>
      <c r="I2738" s="174"/>
      <c r="J2738" s="174"/>
      <c r="K2738" s="174"/>
      <c r="L2738" s="174"/>
      <c r="M2738" s="174"/>
      <c r="N2738" s="174"/>
      <c r="O2738" s="174"/>
      <c r="P2738" s="174"/>
      <c r="Q2738" s="174"/>
      <c r="R2738" s="174"/>
      <c r="S2738" s="174"/>
      <c r="T2738" s="174"/>
      <c r="U2738" s="174"/>
      <c r="V2738" s="174"/>
      <c r="W2738" s="174"/>
      <c r="X2738" s="174"/>
      <c r="Y2738" s="174"/>
      <c r="Z2738" s="174"/>
      <c r="AA2738" s="174"/>
      <c r="AB2738" s="174"/>
      <c r="AC2738" s="174"/>
      <c r="AD2738" s="174"/>
      <c r="AE2738" s="174"/>
      <c r="AF2738" s="174"/>
      <c r="AG2738" s="174"/>
      <c r="AH2738" s="174"/>
      <c r="AI2738" s="174"/>
      <c r="AJ2738" s="174"/>
      <c r="AK2738" s="174"/>
      <c r="AL2738" s="174"/>
      <c r="AM2738" s="174"/>
      <c r="AN2738" s="174"/>
      <c r="AO2738" s="174"/>
      <c r="AP2738" s="174"/>
      <c r="AQ2738" s="174"/>
      <c r="AR2738" s="174"/>
      <c r="AS2738" s="174"/>
      <c r="AT2738" s="174"/>
      <c r="AU2738" s="174"/>
      <c r="AV2738" s="174"/>
      <c r="AW2738" s="174"/>
      <c r="AX2738" s="174"/>
      <c r="AY2738" s="174"/>
      <c r="AZ2738" s="174"/>
      <c r="BA2738" s="174"/>
      <c r="BB2738" s="174"/>
      <c r="BC2738" s="174"/>
      <c r="BD2738" s="174"/>
      <c r="BE2738" s="174"/>
      <c r="BF2738" s="174"/>
      <c r="BG2738" s="174"/>
      <c r="BH2738" s="174"/>
      <c r="BI2738" s="174"/>
      <c r="BJ2738" s="174"/>
      <c r="BK2738" s="174"/>
      <c r="BL2738" s="174"/>
      <c r="BM2738" s="174"/>
      <c r="BN2738" s="174"/>
      <c r="BO2738" s="174"/>
      <c r="BP2738" s="174"/>
      <c r="BQ2738" s="174"/>
      <c r="BR2738" s="174"/>
      <c r="BS2738" s="174"/>
      <c r="BT2738" s="174"/>
    </row>
    <row r="2739" spans="1:72" s="177" customFormat="1">
      <c r="A2739" s="176"/>
      <c r="B2739" s="176"/>
      <c r="C2739" s="178"/>
      <c r="D2739" s="176"/>
      <c r="E2739" s="174"/>
      <c r="F2739" s="174"/>
      <c r="G2739" s="174"/>
      <c r="H2739" s="174"/>
      <c r="I2739" s="174"/>
      <c r="J2739" s="174"/>
      <c r="K2739" s="174"/>
      <c r="L2739" s="174"/>
      <c r="M2739" s="174"/>
      <c r="N2739" s="174"/>
      <c r="O2739" s="174"/>
      <c r="P2739" s="174"/>
      <c r="Q2739" s="174"/>
      <c r="R2739" s="174"/>
      <c r="S2739" s="174"/>
      <c r="T2739" s="174"/>
      <c r="U2739" s="174"/>
      <c r="V2739" s="174"/>
      <c r="W2739" s="174"/>
      <c r="X2739" s="174"/>
      <c r="Y2739" s="174"/>
      <c r="Z2739" s="174"/>
      <c r="AA2739" s="174"/>
      <c r="AB2739" s="174"/>
      <c r="AC2739" s="174"/>
      <c r="AD2739" s="174"/>
      <c r="AE2739" s="174"/>
      <c r="AF2739" s="174"/>
      <c r="AG2739" s="174"/>
      <c r="AH2739" s="174"/>
      <c r="AI2739" s="174"/>
      <c r="AJ2739" s="174"/>
      <c r="AK2739" s="174"/>
      <c r="AL2739" s="174"/>
      <c r="AM2739" s="174"/>
      <c r="AN2739" s="174"/>
      <c r="AO2739" s="174"/>
      <c r="AP2739" s="174"/>
      <c r="AQ2739" s="174"/>
      <c r="AR2739" s="174"/>
      <c r="AS2739" s="174"/>
      <c r="AT2739" s="174"/>
      <c r="AU2739" s="174"/>
      <c r="AV2739" s="174"/>
      <c r="AW2739" s="174"/>
      <c r="AX2739" s="174"/>
      <c r="AY2739" s="174"/>
      <c r="AZ2739" s="174"/>
      <c r="BA2739" s="174"/>
      <c r="BB2739" s="174"/>
      <c r="BC2739" s="174"/>
      <c r="BD2739" s="174"/>
      <c r="BE2739" s="174"/>
      <c r="BF2739" s="174"/>
      <c r="BG2739" s="174"/>
      <c r="BH2739" s="174"/>
      <c r="BI2739" s="174"/>
      <c r="BJ2739" s="174"/>
      <c r="BK2739" s="174"/>
      <c r="BL2739" s="174"/>
      <c r="BM2739" s="174"/>
      <c r="BN2739" s="174"/>
      <c r="BO2739" s="174"/>
      <c r="BP2739" s="174"/>
      <c r="BQ2739" s="174"/>
      <c r="BR2739" s="174"/>
      <c r="BS2739" s="174"/>
      <c r="BT2739" s="174"/>
    </row>
    <row r="2740" spans="1:72" s="177" customFormat="1">
      <c r="A2740" s="176"/>
      <c r="B2740" s="176"/>
      <c r="C2740" s="178"/>
      <c r="D2740" s="176"/>
      <c r="E2740" s="174"/>
      <c r="F2740" s="174"/>
      <c r="G2740" s="174"/>
      <c r="H2740" s="174"/>
      <c r="I2740" s="174"/>
      <c r="J2740" s="174"/>
      <c r="K2740" s="174"/>
      <c r="L2740" s="174"/>
      <c r="M2740" s="174"/>
      <c r="N2740" s="174"/>
      <c r="O2740" s="174"/>
      <c r="P2740" s="174"/>
      <c r="Q2740" s="174"/>
      <c r="R2740" s="174"/>
      <c r="S2740" s="174"/>
      <c r="T2740" s="174"/>
      <c r="U2740" s="174"/>
      <c r="V2740" s="174"/>
      <c r="W2740" s="174"/>
      <c r="X2740" s="174"/>
      <c r="Y2740" s="174"/>
      <c r="Z2740" s="174"/>
      <c r="AA2740" s="174"/>
      <c r="AB2740" s="174"/>
      <c r="AC2740" s="174"/>
      <c r="AD2740" s="174"/>
      <c r="AE2740" s="174"/>
      <c r="AF2740" s="174"/>
      <c r="AG2740" s="174"/>
      <c r="AH2740" s="174"/>
      <c r="AI2740" s="174"/>
      <c r="AJ2740" s="174"/>
      <c r="AK2740" s="174"/>
      <c r="AL2740" s="174"/>
      <c r="AM2740" s="174"/>
      <c r="AN2740" s="174"/>
      <c r="AO2740" s="174"/>
      <c r="AP2740" s="174"/>
      <c r="AQ2740" s="174"/>
      <c r="AR2740" s="174"/>
      <c r="AS2740" s="174"/>
      <c r="AT2740" s="174"/>
      <c r="AU2740" s="174"/>
      <c r="AV2740" s="174"/>
      <c r="AW2740" s="174"/>
      <c r="AX2740" s="174"/>
      <c r="AY2740" s="174"/>
      <c r="AZ2740" s="174"/>
      <c r="BA2740" s="174"/>
      <c r="BB2740" s="174"/>
      <c r="BC2740" s="174"/>
      <c r="BD2740" s="174"/>
      <c r="BE2740" s="174"/>
      <c r="BF2740" s="174"/>
      <c r="BG2740" s="174"/>
      <c r="BH2740" s="174"/>
      <c r="BI2740" s="174"/>
      <c r="BJ2740" s="174"/>
      <c r="BK2740" s="174"/>
      <c r="BL2740" s="174"/>
      <c r="BM2740" s="174"/>
      <c r="BN2740" s="174"/>
      <c r="BO2740" s="174"/>
      <c r="BP2740" s="174"/>
      <c r="BQ2740" s="174"/>
      <c r="BR2740" s="174"/>
      <c r="BS2740" s="174"/>
      <c r="BT2740" s="174"/>
    </row>
    <row r="2741" spans="1:72" s="177" customFormat="1">
      <c r="A2741" s="176"/>
      <c r="B2741" s="176"/>
      <c r="C2741" s="178"/>
      <c r="D2741" s="176"/>
      <c r="E2741" s="174"/>
      <c r="F2741" s="174"/>
      <c r="G2741" s="174"/>
      <c r="H2741" s="174"/>
      <c r="I2741" s="174"/>
      <c r="J2741" s="174"/>
      <c r="K2741" s="174"/>
      <c r="L2741" s="174"/>
      <c r="M2741" s="174"/>
      <c r="N2741" s="174"/>
      <c r="O2741" s="174"/>
      <c r="P2741" s="174"/>
      <c r="Q2741" s="174"/>
      <c r="R2741" s="174"/>
      <c r="S2741" s="174"/>
      <c r="T2741" s="174"/>
      <c r="U2741" s="174"/>
      <c r="V2741" s="174"/>
      <c r="W2741" s="174"/>
      <c r="X2741" s="174"/>
      <c r="Y2741" s="174"/>
      <c r="Z2741" s="174"/>
      <c r="AA2741" s="174"/>
      <c r="AB2741" s="174"/>
      <c r="AC2741" s="174"/>
      <c r="AD2741" s="174"/>
      <c r="AE2741" s="174"/>
      <c r="AF2741" s="174"/>
      <c r="AG2741" s="174"/>
      <c r="AH2741" s="174"/>
      <c r="AI2741" s="174"/>
      <c r="AJ2741" s="174"/>
      <c r="AK2741" s="174"/>
      <c r="AL2741" s="174"/>
      <c r="AM2741" s="174"/>
      <c r="AN2741" s="174"/>
      <c r="AO2741" s="174"/>
      <c r="AP2741" s="174"/>
      <c r="AQ2741" s="174"/>
      <c r="AR2741" s="174"/>
      <c r="AS2741" s="174"/>
      <c r="AT2741" s="174"/>
      <c r="AU2741" s="174"/>
      <c r="AV2741" s="174"/>
      <c r="AW2741" s="174"/>
      <c r="AX2741" s="174"/>
      <c r="AY2741" s="174"/>
      <c r="AZ2741" s="174"/>
      <c r="BA2741" s="174"/>
      <c r="BB2741" s="174"/>
      <c r="BC2741" s="174"/>
      <c r="BD2741" s="174"/>
      <c r="BE2741" s="174"/>
      <c r="BF2741" s="174"/>
      <c r="BG2741" s="174"/>
      <c r="BH2741" s="174"/>
      <c r="BI2741" s="174"/>
      <c r="BJ2741" s="174"/>
      <c r="BK2741" s="174"/>
      <c r="BL2741" s="174"/>
      <c r="BM2741" s="174"/>
      <c r="BN2741" s="174"/>
      <c r="BO2741" s="174"/>
      <c r="BP2741" s="174"/>
      <c r="BQ2741" s="174"/>
      <c r="BR2741" s="174"/>
      <c r="BS2741" s="174"/>
      <c r="BT2741" s="174"/>
    </row>
    <row r="2742" spans="1:72" s="177" customFormat="1">
      <c r="A2742" s="176"/>
      <c r="B2742" s="176"/>
      <c r="C2742" s="178"/>
      <c r="D2742" s="176"/>
      <c r="E2742" s="174"/>
      <c r="F2742" s="174"/>
      <c r="G2742" s="174"/>
      <c r="H2742" s="174"/>
      <c r="I2742" s="174"/>
      <c r="J2742" s="174"/>
      <c r="K2742" s="174"/>
      <c r="L2742" s="174"/>
      <c r="M2742" s="174"/>
      <c r="N2742" s="174"/>
      <c r="O2742" s="174"/>
      <c r="P2742" s="174"/>
      <c r="Q2742" s="174"/>
      <c r="R2742" s="174"/>
      <c r="S2742" s="174"/>
      <c r="T2742" s="174"/>
      <c r="U2742" s="174"/>
      <c r="V2742" s="174"/>
      <c r="W2742" s="174"/>
      <c r="X2742" s="174"/>
      <c r="Y2742" s="174"/>
      <c r="Z2742" s="174"/>
      <c r="AA2742" s="174"/>
      <c r="AB2742" s="174"/>
      <c r="AC2742" s="174"/>
      <c r="AD2742" s="174"/>
      <c r="AE2742" s="174"/>
      <c r="AF2742" s="174"/>
      <c r="AG2742" s="174"/>
      <c r="AH2742" s="174"/>
      <c r="AI2742" s="174"/>
      <c r="AJ2742" s="174"/>
      <c r="AK2742" s="174"/>
      <c r="AL2742" s="174"/>
      <c r="AM2742" s="174"/>
      <c r="AN2742" s="174"/>
      <c r="AO2742" s="174"/>
      <c r="AP2742" s="174"/>
      <c r="AQ2742" s="174"/>
      <c r="AR2742" s="174"/>
      <c r="AS2742" s="174"/>
      <c r="AT2742" s="174"/>
      <c r="AU2742" s="174"/>
      <c r="AV2742" s="174"/>
      <c r="AW2742" s="174"/>
      <c r="AX2742" s="174"/>
      <c r="AY2742" s="174"/>
      <c r="AZ2742" s="174"/>
      <c r="BA2742" s="174"/>
      <c r="BB2742" s="174"/>
      <c r="BC2742" s="174"/>
      <c r="BD2742" s="174"/>
      <c r="BE2742" s="174"/>
      <c r="BF2742" s="174"/>
      <c r="BG2742" s="174"/>
      <c r="BH2742" s="174"/>
      <c r="BI2742" s="174"/>
      <c r="BJ2742" s="174"/>
      <c r="BK2742" s="174"/>
      <c r="BL2742" s="174"/>
      <c r="BM2742" s="174"/>
      <c r="BN2742" s="174"/>
      <c r="BO2742" s="174"/>
      <c r="BP2742" s="174"/>
      <c r="BQ2742" s="174"/>
      <c r="BR2742" s="174"/>
      <c r="BS2742" s="174"/>
      <c r="BT2742" s="174"/>
    </row>
    <row r="2743" spans="1:72" s="177" customFormat="1">
      <c r="A2743" s="176"/>
      <c r="B2743" s="176"/>
      <c r="C2743" s="178"/>
      <c r="D2743" s="176"/>
      <c r="E2743" s="174"/>
      <c r="F2743" s="174"/>
      <c r="G2743" s="174"/>
      <c r="H2743" s="174"/>
      <c r="I2743" s="174"/>
      <c r="J2743" s="174"/>
      <c r="K2743" s="174"/>
      <c r="L2743" s="174"/>
      <c r="M2743" s="174"/>
      <c r="N2743" s="174"/>
      <c r="O2743" s="174"/>
      <c r="P2743" s="174"/>
      <c r="Q2743" s="174"/>
      <c r="R2743" s="174"/>
      <c r="S2743" s="174"/>
      <c r="T2743" s="174"/>
      <c r="U2743" s="174"/>
      <c r="V2743" s="174"/>
      <c r="W2743" s="174"/>
      <c r="X2743" s="174"/>
      <c r="Y2743" s="174"/>
      <c r="Z2743" s="174"/>
      <c r="AA2743" s="174"/>
      <c r="AB2743" s="174"/>
      <c r="AC2743" s="174"/>
      <c r="AD2743" s="174"/>
      <c r="AE2743" s="174"/>
      <c r="AF2743" s="174"/>
      <c r="AG2743" s="174"/>
      <c r="AH2743" s="174"/>
      <c r="AI2743" s="174"/>
      <c r="AJ2743" s="174"/>
      <c r="AK2743" s="174"/>
      <c r="AL2743" s="174"/>
      <c r="AM2743" s="174"/>
      <c r="AN2743" s="174"/>
      <c r="AO2743" s="174"/>
      <c r="AP2743" s="174"/>
      <c r="AQ2743" s="174"/>
      <c r="AR2743" s="174"/>
      <c r="AS2743" s="174"/>
      <c r="AT2743" s="174"/>
      <c r="AU2743" s="174"/>
      <c r="AV2743" s="174"/>
      <c r="AW2743" s="174"/>
      <c r="AX2743" s="174"/>
      <c r="AY2743" s="174"/>
      <c r="AZ2743" s="174"/>
      <c r="BA2743" s="174"/>
      <c r="BB2743" s="174"/>
      <c r="BC2743" s="174"/>
      <c r="BD2743" s="174"/>
      <c r="BE2743" s="174"/>
      <c r="BF2743" s="174"/>
      <c r="BG2743" s="174"/>
      <c r="BH2743" s="174"/>
      <c r="BI2743" s="174"/>
      <c r="BJ2743" s="174"/>
      <c r="BK2743" s="174"/>
      <c r="BL2743" s="174"/>
      <c r="BM2743" s="174"/>
      <c r="BN2743" s="174"/>
      <c r="BO2743" s="174"/>
      <c r="BP2743" s="174"/>
      <c r="BQ2743" s="174"/>
      <c r="BR2743" s="174"/>
      <c r="BS2743" s="174"/>
      <c r="BT2743" s="174"/>
    </row>
    <row r="2744" spans="1:72" s="177" customFormat="1">
      <c r="A2744" s="176"/>
      <c r="B2744" s="176"/>
      <c r="C2744" s="178"/>
      <c r="D2744" s="176"/>
      <c r="E2744" s="174"/>
      <c r="F2744" s="174"/>
      <c r="G2744" s="174"/>
      <c r="H2744" s="174"/>
      <c r="I2744" s="174"/>
      <c r="J2744" s="174"/>
      <c r="K2744" s="174"/>
      <c r="L2744" s="174"/>
      <c r="M2744" s="174"/>
      <c r="N2744" s="174"/>
      <c r="O2744" s="174"/>
      <c r="P2744" s="174"/>
      <c r="Q2744" s="174"/>
      <c r="R2744" s="174"/>
      <c r="S2744" s="174"/>
      <c r="T2744" s="174"/>
      <c r="U2744" s="174"/>
      <c r="V2744" s="174"/>
      <c r="W2744" s="174"/>
      <c r="X2744" s="174"/>
      <c r="Y2744" s="174"/>
      <c r="Z2744" s="174"/>
      <c r="AA2744" s="174"/>
      <c r="AB2744" s="174"/>
      <c r="AC2744" s="174"/>
      <c r="AD2744" s="174"/>
      <c r="AE2744" s="174"/>
      <c r="AF2744" s="174"/>
      <c r="AG2744" s="174"/>
      <c r="AH2744" s="174"/>
      <c r="AI2744" s="174"/>
      <c r="AJ2744" s="174"/>
      <c r="AK2744" s="174"/>
      <c r="AL2744" s="174"/>
      <c r="AM2744" s="174"/>
      <c r="AN2744" s="174"/>
      <c r="AO2744" s="174"/>
      <c r="AP2744" s="174"/>
      <c r="AQ2744" s="174"/>
      <c r="AR2744" s="174"/>
      <c r="AS2744" s="174"/>
      <c r="AT2744" s="174"/>
      <c r="AU2744" s="174"/>
      <c r="AV2744" s="174"/>
      <c r="AW2744" s="174"/>
      <c r="AX2744" s="174"/>
      <c r="AY2744" s="174"/>
      <c r="AZ2744" s="174"/>
      <c r="BA2744" s="174"/>
      <c r="BB2744" s="174"/>
      <c r="BC2744" s="174"/>
      <c r="BD2744" s="174"/>
      <c r="BE2744" s="174"/>
      <c r="BF2744" s="174"/>
      <c r="BG2744" s="174"/>
      <c r="BH2744" s="174"/>
      <c r="BI2744" s="174"/>
      <c r="BJ2744" s="174"/>
      <c r="BK2744" s="174"/>
      <c r="BL2744" s="174"/>
      <c r="BM2744" s="174"/>
      <c r="BN2744" s="174"/>
      <c r="BO2744" s="174"/>
      <c r="BP2744" s="174"/>
      <c r="BQ2744" s="174"/>
      <c r="BR2744" s="174"/>
      <c r="BS2744" s="174"/>
      <c r="BT2744" s="174"/>
    </row>
    <row r="2745" spans="1:72" s="177" customFormat="1">
      <c r="A2745" s="176"/>
      <c r="B2745" s="176"/>
      <c r="C2745" s="178"/>
      <c r="D2745" s="176"/>
      <c r="E2745" s="174"/>
      <c r="F2745" s="174"/>
      <c r="G2745" s="174"/>
      <c r="H2745" s="174"/>
      <c r="I2745" s="174"/>
      <c r="J2745" s="174"/>
      <c r="K2745" s="174"/>
      <c r="L2745" s="174"/>
      <c r="M2745" s="174"/>
      <c r="N2745" s="174"/>
      <c r="O2745" s="174"/>
      <c r="P2745" s="174"/>
      <c r="Q2745" s="174"/>
      <c r="R2745" s="174"/>
      <c r="S2745" s="174"/>
      <c r="T2745" s="174"/>
      <c r="U2745" s="174"/>
      <c r="V2745" s="174"/>
      <c r="W2745" s="174"/>
      <c r="X2745" s="174"/>
      <c r="Y2745" s="174"/>
      <c r="Z2745" s="174"/>
      <c r="AA2745" s="174"/>
      <c r="AB2745" s="174"/>
      <c r="AC2745" s="174"/>
      <c r="AD2745" s="174"/>
      <c r="AE2745" s="174"/>
      <c r="AF2745" s="174"/>
      <c r="AG2745" s="174"/>
      <c r="AH2745" s="174"/>
      <c r="AI2745" s="174"/>
      <c r="AJ2745" s="174"/>
      <c r="AK2745" s="174"/>
      <c r="AL2745" s="174"/>
      <c r="AM2745" s="174"/>
      <c r="AN2745" s="174"/>
      <c r="AO2745" s="174"/>
      <c r="AP2745" s="174"/>
      <c r="AQ2745" s="174"/>
      <c r="AR2745" s="174"/>
      <c r="AS2745" s="174"/>
      <c r="AT2745" s="174"/>
      <c r="AU2745" s="174"/>
      <c r="AV2745" s="174"/>
      <c r="AW2745" s="174"/>
      <c r="AX2745" s="174"/>
      <c r="AY2745" s="174"/>
      <c r="AZ2745" s="174"/>
      <c r="BA2745" s="174"/>
      <c r="BB2745" s="174"/>
      <c r="BC2745" s="174"/>
      <c r="BD2745" s="174"/>
      <c r="BE2745" s="174"/>
      <c r="BF2745" s="174"/>
      <c r="BG2745" s="174"/>
      <c r="BH2745" s="174"/>
      <c r="BI2745" s="174"/>
      <c r="BJ2745" s="174"/>
      <c r="BK2745" s="174"/>
      <c r="BL2745" s="174"/>
      <c r="BM2745" s="174"/>
      <c r="BN2745" s="174"/>
      <c r="BO2745" s="174"/>
      <c r="BP2745" s="174"/>
      <c r="BQ2745" s="174"/>
      <c r="BR2745" s="174"/>
      <c r="BS2745" s="174"/>
      <c r="BT2745" s="174"/>
    </row>
    <row r="2746" spans="1:72" s="177" customFormat="1">
      <c r="A2746" s="176"/>
      <c r="B2746" s="176"/>
      <c r="C2746" s="178"/>
      <c r="D2746" s="176"/>
      <c r="E2746" s="174"/>
      <c r="F2746" s="174"/>
      <c r="G2746" s="174"/>
      <c r="H2746" s="174"/>
      <c r="I2746" s="174"/>
      <c r="J2746" s="174"/>
      <c r="K2746" s="174"/>
      <c r="L2746" s="174"/>
      <c r="M2746" s="174"/>
      <c r="N2746" s="174"/>
      <c r="O2746" s="174"/>
      <c r="P2746" s="174"/>
      <c r="Q2746" s="174"/>
      <c r="R2746" s="174"/>
      <c r="S2746" s="174"/>
      <c r="T2746" s="174"/>
      <c r="U2746" s="174"/>
      <c r="V2746" s="174"/>
      <c r="W2746" s="174"/>
      <c r="X2746" s="174"/>
      <c r="Y2746" s="174"/>
      <c r="Z2746" s="174"/>
      <c r="AA2746" s="174"/>
      <c r="AB2746" s="174"/>
      <c r="AC2746" s="174"/>
      <c r="AD2746" s="174"/>
      <c r="AE2746" s="174"/>
      <c r="AF2746" s="174"/>
      <c r="AG2746" s="174"/>
      <c r="AH2746" s="174"/>
      <c r="AI2746" s="174"/>
      <c r="AJ2746" s="174"/>
      <c r="AK2746" s="174"/>
      <c r="AL2746" s="174"/>
      <c r="AM2746" s="174"/>
      <c r="AN2746" s="174"/>
      <c r="AO2746" s="174"/>
      <c r="AP2746" s="174"/>
      <c r="AQ2746" s="174"/>
      <c r="AR2746" s="174"/>
      <c r="AS2746" s="174"/>
      <c r="AT2746" s="174"/>
      <c r="AU2746" s="174"/>
      <c r="AV2746" s="174"/>
      <c r="AW2746" s="174"/>
      <c r="AX2746" s="174"/>
      <c r="AY2746" s="174"/>
      <c r="AZ2746" s="174"/>
      <c r="BA2746" s="174"/>
      <c r="BB2746" s="174"/>
      <c r="BC2746" s="174"/>
      <c r="BD2746" s="174"/>
      <c r="BE2746" s="174"/>
      <c r="BF2746" s="174"/>
      <c r="BG2746" s="174"/>
      <c r="BH2746" s="174"/>
      <c r="BI2746" s="174"/>
      <c r="BJ2746" s="174"/>
      <c r="BK2746" s="174"/>
      <c r="BL2746" s="174"/>
      <c r="BM2746" s="174"/>
      <c r="BN2746" s="174"/>
      <c r="BO2746" s="174"/>
      <c r="BP2746" s="174"/>
      <c r="BQ2746" s="174"/>
      <c r="BR2746" s="174"/>
      <c r="BS2746" s="174"/>
      <c r="BT2746" s="174"/>
    </row>
    <row r="2747" spans="1:72" s="177" customFormat="1">
      <c r="A2747" s="176"/>
      <c r="B2747" s="176"/>
      <c r="C2747" s="178"/>
      <c r="D2747" s="176"/>
      <c r="E2747" s="174"/>
      <c r="F2747" s="174"/>
      <c r="G2747" s="174"/>
      <c r="H2747" s="174"/>
      <c r="I2747" s="174"/>
      <c r="J2747" s="174"/>
      <c r="K2747" s="174"/>
      <c r="L2747" s="174"/>
      <c r="M2747" s="174"/>
      <c r="N2747" s="174"/>
      <c r="O2747" s="174"/>
      <c r="P2747" s="174"/>
      <c r="Q2747" s="174"/>
      <c r="R2747" s="174"/>
      <c r="S2747" s="174"/>
      <c r="T2747" s="174"/>
      <c r="U2747" s="174"/>
      <c r="V2747" s="174"/>
      <c r="W2747" s="174"/>
      <c r="X2747" s="174"/>
      <c r="Y2747" s="174"/>
      <c r="Z2747" s="174"/>
      <c r="AA2747" s="174"/>
      <c r="AB2747" s="174"/>
      <c r="AC2747" s="174"/>
      <c r="AD2747" s="174"/>
      <c r="AE2747" s="174"/>
      <c r="AF2747" s="174"/>
      <c r="AG2747" s="174"/>
      <c r="AH2747" s="174"/>
      <c r="AI2747" s="174"/>
      <c r="AJ2747" s="174"/>
      <c r="AK2747" s="174"/>
      <c r="AL2747" s="174"/>
      <c r="AM2747" s="174"/>
      <c r="AN2747" s="174"/>
      <c r="AO2747" s="174"/>
      <c r="AP2747" s="174"/>
      <c r="AQ2747" s="174"/>
      <c r="AR2747" s="174"/>
      <c r="AS2747" s="174"/>
      <c r="AT2747" s="174"/>
      <c r="AU2747" s="174"/>
      <c r="AV2747" s="174"/>
      <c r="AW2747" s="174"/>
      <c r="AX2747" s="174"/>
      <c r="AY2747" s="174"/>
      <c r="AZ2747" s="174"/>
      <c r="BA2747" s="174"/>
      <c r="BB2747" s="174"/>
      <c r="BC2747" s="174"/>
      <c r="BD2747" s="174"/>
      <c r="BE2747" s="174"/>
      <c r="BF2747" s="174"/>
      <c r="BG2747" s="174"/>
      <c r="BH2747" s="174"/>
      <c r="BI2747" s="174"/>
      <c r="BJ2747" s="174"/>
      <c r="BK2747" s="174"/>
      <c r="BL2747" s="174"/>
      <c r="BM2747" s="174"/>
      <c r="BN2747" s="174"/>
      <c r="BO2747" s="174"/>
      <c r="BP2747" s="174"/>
      <c r="BQ2747" s="174"/>
      <c r="BR2747" s="174"/>
      <c r="BS2747" s="174"/>
      <c r="BT2747" s="174"/>
    </row>
    <row r="2748" spans="1:72" s="177" customFormat="1">
      <c r="A2748" s="176"/>
      <c r="B2748" s="176"/>
      <c r="C2748" s="178"/>
      <c r="D2748" s="176"/>
      <c r="E2748" s="174"/>
      <c r="F2748" s="174"/>
      <c r="G2748" s="174"/>
      <c r="H2748" s="174"/>
      <c r="I2748" s="174"/>
      <c r="J2748" s="174"/>
      <c r="K2748" s="174"/>
      <c r="L2748" s="174"/>
      <c r="M2748" s="174"/>
      <c r="N2748" s="174"/>
      <c r="O2748" s="174"/>
      <c r="P2748" s="174"/>
      <c r="Q2748" s="174"/>
      <c r="R2748" s="174"/>
      <c r="S2748" s="174"/>
      <c r="T2748" s="174"/>
      <c r="U2748" s="174"/>
      <c r="V2748" s="174"/>
      <c r="W2748" s="174"/>
      <c r="X2748" s="174"/>
      <c r="Y2748" s="174"/>
      <c r="Z2748" s="174"/>
      <c r="AA2748" s="174"/>
      <c r="AB2748" s="174"/>
      <c r="AC2748" s="174"/>
      <c r="AD2748" s="174"/>
      <c r="AE2748" s="174"/>
      <c r="AF2748" s="174"/>
      <c r="AG2748" s="174"/>
      <c r="AH2748" s="174"/>
      <c r="AI2748" s="174"/>
      <c r="AJ2748" s="174"/>
      <c r="AK2748" s="174"/>
      <c r="AL2748" s="174"/>
      <c r="AM2748" s="174"/>
      <c r="AN2748" s="174"/>
      <c r="AO2748" s="174"/>
      <c r="AP2748" s="174"/>
      <c r="AQ2748" s="174"/>
      <c r="AR2748" s="174"/>
      <c r="AS2748" s="174"/>
      <c r="AT2748" s="174"/>
      <c r="AU2748" s="174"/>
      <c r="AV2748" s="174"/>
      <c r="AW2748" s="174"/>
      <c r="AX2748" s="174"/>
      <c r="AY2748" s="174"/>
      <c r="AZ2748" s="174"/>
      <c r="BA2748" s="174"/>
      <c r="BB2748" s="174"/>
      <c r="BC2748" s="174"/>
      <c r="BD2748" s="174"/>
      <c r="BE2748" s="174"/>
      <c r="BF2748" s="174"/>
      <c r="BG2748" s="174"/>
      <c r="BH2748" s="174"/>
      <c r="BI2748" s="174"/>
      <c r="BJ2748" s="174"/>
      <c r="BK2748" s="174"/>
      <c r="BL2748" s="174"/>
      <c r="BM2748" s="174"/>
      <c r="BN2748" s="174"/>
      <c r="BO2748" s="174"/>
      <c r="BP2748" s="174"/>
      <c r="BQ2748" s="174"/>
      <c r="BR2748" s="174"/>
      <c r="BS2748" s="174"/>
      <c r="BT2748" s="174"/>
    </row>
    <row r="2749" spans="1:72" s="177" customFormat="1">
      <c r="A2749" s="176"/>
      <c r="B2749" s="176"/>
      <c r="C2749" s="178"/>
      <c r="D2749" s="176"/>
      <c r="E2749" s="174"/>
      <c r="F2749" s="174"/>
      <c r="G2749" s="174"/>
      <c r="H2749" s="174"/>
      <c r="I2749" s="174"/>
      <c r="J2749" s="174"/>
      <c r="K2749" s="174"/>
      <c r="L2749" s="174"/>
      <c r="M2749" s="174"/>
      <c r="N2749" s="174"/>
      <c r="O2749" s="174"/>
      <c r="P2749" s="174"/>
      <c r="Q2749" s="174"/>
      <c r="R2749" s="174"/>
      <c r="S2749" s="174"/>
      <c r="T2749" s="174"/>
      <c r="U2749" s="174"/>
      <c r="V2749" s="174"/>
      <c r="W2749" s="174"/>
      <c r="X2749" s="174"/>
      <c r="Y2749" s="174"/>
      <c r="Z2749" s="174"/>
      <c r="AA2749" s="174"/>
      <c r="AB2749" s="174"/>
      <c r="AC2749" s="174"/>
      <c r="AD2749" s="174"/>
      <c r="AE2749" s="174"/>
      <c r="AF2749" s="174"/>
      <c r="AG2749" s="174"/>
      <c r="AH2749" s="174"/>
      <c r="AI2749" s="174"/>
      <c r="AJ2749" s="174"/>
      <c r="AK2749" s="174"/>
      <c r="AL2749" s="174"/>
      <c r="AM2749" s="174"/>
      <c r="AN2749" s="174"/>
      <c r="AO2749" s="174"/>
      <c r="AP2749" s="174"/>
      <c r="AQ2749" s="174"/>
      <c r="AR2749" s="174"/>
      <c r="AS2749" s="174"/>
      <c r="AT2749" s="174"/>
      <c r="AU2749" s="174"/>
      <c r="AV2749" s="174"/>
      <c r="AW2749" s="174"/>
      <c r="AX2749" s="174"/>
      <c r="AY2749" s="174"/>
      <c r="AZ2749" s="174"/>
      <c r="BA2749" s="174"/>
      <c r="BB2749" s="174"/>
      <c r="BC2749" s="174"/>
      <c r="BD2749" s="174"/>
      <c r="BE2749" s="174"/>
      <c r="BF2749" s="174"/>
      <c r="BG2749" s="174"/>
      <c r="BH2749" s="174"/>
      <c r="BI2749" s="174"/>
      <c r="BJ2749" s="174"/>
      <c r="BK2749" s="174"/>
      <c r="BL2749" s="174"/>
      <c r="BM2749" s="174"/>
      <c r="BN2749" s="174"/>
      <c r="BO2749" s="174"/>
      <c r="BP2749" s="174"/>
      <c r="BQ2749" s="174"/>
      <c r="BR2749" s="174"/>
      <c r="BS2749" s="174"/>
      <c r="BT2749" s="174"/>
    </row>
    <row r="2750" spans="1:72" s="177" customFormat="1">
      <c r="A2750" s="176"/>
      <c r="B2750" s="176"/>
      <c r="C2750" s="178"/>
      <c r="D2750" s="176"/>
      <c r="E2750" s="174"/>
      <c r="F2750" s="174"/>
      <c r="G2750" s="174"/>
      <c r="H2750" s="174"/>
      <c r="I2750" s="174"/>
      <c r="J2750" s="174"/>
      <c r="K2750" s="174"/>
      <c r="L2750" s="174"/>
      <c r="M2750" s="174"/>
      <c r="N2750" s="174"/>
      <c r="O2750" s="174"/>
      <c r="P2750" s="174"/>
      <c r="Q2750" s="174"/>
      <c r="R2750" s="174"/>
      <c r="S2750" s="174"/>
      <c r="T2750" s="174"/>
      <c r="U2750" s="174"/>
      <c r="V2750" s="174"/>
      <c r="W2750" s="174"/>
      <c r="X2750" s="174"/>
      <c r="Y2750" s="174"/>
      <c r="Z2750" s="174"/>
      <c r="AA2750" s="174"/>
      <c r="AB2750" s="174"/>
      <c r="AC2750" s="174"/>
      <c r="AD2750" s="174"/>
      <c r="AE2750" s="174"/>
      <c r="AF2750" s="174"/>
      <c r="AG2750" s="174"/>
      <c r="AH2750" s="174"/>
      <c r="AI2750" s="174"/>
      <c r="AJ2750" s="174"/>
      <c r="AK2750" s="174"/>
      <c r="AL2750" s="174"/>
      <c r="AM2750" s="174"/>
      <c r="AN2750" s="174"/>
      <c r="AO2750" s="174"/>
      <c r="AP2750" s="174"/>
      <c r="AQ2750" s="174"/>
      <c r="AR2750" s="174"/>
      <c r="AS2750" s="174"/>
      <c r="AT2750" s="174"/>
      <c r="AU2750" s="174"/>
      <c r="AV2750" s="174"/>
      <c r="AW2750" s="174"/>
      <c r="AX2750" s="174"/>
      <c r="AY2750" s="174"/>
      <c r="AZ2750" s="174"/>
      <c r="BA2750" s="174"/>
      <c r="BB2750" s="174"/>
      <c r="BC2750" s="174"/>
      <c r="BD2750" s="174"/>
      <c r="BE2750" s="174"/>
      <c r="BF2750" s="174"/>
      <c r="BG2750" s="174"/>
      <c r="BH2750" s="174"/>
      <c r="BI2750" s="174"/>
      <c r="BJ2750" s="174"/>
      <c r="BK2750" s="174"/>
      <c r="BL2750" s="174"/>
      <c r="BM2750" s="174"/>
      <c r="BN2750" s="174"/>
      <c r="BO2750" s="174"/>
      <c r="BP2750" s="174"/>
      <c r="BQ2750" s="174"/>
      <c r="BR2750" s="174"/>
      <c r="BS2750" s="174"/>
      <c r="BT2750" s="174"/>
    </row>
    <row r="2751" spans="1:72" s="177" customFormat="1">
      <c r="A2751" s="176"/>
      <c r="B2751" s="176"/>
      <c r="C2751" s="178"/>
      <c r="D2751" s="176"/>
      <c r="E2751" s="174"/>
      <c r="F2751" s="174"/>
      <c r="G2751" s="174"/>
      <c r="H2751" s="174"/>
      <c r="I2751" s="174"/>
      <c r="J2751" s="174"/>
      <c r="K2751" s="174"/>
      <c r="L2751" s="174"/>
      <c r="M2751" s="174"/>
      <c r="N2751" s="174"/>
      <c r="O2751" s="174"/>
      <c r="P2751" s="174"/>
      <c r="Q2751" s="174"/>
      <c r="R2751" s="174"/>
      <c r="S2751" s="174"/>
      <c r="T2751" s="174"/>
      <c r="U2751" s="174"/>
      <c r="V2751" s="174"/>
      <c r="W2751" s="174"/>
      <c r="X2751" s="174"/>
      <c r="Y2751" s="174"/>
      <c r="Z2751" s="174"/>
      <c r="AA2751" s="174"/>
      <c r="AB2751" s="174"/>
      <c r="AC2751" s="174"/>
      <c r="AD2751" s="174"/>
      <c r="AE2751" s="174"/>
      <c r="AF2751" s="174"/>
      <c r="AG2751" s="174"/>
      <c r="AH2751" s="174"/>
      <c r="AI2751" s="174"/>
      <c r="AJ2751" s="174"/>
      <c r="AK2751" s="174"/>
      <c r="AL2751" s="174"/>
      <c r="AM2751" s="174"/>
      <c r="AN2751" s="174"/>
      <c r="AO2751" s="174"/>
      <c r="AP2751" s="174"/>
      <c r="AQ2751" s="174"/>
      <c r="AR2751" s="174"/>
      <c r="AS2751" s="174"/>
      <c r="AT2751" s="174"/>
      <c r="AU2751" s="174"/>
      <c r="AV2751" s="174"/>
      <c r="AW2751" s="174"/>
      <c r="AX2751" s="174"/>
      <c r="AY2751" s="174"/>
      <c r="AZ2751" s="174"/>
      <c r="BA2751" s="174"/>
      <c r="BB2751" s="174"/>
      <c r="BC2751" s="174"/>
      <c r="BD2751" s="174"/>
      <c r="BE2751" s="174"/>
      <c r="BF2751" s="174"/>
      <c r="BG2751" s="174"/>
      <c r="BH2751" s="174"/>
      <c r="BI2751" s="174"/>
      <c r="BJ2751" s="174"/>
      <c r="BK2751" s="174"/>
      <c r="BL2751" s="174"/>
      <c r="BM2751" s="174"/>
      <c r="BN2751" s="174"/>
      <c r="BO2751" s="174"/>
      <c r="BP2751" s="174"/>
      <c r="BQ2751" s="174"/>
      <c r="BR2751" s="174"/>
      <c r="BS2751" s="174"/>
      <c r="BT2751" s="174"/>
    </row>
    <row r="2752" spans="1:72" s="177" customFormat="1">
      <c r="A2752" s="176"/>
      <c r="B2752" s="176"/>
      <c r="C2752" s="178"/>
      <c r="D2752" s="176"/>
      <c r="E2752" s="174"/>
      <c r="F2752" s="174"/>
      <c r="G2752" s="174"/>
      <c r="H2752" s="174"/>
      <c r="I2752" s="174"/>
      <c r="J2752" s="174"/>
      <c r="K2752" s="174"/>
      <c r="L2752" s="174"/>
      <c r="M2752" s="174"/>
      <c r="N2752" s="174"/>
      <c r="O2752" s="174"/>
      <c r="P2752" s="174"/>
      <c r="Q2752" s="174"/>
      <c r="R2752" s="174"/>
      <c r="S2752" s="174"/>
      <c r="T2752" s="174"/>
      <c r="U2752" s="174"/>
      <c r="V2752" s="174"/>
      <c r="W2752" s="174"/>
      <c r="X2752" s="174"/>
      <c r="Y2752" s="174"/>
      <c r="Z2752" s="174"/>
      <c r="AA2752" s="174"/>
      <c r="AB2752" s="174"/>
      <c r="AC2752" s="174"/>
      <c r="AD2752" s="174"/>
      <c r="AE2752" s="174"/>
      <c r="AF2752" s="174"/>
      <c r="AG2752" s="174"/>
      <c r="AH2752" s="174"/>
      <c r="AI2752" s="174"/>
      <c r="AJ2752" s="174"/>
      <c r="AK2752" s="174"/>
      <c r="AL2752" s="174"/>
      <c r="AM2752" s="174"/>
      <c r="AN2752" s="174"/>
      <c r="AO2752" s="174"/>
      <c r="AP2752" s="174"/>
      <c r="AQ2752" s="174"/>
      <c r="AR2752" s="174"/>
      <c r="AS2752" s="174"/>
      <c r="AT2752" s="174"/>
      <c r="AU2752" s="174"/>
      <c r="AV2752" s="174"/>
      <c r="AW2752" s="174"/>
      <c r="AX2752" s="174"/>
      <c r="AY2752" s="174"/>
      <c r="AZ2752" s="174"/>
      <c r="BA2752" s="174"/>
      <c r="BB2752" s="174"/>
      <c r="BC2752" s="174"/>
      <c r="BD2752" s="174"/>
      <c r="BE2752" s="174"/>
      <c r="BF2752" s="174"/>
      <c r="BG2752" s="174"/>
      <c r="BH2752" s="174"/>
      <c r="BI2752" s="174"/>
      <c r="BJ2752" s="174"/>
      <c r="BK2752" s="174"/>
      <c r="BL2752" s="174"/>
      <c r="BM2752" s="174"/>
      <c r="BN2752" s="174"/>
      <c r="BO2752" s="174"/>
      <c r="BP2752" s="174"/>
      <c r="BQ2752" s="174"/>
      <c r="BR2752" s="174"/>
      <c r="BS2752" s="174"/>
      <c r="BT2752" s="174"/>
    </row>
    <row r="2753" spans="1:72" s="177" customFormat="1">
      <c r="A2753" s="176"/>
      <c r="B2753" s="176"/>
      <c r="C2753" s="178"/>
      <c r="D2753" s="176"/>
      <c r="E2753" s="174"/>
      <c r="F2753" s="174"/>
      <c r="G2753" s="174"/>
      <c r="H2753" s="174"/>
      <c r="I2753" s="174"/>
      <c r="J2753" s="174"/>
      <c r="K2753" s="174"/>
      <c r="L2753" s="174"/>
      <c r="M2753" s="174"/>
      <c r="N2753" s="174"/>
      <c r="O2753" s="174"/>
      <c r="P2753" s="174"/>
      <c r="Q2753" s="174"/>
      <c r="R2753" s="174"/>
      <c r="S2753" s="174"/>
      <c r="T2753" s="174"/>
      <c r="U2753" s="174"/>
      <c r="V2753" s="174"/>
      <c r="W2753" s="174"/>
      <c r="X2753" s="174"/>
      <c r="Y2753" s="174"/>
      <c r="Z2753" s="174"/>
      <c r="AA2753" s="174"/>
      <c r="AB2753" s="174"/>
      <c r="AC2753" s="174"/>
      <c r="AD2753" s="174"/>
      <c r="AE2753" s="174"/>
      <c r="AF2753" s="174"/>
      <c r="AG2753" s="174"/>
      <c r="AH2753" s="174"/>
      <c r="AI2753" s="174"/>
      <c r="AJ2753" s="174"/>
      <c r="AK2753" s="174"/>
      <c r="AL2753" s="174"/>
      <c r="AM2753" s="174"/>
      <c r="AN2753" s="174"/>
      <c r="AO2753" s="174"/>
      <c r="AP2753" s="174"/>
      <c r="AQ2753" s="174"/>
      <c r="AR2753" s="174"/>
      <c r="AS2753" s="174"/>
      <c r="AT2753" s="174"/>
      <c r="AU2753" s="174"/>
      <c r="AV2753" s="174"/>
      <c r="AW2753" s="174"/>
      <c r="AX2753" s="174"/>
      <c r="AY2753" s="174"/>
      <c r="AZ2753" s="174"/>
      <c r="BA2753" s="174"/>
      <c r="BB2753" s="174"/>
      <c r="BC2753" s="174"/>
      <c r="BD2753" s="174"/>
      <c r="BE2753" s="174"/>
      <c r="BF2753" s="174"/>
      <c r="BG2753" s="174"/>
      <c r="BH2753" s="174"/>
      <c r="BI2753" s="174"/>
      <c r="BJ2753" s="174"/>
      <c r="BK2753" s="174"/>
      <c r="BL2753" s="174"/>
      <c r="BM2753" s="174"/>
      <c r="BN2753" s="174"/>
      <c r="BO2753" s="174"/>
      <c r="BP2753" s="174"/>
      <c r="BQ2753" s="174"/>
      <c r="BR2753" s="174"/>
      <c r="BS2753" s="174"/>
      <c r="BT2753" s="174"/>
    </row>
    <row r="2754" spans="1:72" s="177" customFormat="1">
      <c r="A2754" s="176"/>
      <c r="B2754" s="176"/>
      <c r="C2754" s="178"/>
      <c r="D2754" s="176"/>
      <c r="E2754" s="174"/>
      <c r="F2754" s="174"/>
      <c r="G2754" s="174"/>
      <c r="H2754" s="174"/>
      <c r="I2754" s="174"/>
      <c r="J2754" s="174"/>
      <c r="K2754" s="174"/>
      <c r="L2754" s="174"/>
      <c r="M2754" s="174"/>
      <c r="N2754" s="174"/>
      <c r="O2754" s="174"/>
      <c r="P2754" s="174"/>
      <c r="Q2754" s="174"/>
      <c r="R2754" s="174"/>
      <c r="S2754" s="174"/>
      <c r="T2754" s="174"/>
      <c r="U2754" s="174"/>
      <c r="V2754" s="174"/>
      <c r="W2754" s="174"/>
      <c r="X2754" s="174"/>
      <c r="Y2754" s="174"/>
      <c r="Z2754" s="174"/>
      <c r="AA2754" s="174"/>
      <c r="AB2754" s="174"/>
      <c r="AC2754" s="174"/>
      <c r="AD2754" s="174"/>
      <c r="AE2754" s="174"/>
      <c r="AF2754" s="174"/>
      <c r="AG2754" s="174"/>
      <c r="AH2754" s="174"/>
      <c r="AI2754" s="174"/>
      <c r="AJ2754" s="174"/>
      <c r="AK2754" s="174"/>
      <c r="AL2754" s="174"/>
      <c r="AM2754" s="174"/>
      <c r="AN2754" s="174"/>
      <c r="AO2754" s="174"/>
      <c r="AP2754" s="174"/>
      <c r="AQ2754" s="174"/>
      <c r="AR2754" s="174"/>
      <c r="AS2754" s="174"/>
      <c r="AT2754" s="174"/>
      <c r="AU2754" s="174"/>
      <c r="AV2754" s="174"/>
      <c r="AW2754" s="174"/>
      <c r="AX2754" s="174"/>
      <c r="AY2754" s="174"/>
      <c r="AZ2754" s="174"/>
      <c r="BA2754" s="174"/>
      <c r="BB2754" s="174"/>
      <c r="BC2754" s="174"/>
      <c r="BD2754" s="174"/>
      <c r="BE2754" s="174"/>
      <c r="BF2754" s="174"/>
      <c r="BG2754" s="174"/>
      <c r="BH2754" s="174"/>
      <c r="BI2754" s="174"/>
      <c r="BJ2754" s="174"/>
      <c r="BK2754" s="174"/>
      <c r="BL2754" s="174"/>
      <c r="BM2754" s="174"/>
      <c r="BN2754" s="174"/>
      <c r="BO2754" s="174"/>
      <c r="BP2754" s="174"/>
      <c r="BQ2754" s="174"/>
      <c r="BR2754" s="174"/>
      <c r="BS2754" s="174"/>
      <c r="BT2754" s="174"/>
    </row>
    <row r="2755" spans="1:72" s="177" customFormat="1">
      <c r="A2755" s="176"/>
      <c r="B2755" s="176"/>
      <c r="C2755" s="178"/>
      <c r="D2755" s="176"/>
      <c r="E2755" s="174"/>
      <c r="F2755" s="174"/>
      <c r="G2755" s="174"/>
      <c r="H2755" s="174"/>
      <c r="I2755" s="174"/>
      <c r="J2755" s="174"/>
      <c r="K2755" s="174"/>
      <c r="L2755" s="174"/>
      <c r="M2755" s="174"/>
      <c r="N2755" s="174"/>
      <c r="O2755" s="174"/>
      <c r="P2755" s="174"/>
      <c r="Q2755" s="174"/>
      <c r="R2755" s="174"/>
      <c r="S2755" s="174"/>
      <c r="T2755" s="174"/>
      <c r="U2755" s="174"/>
      <c r="V2755" s="174"/>
      <c r="W2755" s="174"/>
      <c r="X2755" s="174"/>
      <c r="Y2755" s="174"/>
      <c r="Z2755" s="174"/>
      <c r="AA2755" s="174"/>
      <c r="AB2755" s="174"/>
      <c r="AC2755" s="174"/>
      <c r="AD2755" s="174"/>
      <c r="AE2755" s="174"/>
      <c r="AF2755" s="174"/>
      <c r="AG2755" s="174"/>
      <c r="AH2755" s="174"/>
      <c r="AI2755" s="174"/>
      <c r="AJ2755" s="174"/>
      <c r="AK2755" s="174"/>
      <c r="AL2755" s="174"/>
      <c r="AM2755" s="174"/>
      <c r="AN2755" s="174"/>
      <c r="AO2755" s="174"/>
      <c r="AP2755" s="174"/>
      <c r="AQ2755" s="174"/>
      <c r="AR2755" s="174"/>
      <c r="AS2755" s="174"/>
      <c r="AT2755" s="174"/>
      <c r="AU2755" s="174"/>
      <c r="AV2755" s="174"/>
      <c r="AW2755" s="174"/>
      <c r="AX2755" s="174"/>
      <c r="AY2755" s="174"/>
      <c r="AZ2755" s="174"/>
      <c r="BA2755" s="174"/>
      <c r="BB2755" s="174"/>
      <c r="BC2755" s="174"/>
      <c r="BD2755" s="174"/>
      <c r="BE2755" s="174"/>
      <c r="BF2755" s="174"/>
      <c r="BG2755" s="174"/>
      <c r="BH2755" s="174"/>
      <c r="BI2755" s="174"/>
      <c r="BJ2755" s="174"/>
      <c r="BK2755" s="174"/>
      <c r="BL2755" s="174"/>
      <c r="BM2755" s="174"/>
      <c r="BN2755" s="174"/>
      <c r="BO2755" s="174"/>
      <c r="BP2755" s="174"/>
      <c r="BQ2755" s="174"/>
      <c r="BR2755" s="174"/>
      <c r="BS2755" s="174"/>
      <c r="BT2755" s="174"/>
    </row>
    <row r="2756" spans="1:72" s="177" customFormat="1">
      <c r="A2756" s="176"/>
      <c r="B2756" s="176"/>
      <c r="C2756" s="178"/>
      <c r="D2756" s="176"/>
      <c r="E2756" s="174"/>
      <c r="F2756" s="174"/>
      <c r="G2756" s="174"/>
      <c r="H2756" s="174"/>
      <c r="I2756" s="174"/>
      <c r="J2756" s="174"/>
      <c r="K2756" s="174"/>
      <c r="L2756" s="174"/>
      <c r="M2756" s="174"/>
      <c r="N2756" s="174"/>
      <c r="O2756" s="174"/>
      <c r="P2756" s="174"/>
      <c r="Q2756" s="174"/>
      <c r="R2756" s="174"/>
      <c r="S2756" s="174"/>
      <c r="T2756" s="174"/>
      <c r="U2756" s="174"/>
      <c r="V2756" s="174"/>
      <c r="W2756" s="174"/>
      <c r="X2756" s="174"/>
      <c r="Y2756" s="174"/>
      <c r="Z2756" s="174"/>
      <c r="AA2756" s="174"/>
      <c r="AB2756" s="174"/>
      <c r="AC2756" s="174"/>
      <c r="AD2756" s="174"/>
      <c r="AE2756" s="174"/>
      <c r="AF2756" s="174"/>
      <c r="AG2756" s="174"/>
      <c r="AH2756" s="174"/>
      <c r="AI2756" s="174"/>
      <c r="AJ2756" s="174"/>
      <c r="AK2756" s="174"/>
      <c r="AL2756" s="174"/>
      <c r="AM2756" s="174"/>
      <c r="AN2756" s="174"/>
      <c r="AO2756" s="174"/>
      <c r="AP2756" s="174"/>
      <c r="AQ2756" s="174"/>
      <c r="AR2756" s="174"/>
      <c r="AS2756" s="174"/>
      <c r="AT2756" s="174"/>
      <c r="AU2756" s="174"/>
      <c r="AV2756" s="174"/>
      <c r="AW2756" s="174"/>
      <c r="AX2756" s="174"/>
      <c r="AY2756" s="174"/>
      <c r="AZ2756" s="174"/>
      <c r="BA2756" s="174"/>
      <c r="BB2756" s="174"/>
      <c r="BC2756" s="174"/>
      <c r="BD2756" s="174"/>
      <c r="BE2756" s="174"/>
      <c r="BF2756" s="174"/>
      <c r="BG2756" s="174"/>
      <c r="BH2756" s="174"/>
      <c r="BI2756" s="174"/>
      <c r="BJ2756" s="174"/>
      <c r="BK2756" s="174"/>
      <c r="BL2756" s="174"/>
      <c r="BM2756" s="174"/>
      <c r="BN2756" s="174"/>
      <c r="BO2756" s="174"/>
      <c r="BP2756" s="174"/>
      <c r="BQ2756" s="174"/>
      <c r="BR2756" s="174"/>
      <c r="BS2756" s="174"/>
      <c r="BT2756" s="174"/>
    </row>
    <row r="2757" spans="1:72" s="177" customFormat="1">
      <c r="A2757" s="176"/>
      <c r="B2757" s="176"/>
      <c r="C2757" s="178"/>
      <c r="D2757" s="176"/>
      <c r="E2757" s="174"/>
      <c r="F2757" s="174"/>
      <c r="G2757" s="174"/>
      <c r="H2757" s="174"/>
      <c r="I2757" s="174"/>
      <c r="J2757" s="174"/>
      <c r="K2757" s="174"/>
      <c r="L2757" s="174"/>
      <c r="M2757" s="174"/>
      <c r="N2757" s="174"/>
      <c r="O2757" s="174"/>
      <c r="P2757" s="174"/>
      <c r="Q2757" s="174"/>
      <c r="R2757" s="174"/>
      <c r="S2757" s="174"/>
      <c r="T2757" s="174"/>
      <c r="U2757" s="174"/>
      <c r="V2757" s="174"/>
      <c r="W2757" s="174"/>
      <c r="X2757" s="174"/>
      <c r="Y2757" s="174"/>
      <c r="Z2757" s="174"/>
      <c r="AA2757" s="174"/>
      <c r="AB2757" s="174"/>
      <c r="AC2757" s="174"/>
      <c r="AD2757" s="174"/>
      <c r="AE2757" s="174"/>
      <c r="AF2757" s="174"/>
      <c r="AG2757" s="174"/>
      <c r="AH2757" s="174"/>
      <c r="AI2757" s="174"/>
      <c r="AJ2757" s="174"/>
      <c r="AK2757" s="174"/>
      <c r="AL2757" s="174"/>
      <c r="AM2757" s="174"/>
      <c r="AN2757" s="174"/>
      <c r="AO2757" s="174"/>
      <c r="AP2757" s="174"/>
      <c r="AQ2757" s="174"/>
      <c r="AR2757" s="174"/>
      <c r="AS2757" s="174"/>
      <c r="AT2757" s="174"/>
      <c r="AU2757" s="174"/>
      <c r="AV2757" s="174"/>
      <c r="AW2757" s="174"/>
      <c r="AX2757" s="174"/>
      <c r="AY2757" s="174"/>
      <c r="AZ2757" s="174"/>
      <c r="BA2757" s="174"/>
      <c r="BB2757" s="174"/>
      <c r="BC2757" s="174"/>
      <c r="BD2757" s="174"/>
      <c r="BE2757" s="174"/>
      <c r="BF2757" s="174"/>
      <c r="BG2757" s="174"/>
      <c r="BH2757" s="174"/>
      <c r="BI2757" s="174"/>
      <c r="BJ2757" s="174"/>
      <c r="BK2757" s="174"/>
      <c r="BL2757" s="174"/>
      <c r="BM2757" s="174"/>
      <c r="BN2757" s="174"/>
      <c r="BO2757" s="174"/>
      <c r="BP2757" s="174"/>
      <c r="BQ2757" s="174"/>
      <c r="BR2757" s="174"/>
      <c r="BS2757" s="174"/>
      <c r="BT2757" s="174"/>
    </row>
    <row r="2758" spans="1:72" s="177" customFormat="1">
      <c r="A2758" s="176"/>
      <c r="B2758" s="176"/>
      <c r="C2758" s="178"/>
      <c r="D2758" s="176"/>
      <c r="E2758" s="174"/>
      <c r="F2758" s="174"/>
      <c r="G2758" s="174"/>
      <c r="H2758" s="174"/>
      <c r="I2758" s="174"/>
      <c r="J2758" s="174"/>
      <c r="K2758" s="174"/>
      <c r="L2758" s="174"/>
      <c r="M2758" s="174"/>
      <c r="N2758" s="174"/>
      <c r="O2758" s="174"/>
      <c r="P2758" s="174"/>
      <c r="Q2758" s="174"/>
      <c r="R2758" s="174"/>
      <c r="S2758" s="174"/>
      <c r="T2758" s="174"/>
      <c r="U2758" s="174"/>
      <c r="V2758" s="174"/>
      <c r="W2758" s="174"/>
      <c r="X2758" s="174"/>
      <c r="Y2758" s="174"/>
      <c r="Z2758" s="174"/>
      <c r="AA2758" s="174"/>
      <c r="AB2758" s="174"/>
      <c r="AC2758" s="174"/>
      <c r="AD2758" s="174"/>
      <c r="AE2758" s="174"/>
      <c r="AF2758" s="174"/>
      <c r="AG2758" s="174"/>
      <c r="AH2758" s="174"/>
      <c r="AI2758" s="174"/>
      <c r="AJ2758" s="174"/>
      <c r="AK2758" s="174"/>
      <c r="AL2758" s="174"/>
      <c r="AM2758" s="174"/>
      <c r="AN2758" s="174"/>
      <c r="AO2758" s="174"/>
      <c r="AP2758" s="174"/>
      <c r="AQ2758" s="174"/>
      <c r="AR2758" s="174"/>
      <c r="AS2758" s="174"/>
      <c r="AT2758" s="174"/>
      <c r="AU2758" s="174"/>
      <c r="AV2758" s="174"/>
      <c r="AW2758" s="174"/>
      <c r="AX2758" s="174"/>
      <c r="AY2758" s="174"/>
      <c r="AZ2758" s="174"/>
      <c r="BA2758" s="174"/>
      <c r="BB2758" s="174"/>
      <c r="BC2758" s="174"/>
      <c r="BD2758" s="174"/>
      <c r="BE2758" s="174"/>
      <c r="BF2758" s="174"/>
      <c r="BG2758" s="174"/>
      <c r="BH2758" s="174"/>
      <c r="BI2758" s="174"/>
      <c r="BJ2758" s="174"/>
      <c r="BK2758" s="174"/>
      <c r="BL2758" s="174"/>
      <c r="BM2758" s="174"/>
      <c r="BN2758" s="174"/>
      <c r="BO2758" s="174"/>
      <c r="BP2758" s="174"/>
      <c r="BQ2758" s="174"/>
      <c r="BR2758" s="174"/>
      <c r="BS2758" s="174"/>
      <c r="BT2758" s="174"/>
    </row>
    <row r="2759" spans="1:72" s="177" customFormat="1">
      <c r="A2759" s="176"/>
      <c r="B2759" s="176"/>
      <c r="C2759" s="178"/>
      <c r="D2759" s="176"/>
      <c r="E2759" s="174"/>
      <c r="F2759" s="174"/>
      <c r="G2759" s="174"/>
      <c r="H2759" s="174"/>
      <c r="I2759" s="174"/>
      <c r="J2759" s="174"/>
      <c r="K2759" s="174"/>
      <c r="L2759" s="174"/>
      <c r="M2759" s="174"/>
      <c r="N2759" s="174"/>
      <c r="O2759" s="174"/>
      <c r="P2759" s="174"/>
      <c r="Q2759" s="174"/>
      <c r="R2759" s="174"/>
      <c r="S2759" s="174"/>
      <c r="T2759" s="174"/>
      <c r="U2759" s="174"/>
      <c r="V2759" s="174"/>
      <c r="W2759" s="174"/>
      <c r="X2759" s="174"/>
      <c r="Y2759" s="174"/>
      <c r="Z2759" s="174"/>
      <c r="AA2759" s="174"/>
      <c r="AB2759" s="174"/>
      <c r="AC2759" s="174"/>
      <c r="AD2759" s="174"/>
      <c r="AE2759" s="174"/>
      <c r="AF2759" s="174"/>
      <c r="AG2759" s="174"/>
      <c r="AH2759" s="174"/>
      <c r="AI2759" s="174"/>
      <c r="AJ2759" s="174"/>
      <c r="AK2759" s="174"/>
      <c r="AL2759" s="174"/>
      <c r="AM2759" s="174"/>
      <c r="AN2759" s="174"/>
      <c r="AO2759" s="174"/>
      <c r="AP2759" s="174"/>
      <c r="AQ2759" s="174"/>
      <c r="AR2759" s="174"/>
      <c r="AS2759" s="174"/>
      <c r="AT2759" s="174"/>
      <c r="AU2759" s="174"/>
      <c r="AV2759" s="174"/>
      <c r="AW2759" s="174"/>
      <c r="AX2759" s="174"/>
      <c r="AY2759" s="174"/>
      <c r="AZ2759" s="174"/>
      <c r="BA2759" s="174"/>
      <c r="BB2759" s="174"/>
      <c r="BC2759" s="174"/>
      <c r="BD2759" s="174"/>
      <c r="BE2759" s="174"/>
      <c r="BF2759" s="174"/>
      <c r="BG2759" s="174"/>
      <c r="BH2759" s="174"/>
      <c r="BI2759" s="174"/>
      <c r="BJ2759" s="174"/>
      <c r="BK2759" s="174"/>
      <c r="BL2759" s="174"/>
      <c r="BM2759" s="174"/>
      <c r="BN2759" s="174"/>
      <c r="BO2759" s="174"/>
      <c r="BP2759" s="174"/>
      <c r="BQ2759" s="174"/>
      <c r="BR2759" s="174"/>
      <c r="BS2759" s="174"/>
      <c r="BT2759" s="174"/>
    </row>
    <row r="2760" spans="1:72" s="177" customFormat="1">
      <c r="A2760" s="176"/>
      <c r="B2760" s="176"/>
      <c r="C2760" s="178"/>
      <c r="D2760" s="176"/>
      <c r="E2760" s="174"/>
      <c r="F2760" s="174"/>
      <c r="G2760" s="174"/>
      <c r="H2760" s="174"/>
      <c r="I2760" s="174"/>
      <c r="J2760" s="174"/>
      <c r="K2760" s="174"/>
      <c r="L2760" s="174"/>
      <c r="M2760" s="174"/>
      <c r="N2760" s="174"/>
      <c r="O2760" s="174"/>
      <c r="P2760" s="174"/>
      <c r="Q2760" s="174"/>
      <c r="R2760" s="174"/>
      <c r="S2760" s="174"/>
      <c r="T2760" s="174"/>
      <c r="U2760" s="174"/>
      <c r="V2760" s="174"/>
      <c r="W2760" s="174"/>
      <c r="X2760" s="174"/>
      <c r="Y2760" s="174"/>
      <c r="Z2760" s="174"/>
      <c r="AA2760" s="174"/>
      <c r="AB2760" s="174"/>
      <c r="AC2760" s="174"/>
      <c r="AD2760" s="174"/>
      <c r="AE2760" s="174"/>
      <c r="AF2760" s="174"/>
      <c r="AG2760" s="174"/>
      <c r="AH2760" s="174"/>
      <c r="AI2760" s="174"/>
      <c r="AJ2760" s="174"/>
      <c r="AK2760" s="174"/>
      <c r="AL2760" s="174"/>
      <c r="AM2760" s="174"/>
      <c r="AN2760" s="174"/>
      <c r="AO2760" s="174"/>
      <c r="AP2760" s="174"/>
      <c r="AQ2760" s="174"/>
      <c r="AR2760" s="174"/>
      <c r="AS2760" s="174"/>
      <c r="AT2760" s="174"/>
      <c r="AU2760" s="174"/>
      <c r="AV2760" s="174"/>
      <c r="AW2760" s="174"/>
      <c r="AX2760" s="174"/>
      <c r="AY2760" s="174"/>
      <c r="AZ2760" s="174"/>
      <c r="BA2760" s="174"/>
      <c r="BB2760" s="174"/>
      <c r="BC2760" s="174"/>
      <c r="BD2760" s="174"/>
      <c r="BE2760" s="174"/>
      <c r="BF2760" s="174"/>
      <c r="BG2760" s="174"/>
      <c r="BH2760" s="174"/>
      <c r="BI2760" s="174"/>
      <c r="BJ2760" s="174"/>
      <c r="BK2760" s="174"/>
      <c r="BL2760" s="174"/>
      <c r="BM2760" s="174"/>
      <c r="BN2760" s="174"/>
      <c r="BO2760" s="174"/>
      <c r="BP2760" s="174"/>
      <c r="BQ2760" s="174"/>
      <c r="BR2760" s="174"/>
      <c r="BS2760" s="174"/>
      <c r="BT2760" s="174"/>
    </row>
    <row r="2761" spans="1:72" s="177" customFormat="1">
      <c r="A2761" s="176"/>
      <c r="B2761" s="176"/>
      <c r="C2761" s="178"/>
      <c r="D2761" s="176"/>
      <c r="E2761" s="174"/>
      <c r="F2761" s="174"/>
      <c r="G2761" s="174"/>
      <c r="H2761" s="174"/>
      <c r="I2761" s="174"/>
      <c r="J2761" s="174"/>
      <c r="K2761" s="174"/>
      <c r="L2761" s="174"/>
      <c r="M2761" s="174"/>
      <c r="N2761" s="174"/>
      <c r="O2761" s="174"/>
      <c r="P2761" s="174"/>
      <c r="Q2761" s="174"/>
      <c r="R2761" s="174"/>
      <c r="S2761" s="174"/>
      <c r="T2761" s="174"/>
      <c r="U2761" s="174"/>
      <c r="V2761" s="174"/>
      <c r="W2761" s="174"/>
      <c r="X2761" s="174"/>
      <c r="Y2761" s="174"/>
      <c r="Z2761" s="174"/>
      <c r="AA2761" s="174"/>
      <c r="AB2761" s="174"/>
      <c r="AC2761" s="174"/>
      <c r="AD2761" s="174"/>
      <c r="AE2761" s="174"/>
      <c r="AF2761" s="174"/>
      <c r="AG2761" s="174"/>
      <c r="AH2761" s="174"/>
      <c r="AI2761" s="174"/>
      <c r="AJ2761" s="174"/>
      <c r="AK2761" s="174"/>
      <c r="AL2761" s="174"/>
      <c r="AM2761" s="174"/>
      <c r="AN2761" s="174"/>
      <c r="AO2761" s="174"/>
      <c r="AP2761" s="174"/>
      <c r="AQ2761" s="174"/>
      <c r="AR2761" s="174"/>
      <c r="AS2761" s="174"/>
      <c r="AT2761" s="174"/>
      <c r="AU2761" s="174"/>
      <c r="AV2761" s="174"/>
      <c r="AW2761" s="174"/>
      <c r="AX2761" s="174"/>
      <c r="AY2761" s="174"/>
      <c r="AZ2761" s="174"/>
      <c r="BA2761" s="174"/>
      <c r="BB2761" s="174"/>
      <c r="BC2761" s="174"/>
      <c r="BD2761" s="174"/>
      <c r="BE2761" s="174"/>
      <c r="BF2761" s="174"/>
      <c r="BG2761" s="174"/>
      <c r="BH2761" s="174"/>
      <c r="BI2761" s="174"/>
      <c r="BJ2761" s="174"/>
      <c r="BK2761" s="174"/>
      <c r="BL2761" s="174"/>
      <c r="BM2761" s="174"/>
      <c r="BN2761" s="174"/>
      <c r="BO2761" s="174"/>
      <c r="BP2761" s="174"/>
      <c r="BQ2761" s="174"/>
      <c r="BR2761" s="174"/>
      <c r="BS2761" s="174"/>
      <c r="BT2761" s="174"/>
    </row>
    <row r="2762" spans="1:72" s="177" customFormat="1">
      <c r="A2762" s="176"/>
      <c r="B2762" s="176"/>
      <c r="C2762" s="178"/>
      <c r="D2762" s="176"/>
      <c r="E2762" s="174"/>
      <c r="F2762" s="174"/>
      <c r="G2762" s="174"/>
      <c r="H2762" s="174"/>
      <c r="I2762" s="174"/>
      <c r="J2762" s="174"/>
      <c r="K2762" s="174"/>
      <c r="L2762" s="174"/>
      <c r="M2762" s="174"/>
      <c r="N2762" s="174"/>
      <c r="O2762" s="174"/>
      <c r="P2762" s="174"/>
      <c r="Q2762" s="174"/>
      <c r="R2762" s="174"/>
      <c r="S2762" s="174"/>
      <c r="T2762" s="174"/>
      <c r="U2762" s="174"/>
      <c r="V2762" s="174"/>
      <c r="W2762" s="174"/>
      <c r="X2762" s="174"/>
      <c r="Y2762" s="174"/>
      <c r="Z2762" s="174"/>
      <c r="AA2762" s="174"/>
      <c r="AB2762" s="174"/>
      <c r="AC2762" s="174"/>
      <c r="AD2762" s="174"/>
      <c r="AE2762" s="174"/>
      <c r="AF2762" s="174"/>
      <c r="AG2762" s="174"/>
      <c r="AH2762" s="174"/>
      <c r="AI2762" s="174"/>
      <c r="AJ2762" s="174"/>
      <c r="AK2762" s="174"/>
      <c r="AL2762" s="174"/>
      <c r="AM2762" s="174"/>
      <c r="AN2762" s="174"/>
      <c r="AO2762" s="174"/>
      <c r="AP2762" s="174"/>
      <c r="AQ2762" s="174"/>
      <c r="AR2762" s="174"/>
      <c r="AS2762" s="174"/>
      <c r="AT2762" s="174"/>
      <c r="AU2762" s="174"/>
      <c r="AV2762" s="174"/>
      <c r="AW2762" s="174"/>
      <c r="AX2762" s="174"/>
      <c r="AY2762" s="174"/>
      <c r="AZ2762" s="174"/>
      <c r="BA2762" s="174"/>
      <c r="BB2762" s="174"/>
      <c r="BC2762" s="174"/>
      <c r="BD2762" s="174"/>
      <c r="BE2762" s="174"/>
      <c r="BF2762" s="174"/>
      <c r="BG2762" s="174"/>
      <c r="BH2762" s="174"/>
      <c r="BI2762" s="174"/>
      <c r="BJ2762" s="174"/>
      <c r="BK2762" s="174"/>
      <c r="BL2762" s="174"/>
      <c r="BM2762" s="174"/>
      <c r="BN2762" s="174"/>
      <c r="BO2762" s="174"/>
      <c r="BP2762" s="174"/>
      <c r="BQ2762" s="174"/>
      <c r="BR2762" s="174"/>
      <c r="BS2762" s="174"/>
      <c r="BT2762" s="174"/>
    </row>
    <row r="2763" spans="1:72" s="177" customFormat="1">
      <c r="A2763" s="176"/>
      <c r="B2763" s="176"/>
      <c r="C2763" s="178"/>
      <c r="D2763" s="176"/>
      <c r="E2763" s="174"/>
      <c r="F2763" s="174"/>
      <c r="G2763" s="174"/>
      <c r="H2763" s="174"/>
      <c r="I2763" s="174"/>
      <c r="J2763" s="174"/>
      <c r="K2763" s="174"/>
      <c r="L2763" s="174"/>
      <c r="M2763" s="174"/>
      <c r="N2763" s="174"/>
      <c r="O2763" s="174"/>
      <c r="P2763" s="174"/>
      <c r="Q2763" s="174"/>
      <c r="R2763" s="174"/>
      <c r="S2763" s="174"/>
      <c r="T2763" s="174"/>
      <c r="U2763" s="174"/>
      <c r="V2763" s="174"/>
      <c r="W2763" s="174"/>
      <c r="X2763" s="174"/>
      <c r="Y2763" s="174"/>
      <c r="Z2763" s="174"/>
      <c r="AA2763" s="174"/>
      <c r="AB2763" s="174"/>
      <c r="AC2763" s="174"/>
      <c r="AD2763" s="174"/>
      <c r="AE2763" s="174"/>
      <c r="AF2763" s="174"/>
      <c r="AG2763" s="174"/>
      <c r="AH2763" s="174"/>
      <c r="AI2763" s="174"/>
      <c r="AJ2763" s="174"/>
      <c r="AK2763" s="174"/>
      <c r="AL2763" s="174"/>
      <c r="AM2763" s="174"/>
      <c r="AN2763" s="174"/>
      <c r="AO2763" s="174"/>
      <c r="AP2763" s="174"/>
      <c r="AQ2763" s="174"/>
      <c r="AR2763" s="174"/>
      <c r="AS2763" s="174"/>
      <c r="AT2763" s="174"/>
      <c r="AU2763" s="174"/>
      <c r="AV2763" s="174"/>
      <c r="AW2763" s="174"/>
      <c r="AX2763" s="174"/>
      <c r="AY2763" s="174"/>
      <c r="AZ2763" s="174"/>
      <c r="BA2763" s="174"/>
      <c r="BB2763" s="174"/>
      <c r="BC2763" s="174"/>
      <c r="BD2763" s="174"/>
      <c r="BE2763" s="174"/>
      <c r="BF2763" s="174"/>
      <c r="BG2763" s="174"/>
      <c r="BH2763" s="174"/>
      <c r="BI2763" s="174"/>
      <c r="BJ2763" s="174"/>
      <c r="BK2763" s="174"/>
      <c r="BL2763" s="174"/>
      <c r="BM2763" s="174"/>
      <c r="BN2763" s="174"/>
      <c r="BO2763" s="174"/>
      <c r="BP2763" s="174"/>
      <c r="BQ2763" s="174"/>
      <c r="BR2763" s="174"/>
      <c r="BS2763" s="174"/>
      <c r="BT2763" s="174"/>
    </row>
    <row r="2764" spans="1:72" s="177" customFormat="1">
      <c r="A2764" s="176"/>
      <c r="B2764" s="176"/>
      <c r="C2764" s="178"/>
      <c r="D2764" s="176"/>
      <c r="E2764" s="174"/>
      <c r="F2764" s="174"/>
      <c r="G2764" s="174"/>
      <c r="H2764" s="174"/>
      <c r="I2764" s="174"/>
      <c r="J2764" s="174"/>
      <c r="K2764" s="174"/>
      <c r="L2764" s="174"/>
      <c r="M2764" s="174"/>
      <c r="N2764" s="174"/>
      <c r="O2764" s="174"/>
      <c r="P2764" s="174"/>
      <c r="Q2764" s="174"/>
      <c r="R2764" s="174"/>
      <c r="S2764" s="174"/>
      <c r="T2764" s="174"/>
      <c r="U2764" s="174"/>
      <c r="V2764" s="174"/>
      <c r="W2764" s="174"/>
      <c r="X2764" s="174"/>
      <c r="Y2764" s="174"/>
      <c r="Z2764" s="174"/>
      <c r="AA2764" s="174"/>
      <c r="AB2764" s="174"/>
      <c r="AC2764" s="174"/>
      <c r="AD2764" s="174"/>
      <c r="AE2764" s="174"/>
      <c r="AF2764" s="174"/>
      <c r="AG2764" s="174"/>
      <c r="AH2764" s="174"/>
      <c r="AI2764" s="174"/>
      <c r="AJ2764" s="174"/>
      <c r="AK2764" s="174"/>
      <c r="AL2764" s="174"/>
      <c r="AM2764" s="174"/>
      <c r="AN2764" s="174"/>
      <c r="AO2764" s="174"/>
      <c r="AP2764" s="174"/>
      <c r="AQ2764" s="174"/>
      <c r="AR2764" s="174"/>
      <c r="AS2764" s="174"/>
      <c r="AT2764" s="174"/>
      <c r="AU2764" s="174"/>
      <c r="AV2764" s="174"/>
      <c r="AW2764" s="174"/>
      <c r="AX2764" s="174"/>
      <c r="AY2764" s="174"/>
      <c r="AZ2764" s="174"/>
      <c r="BA2764" s="174"/>
      <c r="BB2764" s="174"/>
      <c r="BC2764" s="174"/>
      <c r="BD2764" s="174"/>
      <c r="BE2764" s="174"/>
      <c r="BF2764" s="174"/>
      <c r="BG2764" s="174"/>
      <c r="BH2764" s="174"/>
      <c r="BI2764" s="174"/>
      <c r="BJ2764" s="174"/>
      <c r="BK2764" s="174"/>
      <c r="BL2764" s="174"/>
      <c r="BM2764" s="174"/>
      <c r="BN2764" s="174"/>
      <c r="BO2764" s="174"/>
      <c r="BP2764" s="174"/>
      <c r="BQ2764" s="174"/>
      <c r="BR2764" s="174"/>
      <c r="BS2764" s="174"/>
      <c r="BT2764" s="174"/>
    </row>
    <row r="2765" spans="1:72" s="177" customFormat="1">
      <c r="A2765" s="176"/>
      <c r="B2765" s="176"/>
      <c r="C2765" s="178"/>
      <c r="D2765" s="176"/>
      <c r="E2765" s="174"/>
      <c r="F2765" s="174"/>
      <c r="G2765" s="174"/>
      <c r="H2765" s="174"/>
      <c r="I2765" s="174"/>
      <c r="J2765" s="174"/>
      <c r="K2765" s="174"/>
      <c r="L2765" s="174"/>
      <c r="M2765" s="174"/>
      <c r="N2765" s="174"/>
      <c r="O2765" s="174"/>
      <c r="P2765" s="174"/>
      <c r="Q2765" s="174"/>
      <c r="R2765" s="174"/>
      <c r="S2765" s="174"/>
      <c r="T2765" s="174"/>
      <c r="U2765" s="174"/>
      <c r="V2765" s="174"/>
      <c r="W2765" s="174"/>
      <c r="X2765" s="174"/>
      <c r="Y2765" s="174"/>
      <c r="Z2765" s="174"/>
      <c r="AA2765" s="174"/>
      <c r="AB2765" s="174"/>
      <c r="AC2765" s="174"/>
      <c r="AD2765" s="174"/>
      <c r="AE2765" s="174"/>
      <c r="AF2765" s="174"/>
      <c r="AG2765" s="174"/>
      <c r="AH2765" s="174"/>
      <c r="AI2765" s="174"/>
      <c r="AJ2765" s="174"/>
      <c r="AK2765" s="174"/>
      <c r="AL2765" s="174"/>
      <c r="AM2765" s="174"/>
      <c r="AN2765" s="174"/>
      <c r="AO2765" s="174"/>
      <c r="AP2765" s="174"/>
      <c r="AQ2765" s="174"/>
      <c r="AR2765" s="174"/>
      <c r="AS2765" s="174"/>
      <c r="AT2765" s="174"/>
      <c r="AU2765" s="174"/>
      <c r="AV2765" s="174"/>
      <c r="AW2765" s="174"/>
      <c r="AX2765" s="174"/>
      <c r="AY2765" s="174"/>
      <c r="AZ2765" s="174"/>
      <c r="BA2765" s="174"/>
      <c r="BB2765" s="174"/>
      <c r="BC2765" s="174"/>
      <c r="BD2765" s="174"/>
      <c r="BE2765" s="174"/>
      <c r="BF2765" s="174"/>
      <c r="BG2765" s="174"/>
      <c r="BH2765" s="174"/>
      <c r="BI2765" s="174"/>
      <c r="BJ2765" s="174"/>
      <c r="BK2765" s="174"/>
      <c r="BL2765" s="174"/>
      <c r="BM2765" s="174"/>
      <c r="BN2765" s="174"/>
      <c r="BO2765" s="174"/>
      <c r="BP2765" s="174"/>
      <c r="BQ2765" s="174"/>
      <c r="BR2765" s="174"/>
      <c r="BS2765" s="174"/>
      <c r="BT2765" s="174"/>
    </row>
    <row r="2766" spans="1:72" s="177" customFormat="1">
      <c r="A2766" s="176"/>
      <c r="B2766" s="176"/>
      <c r="C2766" s="178"/>
      <c r="D2766" s="176"/>
      <c r="E2766" s="174"/>
      <c r="F2766" s="174"/>
      <c r="G2766" s="174"/>
      <c r="H2766" s="174"/>
      <c r="I2766" s="174"/>
      <c r="J2766" s="174"/>
      <c r="K2766" s="174"/>
      <c r="L2766" s="174"/>
      <c r="M2766" s="174"/>
      <c r="N2766" s="174"/>
      <c r="O2766" s="174"/>
      <c r="P2766" s="174"/>
      <c r="Q2766" s="174"/>
      <c r="R2766" s="174"/>
      <c r="S2766" s="174"/>
      <c r="T2766" s="174"/>
      <c r="U2766" s="174"/>
      <c r="V2766" s="174"/>
      <c r="W2766" s="174"/>
      <c r="X2766" s="174"/>
      <c r="Y2766" s="174"/>
      <c r="Z2766" s="174"/>
      <c r="AA2766" s="174"/>
      <c r="AB2766" s="174"/>
      <c r="AC2766" s="174"/>
      <c r="AD2766" s="174"/>
      <c r="AE2766" s="174"/>
      <c r="AF2766" s="174"/>
      <c r="AG2766" s="174"/>
      <c r="AH2766" s="174"/>
      <c r="AI2766" s="174"/>
      <c r="AJ2766" s="174"/>
      <c r="AK2766" s="174"/>
      <c r="AL2766" s="174"/>
      <c r="AM2766" s="174"/>
      <c r="AN2766" s="174"/>
      <c r="AO2766" s="174"/>
      <c r="AP2766" s="174"/>
      <c r="AQ2766" s="174"/>
      <c r="AR2766" s="174"/>
      <c r="AS2766" s="174"/>
      <c r="AT2766" s="174"/>
      <c r="AU2766" s="174"/>
      <c r="AV2766" s="174"/>
      <c r="AW2766" s="174"/>
      <c r="AX2766" s="174"/>
      <c r="AY2766" s="174"/>
      <c r="AZ2766" s="174"/>
      <c r="BA2766" s="174"/>
      <c r="BB2766" s="174"/>
      <c r="BC2766" s="174"/>
      <c r="BD2766" s="174"/>
      <c r="BE2766" s="174"/>
      <c r="BF2766" s="174"/>
      <c r="BG2766" s="174"/>
      <c r="BH2766" s="174"/>
      <c r="BI2766" s="174"/>
      <c r="BJ2766" s="174"/>
      <c r="BK2766" s="174"/>
      <c r="BL2766" s="174"/>
      <c r="BM2766" s="174"/>
      <c r="BN2766" s="174"/>
      <c r="BO2766" s="174"/>
      <c r="BP2766" s="174"/>
      <c r="BQ2766" s="174"/>
      <c r="BR2766" s="174"/>
      <c r="BS2766" s="174"/>
      <c r="BT2766" s="174"/>
    </row>
    <row r="2767" spans="1:72" s="177" customFormat="1">
      <c r="A2767" s="176"/>
      <c r="B2767" s="176"/>
      <c r="C2767" s="178"/>
      <c r="D2767" s="176"/>
      <c r="E2767" s="174"/>
      <c r="F2767" s="174"/>
      <c r="G2767" s="174"/>
      <c r="H2767" s="174"/>
      <c r="I2767" s="174"/>
      <c r="J2767" s="174"/>
      <c r="K2767" s="174"/>
      <c r="L2767" s="174"/>
      <c r="M2767" s="174"/>
      <c r="N2767" s="174"/>
      <c r="O2767" s="174"/>
      <c r="P2767" s="174"/>
      <c r="Q2767" s="174"/>
      <c r="R2767" s="174"/>
      <c r="S2767" s="174"/>
      <c r="T2767" s="174"/>
      <c r="U2767" s="174"/>
      <c r="V2767" s="174"/>
      <c r="W2767" s="174"/>
      <c r="X2767" s="174"/>
      <c r="Y2767" s="174"/>
      <c r="Z2767" s="174"/>
      <c r="AA2767" s="174"/>
      <c r="AB2767" s="174"/>
      <c r="AC2767" s="174"/>
      <c r="AD2767" s="174"/>
      <c r="AE2767" s="174"/>
      <c r="AF2767" s="174"/>
      <c r="AG2767" s="174"/>
      <c r="AH2767" s="174"/>
      <c r="AI2767" s="174"/>
      <c r="AJ2767" s="174"/>
      <c r="AK2767" s="174"/>
      <c r="AL2767" s="174"/>
      <c r="AM2767" s="174"/>
      <c r="AN2767" s="174"/>
      <c r="AO2767" s="174"/>
      <c r="AP2767" s="174"/>
      <c r="AQ2767" s="174"/>
      <c r="AR2767" s="174"/>
      <c r="AS2767" s="174"/>
      <c r="AT2767" s="174"/>
      <c r="AU2767" s="174"/>
      <c r="AV2767" s="174"/>
      <c r="AW2767" s="174"/>
      <c r="AX2767" s="174"/>
      <c r="AY2767" s="174"/>
      <c r="AZ2767" s="174"/>
      <c r="BA2767" s="174"/>
      <c r="BB2767" s="174"/>
      <c r="BC2767" s="174"/>
      <c r="BD2767" s="174"/>
      <c r="BE2767" s="174"/>
      <c r="BF2767" s="174"/>
      <c r="BG2767" s="174"/>
      <c r="BH2767" s="174"/>
      <c r="BI2767" s="174"/>
      <c r="BJ2767" s="174"/>
      <c r="BK2767" s="174"/>
      <c r="BL2767" s="174"/>
      <c r="BM2767" s="174"/>
      <c r="BN2767" s="174"/>
      <c r="BO2767" s="174"/>
      <c r="BP2767" s="174"/>
      <c r="BQ2767" s="174"/>
      <c r="BR2767" s="174"/>
      <c r="BS2767" s="174"/>
      <c r="BT2767" s="174"/>
    </row>
    <row r="2768" spans="1:72" s="177" customFormat="1">
      <c r="A2768" s="176"/>
      <c r="B2768" s="176"/>
      <c r="C2768" s="178"/>
      <c r="D2768" s="176"/>
      <c r="E2768" s="174"/>
      <c r="F2768" s="174"/>
      <c r="G2768" s="174"/>
      <c r="H2768" s="174"/>
      <c r="I2768" s="174"/>
      <c r="J2768" s="174"/>
      <c r="K2768" s="174"/>
      <c r="L2768" s="174"/>
      <c r="M2768" s="174"/>
      <c r="N2768" s="174"/>
      <c r="O2768" s="174"/>
      <c r="P2768" s="174"/>
      <c r="Q2768" s="174"/>
      <c r="R2768" s="174"/>
      <c r="S2768" s="174"/>
      <c r="T2768" s="174"/>
      <c r="U2768" s="174"/>
      <c r="V2768" s="174"/>
      <c r="W2768" s="174"/>
      <c r="X2768" s="174"/>
      <c r="Y2768" s="174"/>
      <c r="Z2768" s="174"/>
      <c r="AA2768" s="174"/>
      <c r="AB2768" s="174"/>
      <c r="AC2768" s="174"/>
      <c r="AD2768" s="174"/>
      <c r="AE2768" s="174"/>
      <c r="AF2768" s="174"/>
      <c r="AG2768" s="174"/>
      <c r="AH2768" s="174"/>
      <c r="AI2768" s="174"/>
      <c r="AJ2768" s="174"/>
      <c r="AK2768" s="174"/>
      <c r="AL2768" s="174"/>
      <c r="AM2768" s="174"/>
      <c r="AN2768" s="174"/>
      <c r="AO2768" s="174"/>
      <c r="AP2768" s="174"/>
      <c r="AQ2768" s="174"/>
      <c r="AR2768" s="174"/>
      <c r="AS2768" s="174"/>
      <c r="AT2768" s="174"/>
      <c r="AU2768" s="174"/>
      <c r="AV2768" s="174"/>
      <c r="AW2768" s="174"/>
      <c r="AX2768" s="174"/>
      <c r="AY2768" s="174"/>
      <c r="AZ2768" s="174"/>
      <c r="BA2768" s="174"/>
      <c r="BB2768" s="174"/>
      <c r="BC2768" s="174"/>
      <c r="BD2768" s="174"/>
      <c r="BE2768" s="174"/>
      <c r="BF2768" s="174"/>
      <c r="BG2768" s="174"/>
      <c r="BH2768" s="174"/>
      <c r="BI2768" s="174"/>
      <c r="BJ2768" s="174"/>
      <c r="BK2768" s="174"/>
      <c r="BL2768" s="174"/>
      <c r="BM2768" s="174"/>
      <c r="BN2768" s="174"/>
      <c r="BO2768" s="174"/>
      <c r="BP2768" s="174"/>
      <c r="BQ2768" s="174"/>
      <c r="BR2768" s="174"/>
      <c r="BS2768" s="174"/>
      <c r="BT2768" s="174"/>
    </row>
    <row r="2769" spans="1:72" s="177" customFormat="1">
      <c r="A2769" s="176"/>
      <c r="B2769" s="176"/>
      <c r="C2769" s="178"/>
      <c r="D2769" s="176"/>
      <c r="E2769" s="174"/>
      <c r="F2769" s="174"/>
      <c r="G2769" s="174"/>
      <c r="H2769" s="174"/>
      <c r="I2769" s="174"/>
      <c r="J2769" s="174"/>
      <c r="K2769" s="174"/>
      <c r="L2769" s="174"/>
      <c r="M2769" s="174"/>
      <c r="N2769" s="174"/>
      <c r="O2769" s="174"/>
      <c r="P2769" s="174"/>
      <c r="Q2769" s="174"/>
      <c r="R2769" s="174"/>
      <c r="S2769" s="174"/>
      <c r="T2769" s="174"/>
      <c r="U2769" s="174"/>
      <c r="V2769" s="174"/>
      <c r="W2769" s="174"/>
      <c r="X2769" s="174"/>
      <c r="Y2769" s="174"/>
      <c r="Z2769" s="174"/>
      <c r="AA2769" s="174"/>
      <c r="AB2769" s="174"/>
      <c r="AC2769" s="174"/>
      <c r="AD2769" s="174"/>
      <c r="AE2769" s="174"/>
      <c r="AF2769" s="174"/>
      <c r="AG2769" s="174"/>
      <c r="AH2769" s="174"/>
      <c r="AI2769" s="174"/>
      <c r="AJ2769" s="174"/>
      <c r="AK2769" s="174"/>
      <c r="AL2769" s="174"/>
      <c r="AM2769" s="174"/>
      <c r="AN2769" s="174"/>
      <c r="AO2769" s="174"/>
      <c r="AP2769" s="174"/>
      <c r="AQ2769" s="174"/>
      <c r="AR2769" s="174"/>
      <c r="AS2769" s="174"/>
      <c r="AT2769" s="174"/>
      <c r="AU2769" s="174"/>
      <c r="AV2769" s="174"/>
      <c r="AW2769" s="174"/>
      <c r="AX2769" s="174"/>
      <c r="AY2769" s="174"/>
      <c r="AZ2769" s="174"/>
      <c r="BA2769" s="174"/>
      <c r="BB2769" s="174"/>
      <c r="BC2769" s="174"/>
      <c r="BD2769" s="174"/>
      <c r="BE2769" s="174"/>
      <c r="BF2769" s="174"/>
      <c r="BG2769" s="174"/>
      <c r="BH2769" s="174"/>
      <c r="BI2769" s="174"/>
      <c r="BJ2769" s="174"/>
      <c r="BK2769" s="174"/>
      <c r="BL2769" s="174"/>
      <c r="BM2769" s="174"/>
      <c r="BN2769" s="174"/>
      <c r="BO2769" s="174"/>
      <c r="BP2769" s="174"/>
      <c r="BQ2769" s="174"/>
      <c r="BR2769" s="174"/>
      <c r="BS2769" s="174"/>
      <c r="BT2769" s="174"/>
    </row>
    <row r="2770" spans="1:72" s="177" customFormat="1">
      <c r="A2770" s="176"/>
      <c r="B2770" s="176"/>
      <c r="C2770" s="178"/>
      <c r="D2770" s="176"/>
      <c r="E2770" s="174"/>
      <c r="F2770" s="174"/>
      <c r="G2770" s="174"/>
      <c r="H2770" s="174"/>
      <c r="I2770" s="174"/>
      <c r="J2770" s="174"/>
      <c r="K2770" s="174"/>
      <c r="L2770" s="174"/>
      <c r="M2770" s="174"/>
      <c r="N2770" s="174"/>
      <c r="O2770" s="174"/>
      <c r="P2770" s="174"/>
      <c r="Q2770" s="174"/>
      <c r="R2770" s="174"/>
      <c r="S2770" s="174"/>
      <c r="T2770" s="174"/>
      <c r="U2770" s="174"/>
      <c r="V2770" s="174"/>
      <c r="W2770" s="174"/>
      <c r="X2770" s="174"/>
      <c r="Y2770" s="174"/>
      <c r="Z2770" s="174"/>
      <c r="AA2770" s="174"/>
      <c r="AB2770" s="174"/>
      <c r="AC2770" s="174"/>
      <c r="AD2770" s="174"/>
      <c r="AE2770" s="174"/>
      <c r="AF2770" s="174"/>
      <c r="AG2770" s="174"/>
      <c r="AH2770" s="174"/>
      <c r="AI2770" s="174"/>
      <c r="AJ2770" s="174"/>
      <c r="AK2770" s="174"/>
      <c r="AL2770" s="174"/>
      <c r="AM2770" s="174"/>
      <c r="AN2770" s="174"/>
      <c r="AO2770" s="174"/>
      <c r="AP2770" s="174"/>
      <c r="AQ2770" s="174"/>
      <c r="AR2770" s="174"/>
      <c r="AS2770" s="174"/>
      <c r="AT2770" s="174"/>
      <c r="AU2770" s="174"/>
      <c r="AV2770" s="174"/>
      <c r="AW2770" s="174"/>
      <c r="AX2770" s="174"/>
      <c r="AY2770" s="174"/>
      <c r="AZ2770" s="174"/>
      <c r="BA2770" s="174"/>
      <c r="BB2770" s="174"/>
      <c r="BC2770" s="174"/>
      <c r="BD2770" s="174"/>
      <c r="BE2770" s="174"/>
      <c r="BF2770" s="174"/>
      <c r="BG2770" s="174"/>
      <c r="BH2770" s="174"/>
      <c r="BI2770" s="174"/>
      <c r="BJ2770" s="174"/>
      <c r="BK2770" s="174"/>
      <c r="BL2770" s="174"/>
      <c r="BM2770" s="174"/>
      <c r="BN2770" s="174"/>
      <c r="BO2770" s="174"/>
      <c r="BP2770" s="174"/>
      <c r="BQ2770" s="174"/>
      <c r="BR2770" s="174"/>
      <c r="BS2770" s="174"/>
      <c r="BT2770" s="174"/>
    </row>
    <row r="2771" spans="1:72" s="177" customFormat="1">
      <c r="A2771" s="176"/>
      <c r="B2771" s="176"/>
      <c r="C2771" s="178"/>
      <c r="D2771" s="176"/>
      <c r="E2771" s="174"/>
      <c r="F2771" s="174"/>
      <c r="G2771" s="174"/>
      <c r="H2771" s="174"/>
      <c r="I2771" s="174"/>
      <c r="J2771" s="174"/>
      <c r="K2771" s="174"/>
      <c r="L2771" s="174"/>
      <c r="M2771" s="174"/>
      <c r="N2771" s="174"/>
      <c r="O2771" s="174"/>
      <c r="P2771" s="174"/>
      <c r="Q2771" s="174"/>
      <c r="R2771" s="174"/>
      <c r="S2771" s="174"/>
      <c r="T2771" s="174"/>
      <c r="U2771" s="174"/>
      <c r="V2771" s="174"/>
      <c r="W2771" s="174"/>
      <c r="X2771" s="174"/>
      <c r="Y2771" s="174"/>
      <c r="Z2771" s="174"/>
      <c r="AA2771" s="174"/>
      <c r="AB2771" s="174"/>
      <c r="AC2771" s="174"/>
      <c r="AD2771" s="174"/>
      <c r="AE2771" s="174"/>
      <c r="AF2771" s="174"/>
      <c r="AG2771" s="174"/>
      <c r="AH2771" s="174"/>
      <c r="AI2771" s="174"/>
      <c r="AJ2771" s="174"/>
      <c r="AK2771" s="174"/>
      <c r="AL2771" s="174"/>
      <c r="AM2771" s="174"/>
      <c r="AN2771" s="174"/>
      <c r="AO2771" s="174"/>
      <c r="AP2771" s="174"/>
      <c r="AQ2771" s="174"/>
      <c r="AR2771" s="174"/>
      <c r="AS2771" s="174"/>
      <c r="AT2771" s="174"/>
      <c r="AU2771" s="174"/>
      <c r="AV2771" s="174"/>
      <c r="AW2771" s="174"/>
      <c r="AX2771" s="174"/>
      <c r="AY2771" s="174"/>
      <c r="AZ2771" s="174"/>
      <c r="BA2771" s="174"/>
      <c r="BB2771" s="174"/>
      <c r="BC2771" s="174"/>
      <c r="BD2771" s="174"/>
      <c r="BE2771" s="174"/>
      <c r="BF2771" s="174"/>
      <c r="BG2771" s="174"/>
      <c r="BH2771" s="174"/>
      <c r="BI2771" s="174"/>
      <c r="BJ2771" s="174"/>
      <c r="BK2771" s="174"/>
      <c r="BL2771" s="174"/>
      <c r="BM2771" s="174"/>
      <c r="BN2771" s="174"/>
      <c r="BO2771" s="174"/>
      <c r="BP2771" s="174"/>
      <c r="BQ2771" s="174"/>
      <c r="BR2771" s="174"/>
      <c r="BS2771" s="174"/>
      <c r="BT2771" s="174"/>
    </row>
    <row r="2772" spans="1:72" s="177" customFormat="1">
      <c r="A2772" s="176"/>
      <c r="B2772" s="176"/>
      <c r="C2772" s="178"/>
      <c r="D2772" s="176"/>
      <c r="E2772" s="174"/>
      <c r="F2772" s="174"/>
      <c r="G2772" s="174"/>
      <c r="H2772" s="174"/>
      <c r="I2772" s="174"/>
      <c r="J2772" s="174"/>
      <c r="K2772" s="174"/>
      <c r="L2772" s="174"/>
      <c r="M2772" s="174"/>
      <c r="N2772" s="174"/>
      <c r="O2772" s="174"/>
      <c r="P2772" s="174"/>
      <c r="Q2772" s="174"/>
      <c r="R2772" s="174"/>
      <c r="S2772" s="174"/>
      <c r="T2772" s="174"/>
      <c r="U2772" s="174"/>
      <c r="V2772" s="174"/>
      <c r="W2772" s="174"/>
      <c r="X2772" s="174"/>
      <c r="Y2772" s="174"/>
      <c r="Z2772" s="174"/>
      <c r="AA2772" s="174"/>
      <c r="AB2772" s="174"/>
      <c r="AC2772" s="174"/>
      <c r="AD2772" s="174"/>
      <c r="AE2772" s="174"/>
      <c r="AF2772" s="174"/>
      <c r="AG2772" s="174"/>
      <c r="AH2772" s="174"/>
      <c r="AI2772" s="174"/>
      <c r="AJ2772" s="174"/>
      <c r="AK2772" s="174"/>
      <c r="AL2772" s="174"/>
      <c r="AM2772" s="174"/>
      <c r="AN2772" s="174"/>
      <c r="AO2772" s="174"/>
      <c r="AP2772" s="174"/>
      <c r="AQ2772" s="174"/>
      <c r="AR2772" s="174"/>
      <c r="AS2772" s="174"/>
      <c r="AT2772" s="174"/>
      <c r="AU2772" s="174"/>
      <c r="AV2772" s="174"/>
      <c r="AW2772" s="174"/>
      <c r="AX2772" s="174"/>
      <c r="AY2772" s="174"/>
      <c r="AZ2772" s="174"/>
      <c r="BA2772" s="174"/>
      <c r="BB2772" s="174"/>
      <c r="BC2772" s="174"/>
      <c r="BD2772" s="174"/>
      <c r="BE2772" s="174"/>
      <c r="BF2772" s="174"/>
      <c r="BG2772" s="174"/>
      <c r="BH2772" s="174"/>
      <c r="BI2772" s="174"/>
      <c r="BJ2772" s="174"/>
      <c r="BK2772" s="174"/>
      <c r="BL2772" s="174"/>
      <c r="BM2772" s="174"/>
      <c r="BN2772" s="174"/>
      <c r="BO2772" s="174"/>
      <c r="BP2772" s="174"/>
      <c r="BQ2772" s="174"/>
      <c r="BR2772" s="174"/>
      <c r="BS2772" s="174"/>
      <c r="BT2772" s="174"/>
    </row>
    <row r="2773" spans="1:72" s="177" customFormat="1">
      <c r="A2773" s="176"/>
      <c r="B2773" s="176"/>
      <c r="C2773" s="178"/>
      <c r="D2773" s="176"/>
      <c r="E2773" s="174"/>
      <c r="F2773" s="174"/>
      <c r="G2773" s="174"/>
      <c r="H2773" s="174"/>
      <c r="I2773" s="174"/>
      <c r="J2773" s="174"/>
      <c r="K2773" s="174"/>
      <c r="L2773" s="174"/>
      <c r="M2773" s="174"/>
      <c r="N2773" s="174"/>
      <c r="O2773" s="174"/>
      <c r="P2773" s="174"/>
      <c r="Q2773" s="174"/>
      <c r="R2773" s="174"/>
      <c r="S2773" s="174"/>
      <c r="T2773" s="174"/>
      <c r="U2773" s="174"/>
      <c r="V2773" s="174"/>
      <c r="W2773" s="174"/>
      <c r="X2773" s="174"/>
      <c r="Y2773" s="174"/>
      <c r="Z2773" s="174"/>
      <c r="AA2773" s="174"/>
      <c r="AB2773" s="174"/>
      <c r="AC2773" s="174"/>
      <c r="AD2773" s="174"/>
      <c r="AE2773" s="174"/>
      <c r="AF2773" s="174"/>
      <c r="AG2773" s="174"/>
      <c r="AH2773" s="174"/>
      <c r="AI2773" s="174"/>
      <c r="AJ2773" s="174"/>
      <c r="AK2773" s="174"/>
      <c r="AL2773" s="174"/>
      <c r="AM2773" s="174"/>
      <c r="AN2773" s="174"/>
      <c r="AO2773" s="174"/>
      <c r="AP2773" s="174"/>
      <c r="AQ2773" s="174"/>
      <c r="AR2773" s="174"/>
      <c r="AS2773" s="174"/>
      <c r="AT2773" s="174"/>
      <c r="AU2773" s="174"/>
      <c r="AV2773" s="174"/>
      <c r="AW2773" s="174"/>
      <c r="AX2773" s="174"/>
      <c r="AY2773" s="174"/>
      <c r="AZ2773" s="174"/>
      <c r="BA2773" s="174"/>
      <c r="BB2773" s="174"/>
      <c r="BC2773" s="174"/>
      <c r="BD2773" s="174"/>
      <c r="BE2773" s="174"/>
      <c r="BF2773" s="174"/>
      <c r="BG2773" s="174"/>
      <c r="BH2773" s="174"/>
      <c r="BI2773" s="174"/>
      <c r="BJ2773" s="174"/>
      <c r="BK2773" s="174"/>
      <c r="BL2773" s="174"/>
      <c r="BM2773" s="174"/>
      <c r="BN2773" s="174"/>
      <c r="BO2773" s="174"/>
      <c r="BP2773" s="174"/>
      <c r="BQ2773" s="174"/>
      <c r="BR2773" s="174"/>
      <c r="BS2773" s="174"/>
      <c r="BT2773" s="174"/>
    </row>
    <row r="2774" spans="1:72" s="177" customFormat="1">
      <c r="A2774" s="176"/>
      <c r="B2774" s="176"/>
      <c r="C2774" s="178"/>
      <c r="D2774" s="176"/>
      <c r="E2774" s="174"/>
      <c r="F2774" s="174"/>
      <c r="G2774" s="174"/>
      <c r="H2774" s="174"/>
      <c r="I2774" s="174"/>
      <c r="J2774" s="174"/>
      <c r="K2774" s="174"/>
      <c r="L2774" s="174"/>
      <c r="M2774" s="174"/>
      <c r="N2774" s="174"/>
      <c r="O2774" s="174"/>
      <c r="P2774" s="174"/>
      <c r="Q2774" s="174"/>
      <c r="R2774" s="174"/>
      <c r="S2774" s="174"/>
      <c r="T2774" s="174"/>
      <c r="U2774" s="174"/>
      <c r="V2774" s="174"/>
      <c r="W2774" s="174"/>
      <c r="X2774" s="174"/>
      <c r="Y2774" s="174"/>
      <c r="Z2774" s="174"/>
      <c r="AA2774" s="174"/>
      <c r="AB2774" s="174"/>
      <c r="AC2774" s="174"/>
      <c r="AD2774" s="174"/>
      <c r="AE2774" s="174"/>
      <c r="AF2774" s="174"/>
      <c r="AG2774" s="174"/>
      <c r="AH2774" s="174"/>
      <c r="AI2774" s="174"/>
      <c r="AJ2774" s="174"/>
      <c r="AK2774" s="174"/>
      <c r="AL2774" s="174"/>
      <c r="AM2774" s="174"/>
      <c r="AN2774" s="174"/>
      <c r="AO2774" s="174"/>
      <c r="AP2774" s="174"/>
      <c r="AQ2774" s="174"/>
      <c r="AR2774" s="174"/>
      <c r="AS2774" s="174"/>
      <c r="AT2774" s="174"/>
      <c r="AU2774" s="174"/>
      <c r="AV2774" s="174"/>
      <c r="AW2774" s="174"/>
      <c r="AX2774" s="174"/>
      <c r="AY2774" s="174"/>
      <c r="AZ2774" s="174"/>
      <c r="BA2774" s="174"/>
      <c r="BB2774" s="174"/>
      <c r="BC2774" s="174"/>
      <c r="BD2774" s="174"/>
      <c r="BE2774" s="174"/>
      <c r="BF2774" s="174"/>
      <c r="BG2774" s="174"/>
      <c r="BH2774" s="174"/>
      <c r="BI2774" s="174"/>
      <c r="BJ2774" s="174"/>
      <c r="BK2774" s="174"/>
      <c r="BL2774" s="174"/>
      <c r="BM2774" s="174"/>
      <c r="BN2774" s="174"/>
      <c r="BO2774" s="174"/>
      <c r="BP2774" s="174"/>
      <c r="BQ2774" s="174"/>
      <c r="BR2774" s="174"/>
      <c r="BS2774" s="174"/>
      <c r="BT2774" s="174"/>
    </row>
    <row r="2775" spans="1:72" s="177" customFormat="1">
      <c r="A2775" s="176"/>
      <c r="B2775" s="176"/>
      <c r="C2775" s="178"/>
      <c r="D2775" s="176"/>
      <c r="E2775" s="174"/>
      <c r="F2775" s="174"/>
      <c r="G2775" s="174"/>
      <c r="H2775" s="174"/>
      <c r="I2775" s="174"/>
      <c r="J2775" s="174"/>
      <c r="K2775" s="174"/>
      <c r="L2775" s="174"/>
      <c r="M2775" s="174"/>
      <c r="N2775" s="174"/>
      <c r="O2775" s="174"/>
      <c r="P2775" s="174"/>
      <c r="Q2775" s="174"/>
      <c r="R2775" s="174"/>
      <c r="S2775" s="174"/>
      <c r="T2775" s="174"/>
      <c r="U2775" s="174"/>
      <c r="V2775" s="174"/>
      <c r="W2775" s="174"/>
      <c r="X2775" s="174"/>
      <c r="Y2775" s="174"/>
      <c r="Z2775" s="174"/>
      <c r="AA2775" s="174"/>
      <c r="AB2775" s="174"/>
      <c r="AC2775" s="174"/>
      <c r="AD2775" s="174"/>
      <c r="AE2775" s="174"/>
      <c r="AF2775" s="174"/>
      <c r="AG2775" s="174"/>
      <c r="AH2775" s="174"/>
      <c r="AI2775" s="174"/>
      <c r="AJ2775" s="174"/>
      <c r="AK2775" s="174"/>
      <c r="AL2775" s="174"/>
      <c r="AM2775" s="174"/>
      <c r="AN2775" s="174"/>
      <c r="AO2775" s="174"/>
      <c r="AP2775" s="174"/>
      <c r="AQ2775" s="174"/>
      <c r="AR2775" s="174"/>
      <c r="AS2775" s="174"/>
      <c r="AT2775" s="174"/>
      <c r="AU2775" s="174"/>
      <c r="AV2775" s="174"/>
      <c r="AW2775" s="174"/>
      <c r="AX2775" s="174"/>
      <c r="AY2775" s="174"/>
      <c r="AZ2775" s="174"/>
      <c r="BA2775" s="174"/>
      <c r="BB2775" s="174"/>
      <c r="BC2775" s="174"/>
      <c r="BD2775" s="174"/>
      <c r="BE2775" s="174"/>
      <c r="BF2775" s="174"/>
      <c r="BG2775" s="174"/>
      <c r="BH2775" s="174"/>
      <c r="BI2775" s="174"/>
      <c r="BJ2775" s="174"/>
      <c r="BK2775" s="174"/>
      <c r="BL2775" s="174"/>
      <c r="BM2775" s="174"/>
      <c r="BN2775" s="174"/>
      <c r="BO2775" s="174"/>
      <c r="BP2775" s="174"/>
      <c r="BQ2775" s="174"/>
      <c r="BR2775" s="174"/>
      <c r="BS2775" s="174"/>
      <c r="BT2775" s="174"/>
    </row>
    <row r="2776" spans="1:72" s="177" customFormat="1">
      <c r="A2776" s="176"/>
      <c r="B2776" s="176"/>
      <c r="C2776" s="178"/>
      <c r="D2776" s="176"/>
      <c r="E2776" s="174"/>
      <c r="F2776" s="174"/>
      <c r="G2776" s="174"/>
      <c r="H2776" s="174"/>
      <c r="I2776" s="174"/>
      <c r="J2776" s="174"/>
      <c r="K2776" s="174"/>
      <c r="L2776" s="174"/>
      <c r="M2776" s="174"/>
      <c r="N2776" s="174"/>
      <c r="O2776" s="174"/>
      <c r="P2776" s="174"/>
      <c r="Q2776" s="174"/>
      <c r="R2776" s="174"/>
      <c r="S2776" s="174"/>
      <c r="T2776" s="174"/>
      <c r="U2776" s="174"/>
      <c r="V2776" s="174"/>
      <c r="W2776" s="174"/>
      <c r="X2776" s="174"/>
      <c r="Y2776" s="174"/>
      <c r="Z2776" s="174"/>
      <c r="AA2776" s="174"/>
      <c r="AB2776" s="174"/>
      <c r="AC2776" s="174"/>
      <c r="AD2776" s="174"/>
      <c r="AE2776" s="174"/>
      <c r="AF2776" s="174"/>
      <c r="AG2776" s="174"/>
      <c r="AH2776" s="174"/>
      <c r="AI2776" s="174"/>
      <c r="AJ2776" s="174"/>
      <c r="AK2776" s="174"/>
      <c r="AL2776" s="174"/>
      <c r="AM2776" s="174"/>
      <c r="AN2776" s="174"/>
      <c r="AO2776" s="174"/>
      <c r="AP2776" s="174"/>
      <c r="AQ2776" s="174"/>
      <c r="AR2776" s="174"/>
      <c r="AS2776" s="174"/>
      <c r="AT2776" s="174"/>
      <c r="AU2776" s="174"/>
      <c r="AV2776" s="174"/>
      <c r="AW2776" s="174"/>
      <c r="AX2776" s="174"/>
      <c r="AY2776" s="174"/>
      <c r="AZ2776" s="174"/>
      <c r="BA2776" s="174"/>
      <c r="BB2776" s="174"/>
      <c r="BC2776" s="174"/>
      <c r="BD2776" s="174"/>
      <c r="BE2776" s="174"/>
      <c r="BF2776" s="174"/>
      <c r="BG2776" s="174"/>
      <c r="BH2776" s="174"/>
      <c r="BI2776" s="174"/>
      <c r="BJ2776" s="174"/>
      <c r="BK2776" s="174"/>
      <c r="BL2776" s="174"/>
      <c r="BM2776" s="174"/>
      <c r="BN2776" s="174"/>
      <c r="BO2776" s="174"/>
      <c r="BP2776" s="174"/>
      <c r="BQ2776" s="174"/>
      <c r="BR2776" s="174"/>
      <c r="BS2776" s="174"/>
      <c r="BT2776" s="174"/>
    </row>
    <row r="2777" spans="1:72" s="177" customFormat="1">
      <c r="A2777" s="176"/>
      <c r="B2777" s="176"/>
      <c r="C2777" s="178"/>
      <c r="D2777" s="176"/>
      <c r="E2777" s="174"/>
      <c r="F2777" s="174"/>
      <c r="G2777" s="174"/>
      <c r="H2777" s="174"/>
      <c r="I2777" s="174"/>
      <c r="J2777" s="174"/>
      <c r="K2777" s="174"/>
      <c r="L2777" s="174"/>
      <c r="M2777" s="174"/>
      <c r="N2777" s="174"/>
      <c r="O2777" s="174"/>
      <c r="P2777" s="174"/>
      <c r="Q2777" s="174"/>
      <c r="R2777" s="174"/>
      <c r="S2777" s="174"/>
      <c r="T2777" s="174"/>
      <c r="U2777" s="174"/>
      <c r="V2777" s="174"/>
      <c r="W2777" s="174"/>
      <c r="X2777" s="174"/>
      <c r="Y2777" s="174"/>
      <c r="Z2777" s="174"/>
      <c r="AA2777" s="174"/>
      <c r="AB2777" s="174"/>
      <c r="AC2777" s="174"/>
      <c r="AD2777" s="174"/>
      <c r="AE2777" s="174"/>
      <c r="AF2777" s="174"/>
      <c r="AG2777" s="174"/>
      <c r="AH2777" s="174"/>
      <c r="AI2777" s="174"/>
      <c r="AJ2777" s="174"/>
      <c r="AK2777" s="174"/>
      <c r="AL2777" s="174"/>
      <c r="AM2777" s="174"/>
      <c r="AN2777" s="174"/>
      <c r="AO2777" s="174"/>
      <c r="AP2777" s="174"/>
      <c r="AQ2777" s="174"/>
      <c r="AR2777" s="174"/>
      <c r="AS2777" s="174"/>
      <c r="AT2777" s="174"/>
      <c r="AU2777" s="174"/>
      <c r="AV2777" s="174"/>
      <c r="AW2777" s="174"/>
      <c r="AX2777" s="174"/>
      <c r="AY2777" s="174"/>
      <c r="AZ2777" s="174"/>
      <c r="BA2777" s="174"/>
      <c r="BB2777" s="174"/>
      <c r="BC2777" s="174"/>
      <c r="BD2777" s="174"/>
      <c r="BE2777" s="174"/>
      <c r="BF2777" s="174"/>
      <c r="BG2777" s="174"/>
      <c r="BH2777" s="174"/>
      <c r="BI2777" s="174"/>
      <c r="BJ2777" s="174"/>
      <c r="BK2777" s="174"/>
      <c r="BL2777" s="174"/>
      <c r="BM2777" s="174"/>
      <c r="BN2777" s="174"/>
      <c r="BO2777" s="174"/>
      <c r="BP2777" s="174"/>
      <c r="BQ2777" s="174"/>
      <c r="BR2777" s="174"/>
      <c r="BS2777" s="174"/>
      <c r="BT2777" s="174"/>
    </row>
    <row r="2778" spans="1:72" s="177" customFormat="1">
      <c r="A2778" s="176"/>
      <c r="B2778" s="176"/>
      <c r="C2778" s="178"/>
      <c r="D2778" s="176"/>
      <c r="E2778" s="174"/>
      <c r="F2778" s="174"/>
      <c r="G2778" s="174"/>
      <c r="H2778" s="174"/>
      <c r="I2778" s="174"/>
      <c r="J2778" s="174"/>
      <c r="K2778" s="174"/>
      <c r="L2778" s="174"/>
      <c r="M2778" s="174"/>
      <c r="N2778" s="174"/>
      <c r="O2778" s="174"/>
      <c r="P2778" s="174"/>
      <c r="Q2778" s="174"/>
      <c r="R2778" s="174"/>
      <c r="S2778" s="174"/>
      <c r="T2778" s="174"/>
      <c r="U2778" s="174"/>
      <c r="V2778" s="174"/>
      <c r="W2778" s="174"/>
      <c r="X2778" s="174"/>
      <c r="Y2778" s="174"/>
      <c r="Z2778" s="174"/>
      <c r="AA2778" s="174"/>
      <c r="AB2778" s="174"/>
      <c r="AC2778" s="174"/>
      <c r="AD2778" s="174"/>
      <c r="AE2778" s="174"/>
      <c r="AF2778" s="174"/>
      <c r="AG2778" s="174"/>
      <c r="AH2778" s="174"/>
      <c r="AI2778" s="174"/>
      <c r="AJ2778" s="174"/>
      <c r="AK2778" s="174"/>
      <c r="AL2778" s="174"/>
      <c r="AM2778" s="174"/>
      <c r="AN2778" s="174"/>
      <c r="AO2778" s="174"/>
      <c r="AP2778" s="174"/>
      <c r="AQ2778" s="174"/>
      <c r="AR2778" s="174"/>
      <c r="AS2778" s="174"/>
      <c r="AT2778" s="174"/>
      <c r="AU2778" s="174"/>
      <c r="AV2778" s="174"/>
      <c r="AW2778" s="174"/>
      <c r="AX2778" s="174"/>
      <c r="AY2778" s="174"/>
      <c r="AZ2778" s="174"/>
      <c r="BA2778" s="174"/>
      <c r="BB2778" s="174"/>
      <c r="BC2778" s="174"/>
      <c r="BD2778" s="174"/>
      <c r="BE2778" s="174"/>
      <c r="BF2778" s="174"/>
      <c r="BG2778" s="174"/>
      <c r="BH2778" s="174"/>
      <c r="BI2778" s="174"/>
      <c r="BJ2778" s="174"/>
      <c r="BK2778" s="174"/>
      <c r="BL2778" s="174"/>
      <c r="BM2778" s="174"/>
      <c r="BN2778" s="174"/>
      <c r="BO2778" s="174"/>
      <c r="BP2778" s="174"/>
      <c r="BQ2778" s="174"/>
      <c r="BR2778" s="174"/>
      <c r="BS2778" s="174"/>
      <c r="BT2778" s="174"/>
    </row>
    <row r="2779" spans="1:72" s="177" customFormat="1">
      <c r="A2779" s="176"/>
      <c r="B2779" s="176"/>
      <c r="C2779" s="178"/>
      <c r="D2779" s="176"/>
      <c r="E2779" s="174"/>
      <c r="F2779" s="174"/>
      <c r="G2779" s="174"/>
      <c r="H2779" s="174"/>
      <c r="I2779" s="174"/>
      <c r="J2779" s="174"/>
      <c r="K2779" s="174"/>
      <c r="L2779" s="174"/>
      <c r="M2779" s="174"/>
      <c r="N2779" s="174"/>
      <c r="O2779" s="174"/>
      <c r="P2779" s="174"/>
      <c r="Q2779" s="174"/>
      <c r="R2779" s="174"/>
      <c r="S2779" s="174"/>
      <c r="T2779" s="174"/>
      <c r="U2779" s="174"/>
      <c r="V2779" s="174"/>
      <c r="W2779" s="174"/>
      <c r="X2779" s="174"/>
      <c r="Y2779" s="174"/>
      <c r="Z2779" s="174"/>
      <c r="AA2779" s="174"/>
      <c r="AB2779" s="174"/>
      <c r="AC2779" s="174"/>
      <c r="AD2779" s="174"/>
      <c r="AE2779" s="174"/>
      <c r="AF2779" s="174"/>
      <c r="AG2779" s="174"/>
      <c r="AH2779" s="174"/>
      <c r="AI2779" s="174"/>
      <c r="AJ2779" s="174"/>
      <c r="AK2779" s="174"/>
      <c r="AL2779" s="174"/>
      <c r="AM2779" s="174"/>
      <c r="AN2779" s="174"/>
      <c r="AO2779" s="174"/>
      <c r="AP2779" s="174"/>
      <c r="AQ2779" s="174"/>
      <c r="AR2779" s="174"/>
      <c r="AS2779" s="174"/>
      <c r="AT2779" s="174"/>
      <c r="AU2779" s="174"/>
      <c r="AV2779" s="174"/>
      <c r="AW2779" s="174"/>
      <c r="AX2779" s="174"/>
      <c r="AY2779" s="174"/>
      <c r="AZ2779" s="174"/>
      <c r="BA2779" s="174"/>
      <c r="BB2779" s="174"/>
      <c r="BC2779" s="174"/>
      <c r="BD2779" s="174"/>
      <c r="BE2779" s="174"/>
      <c r="BF2779" s="174"/>
      <c r="BG2779" s="174"/>
      <c r="BH2779" s="174"/>
      <c r="BI2779" s="174"/>
      <c r="BJ2779" s="174"/>
      <c r="BK2779" s="174"/>
      <c r="BL2779" s="174"/>
      <c r="BM2779" s="174"/>
      <c r="BN2779" s="174"/>
      <c r="BO2779" s="174"/>
      <c r="BP2779" s="174"/>
      <c r="BQ2779" s="174"/>
      <c r="BR2779" s="174"/>
      <c r="BS2779" s="174"/>
      <c r="BT2779" s="174"/>
    </row>
    <row r="2780" spans="1:72" s="177" customFormat="1">
      <c r="A2780" s="176"/>
      <c r="B2780" s="176"/>
      <c r="C2780" s="178"/>
      <c r="D2780" s="176"/>
      <c r="E2780" s="174"/>
      <c r="F2780" s="174"/>
      <c r="G2780" s="174"/>
      <c r="H2780" s="174"/>
      <c r="I2780" s="174"/>
      <c r="J2780" s="174"/>
      <c r="K2780" s="174"/>
      <c r="L2780" s="174"/>
      <c r="M2780" s="174"/>
      <c r="N2780" s="174"/>
      <c r="O2780" s="174"/>
      <c r="P2780" s="174"/>
      <c r="Q2780" s="174"/>
      <c r="R2780" s="174"/>
      <c r="S2780" s="174"/>
      <c r="T2780" s="174"/>
      <c r="U2780" s="174"/>
      <c r="V2780" s="174"/>
      <c r="W2780" s="174"/>
      <c r="X2780" s="174"/>
      <c r="Y2780" s="174"/>
      <c r="Z2780" s="174"/>
      <c r="AA2780" s="174"/>
      <c r="AB2780" s="174"/>
      <c r="AC2780" s="174"/>
      <c r="AD2780" s="174"/>
      <c r="AE2780" s="174"/>
      <c r="AF2780" s="174"/>
      <c r="AG2780" s="174"/>
      <c r="AH2780" s="174"/>
      <c r="AI2780" s="174"/>
      <c r="AJ2780" s="174"/>
      <c r="AK2780" s="174"/>
      <c r="AL2780" s="174"/>
      <c r="AM2780" s="174"/>
      <c r="AN2780" s="174"/>
      <c r="AO2780" s="174"/>
      <c r="AP2780" s="174"/>
      <c r="AQ2780" s="174"/>
      <c r="AR2780" s="174"/>
      <c r="AS2780" s="174"/>
      <c r="AT2780" s="174"/>
      <c r="AU2780" s="174"/>
      <c r="AV2780" s="174"/>
      <c r="AW2780" s="174"/>
      <c r="AX2780" s="174"/>
      <c r="AY2780" s="174"/>
      <c r="AZ2780" s="174"/>
      <c r="BA2780" s="174"/>
      <c r="BB2780" s="174"/>
      <c r="BC2780" s="174"/>
      <c r="BD2780" s="174"/>
      <c r="BE2780" s="174"/>
      <c r="BF2780" s="174"/>
      <c r="BG2780" s="174"/>
      <c r="BH2780" s="174"/>
      <c r="BI2780" s="174"/>
      <c r="BJ2780" s="174"/>
      <c r="BK2780" s="174"/>
      <c r="BL2780" s="174"/>
      <c r="BM2780" s="174"/>
      <c r="BN2780" s="174"/>
      <c r="BO2780" s="174"/>
      <c r="BP2780" s="174"/>
      <c r="BQ2780" s="174"/>
      <c r="BR2780" s="174"/>
      <c r="BS2780" s="174"/>
      <c r="BT2780" s="174"/>
    </row>
    <row r="2781" spans="1:72" s="177" customFormat="1">
      <c r="A2781" s="176"/>
      <c r="B2781" s="176"/>
      <c r="C2781" s="178"/>
      <c r="D2781" s="176"/>
      <c r="E2781" s="174"/>
      <c r="F2781" s="174"/>
      <c r="G2781" s="174"/>
      <c r="H2781" s="174"/>
      <c r="I2781" s="174"/>
      <c r="J2781" s="174"/>
      <c r="K2781" s="174"/>
      <c r="L2781" s="174"/>
      <c r="M2781" s="174"/>
      <c r="N2781" s="174"/>
      <c r="O2781" s="174"/>
      <c r="P2781" s="174"/>
      <c r="Q2781" s="174"/>
      <c r="R2781" s="174"/>
      <c r="S2781" s="174"/>
      <c r="T2781" s="174"/>
      <c r="U2781" s="174"/>
      <c r="V2781" s="174"/>
      <c r="W2781" s="174"/>
      <c r="X2781" s="174"/>
      <c r="Y2781" s="174"/>
      <c r="Z2781" s="174"/>
      <c r="AA2781" s="174"/>
      <c r="AB2781" s="174"/>
      <c r="AC2781" s="174"/>
      <c r="AD2781" s="174"/>
      <c r="AE2781" s="174"/>
      <c r="AF2781" s="174"/>
      <c r="AG2781" s="174"/>
      <c r="AH2781" s="174"/>
      <c r="AI2781" s="174"/>
      <c r="AJ2781" s="174"/>
      <c r="AK2781" s="174"/>
      <c r="AL2781" s="174"/>
      <c r="AM2781" s="174"/>
      <c r="AN2781" s="174"/>
      <c r="AO2781" s="174"/>
      <c r="AP2781" s="174"/>
      <c r="AQ2781" s="174"/>
      <c r="AR2781" s="174"/>
      <c r="AS2781" s="174"/>
      <c r="AT2781" s="174"/>
      <c r="AU2781" s="174"/>
      <c r="AV2781" s="174"/>
      <c r="AW2781" s="174"/>
      <c r="AX2781" s="174"/>
      <c r="AY2781" s="174"/>
      <c r="AZ2781" s="174"/>
      <c r="BA2781" s="174"/>
      <c r="BB2781" s="174"/>
      <c r="BC2781" s="174"/>
      <c r="BD2781" s="174"/>
      <c r="BE2781" s="174"/>
      <c r="BF2781" s="174"/>
      <c r="BG2781" s="174"/>
      <c r="BH2781" s="174"/>
      <c r="BI2781" s="174"/>
      <c r="BJ2781" s="174"/>
      <c r="BK2781" s="174"/>
      <c r="BL2781" s="174"/>
      <c r="BM2781" s="174"/>
      <c r="BN2781" s="174"/>
      <c r="BO2781" s="174"/>
      <c r="BP2781" s="174"/>
      <c r="BQ2781" s="174"/>
      <c r="BR2781" s="174"/>
      <c r="BS2781" s="174"/>
      <c r="BT2781" s="174"/>
    </row>
    <row r="2782" spans="1:72" s="177" customFormat="1">
      <c r="A2782" s="176"/>
      <c r="B2782" s="176"/>
      <c r="C2782" s="178"/>
      <c r="D2782" s="176"/>
      <c r="E2782" s="174"/>
      <c r="F2782" s="174"/>
      <c r="G2782" s="174"/>
      <c r="H2782" s="174"/>
      <c r="I2782" s="174"/>
      <c r="J2782" s="174"/>
      <c r="K2782" s="174"/>
      <c r="L2782" s="174"/>
      <c r="M2782" s="174"/>
      <c r="N2782" s="174"/>
      <c r="O2782" s="174"/>
      <c r="P2782" s="174"/>
      <c r="Q2782" s="174"/>
      <c r="R2782" s="174"/>
      <c r="S2782" s="174"/>
      <c r="T2782" s="174"/>
      <c r="U2782" s="174"/>
      <c r="V2782" s="174"/>
      <c r="W2782" s="174"/>
      <c r="X2782" s="174"/>
      <c r="Y2782" s="174"/>
      <c r="Z2782" s="174"/>
      <c r="AA2782" s="174"/>
      <c r="AB2782" s="174"/>
      <c r="AC2782" s="174"/>
      <c r="AD2782" s="174"/>
      <c r="AE2782" s="174"/>
      <c r="AF2782" s="174"/>
      <c r="AG2782" s="174"/>
      <c r="AH2782" s="174"/>
      <c r="AI2782" s="174"/>
      <c r="AJ2782" s="174"/>
      <c r="AK2782" s="174"/>
      <c r="AL2782" s="174"/>
      <c r="AM2782" s="174"/>
      <c r="AN2782" s="174"/>
      <c r="AO2782" s="174"/>
      <c r="AP2782" s="174"/>
      <c r="AQ2782" s="174"/>
      <c r="AR2782" s="174"/>
      <c r="AS2782" s="174"/>
      <c r="AT2782" s="174"/>
      <c r="AU2782" s="174"/>
      <c r="AV2782" s="174"/>
      <c r="AW2782" s="174"/>
      <c r="AX2782" s="174"/>
      <c r="AY2782" s="174"/>
      <c r="AZ2782" s="174"/>
      <c r="BA2782" s="174"/>
      <c r="BB2782" s="174"/>
      <c r="BC2782" s="174"/>
      <c r="BD2782" s="174"/>
      <c r="BE2782" s="174"/>
      <c r="BF2782" s="174"/>
      <c r="BG2782" s="174"/>
      <c r="BH2782" s="174"/>
      <c r="BI2782" s="174"/>
      <c r="BJ2782" s="174"/>
      <c r="BK2782" s="174"/>
      <c r="BL2782" s="174"/>
      <c r="BM2782" s="174"/>
      <c r="BN2782" s="174"/>
      <c r="BO2782" s="174"/>
      <c r="BP2782" s="174"/>
      <c r="BQ2782" s="174"/>
      <c r="BR2782" s="174"/>
      <c r="BS2782" s="174"/>
      <c r="BT2782" s="174"/>
    </row>
    <row r="2783" spans="1:72" s="177" customFormat="1">
      <c r="A2783" s="176"/>
      <c r="B2783" s="176"/>
      <c r="C2783" s="178"/>
      <c r="D2783" s="176"/>
      <c r="E2783" s="174"/>
      <c r="F2783" s="174"/>
      <c r="G2783" s="174"/>
      <c r="H2783" s="174"/>
      <c r="I2783" s="174"/>
      <c r="J2783" s="174"/>
      <c r="K2783" s="174"/>
      <c r="L2783" s="174"/>
      <c r="M2783" s="174"/>
      <c r="N2783" s="174"/>
      <c r="O2783" s="174"/>
      <c r="P2783" s="174"/>
      <c r="Q2783" s="174"/>
      <c r="R2783" s="174"/>
      <c r="S2783" s="174"/>
      <c r="T2783" s="174"/>
      <c r="U2783" s="174"/>
      <c r="V2783" s="174"/>
      <c r="W2783" s="174"/>
      <c r="X2783" s="174"/>
      <c r="Y2783" s="174"/>
      <c r="Z2783" s="174"/>
      <c r="AA2783" s="174"/>
      <c r="AB2783" s="174"/>
      <c r="AC2783" s="174"/>
      <c r="AD2783" s="174"/>
      <c r="AE2783" s="174"/>
      <c r="AF2783" s="174"/>
      <c r="AG2783" s="174"/>
      <c r="AH2783" s="174"/>
      <c r="AI2783" s="174"/>
      <c r="AJ2783" s="174"/>
      <c r="AK2783" s="174"/>
      <c r="AL2783" s="174"/>
      <c r="AM2783" s="174"/>
      <c r="AN2783" s="174"/>
      <c r="AO2783" s="174"/>
      <c r="AP2783" s="174"/>
      <c r="AQ2783" s="174"/>
      <c r="AR2783" s="174"/>
      <c r="AS2783" s="174"/>
      <c r="AT2783" s="174"/>
      <c r="AU2783" s="174"/>
      <c r="AV2783" s="174"/>
      <c r="AW2783" s="174"/>
      <c r="AX2783" s="174"/>
      <c r="AY2783" s="174"/>
      <c r="AZ2783" s="174"/>
      <c r="BA2783" s="174"/>
      <c r="BB2783" s="174"/>
      <c r="BC2783" s="174"/>
      <c r="BD2783" s="174"/>
      <c r="BE2783" s="174"/>
      <c r="BF2783" s="174"/>
      <c r="BG2783" s="174"/>
      <c r="BH2783" s="174"/>
      <c r="BI2783" s="174"/>
      <c r="BJ2783" s="174"/>
      <c r="BK2783" s="174"/>
      <c r="BL2783" s="174"/>
      <c r="BM2783" s="174"/>
      <c r="BN2783" s="174"/>
      <c r="BO2783" s="174"/>
      <c r="BP2783" s="174"/>
      <c r="BQ2783" s="174"/>
      <c r="BR2783" s="174"/>
      <c r="BS2783" s="174"/>
      <c r="BT2783" s="174"/>
    </row>
    <row r="2784" spans="1:72" s="177" customFormat="1">
      <c r="A2784" s="176"/>
      <c r="B2784" s="176"/>
      <c r="C2784" s="178"/>
      <c r="D2784" s="176"/>
      <c r="E2784" s="174"/>
      <c r="F2784" s="174"/>
      <c r="G2784" s="174"/>
      <c r="H2784" s="174"/>
      <c r="I2784" s="174"/>
      <c r="J2784" s="174"/>
      <c r="K2784" s="174"/>
      <c r="L2784" s="174"/>
      <c r="M2784" s="174"/>
      <c r="N2784" s="174"/>
      <c r="O2784" s="174"/>
      <c r="P2784" s="174"/>
      <c r="Q2784" s="174"/>
      <c r="R2784" s="174"/>
      <c r="S2784" s="174"/>
      <c r="T2784" s="174"/>
      <c r="U2784" s="174"/>
      <c r="V2784" s="174"/>
      <c r="W2784" s="174"/>
      <c r="X2784" s="174"/>
      <c r="Y2784" s="174"/>
      <c r="Z2784" s="174"/>
      <c r="AA2784" s="174"/>
      <c r="AB2784" s="174"/>
      <c r="AC2784" s="174"/>
      <c r="AD2784" s="174"/>
      <c r="AE2784" s="174"/>
      <c r="AF2784" s="174"/>
      <c r="AG2784" s="174"/>
      <c r="AH2784" s="174"/>
      <c r="AI2784" s="174"/>
      <c r="AJ2784" s="174"/>
      <c r="AK2784" s="174"/>
      <c r="AL2784" s="174"/>
      <c r="AM2784" s="174"/>
      <c r="AN2784" s="174"/>
      <c r="AO2784" s="174"/>
      <c r="AP2784" s="174"/>
      <c r="AQ2784" s="174"/>
      <c r="AR2784" s="174"/>
      <c r="AS2784" s="174"/>
      <c r="AT2784" s="174"/>
      <c r="AU2784" s="174"/>
      <c r="AV2784" s="174"/>
      <c r="AW2784" s="174"/>
      <c r="AX2784" s="174"/>
      <c r="AY2784" s="174"/>
      <c r="AZ2784" s="174"/>
      <c r="BA2784" s="174"/>
      <c r="BB2784" s="174"/>
      <c r="BC2784" s="174"/>
      <c r="BD2784" s="174"/>
      <c r="BE2784" s="174"/>
      <c r="BF2784" s="174"/>
      <c r="BG2784" s="174"/>
      <c r="BH2784" s="174"/>
      <c r="BI2784" s="174"/>
      <c r="BJ2784" s="174"/>
      <c r="BK2784" s="174"/>
      <c r="BL2784" s="174"/>
      <c r="BM2784" s="174"/>
      <c r="BN2784" s="174"/>
      <c r="BO2784" s="174"/>
      <c r="BP2784" s="174"/>
      <c r="BQ2784" s="174"/>
      <c r="BR2784" s="174"/>
      <c r="BS2784" s="174"/>
      <c r="BT2784" s="174"/>
    </row>
    <row r="2785" spans="1:72" s="177" customFormat="1">
      <c r="A2785" s="176"/>
      <c r="B2785" s="176"/>
      <c r="C2785" s="178"/>
      <c r="D2785" s="176"/>
      <c r="E2785" s="174"/>
      <c r="F2785" s="174"/>
      <c r="G2785" s="174"/>
      <c r="H2785" s="174"/>
      <c r="I2785" s="174"/>
      <c r="J2785" s="174"/>
      <c r="K2785" s="174"/>
      <c r="L2785" s="174"/>
      <c r="M2785" s="174"/>
      <c r="N2785" s="174"/>
      <c r="O2785" s="174"/>
      <c r="P2785" s="174"/>
      <c r="Q2785" s="174"/>
      <c r="R2785" s="174"/>
      <c r="S2785" s="174"/>
      <c r="T2785" s="174"/>
      <c r="U2785" s="174"/>
      <c r="V2785" s="174"/>
      <c r="W2785" s="174"/>
      <c r="X2785" s="174"/>
      <c r="Y2785" s="174"/>
      <c r="Z2785" s="174"/>
      <c r="AA2785" s="174"/>
      <c r="AB2785" s="174"/>
      <c r="AC2785" s="174"/>
      <c r="AD2785" s="174"/>
      <c r="AE2785" s="174"/>
      <c r="AF2785" s="174"/>
      <c r="AG2785" s="174"/>
      <c r="AH2785" s="174"/>
      <c r="AI2785" s="174"/>
      <c r="AJ2785" s="174"/>
      <c r="AK2785" s="174"/>
      <c r="AL2785" s="174"/>
      <c r="AM2785" s="174"/>
      <c r="AN2785" s="174"/>
      <c r="AO2785" s="174"/>
      <c r="AP2785" s="174"/>
      <c r="AQ2785" s="174"/>
      <c r="AR2785" s="174"/>
      <c r="AS2785" s="174"/>
      <c r="AT2785" s="174"/>
      <c r="AU2785" s="174"/>
      <c r="AV2785" s="174"/>
      <c r="AW2785" s="174"/>
      <c r="AX2785" s="174"/>
      <c r="AY2785" s="174"/>
      <c r="AZ2785" s="174"/>
      <c r="BA2785" s="174"/>
      <c r="BB2785" s="174"/>
      <c r="BC2785" s="174"/>
      <c r="BD2785" s="174"/>
      <c r="BE2785" s="174"/>
      <c r="BF2785" s="174"/>
      <c r="BG2785" s="174"/>
      <c r="BH2785" s="174"/>
      <c r="BI2785" s="174"/>
      <c r="BJ2785" s="174"/>
      <c r="BK2785" s="174"/>
      <c r="BL2785" s="174"/>
      <c r="BM2785" s="174"/>
      <c r="BN2785" s="174"/>
      <c r="BO2785" s="174"/>
      <c r="BP2785" s="174"/>
      <c r="BQ2785" s="174"/>
      <c r="BR2785" s="174"/>
      <c r="BS2785" s="174"/>
      <c r="BT2785" s="174"/>
    </row>
    <row r="2786" spans="1:72" s="177" customFormat="1">
      <c r="A2786" s="176"/>
      <c r="B2786" s="176"/>
      <c r="C2786" s="178"/>
      <c r="D2786" s="176"/>
      <c r="E2786" s="174"/>
      <c r="F2786" s="174"/>
      <c r="G2786" s="174"/>
      <c r="H2786" s="174"/>
      <c r="I2786" s="174"/>
      <c r="J2786" s="174"/>
      <c r="K2786" s="174"/>
      <c r="L2786" s="174"/>
      <c r="M2786" s="174"/>
      <c r="N2786" s="174"/>
      <c r="O2786" s="174"/>
      <c r="P2786" s="174"/>
      <c r="Q2786" s="174"/>
      <c r="R2786" s="174"/>
      <c r="S2786" s="174"/>
      <c r="T2786" s="174"/>
      <c r="U2786" s="174"/>
      <c r="V2786" s="174"/>
      <c r="W2786" s="174"/>
      <c r="X2786" s="174"/>
      <c r="Y2786" s="174"/>
      <c r="Z2786" s="174"/>
      <c r="AA2786" s="174"/>
      <c r="AB2786" s="174"/>
      <c r="AC2786" s="174"/>
      <c r="AD2786" s="174"/>
      <c r="AE2786" s="174"/>
      <c r="AF2786" s="174"/>
      <c r="AG2786" s="174"/>
      <c r="AH2786" s="174"/>
      <c r="AI2786" s="174"/>
      <c r="AJ2786" s="174"/>
      <c r="AK2786" s="174"/>
      <c r="AL2786" s="174"/>
      <c r="AM2786" s="174"/>
      <c r="AN2786" s="174"/>
      <c r="AO2786" s="174"/>
      <c r="AP2786" s="174"/>
      <c r="AQ2786" s="174"/>
      <c r="AR2786" s="174"/>
      <c r="AS2786" s="174"/>
      <c r="AT2786" s="174"/>
      <c r="AU2786" s="174"/>
      <c r="AV2786" s="174"/>
      <c r="AW2786" s="174"/>
      <c r="AX2786" s="174"/>
      <c r="AY2786" s="174"/>
      <c r="AZ2786" s="174"/>
      <c r="BA2786" s="174"/>
      <c r="BB2786" s="174"/>
      <c r="BC2786" s="174"/>
      <c r="BD2786" s="174"/>
      <c r="BE2786" s="174"/>
      <c r="BF2786" s="174"/>
      <c r="BG2786" s="174"/>
      <c r="BH2786" s="174"/>
      <c r="BI2786" s="174"/>
      <c r="BJ2786" s="174"/>
      <c r="BK2786" s="174"/>
      <c r="BL2786" s="174"/>
      <c r="BM2786" s="174"/>
      <c r="BN2786" s="174"/>
      <c r="BO2786" s="174"/>
      <c r="BP2786" s="174"/>
      <c r="BQ2786" s="174"/>
      <c r="BR2786" s="174"/>
      <c r="BS2786" s="174"/>
      <c r="BT2786" s="17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C8B8AC9C-AF6C-CB4F-9468-95B988771411}">
            <xm:f>Inputs!$C$30&lt;&gt;"manual"</xm:f>
            <x14:dxf>
              <fill>
                <patternFill>
                  <bgColor rgb="FFFF0000"/>
                </patternFill>
              </fill>
            </x14:dxf>
          </x14:cfRule>
          <xm:sqref>C3:C2786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V2786"/>
  <sheetViews>
    <sheetView showRuler="0" workbookViewId="0">
      <selection activeCell="A3" sqref="A3"/>
    </sheetView>
  </sheetViews>
  <sheetFormatPr baseColWidth="10" defaultColWidth="0" defaultRowHeight="15"/>
  <cols>
    <col min="1" max="1" width="10.1640625" style="182" bestFit="1" customWidth="1"/>
    <col min="2" max="2" width="15" style="183" bestFit="1" customWidth="1"/>
    <col min="3" max="3" width="13.5" style="180" customWidth="1"/>
    <col min="4" max="4" width="16.33203125" style="182" bestFit="1" customWidth="1"/>
    <col min="5" max="5" width="15.83203125" style="182" bestFit="1" customWidth="1"/>
    <col min="6" max="22" width="0" style="177" hidden="1" customWidth="1"/>
    <col min="23" max="16384" width="8.83203125" style="177" hidden="1"/>
  </cols>
  <sheetData>
    <row r="1" spans="1:5" ht="18" customHeight="1">
      <c r="A1" s="19" t="s">
        <v>136</v>
      </c>
      <c r="B1" s="19" t="s">
        <v>14</v>
      </c>
      <c r="C1" s="19" t="s">
        <v>195</v>
      </c>
      <c r="D1" s="19" t="s">
        <v>99</v>
      </c>
      <c r="E1" s="19" t="s">
        <v>98</v>
      </c>
    </row>
    <row r="2" spans="1:5" ht="16" customHeight="1">
      <c r="A2" s="21" t="s">
        <v>51</v>
      </c>
      <c r="B2" s="20" t="s">
        <v>52</v>
      </c>
      <c r="C2" s="21" t="s">
        <v>194</v>
      </c>
      <c r="D2" s="20" t="s">
        <v>94</v>
      </c>
      <c r="E2" s="20" t="s">
        <v>93</v>
      </c>
    </row>
    <row r="3" spans="1:5">
      <c r="A3" s="64"/>
      <c r="B3" s="64"/>
      <c r="C3" s="64"/>
      <c r="D3" s="64"/>
      <c r="E3" s="64"/>
    </row>
    <row r="4" spans="1:5">
      <c r="A4" s="64"/>
      <c r="B4" s="64"/>
      <c r="C4" s="64"/>
      <c r="D4" s="64"/>
      <c r="E4" s="64"/>
    </row>
    <row r="5" spans="1:5">
      <c r="A5" s="64"/>
      <c r="B5" s="64"/>
      <c r="C5" s="64"/>
      <c r="D5" s="64"/>
      <c r="E5" s="64"/>
    </row>
    <row r="6" spans="1:5">
      <c r="A6" s="64"/>
      <c r="B6" s="64"/>
      <c r="C6" s="64"/>
      <c r="D6" s="64"/>
      <c r="E6" s="64"/>
    </row>
    <row r="7" spans="1:5">
      <c r="A7" s="64"/>
      <c r="B7" s="64"/>
      <c r="C7" s="64"/>
      <c r="D7" s="64"/>
      <c r="E7" s="64"/>
    </row>
    <row r="8" spans="1:5">
      <c r="A8" s="64"/>
      <c r="B8" s="64"/>
      <c r="C8" s="64"/>
      <c r="D8" s="64"/>
      <c r="E8" s="64"/>
    </row>
    <row r="9" spans="1:5">
      <c r="A9" s="64"/>
      <c r="B9" s="64"/>
      <c r="C9" s="64"/>
      <c r="D9" s="64"/>
      <c r="E9" s="64"/>
    </row>
    <row r="10" spans="1:5">
      <c r="A10" s="64"/>
      <c r="B10" s="64"/>
      <c r="C10" s="64"/>
      <c r="D10" s="64"/>
      <c r="E10" s="64"/>
    </row>
    <row r="11" spans="1:5">
      <c r="A11" s="64"/>
      <c r="B11" s="64"/>
      <c r="C11" s="64"/>
      <c r="D11" s="64"/>
      <c r="E11" s="64"/>
    </row>
    <row r="12" spans="1:5">
      <c r="A12" s="64"/>
      <c r="B12" s="64"/>
      <c r="C12" s="64"/>
      <c r="D12" s="64"/>
      <c r="E12" s="64"/>
    </row>
    <row r="13" spans="1:5">
      <c r="A13" s="64"/>
      <c r="B13" s="64"/>
      <c r="C13" s="64"/>
      <c r="D13" s="64"/>
      <c r="E13" s="64"/>
    </row>
    <row r="14" spans="1:5">
      <c r="A14" s="64"/>
      <c r="B14" s="64"/>
      <c r="C14" s="64"/>
      <c r="D14" s="64"/>
      <c r="E14" s="64"/>
    </row>
    <row r="15" spans="1:5">
      <c r="A15" s="64"/>
      <c r="B15" s="64"/>
      <c r="C15" s="64"/>
      <c r="D15" s="64"/>
      <c r="E15" s="64"/>
    </row>
    <row r="16" spans="1:5">
      <c r="A16" s="64"/>
      <c r="B16" s="64"/>
      <c r="C16" s="64"/>
      <c r="D16" s="64"/>
      <c r="E16" s="64"/>
    </row>
    <row r="17" spans="1:5">
      <c r="A17" s="64"/>
      <c r="B17" s="64"/>
      <c r="C17" s="64"/>
      <c r="D17" s="64"/>
      <c r="E17" s="64"/>
    </row>
    <row r="18" spans="1:5">
      <c r="A18" s="64"/>
      <c r="B18" s="64"/>
      <c r="C18" s="64"/>
      <c r="D18" s="64"/>
      <c r="E18" s="64"/>
    </row>
    <row r="19" spans="1:5">
      <c r="A19" s="64"/>
      <c r="B19" s="64"/>
      <c r="C19" s="64"/>
      <c r="D19" s="64"/>
      <c r="E19" s="64"/>
    </row>
    <row r="20" spans="1:5">
      <c r="A20" s="64"/>
      <c r="B20" s="64"/>
      <c r="C20" s="64"/>
      <c r="D20" s="64"/>
      <c r="E20" s="64"/>
    </row>
    <row r="21" spans="1:5" s="174" customFormat="1">
      <c r="A21" s="64"/>
      <c r="B21" s="64"/>
      <c r="C21" s="64"/>
      <c r="D21" s="64"/>
      <c r="E21" s="64"/>
    </row>
    <row r="22" spans="1:5" s="174" customFormat="1">
      <c r="A22" s="64"/>
      <c r="B22" s="64"/>
      <c r="C22" s="64"/>
      <c r="D22" s="64"/>
      <c r="E22" s="64"/>
    </row>
    <row r="23" spans="1:5" s="174" customFormat="1">
      <c r="A23" s="64"/>
      <c r="B23" s="64"/>
      <c r="C23" s="64"/>
      <c r="D23" s="64"/>
      <c r="E23" s="64"/>
    </row>
    <row r="24" spans="1:5" s="174" customFormat="1">
      <c r="A24" s="64"/>
      <c r="B24" s="64"/>
      <c r="C24" s="64"/>
      <c r="D24" s="64"/>
      <c r="E24" s="64"/>
    </row>
    <row r="25" spans="1:5" s="174" customFormat="1">
      <c r="A25" s="64"/>
      <c r="B25" s="64"/>
      <c r="C25" s="64"/>
      <c r="D25" s="64"/>
      <c r="E25" s="64"/>
    </row>
    <row r="26" spans="1:5" s="174" customFormat="1">
      <c r="A26" s="64"/>
      <c r="B26" s="64"/>
      <c r="C26" s="64"/>
      <c r="D26" s="64"/>
      <c r="E26" s="64"/>
    </row>
    <row r="27" spans="1:5" s="174" customFormat="1">
      <c r="A27" s="64"/>
      <c r="B27" s="64"/>
      <c r="C27" s="64"/>
      <c r="D27" s="64"/>
      <c r="E27" s="64"/>
    </row>
    <row r="28" spans="1:5" s="174" customFormat="1">
      <c r="A28" s="64"/>
      <c r="B28" s="64"/>
      <c r="C28" s="64"/>
      <c r="D28" s="64"/>
      <c r="E28" s="64"/>
    </row>
    <row r="29" spans="1:5" s="174" customFormat="1">
      <c r="A29" s="64"/>
      <c r="B29" s="64"/>
      <c r="C29" s="64"/>
      <c r="D29" s="64"/>
      <c r="E29" s="64"/>
    </row>
    <row r="30" spans="1:5" s="174" customFormat="1">
      <c r="A30" s="64"/>
      <c r="B30" s="64"/>
      <c r="C30" s="64"/>
      <c r="D30" s="64"/>
      <c r="E30" s="64"/>
    </row>
    <row r="31" spans="1:5" s="174" customFormat="1">
      <c r="A31" s="64"/>
      <c r="B31" s="64"/>
      <c r="C31" s="64"/>
      <c r="D31" s="64"/>
      <c r="E31" s="64"/>
    </row>
    <row r="32" spans="1:5" s="174" customFormat="1">
      <c r="A32" s="64"/>
      <c r="B32" s="64"/>
      <c r="C32" s="64"/>
      <c r="D32" s="64"/>
      <c r="E32" s="64"/>
    </row>
    <row r="33" spans="1:5" s="174" customFormat="1">
      <c r="A33" s="64"/>
      <c r="B33" s="64"/>
      <c r="C33" s="64"/>
      <c r="D33" s="64"/>
      <c r="E33" s="64"/>
    </row>
    <row r="34" spans="1:5" s="174" customFormat="1">
      <c r="A34" s="64"/>
      <c r="B34" s="64"/>
      <c r="C34" s="64"/>
      <c r="D34" s="64"/>
      <c r="E34" s="64"/>
    </row>
    <row r="35" spans="1:5" s="174" customFormat="1">
      <c r="A35" s="64"/>
      <c r="B35" s="64"/>
      <c r="C35" s="64"/>
      <c r="D35" s="64"/>
      <c r="E35" s="64"/>
    </row>
    <row r="36" spans="1:5" s="174" customFormat="1">
      <c r="A36" s="64"/>
      <c r="B36" s="64"/>
      <c r="C36" s="64"/>
      <c r="D36" s="64"/>
      <c r="E36" s="64"/>
    </row>
    <row r="37" spans="1:5" s="174" customFormat="1">
      <c r="A37" s="64"/>
      <c r="B37" s="64"/>
      <c r="C37" s="64"/>
      <c r="D37" s="64"/>
      <c r="E37" s="64"/>
    </row>
    <row r="38" spans="1:5" s="174" customFormat="1">
      <c r="A38" s="64"/>
      <c r="B38" s="64"/>
      <c r="C38" s="64"/>
      <c r="D38" s="64"/>
      <c r="E38" s="64"/>
    </row>
    <row r="39" spans="1:5" s="174" customFormat="1">
      <c r="A39" s="64"/>
      <c r="B39" s="64"/>
      <c r="C39" s="64"/>
      <c r="D39" s="64"/>
      <c r="E39" s="64"/>
    </row>
    <row r="40" spans="1:5" s="174" customFormat="1">
      <c r="A40" s="64"/>
      <c r="B40" s="64"/>
      <c r="C40" s="64"/>
      <c r="D40" s="64"/>
      <c r="E40" s="64"/>
    </row>
    <row r="41" spans="1:5" s="174" customFormat="1">
      <c r="A41" s="64"/>
      <c r="B41" s="64"/>
      <c r="C41" s="64"/>
      <c r="D41" s="64"/>
      <c r="E41" s="64"/>
    </row>
    <row r="42" spans="1:5" s="174" customFormat="1">
      <c r="A42" s="64"/>
      <c r="B42" s="64"/>
      <c r="C42" s="64"/>
      <c r="D42" s="64"/>
      <c r="E42" s="64"/>
    </row>
    <row r="43" spans="1:5" s="174" customFormat="1">
      <c r="A43" s="64"/>
      <c r="B43" s="64"/>
      <c r="C43" s="64"/>
      <c r="D43" s="64"/>
      <c r="E43" s="64"/>
    </row>
    <row r="44" spans="1:5" s="174" customFormat="1">
      <c r="A44" s="64"/>
      <c r="B44" s="64"/>
      <c r="C44" s="64"/>
      <c r="D44" s="64"/>
      <c r="E44" s="64"/>
    </row>
    <row r="45" spans="1:5" s="174" customFormat="1">
      <c r="A45" s="64"/>
      <c r="B45" s="64"/>
      <c r="C45" s="64"/>
      <c r="D45" s="64"/>
      <c r="E45" s="64"/>
    </row>
    <row r="46" spans="1:5" s="174" customFormat="1">
      <c r="A46" s="64"/>
      <c r="B46" s="64"/>
      <c r="C46" s="64"/>
      <c r="D46" s="64"/>
      <c r="E46" s="64"/>
    </row>
    <row r="47" spans="1:5" s="174" customFormat="1">
      <c r="A47" s="64"/>
      <c r="B47" s="64"/>
      <c r="C47" s="64"/>
      <c r="D47" s="64"/>
      <c r="E47" s="64"/>
    </row>
    <row r="48" spans="1:5" s="174" customFormat="1">
      <c r="A48" s="64"/>
      <c r="B48" s="64"/>
      <c r="C48" s="64"/>
      <c r="D48" s="64"/>
      <c r="E48" s="64"/>
    </row>
    <row r="49" spans="1:5" s="174" customFormat="1">
      <c r="A49" s="64"/>
      <c r="B49" s="64"/>
      <c r="C49" s="64"/>
      <c r="D49" s="64"/>
      <c r="E49" s="64"/>
    </row>
    <row r="50" spans="1:5" s="174" customFormat="1">
      <c r="A50" s="64"/>
      <c r="B50" s="64"/>
      <c r="C50" s="64"/>
      <c r="D50" s="64"/>
      <c r="E50" s="64"/>
    </row>
    <row r="51" spans="1:5" s="174" customFormat="1">
      <c r="A51" s="64"/>
      <c r="B51" s="64"/>
      <c r="C51" s="64"/>
      <c r="D51" s="64"/>
      <c r="E51" s="64"/>
    </row>
    <row r="52" spans="1:5" s="174" customFormat="1">
      <c r="A52" s="64"/>
      <c r="B52" s="64"/>
      <c r="C52" s="64"/>
      <c r="D52" s="64"/>
      <c r="E52" s="64"/>
    </row>
    <row r="53" spans="1:5" s="174" customFormat="1">
      <c r="A53" s="64"/>
      <c r="B53" s="64"/>
      <c r="C53" s="64"/>
      <c r="D53" s="64"/>
      <c r="E53" s="64"/>
    </row>
    <row r="54" spans="1:5" s="174" customFormat="1">
      <c r="A54" s="64"/>
      <c r="B54" s="64"/>
      <c r="C54" s="64"/>
      <c r="D54" s="64"/>
      <c r="E54" s="64"/>
    </row>
    <row r="55" spans="1:5" s="174" customFormat="1">
      <c r="A55" s="64"/>
      <c r="B55" s="64"/>
      <c r="C55" s="64"/>
      <c r="D55" s="64"/>
      <c r="E55" s="64"/>
    </row>
    <row r="56" spans="1:5" s="174" customFormat="1">
      <c r="A56" s="64"/>
      <c r="B56" s="64"/>
      <c r="C56" s="64"/>
      <c r="D56" s="64"/>
      <c r="E56" s="64"/>
    </row>
    <row r="57" spans="1:5" s="174" customFormat="1">
      <c r="A57" s="64"/>
      <c r="B57" s="64"/>
      <c r="C57" s="64"/>
      <c r="D57" s="64"/>
      <c r="E57" s="64"/>
    </row>
    <row r="58" spans="1:5" s="174" customFormat="1">
      <c r="A58" s="64"/>
      <c r="B58" s="64"/>
      <c r="C58" s="64"/>
      <c r="D58" s="64"/>
      <c r="E58" s="64"/>
    </row>
    <row r="59" spans="1:5" s="174" customFormat="1">
      <c r="A59" s="64"/>
      <c r="B59" s="64"/>
      <c r="C59" s="64"/>
      <c r="D59" s="64"/>
      <c r="E59" s="64"/>
    </row>
    <row r="60" spans="1:5" s="174" customFormat="1">
      <c r="A60" s="64"/>
      <c r="B60" s="64"/>
      <c r="C60" s="64"/>
      <c r="D60" s="64"/>
      <c r="E60" s="64"/>
    </row>
    <row r="61" spans="1:5" s="174" customFormat="1">
      <c r="A61" s="64"/>
      <c r="B61" s="64"/>
      <c r="C61" s="64"/>
      <c r="D61" s="64"/>
      <c r="E61" s="64"/>
    </row>
    <row r="62" spans="1:5" s="174" customFormat="1">
      <c r="A62" s="64"/>
      <c r="B62" s="64"/>
      <c r="C62" s="64"/>
      <c r="D62" s="64"/>
      <c r="E62" s="64"/>
    </row>
    <row r="63" spans="1:5" s="174" customFormat="1">
      <c r="A63" s="64"/>
      <c r="B63" s="64"/>
      <c r="C63" s="64"/>
      <c r="D63" s="64"/>
      <c r="E63" s="64"/>
    </row>
    <row r="64" spans="1:5" s="174" customFormat="1">
      <c r="A64" s="64"/>
      <c r="B64" s="64"/>
      <c r="C64" s="64"/>
      <c r="D64" s="64"/>
      <c r="E64" s="64"/>
    </row>
    <row r="65" spans="1:5" s="174" customFormat="1">
      <c r="A65" s="64"/>
      <c r="B65" s="64"/>
      <c r="C65" s="64"/>
      <c r="D65" s="64"/>
      <c r="E65" s="64"/>
    </row>
    <row r="66" spans="1:5" s="174" customFormat="1">
      <c r="A66" s="64"/>
      <c r="B66" s="64"/>
      <c r="C66" s="64"/>
      <c r="D66" s="64"/>
      <c r="E66" s="64"/>
    </row>
    <row r="67" spans="1:5" s="174" customFormat="1">
      <c r="A67" s="64"/>
      <c r="B67" s="64"/>
      <c r="C67" s="64"/>
      <c r="D67" s="64"/>
      <c r="E67" s="64"/>
    </row>
    <row r="68" spans="1:5" s="174" customFormat="1">
      <c r="A68" s="64"/>
      <c r="B68" s="64"/>
      <c r="C68" s="64"/>
      <c r="D68" s="64"/>
      <c r="E68" s="64"/>
    </row>
    <row r="69" spans="1:5" s="174" customFormat="1">
      <c r="A69" s="64"/>
      <c r="B69" s="64"/>
      <c r="C69" s="64"/>
      <c r="D69" s="64"/>
      <c r="E69" s="64"/>
    </row>
    <row r="70" spans="1:5" s="174" customFormat="1">
      <c r="A70" s="64"/>
      <c r="B70" s="64"/>
      <c r="C70" s="64"/>
      <c r="D70" s="64"/>
      <c r="E70" s="64"/>
    </row>
    <row r="71" spans="1:5" s="174" customFormat="1">
      <c r="A71" s="64"/>
      <c r="B71" s="64"/>
      <c r="C71" s="64"/>
      <c r="D71" s="64"/>
      <c r="E71" s="64"/>
    </row>
    <row r="72" spans="1:5" s="174" customFormat="1">
      <c r="A72" s="64"/>
      <c r="B72" s="64"/>
      <c r="C72" s="64"/>
      <c r="D72" s="64"/>
      <c r="E72" s="64"/>
    </row>
    <row r="73" spans="1:5" s="174" customFormat="1">
      <c r="A73" s="64"/>
      <c r="B73" s="64"/>
      <c r="C73" s="64"/>
      <c r="D73" s="64"/>
      <c r="E73" s="64"/>
    </row>
    <row r="74" spans="1:5" s="174" customFormat="1">
      <c r="A74" s="64"/>
      <c r="B74" s="64"/>
      <c r="C74" s="64"/>
      <c r="D74" s="64"/>
      <c r="E74" s="64"/>
    </row>
    <row r="75" spans="1:5" s="174" customFormat="1">
      <c r="A75" s="64"/>
      <c r="B75" s="64"/>
      <c r="C75" s="64"/>
      <c r="D75" s="64"/>
      <c r="E75" s="64"/>
    </row>
    <row r="76" spans="1:5" s="174" customFormat="1">
      <c r="A76" s="64"/>
      <c r="B76" s="64"/>
      <c r="C76" s="64"/>
      <c r="D76" s="64"/>
      <c r="E76" s="64"/>
    </row>
    <row r="77" spans="1:5" s="174" customFormat="1">
      <c r="A77" s="64"/>
      <c r="B77" s="64"/>
      <c r="C77" s="64"/>
      <c r="D77" s="64"/>
      <c r="E77" s="64"/>
    </row>
    <row r="78" spans="1:5" s="174" customFormat="1">
      <c r="A78" s="64"/>
      <c r="B78" s="64"/>
      <c r="C78" s="64"/>
      <c r="D78" s="64"/>
      <c r="E78" s="64"/>
    </row>
    <row r="79" spans="1:5" s="174" customFormat="1">
      <c r="A79" s="64"/>
      <c r="B79" s="64"/>
      <c r="C79" s="64"/>
      <c r="D79" s="64"/>
      <c r="E79" s="64"/>
    </row>
    <row r="80" spans="1:5" s="174" customFormat="1">
      <c r="A80" s="64"/>
      <c r="B80" s="64"/>
      <c r="C80" s="64"/>
      <c r="D80" s="64"/>
      <c r="E80" s="64"/>
    </row>
    <row r="81" spans="1:5" s="174" customFormat="1">
      <c r="A81" s="64"/>
      <c r="B81" s="64"/>
      <c r="C81" s="64"/>
      <c r="D81" s="64"/>
      <c r="E81" s="64"/>
    </row>
    <row r="82" spans="1:5" s="174" customFormat="1">
      <c r="A82" s="64"/>
      <c r="B82" s="64"/>
      <c r="C82" s="64"/>
      <c r="D82" s="64"/>
      <c r="E82" s="64"/>
    </row>
    <row r="83" spans="1:5" s="174" customFormat="1">
      <c r="A83" s="64"/>
      <c r="B83" s="64"/>
      <c r="C83" s="64"/>
      <c r="D83" s="64"/>
      <c r="E83" s="64"/>
    </row>
    <row r="84" spans="1:5" s="174" customFormat="1">
      <c r="A84" s="64"/>
      <c r="B84" s="64"/>
      <c r="C84" s="64"/>
      <c r="D84" s="64"/>
      <c r="E84" s="64"/>
    </row>
    <row r="85" spans="1:5" s="174" customFormat="1">
      <c r="A85" s="64"/>
      <c r="B85" s="64"/>
      <c r="C85" s="64"/>
      <c r="D85" s="64"/>
      <c r="E85" s="64"/>
    </row>
    <row r="86" spans="1:5" s="174" customFormat="1">
      <c r="A86" s="64"/>
      <c r="B86" s="64"/>
      <c r="C86" s="64"/>
      <c r="D86" s="64"/>
      <c r="E86" s="64"/>
    </row>
    <row r="87" spans="1:5" s="174" customFormat="1">
      <c r="A87" s="64"/>
      <c r="B87" s="64"/>
      <c r="C87" s="64"/>
      <c r="D87" s="64"/>
      <c r="E87" s="64"/>
    </row>
    <row r="88" spans="1:5" s="174" customFormat="1">
      <c r="A88" s="64"/>
      <c r="B88" s="64"/>
      <c r="C88" s="64"/>
      <c r="D88" s="64"/>
      <c r="E88" s="64"/>
    </row>
    <row r="89" spans="1:5" s="174" customFormat="1">
      <c r="A89" s="64"/>
      <c r="B89" s="64"/>
      <c r="C89" s="64"/>
      <c r="D89" s="64"/>
      <c r="E89" s="64"/>
    </row>
    <row r="90" spans="1:5" s="174" customFormat="1">
      <c r="A90" s="64"/>
      <c r="B90" s="64"/>
      <c r="C90" s="64"/>
      <c r="D90" s="64"/>
      <c r="E90" s="64"/>
    </row>
    <row r="91" spans="1:5" s="174" customFormat="1">
      <c r="A91" s="64"/>
      <c r="B91" s="64"/>
      <c r="C91" s="64"/>
      <c r="D91" s="64"/>
      <c r="E91" s="64"/>
    </row>
    <row r="92" spans="1:5" s="174" customFormat="1">
      <c r="A92" s="64"/>
      <c r="B92" s="64"/>
      <c r="C92" s="64"/>
      <c r="D92" s="64"/>
      <c r="E92" s="64"/>
    </row>
    <row r="93" spans="1:5" s="174" customFormat="1">
      <c r="A93" s="64"/>
      <c r="B93" s="64"/>
      <c r="C93" s="64"/>
      <c r="D93" s="64"/>
      <c r="E93" s="64"/>
    </row>
    <row r="94" spans="1:5" s="174" customFormat="1">
      <c r="A94" s="64"/>
      <c r="B94" s="64"/>
      <c r="C94" s="64"/>
      <c r="D94" s="64"/>
      <c r="E94" s="64"/>
    </row>
    <row r="95" spans="1:5" s="174" customFormat="1">
      <c r="A95" s="64"/>
      <c r="B95" s="64"/>
      <c r="C95" s="64"/>
      <c r="D95" s="64"/>
      <c r="E95" s="64"/>
    </row>
    <row r="96" spans="1:5" s="174" customFormat="1">
      <c r="A96" s="64"/>
      <c r="B96" s="64"/>
      <c r="C96" s="64"/>
      <c r="D96" s="64"/>
      <c r="E96" s="64"/>
    </row>
    <row r="97" spans="1:5" s="174" customFormat="1">
      <c r="A97" s="64"/>
      <c r="B97" s="64"/>
      <c r="C97" s="64"/>
      <c r="D97" s="64"/>
      <c r="E97" s="64"/>
    </row>
    <row r="98" spans="1:5" s="174" customFormat="1">
      <c r="A98" s="64"/>
      <c r="B98" s="64"/>
      <c r="C98" s="64"/>
      <c r="D98" s="64"/>
      <c r="E98" s="64"/>
    </row>
    <row r="99" spans="1:5" s="174" customFormat="1">
      <c r="A99" s="64"/>
      <c r="B99" s="64"/>
      <c r="C99" s="64"/>
      <c r="D99" s="64"/>
      <c r="E99" s="64"/>
    </row>
    <row r="100" spans="1:5" s="174" customFormat="1">
      <c r="A100" s="64"/>
      <c r="B100" s="64"/>
      <c r="C100" s="64"/>
      <c r="D100" s="64"/>
      <c r="E100" s="64"/>
    </row>
    <row r="101" spans="1:5" s="174" customFormat="1">
      <c r="A101" s="64"/>
      <c r="B101" s="64"/>
      <c r="C101" s="64"/>
      <c r="D101" s="64"/>
      <c r="E101" s="64"/>
    </row>
    <row r="102" spans="1:5" s="174" customFormat="1">
      <c r="A102" s="64"/>
      <c r="B102" s="64"/>
      <c r="C102" s="64"/>
      <c r="D102" s="64"/>
      <c r="E102" s="64"/>
    </row>
    <row r="103" spans="1:5" s="174" customFormat="1">
      <c r="A103" s="64"/>
      <c r="B103" s="64"/>
      <c r="C103" s="64"/>
      <c r="D103" s="64"/>
      <c r="E103" s="64"/>
    </row>
    <row r="104" spans="1:5" s="174" customFormat="1">
      <c r="A104" s="64"/>
      <c r="B104" s="64"/>
      <c r="C104" s="64"/>
      <c r="D104" s="64"/>
      <c r="E104" s="64"/>
    </row>
    <row r="105" spans="1:5" s="174" customFormat="1">
      <c r="A105" s="64"/>
      <c r="B105" s="64"/>
      <c r="C105" s="64"/>
      <c r="D105" s="64"/>
      <c r="E105" s="64"/>
    </row>
    <row r="106" spans="1:5" s="174" customFormat="1">
      <c r="A106" s="64"/>
      <c r="B106" s="64"/>
      <c r="C106" s="64"/>
      <c r="D106" s="64"/>
      <c r="E106" s="64"/>
    </row>
    <row r="107" spans="1:5" s="174" customFormat="1">
      <c r="A107" s="64"/>
      <c r="B107" s="64"/>
      <c r="C107" s="64"/>
      <c r="D107" s="64"/>
      <c r="E107" s="64"/>
    </row>
    <row r="108" spans="1:5" s="174" customFormat="1">
      <c r="A108" s="64"/>
      <c r="B108" s="64"/>
      <c r="C108" s="64"/>
      <c r="D108" s="64"/>
      <c r="E108" s="64"/>
    </row>
    <row r="109" spans="1:5" s="174" customFormat="1">
      <c r="A109" s="64"/>
      <c r="B109" s="64"/>
      <c r="C109" s="64"/>
      <c r="D109" s="64"/>
      <c r="E109" s="64"/>
    </row>
    <row r="110" spans="1:5" s="174" customFormat="1">
      <c r="A110" s="64"/>
      <c r="B110" s="64"/>
      <c r="C110" s="64"/>
      <c r="D110" s="64"/>
      <c r="E110" s="64"/>
    </row>
    <row r="111" spans="1:5" s="174" customFormat="1">
      <c r="A111" s="64"/>
      <c r="B111" s="64"/>
      <c r="C111" s="64"/>
      <c r="D111" s="64"/>
      <c r="E111" s="64"/>
    </row>
    <row r="112" spans="1:5" s="174" customFormat="1">
      <c r="A112" s="64"/>
      <c r="B112" s="64"/>
      <c r="C112" s="64"/>
      <c r="D112" s="64"/>
      <c r="E112" s="64"/>
    </row>
    <row r="113" spans="1:5" s="174" customFormat="1">
      <c r="A113" s="64"/>
      <c r="B113" s="64"/>
      <c r="C113" s="64"/>
      <c r="D113" s="64"/>
      <c r="E113" s="64"/>
    </row>
    <row r="114" spans="1:5" s="174" customFormat="1">
      <c r="A114" s="64"/>
      <c r="B114" s="64"/>
      <c r="C114" s="64"/>
      <c r="D114" s="64"/>
      <c r="E114" s="64"/>
    </row>
    <row r="115" spans="1:5" s="174" customFormat="1">
      <c r="A115" s="64"/>
      <c r="B115" s="64"/>
      <c r="C115" s="64"/>
      <c r="D115" s="64"/>
      <c r="E115" s="64"/>
    </row>
    <row r="116" spans="1:5" s="174" customFormat="1">
      <c r="A116" s="64"/>
      <c r="B116" s="64"/>
      <c r="C116" s="64"/>
      <c r="D116" s="64"/>
      <c r="E116" s="64"/>
    </row>
    <row r="117" spans="1:5" s="174" customFormat="1">
      <c r="A117" s="64"/>
      <c r="B117" s="64"/>
      <c r="C117" s="64"/>
      <c r="D117" s="64"/>
      <c r="E117" s="64"/>
    </row>
    <row r="118" spans="1:5" s="174" customFormat="1">
      <c r="A118" s="64"/>
      <c r="B118" s="64"/>
      <c r="C118" s="64"/>
      <c r="D118" s="64"/>
      <c r="E118" s="64"/>
    </row>
    <row r="119" spans="1:5" s="174" customFormat="1">
      <c r="A119" s="64"/>
      <c r="B119" s="64"/>
      <c r="C119" s="64"/>
      <c r="D119" s="64"/>
      <c r="E119" s="64"/>
    </row>
    <row r="120" spans="1:5" s="174" customFormat="1">
      <c r="A120" s="64"/>
      <c r="B120" s="64"/>
      <c r="C120" s="64"/>
      <c r="D120" s="64"/>
      <c r="E120" s="64"/>
    </row>
    <row r="121" spans="1:5" s="174" customFormat="1">
      <c r="A121" s="64"/>
      <c r="B121" s="64"/>
      <c r="C121" s="64"/>
      <c r="D121" s="64"/>
      <c r="E121" s="64"/>
    </row>
    <row r="122" spans="1:5" s="174" customFormat="1">
      <c r="A122" s="64"/>
      <c r="B122" s="64"/>
      <c r="C122" s="64"/>
      <c r="D122" s="64"/>
      <c r="E122" s="64"/>
    </row>
    <row r="123" spans="1:5" s="174" customFormat="1">
      <c r="A123" s="64"/>
      <c r="B123" s="64"/>
      <c r="C123" s="64"/>
      <c r="D123" s="64"/>
      <c r="E123" s="64"/>
    </row>
    <row r="124" spans="1:5" s="174" customFormat="1">
      <c r="A124" s="64"/>
      <c r="B124" s="64"/>
      <c r="C124" s="64"/>
      <c r="D124" s="64"/>
      <c r="E124" s="64"/>
    </row>
    <row r="125" spans="1:5" s="174" customFormat="1">
      <c r="A125" s="64"/>
      <c r="B125" s="64"/>
      <c r="C125" s="64"/>
      <c r="D125" s="64"/>
      <c r="E125" s="64"/>
    </row>
    <row r="126" spans="1:5" s="174" customFormat="1">
      <c r="A126" s="64"/>
      <c r="B126" s="64"/>
      <c r="C126" s="64"/>
      <c r="D126" s="64"/>
      <c r="E126" s="64"/>
    </row>
    <row r="127" spans="1:5" s="174" customFormat="1">
      <c r="A127" s="64"/>
      <c r="B127" s="64"/>
      <c r="C127" s="64"/>
      <c r="D127" s="64"/>
      <c r="E127" s="64"/>
    </row>
    <row r="128" spans="1:5" s="174" customFormat="1">
      <c r="A128" s="64"/>
      <c r="B128" s="64"/>
      <c r="C128" s="64"/>
      <c r="D128" s="64"/>
      <c r="E128" s="64"/>
    </row>
    <row r="129" spans="1:5" s="174" customFormat="1">
      <c r="A129" s="64"/>
      <c r="B129" s="64"/>
      <c r="C129" s="64"/>
      <c r="D129" s="64"/>
      <c r="E129" s="64"/>
    </row>
    <row r="130" spans="1:5" s="174" customFormat="1">
      <c r="A130" s="64"/>
      <c r="B130" s="64"/>
      <c r="C130" s="64"/>
      <c r="D130" s="64"/>
      <c r="E130" s="64"/>
    </row>
    <row r="131" spans="1:5" s="174" customFormat="1">
      <c r="A131" s="64"/>
      <c r="B131" s="64"/>
      <c r="C131" s="64"/>
      <c r="D131" s="64"/>
      <c r="E131" s="64"/>
    </row>
    <row r="132" spans="1:5" s="174" customFormat="1">
      <c r="A132" s="64"/>
      <c r="B132" s="64"/>
      <c r="C132" s="64"/>
      <c r="D132" s="64"/>
      <c r="E132" s="64"/>
    </row>
    <row r="133" spans="1:5" s="174" customFormat="1">
      <c r="A133" s="64"/>
      <c r="B133" s="64"/>
      <c r="C133" s="64"/>
      <c r="D133" s="64"/>
      <c r="E133" s="64"/>
    </row>
    <row r="134" spans="1:5" s="174" customFormat="1">
      <c r="A134" s="64"/>
      <c r="B134" s="64"/>
      <c r="C134" s="64"/>
      <c r="D134" s="64"/>
      <c r="E134" s="64"/>
    </row>
    <row r="135" spans="1:5" s="174" customFormat="1">
      <c r="A135" s="64"/>
      <c r="B135" s="64"/>
      <c r="C135" s="64"/>
      <c r="D135" s="64"/>
      <c r="E135" s="64"/>
    </row>
    <row r="136" spans="1:5" s="174" customFormat="1">
      <c r="A136" s="64"/>
      <c r="B136" s="64"/>
      <c r="C136" s="64"/>
      <c r="D136" s="64"/>
      <c r="E136" s="64"/>
    </row>
    <row r="137" spans="1:5" s="174" customFormat="1">
      <c r="A137" s="64"/>
      <c r="B137" s="64"/>
      <c r="C137" s="64"/>
      <c r="D137" s="64"/>
      <c r="E137" s="64"/>
    </row>
    <row r="138" spans="1:5" s="174" customFormat="1">
      <c r="A138" s="64"/>
      <c r="B138" s="64"/>
      <c r="C138" s="64"/>
      <c r="D138" s="64"/>
      <c r="E138" s="64"/>
    </row>
    <row r="139" spans="1:5" s="174" customFormat="1">
      <c r="A139" s="64"/>
      <c r="B139" s="64"/>
      <c r="C139" s="64"/>
      <c r="D139" s="64"/>
      <c r="E139" s="64"/>
    </row>
    <row r="140" spans="1:5" s="174" customFormat="1">
      <c r="A140" s="64"/>
      <c r="B140" s="64"/>
      <c r="C140" s="64"/>
      <c r="D140" s="64"/>
      <c r="E140" s="64"/>
    </row>
    <row r="141" spans="1:5" s="174" customFormat="1">
      <c r="A141" s="64"/>
      <c r="B141" s="64"/>
      <c r="C141" s="64"/>
      <c r="D141" s="64"/>
      <c r="E141" s="64"/>
    </row>
    <row r="142" spans="1:5" s="174" customFormat="1">
      <c r="A142" s="64"/>
      <c r="B142" s="64"/>
      <c r="C142" s="64"/>
      <c r="D142" s="64"/>
      <c r="E142" s="64"/>
    </row>
    <row r="143" spans="1:5" s="174" customFormat="1">
      <c r="A143" s="64"/>
      <c r="B143" s="64"/>
      <c r="C143" s="64"/>
      <c r="D143" s="64"/>
      <c r="E143" s="64"/>
    </row>
    <row r="144" spans="1:5" s="174" customFormat="1">
      <c r="A144" s="64"/>
      <c r="B144" s="64"/>
      <c r="C144" s="64"/>
      <c r="D144" s="64"/>
      <c r="E144" s="64"/>
    </row>
    <row r="145" spans="1:5" s="174" customFormat="1">
      <c r="A145" s="64"/>
      <c r="B145" s="64"/>
      <c r="C145" s="64"/>
      <c r="D145" s="64"/>
      <c r="E145" s="64"/>
    </row>
    <row r="146" spans="1:5" s="174" customFormat="1">
      <c r="A146" s="64"/>
      <c r="B146" s="64"/>
      <c r="C146" s="64"/>
      <c r="D146" s="64"/>
      <c r="E146" s="64"/>
    </row>
    <row r="147" spans="1:5" s="174" customFormat="1">
      <c r="A147" s="64"/>
      <c r="B147" s="64"/>
      <c r="C147" s="64"/>
      <c r="D147" s="64"/>
      <c r="E147" s="64"/>
    </row>
    <row r="148" spans="1:5" s="174" customFormat="1">
      <c r="A148" s="64"/>
      <c r="B148" s="64"/>
      <c r="C148" s="64"/>
      <c r="D148" s="64"/>
      <c r="E148" s="64"/>
    </row>
    <row r="149" spans="1:5" s="174" customFormat="1">
      <c r="A149" s="64"/>
      <c r="B149" s="64"/>
      <c r="C149" s="64"/>
      <c r="D149" s="64"/>
      <c r="E149" s="64"/>
    </row>
    <row r="150" spans="1:5" s="174" customFormat="1">
      <c r="A150" s="64"/>
      <c r="B150" s="64"/>
      <c r="C150" s="64"/>
      <c r="D150" s="64"/>
      <c r="E150" s="64"/>
    </row>
    <row r="151" spans="1:5" s="174" customFormat="1">
      <c r="A151" s="64"/>
      <c r="B151" s="64"/>
      <c r="C151" s="64"/>
      <c r="D151" s="64"/>
      <c r="E151" s="64"/>
    </row>
    <row r="152" spans="1:5" s="174" customFormat="1">
      <c r="A152" s="64"/>
      <c r="B152" s="64"/>
      <c r="C152" s="64"/>
      <c r="D152" s="64"/>
      <c r="E152" s="64"/>
    </row>
    <row r="153" spans="1:5" s="174" customFormat="1">
      <c r="A153" s="64"/>
      <c r="B153" s="64"/>
      <c r="C153" s="64"/>
      <c r="D153" s="64"/>
      <c r="E153" s="64"/>
    </row>
    <row r="154" spans="1:5" s="174" customFormat="1">
      <c r="A154" s="64"/>
      <c r="B154" s="64"/>
      <c r="C154" s="64"/>
      <c r="D154" s="64"/>
      <c r="E154" s="64"/>
    </row>
    <row r="155" spans="1:5" s="174" customFormat="1">
      <c r="A155" s="64"/>
      <c r="B155" s="64"/>
      <c r="C155" s="64"/>
      <c r="D155" s="64"/>
      <c r="E155" s="64"/>
    </row>
    <row r="156" spans="1:5" s="174" customFormat="1">
      <c r="A156" s="64"/>
      <c r="B156" s="64"/>
      <c r="C156" s="64"/>
      <c r="D156" s="64"/>
      <c r="E156" s="64"/>
    </row>
    <row r="157" spans="1:5" s="174" customFormat="1">
      <c r="A157" s="64"/>
      <c r="B157" s="64"/>
      <c r="C157" s="64"/>
      <c r="D157" s="64"/>
      <c r="E157" s="64"/>
    </row>
    <row r="158" spans="1:5" s="174" customFormat="1">
      <c r="A158" s="64"/>
      <c r="B158" s="64"/>
      <c r="C158" s="64"/>
      <c r="D158" s="64"/>
      <c r="E158" s="64"/>
    </row>
    <row r="159" spans="1:5" s="174" customFormat="1">
      <c r="A159" s="64"/>
      <c r="B159" s="64"/>
      <c r="C159" s="64"/>
      <c r="D159" s="64"/>
      <c r="E159" s="64"/>
    </row>
    <row r="160" spans="1:5" s="174" customFormat="1">
      <c r="A160" s="64"/>
      <c r="B160" s="64"/>
      <c r="C160" s="64"/>
      <c r="D160" s="64"/>
      <c r="E160" s="64"/>
    </row>
    <row r="161" spans="1:5" s="174" customFormat="1">
      <c r="A161" s="64"/>
      <c r="B161" s="64"/>
      <c r="C161" s="64"/>
      <c r="D161" s="64"/>
      <c r="E161" s="64"/>
    </row>
    <row r="162" spans="1:5" s="174" customFormat="1">
      <c r="A162" s="64"/>
      <c r="B162" s="64"/>
      <c r="C162" s="64"/>
      <c r="D162" s="64"/>
      <c r="E162" s="64"/>
    </row>
    <row r="163" spans="1:5" s="174" customFormat="1">
      <c r="A163" s="64"/>
      <c r="B163" s="64"/>
      <c r="C163" s="64"/>
      <c r="D163" s="64"/>
      <c r="E163" s="64"/>
    </row>
    <row r="164" spans="1:5" s="174" customFormat="1">
      <c r="A164" s="64"/>
      <c r="B164" s="64"/>
      <c r="C164" s="64"/>
      <c r="D164" s="64"/>
      <c r="E164" s="64"/>
    </row>
    <row r="165" spans="1:5" s="174" customFormat="1">
      <c r="A165" s="64"/>
      <c r="B165" s="64"/>
      <c r="C165" s="64"/>
      <c r="D165" s="64"/>
      <c r="E165" s="64"/>
    </row>
    <row r="166" spans="1:5" s="174" customFormat="1">
      <c r="A166" s="64"/>
      <c r="B166" s="64"/>
      <c r="C166" s="64"/>
      <c r="D166" s="64"/>
      <c r="E166" s="64"/>
    </row>
    <row r="167" spans="1:5" s="174" customFormat="1">
      <c r="A167" s="64"/>
      <c r="B167" s="64"/>
      <c r="C167" s="64"/>
      <c r="D167" s="64"/>
      <c r="E167" s="64"/>
    </row>
    <row r="168" spans="1:5" s="174" customFormat="1">
      <c r="A168" s="64"/>
      <c r="B168" s="64"/>
      <c r="C168" s="64"/>
      <c r="D168" s="64"/>
      <c r="E168" s="64"/>
    </row>
    <row r="169" spans="1:5" s="174" customFormat="1">
      <c r="A169" s="64"/>
      <c r="B169" s="64"/>
      <c r="C169" s="64"/>
      <c r="D169" s="64"/>
      <c r="E169" s="64"/>
    </row>
    <row r="170" spans="1:5" s="174" customFormat="1">
      <c r="A170" s="64"/>
      <c r="B170" s="64"/>
      <c r="C170" s="64"/>
      <c r="D170" s="64"/>
      <c r="E170" s="64"/>
    </row>
    <row r="171" spans="1:5" s="174" customFormat="1">
      <c r="A171" s="64"/>
      <c r="B171" s="64"/>
      <c r="C171" s="64"/>
      <c r="D171" s="64"/>
      <c r="E171" s="64"/>
    </row>
    <row r="172" spans="1:5" s="174" customFormat="1">
      <c r="A172" s="64"/>
      <c r="B172" s="64"/>
      <c r="C172" s="64"/>
      <c r="D172" s="64"/>
      <c r="E172" s="64"/>
    </row>
    <row r="173" spans="1:5" s="174" customFormat="1">
      <c r="A173" s="64"/>
      <c r="B173" s="64"/>
      <c r="C173" s="64"/>
      <c r="D173" s="64"/>
      <c r="E173" s="64"/>
    </row>
    <row r="174" spans="1:5" s="174" customFormat="1">
      <c r="A174" s="64"/>
      <c r="B174" s="64"/>
      <c r="C174" s="64"/>
      <c r="D174" s="64"/>
      <c r="E174" s="64"/>
    </row>
    <row r="175" spans="1:5" s="174" customFormat="1">
      <c r="A175" s="64"/>
      <c r="B175" s="64"/>
      <c r="C175" s="64"/>
      <c r="D175" s="64"/>
      <c r="E175" s="64"/>
    </row>
    <row r="176" spans="1:5" s="174" customFormat="1">
      <c r="A176" s="64"/>
      <c r="B176" s="64"/>
      <c r="C176" s="64"/>
      <c r="D176" s="64"/>
      <c r="E176" s="64"/>
    </row>
    <row r="177" spans="1:5" s="174" customFormat="1">
      <c r="A177" s="64"/>
      <c r="B177" s="64"/>
      <c r="C177" s="64"/>
      <c r="D177" s="64"/>
      <c r="E177" s="64"/>
    </row>
    <row r="178" spans="1:5" s="174" customFormat="1">
      <c r="A178" s="64"/>
      <c r="B178" s="64"/>
      <c r="C178" s="64"/>
      <c r="D178" s="64"/>
      <c r="E178" s="64"/>
    </row>
    <row r="179" spans="1:5" s="174" customFormat="1">
      <c r="A179" s="64"/>
      <c r="B179" s="64"/>
      <c r="C179" s="64"/>
      <c r="D179" s="64"/>
      <c r="E179" s="64"/>
    </row>
    <row r="180" spans="1:5" s="174" customFormat="1">
      <c r="A180" s="64"/>
      <c r="B180" s="64"/>
      <c r="C180" s="64"/>
      <c r="D180" s="64"/>
      <c r="E180" s="64"/>
    </row>
    <row r="181" spans="1:5" s="174" customFormat="1">
      <c r="A181" s="64"/>
      <c r="B181" s="64"/>
      <c r="C181" s="64"/>
      <c r="D181" s="64"/>
      <c r="E181" s="64"/>
    </row>
    <row r="182" spans="1:5" s="174" customFormat="1">
      <c r="A182" s="64"/>
      <c r="B182" s="64"/>
      <c r="C182" s="64"/>
      <c r="D182" s="64"/>
      <c r="E182" s="64"/>
    </row>
    <row r="183" spans="1:5" s="174" customFormat="1">
      <c r="A183" s="64"/>
      <c r="B183" s="64"/>
      <c r="C183" s="64"/>
      <c r="D183" s="64"/>
      <c r="E183" s="64"/>
    </row>
    <row r="184" spans="1:5" s="174" customFormat="1">
      <c r="A184" s="64"/>
      <c r="B184" s="64"/>
      <c r="C184" s="64"/>
      <c r="D184" s="64"/>
      <c r="E184" s="64"/>
    </row>
    <row r="185" spans="1:5" s="174" customFormat="1">
      <c r="A185" s="64"/>
      <c r="B185" s="64"/>
      <c r="C185" s="64"/>
      <c r="D185" s="64"/>
      <c r="E185" s="64"/>
    </row>
    <row r="186" spans="1:5" s="174" customFormat="1">
      <c r="A186" s="64"/>
      <c r="B186" s="64"/>
      <c r="C186" s="64"/>
      <c r="D186" s="64"/>
      <c r="E186" s="64"/>
    </row>
    <row r="187" spans="1:5" s="174" customFormat="1">
      <c r="A187" s="64"/>
      <c r="B187" s="64"/>
      <c r="C187" s="64"/>
      <c r="D187" s="64"/>
      <c r="E187" s="64"/>
    </row>
    <row r="188" spans="1:5" s="174" customFormat="1">
      <c r="A188" s="64"/>
      <c r="B188" s="64"/>
      <c r="C188" s="64"/>
      <c r="D188" s="64"/>
      <c r="E188" s="64"/>
    </row>
    <row r="189" spans="1:5" s="174" customFormat="1">
      <c r="A189" s="64"/>
      <c r="B189" s="64"/>
      <c r="C189" s="64"/>
      <c r="D189" s="64"/>
      <c r="E189" s="64"/>
    </row>
    <row r="190" spans="1:5" s="174" customFormat="1">
      <c r="A190" s="64"/>
      <c r="B190" s="64"/>
      <c r="C190" s="64"/>
      <c r="D190" s="64"/>
      <c r="E190" s="64"/>
    </row>
    <row r="191" spans="1:5" s="174" customFormat="1">
      <c r="A191" s="64"/>
      <c r="B191" s="64"/>
      <c r="C191" s="64"/>
      <c r="D191" s="64"/>
      <c r="E191" s="64"/>
    </row>
    <row r="192" spans="1:5" s="174" customFormat="1">
      <c r="A192" s="64"/>
      <c r="B192" s="64"/>
      <c r="C192" s="64"/>
      <c r="D192" s="64"/>
      <c r="E192" s="64"/>
    </row>
    <row r="193" spans="1:5" s="174" customFormat="1">
      <c r="A193" s="64"/>
      <c r="B193" s="64"/>
      <c r="C193" s="64"/>
      <c r="D193" s="64"/>
      <c r="E193" s="64"/>
    </row>
    <row r="194" spans="1:5" s="174" customFormat="1">
      <c r="A194" s="64"/>
      <c r="B194" s="64"/>
      <c r="C194" s="64"/>
      <c r="D194" s="64"/>
      <c r="E194" s="64"/>
    </row>
    <row r="195" spans="1:5" s="174" customFormat="1">
      <c r="A195" s="64"/>
      <c r="B195" s="64"/>
      <c r="C195" s="64"/>
      <c r="D195" s="64"/>
      <c r="E195" s="64"/>
    </row>
    <row r="196" spans="1:5" s="174" customFormat="1">
      <c r="A196" s="64"/>
      <c r="B196" s="64"/>
      <c r="C196" s="64"/>
      <c r="D196" s="64"/>
      <c r="E196" s="64"/>
    </row>
    <row r="197" spans="1:5" s="174" customFormat="1">
      <c r="A197" s="64"/>
      <c r="B197" s="64"/>
      <c r="C197" s="64"/>
      <c r="D197" s="64"/>
      <c r="E197" s="64"/>
    </row>
    <row r="198" spans="1:5" s="174" customFormat="1">
      <c r="A198" s="64"/>
      <c r="B198" s="64"/>
      <c r="C198" s="64"/>
      <c r="D198" s="64"/>
      <c r="E198" s="64"/>
    </row>
    <row r="199" spans="1:5" s="174" customFormat="1">
      <c r="A199" s="64"/>
      <c r="B199" s="64"/>
      <c r="C199" s="64"/>
      <c r="D199" s="64"/>
      <c r="E199" s="64"/>
    </row>
    <row r="200" spans="1:5" s="174" customFormat="1">
      <c r="A200" s="64"/>
      <c r="B200" s="64"/>
      <c r="C200" s="64"/>
      <c r="D200" s="64"/>
      <c r="E200" s="64"/>
    </row>
    <row r="201" spans="1:5" s="174" customFormat="1">
      <c r="A201" s="64"/>
      <c r="B201" s="64"/>
      <c r="C201" s="64"/>
      <c r="D201" s="64"/>
      <c r="E201" s="64"/>
    </row>
    <row r="202" spans="1:5" s="174" customFormat="1">
      <c r="A202" s="64"/>
      <c r="B202" s="64"/>
      <c r="C202" s="64"/>
      <c r="D202" s="64"/>
      <c r="E202" s="64"/>
    </row>
    <row r="203" spans="1:5" s="174" customFormat="1">
      <c r="A203" s="64"/>
      <c r="B203" s="64"/>
      <c r="C203" s="64"/>
      <c r="D203" s="64"/>
      <c r="E203" s="64"/>
    </row>
    <row r="204" spans="1:5" s="174" customFormat="1">
      <c r="A204" s="64"/>
      <c r="B204" s="64"/>
      <c r="C204" s="64"/>
      <c r="D204" s="64"/>
      <c r="E204" s="64"/>
    </row>
    <row r="205" spans="1:5" s="174" customFormat="1">
      <c r="A205" s="64"/>
      <c r="B205" s="64"/>
      <c r="C205" s="64"/>
      <c r="D205" s="64"/>
      <c r="E205" s="64"/>
    </row>
    <row r="206" spans="1:5" s="174" customFormat="1">
      <c r="A206" s="64"/>
      <c r="B206" s="64"/>
      <c r="C206" s="64"/>
      <c r="D206" s="64"/>
      <c r="E206" s="64"/>
    </row>
    <row r="207" spans="1:5" s="174" customFormat="1">
      <c r="A207" s="64"/>
      <c r="B207" s="64"/>
      <c r="C207" s="64"/>
      <c r="D207" s="64"/>
      <c r="E207" s="64"/>
    </row>
    <row r="208" spans="1:5" s="174" customFormat="1">
      <c r="A208" s="64"/>
      <c r="B208" s="64"/>
      <c r="C208" s="64"/>
      <c r="D208" s="64"/>
      <c r="E208" s="64"/>
    </row>
    <row r="209" spans="1:5" s="174" customFormat="1">
      <c r="A209" s="64"/>
      <c r="B209" s="64"/>
      <c r="C209" s="64"/>
      <c r="D209" s="64"/>
      <c r="E209" s="64"/>
    </row>
    <row r="210" spans="1:5" s="174" customFormat="1">
      <c r="A210" s="64"/>
      <c r="B210" s="64"/>
      <c r="C210" s="64"/>
      <c r="D210" s="64"/>
      <c r="E210" s="64"/>
    </row>
    <row r="211" spans="1:5" s="174" customFormat="1">
      <c r="A211" s="64"/>
      <c r="B211" s="64"/>
      <c r="C211" s="64"/>
      <c r="D211" s="64"/>
      <c r="E211" s="64"/>
    </row>
    <row r="212" spans="1:5" s="174" customFormat="1">
      <c r="A212" s="64"/>
      <c r="B212" s="64"/>
      <c r="C212" s="64"/>
      <c r="D212" s="64"/>
      <c r="E212" s="64"/>
    </row>
    <row r="213" spans="1:5" s="174" customFormat="1">
      <c r="A213" s="64"/>
      <c r="B213" s="64"/>
      <c r="C213" s="64"/>
      <c r="D213" s="64"/>
      <c r="E213" s="64"/>
    </row>
    <row r="214" spans="1:5" s="174" customFormat="1">
      <c r="A214" s="64"/>
      <c r="B214" s="64"/>
      <c r="C214" s="64"/>
      <c r="D214" s="64"/>
      <c r="E214" s="64"/>
    </row>
    <row r="215" spans="1:5" s="174" customFormat="1">
      <c r="A215" s="64"/>
      <c r="B215" s="64"/>
      <c r="C215" s="64"/>
      <c r="D215" s="64"/>
      <c r="E215" s="64"/>
    </row>
    <row r="216" spans="1:5" s="174" customFormat="1">
      <c r="A216" s="64"/>
      <c r="B216" s="64"/>
      <c r="C216" s="64"/>
      <c r="D216" s="64"/>
      <c r="E216" s="64"/>
    </row>
    <row r="217" spans="1:5" s="174" customFormat="1">
      <c r="A217" s="64"/>
      <c r="B217" s="64"/>
      <c r="C217" s="64"/>
      <c r="D217" s="64"/>
      <c r="E217" s="64"/>
    </row>
    <row r="218" spans="1:5" s="174" customFormat="1">
      <c r="A218" s="64"/>
      <c r="B218" s="64"/>
      <c r="C218" s="64"/>
      <c r="D218" s="64"/>
      <c r="E218" s="64"/>
    </row>
    <row r="219" spans="1:5" s="174" customFormat="1">
      <c r="A219" s="64"/>
      <c r="B219" s="64"/>
      <c r="C219" s="64"/>
      <c r="D219" s="64"/>
      <c r="E219" s="64"/>
    </row>
    <row r="220" spans="1:5" s="174" customFormat="1">
      <c r="A220" s="64"/>
      <c r="B220" s="64"/>
      <c r="C220" s="64"/>
      <c r="D220" s="64"/>
      <c r="E220" s="64"/>
    </row>
    <row r="221" spans="1:5" s="174" customFormat="1">
      <c r="A221" s="64"/>
      <c r="B221" s="64"/>
      <c r="C221" s="64"/>
      <c r="D221" s="64"/>
      <c r="E221" s="64"/>
    </row>
    <row r="222" spans="1:5" s="174" customFormat="1">
      <c r="A222" s="64"/>
      <c r="B222" s="64"/>
      <c r="C222" s="64"/>
      <c r="D222" s="64"/>
      <c r="E222" s="64"/>
    </row>
    <row r="223" spans="1:5" s="174" customFormat="1">
      <c r="A223" s="64"/>
      <c r="B223" s="64"/>
      <c r="C223" s="64"/>
      <c r="D223" s="64"/>
      <c r="E223" s="64"/>
    </row>
    <row r="224" spans="1:5" s="174" customFormat="1">
      <c r="A224" s="64"/>
      <c r="B224" s="64"/>
      <c r="C224" s="64"/>
      <c r="D224" s="64"/>
      <c r="E224" s="64"/>
    </row>
    <row r="225" spans="1:5" s="174" customFormat="1">
      <c r="A225" s="64"/>
      <c r="B225" s="64"/>
      <c r="C225" s="64"/>
      <c r="D225" s="64"/>
      <c r="E225" s="64"/>
    </row>
    <row r="226" spans="1:5" s="174" customFormat="1">
      <c r="A226" s="64"/>
      <c r="B226" s="64"/>
      <c r="C226" s="64"/>
      <c r="D226" s="64"/>
      <c r="E226" s="64"/>
    </row>
    <row r="227" spans="1:5" s="174" customFormat="1">
      <c r="A227" s="64"/>
      <c r="B227" s="64"/>
      <c r="C227" s="64"/>
      <c r="D227" s="64"/>
      <c r="E227" s="64"/>
    </row>
    <row r="228" spans="1:5" s="174" customFormat="1">
      <c r="A228" s="64"/>
      <c r="B228" s="64"/>
      <c r="C228" s="64"/>
      <c r="D228" s="64"/>
      <c r="E228" s="64"/>
    </row>
    <row r="229" spans="1:5" s="174" customFormat="1">
      <c r="A229" s="64"/>
      <c r="B229" s="64"/>
      <c r="C229" s="64"/>
      <c r="D229" s="64"/>
      <c r="E229" s="64"/>
    </row>
    <row r="230" spans="1:5" s="174" customFormat="1">
      <c r="A230" s="64"/>
      <c r="B230" s="64"/>
      <c r="C230" s="64"/>
      <c r="D230" s="64"/>
      <c r="E230" s="64"/>
    </row>
    <row r="231" spans="1:5" s="174" customFormat="1">
      <c r="A231" s="64"/>
      <c r="B231" s="64"/>
      <c r="C231" s="64"/>
      <c r="D231" s="64"/>
      <c r="E231" s="64"/>
    </row>
    <row r="232" spans="1:5" s="174" customFormat="1">
      <c r="A232" s="64"/>
      <c r="B232" s="64"/>
      <c r="C232" s="64"/>
      <c r="D232" s="64"/>
      <c r="E232" s="64"/>
    </row>
    <row r="233" spans="1:5" s="174" customFormat="1">
      <c r="A233" s="64"/>
      <c r="B233" s="64"/>
      <c r="C233" s="64"/>
      <c r="D233" s="64"/>
      <c r="E233" s="64"/>
    </row>
    <row r="234" spans="1:5" s="174" customFormat="1">
      <c r="A234" s="64"/>
      <c r="B234" s="64"/>
      <c r="C234" s="64"/>
      <c r="D234" s="64"/>
      <c r="E234" s="64"/>
    </row>
    <row r="235" spans="1:5" s="174" customFormat="1">
      <c r="A235" s="64"/>
      <c r="B235" s="64"/>
      <c r="C235" s="64"/>
      <c r="D235" s="64"/>
      <c r="E235" s="64"/>
    </row>
    <row r="236" spans="1:5" s="174" customFormat="1">
      <c r="A236" s="64"/>
      <c r="B236" s="64"/>
      <c r="C236" s="64"/>
      <c r="D236" s="64"/>
      <c r="E236" s="64"/>
    </row>
    <row r="237" spans="1:5" s="174" customFormat="1">
      <c r="A237" s="64"/>
      <c r="B237" s="64"/>
      <c r="C237" s="64"/>
      <c r="D237" s="64"/>
      <c r="E237" s="64"/>
    </row>
    <row r="238" spans="1:5" s="174" customFormat="1">
      <c r="A238" s="64"/>
      <c r="B238" s="64"/>
      <c r="C238" s="64"/>
      <c r="D238" s="64"/>
      <c r="E238" s="64"/>
    </row>
    <row r="239" spans="1:5" s="174" customFormat="1">
      <c r="A239" s="64"/>
      <c r="B239" s="64"/>
      <c r="C239" s="64"/>
      <c r="D239" s="64"/>
      <c r="E239" s="64"/>
    </row>
    <row r="240" spans="1:5" s="174" customFormat="1">
      <c r="A240" s="64"/>
      <c r="B240" s="64"/>
      <c r="C240" s="64"/>
      <c r="D240" s="64"/>
      <c r="E240" s="64"/>
    </row>
    <row r="241" spans="1:5" s="174" customFormat="1">
      <c r="A241" s="64"/>
      <c r="B241" s="64"/>
      <c r="C241" s="64"/>
      <c r="D241" s="64"/>
      <c r="E241" s="64"/>
    </row>
    <row r="242" spans="1:5" s="174" customFormat="1">
      <c r="A242" s="64"/>
      <c r="B242" s="64"/>
      <c r="C242" s="64"/>
      <c r="D242" s="64"/>
      <c r="E242" s="64"/>
    </row>
    <row r="243" spans="1:5" s="174" customFormat="1">
      <c r="A243" s="64"/>
      <c r="B243" s="64"/>
      <c r="C243" s="64"/>
      <c r="D243" s="64"/>
      <c r="E243" s="64"/>
    </row>
    <row r="244" spans="1:5" s="174" customFormat="1">
      <c r="A244" s="64"/>
      <c r="B244" s="64"/>
      <c r="C244" s="64"/>
      <c r="D244" s="64"/>
      <c r="E244" s="64"/>
    </row>
    <row r="245" spans="1:5" s="174" customFormat="1">
      <c r="A245" s="64"/>
      <c r="B245" s="64"/>
      <c r="C245" s="64"/>
      <c r="D245" s="64"/>
      <c r="E245" s="64"/>
    </row>
    <row r="246" spans="1:5" s="174" customFormat="1">
      <c r="A246" s="64"/>
      <c r="B246" s="64"/>
      <c r="C246" s="64"/>
      <c r="D246" s="64"/>
      <c r="E246" s="64"/>
    </row>
    <row r="247" spans="1:5" s="174" customFormat="1">
      <c r="A247" s="64"/>
      <c r="B247" s="64"/>
      <c r="C247" s="64"/>
      <c r="D247" s="64"/>
      <c r="E247" s="64"/>
    </row>
    <row r="248" spans="1:5" s="174" customFormat="1">
      <c r="A248" s="64"/>
      <c r="B248" s="64"/>
      <c r="C248" s="64"/>
      <c r="D248" s="64"/>
      <c r="E248" s="64"/>
    </row>
    <row r="249" spans="1:5" s="174" customFormat="1">
      <c r="A249" s="64"/>
      <c r="B249" s="64"/>
      <c r="C249" s="64"/>
      <c r="D249" s="64"/>
      <c r="E249" s="64"/>
    </row>
    <row r="250" spans="1:5" s="174" customFormat="1">
      <c r="A250" s="64"/>
      <c r="B250" s="64"/>
      <c r="C250" s="64"/>
      <c r="D250" s="64"/>
      <c r="E250" s="64"/>
    </row>
    <row r="251" spans="1:5" s="174" customFormat="1">
      <c r="A251" s="64"/>
      <c r="B251" s="64"/>
      <c r="C251" s="64"/>
      <c r="D251" s="64"/>
      <c r="E251" s="64"/>
    </row>
    <row r="252" spans="1:5" s="174" customFormat="1">
      <c r="A252" s="64"/>
      <c r="B252" s="64"/>
      <c r="C252" s="64"/>
      <c r="D252" s="64"/>
      <c r="E252" s="64"/>
    </row>
    <row r="253" spans="1:5" s="174" customFormat="1">
      <c r="A253" s="64"/>
      <c r="B253" s="64"/>
      <c r="C253" s="64"/>
      <c r="D253" s="64"/>
      <c r="E253" s="64"/>
    </row>
    <row r="254" spans="1:5" s="174" customFormat="1">
      <c r="A254" s="64"/>
      <c r="B254" s="64"/>
      <c r="C254" s="64"/>
      <c r="D254" s="64"/>
      <c r="E254" s="64"/>
    </row>
    <row r="255" spans="1:5" s="174" customFormat="1">
      <c r="A255" s="64"/>
      <c r="B255" s="64"/>
      <c r="C255" s="64"/>
      <c r="D255" s="64"/>
      <c r="E255" s="64"/>
    </row>
    <row r="256" spans="1:5" s="174" customFormat="1">
      <c r="A256" s="64"/>
      <c r="B256" s="64"/>
      <c r="C256" s="64"/>
      <c r="D256" s="64"/>
      <c r="E256" s="64"/>
    </row>
    <row r="257" spans="1:5" s="174" customFormat="1">
      <c r="A257" s="64"/>
      <c r="B257" s="64"/>
      <c r="C257" s="64"/>
      <c r="D257" s="64"/>
      <c r="E257" s="64"/>
    </row>
    <row r="258" spans="1:5" s="174" customFormat="1">
      <c r="A258" s="64"/>
      <c r="B258" s="64"/>
      <c r="C258" s="64"/>
      <c r="D258" s="64"/>
      <c r="E258" s="64"/>
    </row>
    <row r="259" spans="1:5" s="174" customFormat="1">
      <c r="A259" s="64"/>
      <c r="B259" s="64"/>
      <c r="C259" s="64"/>
      <c r="D259" s="64"/>
      <c r="E259" s="64"/>
    </row>
    <row r="260" spans="1:5" s="174" customFormat="1">
      <c r="A260" s="64"/>
      <c r="B260" s="64"/>
      <c r="C260" s="64"/>
      <c r="D260" s="64"/>
      <c r="E260" s="64"/>
    </row>
    <row r="261" spans="1:5" s="174" customFormat="1">
      <c r="A261" s="64"/>
      <c r="B261" s="64"/>
      <c r="C261" s="64"/>
      <c r="D261" s="64"/>
      <c r="E261" s="64"/>
    </row>
    <row r="262" spans="1:5" s="174" customFormat="1">
      <c r="A262" s="64"/>
      <c r="B262" s="64"/>
      <c r="C262" s="64"/>
      <c r="D262" s="64"/>
      <c r="E262" s="64"/>
    </row>
    <row r="263" spans="1:5" s="174" customFormat="1">
      <c r="A263" s="64"/>
      <c r="B263" s="64"/>
      <c r="C263" s="64"/>
      <c r="D263" s="64"/>
      <c r="E263" s="64"/>
    </row>
    <row r="264" spans="1:5" s="174" customFormat="1">
      <c r="A264" s="64"/>
      <c r="B264" s="64"/>
      <c r="C264" s="64"/>
      <c r="D264" s="64"/>
      <c r="E264" s="64"/>
    </row>
    <row r="265" spans="1:5" s="174" customFormat="1">
      <c r="A265" s="64"/>
      <c r="B265" s="64"/>
      <c r="C265" s="64"/>
      <c r="D265" s="64"/>
      <c r="E265" s="64"/>
    </row>
    <row r="266" spans="1:5" s="174" customFormat="1">
      <c r="A266" s="64"/>
      <c r="B266" s="64"/>
      <c r="C266" s="64"/>
      <c r="D266" s="64"/>
      <c r="E266" s="64"/>
    </row>
    <row r="267" spans="1:5" s="174" customFormat="1">
      <c r="A267" s="64"/>
      <c r="B267" s="64"/>
      <c r="C267" s="64"/>
      <c r="D267" s="64"/>
      <c r="E267" s="64"/>
    </row>
    <row r="268" spans="1:5" s="174" customFormat="1">
      <c r="A268" s="64"/>
      <c r="B268" s="64"/>
      <c r="C268" s="64"/>
      <c r="D268" s="64"/>
      <c r="E268" s="64"/>
    </row>
    <row r="269" spans="1:5" s="174" customFormat="1">
      <c r="A269" s="64"/>
      <c r="B269" s="64"/>
      <c r="C269" s="64"/>
      <c r="D269" s="64"/>
      <c r="E269" s="64"/>
    </row>
    <row r="270" spans="1:5" s="174" customFormat="1">
      <c r="A270" s="64"/>
      <c r="B270" s="64"/>
      <c r="C270" s="64"/>
      <c r="D270" s="64"/>
      <c r="E270" s="64"/>
    </row>
    <row r="271" spans="1:5" s="174" customFormat="1">
      <c r="A271" s="64"/>
      <c r="B271" s="64"/>
      <c r="C271" s="64"/>
      <c r="D271" s="64"/>
      <c r="E271" s="64"/>
    </row>
    <row r="272" spans="1:5" s="174" customFormat="1">
      <c r="A272" s="64"/>
      <c r="B272" s="64"/>
      <c r="C272" s="64"/>
      <c r="D272" s="64"/>
      <c r="E272" s="64"/>
    </row>
    <row r="273" spans="1:5" s="174" customFormat="1">
      <c r="A273" s="64"/>
      <c r="B273" s="64"/>
      <c r="C273" s="64"/>
      <c r="D273" s="64"/>
      <c r="E273" s="64"/>
    </row>
    <row r="274" spans="1:5" s="174" customFormat="1">
      <c r="A274" s="64"/>
      <c r="B274" s="64"/>
      <c r="C274" s="64"/>
      <c r="D274" s="64"/>
      <c r="E274" s="64"/>
    </row>
    <row r="275" spans="1:5" s="174" customFormat="1">
      <c r="A275" s="64"/>
      <c r="B275" s="64"/>
      <c r="C275" s="64"/>
      <c r="D275" s="64"/>
      <c r="E275" s="64"/>
    </row>
    <row r="276" spans="1:5" s="174" customFormat="1">
      <c r="A276" s="64"/>
      <c r="B276" s="64"/>
      <c r="C276" s="64"/>
      <c r="D276" s="64"/>
      <c r="E276" s="64"/>
    </row>
    <row r="277" spans="1:5" s="174" customFormat="1">
      <c r="A277" s="64"/>
      <c r="B277" s="64"/>
      <c r="C277" s="64"/>
      <c r="D277" s="64"/>
      <c r="E277" s="64"/>
    </row>
    <row r="278" spans="1:5" s="174" customFormat="1">
      <c r="A278" s="64"/>
      <c r="B278" s="64"/>
      <c r="C278" s="64"/>
      <c r="D278" s="64"/>
      <c r="E278" s="64"/>
    </row>
    <row r="279" spans="1:5" s="174" customFormat="1">
      <c r="A279" s="64"/>
      <c r="B279" s="64"/>
      <c r="C279" s="64"/>
      <c r="D279" s="64"/>
      <c r="E279" s="64"/>
    </row>
    <row r="280" spans="1:5" s="174" customFormat="1">
      <c r="A280" s="64"/>
      <c r="B280" s="64"/>
      <c r="C280" s="64"/>
      <c r="D280" s="64"/>
      <c r="E280" s="64"/>
    </row>
    <row r="281" spans="1:5" s="174" customFormat="1">
      <c r="A281" s="64"/>
      <c r="B281" s="64"/>
      <c r="C281" s="64"/>
      <c r="D281" s="64"/>
      <c r="E281" s="64"/>
    </row>
    <row r="282" spans="1:5" s="174" customFormat="1">
      <c r="A282" s="64"/>
      <c r="B282" s="64"/>
      <c r="C282" s="64"/>
      <c r="D282" s="64"/>
      <c r="E282" s="64"/>
    </row>
    <row r="283" spans="1:5" s="174" customFormat="1">
      <c r="A283" s="64"/>
      <c r="B283" s="64"/>
      <c r="C283" s="64"/>
      <c r="D283" s="64"/>
      <c r="E283" s="64"/>
    </row>
    <row r="284" spans="1:5" s="174" customFormat="1">
      <c r="A284" s="64"/>
      <c r="B284" s="64"/>
      <c r="C284" s="64"/>
      <c r="D284" s="64"/>
      <c r="E284" s="64"/>
    </row>
    <row r="285" spans="1:5" s="174" customFormat="1">
      <c r="A285" s="64"/>
      <c r="B285" s="64"/>
      <c r="C285" s="64"/>
      <c r="D285" s="64"/>
      <c r="E285" s="64"/>
    </row>
    <row r="286" spans="1:5" s="174" customFormat="1">
      <c r="A286" s="64"/>
      <c r="B286" s="64"/>
      <c r="C286" s="64"/>
      <c r="D286" s="64"/>
      <c r="E286" s="64"/>
    </row>
    <row r="287" spans="1:5" s="174" customFormat="1">
      <c r="A287" s="64"/>
      <c r="B287" s="64"/>
      <c r="C287" s="64"/>
      <c r="D287" s="64"/>
      <c r="E287" s="64"/>
    </row>
    <row r="288" spans="1:5" s="174" customFormat="1">
      <c r="A288" s="64"/>
      <c r="B288" s="64"/>
      <c r="C288" s="64"/>
      <c r="D288" s="64"/>
      <c r="E288" s="64"/>
    </row>
    <row r="289" spans="1:5" s="174" customFormat="1">
      <c r="A289" s="64"/>
      <c r="B289" s="64"/>
      <c r="C289" s="64"/>
      <c r="D289" s="64"/>
      <c r="E289" s="64"/>
    </row>
    <row r="290" spans="1:5" s="174" customFormat="1">
      <c r="A290" s="64"/>
      <c r="B290" s="64"/>
      <c r="C290" s="64"/>
      <c r="D290" s="64"/>
      <c r="E290" s="64"/>
    </row>
    <row r="291" spans="1:5" s="174" customFormat="1">
      <c r="A291" s="64"/>
      <c r="B291" s="64"/>
      <c r="C291" s="64"/>
      <c r="D291" s="64"/>
      <c r="E291" s="64"/>
    </row>
    <row r="292" spans="1:5" s="174" customFormat="1">
      <c r="A292" s="64"/>
      <c r="B292" s="64"/>
      <c r="C292" s="64"/>
      <c r="D292" s="64"/>
      <c r="E292" s="64"/>
    </row>
    <row r="293" spans="1:5" s="174" customFormat="1">
      <c r="A293" s="64"/>
      <c r="B293" s="64"/>
      <c r="C293" s="64"/>
      <c r="D293" s="64"/>
      <c r="E293" s="64"/>
    </row>
    <row r="294" spans="1:5" s="174" customFormat="1">
      <c r="A294" s="64"/>
      <c r="B294" s="64"/>
      <c r="C294" s="64"/>
      <c r="D294" s="64"/>
      <c r="E294" s="64"/>
    </row>
    <row r="295" spans="1:5" s="174" customFormat="1">
      <c r="A295" s="64"/>
      <c r="B295" s="64"/>
      <c r="C295" s="64"/>
      <c r="D295" s="64"/>
      <c r="E295" s="64"/>
    </row>
    <row r="296" spans="1:5" s="174" customFormat="1">
      <c r="A296" s="64"/>
      <c r="B296" s="64"/>
      <c r="C296" s="64"/>
      <c r="D296" s="64"/>
      <c r="E296" s="64"/>
    </row>
    <row r="297" spans="1:5" s="174" customFormat="1">
      <c r="A297" s="64"/>
      <c r="B297" s="64"/>
      <c r="C297" s="64"/>
      <c r="D297" s="64"/>
      <c r="E297" s="64"/>
    </row>
    <row r="298" spans="1:5" s="174" customFormat="1">
      <c r="A298" s="64"/>
      <c r="B298" s="64"/>
      <c r="C298" s="64"/>
      <c r="D298" s="64"/>
      <c r="E298" s="64"/>
    </row>
    <row r="299" spans="1:5" s="174" customFormat="1">
      <c r="A299" s="64"/>
      <c r="B299" s="64"/>
      <c r="C299" s="64"/>
      <c r="D299" s="64"/>
      <c r="E299" s="64"/>
    </row>
    <row r="300" spans="1:5" s="174" customFormat="1">
      <c r="A300" s="64"/>
      <c r="B300" s="64"/>
      <c r="C300" s="64"/>
      <c r="D300" s="64"/>
      <c r="E300" s="64"/>
    </row>
    <row r="301" spans="1:5" s="174" customFormat="1">
      <c r="A301" s="64"/>
      <c r="B301" s="64"/>
      <c r="C301" s="64"/>
      <c r="D301" s="64"/>
      <c r="E301" s="64"/>
    </row>
    <row r="302" spans="1:5" s="174" customFormat="1">
      <c r="A302" s="64"/>
      <c r="B302" s="64"/>
      <c r="C302" s="64"/>
      <c r="D302" s="64"/>
      <c r="E302" s="64"/>
    </row>
    <row r="303" spans="1:5" s="174" customFormat="1">
      <c r="A303" s="64"/>
      <c r="B303" s="64"/>
      <c r="C303" s="64"/>
      <c r="D303" s="64"/>
      <c r="E303" s="64"/>
    </row>
    <row r="304" spans="1:5" s="174" customFormat="1">
      <c r="A304" s="64"/>
      <c r="B304" s="64"/>
      <c r="C304" s="64"/>
      <c r="D304" s="64"/>
      <c r="E304" s="64"/>
    </row>
    <row r="305" spans="1:5" s="174" customFormat="1">
      <c r="A305" s="64"/>
      <c r="B305" s="64"/>
      <c r="C305" s="64"/>
      <c r="D305" s="64"/>
      <c r="E305" s="64"/>
    </row>
    <row r="306" spans="1:5" s="174" customFormat="1">
      <c r="A306" s="64"/>
      <c r="B306" s="64"/>
      <c r="C306" s="64"/>
      <c r="D306" s="64"/>
      <c r="E306" s="64"/>
    </row>
    <row r="307" spans="1:5" s="174" customFormat="1">
      <c r="A307" s="64"/>
      <c r="B307" s="64"/>
      <c r="C307" s="64"/>
      <c r="D307" s="64"/>
      <c r="E307" s="64"/>
    </row>
    <row r="308" spans="1:5" s="174" customFormat="1">
      <c r="A308" s="64"/>
      <c r="B308" s="64"/>
      <c r="C308" s="64"/>
      <c r="D308" s="64"/>
      <c r="E308" s="64"/>
    </row>
    <row r="309" spans="1:5" s="174" customFormat="1">
      <c r="A309" s="64"/>
      <c r="B309" s="64"/>
      <c r="C309" s="64"/>
      <c r="D309" s="64"/>
      <c r="E309" s="64"/>
    </row>
    <row r="310" spans="1:5" s="174" customFormat="1">
      <c r="A310" s="64"/>
      <c r="B310" s="64"/>
      <c r="C310" s="64"/>
      <c r="D310" s="64"/>
      <c r="E310" s="64"/>
    </row>
    <row r="311" spans="1:5" s="174" customFormat="1">
      <c r="A311" s="64"/>
      <c r="B311" s="64"/>
      <c r="C311" s="64"/>
      <c r="D311" s="64"/>
      <c r="E311" s="64"/>
    </row>
    <row r="312" spans="1:5" s="174" customFormat="1">
      <c r="A312" s="64"/>
      <c r="B312" s="64"/>
      <c r="C312" s="64"/>
      <c r="D312" s="64"/>
      <c r="E312" s="64"/>
    </row>
    <row r="313" spans="1:5" s="174" customFormat="1">
      <c r="A313" s="64"/>
      <c r="B313" s="64"/>
      <c r="C313" s="64"/>
      <c r="D313" s="64"/>
      <c r="E313" s="64"/>
    </row>
    <row r="314" spans="1:5" s="174" customFormat="1">
      <c r="A314" s="64"/>
      <c r="B314" s="64"/>
      <c r="C314" s="64"/>
      <c r="D314" s="64"/>
      <c r="E314" s="64"/>
    </row>
    <row r="315" spans="1:5" s="174" customFormat="1">
      <c r="A315" s="64"/>
      <c r="B315" s="64"/>
      <c r="C315" s="64"/>
      <c r="D315" s="64"/>
      <c r="E315" s="64"/>
    </row>
    <row r="316" spans="1:5" s="174" customFormat="1">
      <c r="A316" s="64"/>
      <c r="B316" s="64"/>
      <c r="C316" s="64"/>
      <c r="D316" s="64"/>
      <c r="E316" s="64"/>
    </row>
    <row r="317" spans="1:5" s="174" customFormat="1">
      <c r="A317" s="64"/>
      <c r="B317" s="64"/>
      <c r="C317" s="64"/>
      <c r="D317" s="64"/>
      <c r="E317" s="64"/>
    </row>
    <row r="318" spans="1:5" s="174" customFormat="1">
      <c r="A318" s="64"/>
      <c r="B318" s="64"/>
      <c r="C318" s="64"/>
      <c r="D318" s="64"/>
      <c r="E318" s="64"/>
    </row>
    <row r="319" spans="1:5" s="174" customFormat="1">
      <c r="A319" s="64"/>
      <c r="B319" s="64"/>
      <c r="C319" s="64"/>
      <c r="D319" s="64"/>
      <c r="E319" s="64"/>
    </row>
    <row r="320" spans="1:5" s="174" customFormat="1">
      <c r="A320" s="64"/>
      <c r="B320" s="64"/>
      <c r="C320" s="64"/>
      <c r="D320" s="64"/>
      <c r="E320" s="64"/>
    </row>
    <row r="321" spans="1:5" s="174" customFormat="1">
      <c r="A321" s="64"/>
      <c r="B321" s="64"/>
      <c r="C321" s="64"/>
      <c r="D321" s="64"/>
      <c r="E321" s="64"/>
    </row>
    <row r="322" spans="1:5" s="174" customFormat="1">
      <c r="A322" s="64"/>
      <c r="B322" s="64"/>
      <c r="C322" s="64"/>
      <c r="D322" s="64"/>
      <c r="E322" s="64"/>
    </row>
    <row r="323" spans="1:5" s="174" customFormat="1">
      <c r="A323" s="64"/>
      <c r="B323" s="64"/>
      <c r="C323" s="64"/>
      <c r="D323" s="64"/>
      <c r="E323" s="64"/>
    </row>
    <row r="324" spans="1:5" s="174" customFormat="1">
      <c r="A324" s="64"/>
      <c r="B324" s="64"/>
      <c r="C324" s="64"/>
      <c r="D324" s="64"/>
      <c r="E324" s="64"/>
    </row>
    <row r="325" spans="1:5" s="174" customFormat="1">
      <c r="A325" s="64"/>
      <c r="B325" s="64"/>
      <c r="C325" s="64"/>
      <c r="D325" s="64"/>
      <c r="E325" s="64"/>
    </row>
    <row r="326" spans="1:5" s="174" customFormat="1">
      <c r="A326" s="64"/>
      <c r="B326" s="64"/>
      <c r="C326" s="64"/>
      <c r="D326" s="64"/>
      <c r="E326" s="64"/>
    </row>
    <row r="327" spans="1:5" s="174" customFormat="1">
      <c r="A327" s="64"/>
      <c r="B327" s="64"/>
      <c r="C327" s="64"/>
      <c r="D327" s="64"/>
      <c r="E327" s="64"/>
    </row>
    <row r="328" spans="1:5" s="174" customFormat="1">
      <c r="A328" s="64"/>
      <c r="B328" s="64"/>
      <c r="C328" s="64"/>
      <c r="D328" s="64"/>
      <c r="E328" s="64"/>
    </row>
    <row r="329" spans="1:5" s="174" customFormat="1">
      <c r="A329" s="64"/>
      <c r="B329" s="64"/>
      <c r="C329" s="64"/>
      <c r="D329" s="64"/>
      <c r="E329" s="64"/>
    </row>
    <row r="330" spans="1:5" s="174" customFormat="1">
      <c r="A330" s="64"/>
      <c r="B330" s="64"/>
      <c r="C330" s="64"/>
      <c r="D330" s="64"/>
      <c r="E330" s="64"/>
    </row>
    <row r="331" spans="1:5" s="174" customFormat="1">
      <c r="A331" s="64"/>
      <c r="B331" s="64"/>
      <c r="C331" s="64"/>
      <c r="D331" s="64"/>
      <c r="E331" s="64"/>
    </row>
    <row r="332" spans="1:5" s="174" customFormat="1">
      <c r="A332" s="64"/>
      <c r="B332" s="64"/>
      <c r="C332" s="64"/>
      <c r="D332" s="64"/>
      <c r="E332" s="64"/>
    </row>
    <row r="333" spans="1:5" s="174" customFormat="1">
      <c r="A333" s="64"/>
      <c r="B333" s="64"/>
      <c r="C333" s="64"/>
      <c r="D333" s="64"/>
      <c r="E333" s="64"/>
    </row>
    <row r="334" spans="1:5" s="174" customFormat="1">
      <c r="A334" s="64"/>
      <c r="B334" s="64"/>
      <c r="C334" s="64"/>
      <c r="D334" s="64"/>
      <c r="E334" s="64"/>
    </row>
    <row r="335" spans="1:5" s="174" customFormat="1">
      <c r="A335" s="64"/>
      <c r="B335" s="64"/>
      <c r="C335" s="64"/>
      <c r="D335" s="64"/>
      <c r="E335" s="64"/>
    </row>
    <row r="336" spans="1:5" s="174" customFormat="1">
      <c r="A336" s="64"/>
      <c r="B336" s="64"/>
      <c r="C336" s="64"/>
      <c r="D336" s="64"/>
      <c r="E336" s="64"/>
    </row>
    <row r="337" spans="1:5" s="174" customFormat="1">
      <c r="A337" s="64"/>
      <c r="B337" s="64"/>
      <c r="C337" s="64"/>
      <c r="D337" s="64"/>
      <c r="E337" s="64"/>
    </row>
    <row r="338" spans="1:5" s="174" customFormat="1">
      <c r="A338" s="64"/>
      <c r="B338" s="64"/>
      <c r="C338" s="64"/>
      <c r="D338" s="64"/>
      <c r="E338" s="64"/>
    </row>
    <row r="339" spans="1:5" s="174" customFormat="1">
      <c r="A339" s="64"/>
      <c r="B339" s="64"/>
      <c r="C339" s="64"/>
      <c r="D339" s="64"/>
      <c r="E339" s="64"/>
    </row>
    <row r="340" spans="1:5" s="174" customFormat="1">
      <c r="A340" s="64"/>
      <c r="B340" s="64"/>
      <c r="C340" s="64"/>
      <c r="D340" s="64"/>
      <c r="E340" s="64"/>
    </row>
    <row r="341" spans="1:5" s="174" customFormat="1">
      <c r="A341" s="64"/>
      <c r="B341" s="64"/>
      <c r="C341" s="64"/>
      <c r="D341" s="64"/>
      <c r="E341" s="64"/>
    </row>
    <row r="342" spans="1:5" s="174" customFormat="1">
      <c r="A342" s="64"/>
      <c r="B342" s="64"/>
      <c r="C342" s="64"/>
      <c r="D342" s="64"/>
      <c r="E342" s="64"/>
    </row>
    <row r="343" spans="1:5" s="174" customFormat="1">
      <c r="A343" s="64"/>
      <c r="B343" s="64"/>
      <c r="C343" s="64"/>
      <c r="D343" s="64"/>
      <c r="E343" s="64"/>
    </row>
    <row r="344" spans="1:5" s="174" customFormat="1">
      <c r="A344" s="64"/>
      <c r="B344" s="64"/>
      <c r="C344" s="64"/>
      <c r="D344" s="64"/>
      <c r="E344" s="64"/>
    </row>
    <row r="345" spans="1:5" s="174" customFormat="1">
      <c r="A345" s="64"/>
      <c r="B345" s="64"/>
      <c r="C345" s="64"/>
      <c r="D345" s="64"/>
      <c r="E345" s="64"/>
    </row>
    <row r="346" spans="1:5" s="174" customFormat="1">
      <c r="A346" s="64"/>
      <c r="B346" s="64"/>
      <c r="C346" s="64"/>
      <c r="D346" s="64"/>
      <c r="E346" s="64"/>
    </row>
    <row r="347" spans="1:5" s="174" customFormat="1">
      <c r="A347" s="64"/>
      <c r="B347" s="64"/>
      <c r="C347" s="64"/>
      <c r="D347" s="64"/>
      <c r="E347" s="64"/>
    </row>
    <row r="348" spans="1:5" s="174" customFormat="1">
      <c r="A348" s="64"/>
      <c r="B348" s="64"/>
      <c r="C348" s="64"/>
      <c r="D348" s="64"/>
      <c r="E348" s="64"/>
    </row>
    <row r="349" spans="1:5" s="174" customFormat="1">
      <c r="A349" s="64"/>
      <c r="B349" s="64"/>
      <c r="C349" s="64"/>
      <c r="D349" s="64"/>
      <c r="E349" s="64"/>
    </row>
    <row r="350" spans="1:5" s="174" customFormat="1">
      <c r="A350" s="64"/>
      <c r="B350" s="64"/>
      <c r="C350" s="64"/>
      <c r="D350" s="64"/>
      <c r="E350" s="64"/>
    </row>
    <row r="351" spans="1:5" s="174" customFormat="1">
      <c r="A351" s="64"/>
      <c r="B351" s="64"/>
      <c r="C351" s="64"/>
      <c r="D351" s="64"/>
      <c r="E351" s="64"/>
    </row>
    <row r="352" spans="1:5" s="174" customFormat="1">
      <c r="A352" s="64"/>
      <c r="B352" s="64"/>
      <c r="C352" s="64"/>
      <c r="D352" s="64"/>
      <c r="E352" s="64"/>
    </row>
    <row r="353" spans="1:5" s="174" customFormat="1">
      <c r="A353" s="64"/>
      <c r="B353" s="64"/>
      <c r="C353" s="64"/>
      <c r="D353" s="64"/>
      <c r="E353" s="64"/>
    </row>
    <row r="354" spans="1:5" s="174" customFormat="1">
      <c r="A354" s="64"/>
      <c r="B354" s="64"/>
      <c r="C354" s="64"/>
      <c r="D354" s="64"/>
      <c r="E354" s="64"/>
    </row>
    <row r="355" spans="1:5" s="174" customFormat="1">
      <c r="A355" s="64"/>
      <c r="B355" s="64"/>
      <c r="C355" s="64"/>
      <c r="D355" s="64"/>
      <c r="E355" s="64"/>
    </row>
    <row r="356" spans="1:5" s="174" customFormat="1">
      <c r="A356" s="64"/>
      <c r="B356" s="64"/>
      <c r="C356" s="64"/>
      <c r="D356" s="64"/>
      <c r="E356" s="64"/>
    </row>
    <row r="357" spans="1:5" s="174" customFormat="1">
      <c r="A357" s="64"/>
      <c r="B357" s="64"/>
      <c r="C357" s="64"/>
      <c r="D357" s="64"/>
      <c r="E357" s="64"/>
    </row>
    <row r="358" spans="1:5" s="174" customFormat="1">
      <c r="A358" s="64"/>
      <c r="B358" s="64"/>
      <c r="C358" s="64"/>
      <c r="D358" s="64"/>
      <c r="E358" s="64"/>
    </row>
    <row r="359" spans="1:5" s="174" customFormat="1">
      <c r="A359" s="64"/>
      <c r="B359" s="64"/>
      <c r="C359" s="64"/>
      <c r="D359" s="64"/>
      <c r="E359" s="64"/>
    </row>
    <row r="360" spans="1:5" s="174" customFormat="1">
      <c r="A360" s="64"/>
      <c r="B360" s="64"/>
      <c r="C360" s="64"/>
      <c r="D360" s="64"/>
      <c r="E360" s="64"/>
    </row>
    <row r="361" spans="1:5" s="174" customFormat="1">
      <c r="A361" s="64"/>
      <c r="B361" s="64"/>
      <c r="C361" s="64"/>
      <c r="D361" s="64"/>
      <c r="E361" s="64"/>
    </row>
    <row r="362" spans="1:5" s="174" customFormat="1">
      <c r="A362" s="64"/>
      <c r="B362" s="64"/>
      <c r="C362" s="64"/>
      <c r="D362" s="64"/>
      <c r="E362" s="64"/>
    </row>
    <row r="363" spans="1:5" s="174" customFormat="1">
      <c r="A363" s="64"/>
      <c r="B363" s="64"/>
      <c r="C363" s="64"/>
      <c r="D363" s="64"/>
      <c r="E363" s="64"/>
    </row>
    <row r="364" spans="1:5" s="174" customFormat="1">
      <c r="A364" s="64"/>
      <c r="B364" s="64"/>
      <c r="C364" s="64"/>
      <c r="D364" s="64"/>
      <c r="E364" s="64"/>
    </row>
    <row r="365" spans="1:5" s="174" customFormat="1">
      <c r="A365" s="64"/>
      <c r="B365" s="64"/>
      <c r="C365" s="64"/>
      <c r="D365" s="64"/>
      <c r="E365" s="64"/>
    </row>
    <row r="366" spans="1:5" s="174" customFormat="1">
      <c r="A366" s="64"/>
      <c r="B366" s="64"/>
      <c r="C366" s="64"/>
      <c r="D366" s="64"/>
      <c r="E366" s="64"/>
    </row>
    <row r="367" spans="1:5" s="174" customFormat="1">
      <c r="A367" s="64"/>
      <c r="B367" s="64"/>
      <c r="C367" s="64"/>
      <c r="D367" s="64"/>
      <c r="E367" s="64"/>
    </row>
    <row r="368" spans="1:5" s="174" customFormat="1">
      <c r="A368" s="64"/>
      <c r="B368" s="64"/>
      <c r="C368" s="64"/>
      <c r="D368" s="64"/>
      <c r="E368" s="64"/>
    </row>
    <row r="369" spans="1:5" s="174" customFormat="1">
      <c r="A369" s="64"/>
      <c r="B369" s="64"/>
      <c r="C369" s="64"/>
      <c r="D369" s="64"/>
      <c r="E369" s="64"/>
    </row>
    <row r="370" spans="1:5" s="174" customFormat="1">
      <c r="A370" s="64"/>
      <c r="B370" s="64"/>
      <c r="C370" s="64"/>
      <c r="D370" s="64"/>
      <c r="E370" s="64"/>
    </row>
    <row r="371" spans="1:5" s="174" customFormat="1">
      <c r="A371" s="64"/>
      <c r="B371" s="64"/>
      <c r="C371" s="64"/>
      <c r="D371" s="64"/>
      <c r="E371" s="64"/>
    </row>
    <row r="372" spans="1:5" s="174" customFormat="1">
      <c r="A372" s="64"/>
      <c r="B372" s="64"/>
      <c r="C372" s="64"/>
      <c r="D372" s="64"/>
      <c r="E372" s="64"/>
    </row>
    <row r="373" spans="1:5" s="174" customFormat="1">
      <c r="A373" s="64"/>
      <c r="B373" s="64"/>
      <c r="C373" s="64"/>
      <c r="D373" s="64"/>
      <c r="E373" s="64"/>
    </row>
    <row r="374" spans="1:5" s="174" customFormat="1">
      <c r="A374" s="64"/>
      <c r="B374" s="64"/>
      <c r="C374" s="64"/>
      <c r="D374" s="64"/>
      <c r="E374" s="64"/>
    </row>
    <row r="375" spans="1:5" s="174" customFormat="1">
      <c r="A375" s="64"/>
      <c r="B375" s="64"/>
      <c r="C375" s="64"/>
      <c r="D375" s="64"/>
      <c r="E375" s="64"/>
    </row>
    <row r="376" spans="1:5" s="174" customFormat="1">
      <c r="A376" s="64"/>
      <c r="B376" s="64"/>
      <c r="C376" s="64"/>
      <c r="D376" s="64"/>
      <c r="E376" s="64"/>
    </row>
    <row r="377" spans="1:5" s="174" customFormat="1">
      <c r="A377" s="64"/>
      <c r="B377" s="64"/>
      <c r="C377" s="64"/>
      <c r="D377" s="64"/>
      <c r="E377" s="64"/>
    </row>
    <row r="378" spans="1:5" s="174" customFormat="1">
      <c r="A378" s="64"/>
      <c r="B378" s="64"/>
      <c r="C378" s="64"/>
      <c r="D378" s="64"/>
      <c r="E378" s="64"/>
    </row>
    <row r="379" spans="1:5" s="174" customFormat="1">
      <c r="A379" s="64"/>
      <c r="B379" s="64"/>
      <c r="C379" s="64"/>
      <c r="D379" s="64"/>
      <c r="E379" s="64"/>
    </row>
    <row r="380" spans="1:5" s="174" customFormat="1">
      <c r="A380" s="64"/>
      <c r="B380" s="64"/>
      <c r="C380" s="64"/>
      <c r="D380" s="64"/>
      <c r="E380" s="64"/>
    </row>
    <row r="381" spans="1:5" s="174" customFormat="1">
      <c r="A381" s="64"/>
      <c r="B381" s="64"/>
      <c r="C381" s="64"/>
      <c r="D381" s="64"/>
      <c r="E381" s="64"/>
    </row>
    <row r="382" spans="1:5" s="174" customFormat="1">
      <c r="A382" s="64"/>
      <c r="B382" s="64"/>
      <c r="C382" s="64"/>
      <c r="D382" s="64"/>
      <c r="E382" s="64"/>
    </row>
    <row r="383" spans="1:5" s="174" customFormat="1">
      <c r="A383" s="64"/>
      <c r="B383" s="64"/>
      <c r="C383" s="64"/>
      <c r="D383" s="64"/>
      <c r="E383" s="64"/>
    </row>
    <row r="384" spans="1:5" s="174" customFormat="1">
      <c r="A384" s="64"/>
      <c r="B384" s="64"/>
      <c r="C384" s="64"/>
      <c r="D384" s="64"/>
      <c r="E384" s="64"/>
    </row>
    <row r="385" spans="1:5" s="174" customFormat="1">
      <c r="A385" s="64"/>
      <c r="B385" s="64"/>
      <c r="C385" s="64"/>
      <c r="D385" s="64"/>
      <c r="E385" s="64"/>
    </row>
    <row r="386" spans="1:5" s="174" customFormat="1">
      <c r="A386" s="64"/>
      <c r="B386" s="64"/>
      <c r="C386" s="64"/>
      <c r="D386" s="64"/>
      <c r="E386" s="64"/>
    </row>
    <row r="387" spans="1:5" s="174" customFormat="1">
      <c r="A387" s="64"/>
      <c r="B387" s="64"/>
      <c r="C387" s="64"/>
      <c r="D387" s="64"/>
      <c r="E387" s="64"/>
    </row>
    <row r="388" spans="1:5" s="174" customFormat="1">
      <c r="A388" s="64"/>
      <c r="B388" s="64"/>
      <c r="C388" s="64"/>
      <c r="D388" s="64"/>
      <c r="E388" s="64"/>
    </row>
    <row r="389" spans="1:5" s="174" customFormat="1">
      <c r="A389" s="64"/>
      <c r="B389" s="64"/>
      <c r="C389" s="64"/>
      <c r="D389" s="64"/>
      <c r="E389" s="64"/>
    </row>
    <row r="390" spans="1:5" s="174" customFormat="1">
      <c r="A390" s="64"/>
      <c r="B390" s="64"/>
      <c r="C390" s="64"/>
      <c r="D390" s="64"/>
      <c r="E390" s="64"/>
    </row>
    <row r="391" spans="1:5" s="174" customFormat="1">
      <c r="A391" s="64"/>
      <c r="B391" s="64"/>
      <c r="C391" s="64"/>
      <c r="D391" s="64"/>
      <c r="E391" s="64"/>
    </row>
    <row r="392" spans="1:5" s="174" customFormat="1">
      <c r="A392" s="64"/>
      <c r="B392" s="64"/>
      <c r="C392" s="64"/>
      <c r="D392" s="64"/>
      <c r="E392" s="64"/>
    </row>
    <row r="393" spans="1:5" s="174" customFormat="1">
      <c r="A393" s="64"/>
      <c r="B393" s="64"/>
      <c r="C393" s="64"/>
      <c r="D393" s="64"/>
      <c r="E393" s="64"/>
    </row>
    <row r="394" spans="1:5" s="174" customFormat="1">
      <c r="A394" s="64"/>
      <c r="B394" s="64"/>
      <c r="C394" s="64"/>
      <c r="D394" s="64"/>
      <c r="E394" s="64"/>
    </row>
    <row r="395" spans="1:5" s="174" customFormat="1">
      <c r="A395" s="64"/>
      <c r="B395" s="64"/>
      <c r="C395" s="64"/>
      <c r="D395" s="64"/>
      <c r="E395" s="64"/>
    </row>
    <row r="396" spans="1:5" s="174" customFormat="1">
      <c r="A396" s="64"/>
      <c r="B396" s="64"/>
      <c r="C396" s="64"/>
      <c r="D396" s="64"/>
      <c r="E396" s="64"/>
    </row>
    <row r="397" spans="1:5" s="174" customFormat="1">
      <c r="A397" s="64"/>
      <c r="B397" s="64"/>
      <c r="C397" s="64"/>
      <c r="D397" s="64"/>
      <c r="E397" s="64"/>
    </row>
    <row r="398" spans="1:5" s="174" customFormat="1">
      <c r="A398" s="64"/>
      <c r="B398" s="64"/>
      <c r="C398" s="64"/>
      <c r="D398" s="64"/>
      <c r="E398" s="64"/>
    </row>
    <row r="399" spans="1:5" s="174" customFormat="1">
      <c r="A399" s="64"/>
      <c r="B399" s="64"/>
      <c r="C399" s="64"/>
      <c r="D399" s="64"/>
      <c r="E399" s="64"/>
    </row>
    <row r="400" spans="1:5" s="174" customFormat="1">
      <c r="A400" s="64"/>
      <c r="B400" s="64"/>
      <c r="C400" s="64"/>
      <c r="D400" s="64"/>
      <c r="E400" s="64"/>
    </row>
    <row r="401" spans="1:5" s="174" customFormat="1">
      <c r="A401" s="64"/>
      <c r="B401" s="64"/>
      <c r="C401" s="64"/>
      <c r="D401" s="64"/>
      <c r="E401" s="64"/>
    </row>
    <row r="402" spans="1:5" s="174" customFormat="1">
      <c r="A402" s="64"/>
      <c r="B402" s="64"/>
      <c r="C402" s="64"/>
      <c r="D402" s="64"/>
      <c r="E402" s="64"/>
    </row>
    <row r="403" spans="1:5" s="174" customFormat="1">
      <c r="A403" s="64"/>
      <c r="B403" s="64"/>
      <c r="C403" s="64"/>
      <c r="D403" s="64"/>
      <c r="E403" s="64"/>
    </row>
    <row r="404" spans="1:5" s="174" customFormat="1">
      <c r="A404" s="64"/>
      <c r="B404" s="64"/>
      <c r="C404" s="64"/>
      <c r="D404" s="64"/>
      <c r="E404" s="64"/>
    </row>
    <row r="405" spans="1:5" s="174" customFormat="1">
      <c r="A405" s="64"/>
      <c r="B405" s="64"/>
      <c r="C405" s="64"/>
      <c r="D405" s="64"/>
      <c r="E405" s="64"/>
    </row>
    <row r="406" spans="1:5" s="174" customFormat="1">
      <c r="A406" s="64"/>
      <c r="B406" s="64"/>
      <c r="C406" s="64"/>
      <c r="D406" s="64"/>
      <c r="E406" s="64"/>
    </row>
    <row r="407" spans="1:5" s="174" customFormat="1">
      <c r="A407" s="64"/>
      <c r="B407" s="64"/>
      <c r="C407" s="64"/>
      <c r="D407" s="64"/>
      <c r="E407" s="64"/>
    </row>
    <row r="408" spans="1:5" s="174" customFormat="1">
      <c r="A408" s="64"/>
      <c r="B408" s="64"/>
      <c r="C408" s="64"/>
      <c r="D408" s="64"/>
      <c r="E408" s="64"/>
    </row>
    <row r="409" spans="1:5" s="174" customFormat="1">
      <c r="A409" s="64"/>
      <c r="B409" s="64"/>
      <c r="C409" s="64"/>
      <c r="D409" s="64"/>
      <c r="E409" s="64"/>
    </row>
    <row r="410" spans="1:5" s="174" customFormat="1">
      <c r="A410" s="64"/>
      <c r="B410" s="64"/>
      <c r="C410" s="64"/>
      <c r="D410" s="64"/>
      <c r="E410" s="64"/>
    </row>
    <row r="411" spans="1:5" s="174" customFormat="1">
      <c r="A411" s="64"/>
      <c r="B411" s="64"/>
      <c r="C411" s="64"/>
      <c r="D411" s="64"/>
      <c r="E411" s="64"/>
    </row>
    <row r="412" spans="1:5" s="174" customFormat="1">
      <c r="A412" s="64"/>
      <c r="B412" s="64"/>
      <c r="C412" s="64"/>
      <c r="D412" s="64"/>
      <c r="E412" s="64"/>
    </row>
    <row r="413" spans="1:5" s="174" customFormat="1">
      <c r="A413" s="64"/>
      <c r="B413" s="64"/>
      <c r="C413" s="64"/>
      <c r="D413" s="64"/>
      <c r="E413" s="64"/>
    </row>
    <row r="414" spans="1:5" s="174" customFormat="1">
      <c r="A414" s="64"/>
      <c r="B414" s="64"/>
      <c r="C414" s="64"/>
      <c r="D414" s="64"/>
      <c r="E414" s="64"/>
    </row>
    <row r="415" spans="1:5" s="174" customFormat="1">
      <c r="A415" s="64"/>
      <c r="B415" s="64"/>
      <c r="C415" s="64"/>
      <c r="D415" s="64"/>
      <c r="E415" s="64"/>
    </row>
    <row r="416" spans="1:5" s="174" customFormat="1">
      <c r="A416" s="64"/>
      <c r="B416" s="64"/>
      <c r="C416" s="64"/>
      <c r="D416" s="64"/>
      <c r="E416" s="64"/>
    </row>
    <row r="417" spans="1:5" s="174" customFormat="1">
      <c r="A417" s="64"/>
      <c r="B417" s="64"/>
      <c r="C417" s="64"/>
      <c r="D417" s="64"/>
      <c r="E417" s="64"/>
    </row>
    <row r="418" spans="1:5" s="174" customFormat="1">
      <c r="A418" s="64"/>
      <c r="B418" s="64"/>
      <c r="C418" s="64"/>
      <c r="D418" s="64"/>
      <c r="E418" s="64"/>
    </row>
    <row r="419" spans="1:5" s="174" customFormat="1">
      <c r="A419" s="64"/>
      <c r="B419" s="64"/>
      <c r="C419" s="64"/>
      <c r="D419" s="64"/>
      <c r="E419" s="64"/>
    </row>
    <row r="420" spans="1:5" s="174" customFormat="1">
      <c r="A420" s="64"/>
      <c r="B420" s="64"/>
      <c r="C420" s="64"/>
      <c r="D420" s="64"/>
      <c r="E420" s="64"/>
    </row>
    <row r="421" spans="1:5" s="174" customFormat="1">
      <c r="A421" s="64"/>
      <c r="B421" s="64"/>
      <c r="C421" s="64"/>
      <c r="D421" s="64"/>
      <c r="E421" s="64"/>
    </row>
    <row r="422" spans="1:5" s="174" customFormat="1">
      <c r="A422" s="64"/>
      <c r="B422" s="64"/>
      <c r="C422" s="64"/>
      <c r="D422" s="64"/>
      <c r="E422" s="64"/>
    </row>
    <row r="423" spans="1:5" s="174" customFormat="1">
      <c r="A423" s="64"/>
      <c r="B423" s="64"/>
      <c r="C423" s="64"/>
      <c r="D423" s="64"/>
      <c r="E423" s="64"/>
    </row>
    <row r="424" spans="1:5" s="174" customFormat="1">
      <c r="A424" s="64"/>
      <c r="B424" s="64"/>
      <c r="C424" s="64"/>
      <c r="D424" s="64"/>
      <c r="E424" s="64"/>
    </row>
    <row r="425" spans="1:5" s="174" customFormat="1">
      <c r="A425" s="64"/>
      <c r="B425" s="64"/>
      <c r="C425" s="64"/>
      <c r="D425" s="64"/>
      <c r="E425" s="64"/>
    </row>
    <row r="426" spans="1:5" s="174" customFormat="1">
      <c r="A426" s="64"/>
      <c r="B426" s="64"/>
      <c r="C426" s="64"/>
      <c r="D426" s="64"/>
      <c r="E426" s="64"/>
    </row>
    <row r="427" spans="1:5" s="174" customFormat="1">
      <c r="A427" s="64"/>
      <c r="B427" s="64"/>
      <c r="C427" s="64"/>
      <c r="D427" s="64"/>
      <c r="E427" s="64"/>
    </row>
    <row r="428" spans="1:5" s="174" customFormat="1">
      <c r="A428" s="64"/>
      <c r="B428" s="64"/>
      <c r="C428" s="64"/>
      <c r="D428" s="64"/>
      <c r="E428" s="64"/>
    </row>
    <row r="429" spans="1:5" s="174" customFormat="1">
      <c r="A429" s="64"/>
      <c r="B429" s="64"/>
      <c r="C429" s="64"/>
      <c r="D429" s="64"/>
      <c r="E429" s="64"/>
    </row>
    <row r="430" spans="1:5" s="174" customFormat="1">
      <c r="A430" s="64"/>
      <c r="B430" s="64"/>
      <c r="C430" s="64"/>
      <c r="D430" s="64"/>
      <c r="E430" s="64"/>
    </row>
    <row r="431" spans="1:5" s="174" customFormat="1">
      <c r="A431" s="64"/>
      <c r="B431" s="64"/>
      <c r="C431" s="64"/>
      <c r="D431" s="64"/>
      <c r="E431" s="64"/>
    </row>
    <row r="432" spans="1:5" s="174" customFormat="1">
      <c r="A432" s="64"/>
      <c r="B432" s="64"/>
      <c r="C432" s="64"/>
      <c r="D432" s="64"/>
      <c r="E432" s="64"/>
    </row>
    <row r="433" spans="1:5" s="174" customFormat="1">
      <c r="A433" s="64"/>
      <c r="B433" s="64"/>
      <c r="C433" s="64"/>
      <c r="D433" s="64"/>
      <c r="E433" s="64"/>
    </row>
    <row r="434" spans="1:5" s="174" customFormat="1">
      <c r="A434" s="64"/>
      <c r="B434" s="64"/>
      <c r="C434" s="64"/>
      <c r="D434" s="64"/>
      <c r="E434" s="64"/>
    </row>
    <row r="435" spans="1:5" s="174" customFormat="1">
      <c r="A435" s="64"/>
      <c r="B435" s="64"/>
      <c r="C435" s="64"/>
      <c r="D435" s="64"/>
      <c r="E435" s="64"/>
    </row>
    <row r="436" spans="1:5" s="174" customFormat="1">
      <c r="A436" s="64"/>
      <c r="B436" s="64"/>
      <c r="C436" s="64"/>
      <c r="D436" s="64"/>
      <c r="E436" s="64"/>
    </row>
    <row r="437" spans="1:5" s="174" customFormat="1">
      <c r="A437" s="64"/>
      <c r="B437" s="64"/>
      <c r="C437" s="64"/>
      <c r="D437" s="64"/>
      <c r="E437" s="64"/>
    </row>
    <row r="438" spans="1:5" s="174" customFormat="1">
      <c r="A438" s="64"/>
      <c r="B438" s="64"/>
      <c r="C438" s="64"/>
      <c r="D438" s="64"/>
      <c r="E438" s="64"/>
    </row>
    <row r="439" spans="1:5" s="174" customFormat="1">
      <c r="A439" s="64"/>
      <c r="B439" s="64"/>
      <c r="C439" s="64"/>
      <c r="D439" s="64"/>
      <c r="E439" s="64"/>
    </row>
    <row r="440" spans="1:5" s="174" customFormat="1">
      <c r="A440" s="64"/>
      <c r="B440" s="64"/>
      <c r="C440" s="64"/>
      <c r="D440" s="64"/>
      <c r="E440" s="64"/>
    </row>
    <row r="441" spans="1:5" s="174" customFormat="1">
      <c r="A441" s="64"/>
      <c r="B441" s="64"/>
      <c r="C441" s="64"/>
      <c r="D441" s="64"/>
      <c r="E441" s="64"/>
    </row>
    <row r="442" spans="1:5" s="174" customFormat="1">
      <c r="A442" s="64"/>
      <c r="B442" s="64"/>
      <c r="C442" s="64"/>
      <c r="D442" s="64"/>
      <c r="E442" s="64"/>
    </row>
    <row r="443" spans="1:5" s="174" customFormat="1">
      <c r="A443" s="64"/>
      <c r="B443" s="64"/>
      <c r="C443" s="64"/>
      <c r="D443" s="64"/>
      <c r="E443" s="64"/>
    </row>
    <row r="444" spans="1:5" s="174" customFormat="1">
      <c r="A444" s="64"/>
      <c r="B444" s="64"/>
      <c r="C444" s="64"/>
      <c r="D444" s="64"/>
      <c r="E444" s="64"/>
    </row>
    <row r="445" spans="1:5" s="174" customFormat="1">
      <c r="A445" s="64"/>
      <c r="B445" s="64"/>
      <c r="C445" s="64"/>
      <c r="D445" s="64"/>
      <c r="E445" s="64"/>
    </row>
    <row r="446" spans="1:5" s="174" customFormat="1">
      <c r="A446" s="64"/>
      <c r="B446" s="64"/>
      <c r="C446" s="64"/>
      <c r="D446" s="64"/>
      <c r="E446" s="64"/>
    </row>
    <row r="447" spans="1:5" s="174" customFormat="1">
      <c r="A447" s="64"/>
      <c r="B447" s="64"/>
      <c r="C447" s="64"/>
      <c r="D447" s="64"/>
      <c r="E447" s="64"/>
    </row>
    <row r="448" spans="1:5" s="174" customFormat="1">
      <c r="A448" s="64"/>
      <c r="B448" s="64"/>
      <c r="C448" s="64"/>
      <c r="D448" s="64"/>
      <c r="E448" s="64"/>
    </row>
    <row r="449" spans="1:5" s="174" customFormat="1">
      <c r="A449" s="64"/>
      <c r="B449" s="64"/>
      <c r="C449" s="64"/>
      <c r="D449" s="64"/>
      <c r="E449" s="64"/>
    </row>
    <row r="450" spans="1:5" s="174" customFormat="1">
      <c r="A450" s="64"/>
      <c r="B450" s="64"/>
      <c r="C450" s="64"/>
      <c r="D450" s="64"/>
      <c r="E450" s="64"/>
    </row>
    <row r="451" spans="1:5" s="174" customFormat="1">
      <c r="A451" s="64"/>
      <c r="B451" s="64"/>
      <c r="C451" s="64"/>
      <c r="D451" s="64"/>
      <c r="E451" s="64"/>
    </row>
    <row r="452" spans="1:5" s="174" customFormat="1">
      <c r="A452" s="64"/>
      <c r="B452" s="64"/>
      <c r="C452" s="64"/>
      <c r="D452" s="64"/>
      <c r="E452" s="64"/>
    </row>
    <row r="453" spans="1:5" s="174" customFormat="1">
      <c r="A453" s="64"/>
      <c r="B453" s="64"/>
      <c r="C453" s="64"/>
      <c r="D453" s="64"/>
      <c r="E453" s="64"/>
    </row>
    <row r="454" spans="1:5" s="174" customFormat="1">
      <c r="A454" s="64"/>
      <c r="B454" s="64"/>
      <c r="C454" s="64"/>
      <c r="D454" s="64"/>
      <c r="E454" s="64"/>
    </row>
    <row r="455" spans="1:5" s="174" customFormat="1">
      <c r="A455" s="64"/>
      <c r="B455" s="64"/>
      <c r="C455" s="64"/>
      <c r="D455" s="64"/>
      <c r="E455" s="64"/>
    </row>
    <row r="456" spans="1:5" s="174" customFormat="1">
      <c r="A456" s="64"/>
      <c r="B456" s="64"/>
      <c r="C456" s="64"/>
      <c r="D456" s="64"/>
      <c r="E456" s="64"/>
    </row>
    <row r="457" spans="1:5" s="174" customFormat="1">
      <c r="A457" s="64"/>
      <c r="B457" s="64"/>
      <c r="C457" s="64"/>
      <c r="D457" s="64"/>
      <c r="E457" s="64"/>
    </row>
    <row r="458" spans="1:5" s="174" customFormat="1">
      <c r="A458" s="64"/>
      <c r="B458" s="64"/>
      <c r="C458" s="64"/>
      <c r="D458" s="64"/>
      <c r="E458" s="64"/>
    </row>
    <row r="459" spans="1:5" s="174" customFormat="1">
      <c r="A459" s="64"/>
      <c r="B459" s="64"/>
      <c r="C459" s="64"/>
      <c r="D459" s="64"/>
      <c r="E459" s="64"/>
    </row>
    <row r="460" spans="1:5" s="174" customFormat="1">
      <c r="A460" s="64"/>
      <c r="B460" s="64"/>
      <c r="C460" s="64"/>
      <c r="D460" s="64"/>
      <c r="E460" s="64"/>
    </row>
    <row r="461" spans="1:5" s="174" customFormat="1">
      <c r="A461" s="64"/>
      <c r="B461" s="64"/>
      <c r="C461" s="64"/>
      <c r="D461" s="64"/>
      <c r="E461" s="64"/>
    </row>
    <row r="462" spans="1:5" s="174" customFormat="1">
      <c r="A462" s="64"/>
      <c r="B462" s="64"/>
      <c r="C462" s="64"/>
      <c r="D462" s="64"/>
      <c r="E462" s="64"/>
    </row>
    <row r="463" spans="1:5" s="174" customFormat="1">
      <c r="A463" s="64"/>
      <c r="B463" s="64"/>
      <c r="C463" s="64"/>
      <c r="D463" s="64"/>
      <c r="E463" s="64"/>
    </row>
    <row r="464" spans="1:5" s="174" customFormat="1">
      <c r="A464" s="64"/>
      <c r="B464" s="64"/>
      <c r="C464" s="64"/>
      <c r="D464" s="64"/>
      <c r="E464" s="64"/>
    </row>
    <row r="465" spans="1:5" s="174" customFormat="1">
      <c r="A465" s="64"/>
      <c r="B465" s="64"/>
      <c r="C465" s="64"/>
      <c r="D465" s="64"/>
      <c r="E465" s="64"/>
    </row>
    <row r="466" spans="1:5" s="174" customFormat="1">
      <c r="A466" s="64"/>
      <c r="B466" s="64"/>
      <c r="C466" s="64"/>
      <c r="D466" s="64"/>
      <c r="E466" s="64"/>
    </row>
    <row r="467" spans="1:5" s="174" customFormat="1">
      <c r="A467" s="64"/>
      <c r="B467" s="64"/>
      <c r="C467" s="64"/>
      <c r="D467" s="64"/>
      <c r="E467" s="64"/>
    </row>
    <row r="468" spans="1:5" s="174" customFormat="1">
      <c r="A468" s="64"/>
      <c r="B468" s="64"/>
      <c r="C468" s="64"/>
      <c r="D468" s="64"/>
      <c r="E468" s="64"/>
    </row>
    <row r="469" spans="1:5" s="174" customFormat="1">
      <c r="A469" s="64"/>
      <c r="B469" s="64"/>
      <c r="C469" s="64"/>
      <c r="D469" s="64"/>
      <c r="E469" s="64"/>
    </row>
    <row r="470" spans="1:5" s="174" customFormat="1">
      <c r="A470" s="64"/>
      <c r="B470" s="64"/>
      <c r="C470" s="64"/>
      <c r="D470" s="64"/>
      <c r="E470" s="64"/>
    </row>
    <row r="471" spans="1:5" s="174" customFormat="1">
      <c r="A471" s="64"/>
      <c r="B471" s="64"/>
      <c r="C471" s="64"/>
      <c r="D471" s="64"/>
      <c r="E471" s="64"/>
    </row>
    <row r="472" spans="1:5" s="174" customFormat="1">
      <c r="A472" s="64"/>
      <c r="B472" s="64"/>
      <c r="C472" s="64"/>
      <c r="D472" s="64"/>
      <c r="E472" s="64"/>
    </row>
    <row r="473" spans="1:5" s="174" customFormat="1">
      <c r="A473" s="64"/>
      <c r="B473" s="64"/>
      <c r="C473" s="64"/>
      <c r="D473" s="64"/>
      <c r="E473" s="64"/>
    </row>
    <row r="474" spans="1:5" s="174" customFormat="1">
      <c r="A474" s="64"/>
      <c r="B474" s="64"/>
      <c r="C474" s="64"/>
      <c r="D474" s="64"/>
      <c r="E474" s="64"/>
    </row>
    <row r="475" spans="1:5" s="174" customFormat="1">
      <c r="A475" s="64"/>
      <c r="B475" s="64"/>
      <c r="C475" s="64"/>
      <c r="D475" s="64"/>
      <c r="E475" s="64"/>
    </row>
    <row r="476" spans="1:5" s="174" customFormat="1">
      <c r="A476" s="64"/>
      <c r="B476" s="64"/>
      <c r="C476" s="64"/>
      <c r="D476" s="64"/>
      <c r="E476" s="64"/>
    </row>
    <row r="477" spans="1:5" s="174" customFormat="1">
      <c r="A477" s="64"/>
      <c r="B477" s="64"/>
      <c r="C477" s="64"/>
      <c r="D477" s="64"/>
      <c r="E477" s="64"/>
    </row>
    <row r="478" spans="1:5" s="174" customFormat="1">
      <c r="A478" s="64"/>
      <c r="B478" s="64"/>
      <c r="C478" s="64"/>
      <c r="D478" s="64"/>
      <c r="E478" s="64"/>
    </row>
    <row r="479" spans="1:5" s="174" customFormat="1">
      <c r="A479" s="64"/>
      <c r="B479" s="64"/>
      <c r="C479" s="64"/>
      <c r="D479" s="64"/>
      <c r="E479" s="64"/>
    </row>
    <row r="480" spans="1:5" s="174" customFormat="1">
      <c r="A480" s="64"/>
      <c r="B480" s="64"/>
      <c r="C480" s="64"/>
      <c r="D480" s="64"/>
      <c r="E480" s="64"/>
    </row>
    <row r="481" spans="1:5" s="174" customFormat="1">
      <c r="A481" s="64"/>
      <c r="B481" s="64"/>
      <c r="C481" s="64"/>
      <c r="D481" s="64"/>
      <c r="E481" s="64"/>
    </row>
    <row r="482" spans="1:5" s="174" customFormat="1">
      <c r="A482" s="64"/>
      <c r="B482" s="64"/>
      <c r="C482" s="64"/>
      <c r="D482" s="64"/>
      <c r="E482" s="64"/>
    </row>
    <row r="483" spans="1:5" s="174" customFormat="1">
      <c r="A483" s="64"/>
      <c r="B483" s="64"/>
      <c r="C483" s="64"/>
      <c r="D483" s="64"/>
      <c r="E483" s="64"/>
    </row>
    <row r="484" spans="1:5" s="174" customFormat="1">
      <c r="A484" s="64"/>
      <c r="B484" s="64"/>
      <c r="C484" s="64"/>
      <c r="D484" s="64"/>
      <c r="E484" s="64"/>
    </row>
    <row r="485" spans="1:5" s="174" customFormat="1">
      <c r="A485" s="64"/>
      <c r="B485" s="64"/>
      <c r="C485" s="64"/>
      <c r="D485" s="64"/>
      <c r="E485" s="64"/>
    </row>
    <row r="486" spans="1:5" s="174" customFormat="1">
      <c r="A486" s="64"/>
      <c r="B486" s="64"/>
      <c r="C486" s="64"/>
      <c r="D486" s="64"/>
      <c r="E486" s="64"/>
    </row>
    <row r="487" spans="1:5" s="174" customFormat="1">
      <c r="A487" s="64"/>
      <c r="B487" s="64"/>
      <c r="C487" s="64"/>
      <c r="D487" s="64"/>
      <c r="E487" s="64"/>
    </row>
    <row r="488" spans="1:5" s="174" customFormat="1">
      <c r="A488" s="64"/>
      <c r="B488" s="64"/>
      <c r="C488" s="64"/>
      <c r="D488" s="64"/>
      <c r="E488" s="64"/>
    </row>
    <row r="489" spans="1:5" s="174" customFormat="1">
      <c r="A489" s="64"/>
      <c r="B489" s="64"/>
      <c r="C489" s="64"/>
      <c r="D489" s="64"/>
      <c r="E489" s="64"/>
    </row>
    <row r="490" spans="1:5" s="174" customFormat="1">
      <c r="A490" s="64"/>
      <c r="B490" s="64"/>
      <c r="C490" s="64"/>
      <c r="D490" s="64"/>
      <c r="E490" s="64"/>
    </row>
    <row r="491" spans="1:5" s="174" customFormat="1">
      <c r="A491" s="64"/>
      <c r="B491" s="64"/>
      <c r="C491" s="64"/>
      <c r="D491" s="64"/>
      <c r="E491" s="64"/>
    </row>
    <row r="492" spans="1:5" s="174" customFormat="1">
      <c r="A492" s="64"/>
      <c r="B492" s="64"/>
      <c r="C492" s="64"/>
      <c r="D492" s="64"/>
      <c r="E492" s="64"/>
    </row>
    <row r="493" spans="1:5" s="174" customFormat="1">
      <c r="A493" s="64"/>
      <c r="B493" s="64"/>
      <c r="C493" s="64"/>
      <c r="D493" s="64"/>
      <c r="E493" s="64"/>
    </row>
    <row r="494" spans="1:5" s="174" customFormat="1">
      <c r="A494" s="64"/>
      <c r="B494" s="64"/>
      <c r="C494" s="64"/>
      <c r="D494" s="64"/>
      <c r="E494" s="64"/>
    </row>
    <row r="495" spans="1:5" s="174" customFormat="1">
      <c r="A495" s="64"/>
      <c r="B495" s="64"/>
      <c r="C495" s="64"/>
      <c r="D495" s="64"/>
      <c r="E495" s="64"/>
    </row>
    <row r="496" spans="1:5" s="174" customFormat="1">
      <c r="A496" s="64"/>
      <c r="B496" s="64"/>
      <c r="C496" s="64"/>
      <c r="D496" s="64"/>
      <c r="E496" s="64"/>
    </row>
    <row r="497" spans="1:5" s="174" customFormat="1">
      <c r="A497" s="64"/>
      <c r="B497" s="64"/>
      <c r="C497" s="64"/>
      <c r="D497" s="64"/>
      <c r="E497" s="64"/>
    </row>
    <row r="498" spans="1:5" s="174" customFormat="1">
      <c r="A498" s="64"/>
      <c r="B498" s="64"/>
      <c r="C498" s="64"/>
      <c r="D498" s="64"/>
      <c r="E498" s="64"/>
    </row>
    <row r="499" spans="1:5" s="174" customFormat="1">
      <c r="A499" s="64"/>
      <c r="B499" s="64"/>
      <c r="C499" s="64"/>
      <c r="D499" s="64"/>
      <c r="E499" s="64"/>
    </row>
    <row r="500" spans="1:5" s="174" customFormat="1">
      <c r="A500" s="64"/>
      <c r="B500" s="64"/>
      <c r="C500" s="64"/>
      <c r="D500" s="64"/>
      <c r="E500" s="64"/>
    </row>
    <row r="501" spans="1:5" s="174" customFormat="1">
      <c r="A501" s="64"/>
      <c r="B501" s="64"/>
      <c r="C501" s="64"/>
      <c r="D501" s="64"/>
      <c r="E501" s="64"/>
    </row>
    <row r="502" spans="1:5" s="174" customFormat="1">
      <c r="A502" s="64"/>
      <c r="B502" s="64"/>
      <c r="C502" s="64"/>
      <c r="D502" s="64"/>
      <c r="E502" s="64"/>
    </row>
    <row r="503" spans="1:5" s="174" customFormat="1">
      <c r="A503" s="64"/>
      <c r="B503" s="64"/>
      <c r="C503" s="64"/>
      <c r="D503" s="64"/>
      <c r="E503" s="64"/>
    </row>
    <row r="504" spans="1:5" s="174" customFormat="1">
      <c r="A504" s="64"/>
      <c r="B504" s="64"/>
      <c r="C504" s="64"/>
      <c r="D504" s="64"/>
      <c r="E504" s="64"/>
    </row>
    <row r="505" spans="1:5" s="174" customFormat="1">
      <c r="A505" s="64"/>
      <c r="B505" s="64"/>
      <c r="C505" s="64"/>
      <c r="D505" s="64"/>
      <c r="E505" s="64"/>
    </row>
    <row r="506" spans="1:5" s="174" customFormat="1">
      <c r="A506" s="64"/>
      <c r="B506" s="64"/>
      <c r="C506" s="64"/>
      <c r="D506" s="64"/>
      <c r="E506" s="64"/>
    </row>
    <row r="507" spans="1:5" s="174" customFormat="1">
      <c r="A507" s="64"/>
      <c r="B507" s="64"/>
      <c r="C507" s="64"/>
      <c r="D507" s="64"/>
      <c r="E507" s="64"/>
    </row>
    <row r="508" spans="1:5" s="174" customFormat="1">
      <c r="A508" s="64"/>
      <c r="B508" s="64"/>
      <c r="C508" s="64"/>
      <c r="D508" s="64"/>
      <c r="E508" s="64"/>
    </row>
    <row r="509" spans="1:5" s="174" customFormat="1">
      <c r="A509" s="64"/>
      <c r="B509" s="64"/>
      <c r="C509" s="64"/>
      <c r="D509" s="64"/>
      <c r="E509" s="64"/>
    </row>
    <row r="510" spans="1:5" s="174" customFormat="1">
      <c r="A510" s="64"/>
      <c r="B510" s="64"/>
      <c r="C510" s="64"/>
      <c r="D510" s="64"/>
      <c r="E510" s="64"/>
    </row>
    <row r="511" spans="1:5" s="174" customFormat="1">
      <c r="A511" s="64"/>
      <c r="B511" s="64"/>
      <c r="C511" s="64"/>
      <c r="D511" s="64"/>
      <c r="E511" s="64"/>
    </row>
    <row r="512" spans="1:5" s="174" customFormat="1">
      <c r="A512" s="64"/>
      <c r="B512" s="64"/>
      <c r="C512" s="64"/>
      <c r="D512" s="64"/>
      <c r="E512" s="64"/>
    </row>
    <row r="513" spans="1:5" s="174" customFormat="1">
      <c r="A513" s="64"/>
      <c r="B513" s="64"/>
      <c r="C513" s="64"/>
      <c r="D513" s="64"/>
      <c r="E513" s="64"/>
    </row>
    <row r="514" spans="1:5" s="174" customFormat="1">
      <c r="A514" s="64"/>
      <c r="B514" s="64"/>
      <c r="C514" s="64"/>
      <c r="D514" s="64"/>
      <c r="E514" s="64"/>
    </row>
    <row r="515" spans="1:5" s="174" customFormat="1">
      <c r="A515" s="64"/>
      <c r="B515" s="64"/>
      <c r="C515" s="64"/>
      <c r="D515" s="64"/>
      <c r="E515" s="64"/>
    </row>
    <row r="516" spans="1:5" s="174" customFormat="1">
      <c r="A516" s="64"/>
      <c r="B516" s="64"/>
      <c r="C516" s="64"/>
      <c r="D516" s="64"/>
      <c r="E516" s="64"/>
    </row>
    <row r="517" spans="1:5" s="174" customFormat="1">
      <c r="A517" s="64"/>
      <c r="B517" s="64"/>
      <c r="C517" s="64"/>
      <c r="D517" s="64"/>
      <c r="E517" s="64"/>
    </row>
    <row r="518" spans="1:5" s="174" customFormat="1">
      <c r="A518" s="64"/>
      <c r="B518" s="64"/>
      <c r="C518" s="64"/>
      <c r="D518" s="64"/>
      <c r="E518" s="64"/>
    </row>
    <row r="519" spans="1:5" s="174" customFormat="1">
      <c r="A519" s="64"/>
      <c r="B519" s="64"/>
      <c r="C519" s="64"/>
      <c r="D519" s="64"/>
      <c r="E519" s="64"/>
    </row>
    <row r="520" spans="1:5" s="174" customFormat="1">
      <c r="A520" s="64"/>
      <c r="B520" s="64"/>
      <c r="C520" s="64"/>
      <c r="D520" s="64"/>
      <c r="E520" s="64"/>
    </row>
    <row r="521" spans="1:5" s="174" customFormat="1">
      <c r="A521" s="64"/>
      <c r="B521" s="64"/>
      <c r="C521" s="64"/>
      <c r="D521" s="64"/>
      <c r="E521" s="64"/>
    </row>
    <row r="522" spans="1:5" s="174" customFormat="1">
      <c r="A522" s="64"/>
      <c r="B522" s="64"/>
      <c r="C522" s="64"/>
      <c r="D522" s="64"/>
      <c r="E522" s="64"/>
    </row>
    <row r="523" spans="1:5" s="174" customFormat="1">
      <c r="A523" s="64"/>
      <c r="B523" s="64"/>
      <c r="C523" s="64"/>
      <c r="D523" s="64"/>
      <c r="E523" s="64"/>
    </row>
    <row r="524" spans="1:5" s="174" customFormat="1">
      <c r="A524" s="64"/>
      <c r="B524" s="64"/>
      <c r="C524" s="64"/>
      <c r="D524" s="64"/>
      <c r="E524" s="64"/>
    </row>
    <row r="525" spans="1:5" s="174" customFormat="1">
      <c r="A525" s="64"/>
      <c r="B525" s="64"/>
      <c r="C525" s="64"/>
      <c r="D525" s="64"/>
      <c r="E525" s="64"/>
    </row>
    <row r="526" spans="1:5" s="174" customFormat="1">
      <c r="A526" s="64"/>
      <c r="B526" s="64"/>
      <c r="C526" s="64"/>
      <c r="D526" s="64"/>
      <c r="E526" s="64"/>
    </row>
    <row r="527" spans="1:5" s="174" customFormat="1">
      <c r="A527" s="64"/>
      <c r="B527" s="64"/>
      <c r="C527" s="64"/>
      <c r="D527" s="64"/>
      <c r="E527" s="64"/>
    </row>
    <row r="528" spans="1:5" s="174" customFormat="1">
      <c r="A528" s="64"/>
      <c r="B528" s="64"/>
      <c r="C528" s="64"/>
      <c r="D528" s="64"/>
      <c r="E528" s="64"/>
    </row>
    <row r="529" spans="1:5" s="174" customFormat="1">
      <c r="A529" s="64"/>
      <c r="B529" s="64"/>
      <c r="C529" s="64"/>
      <c r="D529" s="64"/>
      <c r="E529" s="64"/>
    </row>
    <row r="530" spans="1:5" s="174" customFormat="1">
      <c r="A530" s="64"/>
      <c r="B530" s="64"/>
      <c r="C530" s="64"/>
      <c r="D530" s="64"/>
      <c r="E530" s="64"/>
    </row>
    <row r="531" spans="1:5" s="174" customFormat="1">
      <c r="A531" s="64"/>
      <c r="B531" s="64"/>
      <c r="C531" s="64"/>
      <c r="D531" s="64"/>
      <c r="E531" s="64"/>
    </row>
    <row r="532" spans="1:5" s="174" customFormat="1">
      <c r="A532" s="64"/>
      <c r="B532" s="64"/>
      <c r="C532" s="64"/>
      <c r="D532" s="64"/>
      <c r="E532" s="64"/>
    </row>
    <row r="533" spans="1:5" s="174" customFormat="1">
      <c r="A533" s="64"/>
      <c r="B533" s="64"/>
      <c r="C533" s="64"/>
      <c r="D533" s="64"/>
      <c r="E533" s="64"/>
    </row>
    <row r="534" spans="1:5" s="174" customFormat="1">
      <c r="A534" s="64"/>
      <c r="B534" s="64"/>
      <c r="C534" s="64"/>
      <c r="D534" s="64"/>
      <c r="E534" s="64"/>
    </row>
    <row r="535" spans="1:5" s="174" customFormat="1">
      <c r="A535" s="64"/>
      <c r="B535" s="64"/>
      <c r="C535" s="64"/>
      <c r="D535" s="64"/>
      <c r="E535" s="64"/>
    </row>
    <row r="536" spans="1:5" s="174" customFormat="1">
      <c r="A536" s="64"/>
      <c r="B536" s="64"/>
      <c r="C536" s="64"/>
      <c r="D536" s="64"/>
      <c r="E536" s="64"/>
    </row>
    <row r="537" spans="1:5" s="174" customFormat="1">
      <c r="A537" s="64"/>
      <c r="B537" s="64"/>
      <c r="C537" s="64"/>
      <c r="D537" s="64"/>
      <c r="E537" s="64"/>
    </row>
    <row r="538" spans="1:5" s="174" customFormat="1">
      <c r="A538" s="64"/>
      <c r="B538" s="64"/>
      <c r="C538" s="64"/>
      <c r="D538" s="64"/>
      <c r="E538" s="64"/>
    </row>
    <row r="539" spans="1:5" s="174" customFormat="1">
      <c r="A539" s="64"/>
      <c r="B539" s="64"/>
      <c r="C539" s="64"/>
      <c r="D539" s="64"/>
      <c r="E539" s="64"/>
    </row>
    <row r="540" spans="1:5" s="174" customFormat="1">
      <c r="A540" s="64"/>
      <c r="B540" s="64"/>
      <c r="C540" s="64"/>
      <c r="D540" s="64"/>
      <c r="E540" s="64"/>
    </row>
    <row r="541" spans="1:5" s="174" customFormat="1">
      <c r="A541" s="64"/>
      <c r="B541" s="64"/>
      <c r="C541" s="64"/>
      <c r="D541" s="64"/>
      <c r="E541" s="64"/>
    </row>
    <row r="542" spans="1:5" s="174" customFormat="1">
      <c r="A542" s="64"/>
      <c r="B542" s="64"/>
      <c r="C542" s="64"/>
      <c r="D542" s="64"/>
      <c r="E542" s="64"/>
    </row>
    <row r="543" spans="1:5" s="174" customFormat="1">
      <c r="A543" s="64"/>
      <c r="B543" s="64"/>
      <c r="C543" s="64"/>
      <c r="D543" s="64"/>
      <c r="E543" s="64"/>
    </row>
    <row r="544" spans="1:5" s="174" customFormat="1">
      <c r="A544" s="64"/>
      <c r="B544" s="64"/>
      <c r="C544" s="64"/>
      <c r="D544" s="64"/>
      <c r="E544" s="64"/>
    </row>
    <row r="545" spans="1:5" s="174" customFormat="1">
      <c r="A545" s="64"/>
      <c r="B545" s="64"/>
      <c r="C545" s="64"/>
      <c r="D545" s="64"/>
      <c r="E545" s="64"/>
    </row>
    <row r="546" spans="1:5" s="174" customFormat="1">
      <c r="A546" s="64"/>
      <c r="B546" s="64"/>
      <c r="C546" s="64"/>
      <c r="D546" s="64"/>
      <c r="E546" s="64"/>
    </row>
    <row r="547" spans="1:5" s="174" customFormat="1">
      <c r="A547" s="64"/>
      <c r="B547" s="64"/>
      <c r="C547" s="64"/>
      <c r="D547" s="64"/>
      <c r="E547" s="64"/>
    </row>
    <row r="548" spans="1:5" s="174" customFormat="1">
      <c r="A548" s="64"/>
      <c r="B548" s="64"/>
      <c r="C548" s="64"/>
      <c r="D548" s="64"/>
      <c r="E548" s="64"/>
    </row>
    <row r="549" spans="1:5" s="174" customFormat="1">
      <c r="A549" s="64"/>
      <c r="B549" s="64"/>
      <c r="C549" s="64"/>
      <c r="D549" s="64"/>
      <c r="E549" s="64"/>
    </row>
    <row r="550" spans="1:5" s="174" customFormat="1">
      <c r="A550" s="64"/>
      <c r="B550" s="64"/>
      <c r="C550" s="64"/>
      <c r="D550" s="64"/>
      <c r="E550" s="64"/>
    </row>
    <row r="551" spans="1:5" s="174" customFormat="1">
      <c r="A551" s="64"/>
      <c r="B551" s="64"/>
      <c r="C551" s="64"/>
      <c r="D551" s="64"/>
      <c r="E551" s="64"/>
    </row>
    <row r="552" spans="1:5" s="174" customFormat="1">
      <c r="A552" s="64"/>
      <c r="B552" s="64"/>
      <c r="C552" s="64"/>
      <c r="D552" s="64"/>
      <c r="E552" s="64"/>
    </row>
    <row r="553" spans="1:5" s="174" customFormat="1">
      <c r="A553" s="64"/>
      <c r="B553" s="64"/>
      <c r="C553" s="64"/>
      <c r="D553" s="64"/>
      <c r="E553" s="64"/>
    </row>
    <row r="554" spans="1:5" s="174" customFormat="1">
      <c r="A554" s="64"/>
      <c r="B554" s="64"/>
      <c r="C554" s="64"/>
      <c r="D554" s="64"/>
      <c r="E554" s="64"/>
    </row>
    <row r="555" spans="1:5" s="174" customFormat="1">
      <c r="A555" s="64"/>
      <c r="B555" s="64"/>
      <c r="C555" s="64"/>
      <c r="D555" s="64"/>
      <c r="E555" s="64"/>
    </row>
    <row r="556" spans="1:5" s="174" customFormat="1">
      <c r="A556" s="64"/>
      <c r="B556" s="64"/>
      <c r="C556" s="64"/>
      <c r="D556" s="64"/>
      <c r="E556" s="64"/>
    </row>
    <row r="557" spans="1:5" s="174" customFormat="1">
      <c r="A557" s="64"/>
      <c r="B557" s="64"/>
      <c r="C557" s="64"/>
      <c r="D557" s="64"/>
      <c r="E557" s="64"/>
    </row>
    <row r="558" spans="1:5" s="174" customFormat="1">
      <c r="A558" s="64"/>
      <c r="B558" s="64"/>
      <c r="C558" s="64"/>
      <c r="D558" s="64"/>
      <c r="E558" s="64"/>
    </row>
    <row r="559" spans="1:5" s="174" customFormat="1">
      <c r="A559" s="64"/>
      <c r="B559" s="64"/>
      <c r="C559" s="64"/>
      <c r="D559" s="64"/>
      <c r="E559" s="64"/>
    </row>
    <row r="560" spans="1:5" s="174" customFormat="1">
      <c r="A560" s="64"/>
      <c r="B560" s="64"/>
      <c r="C560" s="64"/>
      <c r="D560" s="64"/>
      <c r="E560" s="64"/>
    </row>
    <row r="561" spans="1:5" s="174" customFormat="1">
      <c r="A561" s="64"/>
      <c r="B561" s="64"/>
      <c r="C561" s="64"/>
      <c r="D561" s="64"/>
      <c r="E561" s="64"/>
    </row>
    <row r="562" spans="1:5" s="174" customFormat="1">
      <c r="A562" s="64"/>
      <c r="B562" s="64"/>
      <c r="C562" s="64"/>
      <c r="D562" s="64"/>
      <c r="E562" s="64"/>
    </row>
    <row r="563" spans="1:5" s="174" customFormat="1">
      <c r="A563" s="64"/>
      <c r="B563" s="64"/>
      <c r="C563" s="64"/>
      <c r="D563" s="64"/>
      <c r="E563" s="64"/>
    </row>
    <row r="564" spans="1:5" s="174" customFormat="1">
      <c r="A564" s="64"/>
      <c r="B564" s="64"/>
      <c r="C564" s="64"/>
      <c r="D564" s="64"/>
      <c r="E564" s="64"/>
    </row>
    <row r="565" spans="1:5" s="174" customFormat="1">
      <c r="A565" s="64"/>
      <c r="B565" s="64"/>
      <c r="C565" s="64"/>
      <c r="D565" s="64"/>
      <c r="E565" s="64"/>
    </row>
    <row r="566" spans="1:5" s="174" customFormat="1">
      <c r="A566" s="64"/>
      <c r="B566" s="64"/>
      <c r="C566" s="64"/>
      <c r="D566" s="64"/>
      <c r="E566" s="64"/>
    </row>
    <row r="567" spans="1:5" s="174" customFormat="1">
      <c r="A567" s="64"/>
      <c r="B567" s="64"/>
      <c r="C567" s="64"/>
      <c r="D567" s="64"/>
      <c r="E567" s="64"/>
    </row>
    <row r="568" spans="1:5" s="174" customFormat="1">
      <c r="A568" s="64"/>
      <c r="B568" s="64"/>
      <c r="C568" s="64"/>
      <c r="D568" s="64"/>
      <c r="E568" s="64"/>
    </row>
    <row r="569" spans="1:5" s="174" customFormat="1">
      <c r="A569" s="64"/>
      <c r="B569" s="64"/>
      <c r="C569" s="64"/>
      <c r="D569" s="64"/>
      <c r="E569" s="64"/>
    </row>
    <row r="570" spans="1:5" s="174" customFormat="1">
      <c r="A570" s="64"/>
      <c r="B570" s="64"/>
      <c r="C570" s="64"/>
      <c r="D570" s="64"/>
      <c r="E570" s="64"/>
    </row>
    <row r="571" spans="1:5" s="174" customFormat="1">
      <c r="A571" s="64"/>
      <c r="B571" s="64"/>
      <c r="C571" s="64"/>
      <c r="D571" s="64"/>
      <c r="E571" s="64"/>
    </row>
    <row r="572" spans="1:5" s="174" customFormat="1">
      <c r="A572" s="64"/>
      <c r="B572" s="64"/>
      <c r="C572" s="64"/>
      <c r="D572" s="64"/>
      <c r="E572" s="64"/>
    </row>
    <row r="573" spans="1:5" s="174" customFormat="1">
      <c r="A573" s="64"/>
      <c r="B573" s="64"/>
      <c r="C573" s="64"/>
      <c r="D573" s="64"/>
      <c r="E573" s="64"/>
    </row>
    <row r="574" spans="1:5" s="174" customFormat="1">
      <c r="A574" s="64"/>
      <c r="B574" s="64"/>
      <c r="C574" s="64"/>
      <c r="D574" s="64"/>
      <c r="E574" s="64"/>
    </row>
    <row r="575" spans="1:5" s="174" customFormat="1">
      <c r="A575" s="64"/>
      <c r="B575" s="64"/>
      <c r="C575" s="64"/>
      <c r="D575" s="64"/>
      <c r="E575" s="64"/>
    </row>
    <row r="576" spans="1:5" s="174" customFormat="1">
      <c r="A576" s="64"/>
      <c r="B576" s="64"/>
      <c r="C576" s="64"/>
      <c r="D576" s="64"/>
      <c r="E576" s="64"/>
    </row>
    <row r="577" spans="1:5" s="174" customFormat="1">
      <c r="A577" s="64"/>
      <c r="B577" s="64"/>
      <c r="C577" s="64"/>
      <c r="D577" s="64"/>
      <c r="E577" s="64"/>
    </row>
    <row r="578" spans="1:5" s="174" customFormat="1">
      <c r="A578" s="64"/>
      <c r="B578" s="64"/>
      <c r="C578" s="64"/>
      <c r="D578" s="64"/>
      <c r="E578" s="64"/>
    </row>
    <row r="579" spans="1:5" s="174" customFormat="1">
      <c r="A579" s="64"/>
      <c r="B579" s="64"/>
      <c r="C579" s="64"/>
      <c r="D579" s="64"/>
      <c r="E579" s="64"/>
    </row>
    <row r="580" spans="1:5" s="174" customFormat="1">
      <c r="A580" s="64"/>
      <c r="B580" s="64"/>
      <c r="C580" s="64"/>
      <c r="D580" s="64"/>
      <c r="E580" s="64"/>
    </row>
    <row r="581" spans="1:5" s="174" customFormat="1">
      <c r="A581" s="64"/>
      <c r="B581" s="64"/>
      <c r="C581" s="64"/>
      <c r="D581" s="64"/>
      <c r="E581" s="64"/>
    </row>
    <row r="582" spans="1:5" s="174" customFormat="1">
      <c r="A582" s="64"/>
      <c r="B582" s="64"/>
      <c r="C582" s="64"/>
      <c r="D582" s="64"/>
      <c r="E582" s="64"/>
    </row>
    <row r="583" spans="1:5" s="174" customFormat="1">
      <c r="A583" s="64"/>
      <c r="B583" s="64"/>
      <c r="C583" s="64"/>
      <c r="D583" s="64"/>
      <c r="E583" s="64"/>
    </row>
    <row r="584" spans="1:5" s="174" customFormat="1">
      <c r="A584" s="64"/>
      <c r="B584" s="64"/>
      <c r="C584" s="64"/>
      <c r="D584" s="64"/>
      <c r="E584" s="64"/>
    </row>
    <row r="585" spans="1:5" s="174" customFormat="1">
      <c r="A585" s="64"/>
      <c r="B585" s="64"/>
      <c r="C585" s="64"/>
      <c r="D585" s="64"/>
      <c r="E585" s="64"/>
    </row>
    <row r="586" spans="1:5" s="174" customFormat="1">
      <c r="A586" s="64"/>
      <c r="B586" s="64"/>
      <c r="C586" s="64"/>
      <c r="D586" s="64"/>
      <c r="E586" s="64"/>
    </row>
    <row r="587" spans="1:5" s="174" customFormat="1">
      <c r="A587" s="64"/>
      <c r="B587" s="64"/>
      <c r="C587" s="64"/>
      <c r="D587" s="64"/>
      <c r="E587" s="64"/>
    </row>
    <row r="588" spans="1:5" s="174" customFormat="1">
      <c r="A588" s="64"/>
      <c r="B588" s="64"/>
      <c r="C588" s="64"/>
      <c r="D588" s="64"/>
      <c r="E588" s="64"/>
    </row>
    <row r="589" spans="1:5" s="174" customFormat="1">
      <c r="A589" s="64"/>
      <c r="B589" s="64"/>
      <c r="C589" s="64"/>
      <c r="D589" s="64"/>
      <c r="E589" s="64"/>
    </row>
    <row r="590" spans="1:5" s="174" customFormat="1">
      <c r="A590" s="64"/>
      <c r="B590" s="64"/>
      <c r="C590" s="64"/>
      <c r="D590" s="64"/>
      <c r="E590" s="64"/>
    </row>
    <row r="591" spans="1:5" s="174" customFormat="1">
      <c r="A591" s="64"/>
      <c r="B591" s="64"/>
      <c r="C591" s="64"/>
      <c r="D591" s="64"/>
      <c r="E591" s="64"/>
    </row>
    <row r="592" spans="1:5" s="174" customFormat="1">
      <c r="A592" s="64"/>
      <c r="B592" s="64"/>
      <c r="C592" s="64"/>
      <c r="D592" s="64"/>
      <c r="E592" s="64"/>
    </row>
    <row r="593" spans="1:5" s="174" customFormat="1">
      <c r="A593" s="64"/>
      <c r="B593" s="64"/>
      <c r="C593" s="64"/>
      <c r="D593" s="64"/>
      <c r="E593" s="64"/>
    </row>
    <row r="594" spans="1:5" s="174" customFormat="1">
      <c r="A594" s="64"/>
      <c r="B594" s="64"/>
      <c r="C594" s="64"/>
      <c r="D594" s="64"/>
      <c r="E594" s="64"/>
    </row>
    <row r="595" spans="1:5" s="174" customFormat="1">
      <c r="A595" s="64"/>
      <c r="B595" s="64"/>
      <c r="C595" s="64"/>
      <c r="D595" s="64"/>
      <c r="E595" s="64"/>
    </row>
    <row r="596" spans="1:5" s="174" customFormat="1">
      <c r="A596" s="64"/>
      <c r="B596" s="64"/>
      <c r="C596" s="64"/>
      <c r="D596" s="64"/>
      <c r="E596" s="64"/>
    </row>
    <row r="597" spans="1:5" s="174" customFormat="1">
      <c r="A597" s="64"/>
      <c r="B597" s="64"/>
      <c r="C597" s="64"/>
      <c r="D597" s="64"/>
      <c r="E597" s="64"/>
    </row>
    <row r="598" spans="1:5" s="174" customFormat="1">
      <c r="A598" s="64"/>
      <c r="B598" s="64"/>
      <c r="C598" s="64"/>
      <c r="D598" s="64"/>
      <c r="E598" s="64"/>
    </row>
    <row r="599" spans="1:5" s="174" customFormat="1">
      <c r="A599" s="64"/>
      <c r="B599" s="64"/>
      <c r="C599" s="64"/>
      <c r="D599" s="64"/>
      <c r="E599" s="64"/>
    </row>
    <row r="600" spans="1:5" s="174" customFormat="1">
      <c r="A600" s="64"/>
      <c r="B600" s="64"/>
      <c r="C600" s="64"/>
      <c r="D600" s="64"/>
      <c r="E600" s="64"/>
    </row>
    <row r="601" spans="1:5" s="174" customFormat="1">
      <c r="A601" s="64"/>
      <c r="B601" s="64"/>
      <c r="C601" s="64"/>
      <c r="D601" s="64"/>
      <c r="E601" s="64"/>
    </row>
    <row r="602" spans="1:5" s="174" customFormat="1">
      <c r="A602" s="64"/>
      <c r="B602" s="64"/>
      <c r="C602" s="64"/>
      <c r="D602" s="64"/>
      <c r="E602" s="64"/>
    </row>
    <row r="603" spans="1:5" s="174" customFormat="1">
      <c r="A603" s="64"/>
      <c r="B603" s="64"/>
      <c r="C603" s="64"/>
      <c r="D603" s="64"/>
      <c r="E603" s="64"/>
    </row>
    <row r="604" spans="1:5" s="174" customFormat="1">
      <c r="A604" s="64"/>
      <c r="B604" s="64"/>
      <c r="C604" s="64"/>
      <c r="D604" s="64"/>
      <c r="E604" s="64"/>
    </row>
    <row r="605" spans="1:5" s="174" customFormat="1">
      <c r="A605" s="64"/>
      <c r="B605" s="64"/>
      <c r="C605" s="64"/>
      <c r="D605" s="64"/>
      <c r="E605" s="64"/>
    </row>
    <row r="606" spans="1:5" s="174" customFormat="1">
      <c r="A606" s="64"/>
      <c r="B606" s="64"/>
      <c r="C606" s="64"/>
      <c r="D606" s="64"/>
      <c r="E606" s="64"/>
    </row>
    <row r="607" spans="1:5" s="174" customFormat="1">
      <c r="A607" s="64"/>
      <c r="B607" s="64"/>
      <c r="C607" s="64"/>
      <c r="D607" s="64"/>
      <c r="E607" s="64"/>
    </row>
    <row r="608" spans="1:5" s="174" customFormat="1">
      <c r="A608" s="64"/>
      <c r="B608" s="64"/>
      <c r="C608" s="64"/>
      <c r="D608" s="64"/>
      <c r="E608" s="64"/>
    </row>
    <row r="609" spans="1:5" s="174" customFormat="1">
      <c r="A609" s="64"/>
      <c r="B609" s="64"/>
      <c r="C609" s="64"/>
      <c r="D609" s="64"/>
      <c r="E609" s="64"/>
    </row>
    <row r="610" spans="1:5" s="174" customFormat="1">
      <c r="A610" s="64"/>
      <c r="B610" s="64"/>
      <c r="C610" s="64"/>
      <c r="D610" s="64"/>
      <c r="E610" s="64"/>
    </row>
    <row r="611" spans="1:5" s="174" customFormat="1">
      <c r="A611" s="64"/>
      <c r="B611" s="64"/>
      <c r="C611" s="64"/>
      <c r="D611" s="64"/>
      <c r="E611" s="64"/>
    </row>
    <row r="612" spans="1:5" s="174" customFormat="1">
      <c r="A612" s="64"/>
      <c r="B612" s="64"/>
      <c r="C612" s="64"/>
      <c r="D612" s="64"/>
      <c r="E612" s="64"/>
    </row>
    <row r="613" spans="1:5" s="174" customFormat="1">
      <c r="A613" s="64"/>
      <c r="B613" s="64"/>
      <c r="C613" s="64"/>
      <c r="D613" s="64"/>
      <c r="E613" s="64"/>
    </row>
    <row r="614" spans="1:5" s="174" customFormat="1">
      <c r="A614" s="64"/>
      <c r="B614" s="64"/>
      <c r="C614" s="64"/>
      <c r="D614" s="64"/>
      <c r="E614" s="64"/>
    </row>
    <row r="615" spans="1:5" s="174" customFormat="1">
      <c r="A615" s="64"/>
      <c r="B615" s="64"/>
      <c r="C615" s="64"/>
      <c r="D615" s="64"/>
      <c r="E615" s="64"/>
    </row>
    <row r="616" spans="1:5" s="174" customFormat="1">
      <c r="A616" s="64"/>
      <c r="B616" s="64"/>
      <c r="C616" s="64"/>
      <c r="D616" s="64"/>
      <c r="E616" s="64"/>
    </row>
    <row r="617" spans="1:5" s="174" customFormat="1">
      <c r="A617" s="64"/>
      <c r="B617" s="64"/>
      <c r="C617" s="64"/>
      <c r="D617" s="64"/>
      <c r="E617" s="64"/>
    </row>
    <row r="618" spans="1:5" s="174" customFormat="1">
      <c r="A618" s="64"/>
      <c r="B618" s="64"/>
      <c r="C618" s="64"/>
      <c r="D618" s="64"/>
      <c r="E618" s="64"/>
    </row>
    <row r="619" spans="1:5" s="174" customFormat="1">
      <c r="A619" s="64"/>
      <c r="B619" s="64"/>
      <c r="C619" s="64"/>
      <c r="D619" s="64"/>
      <c r="E619" s="64"/>
    </row>
    <row r="620" spans="1:5" s="174" customFormat="1">
      <c r="A620" s="64"/>
      <c r="B620" s="64"/>
      <c r="C620" s="64"/>
      <c r="D620" s="64"/>
      <c r="E620" s="64"/>
    </row>
    <row r="621" spans="1:5" s="174" customFormat="1">
      <c r="A621" s="64"/>
      <c r="B621" s="64"/>
      <c r="C621" s="64"/>
      <c r="D621" s="64"/>
      <c r="E621" s="64"/>
    </row>
    <row r="622" spans="1:5" s="174" customFormat="1">
      <c r="A622" s="64"/>
      <c r="B622" s="64"/>
      <c r="C622" s="64"/>
      <c r="D622" s="64"/>
      <c r="E622" s="64"/>
    </row>
    <row r="623" spans="1:5" s="174" customFormat="1">
      <c r="A623" s="64"/>
      <c r="B623" s="64"/>
      <c r="C623" s="64"/>
      <c r="D623" s="64"/>
      <c r="E623" s="64"/>
    </row>
    <row r="624" spans="1:5" s="174" customFormat="1">
      <c r="A624" s="64"/>
      <c r="B624" s="64"/>
      <c r="C624" s="64"/>
      <c r="D624" s="64"/>
      <c r="E624" s="64"/>
    </row>
    <row r="625" spans="1:5" s="174" customFormat="1">
      <c r="A625" s="64"/>
      <c r="B625" s="64"/>
      <c r="C625" s="64"/>
      <c r="D625" s="64"/>
      <c r="E625" s="64"/>
    </row>
    <row r="626" spans="1:5" s="174" customFormat="1">
      <c r="A626" s="64"/>
      <c r="B626" s="64"/>
      <c r="C626" s="64"/>
      <c r="D626" s="64"/>
      <c r="E626" s="64"/>
    </row>
    <row r="627" spans="1:5" s="174" customFormat="1">
      <c r="A627" s="64"/>
      <c r="B627" s="64"/>
      <c r="C627" s="64"/>
      <c r="D627" s="64"/>
      <c r="E627" s="64"/>
    </row>
    <row r="628" spans="1:5" s="174" customFormat="1">
      <c r="A628" s="64"/>
      <c r="B628" s="64"/>
      <c r="C628" s="64"/>
      <c r="D628" s="64"/>
      <c r="E628" s="64"/>
    </row>
    <row r="629" spans="1:5" s="174" customFormat="1">
      <c r="A629" s="64"/>
      <c r="B629" s="64"/>
      <c r="C629" s="64"/>
      <c r="D629" s="64"/>
      <c r="E629" s="64"/>
    </row>
    <row r="630" spans="1:5" s="174" customFormat="1">
      <c r="A630" s="64"/>
      <c r="B630" s="64"/>
      <c r="C630" s="64"/>
      <c r="D630" s="64"/>
      <c r="E630" s="64"/>
    </row>
    <row r="631" spans="1:5" s="174" customFormat="1">
      <c r="A631" s="64"/>
      <c r="B631" s="64"/>
      <c r="C631" s="64"/>
      <c r="D631" s="64"/>
      <c r="E631" s="64"/>
    </row>
    <row r="632" spans="1:5" s="174" customFormat="1">
      <c r="A632" s="64"/>
      <c r="B632" s="64"/>
      <c r="C632" s="64"/>
      <c r="D632" s="64"/>
      <c r="E632" s="64"/>
    </row>
    <row r="633" spans="1:5" s="174" customFormat="1">
      <c r="A633" s="64"/>
      <c r="B633" s="64"/>
      <c r="C633" s="64"/>
      <c r="D633" s="64"/>
      <c r="E633" s="64"/>
    </row>
    <row r="634" spans="1:5" s="174" customFormat="1">
      <c r="A634" s="64"/>
      <c r="B634" s="64"/>
      <c r="C634" s="64"/>
      <c r="D634" s="64"/>
      <c r="E634" s="64"/>
    </row>
    <row r="635" spans="1:5" s="174" customFormat="1">
      <c r="A635" s="64"/>
      <c r="B635" s="64"/>
      <c r="C635" s="64"/>
      <c r="D635" s="64"/>
      <c r="E635" s="64"/>
    </row>
    <row r="636" spans="1:5" s="174" customFormat="1">
      <c r="A636" s="64"/>
      <c r="B636" s="64"/>
      <c r="C636" s="64"/>
      <c r="D636" s="64"/>
      <c r="E636" s="64"/>
    </row>
    <row r="637" spans="1:5" s="174" customFormat="1">
      <c r="A637" s="64"/>
      <c r="B637" s="64"/>
      <c r="C637" s="64"/>
      <c r="D637" s="64"/>
      <c r="E637" s="64"/>
    </row>
    <row r="638" spans="1:5" s="174" customFormat="1">
      <c r="A638" s="64"/>
      <c r="B638" s="64"/>
      <c r="C638" s="64"/>
      <c r="D638" s="64"/>
      <c r="E638" s="64"/>
    </row>
    <row r="639" spans="1:5" s="174" customFormat="1">
      <c r="A639" s="64"/>
      <c r="B639" s="64"/>
      <c r="C639" s="64"/>
      <c r="D639" s="64"/>
      <c r="E639" s="64"/>
    </row>
    <row r="640" spans="1:5" s="174" customFormat="1">
      <c r="A640" s="64"/>
      <c r="B640" s="64"/>
      <c r="C640" s="64"/>
      <c r="D640" s="64"/>
      <c r="E640" s="64"/>
    </row>
    <row r="641" spans="1:5" s="174" customFormat="1">
      <c r="A641" s="64"/>
      <c r="B641" s="64"/>
      <c r="C641" s="64"/>
      <c r="D641" s="64"/>
      <c r="E641" s="64"/>
    </row>
    <row r="642" spans="1:5" s="174" customFormat="1">
      <c r="A642" s="64"/>
      <c r="B642" s="64"/>
      <c r="C642" s="64"/>
      <c r="D642" s="64"/>
      <c r="E642" s="64"/>
    </row>
    <row r="643" spans="1:5" s="174" customFormat="1">
      <c r="A643" s="64"/>
      <c r="B643" s="64"/>
      <c r="C643" s="64"/>
      <c r="D643" s="64"/>
      <c r="E643" s="64"/>
    </row>
    <row r="644" spans="1:5" s="174" customFormat="1">
      <c r="A644" s="64"/>
      <c r="B644" s="64"/>
      <c r="C644" s="64"/>
      <c r="D644" s="64"/>
      <c r="E644" s="64"/>
    </row>
    <row r="645" spans="1:5" s="174" customFormat="1">
      <c r="A645" s="64"/>
      <c r="B645" s="64"/>
      <c r="C645" s="64"/>
      <c r="D645" s="64"/>
      <c r="E645" s="64"/>
    </row>
    <row r="646" spans="1:5" s="174" customFormat="1">
      <c r="A646" s="64"/>
      <c r="B646" s="64"/>
      <c r="C646" s="64"/>
      <c r="D646" s="64"/>
      <c r="E646" s="64"/>
    </row>
    <row r="647" spans="1:5" s="174" customFormat="1">
      <c r="A647" s="64"/>
      <c r="B647" s="64"/>
      <c r="C647" s="64"/>
      <c r="D647" s="64"/>
      <c r="E647" s="64"/>
    </row>
    <row r="648" spans="1:5" s="174" customFormat="1">
      <c r="A648" s="64"/>
      <c r="B648" s="64"/>
      <c r="C648" s="64"/>
      <c r="D648" s="64"/>
      <c r="E648" s="64"/>
    </row>
    <row r="649" spans="1:5" s="174" customFormat="1">
      <c r="A649" s="64"/>
      <c r="B649" s="64"/>
      <c r="C649" s="64"/>
      <c r="D649" s="64"/>
      <c r="E649" s="64"/>
    </row>
    <row r="650" spans="1:5" s="174" customFormat="1">
      <c r="A650" s="64"/>
      <c r="B650" s="64"/>
      <c r="C650" s="64"/>
      <c r="D650" s="64"/>
      <c r="E650" s="64"/>
    </row>
    <row r="651" spans="1:5" s="174" customFormat="1">
      <c r="A651" s="64"/>
      <c r="B651" s="64"/>
      <c r="C651" s="64"/>
      <c r="D651" s="64"/>
      <c r="E651" s="64"/>
    </row>
    <row r="652" spans="1:5" s="174" customFormat="1">
      <c r="A652" s="64"/>
      <c r="B652" s="64"/>
      <c r="C652" s="64"/>
      <c r="D652" s="64"/>
      <c r="E652" s="64"/>
    </row>
    <row r="653" spans="1:5" s="174" customFormat="1">
      <c r="A653" s="64"/>
      <c r="B653" s="64"/>
      <c r="C653" s="64"/>
      <c r="D653" s="64"/>
      <c r="E653" s="64"/>
    </row>
    <row r="654" spans="1:5" s="174" customFormat="1">
      <c r="A654" s="64"/>
      <c r="B654" s="64"/>
      <c r="C654" s="64"/>
      <c r="D654" s="64"/>
      <c r="E654" s="64"/>
    </row>
    <row r="655" spans="1:5" s="174" customFormat="1">
      <c r="A655" s="64"/>
      <c r="B655" s="64"/>
      <c r="C655" s="64"/>
      <c r="D655" s="64"/>
      <c r="E655" s="64"/>
    </row>
    <row r="656" spans="1:5" s="174" customFormat="1">
      <c r="A656" s="64"/>
      <c r="B656" s="64"/>
      <c r="C656" s="64"/>
      <c r="D656" s="64"/>
      <c r="E656" s="64"/>
    </row>
    <row r="657" spans="1:5" s="174" customFormat="1">
      <c r="A657" s="64"/>
      <c r="B657" s="64"/>
      <c r="C657" s="64"/>
      <c r="D657" s="64"/>
      <c r="E657" s="64"/>
    </row>
    <row r="658" spans="1:5" s="174" customFormat="1">
      <c r="A658" s="64"/>
      <c r="B658" s="64"/>
      <c r="C658" s="64"/>
      <c r="D658" s="64"/>
      <c r="E658" s="64"/>
    </row>
    <row r="659" spans="1:5" s="174" customFormat="1">
      <c r="A659" s="64"/>
      <c r="B659" s="64"/>
      <c r="C659" s="64"/>
      <c r="D659" s="64"/>
      <c r="E659" s="64"/>
    </row>
    <row r="660" spans="1:5" s="174" customFormat="1">
      <c r="A660" s="64"/>
      <c r="B660" s="64"/>
      <c r="C660" s="64"/>
      <c r="D660" s="64"/>
      <c r="E660" s="64"/>
    </row>
    <row r="661" spans="1:5" s="174" customFormat="1">
      <c r="A661" s="64"/>
      <c r="B661" s="64"/>
      <c r="C661" s="64"/>
      <c r="D661" s="64"/>
      <c r="E661" s="64"/>
    </row>
    <row r="662" spans="1:5" s="174" customFormat="1">
      <c r="A662" s="64"/>
      <c r="B662" s="64"/>
      <c r="C662" s="64"/>
      <c r="D662" s="64"/>
      <c r="E662" s="64"/>
    </row>
    <row r="663" spans="1:5" s="174" customFormat="1">
      <c r="A663" s="64"/>
      <c r="B663" s="64"/>
      <c r="C663" s="64"/>
      <c r="D663" s="64"/>
      <c r="E663" s="64"/>
    </row>
    <row r="664" spans="1:5" s="174" customFormat="1">
      <c r="A664" s="64"/>
      <c r="B664" s="64"/>
      <c r="C664" s="64"/>
      <c r="D664" s="64"/>
      <c r="E664" s="64"/>
    </row>
    <row r="665" spans="1:5" s="174" customFormat="1">
      <c r="A665" s="64"/>
      <c r="B665" s="64"/>
      <c r="C665" s="64"/>
      <c r="D665" s="64"/>
      <c r="E665" s="64"/>
    </row>
    <row r="666" spans="1:5" s="174" customFormat="1">
      <c r="A666" s="64"/>
      <c r="B666" s="64"/>
      <c r="C666" s="64"/>
      <c r="D666" s="64"/>
      <c r="E666" s="64"/>
    </row>
    <row r="667" spans="1:5" s="174" customFormat="1">
      <c r="A667" s="64"/>
      <c r="B667" s="64"/>
      <c r="C667" s="64"/>
      <c r="D667" s="64"/>
      <c r="E667" s="64"/>
    </row>
    <row r="668" spans="1:5" s="174" customFormat="1">
      <c r="A668" s="64"/>
      <c r="B668" s="64"/>
      <c r="C668" s="64"/>
      <c r="D668" s="64"/>
      <c r="E668" s="64"/>
    </row>
    <row r="669" spans="1:5" s="174" customFormat="1">
      <c r="A669" s="64"/>
      <c r="B669" s="64"/>
      <c r="C669" s="64"/>
      <c r="D669" s="64"/>
      <c r="E669" s="64"/>
    </row>
    <row r="670" spans="1:5" s="174" customFormat="1">
      <c r="A670" s="64"/>
      <c r="B670" s="64"/>
      <c r="C670" s="64"/>
      <c r="D670" s="64"/>
      <c r="E670" s="64"/>
    </row>
    <row r="671" spans="1:5" s="174" customFormat="1">
      <c r="A671" s="64"/>
      <c r="B671" s="64"/>
      <c r="C671" s="64"/>
      <c r="D671" s="64"/>
      <c r="E671" s="64"/>
    </row>
    <row r="672" spans="1:5" s="174" customFormat="1">
      <c r="A672" s="64"/>
      <c r="B672" s="64"/>
      <c r="C672" s="64"/>
      <c r="D672" s="64"/>
      <c r="E672" s="64"/>
    </row>
    <row r="673" spans="1:5" s="174" customFormat="1">
      <c r="A673" s="64"/>
      <c r="B673" s="64"/>
      <c r="C673" s="64"/>
      <c r="D673" s="64"/>
      <c r="E673" s="64"/>
    </row>
    <row r="674" spans="1:5" s="174" customFormat="1">
      <c r="A674" s="64"/>
      <c r="B674" s="64"/>
      <c r="C674" s="64"/>
      <c r="D674" s="64"/>
      <c r="E674" s="64"/>
    </row>
    <row r="675" spans="1:5" s="174" customFormat="1">
      <c r="A675" s="64"/>
      <c r="B675" s="64"/>
      <c r="C675" s="64"/>
      <c r="D675" s="64"/>
      <c r="E675" s="64"/>
    </row>
    <row r="676" spans="1:5" s="174" customFormat="1">
      <c r="A676" s="64"/>
      <c r="B676" s="64"/>
      <c r="C676" s="64"/>
      <c r="D676" s="64"/>
      <c r="E676" s="64"/>
    </row>
    <row r="677" spans="1:5" s="174" customFormat="1">
      <c r="A677" s="64"/>
      <c r="B677" s="64"/>
      <c r="C677" s="64"/>
      <c r="D677" s="64"/>
      <c r="E677" s="64"/>
    </row>
    <row r="678" spans="1:5" s="174" customFormat="1">
      <c r="A678" s="64"/>
      <c r="B678" s="64"/>
      <c r="C678" s="64"/>
      <c r="D678" s="64"/>
      <c r="E678" s="64"/>
    </row>
    <row r="679" spans="1:5" s="174" customFormat="1">
      <c r="A679" s="64"/>
      <c r="B679" s="64"/>
      <c r="C679" s="64"/>
      <c r="D679" s="64"/>
      <c r="E679" s="64"/>
    </row>
    <row r="680" spans="1:5" s="174" customFormat="1">
      <c r="A680" s="64"/>
      <c r="B680" s="64"/>
      <c r="C680" s="64"/>
      <c r="D680" s="64"/>
      <c r="E680" s="64"/>
    </row>
    <row r="681" spans="1:5" s="174" customFormat="1">
      <c r="A681" s="64"/>
      <c r="B681" s="64"/>
      <c r="C681" s="64"/>
      <c r="D681" s="64"/>
      <c r="E681" s="64"/>
    </row>
    <row r="682" spans="1:5" s="174" customFormat="1">
      <c r="A682" s="64"/>
      <c r="B682" s="64"/>
      <c r="C682" s="64"/>
      <c r="D682" s="64"/>
      <c r="E682" s="64"/>
    </row>
    <row r="683" spans="1:5" s="174" customFormat="1">
      <c r="A683" s="64"/>
      <c r="B683" s="64"/>
      <c r="C683" s="64"/>
      <c r="D683" s="64"/>
      <c r="E683" s="64"/>
    </row>
    <row r="684" spans="1:5" s="174" customFormat="1">
      <c r="A684" s="64"/>
      <c r="B684" s="64"/>
      <c r="C684" s="64"/>
      <c r="D684" s="64"/>
      <c r="E684" s="64"/>
    </row>
    <row r="685" spans="1:5" s="174" customFormat="1">
      <c r="A685" s="64"/>
      <c r="B685" s="64"/>
      <c r="C685" s="64"/>
      <c r="D685" s="64"/>
      <c r="E685" s="64"/>
    </row>
    <row r="686" spans="1:5" s="174" customFormat="1">
      <c r="A686" s="64"/>
      <c r="B686" s="64"/>
      <c r="C686" s="64"/>
      <c r="D686" s="64"/>
      <c r="E686" s="64"/>
    </row>
    <row r="687" spans="1:5" s="174" customFormat="1">
      <c r="A687" s="64"/>
      <c r="B687" s="64"/>
      <c r="C687" s="64"/>
      <c r="D687" s="64"/>
      <c r="E687" s="64"/>
    </row>
    <row r="688" spans="1:5" s="174" customFormat="1">
      <c r="A688" s="64"/>
      <c r="B688" s="64"/>
      <c r="C688" s="64"/>
      <c r="D688" s="64"/>
      <c r="E688" s="64"/>
    </row>
    <row r="689" spans="1:5" s="174" customFormat="1">
      <c r="A689" s="64"/>
      <c r="B689" s="64"/>
      <c r="C689" s="64"/>
      <c r="D689" s="64"/>
      <c r="E689" s="64"/>
    </row>
    <row r="690" spans="1:5" s="174" customFormat="1">
      <c r="A690" s="64"/>
      <c r="B690" s="64"/>
      <c r="C690" s="64"/>
      <c r="D690" s="64"/>
      <c r="E690" s="64"/>
    </row>
    <row r="691" spans="1:5" s="174" customFormat="1">
      <c r="A691" s="64"/>
      <c r="B691" s="64"/>
      <c r="C691" s="64"/>
      <c r="D691" s="64"/>
      <c r="E691" s="64"/>
    </row>
    <row r="692" spans="1:5" s="174" customFormat="1">
      <c r="A692" s="64"/>
      <c r="B692" s="64"/>
      <c r="C692" s="64"/>
      <c r="D692" s="64"/>
      <c r="E692" s="64"/>
    </row>
    <row r="693" spans="1:5" s="174" customFormat="1">
      <c r="A693" s="64"/>
      <c r="B693" s="64"/>
      <c r="C693" s="64"/>
      <c r="D693" s="64"/>
      <c r="E693" s="64"/>
    </row>
    <row r="694" spans="1:5" s="174" customFormat="1">
      <c r="A694" s="64"/>
      <c r="B694" s="64"/>
      <c r="C694" s="64"/>
      <c r="D694" s="64"/>
      <c r="E694" s="64"/>
    </row>
    <row r="695" spans="1:5" s="174" customFormat="1">
      <c r="A695" s="64"/>
      <c r="B695" s="64"/>
      <c r="C695" s="64"/>
      <c r="D695" s="64"/>
      <c r="E695" s="64"/>
    </row>
    <row r="696" spans="1:5" s="174" customFormat="1">
      <c r="A696" s="64"/>
      <c r="B696" s="64"/>
      <c r="C696" s="64"/>
      <c r="D696" s="64"/>
      <c r="E696" s="64"/>
    </row>
    <row r="697" spans="1:5" s="174" customFormat="1">
      <c r="A697" s="64"/>
      <c r="B697" s="64"/>
      <c r="C697" s="64"/>
      <c r="D697" s="64"/>
      <c r="E697" s="64"/>
    </row>
    <row r="698" spans="1:5" s="174" customFormat="1">
      <c r="A698" s="64"/>
      <c r="B698" s="64"/>
      <c r="C698" s="64"/>
      <c r="D698" s="64"/>
      <c r="E698" s="64"/>
    </row>
    <row r="699" spans="1:5" s="174" customFormat="1">
      <c r="A699" s="64"/>
      <c r="B699" s="64"/>
      <c r="C699" s="64"/>
      <c r="D699" s="64"/>
      <c r="E699" s="64"/>
    </row>
    <row r="700" spans="1:5" s="174" customFormat="1">
      <c r="A700" s="64"/>
      <c r="B700" s="64"/>
      <c r="C700" s="64"/>
      <c r="D700" s="64"/>
      <c r="E700" s="64"/>
    </row>
    <row r="701" spans="1:5" s="174" customFormat="1">
      <c r="A701" s="64"/>
      <c r="B701" s="64"/>
      <c r="C701" s="64"/>
      <c r="D701" s="64"/>
      <c r="E701" s="64"/>
    </row>
    <row r="702" spans="1:5" s="174" customFormat="1">
      <c r="A702" s="64"/>
      <c r="B702" s="64"/>
      <c r="C702" s="64"/>
      <c r="D702" s="64"/>
      <c r="E702" s="64"/>
    </row>
    <row r="703" spans="1:5" s="174" customFormat="1">
      <c r="A703" s="64"/>
      <c r="B703" s="64"/>
      <c r="C703" s="64"/>
      <c r="D703" s="64"/>
      <c r="E703" s="64"/>
    </row>
    <row r="704" spans="1:5" s="174" customFormat="1">
      <c r="A704" s="64"/>
      <c r="B704" s="64"/>
      <c r="C704" s="64"/>
      <c r="D704" s="64"/>
      <c r="E704" s="64"/>
    </row>
    <row r="705" spans="1:5" s="174" customFormat="1">
      <c r="A705" s="64"/>
      <c r="B705" s="64"/>
      <c r="C705" s="64"/>
      <c r="D705" s="64"/>
      <c r="E705" s="64"/>
    </row>
    <row r="706" spans="1:5" s="174" customFormat="1">
      <c r="A706" s="64"/>
      <c r="B706" s="64"/>
      <c r="C706" s="64"/>
      <c r="D706" s="64"/>
      <c r="E706" s="64"/>
    </row>
    <row r="707" spans="1:5" s="174" customFormat="1">
      <c r="A707" s="64"/>
      <c r="B707" s="64"/>
      <c r="C707" s="64"/>
      <c r="D707" s="64"/>
      <c r="E707" s="64"/>
    </row>
    <row r="708" spans="1:5" s="174" customFormat="1">
      <c r="A708" s="64"/>
      <c r="B708" s="64"/>
      <c r="C708" s="64"/>
      <c r="D708" s="64"/>
      <c r="E708" s="64"/>
    </row>
    <row r="709" spans="1:5" s="174" customFormat="1">
      <c r="A709" s="64"/>
      <c r="B709" s="64"/>
      <c r="C709" s="64"/>
      <c r="D709" s="64"/>
      <c r="E709" s="64"/>
    </row>
    <row r="710" spans="1:5" s="174" customFormat="1">
      <c r="A710" s="64"/>
      <c r="B710" s="64"/>
      <c r="C710" s="64"/>
      <c r="D710" s="64"/>
      <c r="E710" s="64"/>
    </row>
    <row r="711" spans="1:5" s="174" customFormat="1">
      <c r="A711" s="64"/>
      <c r="B711" s="64"/>
      <c r="C711" s="64"/>
      <c r="D711" s="64"/>
      <c r="E711" s="64"/>
    </row>
    <row r="712" spans="1:5" s="174" customFormat="1">
      <c r="A712" s="64"/>
      <c r="B712" s="64"/>
      <c r="C712" s="64"/>
      <c r="D712" s="64"/>
      <c r="E712" s="64"/>
    </row>
    <row r="713" spans="1:5" s="174" customFormat="1">
      <c r="A713" s="64"/>
      <c r="B713" s="64"/>
      <c r="C713" s="64"/>
      <c r="D713" s="64"/>
      <c r="E713" s="64"/>
    </row>
    <row r="714" spans="1:5" s="174" customFormat="1">
      <c r="A714" s="64"/>
      <c r="B714" s="64"/>
      <c r="C714" s="64"/>
      <c r="D714" s="64"/>
      <c r="E714" s="64"/>
    </row>
    <row r="715" spans="1:5" s="174" customFormat="1">
      <c r="A715" s="64"/>
      <c r="B715" s="64"/>
      <c r="C715" s="64"/>
      <c r="D715" s="64"/>
      <c r="E715" s="64"/>
    </row>
    <row r="716" spans="1:5" s="174" customFormat="1">
      <c r="A716" s="64"/>
      <c r="B716" s="64"/>
      <c r="C716" s="64"/>
      <c r="D716" s="64"/>
      <c r="E716" s="64"/>
    </row>
    <row r="717" spans="1:5" s="174" customFormat="1">
      <c r="A717" s="64"/>
      <c r="B717" s="64"/>
      <c r="C717" s="64"/>
      <c r="D717" s="64"/>
      <c r="E717" s="64"/>
    </row>
    <row r="718" spans="1:5" s="174" customFormat="1">
      <c r="A718" s="64"/>
      <c r="B718" s="64"/>
      <c r="C718" s="64"/>
      <c r="D718" s="64"/>
      <c r="E718" s="64"/>
    </row>
    <row r="719" spans="1:5" s="174" customFormat="1">
      <c r="A719" s="64"/>
      <c r="B719" s="64"/>
      <c r="C719" s="64"/>
      <c r="D719" s="64"/>
      <c r="E719" s="64"/>
    </row>
    <row r="720" spans="1:5" s="174" customFormat="1">
      <c r="A720" s="64"/>
      <c r="B720" s="64"/>
      <c r="C720" s="64"/>
      <c r="D720" s="64"/>
      <c r="E720" s="64"/>
    </row>
    <row r="721" spans="1:5" s="174" customFormat="1">
      <c r="A721" s="64"/>
      <c r="B721" s="64"/>
      <c r="C721" s="64"/>
      <c r="D721" s="64"/>
      <c r="E721" s="64"/>
    </row>
    <row r="722" spans="1:5" s="174" customFormat="1">
      <c r="A722" s="64"/>
      <c r="B722" s="64"/>
      <c r="C722" s="64"/>
      <c r="D722" s="64"/>
      <c r="E722" s="64"/>
    </row>
    <row r="723" spans="1:5" s="174" customFormat="1">
      <c r="A723" s="64"/>
      <c r="B723" s="64"/>
      <c r="C723" s="64"/>
      <c r="D723" s="64"/>
      <c r="E723" s="64"/>
    </row>
    <row r="724" spans="1:5" s="174" customFormat="1">
      <c r="A724" s="64"/>
      <c r="B724" s="64"/>
      <c r="C724" s="64"/>
      <c r="D724" s="64"/>
      <c r="E724" s="64"/>
    </row>
    <row r="725" spans="1:5" s="174" customFormat="1">
      <c r="A725" s="64"/>
      <c r="B725" s="64"/>
      <c r="C725" s="64"/>
      <c r="D725" s="64"/>
      <c r="E725" s="64"/>
    </row>
    <row r="726" spans="1:5" s="174" customFormat="1">
      <c r="A726" s="64"/>
      <c r="B726" s="64"/>
      <c r="C726" s="64"/>
      <c r="D726" s="64"/>
      <c r="E726" s="64"/>
    </row>
    <row r="727" spans="1:5" s="174" customFormat="1">
      <c r="A727" s="64"/>
      <c r="B727" s="64"/>
      <c r="C727" s="64"/>
      <c r="D727" s="64"/>
      <c r="E727" s="64"/>
    </row>
    <row r="728" spans="1:5" s="174" customFormat="1">
      <c r="A728" s="64"/>
      <c r="B728" s="64"/>
      <c r="C728" s="64"/>
      <c r="D728" s="64"/>
      <c r="E728" s="64"/>
    </row>
    <row r="729" spans="1:5" s="174" customFormat="1">
      <c r="A729" s="64"/>
      <c r="B729" s="64"/>
      <c r="C729" s="64"/>
      <c r="D729" s="64"/>
      <c r="E729" s="64"/>
    </row>
    <row r="730" spans="1:5" s="174" customFormat="1">
      <c r="A730" s="64"/>
      <c r="B730" s="64"/>
      <c r="C730" s="64"/>
      <c r="D730" s="64"/>
      <c r="E730" s="64"/>
    </row>
    <row r="731" spans="1:5" s="174" customFormat="1">
      <c r="A731" s="64"/>
      <c r="B731" s="64"/>
      <c r="C731" s="64"/>
      <c r="D731" s="64"/>
      <c r="E731" s="64"/>
    </row>
    <row r="732" spans="1:5" s="174" customFormat="1">
      <c r="A732" s="64"/>
      <c r="B732" s="64"/>
      <c r="C732" s="64"/>
      <c r="D732" s="64"/>
      <c r="E732" s="64"/>
    </row>
    <row r="733" spans="1:5" s="174" customFormat="1">
      <c r="A733" s="64"/>
      <c r="B733" s="64"/>
      <c r="C733" s="64"/>
      <c r="D733" s="64"/>
      <c r="E733" s="64"/>
    </row>
    <row r="734" spans="1:5" s="174" customFormat="1">
      <c r="A734" s="64"/>
      <c r="B734" s="64"/>
      <c r="C734" s="64"/>
      <c r="D734" s="64"/>
      <c r="E734" s="64"/>
    </row>
    <row r="735" spans="1:5" s="174" customFormat="1">
      <c r="A735" s="64"/>
      <c r="B735" s="64"/>
      <c r="C735" s="64"/>
      <c r="D735" s="64"/>
      <c r="E735" s="64"/>
    </row>
    <row r="736" spans="1:5" s="174" customFormat="1">
      <c r="A736" s="64"/>
      <c r="B736" s="64"/>
      <c r="C736" s="64"/>
      <c r="D736" s="64"/>
      <c r="E736" s="64"/>
    </row>
    <row r="737" spans="1:5" s="174" customFormat="1">
      <c r="A737" s="64"/>
      <c r="B737" s="64"/>
      <c r="C737" s="64"/>
      <c r="D737" s="64"/>
      <c r="E737" s="64"/>
    </row>
    <row r="738" spans="1:5" s="174" customFormat="1">
      <c r="A738" s="64"/>
      <c r="B738" s="64"/>
      <c r="C738" s="64"/>
      <c r="D738" s="64"/>
      <c r="E738" s="64"/>
    </row>
    <row r="739" spans="1:5" s="174" customFormat="1">
      <c r="A739" s="64"/>
      <c r="B739" s="64"/>
      <c r="C739" s="64"/>
      <c r="D739" s="64"/>
      <c r="E739" s="64"/>
    </row>
    <row r="740" spans="1:5" s="174" customFormat="1">
      <c r="A740" s="64"/>
      <c r="B740" s="64"/>
      <c r="C740" s="64"/>
      <c r="D740" s="64"/>
      <c r="E740" s="64"/>
    </row>
    <row r="741" spans="1:5" s="174" customFormat="1">
      <c r="A741" s="64"/>
      <c r="B741" s="64"/>
      <c r="C741" s="64"/>
      <c r="D741" s="64"/>
      <c r="E741" s="64"/>
    </row>
    <row r="742" spans="1:5" s="174" customFormat="1">
      <c r="A742" s="64"/>
      <c r="B742" s="64"/>
      <c r="C742" s="64"/>
      <c r="D742" s="64"/>
      <c r="E742" s="64"/>
    </row>
    <row r="743" spans="1:5" s="174" customFormat="1">
      <c r="A743" s="64"/>
      <c r="B743" s="64"/>
      <c r="C743" s="64"/>
      <c r="D743" s="64"/>
      <c r="E743" s="64"/>
    </row>
    <row r="744" spans="1:5" s="174" customFormat="1">
      <c r="A744" s="64"/>
      <c r="B744" s="64"/>
      <c r="C744" s="64"/>
      <c r="D744" s="64"/>
      <c r="E744" s="64"/>
    </row>
    <row r="745" spans="1:5" s="174" customFormat="1">
      <c r="A745" s="64"/>
      <c r="B745" s="64"/>
      <c r="C745" s="64"/>
      <c r="D745" s="64"/>
      <c r="E745" s="64"/>
    </row>
    <row r="746" spans="1:5" s="174" customFormat="1">
      <c r="A746" s="64"/>
      <c r="B746" s="64"/>
      <c r="C746" s="64"/>
      <c r="D746" s="64"/>
      <c r="E746" s="64"/>
    </row>
    <row r="747" spans="1:5" s="174" customFormat="1">
      <c r="A747" s="64"/>
      <c r="B747" s="64"/>
      <c r="C747" s="64"/>
      <c r="D747" s="64"/>
      <c r="E747" s="64"/>
    </row>
    <row r="748" spans="1:5" s="174" customFormat="1">
      <c r="A748" s="64"/>
      <c r="B748" s="64"/>
      <c r="C748" s="64"/>
      <c r="D748" s="64"/>
      <c r="E748" s="64"/>
    </row>
    <row r="749" spans="1:5" s="174" customFormat="1">
      <c r="A749" s="64"/>
      <c r="B749" s="64"/>
      <c r="C749" s="64"/>
      <c r="D749" s="64"/>
      <c r="E749" s="64"/>
    </row>
    <row r="750" spans="1:5" s="174" customFormat="1">
      <c r="A750" s="64"/>
      <c r="B750" s="64"/>
      <c r="C750" s="64"/>
      <c r="D750" s="64"/>
      <c r="E750" s="64"/>
    </row>
    <row r="751" spans="1:5" s="174" customFormat="1">
      <c r="A751" s="64"/>
      <c r="B751" s="64"/>
      <c r="C751" s="64"/>
      <c r="D751" s="64"/>
      <c r="E751" s="64"/>
    </row>
    <row r="752" spans="1:5" s="174" customFormat="1">
      <c r="A752" s="64"/>
      <c r="B752" s="64"/>
      <c r="C752" s="64"/>
      <c r="D752" s="64"/>
      <c r="E752" s="64"/>
    </row>
    <row r="753" spans="1:5" s="174" customFormat="1">
      <c r="A753" s="64"/>
      <c r="B753" s="64"/>
      <c r="C753" s="64"/>
      <c r="D753" s="64"/>
      <c r="E753" s="64"/>
    </row>
    <row r="754" spans="1:5" s="174" customFormat="1">
      <c r="A754" s="64"/>
      <c r="B754" s="64"/>
      <c r="C754" s="64"/>
      <c r="D754" s="64"/>
      <c r="E754" s="64"/>
    </row>
    <row r="755" spans="1:5" s="174" customFormat="1">
      <c r="A755" s="64"/>
      <c r="B755" s="64"/>
      <c r="C755" s="64"/>
      <c r="D755" s="64"/>
      <c r="E755" s="64"/>
    </row>
    <row r="756" spans="1:5" s="174" customFormat="1">
      <c r="A756" s="64"/>
      <c r="B756" s="64"/>
      <c r="C756" s="64"/>
      <c r="D756" s="64"/>
      <c r="E756" s="64"/>
    </row>
    <row r="757" spans="1:5" s="174" customFormat="1">
      <c r="A757" s="64"/>
      <c r="B757" s="64"/>
      <c r="C757" s="64"/>
      <c r="D757" s="64"/>
      <c r="E757" s="64"/>
    </row>
    <row r="758" spans="1:5" s="174" customFormat="1">
      <c r="A758" s="64"/>
      <c r="B758" s="64"/>
      <c r="C758" s="64"/>
      <c r="D758" s="64"/>
      <c r="E758" s="64"/>
    </row>
    <row r="759" spans="1:5" s="174" customFormat="1">
      <c r="A759" s="64"/>
      <c r="B759" s="64"/>
      <c r="C759" s="64"/>
      <c r="D759" s="64"/>
      <c r="E759" s="64"/>
    </row>
    <row r="760" spans="1:5" s="174" customFormat="1">
      <c r="A760" s="64"/>
      <c r="B760" s="64"/>
      <c r="C760" s="64"/>
      <c r="D760" s="64"/>
      <c r="E760" s="64"/>
    </row>
    <row r="761" spans="1:5" s="174" customFormat="1">
      <c r="A761" s="64"/>
      <c r="B761" s="64"/>
      <c r="C761" s="64"/>
      <c r="D761" s="64"/>
      <c r="E761" s="64"/>
    </row>
    <row r="762" spans="1:5" s="174" customFormat="1">
      <c r="A762" s="64"/>
      <c r="B762" s="64"/>
      <c r="C762" s="64"/>
      <c r="D762" s="64"/>
      <c r="E762" s="64"/>
    </row>
    <row r="763" spans="1:5" s="174" customFormat="1">
      <c r="A763" s="64"/>
      <c r="B763" s="64"/>
      <c r="C763" s="64"/>
      <c r="D763" s="64"/>
      <c r="E763" s="64"/>
    </row>
    <row r="764" spans="1:5" s="174" customFormat="1">
      <c r="A764" s="64"/>
      <c r="B764" s="64"/>
      <c r="C764" s="64"/>
      <c r="D764" s="64"/>
      <c r="E764" s="64"/>
    </row>
    <row r="765" spans="1:5" s="174" customFormat="1">
      <c r="A765" s="64"/>
      <c r="B765" s="64"/>
      <c r="C765" s="64"/>
      <c r="D765" s="64"/>
      <c r="E765" s="64"/>
    </row>
    <row r="766" spans="1:5" s="174" customFormat="1">
      <c r="A766" s="64"/>
      <c r="B766" s="64"/>
      <c r="C766" s="64"/>
      <c r="D766" s="64"/>
      <c r="E766" s="64"/>
    </row>
    <row r="767" spans="1:5" s="174" customFormat="1">
      <c r="A767" s="64"/>
      <c r="B767" s="64"/>
      <c r="C767" s="64"/>
      <c r="D767" s="64"/>
      <c r="E767" s="64"/>
    </row>
    <row r="768" spans="1:5" s="174" customFormat="1">
      <c r="A768" s="64"/>
      <c r="B768" s="64"/>
      <c r="C768" s="64"/>
      <c r="D768" s="64"/>
      <c r="E768" s="64"/>
    </row>
    <row r="769" spans="1:5" s="174" customFormat="1">
      <c r="A769" s="64"/>
      <c r="B769" s="64"/>
      <c r="C769" s="64"/>
      <c r="D769" s="64"/>
      <c r="E769" s="64"/>
    </row>
    <row r="770" spans="1:5" s="174" customFormat="1">
      <c r="A770" s="64"/>
      <c r="B770" s="64"/>
      <c r="C770" s="64"/>
      <c r="D770" s="64"/>
      <c r="E770" s="64"/>
    </row>
    <row r="771" spans="1:5" s="174" customFormat="1">
      <c r="A771" s="64"/>
      <c r="B771" s="64"/>
      <c r="C771" s="64"/>
      <c r="D771" s="64"/>
      <c r="E771" s="64"/>
    </row>
    <row r="772" spans="1:5" s="174" customFormat="1">
      <c r="A772" s="64"/>
      <c r="B772" s="64"/>
      <c r="C772" s="64"/>
      <c r="D772" s="64"/>
      <c r="E772" s="64"/>
    </row>
    <row r="773" spans="1:5" s="174" customFormat="1">
      <c r="A773" s="64"/>
      <c r="B773" s="64"/>
      <c r="C773" s="64"/>
      <c r="D773" s="64"/>
      <c r="E773" s="64"/>
    </row>
    <row r="774" spans="1:5" s="174" customFormat="1">
      <c r="A774" s="64"/>
      <c r="B774" s="64"/>
      <c r="C774" s="64"/>
      <c r="D774" s="64"/>
      <c r="E774" s="64"/>
    </row>
    <row r="775" spans="1:5" s="174" customFormat="1">
      <c r="A775" s="64"/>
      <c r="B775" s="64"/>
      <c r="C775" s="64"/>
      <c r="D775" s="64"/>
      <c r="E775" s="64"/>
    </row>
    <row r="776" spans="1:5" s="174" customFormat="1">
      <c r="A776" s="64"/>
      <c r="B776" s="64"/>
      <c r="C776" s="64"/>
      <c r="D776" s="64"/>
      <c r="E776" s="64"/>
    </row>
    <row r="777" spans="1:5" s="174" customFormat="1">
      <c r="A777" s="64"/>
      <c r="B777" s="64"/>
      <c r="C777" s="64"/>
      <c r="D777" s="64"/>
      <c r="E777" s="64"/>
    </row>
    <row r="778" spans="1:5" s="174" customFormat="1">
      <c r="A778" s="64"/>
      <c r="B778" s="64"/>
      <c r="C778" s="64"/>
      <c r="D778" s="64"/>
      <c r="E778" s="64"/>
    </row>
    <row r="779" spans="1:5" s="174" customFormat="1">
      <c r="A779" s="64"/>
      <c r="B779" s="64"/>
      <c r="C779" s="64"/>
      <c r="D779" s="64"/>
      <c r="E779" s="64"/>
    </row>
    <row r="780" spans="1:5" s="174" customFormat="1">
      <c r="A780" s="64"/>
      <c r="B780" s="64"/>
      <c r="C780" s="64"/>
      <c r="D780" s="64"/>
      <c r="E780" s="64"/>
    </row>
    <row r="781" spans="1:5" s="174" customFormat="1">
      <c r="A781" s="64"/>
      <c r="B781" s="64"/>
      <c r="C781" s="64"/>
      <c r="D781" s="64"/>
      <c r="E781" s="64"/>
    </row>
    <row r="782" spans="1:5" s="174" customFormat="1">
      <c r="A782" s="64"/>
      <c r="B782" s="64"/>
      <c r="C782" s="64"/>
      <c r="D782" s="64"/>
      <c r="E782" s="64"/>
    </row>
    <row r="783" spans="1:5" s="174" customFormat="1">
      <c r="A783" s="64"/>
      <c r="B783" s="64"/>
      <c r="C783" s="64"/>
      <c r="D783" s="64"/>
      <c r="E783" s="64"/>
    </row>
    <row r="784" spans="1:5" s="174" customFormat="1">
      <c r="A784" s="64"/>
      <c r="B784" s="64"/>
      <c r="C784" s="64"/>
      <c r="D784" s="64"/>
      <c r="E784" s="64"/>
    </row>
    <row r="785" spans="1:5" s="174" customFormat="1">
      <c r="A785" s="64"/>
      <c r="B785" s="64"/>
      <c r="C785" s="64"/>
      <c r="D785" s="64"/>
      <c r="E785" s="64"/>
    </row>
    <row r="786" spans="1:5" s="174" customFormat="1">
      <c r="A786" s="64"/>
      <c r="B786" s="64"/>
      <c r="C786" s="64"/>
      <c r="D786" s="64"/>
      <c r="E786" s="64"/>
    </row>
    <row r="787" spans="1:5" s="174" customFormat="1">
      <c r="A787" s="64"/>
      <c r="B787" s="64"/>
      <c r="C787" s="64"/>
      <c r="D787" s="64"/>
      <c r="E787" s="64"/>
    </row>
    <row r="788" spans="1:5" s="174" customFormat="1">
      <c r="A788" s="64"/>
      <c r="B788" s="64"/>
      <c r="C788" s="64"/>
      <c r="D788" s="64"/>
      <c r="E788" s="64"/>
    </row>
    <row r="789" spans="1:5" s="174" customFormat="1">
      <c r="A789" s="64"/>
      <c r="B789" s="64"/>
      <c r="C789" s="64"/>
      <c r="D789" s="64"/>
      <c r="E789" s="64"/>
    </row>
    <row r="790" spans="1:5" s="174" customFormat="1">
      <c r="A790" s="64"/>
      <c r="B790" s="64"/>
      <c r="C790" s="64"/>
      <c r="D790" s="64"/>
      <c r="E790" s="64"/>
    </row>
    <row r="791" spans="1:5" s="174" customFormat="1">
      <c r="A791" s="64"/>
      <c r="B791" s="64"/>
      <c r="C791" s="64"/>
      <c r="D791" s="64"/>
      <c r="E791" s="64"/>
    </row>
    <row r="792" spans="1:5" s="174" customFormat="1">
      <c r="A792" s="64"/>
      <c r="B792" s="64"/>
      <c r="C792" s="64"/>
      <c r="D792" s="64"/>
      <c r="E792" s="64"/>
    </row>
    <row r="793" spans="1:5" s="174" customFormat="1">
      <c r="A793" s="64"/>
      <c r="B793" s="64"/>
      <c r="C793" s="64"/>
      <c r="D793" s="64"/>
      <c r="E793" s="64"/>
    </row>
    <row r="794" spans="1:5" s="174" customFormat="1">
      <c r="A794" s="64"/>
      <c r="B794" s="64"/>
      <c r="C794" s="64"/>
      <c r="D794" s="64"/>
      <c r="E794" s="64"/>
    </row>
    <row r="795" spans="1:5" s="174" customFormat="1">
      <c r="A795" s="64"/>
      <c r="B795" s="64"/>
      <c r="C795" s="64"/>
      <c r="D795" s="64"/>
      <c r="E795" s="64"/>
    </row>
    <row r="796" spans="1:5" s="174" customFormat="1">
      <c r="A796" s="64"/>
      <c r="B796" s="64"/>
      <c r="C796" s="64"/>
      <c r="D796" s="64"/>
      <c r="E796" s="64"/>
    </row>
    <row r="797" spans="1:5" s="174" customFormat="1">
      <c r="A797" s="64"/>
      <c r="B797" s="64"/>
      <c r="C797" s="64"/>
      <c r="D797" s="64"/>
      <c r="E797" s="64"/>
    </row>
    <row r="798" spans="1:5" s="174" customFormat="1">
      <c r="A798" s="64"/>
      <c r="B798" s="64"/>
      <c r="C798" s="64"/>
      <c r="D798" s="64"/>
      <c r="E798" s="64"/>
    </row>
    <row r="799" spans="1:5" s="174" customFormat="1">
      <c r="A799" s="64"/>
      <c r="B799" s="64"/>
      <c r="C799" s="64"/>
      <c r="D799" s="64"/>
      <c r="E799" s="64"/>
    </row>
    <row r="800" spans="1:5" s="174" customFormat="1">
      <c r="A800" s="64"/>
      <c r="B800" s="64"/>
      <c r="C800" s="64"/>
      <c r="D800" s="64"/>
      <c r="E800" s="64"/>
    </row>
    <row r="801" spans="1:5" s="174" customFormat="1">
      <c r="A801" s="64"/>
      <c r="B801" s="64"/>
      <c r="C801" s="64"/>
      <c r="D801" s="64"/>
      <c r="E801" s="64"/>
    </row>
    <row r="802" spans="1:5" s="174" customFormat="1">
      <c r="A802" s="64"/>
      <c r="B802" s="64"/>
      <c r="C802" s="64"/>
      <c r="D802" s="64"/>
      <c r="E802" s="64"/>
    </row>
    <row r="803" spans="1:5" s="174" customFormat="1">
      <c r="A803" s="64"/>
      <c r="B803" s="64"/>
      <c r="C803" s="64"/>
      <c r="D803" s="64"/>
      <c r="E803" s="64"/>
    </row>
    <row r="804" spans="1:5" s="174" customFormat="1">
      <c r="A804" s="64"/>
      <c r="B804" s="64"/>
      <c r="C804" s="64"/>
      <c r="D804" s="64"/>
      <c r="E804" s="64"/>
    </row>
    <row r="805" spans="1:5" s="174" customFormat="1">
      <c r="A805" s="64"/>
      <c r="B805" s="64"/>
      <c r="C805" s="64"/>
      <c r="D805" s="64"/>
      <c r="E805" s="64"/>
    </row>
    <row r="806" spans="1:5" s="174" customFormat="1">
      <c r="A806" s="64"/>
      <c r="B806" s="64"/>
      <c r="C806" s="64"/>
      <c r="D806" s="64"/>
      <c r="E806" s="64"/>
    </row>
    <row r="807" spans="1:5" s="174" customFormat="1">
      <c r="A807" s="64"/>
      <c r="B807" s="64"/>
      <c r="C807" s="64"/>
      <c r="D807" s="64"/>
      <c r="E807" s="64"/>
    </row>
    <row r="808" spans="1:5" s="174" customFormat="1">
      <c r="A808" s="64"/>
      <c r="B808" s="64"/>
      <c r="C808" s="64"/>
      <c r="D808" s="64"/>
      <c r="E808" s="64"/>
    </row>
    <row r="809" spans="1:5" s="174" customFormat="1">
      <c r="A809" s="64"/>
      <c r="B809" s="64"/>
      <c r="C809" s="64"/>
      <c r="D809" s="64"/>
      <c r="E809" s="64"/>
    </row>
    <row r="810" spans="1:5" s="174" customFormat="1">
      <c r="A810" s="64"/>
      <c r="B810" s="64"/>
      <c r="C810" s="64"/>
      <c r="D810" s="64"/>
      <c r="E810" s="64"/>
    </row>
    <row r="811" spans="1:5" s="174" customFormat="1">
      <c r="A811" s="64"/>
      <c r="B811" s="64"/>
      <c r="C811" s="64"/>
      <c r="D811" s="64"/>
      <c r="E811" s="64"/>
    </row>
    <row r="812" spans="1:5" s="174" customFormat="1">
      <c r="A812" s="64"/>
      <c r="B812" s="64"/>
      <c r="C812" s="64"/>
      <c r="D812" s="64"/>
      <c r="E812" s="64"/>
    </row>
    <row r="813" spans="1:5" s="174" customFormat="1">
      <c r="A813" s="64"/>
      <c r="B813" s="64"/>
      <c r="C813" s="64"/>
      <c r="D813" s="64"/>
      <c r="E813" s="64"/>
    </row>
    <row r="814" spans="1:5" s="174" customFormat="1">
      <c r="A814" s="64"/>
      <c r="B814" s="64"/>
      <c r="C814" s="64"/>
      <c r="D814" s="64"/>
      <c r="E814" s="64"/>
    </row>
    <row r="815" spans="1:5" s="174" customFormat="1">
      <c r="A815" s="64"/>
      <c r="B815" s="64"/>
      <c r="C815" s="64"/>
      <c r="D815" s="64"/>
      <c r="E815" s="64"/>
    </row>
    <row r="816" spans="1:5" s="174" customFormat="1">
      <c r="A816" s="64"/>
      <c r="B816" s="64"/>
      <c r="C816" s="64"/>
      <c r="D816" s="64"/>
      <c r="E816" s="64"/>
    </row>
    <row r="817" spans="1:5" s="174" customFormat="1">
      <c r="A817" s="64"/>
      <c r="B817" s="64"/>
      <c r="C817" s="64"/>
      <c r="D817" s="64"/>
      <c r="E817" s="64"/>
    </row>
    <row r="818" spans="1:5" s="174" customFormat="1">
      <c r="A818" s="64"/>
      <c r="B818" s="64"/>
      <c r="C818" s="64"/>
      <c r="D818" s="64"/>
      <c r="E818" s="64"/>
    </row>
    <row r="819" spans="1:5" s="174" customFormat="1">
      <c r="A819" s="64"/>
      <c r="B819" s="64"/>
      <c r="C819" s="64"/>
      <c r="D819" s="64"/>
      <c r="E819" s="64"/>
    </row>
    <row r="820" spans="1:5" s="174" customFormat="1">
      <c r="A820" s="64"/>
      <c r="B820" s="64"/>
      <c r="C820" s="64"/>
      <c r="D820" s="64"/>
      <c r="E820" s="64"/>
    </row>
    <row r="821" spans="1:5" s="174" customFormat="1">
      <c r="A821" s="64"/>
      <c r="B821" s="64"/>
      <c r="C821" s="64"/>
      <c r="D821" s="64"/>
      <c r="E821" s="64"/>
    </row>
    <row r="822" spans="1:5" s="174" customFormat="1">
      <c r="A822" s="64"/>
      <c r="B822" s="64"/>
      <c r="C822" s="64"/>
      <c r="D822" s="64"/>
      <c r="E822" s="64"/>
    </row>
    <row r="823" spans="1:5" s="174" customFormat="1">
      <c r="A823" s="64"/>
      <c r="B823" s="64"/>
      <c r="C823" s="64"/>
      <c r="D823" s="64"/>
      <c r="E823" s="64"/>
    </row>
    <row r="824" spans="1:5" s="174" customFormat="1">
      <c r="A824" s="64"/>
      <c r="B824" s="64"/>
      <c r="C824" s="64"/>
      <c r="D824" s="64"/>
      <c r="E824" s="64"/>
    </row>
    <row r="825" spans="1:5" s="174" customFormat="1">
      <c r="A825" s="64"/>
      <c r="B825" s="64"/>
      <c r="C825" s="64"/>
      <c r="D825" s="64"/>
      <c r="E825" s="64"/>
    </row>
    <row r="826" spans="1:5" s="174" customFormat="1">
      <c r="A826" s="64"/>
      <c r="B826" s="64"/>
      <c r="C826" s="64"/>
      <c r="D826" s="64"/>
      <c r="E826" s="64"/>
    </row>
    <row r="827" spans="1:5" s="174" customFormat="1">
      <c r="A827" s="64"/>
      <c r="B827" s="64"/>
      <c r="C827" s="64"/>
      <c r="D827" s="64"/>
      <c r="E827" s="64"/>
    </row>
    <row r="828" spans="1:5" s="174" customFormat="1">
      <c r="A828" s="64"/>
      <c r="B828" s="64"/>
      <c r="C828" s="64"/>
      <c r="D828" s="64"/>
      <c r="E828" s="64"/>
    </row>
    <row r="829" spans="1:5" s="174" customFormat="1">
      <c r="A829" s="64"/>
      <c r="B829" s="64"/>
      <c r="C829" s="64"/>
      <c r="D829" s="64"/>
      <c r="E829" s="64"/>
    </row>
    <row r="830" spans="1:5" s="174" customFormat="1">
      <c r="A830" s="64"/>
      <c r="B830" s="64"/>
      <c r="C830" s="64"/>
      <c r="D830" s="64"/>
      <c r="E830" s="64"/>
    </row>
    <row r="831" spans="1:5" s="174" customFormat="1">
      <c r="A831" s="64"/>
      <c r="B831" s="64"/>
      <c r="C831" s="64"/>
      <c r="D831" s="64"/>
      <c r="E831" s="64"/>
    </row>
    <row r="832" spans="1:5" s="174" customFormat="1">
      <c r="A832" s="64"/>
      <c r="B832" s="64"/>
      <c r="C832" s="64"/>
      <c r="D832" s="64"/>
      <c r="E832" s="64"/>
    </row>
    <row r="833" spans="1:5" s="174" customFormat="1">
      <c r="A833" s="64"/>
      <c r="B833" s="64"/>
      <c r="C833" s="64"/>
      <c r="D833" s="64"/>
      <c r="E833" s="64"/>
    </row>
    <row r="834" spans="1:5" s="174" customFormat="1">
      <c r="A834" s="64"/>
      <c r="B834" s="64"/>
      <c r="C834" s="64"/>
      <c r="D834" s="64"/>
      <c r="E834" s="64"/>
    </row>
    <row r="835" spans="1:5" s="174" customFormat="1">
      <c r="A835" s="64"/>
      <c r="B835" s="64"/>
      <c r="C835" s="64"/>
      <c r="D835" s="64"/>
      <c r="E835" s="64"/>
    </row>
    <row r="836" spans="1:5" s="174" customFormat="1">
      <c r="A836" s="64"/>
      <c r="B836" s="64"/>
      <c r="C836" s="64"/>
      <c r="D836" s="64"/>
      <c r="E836" s="64"/>
    </row>
    <row r="837" spans="1:5" s="174" customFormat="1">
      <c r="A837" s="64"/>
      <c r="B837" s="64"/>
      <c r="C837" s="64"/>
      <c r="D837" s="64"/>
      <c r="E837" s="64"/>
    </row>
    <row r="838" spans="1:5" s="174" customFormat="1">
      <c r="A838" s="64"/>
      <c r="B838" s="64"/>
      <c r="C838" s="64"/>
      <c r="D838" s="64"/>
      <c r="E838" s="64"/>
    </row>
    <row r="839" spans="1:5" s="174" customFormat="1">
      <c r="A839" s="64"/>
      <c r="B839" s="64"/>
      <c r="C839" s="64"/>
      <c r="D839" s="64"/>
      <c r="E839" s="64"/>
    </row>
    <row r="840" spans="1:5" s="174" customFormat="1">
      <c r="A840" s="64"/>
      <c r="B840" s="64"/>
      <c r="C840" s="64"/>
      <c r="D840" s="64"/>
      <c r="E840" s="64"/>
    </row>
    <row r="841" spans="1:5" s="174" customFormat="1">
      <c r="A841" s="64"/>
      <c r="B841" s="64"/>
      <c r="C841" s="64"/>
      <c r="D841" s="64"/>
      <c r="E841" s="64"/>
    </row>
    <row r="842" spans="1:5" s="174" customFormat="1">
      <c r="A842" s="64"/>
      <c r="B842" s="64"/>
      <c r="C842" s="64"/>
      <c r="D842" s="64"/>
      <c r="E842" s="64"/>
    </row>
    <row r="843" spans="1:5" s="174" customFormat="1">
      <c r="A843" s="64"/>
      <c r="B843" s="64"/>
      <c r="C843" s="64"/>
      <c r="D843" s="64"/>
      <c r="E843" s="64"/>
    </row>
    <row r="844" spans="1:5" s="174" customFormat="1">
      <c r="A844" s="64"/>
      <c r="B844" s="64"/>
      <c r="C844" s="64"/>
      <c r="D844" s="64"/>
      <c r="E844" s="64"/>
    </row>
    <row r="845" spans="1:5" s="174" customFormat="1">
      <c r="A845" s="64"/>
      <c r="B845" s="64"/>
      <c r="C845" s="64"/>
      <c r="D845" s="64"/>
      <c r="E845" s="64"/>
    </row>
    <row r="846" spans="1:5" s="174" customFormat="1">
      <c r="A846" s="64"/>
      <c r="B846" s="64"/>
      <c r="C846" s="64"/>
      <c r="D846" s="64"/>
      <c r="E846" s="64"/>
    </row>
    <row r="847" spans="1:5" s="174" customFormat="1">
      <c r="A847" s="64"/>
      <c r="B847" s="64"/>
      <c r="C847" s="64"/>
      <c r="D847" s="64"/>
      <c r="E847" s="64"/>
    </row>
    <row r="848" spans="1:5" s="174" customFormat="1">
      <c r="A848" s="64"/>
      <c r="B848" s="64"/>
      <c r="C848" s="64"/>
      <c r="D848" s="64"/>
      <c r="E848" s="64"/>
    </row>
    <row r="849" spans="1:5" s="174" customFormat="1">
      <c r="A849" s="64"/>
      <c r="B849" s="64"/>
      <c r="C849" s="64"/>
      <c r="D849" s="64"/>
      <c r="E849" s="64"/>
    </row>
    <row r="850" spans="1:5" s="174" customFormat="1">
      <c r="A850" s="64"/>
      <c r="B850" s="64"/>
      <c r="C850" s="64"/>
      <c r="D850" s="64"/>
      <c r="E850" s="64"/>
    </row>
    <row r="851" spans="1:5" s="174" customFormat="1">
      <c r="A851" s="64"/>
      <c r="B851" s="64"/>
      <c r="C851" s="64"/>
      <c r="D851" s="64"/>
      <c r="E851" s="64"/>
    </row>
    <row r="852" spans="1:5" s="174" customFormat="1">
      <c r="A852" s="64"/>
      <c r="B852" s="64"/>
      <c r="C852" s="64"/>
      <c r="D852" s="64"/>
      <c r="E852" s="64"/>
    </row>
    <row r="853" spans="1:5" s="174" customFormat="1">
      <c r="A853" s="64"/>
      <c r="B853" s="64"/>
      <c r="C853" s="64"/>
      <c r="D853" s="64"/>
      <c r="E853" s="64"/>
    </row>
    <row r="854" spans="1:5" s="174" customFormat="1">
      <c r="A854" s="64"/>
      <c r="B854" s="64"/>
      <c r="C854" s="64"/>
      <c r="D854" s="64"/>
      <c r="E854" s="64"/>
    </row>
    <row r="855" spans="1:5" s="174" customFormat="1">
      <c r="A855" s="64"/>
      <c r="B855" s="64"/>
      <c r="C855" s="64"/>
      <c r="D855" s="64"/>
      <c r="E855" s="64"/>
    </row>
    <row r="856" spans="1:5" s="174" customFormat="1">
      <c r="A856" s="64"/>
      <c r="B856" s="64"/>
      <c r="C856" s="64"/>
      <c r="D856" s="64"/>
      <c r="E856" s="64"/>
    </row>
    <row r="857" spans="1:5" s="174" customFormat="1">
      <c r="A857" s="64"/>
      <c r="B857" s="64"/>
      <c r="C857" s="64"/>
      <c r="D857" s="64"/>
      <c r="E857" s="64"/>
    </row>
    <row r="858" spans="1:5" s="174" customFormat="1">
      <c r="A858" s="64"/>
      <c r="B858" s="64"/>
      <c r="C858" s="64"/>
      <c r="D858" s="64"/>
      <c r="E858" s="64"/>
    </row>
    <row r="859" spans="1:5" s="174" customFormat="1">
      <c r="A859" s="64"/>
      <c r="B859" s="64"/>
      <c r="C859" s="64"/>
      <c r="D859" s="64"/>
      <c r="E859" s="64"/>
    </row>
    <row r="860" spans="1:5" s="174" customFormat="1">
      <c r="A860" s="64"/>
      <c r="B860" s="64"/>
      <c r="C860" s="64"/>
      <c r="D860" s="64"/>
      <c r="E860" s="64"/>
    </row>
    <row r="861" spans="1:5" s="174" customFormat="1">
      <c r="A861" s="64"/>
      <c r="B861" s="64"/>
      <c r="C861" s="64"/>
      <c r="D861" s="64"/>
      <c r="E861" s="64"/>
    </row>
    <row r="862" spans="1:5" s="174" customFormat="1">
      <c r="A862" s="64"/>
      <c r="B862" s="64"/>
      <c r="C862" s="64"/>
      <c r="D862" s="64"/>
      <c r="E862" s="64"/>
    </row>
    <row r="863" spans="1:5" s="174" customFormat="1">
      <c r="A863" s="64"/>
      <c r="B863" s="64"/>
      <c r="C863" s="64"/>
      <c r="D863" s="64"/>
      <c r="E863" s="64"/>
    </row>
    <row r="864" spans="1:5" s="174" customFormat="1">
      <c r="A864" s="64"/>
      <c r="B864" s="64"/>
      <c r="C864" s="64"/>
      <c r="D864" s="64"/>
      <c r="E864" s="64"/>
    </row>
    <row r="865" spans="1:5" s="174" customFormat="1">
      <c r="A865" s="64"/>
      <c r="B865" s="64"/>
      <c r="C865" s="64"/>
      <c r="D865" s="64"/>
      <c r="E865" s="64"/>
    </row>
    <row r="866" spans="1:5" s="174" customFormat="1">
      <c r="A866" s="64"/>
      <c r="B866" s="64"/>
      <c r="C866" s="64"/>
      <c r="D866" s="64"/>
      <c r="E866" s="64"/>
    </row>
    <row r="867" spans="1:5" s="174" customFormat="1">
      <c r="A867" s="64"/>
      <c r="B867" s="64"/>
      <c r="C867" s="64"/>
      <c r="D867" s="64"/>
      <c r="E867" s="64"/>
    </row>
    <row r="868" spans="1:5" s="174" customFormat="1">
      <c r="A868" s="64"/>
      <c r="B868" s="64"/>
      <c r="C868" s="64"/>
      <c r="D868" s="64"/>
      <c r="E868" s="64"/>
    </row>
    <row r="869" spans="1:5" s="174" customFormat="1">
      <c r="A869" s="64"/>
      <c r="B869" s="64"/>
      <c r="C869" s="64"/>
      <c r="D869" s="64"/>
      <c r="E869" s="64"/>
    </row>
    <row r="870" spans="1:5" s="174" customFormat="1">
      <c r="A870" s="64"/>
      <c r="B870" s="64"/>
      <c r="C870" s="64"/>
      <c r="D870" s="64"/>
      <c r="E870" s="64"/>
    </row>
    <row r="871" spans="1:5" s="174" customFormat="1">
      <c r="A871" s="64"/>
      <c r="B871" s="64"/>
      <c r="C871" s="64"/>
      <c r="D871" s="64"/>
      <c r="E871" s="64"/>
    </row>
    <row r="872" spans="1:5" s="174" customFormat="1">
      <c r="A872" s="64"/>
      <c r="B872" s="64"/>
      <c r="C872" s="64"/>
      <c r="D872" s="64"/>
      <c r="E872" s="64"/>
    </row>
    <row r="873" spans="1:5" s="174" customFormat="1">
      <c r="A873" s="64"/>
      <c r="B873" s="64"/>
      <c r="C873" s="64"/>
      <c r="D873" s="64"/>
      <c r="E873" s="64"/>
    </row>
    <row r="874" spans="1:5" s="174" customFormat="1">
      <c r="A874" s="64"/>
      <c r="B874" s="64"/>
      <c r="C874" s="64"/>
      <c r="D874" s="64"/>
      <c r="E874" s="64"/>
    </row>
    <row r="875" spans="1:5" s="174" customFormat="1">
      <c r="A875" s="64"/>
      <c r="B875" s="64"/>
      <c r="C875" s="64"/>
      <c r="D875" s="64"/>
      <c r="E875" s="64"/>
    </row>
    <row r="876" spans="1:5" s="174" customFormat="1">
      <c r="A876" s="64"/>
      <c r="B876" s="64"/>
      <c r="C876" s="64"/>
      <c r="D876" s="64"/>
      <c r="E876" s="64"/>
    </row>
    <row r="877" spans="1:5" s="174" customFormat="1">
      <c r="A877" s="64"/>
      <c r="B877" s="64"/>
      <c r="C877" s="64"/>
      <c r="D877" s="64"/>
      <c r="E877" s="64"/>
    </row>
    <row r="878" spans="1:5" s="174" customFormat="1">
      <c r="A878" s="64"/>
      <c r="B878" s="64"/>
      <c r="C878" s="64"/>
      <c r="D878" s="64"/>
      <c r="E878" s="64"/>
    </row>
    <row r="879" spans="1:5" s="174" customFormat="1">
      <c r="A879" s="64"/>
      <c r="B879" s="64"/>
      <c r="C879" s="64"/>
      <c r="D879" s="64"/>
      <c r="E879" s="64"/>
    </row>
    <row r="880" spans="1:5" s="174" customFormat="1">
      <c r="A880" s="64"/>
      <c r="B880" s="64"/>
      <c r="C880" s="64"/>
      <c r="D880" s="64"/>
      <c r="E880" s="64"/>
    </row>
    <row r="881" spans="1:5" s="174" customFormat="1">
      <c r="A881" s="64"/>
      <c r="B881" s="64"/>
      <c r="C881" s="64"/>
      <c r="D881" s="64"/>
      <c r="E881" s="64"/>
    </row>
    <row r="882" spans="1:5" s="174" customFormat="1">
      <c r="A882" s="64"/>
      <c r="B882" s="64"/>
      <c r="C882" s="64"/>
      <c r="D882" s="64"/>
      <c r="E882" s="64"/>
    </row>
    <row r="883" spans="1:5" s="174" customFormat="1">
      <c r="A883" s="64"/>
      <c r="B883" s="64"/>
      <c r="C883" s="64"/>
      <c r="D883" s="64"/>
      <c r="E883" s="64"/>
    </row>
    <row r="884" spans="1:5" s="174" customFormat="1">
      <c r="A884" s="64"/>
      <c r="B884" s="64"/>
      <c r="C884" s="64"/>
      <c r="D884" s="64"/>
      <c r="E884" s="64"/>
    </row>
    <row r="885" spans="1:5" s="174" customFormat="1">
      <c r="A885" s="64"/>
      <c r="B885" s="64"/>
      <c r="C885" s="64"/>
      <c r="D885" s="64"/>
      <c r="E885" s="64"/>
    </row>
    <row r="886" spans="1:5" s="174" customFormat="1">
      <c r="A886" s="64"/>
      <c r="B886" s="64"/>
      <c r="C886" s="64"/>
      <c r="D886" s="64"/>
      <c r="E886" s="64"/>
    </row>
    <row r="887" spans="1:5" s="174" customFormat="1">
      <c r="A887" s="64"/>
      <c r="B887" s="64"/>
      <c r="C887" s="64"/>
      <c r="D887" s="64"/>
      <c r="E887" s="64"/>
    </row>
    <row r="888" spans="1:5" s="174" customFormat="1">
      <c r="A888" s="64"/>
      <c r="B888" s="64"/>
      <c r="C888" s="64"/>
      <c r="D888" s="64"/>
      <c r="E888" s="64"/>
    </row>
    <row r="889" spans="1:5" s="174" customFormat="1">
      <c r="A889" s="64"/>
      <c r="B889" s="64"/>
      <c r="C889" s="64"/>
      <c r="D889" s="64"/>
      <c r="E889" s="64"/>
    </row>
    <row r="890" spans="1:5" s="174" customFormat="1">
      <c r="A890" s="64"/>
      <c r="B890" s="64"/>
      <c r="C890" s="64"/>
      <c r="D890" s="64"/>
      <c r="E890" s="64"/>
    </row>
    <row r="891" spans="1:5" s="174" customFormat="1">
      <c r="A891" s="64"/>
      <c r="B891" s="64"/>
      <c r="C891" s="64"/>
      <c r="D891" s="64"/>
      <c r="E891" s="64"/>
    </row>
    <row r="892" spans="1:5" s="174" customFormat="1">
      <c r="A892" s="64"/>
      <c r="B892" s="64"/>
      <c r="C892" s="64"/>
      <c r="D892" s="64"/>
      <c r="E892" s="64"/>
    </row>
    <row r="893" spans="1:5" s="174" customFormat="1">
      <c r="A893" s="64"/>
      <c r="B893" s="64"/>
      <c r="C893" s="64"/>
      <c r="D893" s="64"/>
      <c r="E893" s="64"/>
    </row>
    <row r="894" spans="1:5" s="174" customFormat="1">
      <c r="A894" s="64"/>
      <c r="B894" s="64"/>
      <c r="C894" s="64"/>
      <c r="D894" s="64"/>
      <c r="E894" s="64"/>
    </row>
    <row r="895" spans="1:5" s="174" customFormat="1">
      <c r="A895" s="64"/>
      <c r="B895" s="64"/>
      <c r="C895" s="64"/>
      <c r="D895" s="64"/>
      <c r="E895" s="64"/>
    </row>
    <row r="896" spans="1:5" s="174" customFormat="1">
      <c r="A896" s="64"/>
      <c r="B896" s="64"/>
      <c r="C896" s="64"/>
      <c r="D896" s="64"/>
      <c r="E896" s="64"/>
    </row>
    <row r="897" spans="1:5" s="174" customFormat="1">
      <c r="A897" s="64"/>
      <c r="B897" s="64"/>
      <c r="C897" s="64"/>
      <c r="D897" s="64"/>
      <c r="E897" s="64"/>
    </row>
    <row r="898" spans="1:5" s="174" customFormat="1">
      <c r="A898" s="64"/>
      <c r="B898" s="64"/>
      <c r="C898" s="64"/>
      <c r="D898" s="64"/>
      <c r="E898" s="64"/>
    </row>
    <row r="899" spans="1:5" s="174" customFormat="1">
      <c r="A899" s="64"/>
      <c r="B899" s="64"/>
      <c r="C899" s="64"/>
      <c r="D899" s="64"/>
      <c r="E899" s="64"/>
    </row>
    <row r="900" spans="1:5" s="174" customFormat="1">
      <c r="A900" s="64"/>
      <c r="B900" s="64"/>
      <c r="C900" s="64"/>
      <c r="D900" s="64"/>
      <c r="E900" s="64"/>
    </row>
    <row r="901" spans="1:5" s="174" customFormat="1">
      <c r="A901" s="64"/>
      <c r="B901" s="64"/>
      <c r="C901" s="64"/>
      <c r="D901" s="64"/>
      <c r="E901" s="64"/>
    </row>
    <row r="902" spans="1:5" s="174" customFormat="1">
      <c r="A902" s="64"/>
      <c r="B902" s="64"/>
      <c r="C902" s="64"/>
      <c r="D902" s="64"/>
      <c r="E902" s="64"/>
    </row>
    <row r="903" spans="1:5" s="174" customFormat="1">
      <c r="A903" s="64"/>
      <c r="B903" s="64"/>
      <c r="C903" s="64"/>
      <c r="D903" s="64"/>
      <c r="E903" s="64"/>
    </row>
    <row r="904" spans="1:5" s="174" customFormat="1">
      <c r="A904" s="64"/>
      <c r="B904" s="64"/>
      <c r="C904" s="64"/>
      <c r="D904" s="64"/>
      <c r="E904" s="64"/>
    </row>
    <row r="905" spans="1:5" s="174" customFormat="1">
      <c r="A905" s="64"/>
      <c r="B905" s="64"/>
      <c r="C905" s="64"/>
      <c r="D905" s="64"/>
      <c r="E905" s="64"/>
    </row>
    <row r="906" spans="1:5" s="174" customFormat="1">
      <c r="A906" s="64"/>
      <c r="B906" s="64"/>
      <c r="C906" s="64"/>
      <c r="D906" s="64"/>
      <c r="E906" s="64"/>
    </row>
    <row r="907" spans="1:5" s="174" customFormat="1">
      <c r="A907" s="64"/>
      <c r="B907" s="64"/>
      <c r="C907" s="64"/>
      <c r="D907" s="64"/>
      <c r="E907" s="64"/>
    </row>
    <row r="908" spans="1:5" s="174" customFormat="1">
      <c r="A908" s="64"/>
      <c r="B908" s="64"/>
      <c r="C908" s="64"/>
      <c r="D908" s="64"/>
      <c r="E908" s="64"/>
    </row>
    <row r="909" spans="1:5" s="174" customFormat="1">
      <c r="A909" s="64"/>
      <c r="B909" s="64"/>
      <c r="C909" s="64"/>
      <c r="D909" s="64"/>
      <c r="E909" s="64"/>
    </row>
    <row r="910" spans="1:5" s="174" customFormat="1">
      <c r="A910" s="64"/>
      <c r="B910" s="64"/>
      <c r="C910" s="64"/>
      <c r="D910" s="64"/>
      <c r="E910" s="64"/>
    </row>
    <row r="911" spans="1:5" s="174" customFormat="1">
      <c r="A911" s="64"/>
      <c r="B911" s="64"/>
      <c r="C911" s="64"/>
      <c r="D911" s="64"/>
      <c r="E911" s="64"/>
    </row>
    <row r="912" spans="1:5" s="174" customFormat="1">
      <c r="A912" s="64"/>
      <c r="B912" s="64"/>
      <c r="C912" s="64"/>
      <c r="D912" s="64"/>
      <c r="E912" s="64"/>
    </row>
    <row r="913" spans="1:5" s="174" customFormat="1">
      <c r="A913" s="64"/>
      <c r="B913" s="64"/>
      <c r="C913" s="64"/>
      <c r="D913" s="64"/>
      <c r="E913" s="64"/>
    </row>
    <row r="914" spans="1:5" s="174" customFormat="1">
      <c r="A914" s="64"/>
      <c r="B914" s="64"/>
      <c r="C914" s="64"/>
      <c r="D914" s="64"/>
      <c r="E914" s="64"/>
    </row>
    <row r="915" spans="1:5" s="174" customFormat="1">
      <c r="A915" s="64"/>
      <c r="B915" s="64"/>
      <c r="C915" s="64"/>
      <c r="D915" s="64"/>
      <c r="E915" s="64"/>
    </row>
    <row r="916" spans="1:5" s="174" customFormat="1">
      <c r="A916" s="64"/>
      <c r="B916" s="64"/>
      <c r="C916" s="64"/>
      <c r="D916" s="64"/>
      <c r="E916" s="64"/>
    </row>
    <row r="917" spans="1:5" s="174" customFormat="1">
      <c r="A917" s="64"/>
      <c r="B917" s="64"/>
      <c r="C917" s="64"/>
      <c r="D917" s="64"/>
      <c r="E917" s="64"/>
    </row>
    <row r="918" spans="1:5" s="174" customFormat="1">
      <c r="A918" s="64"/>
      <c r="B918" s="64"/>
      <c r="C918" s="64"/>
      <c r="D918" s="64"/>
      <c r="E918" s="64"/>
    </row>
    <row r="919" spans="1:5" s="174" customFormat="1">
      <c r="A919" s="64"/>
      <c r="B919" s="64"/>
      <c r="C919" s="64"/>
      <c r="D919" s="64"/>
      <c r="E919" s="64"/>
    </row>
    <row r="920" spans="1:5" s="174" customFormat="1">
      <c r="A920" s="64"/>
      <c r="B920" s="64"/>
      <c r="C920" s="64"/>
      <c r="D920" s="64"/>
      <c r="E920" s="64"/>
    </row>
    <row r="921" spans="1:5" s="174" customFormat="1">
      <c r="A921" s="64"/>
      <c r="B921" s="64"/>
      <c r="C921" s="64"/>
      <c r="D921" s="64"/>
      <c r="E921" s="64"/>
    </row>
    <row r="922" spans="1:5" s="174" customFormat="1">
      <c r="A922" s="64"/>
      <c r="B922" s="64"/>
      <c r="C922" s="64"/>
      <c r="D922" s="64"/>
      <c r="E922" s="64"/>
    </row>
    <row r="923" spans="1:5" s="174" customFormat="1">
      <c r="A923" s="64"/>
      <c r="B923" s="64"/>
      <c r="C923" s="64"/>
      <c r="D923" s="64"/>
      <c r="E923" s="64"/>
    </row>
    <row r="924" spans="1:5" s="174" customFormat="1">
      <c r="A924" s="64"/>
      <c r="B924" s="64"/>
      <c r="C924" s="64"/>
      <c r="D924" s="64"/>
      <c r="E924" s="64"/>
    </row>
    <row r="925" spans="1:5" s="174" customFormat="1">
      <c r="A925" s="64"/>
      <c r="B925" s="64"/>
      <c r="C925" s="64"/>
      <c r="D925" s="64"/>
      <c r="E925" s="64"/>
    </row>
    <row r="926" spans="1:5" s="174" customFormat="1">
      <c r="A926" s="64"/>
      <c r="B926" s="64"/>
      <c r="C926" s="64"/>
      <c r="D926" s="64"/>
      <c r="E926" s="64"/>
    </row>
    <row r="927" spans="1:5" s="174" customFormat="1">
      <c r="A927" s="64"/>
      <c r="B927" s="64"/>
      <c r="C927" s="64"/>
      <c r="D927" s="64"/>
      <c r="E927" s="64"/>
    </row>
    <row r="928" spans="1:5" s="174" customFormat="1">
      <c r="A928" s="64"/>
      <c r="B928" s="64"/>
      <c r="C928" s="64"/>
      <c r="D928" s="64"/>
      <c r="E928" s="64"/>
    </row>
    <row r="929" spans="1:5" s="174" customFormat="1">
      <c r="A929" s="64"/>
      <c r="B929" s="64"/>
      <c r="C929" s="64"/>
      <c r="D929" s="64"/>
      <c r="E929" s="64"/>
    </row>
    <row r="930" spans="1:5" s="174" customFormat="1">
      <c r="A930" s="64"/>
      <c r="B930" s="64"/>
      <c r="C930" s="64"/>
      <c r="D930" s="64"/>
      <c r="E930" s="64"/>
    </row>
    <row r="931" spans="1:5" s="174" customFormat="1">
      <c r="A931" s="64"/>
      <c r="B931" s="64"/>
      <c r="C931" s="64"/>
      <c r="D931" s="64"/>
      <c r="E931" s="64"/>
    </row>
    <row r="932" spans="1:5" s="174" customFormat="1">
      <c r="A932" s="64"/>
      <c r="B932" s="64"/>
      <c r="C932" s="64"/>
      <c r="D932" s="64"/>
      <c r="E932" s="64"/>
    </row>
    <row r="933" spans="1:5" s="174" customFormat="1">
      <c r="A933" s="64"/>
      <c r="B933" s="64"/>
      <c r="C933" s="64"/>
      <c r="D933" s="64"/>
      <c r="E933" s="64"/>
    </row>
    <row r="934" spans="1:5" s="174" customFormat="1">
      <c r="A934" s="64"/>
      <c r="B934" s="64"/>
      <c r="C934" s="64"/>
      <c r="D934" s="64"/>
      <c r="E934" s="64"/>
    </row>
    <row r="935" spans="1:5" s="174" customFormat="1">
      <c r="A935" s="64"/>
      <c r="B935" s="64"/>
      <c r="C935" s="64"/>
      <c r="D935" s="64"/>
      <c r="E935" s="64"/>
    </row>
    <row r="936" spans="1:5" s="174" customFormat="1">
      <c r="A936" s="64"/>
      <c r="B936" s="64"/>
      <c r="C936" s="64"/>
      <c r="D936" s="64"/>
      <c r="E936" s="64"/>
    </row>
    <row r="937" spans="1:5" s="174" customFormat="1">
      <c r="A937" s="64"/>
      <c r="B937" s="64"/>
      <c r="C937" s="64"/>
      <c r="D937" s="64"/>
      <c r="E937" s="64"/>
    </row>
    <row r="938" spans="1:5" s="174" customFormat="1">
      <c r="A938" s="64"/>
      <c r="B938" s="64"/>
      <c r="C938" s="64"/>
      <c r="D938" s="64"/>
      <c r="E938" s="64"/>
    </row>
    <row r="939" spans="1:5" s="174" customFormat="1">
      <c r="A939" s="64"/>
      <c r="B939" s="64"/>
      <c r="C939" s="64"/>
      <c r="D939" s="64"/>
      <c r="E939" s="64"/>
    </row>
    <row r="940" spans="1:5" s="174" customFormat="1">
      <c r="A940" s="64"/>
      <c r="B940" s="64"/>
      <c r="C940" s="64"/>
      <c r="D940" s="64"/>
      <c r="E940" s="64"/>
    </row>
    <row r="941" spans="1:5" s="174" customFormat="1">
      <c r="A941" s="64"/>
      <c r="B941" s="64"/>
      <c r="C941" s="64"/>
      <c r="D941" s="64"/>
      <c r="E941" s="64"/>
    </row>
    <row r="942" spans="1:5" s="174" customFormat="1">
      <c r="A942" s="64"/>
      <c r="B942" s="64"/>
      <c r="C942" s="64"/>
      <c r="D942" s="64"/>
      <c r="E942" s="64"/>
    </row>
    <row r="943" spans="1:5" s="174" customFormat="1">
      <c r="A943" s="64"/>
      <c r="B943" s="64"/>
      <c r="C943" s="64"/>
      <c r="D943" s="64"/>
      <c r="E943" s="64"/>
    </row>
    <row r="944" spans="1:5" s="174" customFormat="1">
      <c r="A944" s="64"/>
      <c r="B944" s="64"/>
      <c r="C944" s="64"/>
      <c r="D944" s="64"/>
      <c r="E944" s="64"/>
    </row>
    <row r="945" spans="1:5" s="174" customFormat="1">
      <c r="A945" s="64"/>
      <c r="B945" s="64"/>
      <c r="C945" s="64"/>
      <c r="D945" s="64"/>
      <c r="E945" s="64"/>
    </row>
    <row r="946" spans="1:5" s="174" customFormat="1">
      <c r="A946" s="64"/>
      <c r="B946" s="64"/>
      <c r="C946" s="64"/>
      <c r="D946" s="64"/>
      <c r="E946" s="64"/>
    </row>
    <row r="947" spans="1:5" s="174" customFormat="1">
      <c r="A947" s="64"/>
      <c r="B947" s="64"/>
      <c r="C947" s="64"/>
      <c r="D947" s="64"/>
      <c r="E947" s="64"/>
    </row>
    <row r="948" spans="1:5" s="174" customFormat="1">
      <c r="A948" s="64"/>
      <c r="B948" s="64"/>
      <c r="C948" s="64"/>
      <c r="D948" s="64"/>
      <c r="E948" s="64"/>
    </row>
    <row r="949" spans="1:5" s="174" customFormat="1">
      <c r="A949" s="64"/>
      <c r="B949" s="64"/>
      <c r="C949" s="64"/>
      <c r="D949" s="64"/>
      <c r="E949" s="64"/>
    </row>
    <row r="950" spans="1:5" s="174" customFormat="1">
      <c r="A950" s="64"/>
      <c r="B950" s="64"/>
      <c r="C950" s="64"/>
      <c r="D950" s="64"/>
      <c r="E950" s="64"/>
    </row>
    <row r="951" spans="1:5" s="174" customFormat="1">
      <c r="A951" s="64"/>
      <c r="B951" s="64"/>
      <c r="C951" s="64"/>
      <c r="D951" s="64"/>
      <c r="E951" s="64"/>
    </row>
    <row r="952" spans="1:5" s="174" customFormat="1">
      <c r="A952" s="64"/>
      <c r="B952" s="64"/>
      <c r="C952" s="64"/>
      <c r="D952" s="64"/>
      <c r="E952" s="64"/>
    </row>
    <row r="953" spans="1:5" s="174" customFormat="1">
      <c r="A953" s="64"/>
      <c r="B953" s="64"/>
      <c r="C953" s="64"/>
      <c r="D953" s="64"/>
      <c r="E953" s="64"/>
    </row>
    <row r="954" spans="1:5" s="174" customFormat="1">
      <c r="A954" s="64"/>
      <c r="B954" s="64"/>
      <c r="C954" s="64"/>
      <c r="D954" s="64"/>
      <c r="E954" s="64"/>
    </row>
    <row r="955" spans="1:5" s="174" customFormat="1">
      <c r="A955" s="64"/>
      <c r="B955" s="64"/>
      <c r="C955" s="64"/>
      <c r="D955" s="64"/>
      <c r="E955" s="64"/>
    </row>
    <row r="956" spans="1:5" s="174" customFormat="1">
      <c r="A956" s="64"/>
      <c r="B956" s="64"/>
      <c r="C956" s="64"/>
      <c r="D956" s="64"/>
      <c r="E956" s="64"/>
    </row>
    <row r="957" spans="1:5" s="174" customFormat="1">
      <c r="A957" s="64"/>
      <c r="B957" s="64"/>
      <c r="C957" s="64"/>
      <c r="D957" s="64"/>
      <c r="E957" s="64"/>
    </row>
    <row r="958" spans="1:5" s="174" customFormat="1">
      <c r="A958" s="64"/>
      <c r="B958" s="64"/>
      <c r="C958" s="64"/>
      <c r="D958" s="64"/>
      <c r="E958" s="64"/>
    </row>
    <row r="959" spans="1:5" s="174" customFormat="1">
      <c r="A959" s="64"/>
      <c r="B959" s="64"/>
      <c r="C959" s="64"/>
      <c r="D959" s="64"/>
      <c r="E959" s="64"/>
    </row>
    <row r="960" spans="1:5" s="174" customFormat="1">
      <c r="A960" s="64"/>
      <c r="B960" s="64"/>
      <c r="C960" s="64"/>
      <c r="D960" s="64"/>
      <c r="E960" s="64"/>
    </row>
    <row r="961" spans="1:5" s="174" customFormat="1">
      <c r="A961" s="64"/>
      <c r="B961" s="64"/>
      <c r="C961" s="64"/>
      <c r="D961" s="64"/>
      <c r="E961" s="64"/>
    </row>
    <row r="962" spans="1:5" s="174" customFormat="1">
      <c r="A962" s="64"/>
      <c r="B962" s="64"/>
      <c r="C962" s="64"/>
      <c r="D962" s="64"/>
      <c r="E962" s="64"/>
    </row>
    <row r="963" spans="1:5" s="174" customFormat="1">
      <c r="A963" s="64"/>
      <c r="B963" s="64"/>
      <c r="C963" s="64"/>
      <c r="D963" s="64"/>
      <c r="E963" s="64"/>
    </row>
    <row r="964" spans="1:5" s="174" customFormat="1">
      <c r="A964" s="64"/>
      <c r="B964" s="64"/>
      <c r="C964" s="64"/>
      <c r="D964" s="64"/>
      <c r="E964" s="64"/>
    </row>
    <row r="965" spans="1:5" s="174" customFormat="1">
      <c r="A965" s="64"/>
      <c r="B965" s="64"/>
      <c r="C965" s="64"/>
      <c r="D965" s="64"/>
      <c r="E965" s="64"/>
    </row>
    <row r="966" spans="1:5" s="174" customFormat="1">
      <c r="A966" s="64"/>
      <c r="B966" s="64"/>
      <c r="C966" s="64"/>
      <c r="D966" s="64"/>
      <c r="E966" s="64"/>
    </row>
    <row r="967" spans="1:5" s="174" customFormat="1">
      <c r="A967" s="64"/>
      <c r="B967" s="64"/>
      <c r="C967" s="64"/>
      <c r="D967" s="64"/>
      <c r="E967" s="64"/>
    </row>
    <row r="968" spans="1:5" s="174" customFormat="1">
      <c r="A968" s="64"/>
      <c r="B968" s="64"/>
      <c r="C968" s="64"/>
      <c r="D968" s="64"/>
      <c r="E968" s="64"/>
    </row>
    <row r="969" spans="1:5" s="174" customFormat="1">
      <c r="A969" s="64"/>
      <c r="B969" s="64"/>
      <c r="C969" s="64"/>
      <c r="D969" s="64"/>
      <c r="E969" s="64"/>
    </row>
    <row r="970" spans="1:5" s="174" customFormat="1">
      <c r="A970" s="64"/>
      <c r="B970" s="64"/>
      <c r="C970" s="64"/>
      <c r="D970" s="64"/>
      <c r="E970" s="64"/>
    </row>
    <row r="971" spans="1:5" s="174" customFormat="1">
      <c r="A971" s="64"/>
      <c r="B971" s="64"/>
      <c r="C971" s="64"/>
      <c r="D971" s="64"/>
      <c r="E971" s="64"/>
    </row>
    <row r="972" spans="1:5" s="174" customFormat="1">
      <c r="A972" s="64"/>
      <c r="B972" s="64"/>
      <c r="C972" s="64"/>
      <c r="D972" s="64"/>
      <c r="E972" s="64"/>
    </row>
    <row r="973" spans="1:5" s="174" customFormat="1">
      <c r="A973" s="64"/>
      <c r="B973" s="64"/>
      <c r="C973" s="64"/>
      <c r="D973" s="64"/>
      <c r="E973" s="64"/>
    </row>
    <row r="974" spans="1:5" s="174" customFormat="1">
      <c r="A974" s="64"/>
      <c r="B974" s="64"/>
      <c r="C974" s="64"/>
      <c r="D974" s="64"/>
      <c r="E974" s="64"/>
    </row>
    <row r="975" spans="1:5" s="174" customFormat="1">
      <c r="A975" s="64"/>
      <c r="B975" s="64"/>
      <c r="C975" s="64"/>
      <c r="D975" s="64"/>
      <c r="E975" s="64"/>
    </row>
    <row r="976" spans="1:5" s="174" customFormat="1">
      <c r="A976" s="64"/>
      <c r="B976" s="64"/>
      <c r="C976" s="64"/>
      <c r="D976" s="64"/>
      <c r="E976" s="64"/>
    </row>
    <row r="977" spans="1:5" s="174" customFormat="1">
      <c r="A977" s="64"/>
      <c r="B977" s="64"/>
      <c r="C977" s="64"/>
      <c r="D977" s="64"/>
      <c r="E977" s="64"/>
    </row>
    <row r="978" spans="1:5" s="174" customFormat="1">
      <c r="A978" s="64"/>
      <c r="B978" s="64"/>
      <c r="C978" s="64"/>
      <c r="D978" s="64"/>
      <c r="E978" s="64"/>
    </row>
    <row r="979" spans="1:5" s="174" customFormat="1">
      <c r="A979" s="64"/>
      <c r="B979" s="64"/>
      <c r="C979" s="64"/>
      <c r="D979" s="64"/>
      <c r="E979" s="64"/>
    </row>
    <row r="980" spans="1:5" s="174" customFormat="1">
      <c r="A980" s="64"/>
      <c r="B980" s="64"/>
      <c r="C980" s="64"/>
      <c r="D980" s="64"/>
      <c r="E980" s="64"/>
    </row>
    <row r="981" spans="1:5" s="174" customFormat="1">
      <c r="A981" s="64"/>
      <c r="B981" s="64"/>
      <c r="C981" s="64"/>
      <c r="D981" s="64"/>
      <c r="E981" s="64"/>
    </row>
    <row r="982" spans="1:5" s="174" customFormat="1">
      <c r="A982" s="64"/>
      <c r="B982" s="64"/>
      <c r="C982" s="64"/>
      <c r="D982" s="64"/>
      <c r="E982" s="64"/>
    </row>
    <row r="983" spans="1:5" s="174" customFormat="1">
      <c r="A983" s="64"/>
      <c r="B983" s="64"/>
      <c r="C983" s="64"/>
      <c r="D983" s="64"/>
      <c r="E983" s="64"/>
    </row>
    <row r="984" spans="1:5" s="174" customFormat="1">
      <c r="A984" s="64"/>
      <c r="B984" s="64"/>
      <c r="C984" s="64"/>
      <c r="D984" s="64"/>
      <c r="E984" s="64"/>
    </row>
    <row r="985" spans="1:5" s="174" customFormat="1">
      <c r="A985" s="64"/>
      <c r="B985" s="64"/>
      <c r="C985" s="64"/>
      <c r="D985" s="64"/>
      <c r="E985" s="64"/>
    </row>
    <row r="986" spans="1:5" s="174" customFormat="1">
      <c r="A986" s="64"/>
      <c r="B986" s="64"/>
      <c r="C986" s="64"/>
      <c r="D986" s="64"/>
      <c r="E986" s="64"/>
    </row>
    <row r="987" spans="1:5" s="174" customFormat="1">
      <c r="A987" s="64"/>
      <c r="B987" s="64"/>
      <c r="C987" s="64"/>
      <c r="D987" s="64"/>
      <c r="E987" s="64"/>
    </row>
    <row r="988" spans="1:5" s="174" customFormat="1">
      <c r="A988" s="64"/>
      <c r="B988" s="64"/>
      <c r="C988" s="64"/>
      <c r="D988" s="64"/>
      <c r="E988" s="64"/>
    </row>
    <row r="989" spans="1:5" s="174" customFormat="1">
      <c r="A989" s="64"/>
      <c r="B989" s="64"/>
      <c r="C989" s="64"/>
      <c r="D989" s="64"/>
      <c r="E989" s="64"/>
    </row>
    <row r="990" spans="1:5" s="174" customFormat="1">
      <c r="A990" s="64"/>
      <c r="B990" s="64"/>
      <c r="C990" s="64"/>
      <c r="D990" s="64"/>
      <c r="E990" s="64"/>
    </row>
    <row r="991" spans="1:5" s="174" customFormat="1">
      <c r="A991" s="64"/>
      <c r="B991" s="64"/>
      <c r="C991" s="64"/>
      <c r="D991" s="64"/>
      <c r="E991" s="64"/>
    </row>
    <row r="992" spans="1:5" s="174" customFormat="1">
      <c r="A992" s="64"/>
      <c r="B992" s="64"/>
      <c r="C992" s="64"/>
      <c r="D992" s="64"/>
      <c r="E992" s="64"/>
    </row>
    <row r="993" spans="1:5" s="174" customFormat="1">
      <c r="A993" s="64"/>
      <c r="B993" s="64"/>
      <c r="C993" s="64"/>
      <c r="D993" s="64"/>
      <c r="E993" s="64"/>
    </row>
    <row r="994" spans="1:5" s="174" customFormat="1">
      <c r="A994" s="64"/>
      <c r="B994" s="64"/>
      <c r="C994" s="64"/>
      <c r="D994" s="64"/>
      <c r="E994" s="64"/>
    </row>
    <row r="995" spans="1:5" s="174" customFormat="1">
      <c r="A995" s="64"/>
      <c r="B995" s="64"/>
      <c r="C995" s="64"/>
      <c r="D995" s="64"/>
      <c r="E995" s="64"/>
    </row>
    <row r="996" spans="1:5" s="174" customFormat="1">
      <c r="A996" s="64"/>
      <c r="B996" s="64"/>
      <c r="C996" s="64"/>
      <c r="D996" s="64"/>
      <c r="E996" s="64"/>
    </row>
    <row r="997" spans="1:5" s="174" customFormat="1">
      <c r="A997" s="64"/>
      <c r="B997" s="64"/>
      <c r="C997" s="64"/>
      <c r="D997" s="64"/>
      <c r="E997" s="64"/>
    </row>
    <row r="998" spans="1:5" s="174" customFormat="1">
      <c r="A998" s="64"/>
      <c r="B998" s="64"/>
      <c r="C998" s="64"/>
      <c r="D998" s="64"/>
      <c r="E998" s="64"/>
    </row>
    <row r="999" spans="1:5" s="174" customFormat="1">
      <c r="A999" s="64"/>
      <c r="B999" s="64"/>
      <c r="C999" s="64"/>
      <c r="D999" s="64"/>
      <c r="E999" s="64"/>
    </row>
    <row r="1000" spans="1:5" s="174" customFormat="1">
      <c r="A1000" s="64"/>
      <c r="B1000" s="64"/>
      <c r="C1000" s="64"/>
      <c r="D1000" s="64"/>
      <c r="E1000" s="64"/>
    </row>
    <row r="1001" spans="1:5" s="174" customFormat="1">
      <c r="A1001" s="64"/>
      <c r="B1001" s="64"/>
      <c r="C1001" s="64"/>
      <c r="D1001" s="64"/>
      <c r="E1001" s="64"/>
    </row>
    <row r="1002" spans="1:5" s="174" customFormat="1">
      <c r="A1002" s="64"/>
      <c r="B1002" s="64"/>
      <c r="C1002" s="64"/>
      <c r="D1002" s="64"/>
      <c r="E1002" s="64"/>
    </row>
    <row r="1003" spans="1:5" s="174" customFormat="1">
      <c r="A1003" s="64"/>
      <c r="B1003" s="64"/>
      <c r="C1003" s="64"/>
      <c r="D1003" s="64"/>
      <c r="E1003" s="64"/>
    </row>
    <row r="1004" spans="1:5" s="174" customFormat="1">
      <c r="A1004" s="64"/>
      <c r="B1004" s="64"/>
      <c r="C1004" s="64"/>
      <c r="D1004" s="64"/>
      <c r="E1004" s="64"/>
    </row>
    <row r="1005" spans="1:5" s="174" customFormat="1">
      <c r="A1005" s="64"/>
      <c r="B1005" s="64"/>
      <c r="C1005" s="64"/>
      <c r="D1005" s="64"/>
      <c r="E1005" s="64"/>
    </row>
    <row r="1006" spans="1:5" s="174" customFormat="1">
      <c r="A1006" s="64"/>
      <c r="B1006" s="64"/>
      <c r="C1006" s="64"/>
      <c r="D1006" s="64"/>
      <c r="E1006" s="64"/>
    </row>
    <row r="1007" spans="1:5" s="174" customFormat="1">
      <c r="A1007" s="64"/>
      <c r="B1007" s="64"/>
      <c r="C1007" s="64"/>
      <c r="D1007" s="64"/>
      <c r="E1007" s="64"/>
    </row>
    <row r="1008" spans="1:5" s="174" customFormat="1">
      <c r="A1008" s="64"/>
      <c r="B1008" s="64"/>
      <c r="C1008" s="64"/>
      <c r="D1008" s="64"/>
      <c r="E1008" s="64"/>
    </row>
    <row r="1009" spans="1:5" s="174" customFormat="1">
      <c r="A1009" s="64"/>
      <c r="B1009" s="64"/>
      <c r="C1009" s="64"/>
      <c r="D1009" s="64"/>
      <c r="E1009" s="64"/>
    </row>
    <row r="1010" spans="1:5" s="174" customFormat="1">
      <c r="A1010" s="64"/>
      <c r="B1010" s="64"/>
      <c r="C1010" s="64"/>
      <c r="D1010" s="64"/>
      <c r="E1010" s="64"/>
    </row>
    <row r="1011" spans="1:5" s="174" customFormat="1">
      <c r="A1011" s="64"/>
      <c r="B1011" s="64"/>
      <c r="C1011" s="64"/>
      <c r="D1011" s="64"/>
      <c r="E1011" s="64"/>
    </row>
    <row r="1012" spans="1:5" s="174" customFormat="1">
      <c r="A1012" s="64"/>
      <c r="B1012" s="64"/>
      <c r="C1012" s="64"/>
      <c r="D1012" s="64"/>
      <c r="E1012" s="64"/>
    </row>
    <row r="1013" spans="1:5" s="174" customFormat="1">
      <c r="A1013" s="64"/>
      <c r="B1013" s="64"/>
      <c r="C1013" s="64"/>
      <c r="D1013" s="64"/>
      <c r="E1013" s="64"/>
    </row>
    <row r="1014" spans="1:5" s="174" customFormat="1">
      <c r="A1014" s="64"/>
      <c r="B1014" s="64"/>
      <c r="C1014" s="64"/>
      <c r="D1014" s="64"/>
      <c r="E1014" s="64"/>
    </row>
    <row r="1015" spans="1:5" s="174" customFormat="1">
      <c r="A1015" s="64"/>
      <c r="B1015" s="64"/>
      <c r="C1015" s="64"/>
      <c r="D1015" s="64"/>
      <c r="E1015" s="64"/>
    </row>
    <row r="1016" spans="1:5" s="174" customFormat="1">
      <c r="A1016" s="64"/>
      <c r="B1016" s="64"/>
      <c r="C1016" s="64"/>
      <c r="D1016" s="64"/>
      <c r="E1016" s="64"/>
    </row>
    <row r="1017" spans="1:5" s="174" customFormat="1">
      <c r="A1017" s="64"/>
      <c r="B1017" s="64"/>
      <c r="C1017" s="64"/>
      <c r="D1017" s="64"/>
      <c r="E1017" s="64"/>
    </row>
    <row r="1018" spans="1:5" s="174" customFormat="1">
      <c r="A1018" s="64"/>
      <c r="B1018" s="64"/>
      <c r="C1018" s="64"/>
      <c r="D1018" s="64"/>
      <c r="E1018" s="64"/>
    </row>
    <row r="1019" spans="1:5" s="174" customFormat="1">
      <c r="A1019" s="64"/>
      <c r="B1019" s="64"/>
      <c r="C1019" s="64"/>
      <c r="D1019" s="64"/>
      <c r="E1019" s="64"/>
    </row>
    <row r="1020" spans="1:5" s="174" customFormat="1">
      <c r="A1020" s="64"/>
      <c r="B1020" s="64"/>
      <c r="C1020" s="64"/>
      <c r="D1020" s="64"/>
      <c r="E1020" s="64"/>
    </row>
    <row r="1021" spans="1:5" s="174" customFormat="1">
      <c r="A1021" s="64"/>
      <c r="B1021" s="64"/>
      <c r="C1021" s="64"/>
      <c r="D1021" s="64"/>
      <c r="E1021" s="64"/>
    </row>
    <row r="1022" spans="1:5" s="174" customFormat="1">
      <c r="A1022" s="64"/>
      <c r="B1022" s="64"/>
      <c r="C1022" s="64"/>
      <c r="D1022" s="64"/>
      <c r="E1022" s="64"/>
    </row>
    <row r="1023" spans="1:5" s="174" customFormat="1">
      <c r="A1023" s="64"/>
      <c r="B1023" s="64"/>
      <c r="C1023" s="64"/>
      <c r="D1023" s="64"/>
      <c r="E1023" s="64"/>
    </row>
    <row r="1024" spans="1:5" s="174" customFormat="1">
      <c r="A1024" s="64"/>
      <c r="B1024" s="64"/>
      <c r="C1024" s="64"/>
      <c r="D1024" s="64"/>
      <c r="E1024" s="64"/>
    </row>
    <row r="1025" spans="1:5" s="174" customFormat="1">
      <c r="A1025" s="64"/>
      <c r="B1025" s="64"/>
      <c r="C1025" s="64"/>
      <c r="D1025" s="64"/>
      <c r="E1025" s="64"/>
    </row>
    <row r="1026" spans="1:5" s="174" customFormat="1">
      <c r="A1026" s="64"/>
      <c r="B1026" s="64"/>
      <c r="C1026" s="64"/>
      <c r="D1026" s="64"/>
      <c r="E1026" s="64"/>
    </row>
    <row r="1027" spans="1:5" s="174" customFormat="1">
      <c r="A1027" s="64"/>
      <c r="B1027" s="64"/>
      <c r="C1027" s="64"/>
      <c r="D1027" s="64"/>
      <c r="E1027" s="64"/>
    </row>
    <row r="1028" spans="1:5" s="174" customFormat="1">
      <c r="A1028" s="64"/>
      <c r="B1028" s="64"/>
      <c r="C1028" s="64"/>
      <c r="D1028" s="64"/>
      <c r="E1028" s="64"/>
    </row>
    <row r="1029" spans="1:5" s="174" customFormat="1">
      <c r="A1029" s="64"/>
      <c r="B1029" s="64"/>
      <c r="C1029" s="64"/>
      <c r="D1029" s="64"/>
      <c r="E1029" s="64"/>
    </row>
    <row r="1030" spans="1:5" s="174" customFormat="1">
      <c r="A1030" s="64"/>
      <c r="B1030" s="64"/>
      <c r="C1030" s="64"/>
      <c r="D1030" s="64"/>
      <c r="E1030" s="64"/>
    </row>
    <row r="1031" spans="1:5" s="174" customFormat="1">
      <c r="A1031" s="64"/>
      <c r="B1031" s="64"/>
      <c r="C1031" s="64"/>
      <c r="D1031" s="64"/>
      <c r="E1031" s="64"/>
    </row>
    <row r="1032" spans="1:5" s="174" customFormat="1">
      <c r="A1032" s="64"/>
      <c r="B1032" s="64"/>
      <c r="C1032" s="64"/>
      <c r="D1032" s="64"/>
      <c r="E1032" s="64"/>
    </row>
    <row r="1033" spans="1:5" s="174" customFormat="1">
      <c r="A1033" s="64"/>
      <c r="B1033" s="64"/>
      <c r="C1033" s="64"/>
      <c r="D1033" s="64"/>
      <c r="E1033" s="64"/>
    </row>
    <row r="1034" spans="1:5" s="174" customFormat="1">
      <c r="A1034" s="64"/>
      <c r="B1034" s="64"/>
      <c r="C1034" s="64"/>
      <c r="D1034" s="64"/>
      <c r="E1034" s="64"/>
    </row>
    <row r="1035" spans="1:5" s="174" customFormat="1">
      <c r="A1035" s="64"/>
      <c r="B1035" s="64"/>
      <c r="C1035" s="64"/>
      <c r="D1035" s="64"/>
      <c r="E1035" s="64"/>
    </row>
    <row r="1036" spans="1:5" s="174" customFormat="1">
      <c r="A1036" s="64"/>
      <c r="B1036" s="64"/>
      <c r="C1036" s="64"/>
      <c r="D1036" s="64"/>
      <c r="E1036" s="64"/>
    </row>
    <row r="1037" spans="1:5" s="174" customFormat="1">
      <c r="A1037" s="64"/>
      <c r="B1037" s="64"/>
      <c r="C1037" s="64"/>
      <c r="D1037" s="64"/>
      <c r="E1037" s="64"/>
    </row>
    <row r="1038" spans="1:5" s="174" customFormat="1">
      <c r="A1038" s="64"/>
      <c r="B1038" s="64"/>
      <c r="C1038" s="64"/>
      <c r="D1038" s="64"/>
      <c r="E1038" s="64"/>
    </row>
    <row r="1039" spans="1:5" s="174" customFormat="1">
      <c r="A1039" s="64"/>
      <c r="B1039" s="64"/>
      <c r="C1039" s="64"/>
      <c r="D1039" s="64"/>
      <c r="E1039" s="64"/>
    </row>
    <row r="1040" spans="1:5" s="174" customFormat="1">
      <c r="A1040" s="64"/>
      <c r="B1040" s="64"/>
      <c r="C1040" s="64"/>
      <c r="D1040" s="64"/>
      <c r="E1040" s="64"/>
    </row>
    <row r="1041" spans="1:5" s="174" customFormat="1">
      <c r="A1041" s="64"/>
      <c r="B1041" s="64"/>
      <c r="C1041" s="64"/>
      <c r="D1041" s="64"/>
      <c r="E1041" s="64"/>
    </row>
    <row r="1042" spans="1:5" s="174" customFormat="1">
      <c r="A1042" s="64"/>
      <c r="B1042" s="64"/>
      <c r="C1042" s="64"/>
      <c r="D1042" s="64"/>
      <c r="E1042" s="64"/>
    </row>
    <row r="1043" spans="1:5" s="174" customFormat="1">
      <c r="A1043" s="64"/>
      <c r="B1043" s="64"/>
      <c r="C1043" s="64"/>
      <c r="D1043" s="64"/>
      <c r="E1043" s="64"/>
    </row>
    <row r="1044" spans="1:5" s="174" customFormat="1">
      <c r="A1044" s="64"/>
      <c r="B1044" s="64"/>
      <c r="C1044" s="64"/>
      <c r="D1044" s="64"/>
      <c r="E1044" s="64"/>
    </row>
    <row r="1045" spans="1:5" s="174" customFormat="1">
      <c r="A1045" s="64"/>
      <c r="B1045" s="64"/>
      <c r="C1045" s="64"/>
      <c r="D1045" s="64"/>
      <c r="E1045" s="64"/>
    </row>
    <row r="1046" spans="1:5" s="174" customFormat="1">
      <c r="A1046" s="64"/>
      <c r="B1046" s="64"/>
      <c r="C1046" s="64"/>
      <c r="D1046" s="64"/>
      <c r="E1046" s="64"/>
    </row>
    <row r="1047" spans="1:5" s="174" customFormat="1">
      <c r="A1047" s="64"/>
      <c r="B1047" s="64"/>
      <c r="C1047" s="64"/>
      <c r="D1047" s="64"/>
      <c r="E1047" s="64"/>
    </row>
    <row r="1048" spans="1:5" s="174" customFormat="1">
      <c r="A1048" s="64"/>
      <c r="B1048" s="64"/>
      <c r="C1048" s="64"/>
      <c r="D1048" s="64"/>
      <c r="E1048" s="64"/>
    </row>
    <row r="1049" spans="1:5" s="174" customFormat="1">
      <c r="A1049" s="64"/>
      <c r="B1049" s="64"/>
      <c r="C1049" s="64"/>
      <c r="D1049" s="64"/>
      <c r="E1049" s="64"/>
    </row>
    <row r="1050" spans="1:5" s="174" customFormat="1">
      <c r="A1050" s="64"/>
      <c r="B1050" s="64"/>
      <c r="C1050" s="64"/>
      <c r="D1050" s="64"/>
      <c r="E1050" s="64"/>
    </row>
    <row r="1051" spans="1:5" s="174" customFormat="1">
      <c r="A1051" s="64"/>
      <c r="B1051" s="64"/>
      <c r="C1051" s="64"/>
      <c r="D1051" s="64"/>
      <c r="E1051" s="64"/>
    </row>
    <row r="1052" spans="1:5" s="174" customFormat="1">
      <c r="A1052" s="64"/>
      <c r="B1052" s="64"/>
      <c r="C1052" s="64"/>
      <c r="D1052" s="64"/>
      <c r="E1052" s="64"/>
    </row>
    <row r="1053" spans="1:5" s="174" customFormat="1">
      <c r="A1053" s="64"/>
      <c r="B1053" s="64"/>
      <c r="C1053" s="64"/>
      <c r="D1053" s="64"/>
      <c r="E1053" s="64"/>
    </row>
    <row r="1054" spans="1:5" s="174" customFormat="1">
      <c r="A1054" s="64"/>
      <c r="B1054" s="64"/>
      <c r="C1054" s="64"/>
      <c r="D1054" s="64"/>
      <c r="E1054" s="64"/>
    </row>
    <row r="1055" spans="1:5" s="174" customFormat="1">
      <c r="A1055" s="64"/>
      <c r="B1055" s="64"/>
      <c r="C1055" s="64"/>
      <c r="D1055" s="64"/>
      <c r="E1055" s="64"/>
    </row>
    <row r="1056" spans="1:5" s="174" customFormat="1">
      <c r="A1056" s="64"/>
      <c r="B1056" s="64"/>
      <c r="C1056" s="64"/>
      <c r="D1056" s="64"/>
      <c r="E1056" s="64"/>
    </row>
    <row r="1057" spans="1:5" s="174" customFormat="1">
      <c r="A1057" s="64"/>
      <c r="B1057" s="64"/>
      <c r="C1057" s="64"/>
      <c r="D1057" s="64"/>
      <c r="E1057" s="64"/>
    </row>
    <row r="1058" spans="1:5" s="174" customFormat="1">
      <c r="A1058" s="64"/>
      <c r="B1058" s="64"/>
      <c r="C1058" s="64"/>
      <c r="D1058" s="64"/>
      <c r="E1058" s="64"/>
    </row>
    <row r="1059" spans="1:5" s="174" customFormat="1">
      <c r="A1059" s="64"/>
      <c r="B1059" s="64"/>
      <c r="C1059" s="64"/>
      <c r="D1059" s="64"/>
      <c r="E1059" s="64"/>
    </row>
    <row r="1060" spans="1:5" s="174" customFormat="1">
      <c r="A1060" s="64"/>
      <c r="B1060" s="64"/>
      <c r="C1060" s="64"/>
      <c r="D1060" s="64"/>
      <c r="E1060" s="64"/>
    </row>
    <row r="1061" spans="1:5" s="174" customFormat="1">
      <c r="A1061" s="64"/>
      <c r="B1061" s="64"/>
      <c r="C1061" s="64"/>
      <c r="D1061" s="64"/>
      <c r="E1061" s="64"/>
    </row>
    <row r="1062" spans="1:5" s="174" customFormat="1">
      <c r="A1062" s="64"/>
      <c r="B1062" s="64"/>
      <c r="C1062" s="64"/>
      <c r="D1062" s="64"/>
      <c r="E1062" s="64"/>
    </row>
    <row r="1063" spans="1:5" s="174" customFormat="1">
      <c r="A1063" s="64"/>
      <c r="B1063" s="64"/>
      <c r="C1063" s="64"/>
      <c r="D1063" s="64"/>
      <c r="E1063" s="64"/>
    </row>
    <row r="1064" spans="1:5" s="174" customFormat="1">
      <c r="A1064" s="64"/>
      <c r="B1064" s="64"/>
      <c r="C1064" s="64"/>
      <c r="D1064" s="64"/>
      <c r="E1064" s="64"/>
    </row>
    <row r="1065" spans="1:5" s="174" customFormat="1">
      <c r="A1065" s="64"/>
      <c r="B1065" s="64"/>
      <c r="C1065" s="64"/>
      <c r="D1065" s="64"/>
      <c r="E1065" s="64"/>
    </row>
    <row r="1066" spans="1:5" s="174" customFormat="1">
      <c r="A1066" s="64"/>
      <c r="B1066" s="64"/>
      <c r="C1066" s="64"/>
      <c r="D1066" s="64"/>
      <c r="E1066" s="64"/>
    </row>
    <row r="1067" spans="1:5" s="174" customFormat="1">
      <c r="A1067" s="64"/>
      <c r="B1067" s="64"/>
      <c r="C1067" s="64"/>
      <c r="D1067" s="64"/>
      <c r="E1067" s="64"/>
    </row>
    <row r="1068" spans="1:5" s="174" customFormat="1">
      <c r="A1068" s="64"/>
      <c r="B1068" s="64"/>
      <c r="C1068" s="64"/>
      <c r="D1068" s="64"/>
      <c r="E1068" s="64"/>
    </row>
    <row r="1069" spans="1:5" s="174" customFormat="1">
      <c r="A1069" s="64"/>
      <c r="B1069" s="64"/>
      <c r="C1069" s="64"/>
      <c r="D1069" s="64"/>
      <c r="E1069" s="64"/>
    </row>
    <row r="1070" spans="1:5" s="174" customFormat="1">
      <c r="A1070" s="64"/>
      <c r="B1070" s="64"/>
      <c r="C1070" s="64"/>
      <c r="D1070" s="64"/>
      <c r="E1070" s="64"/>
    </row>
    <row r="1071" spans="1:5" s="174" customFormat="1">
      <c r="A1071" s="64"/>
      <c r="B1071" s="64"/>
      <c r="C1071" s="64"/>
      <c r="D1071" s="64"/>
      <c r="E1071" s="64"/>
    </row>
    <row r="1072" spans="1:5" s="174" customFormat="1">
      <c r="A1072" s="64"/>
      <c r="B1072" s="64"/>
      <c r="C1072" s="64"/>
      <c r="D1072" s="64"/>
      <c r="E1072" s="64"/>
    </row>
    <row r="1073" spans="1:5" s="174" customFormat="1">
      <c r="A1073" s="64"/>
      <c r="B1073" s="64"/>
      <c r="C1073" s="64"/>
      <c r="D1073" s="64"/>
      <c r="E1073" s="64"/>
    </row>
    <row r="1074" spans="1:5" s="174" customFormat="1">
      <c r="A1074" s="64"/>
      <c r="B1074" s="64"/>
      <c r="C1074" s="64"/>
      <c r="D1074" s="64"/>
      <c r="E1074" s="64"/>
    </row>
    <row r="1075" spans="1:5" s="174" customFormat="1">
      <c r="A1075" s="64"/>
      <c r="B1075" s="64"/>
      <c r="C1075" s="64"/>
      <c r="D1075" s="64"/>
      <c r="E1075" s="64"/>
    </row>
    <row r="1076" spans="1:5" s="174" customFormat="1">
      <c r="A1076" s="64"/>
      <c r="B1076" s="64"/>
      <c r="C1076" s="64"/>
      <c r="D1076" s="64"/>
      <c r="E1076" s="64"/>
    </row>
    <row r="1077" spans="1:5" s="174" customFormat="1">
      <c r="A1077" s="64"/>
      <c r="B1077" s="64"/>
      <c r="C1077" s="64"/>
      <c r="D1077" s="64"/>
      <c r="E1077" s="64"/>
    </row>
    <row r="1078" spans="1:5" s="174" customFormat="1">
      <c r="A1078" s="64"/>
      <c r="B1078" s="64"/>
      <c r="C1078" s="64"/>
      <c r="D1078" s="64"/>
      <c r="E1078" s="64"/>
    </row>
    <row r="1079" spans="1:5" s="174" customFormat="1">
      <c r="A1079" s="64"/>
      <c r="B1079" s="64"/>
      <c r="C1079" s="64"/>
      <c r="D1079" s="64"/>
      <c r="E1079" s="64"/>
    </row>
    <row r="1080" spans="1:5" s="174" customFormat="1">
      <c r="A1080" s="64"/>
      <c r="B1080" s="64"/>
      <c r="C1080" s="64"/>
      <c r="D1080" s="64"/>
      <c r="E1080" s="64"/>
    </row>
    <row r="1081" spans="1:5" s="174" customFormat="1">
      <c r="A1081" s="64"/>
      <c r="B1081" s="64"/>
      <c r="C1081" s="64"/>
      <c r="D1081" s="64"/>
      <c r="E1081" s="64"/>
    </row>
    <row r="1082" spans="1:5" s="174" customFormat="1">
      <c r="A1082" s="64"/>
      <c r="B1082" s="64"/>
      <c r="C1082" s="64"/>
      <c r="D1082" s="64"/>
      <c r="E1082" s="64"/>
    </row>
    <row r="1083" spans="1:5" s="174" customFormat="1">
      <c r="A1083" s="64"/>
      <c r="B1083" s="64"/>
      <c r="C1083" s="64"/>
      <c r="D1083" s="64"/>
      <c r="E1083" s="64"/>
    </row>
    <row r="1084" spans="1:5" s="174" customFormat="1">
      <c r="A1084" s="64"/>
      <c r="B1084" s="64"/>
      <c r="C1084" s="64"/>
      <c r="D1084" s="64"/>
      <c r="E1084" s="64"/>
    </row>
    <row r="1085" spans="1:5" s="174" customFormat="1">
      <c r="A1085" s="64"/>
      <c r="B1085" s="64"/>
      <c r="C1085" s="64"/>
      <c r="D1085" s="64"/>
      <c r="E1085" s="64"/>
    </row>
    <row r="1086" spans="1:5" s="174" customFormat="1">
      <c r="A1086" s="64"/>
      <c r="B1086" s="64"/>
      <c r="C1086" s="64"/>
      <c r="D1086" s="64"/>
      <c r="E1086" s="64"/>
    </row>
    <row r="1087" spans="1:5" s="174" customFormat="1">
      <c r="A1087" s="64"/>
      <c r="B1087" s="64"/>
      <c r="C1087" s="64"/>
      <c r="D1087" s="64"/>
      <c r="E1087" s="64"/>
    </row>
    <row r="1088" spans="1:5" s="174" customFormat="1">
      <c r="A1088" s="64"/>
      <c r="B1088" s="64"/>
      <c r="C1088" s="64"/>
      <c r="D1088" s="64"/>
      <c r="E1088" s="64"/>
    </row>
    <row r="1089" spans="1:5" s="174" customFormat="1">
      <c r="A1089" s="64"/>
      <c r="B1089" s="64"/>
      <c r="C1089" s="64"/>
      <c r="D1089" s="64"/>
      <c r="E1089" s="64"/>
    </row>
    <row r="1090" spans="1:5" s="174" customFormat="1">
      <c r="A1090" s="64"/>
      <c r="B1090" s="64"/>
      <c r="C1090" s="64"/>
      <c r="D1090" s="64"/>
      <c r="E1090" s="64"/>
    </row>
    <row r="1091" spans="1:5" s="174" customFormat="1">
      <c r="A1091" s="64"/>
      <c r="B1091" s="64"/>
      <c r="C1091" s="64"/>
      <c r="D1091" s="64"/>
      <c r="E1091" s="64"/>
    </row>
    <row r="1092" spans="1:5" s="174" customFormat="1">
      <c r="A1092" s="64"/>
      <c r="B1092" s="64"/>
      <c r="C1092" s="64"/>
      <c r="D1092" s="64"/>
      <c r="E1092" s="64"/>
    </row>
    <row r="1093" spans="1:5" s="174" customFormat="1">
      <c r="A1093" s="64"/>
      <c r="B1093" s="64"/>
      <c r="C1093" s="64"/>
      <c r="D1093" s="64"/>
      <c r="E1093" s="64"/>
    </row>
    <row r="1094" spans="1:5" s="174" customFormat="1">
      <c r="A1094" s="64"/>
      <c r="B1094" s="64"/>
      <c r="C1094" s="64"/>
      <c r="D1094" s="64"/>
      <c r="E1094" s="64"/>
    </row>
    <row r="1095" spans="1:5" s="174" customFormat="1">
      <c r="A1095" s="64"/>
      <c r="B1095" s="64"/>
      <c r="C1095" s="64"/>
      <c r="D1095" s="64"/>
      <c r="E1095" s="64"/>
    </row>
    <row r="1096" spans="1:5" s="174" customFormat="1">
      <c r="A1096" s="64"/>
      <c r="B1096" s="64"/>
      <c r="C1096" s="64"/>
      <c r="D1096" s="64"/>
      <c r="E1096" s="64"/>
    </row>
    <row r="1097" spans="1:5" s="174" customFormat="1">
      <c r="A1097" s="64"/>
      <c r="B1097" s="64"/>
      <c r="C1097" s="64"/>
      <c r="D1097" s="64"/>
      <c r="E1097" s="64"/>
    </row>
    <row r="1098" spans="1:5" s="174" customFormat="1">
      <c r="A1098" s="64"/>
      <c r="B1098" s="64"/>
      <c r="C1098" s="64"/>
      <c r="D1098" s="64"/>
      <c r="E1098" s="64"/>
    </row>
    <row r="1099" spans="1:5" s="174" customFormat="1">
      <c r="A1099" s="64"/>
      <c r="B1099" s="64"/>
      <c r="C1099" s="64"/>
      <c r="D1099" s="64"/>
      <c r="E1099" s="64"/>
    </row>
    <row r="1100" spans="1:5" s="174" customFormat="1">
      <c r="A1100" s="64"/>
      <c r="B1100" s="64"/>
      <c r="C1100" s="64"/>
      <c r="D1100" s="64"/>
      <c r="E1100" s="64"/>
    </row>
    <row r="1101" spans="1:5" s="174" customFormat="1">
      <c r="A1101" s="64"/>
      <c r="B1101" s="64"/>
      <c r="C1101" s="64"/>
      <c r="D1101" s="64"/>
      <c r="E1101" s="64"/>
    </row>
    <row r="1102" spans="1:5" s="174" customFormat="1">
      <c r="A1102" s="64"/>
      <c r="B1102" s="64"/>
      <c r="C1102" s="64"/>
      <c r="D1102" s="64"/>
      <c r="E1102" s="64"/>
    </row>
    <row r="1103" spans="1:5" s="174" customFormat="1">
      <c r="A1103" s="64"/>
      <c r="B1103" s="64"/>
      <c r="C1103" s="64"/>
      <c r="D1103" s="64"/>
      <c r="E1103" s="64"/>
    </row>
    <row r="1104" spans="1:5" s="174" customFormat="1">
      <c r="A1104" s="64"/>
      <c r="B1104" s="64"/>
      <c r="C1104" s="64"/>
      <c r="D1104" s="64"/>
      <c r="E1104" s="64"/>
    </row>
    <row r="1105" spans="1:5" s="174" customFormat="1">
      <c r="A1105" s="64"/>
      <c r="B1105" s="64"/>
      <c r="C1105" s="64"/>
      <c r="D1105" s="64"/>
      <c r="E1105" s="64"/>
    </row>
    <row r="1106" spans="1:5" s="174" customFormat="1">
      <c r="A1106" s="64"/>
      <c r="B1106" s="64"/>
      <c r="C1106" s="64"/>
      <c r="D1106" s="64"/>
      <c r="E1106" s="64"/>
    </row>
    <row r="1107" spans="1:5" s="174" customFormat="1">
      <c r="A1107" s="64"/>
      <c r="B1107" s="64"/>
      <c r="C1107" s="64"/>
      <c r="D1107" s="64"/>
      <c r="E1107" s="64"/>
    </row>
    <row r="1108" spans="1:5" s="174" customFormat="1">
      <c r="A1108" s="64"/>
      <c r="B1108" s="64"/>
      <c r="C1108" s="64"/>
      <c r="D1108" s="64"/>
      <c r="E1108" s="64"/>
    </row>
    <row r="1109" spans="1:5" s="174" customFormat="1">
      <c r="A1109" s="64"/>
      <c r="B1109" s="64"/>
      <c r="C1109" s="64"/>
      <c r="D1109" s="64"/>
      <c r="E1109" s="64"/>
    </row>
    <row r="1110" spans="1:5" s="174" customFormat="1">
      <c r="A1110" s="64"/>
      <c r="B1110" s="64"/>
      <c r="C1110" s="64"/>
      <c r="D1110" s="64"/>
      <c r="E1110" s="64"/>
    </row>
    <row r="1111" spans="1:5" s="174" customFormat="1">
      <c r="A1111" s="64"/>
      <c r="B1111" s="64"/>
      <c r="C1111" s="64"/>
      <c r="D1111" s="64"/>
      <c r="E1111" s="64"/>
    </row>
    <row r="1112" spans="1:5" s="174" customFormat="1">
      <c r="A1112" s="64"/>
      <c r="B1112" s="64"/>
      <c r="C1112" s="64"/>
      <c r="D1112" s="64"/>
      <c r="E1112" s="64"/>
    </row>
    <row r="1113" spans="1:5" s="174" customFormat="1">
      <c r="A1113" s="64"/>
      <c r="B1113" s="64"/>
      <c r="C1113" s="64"/>
      <c r="D1113" s="64"/>
      <c r="E1113" s="64"/>
    </row>
    <row r="1114" spans="1:5" s="174" customFormat="1">
      <c r="A1114" s="64"/>
      <c r="B1114" s="64"/>
      <c r="C1114" s="64"/>
      <c r="D1114" s="64"/>
      <c r="E1114" s="64"/>
    </row>
    <row r="1115" spans="1:5" s="174" customFormat="1">
      <c r="A1115" s="64"/>
      <c r="B1115" s="64"/>
      <c r="C1115" s="64"/>
      <c r="D1115" s="64"/>
      <c r="E1115" s="64"/>
    </row>
    <row r="1116" spans="1:5" s="174" customFormat="1">
      <c r="A1116" s="64"/>
      <c r="B1116" s="64"/>
      <c r="C1116" s="64"/>
      <c r="D1116" s="64"/>
      <c r="E1116" s="64"/>
    </row>
    <row r="1117" spans="1:5" s="174" customFormat="1">
      <c r="A1117" s="64"/>
      <c r="B1117" s="64"/>
      <c r="C1117" s="64"/>
      <c r="D1117" s="64"/>
      <c r="E1117" s="64"/>
    </row>
    <row r="1118" spans="1:5" s="174" customFormat="1">
      <c r="A1118" s="64"/>
      <c r="B1118" s="64"/>
      <c r="C1118" s="64"/>
      <c r="D1118" s="64"/>
      <c r="E1118" s="64"/>
    </row>
    <row r="1119" spans="1:5" s="174" customFormat="1">
      <c r="A1119" s="64"/>
      <c r="B1119" s="64"/>
      <c r="C1119" s="64"/>
      <c r="D1119" s="64"/>
      <c r="E1119" s="64"/>
    </row>
    <row r="1120" spans="1:5" s="174" customFormat="1">
      <c r="A1120" s="64"/>
      <c r="B1120" s="64"/>
      <c r="C1120" s="64"/>
      <c r="D1120" s="64"/>
      <c r="E1120" s="64"/>
    </row>
    <row r="1121" spans="1:5" s="174" customFormat="1">
      <c r="A1121" s="64"/>
      <c r="B1121" s="64"/>
      <c r="C1121" s="64"/>
      <c r="D1121" s="64"/>
      <c r="E1121" s="64"/>
    </row>
    <row r="1122" spans="1:5" s="174" customFormat="1">
      <c r="A1122" s="64"/>
      <c r="B1122" s="64"/>
      <c r="C1122" s="64"/>
      <c r="D1122" s="64"/>
      <c r="E1122" s="64"/>
    </row>
    <row r="1123" spans="1:5" s="174" customFormat="1">
      <c r="A1123" s="64"/>
      <c r="B1123" s="64"/>
      <c r="C1123" s="64"/>
      <c r="D1123" s="64"/>
      <c r="E1123" s="64"/>
    </row>
    <row r="1124" spans="1:5" s="174" customFormat="1">
      <c r="A1124" s="64"/>
      <c r="B1124" s="64"/>
      <c r="C1124" s="64"/>
      <c r="D1124" s="64"/>
      <c r="E1124" s="64"/>
    </row>
    <row r="1125" spans="1:5" s="174" customFormat="1">
      <c r="A1125" s="64"/>
      <c r="B1125" s="64"/>
      <c r="C1125" s="64"/>
      <c r="D1125" s="64"/>
      <c r="E1125" s="64"/>
    </row>
    <row r="1126" spans="1:5" s="174" customFormat="1">
      <c r="A1126" s="64"/>
      <c r="B1126" s="64"/>
      <c r="C1126" s="64"/>
      <c r="D1126" s="64"/>
      <c r="E1126" s="64"/>
    </row>
    <row r="1127" spans="1:5" s="174" customFormat="1">
      <c r="A1127" s="64"/>
      <c r="B1127" s="64"/>
      <c r="C1127" s="64"/>
      <c r="D1127" s="64"/>
      <c r="E1127" s="64"/>
    </row>
    <row r="1128" spans="1:5" s="174" customFormat="1">
      <c r="A1128" s="64"/>
      <c r="B1128" s="64"/>
      <c r="C1128" s="64"/>
      <c r="D1128" s="64"/>
      <c r="E1128" s="64"/>
    </row>
    <row r="1129" spans="1:5" s="174" customFormat="1">
      <c r="A1129" s="64"/>
      <c r="B1129" s="64"/>
      <c r="C1129" s="64"/>
      <c r="D1129" s="64"/>
      <c r="E1129" s="64"/>
    </row>
    <row r="1130" spans="1:5" s="174" customFormat="1">
      <c r="A1130" s="64"/>
      <c r="B1130" s="64"/>
      <c r="C1130" s="64"/>
      <c r="D1130" s="64"/>
      <c r="E1130" s="64"/>
    </row>
    <row r="1131" spans="1:5" s="174" customFormat="1">
      <c r="A1131" s="64"/>
      <c r="B1131" s="64"/>
      <c r="C1131" s="64"/>
      <c r="D1131" s="64"/>
      <c r="E1131" s="64"/>
    </row>
    <row r="1132" spans="1:5" s="174" customFormat="1">
      <c r="A1132" s="64"/>
      <c r="B1132" s="64"/>
      <c r="C1132" s="64"/>
      <c r="D1132" s="64"/>
      <c r="E1132" s="64"/>
    </row>
    <row r="1133" spans="1:5" s="174" customFormat="1">
      <c r="A1133" s="64"/>
      <c r="B1133" s="64"/>
      <c r="C1133" s="64"/>
      <c r="D1133" s="64"/>
      <c r="E1133" s="64"/>
    </row>
    <row r="1134" spans="1:5" s="174" customFormat="1">
      <c r="A1134" s="64"/>
      <c r="B1134" s="64"/>
      <c r="C1134" s="64"/>
      <c r="D1134" s="64"/>
      <c r="E1134" s="64"/>
    </row>
    <row r="1135" spans="1:5" s="174" customFormat="1">
      <c r="A1135" s="64"/>
      <c r="B1135" s="64"/>
      <c r="C1135" s="64"/>
      <c r="D1135" s="64"/>
      <c r="E1135" s="64"/>
    </row>
    <row r="1136" spans="1:5" s="174" customFormat="1">
      <c r="A1136" s="64"/>
      <c r="B1136" s="64"/>
      <c r="C1136" s="64"/>
      <c r="D1136" s="64"/>
      <c r="E1136" s="64"/>
    </row>
    <row r="1137" spans="1:5" s="174" customFormat="1">
      <c r="A1137" s="64"/>
      <c r="B1137" s="64"/>
      <c r="C1137" s="64"/>
      <c r="D1137" s="64"/>
      <c r="E1137" s="64"/>
    </row>
    <row r="1138" spans="1:5" s="174" customFormat="1">
      <c r="A1138" s="64"/>
      <c r="B1138" s="64"/>
      <c r="C1138" s="64"/>
      <c r="D1138" s="64"/>
      <c r="E1138" s="64"/>
    </row>
    <row r="1139" spans="1:5" s="174" customFormat="1">
      <c r="A1139" s="64"/>
      <c r="B1139" s="64"/>
      <c r="C1139" s="64"/>
      <c r="D1139" s="64"/>
      <c r="E1139" s="64"/>
    </row>
    <row r="1140" spans="1:5" s="174" customFormat="1">
      <c r="A1140" s="64"/>
      <c r="B1140" s="64"/>
      <c r="C1140" s="64"/>
      <c r="D1140" s="64"/>
      <c r="E1140" s="64"/>
    </row>
    <row r="1141" spans="1:5" s="174" customFormat="1">
      <c r="A1141" s="64"/>
      <c r="B1141" s="64"/>
      <c r="C1141" s="64"/>
      <c r="D1141" s="64"/>
      <c r="E1141" s="64"/>
    </row>
    <row r="1142" spans="1:5" s="174" customFormat="1">
      <c r="A1142" s="64"/>
      <c r="B1142" s="64"/>
      <c r="C1142" s="64"/>
      <c r="D1142" s="64"/>
      <c r="E1142" s="64"/>
    </row>
    <row r="1143" spans="1:5" s="174" customFormat="1">
      <c r="A1143" s="64"/>
      <c r="B1143" s="64"/>
      <c r="C1143" s="64"/>
      <c r="D1143" s="64"/>
      <c r="E1143" s="64"/>
    </row>
    <row r="1144" spans="1:5" s="174" customFormat="1">
      <c r="A1144" s="64"/>
      <c r="B1144" s="64"/>
      <c r="C1144" s="64"/>
      <c r="D1144" s="64"/>
      <c r="E1144" s="64"/>
    </row>
    <row r="1145" spans="1:5" s="174" customFormat="1">
      <c r="A1145" s="64"/>
      <c r="B1145" s="64"/>
      <c r="C1145" s="64"/>
      <c r="D1145" s="64"/>
      <c r="E1145" s="64"/>
    </row>
    <row r="1146" spans="1:5" s="174" customFormat="1">
      <c r="A1146" s="64"/>
      <c r="B1146" s="64"/>
      <c r="C1146" s="64"/>
      <c r="D1146" s="64"/>
      <c r="E1146" s="64"/>
    </row>
    <row r="1147" spans="1:5" s="174" customFormat="1">
      <c r="A1147" s="64"/>
      <c r="B1147" s="64"/>
      <c r="C1147" s="64"/>
      <c r="D1147" s="64"/>
      <c r="E1147" s="64"/>
    </row>
    <row r="1148" spans="1:5" s="174" customFormat="1">
      <c r="A1148" s="64"/>
      <c r="B1148" s="64"/>
      <c r="C1148" s="64"/>
      <c r="D1148" s="64"/>
      <c r="E1148" s="64"/>
    </row>
    <row r="1149" spans="1:5" s="174" customFormat="1">
      <c r="A1149" s="64"/>
      <c r="B1149" s="64"/>
      <c r="C1149" s="64"/>
      <c r="D1149" s="64"/>
      <c r="E1149" s="64"/>
    </row>
    <row r="1150" spans="1:5" s="174" customFormat="1">
      <c r="A1150" s="64"/>
      <c r="B1150" s="64"/>
      <c r="C1150" s="64"/>
      <c r="D1150" s="64"/>
      <c r="E1150" s="64"/>
    </row>
    <row r="1151" spans="1:5" s="174" customFormat="1">
      <c r="A1151" s="64"/>
      <c r="B1151" s="64"/>
      <c r="C1151" s="64"/>
      <c r="D1151" s="64"/>
      <c r="E1151" s="64"/>
    </row>
    <row r="1152" spans="1:5" s="174" customFormat="1">
      <c r="A1152" s="64"/>
      <c r="B1152" s="64"/>
      <c r="C1152" s="64"/>
      <c r="D1152" s="64"/>
      <c r="E1152" s="64"/>
    </row>
    <row r="1153" spans="1:5" s="174" customFormat="1">
      <c r="A1153" s="64"/>
      <c r="B1153" s="64"/>
      <c r="C1153" s="64"/>
      <c r="D1153" s="64"/>
      <c r="E1153" s="64"/>
    </row>
    <row r="1154" spans="1:5" s="174" customFormat="1">
      <c r="A1154" s="64"/>
      <c r="B1154" s="64"/>
      <c r="C1154" s="64"/>
      <c r="D1154" s="64"/>
      <c r="E1154" s="64"/>
    </row>
    <row r="1155" spans="1:5" s="174" customFormat="1">
      <c r="A1155" s="64"/>
      <c r="B1155" s="64"/>
      <c r="C1155" s="64"/>
      <c r="D1155" s="64"/>
      <c r="E1155" s="64"/>
    </row>
    <row r="1156" spans="1:5" s="174" customFormat="1">
      <c r="A1156" s="64"/>
      <c r="B1156" s="64"/>
      <c r="C1156" s="64"/>
      <c r="D1156" s="64"/>
      <c r="E1156" s="64"/>
    </row>
    <row r="1157" spans="1:5" s="174" customFormat="1">
      <c r="A1157" s="64"/>
      <c r="B1157" s="64"/>
      <c r="C1157" s="64"/>
      <c r="D1157" s="64"/>
      <c r="E1157" s="64"/>
    </row>
    <row r="1158" spans="1:5" s="174" customFormat="1">
      <c r="A1158" s="64"/>
      <c r="B1158" s="64"/>
      <c r="C1158" s="64"/>
      <c r="D1158" s="64"/>
      <c r="E1158" s="64"/>
    </row>
    <row r="1159" spans="1:5" s="174" customFormat="1">
      <c r="A1159" s="64"/>
      <c r="B1159" s="64"/>
      <c r="C1159" s="64"/>
      <c r="D1159" s="64"/>
      <c r="E1159" s="64"/>
    </row>
    <row r="1160" spans="1:5" s="174" customFormat="1">
      <c r="A1160" s="64"/>
      <c r="B1160" s="64"/>
      <c r="C1160" s="64"/>
      <c r="D1160" s="64"/>
      <c r="E1160" s="64"/>
    </row>
    <row r="1161" spans="1:5" s="174" customFormat="1">
      <c r="A1161" s="64"/>
      <c r="B1161" s="64"/>
      <c r="C1161" s="64"/>
      <c r="D1161" s="64"/>
      <c r="E1161" s="64"/>
    </row>
    <row r="1162" spans="1:5" s="174" customFormat="1">
      <c r="A1162" s="64"/>
      <c r="B1162" s="64"/>
      <c r="C1162" s="64"/>
      <c r="D1162" s="64"/>
      <c r="E1162" s="64"/>
    </row>
    <row r="1163" spans="1:5" s="174" customFormat="1">
      <c r="A1163" s="64"/>
      <c r="B1163" s="64"/>
      <c r="C1163" s="64"/>
      <c r="D1163" s="64"/>
      <c r="E1163" s="64"/>
    </row>
    <row r="1164" spans="1:5" s="174" customFormat="1">
      <c r="A1164" s="64"/>
      <c r="B1164" s="64"/>
      <c r="C1164" s="64"/>
      <c r="D1164" s="64"/>
      <c r="E1164" s="64"/>
    </row>
    <row r="1165" spans="1:5" s="174" customFormat="1">
      <c r="A1165" s="64"/>
      <c r="B1165" s="64"/>
      <c r="C1165" s="64"/>
      <c r="D1165" s="64"/>
      <c r="E1165" s="64"/>
    </row>
    <row r="1166" spans="1:5" s="174" customFormat="1">
      <c r="A1166" s="64"/>
      <c r="B1166" s="64"/>
      <c r="C1166" s="64"/>
      <c r="D1166" s="64"/>
      <c r="E1166" s="64"/>
    </row>
    <row r="1167" spans="1:5" s="174" customFormat="1">
      <c r="A1167" s="64"/>
      <c r="B1167" s="64"/>
      <c r="C1167" s="64"/>
      <c r="D1167" s="64"/>
      <c r="E1167" s="64"/>
    </row>
    <row r="1168" spans="1:5" s="174" customFormat="1">
      <c r="A1168" s="64"/>
      <c r="B1168" s="64"/>
      <c r="C1168" s="64"/>
      <c r="D1168" s="64"/>
      <c r="E1168" s="64"/>
    </row>
    <row r="1169" spans="1:5" s="174" customFormat="1">
      <c r="A1169" s="64"/>
      <c r="B1169" s="64"/>
      <c r="C1169" s="64"/>
      <c r="D1169" s="64"/>
      <c r="E1169" s="64"/>
    </row>
    <row r="1170" spans="1:5" s="174" customFormat="1">
      <c r="A1170" s="64"/>
      <c r="B1170" s="64"/>
      <c r="C1170" s="64"/>
      <c r="D1170" s="64"/>
      <c r="E1170" s="64"/>
    </row>
    <row r="1171" spans="1:5" s="174" customFormat="1">
      <c r="A1171" s="64"/>
      <c r="B1171" s="64"/>
      <c r="C1171" s="64"/>
      <c r="D1171" s="64"/>
      <c r="E1171" s="64"/>
    </row>
    <row r="1172" spans="1:5" s="174" customFormat="1">
      <c r="A1172" s="64"/>
      <c r="B1172" s="64"/>
      <c r="C1172" s="64"/>
      <c r="D1172" s="64"/>
      <c r="E1172" s="64"/>
    </row>
    <row r="1173" spans="1:5" s="174" customFormat="1">
      <c r="A1173" s="64"/>
      <c r="B1173" s="64"/>
      <c r="C1173" s="64"/>
      <c r="D1173" s="64"/>
      <c r="E1173" s="64"/>
    </row>
    <row r="1174" spans="1:5" s="174" customFormat="1">
      <c r="A1174" s="64"/>
      <c r="B1174" s="64"/>
      <c r="C1174" s="64"/>
      <c r="D1174" s="64"/>
      <c r="E1174" s="64"/>
    </row>
    <row r="1175" spans="1:5" s="174" customFormat="1">
      <c r="A1175" s="64"/>
      <c r="B1175" s="64"/>
      <c r="C1175" s="64"/>
      <c r="D1175" s="64"/>
      <c r="E1175" s="64"/>
    </row>
    <row r="1176" spans="1:5" s="174" customFormat="1">
      <c r="A1176" s="64"/>
      <c r="B1176" s="64"/>
      <c r="C1176" s="64"/>
      <c r="D1176" s="64"/>
      <c r="E1176" s="64"/>
    </row>
    <row r="1177" spans="1:5" s="174" customFormat="1">
      <c r="A1177" s="64"/>
      <c r="B1177" s="64"/>
      <c r="C1177" s="64"/>
      <c r="D1177" s="64"/>
      <c r="E1177" s="64"/>
    </row>
    <row r="1178" spans="1:5" s="174" customFormat="1">
      <c r="A1178" s="64"/>
      <c r="B1178" s="64"/>
      <c r="C1178" s="64"/>
      <c r="D1178" s="64"/>
      <c r="E1178" s="64"/>
    </row>
    <row r="1179" spans="1:5" s="174" customFormat="1">
      <c r="A1179" s="64"/>
      <c r="B1179" s="64"/>
      <c r="C1179" s="64"/>
      <c r="D1179" s="64"/>
      <c r="E1179" s="64"/>
    </row>
    <row r="1180" spans="1:5" s="174" customFormat="1">
      <c r="A1180" s="64"/>
      <c r="B1180" s="64"/>
      <c r="C1180" s="64"/>
      <c r="D1180" s="64"/>
      <c r="E1180" s="64"/>
    </row>
    <row r="1181" spans="1:5" s="174" customFormat="1">
      <c r="A1181" s="64"/>
      <c r="B1181" s="64"/>
      <c r="C1181" s="64"/>
      <c r="D1181" s="64"/>
      <c r="E1181" s="64"/>
    </row>
    <row r="1182" spans="1:5" s="174" customFormat="1">
      <c r="A1182" s="64"/>
      <c r="B1182" s="64"/>
      <c r="C1182" s="64"/>
      <c r="D1182" s="64"/>
      <c r="E1182" s="64"/>
    </row>
    <row r="1183" spans="1:5" s="174" customFormat="1">
      <c r="A1183" s="64"/>
      <c r="B1183" s="64"/>
      <c r="C1183" s="64"/>
      <c r="D1183" s="64"/>
      <c r="E1183" s="64"/>
    </row>
    <row r="1184" spans="1:5" s="174" customFormat="1">
      <c r="A1184" s="64"/>
      <c r="B1184" s="64"/>
      <c r="C1184" s="176"/>
      <c r="D1184" s="64"/>
      <c r="E1184" s="64"/>
    </row>
    <row r="1185" spans="1:5" s="174" customFormat="1">
      <c r="A1185" s="64"/>
      <c r="B1185" s="64"/>
      <c r="C1185" s="176"/>
      <c r="D1185" s="64"/>
      <c r="E1185" s="64"/>
    </row>
    <row r="1186" spans="1:5" s="174" customFormat="1">
      <c r="A1186" s="64"/>
      <c r="B1186" s="64"/>
      <c r="C1186" s="176"/>
      <c r="D1186" s="64"/>
      <c r="E1186" s="64"/>
    </row>
    <row r="1187" spans="1:5" s="174" customFormat="1">
      <c r="A1187" s="64"/>
      <c r="B1187" s="64"/>
      <c r="C1187" s="176"/>
      <c r="D1187" s="64"/>
      <c r="E1187" s="64"/>
    </row>
    <row r="1188" spans="1:5" s="174" customFormat="1">
      <c r="A1188" s="64"/>
      <c r="B1188" s="64"/>
      <c r="C1188" s="176"/>
      <c r="D1188" s="64"/>
      <c r="E1188" s="64"/>
    </row>
    <row r="1189" spans="1:5" s="174" customFormat="1">
      <c r="A1189" s="64"/>
      <c r="B1189" s="64"/>
      <c r="C1189" s="176"/>
      <c r="D1189" s="64"/>
      <c r="E1189" s="64"/>
    </row>
    <row r="1190" spans="1:5" s="174" customFormat="1">
      <c r="A1190" s="64"/>
      <c r="B1190" s="64"/>
      <c r="C1190" s="176"/>
      <c r="D1190" s="64"/>
      <c r="E1190" s="64"/>
    </row>
    <row r="1191" spans="1:5" s="174" customFormat="1">
      <c r="A1191" s="64"/>
      <c r="B1191" s="64"/>
      <c r="C1191" s="176"/>
      <c r="D1191" s="64"/>
      <c r="E1191" s="64"/>
    </row>
    <row r="1192" spans="1:5" s="174" customFormat="1">
      <c r="A1192" s="64"/>
      <c r="B1192" s="64"/>
      <c r="C1192" s="176"/>
      <c r="D1192" s="64"/>
      <c r="E1192" s="64"/>
    </row>
    <row r="1193" spans="1:5" s="174" customFormat="1">
      <c r="A1193" s="64"/>
      <c r="B1193" s="64"/>
      <c r="C1193" s="176"/>
      <c r="D1193" s="64"/>
      <c r="E1193" s="64"/>
    </row>
    <row r="1194" spans="1:5" s="174" customFormat="1">
      <c r="A1194" s="64"/>
      <c r="B1194" s="64"/>
      <c r="C1194" s="176"/>
      <c r="D1194" s="64"/>
      <c r="E1194" s="64"/>
    </row>
    <row r="1195" spans="1:5" s="174" customFormat="1">
      <c r="A1195" s="64"/>
      <c r="B1195" s="64"/>
      <c r="C1195" s="176"/>
      <c r="D1195" s="64"/>
      <c r="E1195" s="64"/>
    </row>
    <row r="1196" spans="1:5" s="174" customFormat="1">
      <c r="A1196" s="64"/>
      <c r="B1196" s="64"/>
      <c r="C1196" s="176"/>
      <c r="D1196" s="64"/>
      <c r="E1196" s="64"/>
    </row>
    <row r="1197" spans="1:5" s="174" customFormat="1">
      <c r="A1197" s="64"/>
      <c r="B1197" s="64"/>
      <c r="C1197" s="176"/>
      <c r="D1197" s="64"/>
      <c r="E1197" s="64"/>
    </row>
    <row r="1198" spans="1:5" s="174" customFormat="1">
      <c r="A1198" s="64"/>
      <c r="B1198" s="64"/>
      <c r="C1198" s="176"/>
      <c r="D1198" s="64"/>
      <c r="E1198" s="64"/>
    </row>
    <row r="1199" spans="1:5" s="174" customFormat="1">
      <c r="A1199" s="64"/>
      <c r="B1199" s="64"/>
      <c r="C1199" s="176"/>
      <c r="D1199" s="64"/>
      <c r="E1199" s="64"/>
    </row>
    <row r="1200" spans="1:5" s="174" customFormat="1">
      <c r="A1200" s="64"/>
      <c r="B1200" s="64"/>
      <c r="C1200" s="176"/>
      <c r="D1200" s="64"/>
      <c r="E1200" s="64"/>
    </row>
    <row r="1201" spans="1:5" s="174" customFormat="1">
      <c r="A1201" s="64"/>
      <c r="B1201" s="64"/>
      <c r="C1201" s="176"/>
      <c r="D1201" s="64"/>
      <c r="E1201" s="64"/>
    </row>
    <row r="1202" spans="1:5" s="174" customFormat="1">
      <c r="A1202" s="64"/>
      <c r="B1202" s="64"/>
      <c r="C1202" s="176"/>
      <c r="D1202" s="64"/>
      <c r="E1202" s="64"/>
    </row>
    <row r="1203" spans="1:5" s="174" customFormat="1">
      <c r="A1203" s="64"/>
      <c r="B1203" s="64"/>
      <c r="C1203" s="176"/>
      <c r="D1203" s="64"/>
      <c r="E1203" s="64"/>
    </row>
    <row r="1204" spans="1:5" s="174" customFormat="1">
      <c r="A1204" s="64"/>
      <c r="B1204" s="64"/>
      <c r="C1204" s="176"/>
      <c r="D1204" s="64"/>
      <c r="E1204" s="64"/>
    </row>
    <row r="1205" spans="1:5" s="174" customFormat="1">
      <c r="A1205" s="64"/>
      <c r="B1205" s="64"/>
      <c r="C1205" s="176"/>
      <c r="D1205" s="64"/>
      <c r="E1205" s="64"/>
    </row>
    <row r="1206" spans="1:5" s="174" customFormat="1">
      <c r="A1206" s="64"/>
      <c r="B1206" s="64"/>
      <c r="C1206" s="176"/>
      <c r="D1206" s="64"/>
      <c r="E1206" s="64"/>
    </row>
    <row r="1207" spans="1:5" s="174" customFormat="1">
      <c r="A1207" s="64"/>
      <c r="B1207" s="64"/>
      <c r="C1207" s="176"/>
      <c r="D1207" s="64"/>
      <c r="E1207" s="64"/>
    </row>
    <row r="1208" spans="1:5" s="174" customFormat="1">
      <c r="A1208" s="64"/>
      <c r="B1208" s="64"/>
      <c r="C1208" s="176"/>
      <c r="D1208" s="64"/>
      <c r="E1208" s="64"/>
    </row>
    <row r="1209" spans="1:5" s="174" customFormat="1">
      <c r="A1209" s="64"/>
      <c r="B1209" s="64"/>
      <c r="C1209" s="176"/>
      <c r="D1209" s="64"/>
      <c r="E1209" s="64"/>
    </row>
    <row r="1210" spans="1:5" s="174" customFormat="1">
      <c r="A1210" s="64"/>
      <c r="B1210" s="64"/>
      <c r="C1210" s="176"/>
      <c r="D1210" s="64"/>
      <c r="E1210" s="64"/>
    </row>
    <row r="1211" spans="1:5" s="174" customFormat="1">
      <c r="A1211" s="64"/>
      <c r="B1211" s="64"/>
      <c r="C1211" s="176"/>
      <c r="D1211" s="64"/>
      <c r="E1211" s="64"/>
    </row>
    <row r="1212" spans="1:5" s="174" customFormat="1">
      <c r="A1212" s="64"/>
      <c r="B1212" s="64"/>
      <c r="C1212" s="176"/>
      <c r="D1212" s="64"/>
      <c r="E1212" s="64"/>
    </row>
    <row r="1213" spans="1:5" s="174" customFormat="1">
      <c r="A1213" s="64"/>
      <c r="B1213" s="64"/>
      <c r="C1213" s="176"/>
      <c r="D1213" s="64"/>
      <c r="E1213" s="64"/>
    </row>
    <row r="1214" spans="1:5" s="174" customFormat="1">
      <c r="A1214" s="64"/>
      <c r="B1214" s="64"/>
      <c r="C1214" s="176"/>
      <c r="D1214" s="64"/>
      <c r="E1214" s="64"/>
    </row>
    <row r="1215" spans="1:5" s="174" customFormat="1">
      <c r="A1215" s="64"/>
      <c r="B1215" s="64"/>
      <c r="C1215" s="176"/>
      <c r="D1215" s="64"/>
      <c r="E1215" s="64"/>
    </row>
    <row r="1216" spans="1:5" s="174" customFormat="1">
      <c r="A1216" s="64"/>
      <c r="B1216" s="64"/>
      <c r="C1216" s="176"/>
      <c r="D1216" s="64"/>
      <c r="E1216" s="64"/>
    </row>
    <row r="1217" spans="1:5" s="174" customFormat="1">
      <c r="A1217" s="64"/>
      <c r="B1217" s="64"/>
      <c r="C1217" s="176"/>
      <c r="D1217" s="64"/>
      <c r="E1217" s="64"/>
    </row>
    <row r="1218" spans="1:5" s="174" customFormat="1">
      <c r="A1218" s="64"/>
      <c r="B1218" s="64"/>
      <c r="C1218" s="176"/>
      <c r="D1218" s="64"/>
      <c r="E1218" s="64"/>
    </row>
    <row r="1219" spans="1:5" s="174" customFormat="1">
      <c r="A1219" s="64"/>
      <c r="B1219" s="64"/>
      <c r="C1219" s="176"/>
      <c r="D1219" s="64"/>
      <c r="E1219" s="64"/>
    </row>
    <row r="1220" spans="1:5" s="174" customFormat="1">
      <c r="A1220" s="64"/>
      <c r="B1220" s="64"/>
      <c r="C1220" s="176"/>
      <c r="D1220" s="64"/>
      <c r="E1220" s="64"/>
    </row>
    <row r="1221" spans="1:5" s="174" customFormat="1">
      <c r="A1221" s="64"/>
      <c r="B1221" s="64"/>
      <c r="C1221" s="176"/>
      <c r="D1221" s="64"/>
      <c r="E1221" s="64"/>
    </row>
    <row r="1222" spans="1:5" s="174" customFormat="1">
      <c r="A1222" s="64"/>
      <c r="B1222" s="64"/>
      <c r="C1222" s="176"/>
      <c r="D1222" s="64"/>
      <c r="E1222" s="64"/>
    </row>
    <row r="1223" spans="1:5" s="174" customFormat="1">
      <c r="A1223" s="64"/>
      <c r="B1223" s="64"/>
      <c r="C1223" s="176"/>
      <c r="D1223" s="64"/>
      <c r="E1223" s="64"/>
    </row>
    <row r="1224" spans="1:5" s="174" customFormat="1">
      <c r="A1224" s="64"/>
      <c r="B1224" s="64"/>
      <c r="C1224" s="176"/>
      <c r="D1224" s="64"/>
      <c r="E1224" s="64"/>
    </row>
    <row r="1225" spans="1:5" s="174" customFormat="1">
      <c r="A1225" s="64"/>
      <c r="B1225" s="64"/>
      <c r="C1225" s="176"/>
      <c r="D1225" s="64"/>
      <c r="E1225" s="64"/>
    </row>
    <row r="1226" spans="1:5" s="174" customFormat="1">
      <c r="A1226" s="64"/>
      <c r="B1226" s="64"/>
      <c r="C1226" s="176"/>
      <c r="D1226" s="64"/>
      <c r="E1226" s="64"/>
    </row>
    <row r="1227" spans="1:5" s="174" customFormat="1">
      <c r="A1227" s="64"/>
      <c r="B1227" s="64"/>
      <c r="C1227" s="176"/>
      <c r="D1227" s="64"/>
      <c r="E1227" s="64"/>
    </row>
    <row r="1228" spans="1:5" s="174" customFormat="1">
      <c r="A1228" s="64"/>
      <c r="B1228" s="64"/>
      <c r="C1228" s="176"/>
      <c r="D1228" s="64"/>
      <c r="E1228" s="64"/>
    </row>
    <row r="1229" spans="1:5" s="174" customFormat="1">
      <c r="A1229" s="64"/>
      <c r="B1229" s="64"/>
      <c r="C1229" s="176"/>
      <c r="D1229" s="64"/>
      <c r="E1229" s="64"/>
    </row>
    <row r="1230" spans="1:5" s="174" customFormat="1">
      <c r="A1230" s="64"/>
      <c r="B1230" s="64"/>
      <c r="C1230" s="176"/>
      <c r="D1230" s="64"/>
      <c r="E1230" s="64"/>
    </row>
    <row r="1231" spans="1:5" s="174" customFormat="1">
      <c r="A1231" s="64"/>
      <c r="B1231" s="64"/>
      <c r="C1231" s="176"/>
      <c r="D1231" s="64"/>
      <c r="E1231" s="64"/>
    </row>
    <row r="1232" spans="1:5" s="174" customFormat="1">
      <c r="A1232" s="64"/>
      <c r="B1232" s="64"/>
      <c r="C1232" s="176"/>
      <c r="D1232" s="64"/>
      <c r="E1232" s="64"/>
    </row>
    <row r="1233" spans="1:5" s="174" customFormat="1">
      <c r="A1233" s="64"/>
      <c r="B1233" s="64"/>
      <c r="C1233" s="176"/>
      <c r="D1233" s="64"/>
      <c r="E1233" s="64"/>
    </row>
    <row r="1234" spans="1:5" s="174" customFormat="1">
      <c r="A1234" s="64"/>
      <c r="B1234" s="64"/>
      <c r="C1234" s="176"/>
      <c r="D1234" s="64"/>
      <c r="E1234" s="64"/>
    </row>
    <row r="1235" spans="1:5" s="174" customFormat="1">
      <c r="A1235" s="64"/>
      <c r="B1235" s="64"/>
      <c r="C1235" s="176"/>
      <c r="D1235" s="64"/>
      <c r="E1235" s="64"/>
    </row>
    <row r="1236" spans="1:5" s="174" customFormat="1">
      <c r="A1236" s="64"/>
      <c r="B1236" s="64"/>
      <c r="C1236" s="176"/>
      <c r="D1236" s="64"/>
      <c r="E1236" s="64"/>
    </row>
    <row r="1237" spans="1:5" s="174" customFormat="1">
      <c r="A1237" s="64"/>
      <c r="B1237" s="64"/>
      <c r="C1237" s="176"/>
      <c r="D1237" s="64"/>
      <c r="E1237" s="64"/>
    </row>
    <row r="1238" spans="1:5" s="174" customFormat="1">
      <c r="A1238" s="64"/>
      <c r="B1238" s="64"/>
      <c r="C1238" s="176"/>
      <c r="D1238" s="64"/>
      <c r="E1238" s="64"/>
    </row>
    <row r="1239" spans="1:5" s="174" customFormat="1">
      <c r="A1239" s="64"/>
      <c r="B1239" s="64"/>
      <c r="C1239" s="176"/>
      <c r="D1239" s="64"/>
      <c r="E1239" s="64"/>
    </row>
    <row r="1240" spans="1:5" s="174" customFormat="1">
      <c r="A1240" s="64"/>
      <c r="B1240" s="64"/>
      <c r="C1240" s="176"/>
      <c r="D1240" s="64"/>
      <c r="E1240" s="64"/>
    </row>
    <row r="1241" spans="1:5" s="174" customFormat="1">
      <c r="A1241" s="64"/>
      <c r="B1241" s="64"/>
      <c r="C1241" s="176"/>
      <c r="D1241" s="64"/>
      <c r="E1241" s="64"/>
    </row>
    <row r="1242" spans="1:5" s="174" customFormat="1">
      <c r="A1242" s="64"/>
      <c r="B1242" s="64"/>
      <c r="C1242" s="176"/>
      <c r="D1242" s="64"/>
      <c r="E1242" s="64"/>
    </row>
    <row r="1243" spans="1:5" s="174" customFormat="1">
      <c r="A1243" s="64"/>
      <c r="B1243" s="64"/>
      <c r="C1243" s="176"/>
      <c r="D1243" s="64"/>
      <c r="E1243" s="64"/>
    </row>
    <row r="1244" spans="1:5" s="174" customFormat="1">
      <c r="A1244" s="64"/>
      <c r="B1244" s="64"/>
      <c r="C1244" s="176"/>
      <c r="D1244" s="64"/>
      <c r="E1244" s="64"/>
    </row>
    <row r="1245" spans="1:5" s="174" customFormat="1">
      <c r="A1245" s="64"/>
      <c r="B1245" s="64"/>
      <c r="C1245" s="176"/>
      <c r="D1245" s="64"/>
      <c r="E1245" s="64"/>
    </row>
    <row r="1246" spans="1:5" s="174" customFormat="1">
      <c r="A1246" s="64"/>
      <c r="B1246" s="64"/>
      <c r="C1246" s="176"/>
      <c r="D1246" s="64"/>
      <c r="E1246" s="64"/>
    </row>
    <row r="1247" spans="1:5" s="174" customFormat="1">
      <c r="A1247" s="64"/>
      <c r="B1247" s="64"/>
      <c r="C1247" s="176"/>
      <c r="D1247" s="64"/>
      <c r="E1247" s="64"/>
    </row>
    <row r="1248" spans="1:5" s="174" customFormat="1">
      <c r="A1248" s="64"/>
      <c r="B1248" s="64"/>
      <c r="C1248" s="176"/>
      <c r="D1248" s="64"/>
      <c r="E1248" s="64"/>
    </row>
    <row r="1249" spans="1:5" s="174" customFormat="1">
      <c r="A1249" s="64"/>
      <c r="B1249" s="64"/>
      <c r="C1249" s="176"/>
      <c r="D1249" s="64"/>
      <c r="E1249" s="64"/>
    </row>
    <row r="1250" spans="1:5" s="174" customFormat="1">
      <c r="A1250" s="64"/>
      <c r="B1250" s="64"/>
      <c r="C1250" s="176"/>
      <c r="D1250" s="64"/>
      <c r="E1250" s="64"/>
    </row>
    <row r="1251" spans="1:5" s="174" customFormat="1">
      <c r="A1251" s="64"/>
      <c r="B1251" s="64"/>
      <c r="C1251" s="176"/>
      <c r="D1251" s="64"/>
      <c r="E1251" s="64"/>
    </row>
    <row r="1252" spans="1:5" s="174" customFormat="1">
      <c r="A1252" s="64"/>
      <c r="B1252" s="64"/>
      <c r="C1252" s="176"/>
      <c r="D1252" s="64"/>
      <c r="E1252" s="64"/>
    </row>
    <row r="1253" spans="1:5" s="174" customFormat="1">
      <c r="A1253" s="64"/>
      <c r="B1253" s="64"/>
      <c r="C1253" s="176"/>
      <c r="D1253" s="64"/>
      <c r="E1253" s="64"/>
    </row>
    <row r="1254" spans="1:5" s="174" customFormat="1">
      <c r="A1254" s="64"/>
      <c r="B1254" s="64"/>
      <c r="C1254" s="176"/>
      <c r="D1254" s="64"/>
      <c r="E1254" s="64"/>
    </row>
    <row r="1255" spans="1:5" s="174" customFormat="1">
      <c r="A1255" s="64"/>
      <c r="B1255" s="64"/>
      <c r="C1255" s="176"/>
      <c r="D1255" s="64"/>
      <c r="E1255" s="64"/>
    </row>
    <row r="1256" spans="1:5" s="174" customFormat="1">
      <c r="A1256" s="64"/>
      <c r="B1256" s="64"/>
      <c r="C1256" s="176"/>
      <c r="D1256" s="64"/>
      <c r="E1256" s="64"/>
    </row>
    <row r="1257" spans="1:5" s="174" customFormat="1">
      <c r="A1257" s="64"/>
      <c r="B1257" s="64"/>
      <c r="C1257" s="176"/>
      <c r="D1257" s="64"/>
      <c r="E1257" s="64"/>
    </row>
    <row r="1258" spans="1:5" s="174" customFormat="1">
      <c r="A1258" s="64"/>
      <c r="B1258" s="64"/>
      <c r="C1258" s="176"/>
      <c r="D1258" s="64"/>
      <c r="E1258" s="64"/>
    </row>
    <row r="1259" spans="1:5" s="174" customFormat="1">
      <c r="A1259" s="64"/>
      <c r="B1259" s="64"/>
      <c r="C1259" s="176"/>
      <c r="D1259" s="64"/>
      <c r="E1259" s="64"/>
    </row>
    <row r="1260" spans="1:5" s="174" customFormat="1">
      <c r="A1260" s="64"/>
      <c r="B1260" s="64"/>
      <c r="C1260" s="176"/>
      <c r="D1260" s="64"/>
      <c r="E1260" s="64"/>
    </row>
    <row r="1261" spans="1:5" s="174" customFormat="1">
      <c r="A1261" s="64"/>
      <c r="B1261" s="64"/>
      <c r="C1261" s="176"/>
      <c r="D1261" s="64"/>
      <c r="E1261" s="64"/>
    </row>
    <row r="1262" spans="1:5" s="174" customFormat="1">
      <c r="A1262" s="64"/>
      <c r="B1262" s="64"/>
      <c r="C1262" s="176"/>
      <c r="D1262" s="64"/>
      <c r="E1262" s="64"/>
    </row>
    <row r="1263" spans="1:5" s="174" customFormat="1">
      <c r="A1263" s="64"/>
      <c r="B1263" s="64"/>
      <c r="C1263" s="176"/>
      <c r="D1263" s="64"/>
      <c r="E1263" s="64"/>
    </row>
    <row r="1264" spans="1:5" s="174" customFormat="1">
      <c r="A1264" s="64"/>
      <c r="B1264" s="64"/>
      <c r="C1264" s="176"/>
      <c r="D1264" s="64"/>
      <c r="E1264" s="64"/>
    </row>
    <row r="1265" spans="1:5" s="174" customFormat="1">
      <c r="A1265" s="64"/>
      <c r="B1265" s="64"/>
      <c r="C1265" s="176"/>
      <c r="D1265" s="64"/>
      <c r="E1265" s="64"/>
    </row>
    <row r="1266" spans="1:5" s="174" customFormat="1">
      <c r="A1266" s="64"/>
      <c r="B1266" s="64"/>
      <c r="C1266" s="176"/>
      <c r="D1266" s="64"/>
      <c r="E1266" s="64"/>
    </row>
    <row r="1267" spans="1:5" s="174" customFormat="1">
      <c r="A1267" s="64"/>
      <c r="B1267" s="64"/>
      <c r="C1267" s="176"/>
      <c r="D1267" s="64"/>
      <c r="E1267" s="64"/>
    </row>
    <row r="1268" spans="1:5" s="174" customFormat="1">
      <c r="A1268" s="64"/>
      <c r="B1268" s="64"/>
      <c r="C1268" s="176"/>
      <c r="D1268" s="64"/>
      <c r="E1268" s="64"/>
    </row>
    <row r="1269" spans="1:5" s="174" customFormat="1">
      <c r="A1269" s="64"/>
      <c r="B1269" s="64"/>
      <c r="C1269" s="176"/>
      <c r="D1269" s="64"/>
      <c r="E1269" s="64"/>
    </row>
    <row r="1270" spans="1:5" s="174" customFormat="1">
      <c r="A1270" s="64"/>
      <c r="B1270" s="64"/>
      <c r="C1270" s="176"/>
      <c r="D1270" s="64"/>
      <c r="E1270" s="64"/>
    </row>
    <row r="1271" spans="1:5" s="174" customFormat="1">
      <c r="A1271" s="64"/>
      <c r="B1271" s="64"/>
      <c r="C1271" s="176"/>
      <c r="D1271" s="64"/>
      <c r="E1271" s="64"/>
    </row>
    <row r="1272" spans="1:5" s="174" customFormat="1">
      <c r="A1272" s="64"/>
      <c r="B1272" s="64"/>
      <c r="C1272" s="176"/>
      <c r="D1272" s="64"/>
      <c r="E1272" s="64"/>
    </row>
    <row r="1273" spans="1:5" s="174" customFormat="1">
      <c r="A1273" s="64"/>
      <c r="B1273" s="64"/>
      <c r="C1273" s="176"/>
      <c r="D1273" s="64"/>
      <c r="E1273" s="64"/>
    </row>
    <row r="1274" spans="1:5" s="174" customFormat="1">
      <c r="A1274" s="64"/>
      <c r="B1274" s="64"/>
      <c r="C1274" s="176"/>
      <c r="D1274" s="64"/>
      <c r="E1274" s="64"/>
    </row>
    <row r="1275" spans="1:5" s="174" customFormat="1">
      <c r="A1275" s="64"/>
      <c r="B1275" s="64"/>
      <c r="C1275" s="176"/>
      <c r="D1275" s="64"/>
      <c r="E1275" s="64"/>
    </row>
    <row r="1276" spans="1:5" s="174" customFormat="1">
      <c r="A1276" s="64"/>
      <c r="B1276" s="64"/>
      <c r="C1276" s="176"/>
      <c r="D1276" s="64"/>
      <c r="E1276" s="64"/>
    </row>
    <row r="1277" spans="1:5" s="174" customFormat="1">
      <c r="A1277" s="64"/>
      <c r="B1277" s="64"/>
      <c r="C1277" s="176"/>
      <c r="D1277" s="64"/>
      <c r="E1277" s="64"/>
    </row>
    <row r="1278" spans="1:5" s="174" customFormat="1">
      <c r="A1278" s="64"/>
      <c r="B1278" s="64"/>
      <c r="C1278" s="176"/>
      <c r="D1278" s="64"/>
      <c r="E1278" s="64"/>
    </row>
    <row r="1279" spans="1:5" s="174" customFormat="1">
      <c r="A1279" s="64"/>
      <c r="B1279" s="64"/>
      <c r="C1279" s="176"/>
      <c r="D1279" s="64"/>
      <c r="E1279" s="64"/>
    </row>
    <row r="1280" spans="1:5" s="174" customFormat="1">
      <c r="A1280" s="64"/>
      <c r="B1280" s="64"/>
      <c r="C1280" s="176"/>
      <c r="D1280" s="64"/>
      <c r="E1280" s="64"/>
    </row>
    <row r="1281" spans="1:5" s="174" customFormat="1">
      <c r="A1281" s="64"/>
      <c r="B1281" s="64"/>
      <c r="C1281" s="176"/>
      <c r="D1281" s="64"/>
      <c r="E1281" s="64"/>
    </row>
    <row r="1282" spans="1:5" s="174" customFormat="1">
      <c r="A1282" s="64"/>
      <c r="B1282" s="64"/>
      <c r="C1282" s="176"/>
      <c r="D1282" s="64"/>
      <c r="E1282" s="64"/>
    </row>
    <row r="1283" spans="1:5" s="174" customFormat="1">
      <c r="A1283" s="64"/>
      <c r="B1283" s="64"/>
      <c r="C1283" s="176"/>
      <c r="D1283" s="64"/>
      <c r="E1283" s="64"/>
    </row>
    <row r="1284" spans="1:5" s="174" customFormat="1">
      <c r="A1284" s="64"/>
      <c r="B1284" s="64"/>
      <c r="C1284" s="176"/>
      <c r="D1284" s="64"/>
      <c r="E1284" s="64"/>
    </row>
    <row r="1285" spans="1:5" s="174" customFormat="1">
      <c r="A1285" s="64"/>
      <c r="B1285" s="64"/>
      <c r="C1285" s="176"/>
      <c r="D1285" s="64"/>
      <c r="E1285" s="64"/>
    </row>
    <row r="1286" spans="1:5" s="174" customFormat="1">
      <c r="A1286" s="64"/>
      <c r="B1286" s="64"/>
      <c r="C1286" s="176"/>
      <c r="D1286" s="64"/>
      <c r="E1286" s="64"/>
    </row>
    <row r="1287" spans="1:5" s="174" customFormat="1">
      <c r="A1287" s="64"/>
      <c r="B1287" s="64"/>
      <c r="C1287" s="176"/>
      <c r="D1287" s="64"/>
      <c r="E1287" s="64"/>
    </row>
    <row r="1288" spans="1:5" s="174" customFormat="1">
      <c r="A1288" s="64"/>
      <c r="B1288" s="64"/>
      <c r="C1288" s="176"/>
      <c r="D1288" s="64"/>
      <c r="E1288" s="64"/>
    </row>
    <row r="1289" spans="1:5" s="174" customFormat="1">
      <c r="A1289" s="64"/>
      <c r="B1289" s="64"/>
      <c r="C1289" s="176"/>
      <c r="D1289" s="64"/>
      <c r="E1289" s="64"/>
    </row>
    <row r="1290" spans="1:5" s="174" customFormat="1">
      <c r="A1290" s="64"/>
      <c r="B1290" s="64"/>
      <c r="C1290" s="176"/>
      <c r="D1290" s="64"/>
      <c r="E1290" s="64"/>
    </row>
    <row r="1291" spans="1:5" s="174" customFormat="1">
      <c r="A1291" s="64"/>
      <c r="B1291" s="64"/>
      <c r="C1291" s="176"/>
      <c r="D1291" s="64"/>
      <c r="E1291" s="64"/>
    </row>
    <row r="1292" spans="1:5" s="174" customFormat="1">
      <c r="A1292" s="64"/>
      <c r="B1292" s="64"/>
      <c r="C1292" s="176"/>
      <c r="D1292" s="64"/>
      <c r="E1292" s="64"/>
    </row>
    <row r="1293" spans="1:5" s="174" customFormat="1">
      <c r="A1293" s="64"/>
      <c r="B1293" s="64"/>
      <c r="C1293" s="176"/>
      <c r="D1293" s="64"/>
      <c r="E1293" s="64"/>
    </row>
    <row r="1294" spans="1:5" s="174" customFormat="1">
      <c r="A1294" s="64"/>
      <c r="B1294" s="64"/>
      <c r="C1294" s="176"/>
      <c r="D1294" s="64"/>
      <c r="E1294" s="64"/>
    </row>
    <row r="1295" spans="1:5" s="174" customFormat="1">
      <c r="A1295" s="64"/>
      <c r="B1295" s="64"/>
      <c r="C1295" s="176"/>
      <c r="D1295" s="64"/>
      <c r="E1295" s="64"/>
    </row>
    <row r="1296" spans="1:5" s="174" customFormat="1">
      <c r="A1296" s="64"/>
      <c r="B1296" s="64"/>
      <c r="C1296" s="176"/>
      <c r="D1296" s="64"/>
      <c r="E1296" s="64"/>
    </row>
    <row r="1297" spans="1:5" s="174" customFormat="1">
      <c r="A1297" s="64"/>
      <c r="B1297" s="64"/>
      <c r="C1297" s="176"/>
      <c r="D1297" s="64"/>
      <c r="E1297" s="64"/>
    </row>
    <row r="1298" spans="1:5" s="174" customFormat="1">
      <c r="A1298" s="64"/>
      <c r="B1298" s="64"/>
      <c r="C1298" s="176"/>
      <c r="D1298" s="64"/>
      <c r="E1298" s="64"/>
    </row>
    <row r="1299" spans="1:5" s="174" customFormat="1">
      <c r="A1299" s="64"/>
      <c r="B1299" s="64"/>
      <c r="C1299" s="176"/>
      <c r="D1299" s="64"/>
      <c r="E1299" s="64"/>
    </row>
    <row r="1300" spans="1:5" s="174" customFormat="1">
      <c r="A1300" s="64"/>
      <c r="B1300" s="64"/>
      <c r="C1300" s="176"/>
      <c r="D1300" s="64"/>
      <c r="E1300" s="64"/>
    </row>
    <row r="1301" spans="1:5" s="174" customFormat="1">
      <c r="A1301" s="64"/>
      <c r="B1301" s="64"/>
      <c r="C1301" s="176"/>
      <c r="D1301" s="64"/>
      <c r="E1301" s="64"/>
    </row>
    <row r="1302" spans="1:5" s="174" customFormat="1">
      <c r="A1302" s="64"/>
      <c r="B1302" s="64"/>
      <c r="C1302" s="176"/>
      <c r="D1302" s="64"/>
      <c r="E1302" s="64"/>
    </row>
    <row r="1303" spans="1:5" s="174" customFormat="1">
      <c r="A1303" s="64"/>
      <c r="B1303" s="64"/>
      <c r="C1303" s="176"/>
      <c r="D1303" s="64"/>
      <c r="E1303" s="64"/>
    </row>
    <row r="1304" spans="1:5" s="174" customFormat="1">
      <c r="A1304" s="64"/>
      <c r="B1304" s="64"/>
      <c r="C1304" s="176"/>
      <c r="D1304" s="64"/>
      <c r="E1304" s="64"/>
    </row>
    <row r="1305" spans="1:5" s="174" customFormat="1">
      <c r="A1305" s="64"/>
      <c r="B1305" s="64"/>
      <c r="C1305" s="176"/>
      <c r="D1305" s="64"/>
      <c r="E1305" s="64"/>
    </row>
    <row r="1306" spans="1:5" s="174" customFormat="1">
      <c r="A1306" s="64"/>
      <c r="B1306" s="64"/>
      <c r="C1306" s="176"/>
      <c r="D1306" s="64"/>
      <c r="E1306" s="64"/>
    </row>
    <row r="1307" spans="1:5" s="174" customFormat="1">
      <c r="A1307" s="64"/>
      <c r="B1307" s="64"/>
      <c r="C1307" s="176"/>
      <c r="D1307" s="64"/>
      <c r="E1307" s="64"/>
    </row>
    <row r="1308" spans="1:5" s="174" customFormat="1">
      <c r="A1308" s="64"/>
      <c r="B1308" s="64"/>
      <c r="C1308" s="176"/>
      <c r="D1308" s="64"/>
      <c r="E1308" s="64"/>
    </row>
    <row r="1309" spans="1:5" s="174" customFormat="1">
      <c r="A1309" s="64"/>
      <c r="B1309" s="64"/>
      <c r="C1309" s="176"/>
      <c r="D1309" s="64"/>
      <c r="E1309" s="64"/>
    </row>
    <row r="1310" spans="1:5" s="174" customFormat="1">
      <c r="A1310" s="64"/>
      <c r="B1310" s="64"/>
      <c r="C1310" s="176"/>
      <c r="D1310" s="64"/>
      <c r="E1310" s="64"/>
    </row>
    <row r="1311" spans="1:5" s="174" customFormat="1">
      <c r="A1311" s="64"/>
      <c r="B1311" s="64"/>
      <c r="C1311" s="176"/>
      <c r="D1311" s="64"/>
      <c r="E1311" s="64"/>
    </row>
    <row r="1312" spans="1:5" s="174" customFormat="1">
      <c r="A1312" s="64"/>
      <c r="B1312" s="64"/>
      <c r="C1312" s="176"/>
      <c r="D1312" s="64"/>
      <c r="E1312" s="64"/>
    </row>
    <row r="1313" spans="1:5" s="174" customFormat="1">
      <c r="A1313" s="64"/>
      <c r="B1313" s="64"/>
      <c r="C1313" s="176"/>
      <c r="D1313" s="64"/>
      <c r="E1313" s="64"/>
    </row>
    <row r="1314" spans="1:5" s="174" customFormat="1">
      <c r="A1314" s="64"/>
      <c r="B1314" s="64"/>
      <c r="C1314" s="176"/>
      <c r="D1314" s="64"/>
      <c r="E1314" s="64"/>
    </row>
    <row r="1315" spans="1:5" s="174" customFormat="1">
      <c r="A1315" s="64"/>
      <c r="B1315" s="64"/>
      <c r="C1315" s="176"/>
      <c r="D1315" s="64"/>
      <c r="E1315" s="64"/>
    </row>
    <row r="1316" spans="1:5" s="174" customFormat="1">
      <c r="A1316" s="64"/>
      <c r="B1316" s="64"/>
      <c r="C1316" s="176"/>
      <c r="D1316" s="64"/>
      <c r="E1316" s="64"/>
    </row>
    <row r="1317" spans="1:5" s="174" customFormat="1">
      <c r="A1317" s="64"/>
      <c r="B1317" s="64"/>
      <c r="C1317" s="176"/>
      <c r="D1317" s="64"/>
      <c r="E1317" s="64"/>
    </row>
    <row r="1318" spans="1:5" s="174" customFormat="1">
      <c r="A1318" s="64"/>
      <c r="B1318" s="64"/>
      <c r="C1318" s="176"/>
      <c r="D1318" s="64"/>
      <c r="E1318" s="64"/>
    </row>
    <row r="1319" spans="1:5" s="174" customFormat="1">
      <c r="A1319" s="64"/>
      <c r="B1319" s="64"/>
      <c r="C1319" s="176"/>
      <c r="D1319" s="64"/>
      <c r="E1319" s="64"/>
    </row>
    <row r="1320" spans="1:5" s="174" customFormat="1">
      <c r="A1320" s="64"/>
      <c r="B1320" s="64"/>
      <c r="C1320" s="176"/>
      <c r="D1320" s="64"/>
      <c r="E1320" s="64"/>
    </row>
    <row r="1321" spans="1:5" s="174" customFormat="1">
      <c r="A1321" s="64"/>
      <c r="B1321" s="64"/>
      <c r="C1321" s="176"/>
      <c r="D1321" s="64"/>
      <c r="E1321" s="64"/>
    </row>
    <row r="1322" spans="1:5" s="174" customFormat="1">
      <c r="A1322" s="64"/>
      <c r="B1322" s="64"/>
      <c r="C1322" s="176"/>
      <c r="D1322" s="64"/>
      <c r="E1322" s="64"/>
    </row>
    <row r="1323" spans="1:5" s="174" customFormat="1">
      <c r="A1323" s="64"/>
      <c r="B1323" s="64"/>
      <c r="C1323" s="176"/>
      <c r="D1323" s="64"/>
      <c r="E1323" s="64"/>
    </row>
    <row r="1324" spans="1:5" s="174" customFormat="1">
      <c r="A1324" s="64"/>
      <c r="B1324" s="64"/>
      <c r="C1324" s="176"/>
      <c r="D1324" s="64"/>
      <c r="E1324" s="64"/>
    </row>
    <row r="1325" spans="1:5" s="174" customFormat="1">
      <c r="A1325" s="64"/>
      <c r="B1325" s="64"/>
      <c r="C1325" s="176"/>
      <c r="D1325" s="64"/>
      <c r="E1325" s="64"/>
    </row>
    <row r="1326" spans="1:5" s="174" customFormat="1">
      <c r="A1326" s="64"/>
      <c r="B1326" s="64"/>
      <c r="C1326" s="176"/>
      <c r="D1326" s="64"/>
      <c r="E1326" s="64"/>
    </row>
    <row r="1327" spans="1:5" s="174" customFormat="1">
      <c r="A1327" s="64"/>
      <c r="B1327" s="64"/>
      <c r="C1327" s="176"/>
      <c r="D1327" s="64"/>
      <c r="E1327" s="64"/>
    </row>
    <row r="1328" spans="1:5" s="174" customFormat="1">
      <c r="A1328" s="64"/>
      <c r="B1328" s="64"/>
      <c r="C1328" s="176"/>
      <c r="D1328" s="64"/>
      <c r="E1328" s="64"/>
    </row>
    <row r="1329" spans="1:5" s="174" customFormat="1">
      <c r="A1329" s="64"/>
      <c r="B1329" s="64"/>
      <c r="C1329" s="176"/>
      <c r="D1329" s="64"/>
      <c r="E1329" s="64"/>
    </row>
    <row r="1330" spans="1:5" s="174" customFormat="1">
      <c r="A1330" s="64"/>
      <c r="B1330" s="64"/>
      <c r="C1330" s="176"/>
      <c r="D1330" s="64"/>
      <c r="E1330" s="64"/>
    </row>
    <row r="1331" spans="1:5" s="174" customFormat="1">
      <c r="A1331" s="64"/>
      <c r="B1331" s="64"/>
      <c r="C1331" s="176"/>
      <c r="D1331" s="64"/>
      <c r="E1331" s="64"/>
    </row>
    <row r="1332" spans="1:5" s="174" customFormat="1">
      <c r="A1332" s="64"/>
      <c r="B1332" s="64"/>
      <c r="C1332" s="176"/>
      <c r="D1332" s="64"/>
      <c r="E1332" s="64"/>
    </row>
    <row r="1333" spans="1:5" s="174" customFormat="1">
      <c r="A1333" s="64"/>
      <c r="B1333" s="64"/>
      <c r="C1333" s="176"/>
      <c r="D1333" s="64"/>
      <c r="E1333" s="64"/>
    </row>
    <row r="1334" spans="1:5" s="174" customFormat="1">
      <c r="A1334" s="64"/>
      <c r="B1334" s="64"/>
      <c r="C1334" s="176"/>
      <c r="D1334" s="64"/>
      <c r="E1334" s="64"/>
    </row>
    <row r="1335" spans="1:5" s="174" customFormat="1">
      <c r="A1335" s="64"/>
      <c r="B1335" s="64"/>
      <c r="C1335" s="176"/>
      <c r="D1335" s="64"/>
      <c r="E1335" s="64"/>
    </row>
    <row r="1336" spans="1:5" s="174" customFormat="1">
      <c r="A1336" s="64"/>
      <c r="B1336" s="64"/>
      <c r="C1336" s="176"/>
      <c r="D1336" s="64"/>
      <c r="E1336" s="64"/>
    </row>
    <row r="1337" spans="1:5" s="174" customFormat="1">
      <c r="A1337" s="64"/>
      <c r="B1337" s="64"/>
      <c r="C1337" s="176"/>
      <c r="D1337" s="64"/>
      <c r="E1337" s="64"/>
    </row>
    <row r="1338" spans="1:5" s="174" customFormat="1">
      <c r="A1338" s="64"/>
      <c r="B1338" s="64"/>
      <c r="C1338" s="176"/>
      <c r="D1338" s="64"/>
      <c r="E1338" s="64"/>
    </row>
    <row r="1339" spans="1:5" s="174" customFormat="1">
      <c r="A1339" s="64"/>
      <c r="B1339" s="64"/>
      <c r="C1339" s="176"/>
      <c r="D1339" s="64"/>
      <c r="E1339" s="64"/>
    </row>
    <row r="1340" spans="1:5" s="174" customFormat="1">
      <c r="A1340" s="64"/>
      <c r="B1340" s="64"/>
      <c r="C1340" s="176"/>
      <c r="D1340" s="64"/>
      <c r="E1340" s="64"/>
    </row>
    <row r="1341" spans="1:5" s="174" customFormat="1">
      <c r="A1341" s="64"/>
      <c r="B1341" s="64"/>
      <c r="C1341" s="176"/>
      <c r="D1341" s="64"/>
      <c r="E1341" s="64"/>
    </row>
    <row r="1342" spans="1:5" s="174" customFormat="1">
      <c r="A1342" s="64"/>
      <c r="B1342" s="64"/>
      <c r="C1342" s="176"/>
      <c r="D1342" s="64"/>
      <c r="E1342" s="64"/>
    </row>
    <row r="1343" spans="1:5" s="174" customFormat="1">
      <c r="A1343" s="64"/>
      <c r="B1343" s="64"/>
      <c r="C1343" s="176"/>
      <c r="D1343" s="64"/>
      <c r="E1343" s="64"/>
    </row>
    <row r="1344" spans="1:5" s="174" customFormat="1">
      <c r="A1344" s="64"/>
      <c r="B1344" s="64"/>
      <c r="C1344" s="176"/>
      <c r="D1344" s="64"/>
      <c r="E1344" s="64"/>
    </row>
    <row r="1345" spans="1:5" s="174" customFormat="1">
      <c r="A1345" s="64"/>
      <c r="B1345" s="64"/>
      <c r="C1345" s="176"/>
      <c r="D1345" s="64"/>
      <c r="E1345" s="64"/>
    </row>
    <row r="1346" spans="1:5" s="174" customFormat="1">
      <c r="A1346" s="64"/>
      <c r="B1346" s="64"/>
      <c r="C1346" s="176"/>
      <c r="D1346" s="64"/>
      <c r="E1346" s="64"/>
    </row>
    <row r="1347" spans="1:5" s="174" customFormat="1">
      <c r="A1347" s="64"/>
      <c r="B1347" s="64"/>
      <c r="C1347" s="176"/>
      <c r="D1347" s="64"/>
      <c r="E1347" s="64"/>
    </row>
    <row r="1348" spans="1:5" s="174" customFormat="1">
      <c r="A1348" s="64"/>
      <c r="B1348" s="64"/>
      <c r="C1348" s="176"/>
      <c r="D1348" s="64"/>
      <c r="E1348" s="64"/>
    </row>
    <row r="1349" spans="1:5" s="174" customFormat="1">
      <c r="A1349" s="64"/>
      <c r="B1349" s="64"/>
      <c r="C1349" s="176"/>
      <c r="D1349" s="64"/>
      <c r="E1349" s="64"/>
    </row>
    <row r="1350" spans="1:5" s="174" customFormat="1">
      <c r="A1350" s="64"/>
      <c r="B1350" s="64"/>
      <c r="C1350" s="176"/>
      <c r="D1350" s="64"/>
      <c r="E1350" s="64"/>
    </row>
    <row r="1351" spans="1:5" s="174" customFormat="1">
      <c r="A1351" s="64"/>
      <c r="B1351" s="64"/>
      <c r="C1351" s="176"/>
      <c r="D1351" s="64"/>
      <c r="E1351" s="64"/>
    </row>
    <row r="1352" spans="1:5" s="174" customFormat="1">
      <c r="A1352" s="64"/>
      <c r="B1352" s="64"/>
      <c r="C1352" s="176"/>
      <c r="D1352" s="64"/>
      <c r="E1352" s="64"/>
    </row>
    <row r="1353" spans="1:5" s="174" customFormat="1">
      <c r="A1353" s="64"/>
      <c r="B1353" s="64"/>
      <c r="C1353" s="176"/>
      <c r="D1353" s="64"/>
      <c r="E1353" s="64"/>
    </row>
    <row r="1354" spans="1:5" s="174" customFormat="1">
      <c r="A1354" s="64"/>
      <c r="B1354" s="64"/>
      <c r="C1354" s="176"/>
      <c r="D1354" s="64"/>
      <c r="E1354" s="64"/>
    </row>
    <row r="1355" spans="1:5" s="174" customFormat="1">
      <c r="A1355" s="64"/>
      <c r="B1355" s="64"/>
      <c r="C1355" s="176"/>
      <c r="D1355" s="64"/>
      <c r="E1355" s="64"/>
    </row>
    <row r="1356" spans="1:5" s="174" customFormat="1">
      <c r="A1356" s="64"/>
      <c r="B1356" s="64"/>
      <c r="C1356" s="176"/>
      <c r="D1356" s="64"/>
      <c r="E1356" s="64"/>
    </row>
    <row r="1357" spans="1:5" s="174" customFormat="1">
      <c r="A1357" s="64"/>
      <c r="B1357" s="64"/>
      <c r="C1357" s="176"/>
      <c r="D1357" s="64"/>
      <c r="E1357" s="64"/>
    </row>
    <row r="1358" spans="1:5" s="174" customFormat="1">
      <c r="A1358" s="64"/>
      <c r="B1358" s="64"/>
      <c r="C1358" s="176"/>
      <c r="D1358" s="64"/>
      <c r="E1358" s="64"/>
    </row>
    <row r="1359" spans="1:5" s="174" customFormat="1">
      <c r="A1359" s="64"/>
      <c r="B1359" s="64"/>
      <c r="C1359" s="176"/>
      <c r="D1359" s="64"/>
      <c r="E1359" s="64"/>
    </row>
    <row r="1360" spans="1:5" s="174" customFormat="1">
      <c r="A1360" s="64"/>
      <c r="B1360" s="64"/>
      <c r="C1360" s="176"/>
      <c r="D1360" s="64"/>
      <c r="E1360" s="64"/>
    </row>
    <row r="1361" spans="1:5" s="174" customFormat="1">
      <c r="A1361" s="64"/>
      <c r="B1361" s="64"/>
      <c r="C1361" s="176"/>
      <c r="D1361" s="64"/>
      <c r="E1361" s="64"/>
    </row>
    <row r="1362" spans="1:5" s="174" customFormat="1">
      <c r="A1362" s="64"/>
      <c r="B1362" s="64"/>
      <c r="C1362" s="176"/>
      <c r="D1362" s="64"/>
      <c r="E1362" s="64"/>
    </row>
    <row r="1363" spans="1:5" s="174" customFormat="1">
      <c r="A1363" s="64"/>
      <c r="B1363" s="64"/>
      <c r="C1363" s="176"/>
      <c r="D1363" s="64"/>
      <c r="E1363" s="64"/>
    </row>
    <row r="1364" spans="1:5" s="174" customFormat="1">
      <c r="A1364" s="64"/>
      <c r="B1364" s="64"/>
      <c r="C1364" s="176"/>
      <c r="D1364" s="64"/>
      <c r="E1364" s="64"/>
    </row>
    <row r="1365" spans="1:5" s="174" customFormat="1">
      <c r="A1365" s="64"/>
      <c r="B1365" s="64"/>
      <c r="C1365" s="176"/>
      <c r="D1365" s="64"/>
      <c r="E1365" s="64"/>
    </row>
    <row r="1366" spans="1:5" s="174" customFormat="1">
      <c r="A1366" s="64"/>
      <c r="B1366" s="64"/>
      <c r="C1366" s="176"/>
      <c r="D1366" s="64"/>
      <c r="E1366" s="64"/>
    </row>
    <row r="1367" spans="1:5" s="174" customFormat="1">
      <c r="A1367" s="64"/>
      <c r="B1367" s="64"/>
      <c r="C1367" s="176"/>
      <c r="D1367" s="64"/>
      <c r="E1367" s="64"/>
    </row>
    <row r="1368" spans="1:5" s="174" customFormat="1">
      <c r="A1368" s="64"/>
      <c r="B1368" s="64"/>
      <c r="C1368" s="176"/>
      <c r="D1368" s="64"/>
      <c r="E1368" s="64"/>
    </row>
    <row r="1369" spans="1:5" s="174" customFormat="1">
      <c r="A1369" s="64"/>
      <c r="B1369" s="64"/>
      <c r="C1369" s="176"/>
      <c r="D1369" s="64"/>
      <c r="E1369" s="64"/>
    </row>
    <row r="1370" spans="1:5" s="174" customFormat="1">
      <c r="A1370" s="64"/>
      <c r="B1370" s="64"/>
      <c r="C1370" s="176"/>
      <c r="D1370" s="64"/>
      <c r="E1370" s="64"/>
    </row>
    <row r="1371" spans="1:5" s="174" customFormat="1">
      <c r="A1371" s="64"/>
      <c r="B1371" s="64"/>
      <c r="C1371" s="176"/>
      <c r="D1371" s="64"/>
      <c r="E1371" s="64"/>
    </row>
    <row r="1372" spans="1:5" s="174" customFormat="1">
      <c r="A1372" s="64"/>
      <c r="B1372" s="64"/>
      <c r="C1372" s="176"/>
      <c r="D1372" s="64"/>
      <c r="E1372" s="64"/>
    </row>
    <row r="1373" spans="1:5" s="174" customFormat="1">
      <c r="A1373" s="64"/>
      <c r="B1373" s="64"/>
      <c r="C1373" s="176"/>
      <c r="D1373" s="64"/>
      <c r="E1373" s="64"/>
    </row>
    <row r="1374" spans="1:5" s="174" customFormat="1">
      <c r="A1374" s="64"/>
      <c r="B1374" s="64"/>
      <c r="C1374" s="176"/>
      <c r="D1374" s="64"/>
      <c r="E1374" s="64"/>
    </row>
    <row r="1375" spans="1:5" s="174" customFormat="1">
      <c r="A1375" s="64"/>
      <c r="B1375" s="64"/>
      <c r="C1375" s="176"/>
      <c r="D1375" s="64"/>
      <c r="E1375" s="64"/>
    </row>
    <row r="1376" spans="1:5" s="174" customFormat="1">
      <c r="A1376" s="64"/>
      <c r="B1376" s="64"/>
      <c r="C1376" s="176"/>
      <c r="D1376" s="64"/>
      <c r="E1376" s="64"/>
    </row>
    <row r="1377" spans="1:5" s="174" customFormat="1">
      <c r="A1377" s="64"/>
      <c r="B1377" s="64"/>
      <c r="C1377" s="176"/>
      <c r="D1377" s="64"/>
      <c r="E1377" s="64"/>
    </row>
    <row r="1378" spans="1:5" s="174" customFormat="1">
      <c r="A1378" s="64"/>
      <c r="B1378" s="64"/>
      <c r="C1378" s="176"/>
      <c r="D1378" s="64"/>
      <c r="E1378" s="64"/>
    </row>
    <row r="1379" spans="1:5" s="174" customFormat="1">
      <c r="A1379" s="64"/>
      <c r="B1379" s="64"/>
      <c r="C1379" s="176"/>
      <c r="D1379" s="64"/>
      <c r="E1379" s="64"/>
    </row>
    <row r="1380" spans="1:5" s="174" customFormat="1">
      <c r="A1380" s="64"/>
      <c r="B1380" s="64"/>
      <c r="C1380" s="176"/>
      <c r="D1380" s="64"/>
      <c r="E1380" s="64"/>
    </row>
    <row r="1381" spans="1:5" s="174" customFormat="1">
      <c r="A1381" s="64"/>
      <c r="B1381" s="64"/>
      <c r="C1381" s="176"/>
      <c r="D1381" s="64"/>
      <c r="E1381" s="64"/>
    </row>
    <row r="1382" spans="1:5" s="174" customFormat="1">
      <c r="A1382" s="64"/>
      <c r="B1382" s="64"/>
      <c r="C1382" s="176"/>
      <c r="D1382" s="64"/>
      <c r="E1382" s="64"/>
    </row>
    <row r="1383" spans="1:5" s="174" customFormat="1">
      <c r="A1383" s="64"/>
      <c r="B1383" s="64"/>
      <c r="C1383" s="176"/>
      <c r="D1383" s="64"/>
      <c r="E1383" s="64"/>
    </row>
    <row r="1384" spans="1:5" s="174" customFormat="1">
      <c r="A1384" s="64"/>
      <c r="B1384" s="64"/>
      <c r="C1384" s="176"/>
      <c r="D1384" s="64"/>
      <c r="E1384" s="64"/>
    </row>
    <row r="1385" spans="1:5" s="174" customFormat="1">
      <c r="A1385" s="64"/>
      <c r="B1385" s="64"/>
      <c r="C1385" s="176"/>
      <c r="D1385" s="64"/>
      <c r="E1385" s="64"/>
    </row>
    <row r="1386" spans="1:5" s="174" customFormat="1">
      <c r="A1386" s="64"/>
      <c r="B1386" s="64"/>
      <c r="C1386" s="176"/>
      <c r="D1386" s="64"/>
      <c r="E1386" s="64"/>
    </row>
    <row r="1387" spans="1:5" s="174" customFormat="1">
      <c r="A1387" s="64"/>
      <c r="B1387" s="64"/>
      <c r="C1387" s="176"/>
      <c r="D1387" s="64"/>
      <c r="E1387" s="64"/>
    </row>
    <row r="1388" spans="1:5" s="174" customFormat="1">
      <c r="A1388" s="64"/>
      <c r="B1388" s="64"/>
      <c r="C1388" s="176"/>
      <c r="D1388" s="64"/>
      <c r="E1388" s="64"/>
    </row>
    <row r="1389" spans="1:5" s="174" customFormat="1">
      <c r="A1389" s="64"/>
      <c r="B1389" s="64"/>
      <c r="C1389" s="176"/>
      <c r="D1389" s="64"/>
      <c r="E1389" s="64"/>
    </row>
    <row r="1390" spans="1:5" s="174" customFormat="1">
      <c r="A1390" s="64"/>
      <c r="B1390" s="64"/>
      <c r="C1390" s="176"/>
      <c r="D1390" s="64"/>
      <c r="E1390" s="64"/>
    </row>
    <row r="1391" spans="1:5" s="174" customFormat="1">
      <c r="A1391" s="64"/>
      <c r="B1391" s="64"/>
      <c r="C1391" s="176"/>
      <c r="D1391" s="64"/>
      <c r="E1391" s="64"/>
    </row>
    <row r="1392" spans="1:5" s="174" customFormat="1">
      <c r="A1392" s="64"/>
      <c r="B1392" s="64"/>
      <c r="C1392" s="176"/>
      <c r="D1392" s="64"/>
      <c r="E1392" s="64"/>
    </row>
    <row r="1393" spans="1:5" s="174" customFormat="1">
      <c r="A1393" s="64"/>
      <c r="B1393" s="64"/>
      <c r="C1393" s="176"/>
      <c r="D1393" s="64"/>
      <c r="E1393" s="64"/>
    </row>
    <row r="1394" spans="1:5" s="174" customFormat="1">
      <c r="A1394" s="64"/>
      <c r="B1394" s="64"/>
      <c r="C1394" s="176"/>
      <c r="D1394" s="64"/>
      <c r="E1394" s="64"/>
    </row>
    <row r="1395" spans="1:5" s="174" customFormat="1">
      <c r="A1395" s="64"/>
      <c r="B1395" s="64"/>
      <c r="C1395" s="176"/>
      <c r="D1395" s="64"/>
      <c r="E1395" s="64"/>
    </row>
    <row r="1396" spans="1:5" s="174" customFormat="1">
      <c r="A1396" s="64"/>
      <c r="B1396" s="64"/>
      <c r="C1396" s="176"/>
      <c r="D1396" s="64"/>
      <c r="E1396" s="64"/>
    </row>
    <row r="1397" spans="1:5" s="174" customFormat="1">
      <c r="A1397" s="64"/>
      <c r="B1397" s="64"/>
      <c r="C1397" s="176"/>
      <c r="D1397" s="64"/>
      <c r="E1397" s="64"/>
    </row>
    <row r="1398" spans="1:5" s="174" customFormat="1">
      <c r="A1398" s="64"/>
      <c r="B1398" s="64"/>
      <c r="C1398" s="176"/>
      <c r="D1398" s="64"/>
      <c r="E1398" s="64"/>
    </row>
    <row r="1399" spans="1:5" s="174" customFormat="1">
      <c r="A1399" s="64"/>
      <c r="B1399" s="64"/>
      <c r="C1399" s="176"/>
      <c r="D1399" s="64"/>
      <c r="E1399" s="64"/>
    </row>
    <row r="1400" spans="1:5" s="174" customFormat="1">
      <c r="A1400" s="64"/>
      <c r="B1400" s="64"/>
      <c r="C1400" s="176"/>
      <c r="D1400" s="64"/>
      <c r="E1400" s="64"/>
    </row>
    <row r="1401" spans="1:5" s="174" customFormat="1">
      <c r="A1401" s="64"/>
      <c r="B1401" s="64"/>
      <c r="C1401" s="176"/>
      <c r="D1401" s="64"/>
      <c r="E1401" s="64"/>
    </row>
    <row r="1402" spans="1:5" s="174" customFormat="1">
      <c r="A1402" s="64"/>
      <c r="B1402" s="64"/>
      <c r="C1402" s="176"/>
      <c r="D1402" s="64"/>
      <c r="E1402" s="64"/>
    </row>
    <row r="1403" spans="1:5" s="174" customFormat="1">
      <c r="A1403" s="64"/>
      <c r="B1403" s="64"/>
      <c r="C1403" s="176"/>
      <c r="D1403" s="64"/>
      <c r="E1403" s="64"/>
    </row>
    <row r="1404" spans="1:5" s="174" customFormat="1">
      <c r="A1404" s="64"/>
      <c r="B1404" s="64"/>
      <c r="C1404" s="176"/>
      <c r="D1404" s="64"/>
      <c r="E1404" s="64"/>
    </row>
    <row r="1405" spans="1:5" s="174" customFormat="1">
      <c r="A1405" s="64"/>
      <c r="B1405" s="64"/>
      <c r="C1405" s="176"/>
      <c r="D1405" s="64"/>
      <c r="E1405" s="64"/>
    </row>
    <row r="1406" spans="1:5" s="174" customFormat="1">
      <c r="A1406" s="64"/>
      <c r="B1406" s="64"/>
      <c r="C1406" s="176"/>
      <c r="D1406" s="64"/>
      <c r="E1406" s="64"/>
    </row>
    <row r="1407" spans="1:5" s="174" customFormat="1">
      <c r="A1407" s="64"/>
      <c r="B1407" s="64"/>
      <c r="C1407" s="176"/>
      <c r="D1407" s="64"/>
      <c r="E1407" s="64"/>
    </row>
    <row r="1408" spans="1:5" s="174" customFormat="1">
      <c r="A1408" s="64"/>
      <c r="B1408" s="64"/>
      <c r="C1408" s="176"/>
      <c r="D1408" s="64"/>
      <c r="E1408" s="64"/>
    </row>
    <row r="1409" spans="1:5" s="174" customFormat="1">
      <c r="A1409" s="64"/>
      <c r="B1409" s="64"/>
      <c r="C1409" s="176"/>
      <c r="D1409" s="64"/>
      <c r="E1409" s="64"/>
    </row>
    <row r="1410" spans="1:5" s="174" customFormat="1">
      <c r="A1410" s="64"/>
      <c r="B1410" s="64"/>
      <c r="C1410" s="176"/>
      <c r="D1410" s="64"/>
      <c r="E1410" s="64"/>
    </row>
    <row r="1411" spans="1:5" s="174" customFormat="1">
      <c r="A1411" s="64"/>
      <c r="B1411" s="64"/>
      <c r="C1411" s="176"/>
      <c r="D1411" s="64"/>
      <c r="E1411" s="64"/>
    </row>
    <row r="1412" spans="1:5" s="174" customFormat="1">
      <c r="A1412" s="64"/>
      <c r="B1412" s="64"/>
      <c r="C1412" s="176"/>
      <c r="D1412" s="64"/>
      <c r="E1412" s="64"/>
    </row>
    <row r="1413" spans="1:5" s="174" customFormat="1">
      <c r="A1413" s="64"/>
      <c r="B1413" s="64"/>
      <c r="C1413" s="176"/>
      <c r="D1413" s="64"/>
      <c r="E1413" s="64"/>
    </row>
    <row r="1414" spans="1:5" s="174" customFormat="1">
      <c r="A1414" s="64"/>
      <c r="B1414" s="64"/>
      <c r="C1414" s="176"/>
      <c r="D1414" s="64"/>
      <c r="E1414" s="64"/>
    </row>
    <row r="1415" spans="1:5" s="174" customFormat="1">
      <c r="A1415" s="64"/>
      <c r="B1415" s="64"/>
      <c r="C1415" s="176"/>
      <c r="D1415" s="64"/>
      <c r="E1415" s="64"/>
    </row>
    <row r="1416" spans="1:5" s="174" customFormat="1">
      <c r="A1416" s="64"/>
      <c r="B1416" s="64"/>
      <c r="C1416" s="176"/>
      <c r="D1416" s="64"/>
      <c r="E1416" s="64"/>
    </row>
    <row r="1417" spans="1:5" s="174" customFormat="1">
      <c r="A1417" s="64"/>
      <c r="B1417" s="64"/>
      <c r="C1417" s="176"/>
      <c r="D1417" s="64"/>
      <c r="E1417" s="64"/>
    </row>
    <row r="1418" spans="1:5" s="174" customFormat="1">
      <c r="A1418" s="64"/>
      <c r="B1418" s="64"/>
      <c r="C1418" s="176"/>
      <c r="D1418" s="64"/>
      <c r="E1418" s="64"/>
    </row>
    <row r="1419" spans="1:5" s="174" customFormat="1">
      <c r="A1419" s="64"/>
      <c r="B1419" s="64"/>
      <c r="C1419" s="176"/>
      <c r="D1419" s="64"/>
      <c r="E1419" s="64"/>
    </row>
    <row r="1420" spans="1:5" s="174" customFormat="1">
      <c r="A1420" s="64"/>
      <c r="B1420" s="64"/>
      <c r="C1420" s="176"/>
      <c r="D1420" s="64"/>
      <c r="E1420" s="64"/>
    </row>
    <row r="1421" spans="1:5" s="174" customFormat="1">
      <c r="A1421" s="64"/>
      <c r="B1421" s="64"/>
      <c r="C1421" s="176"/>
      <c r="D1421" s="64"/>
      <c r="E1421" s="64"/>
    </row>
    <row r="1422" spans="1:5" s="174" customFormat="1">
      <c r="A1422" s="64"/>
      <c r="B1422" s="64"/>
      <c r="C1422" s="176"/>
      <c r="D1422" s="64"/>
      <c r="E1422" s="64"/>
    </row>
    <row r="1423" spans="1:5" s="174" customFormat="1">
      <c r="A1423" s="64"/>
      <c r="B1423" s="64"/>
      <c r="C1423" s="176"/>
      <c r="D1423" s="64"/>
      <c r="E1423" s="64"/>
    </row>
    <row r="1424" spans="1:5" s="174" customFormat="1">
      <c r="A1424" s="64"/>
      <c r="B1424" s="64"/>
      <c r="C1424" s="176"/>
      <c r="D1424" s="64"/>
      <c r="E1424" s="64"/>
    </row>
    <row r="1425" spans="1:5" s="174" customFormat="1">
      <c r="A1425" s="64"/>
      <c r="B1425" s="64"/>
      <c r="C1425" s="176"/>
      <c r="D1425" s="64"/>
      <c r="E1425" s="64"/>
    </row>
    <row r="1426" spans="1:5" s="174" customFormat="1">
      <c r="A1426" s="64"/>
      <c r="B1426" s="64"/>
      <c r="C1426" s="176"/>
      <c r="D1426" s="64"/>
      <c r="E1426" s="64"/>
    </row>
    <row r="1427" spans="1:5" s="174" customFormat="1">
      <c r="A1427" s="64"/>
      <c r="B1427" s="64"/>
      <c r="C1427" s="176"/>
      <c r="D1427" s="64"/>
      <c r="E1427" s="64"/>
    </row>
    <row r="1428" spans="1:5" s="174" customFormat="1">
      <c r="A1428" s="64"/>
      <c r="B1428" s="64"/>
      <c r="C1428" s="176"/>
      <c r="D1428" s="64"/>
      <c r="E1428" s="64"/>
    </row>
    <row r="1429" spans="1:5" s="174" customFormat="1">
      <c r="A1429" s="64"/>
      <c r="B1429" s="64"/>
      <c r="C1429" s="176"/>
      <c r="D1429" s="64"/>
      <c r="E1429" s="64"/>
    </row>
    <row r="1430" spans="1:5" s="174" customFormat="1">
      <c r="A1430" s="64"/>
      <c r="B1430" s="64"/>
      <c r="C1430" s="176"/>
      <c r="D1430" s="64"/>
      <c r="E1430" s="64"/>
    </row>
    <row r="1431" spans="1:5" s="174" customFormat="1">
      <c r="A1431" s="64"/>
      <c r="B1431" s="64"/>
      <c r="C1431" s="176"/>
      <c r="D1431" s="64"/>
      <c r="E1431" s="64"/>
    </row>
    <row r="1432" spans="1:5" s="174" customFormat="1">
      <c r="A1432" s="64"/>
      <c r="B1432" s="64"/>
      <c r="C1432" s="176"/>
      <c r="D1432" s="64"/>
      <c r="E1432" s="64"/>
    </row>
    <row r="1433" spans="1:5" s="174" customFormat="1">
      <c r="A1433" s="64"/>
      <c r="B1433" s="64"/>
      <c r="C1433" s="176"/>
      <c r="D1433" s="64"/>
      <c r="E1433" s="64"/>
    </row>
    <row r="1434" spans="1:5" s="174" customFormat="1">
      <c r="A1434" s="64"/>
      <c r="B1434" s="64"/>
      <c r="C1434" s="176"/>
      <c r="D1434" s="64"/>
      <c r="E1434" s="64"/>
    </row>
    <row r="1435" spans="1:5" s="174" customFormat="1">
      <c r="A1435" s="64"/>
      <c r="B1435" s="64"/>
      <c r="C1435" s="176"/>
      <c r="D1435" s="64"/>
      <c r="E1435" s="64"/>
    </row>
    <row r="1436" spans="1:5" s="174" customFormat="1">
      <c r="A1436" s="64"/>
      <c r="B1436" s="64"/>
      <c r="C1436" s="176"/>
      <c r="D1436" s="64"/>
      <c r="E1436" s="64"/>
    </row>
    <row r="1437" spans="1:5" s="174" customFormat="1">
      <c r="A1437" s="64"/>
      <c r="B1437" s="64"/>
      <c r="C1437" s="176"/>
      <c r="D1437" s="64"/>
      <c r="E1437" s="64"/>
    </row>
    <row r="1438" spans="1:5" s="174" customFormat="1">
      <c r="A1438" s="64"/>
      <c r="B1438" s="64"/>
      <c r="C1438" s="176"/>
      <c r="D1438" s="64"/>
      <c r="E1438" s="64"/>
    </row>
    <row r="1439" spans="1:5" s="174" customFormat="1">
      <c r="A1439" s="64"/>
      <c r="B1439" s="64"/>
      <c r="C1439" s="176"/>
      <c r="D1439" s="64"/>
      <c r="E1439" s="64"/>
    </row>
    <row r="1440" spans="1:5" s="174" customFormat="1">
      <c r="A1440" s="64"/>
      <c r="B1440" s="64"/>
      <c r="C1440" s="176"/>
      <c r="D1440" s="64"/>
      <c r="E1440" s="64"/>
    </row>
    <row r="1441" spans="1:5" s="174" customFormat="1">
      <c r="A1441" s="64"/>
      <c r="B1441" s="64"/>
      <c r="C1441" s="176"/>
      <c r="D1441" s="64"/>
      <c r="E1441" s="64"/>
    </row>
    <row r="1442" spans="1:5" s="174" customFormat="1">
      <c r="A1442" s="64"/>
      <c r="B1442" s="64"/>
      <c r="C1442" s="176"/>
      <c r="D1442" s="64"/>
      <c r="E1442" s="64"/>
    </row>
    <row r="1443" spans="1:5" s="174" customFormat="1">
      <c r="A1443" s="64"/>
      <c r="B1443" s="64"/>
      <c r="C1443" s="176"/>
      <c r="D1443" s="64"/>
      <c r="E1443" s="64"/>
    </row>
    <row r="1444" spans="1:5" s="174" customFormat="1">
      <c r="A1444" s="64"/>
      <c r="B1444" s="64"/>
      <c r="C1444" s="176"/>
      <c r="D1444" s="64"/>
      <c r="E1444" s="64"/>
    </row>
    <row r="1445" spans="1:5" s="174" customFormat="1">
      <c r="A1445" s="64"/>
      <c r="B1445" s="64"/>
      <c r="C1445" s="176"/>
      <c r="D1445" s="64"/>
      <c r="E1445" s="64"/>
    </row>
    <row r="1446" spans="1:5" s="174" customFormat="1">
      <c r="A1446" s="64"/>
      <c r="B1446" s="64"/>
      <c r="C1446" s="176"/>
      <c r="D1446" s="64"/>
      <c r="E1446" s="64"/>
    </row>
    <row r="1447" spans="1:5" s="174" customFormat="1">
      <c r="A1447" s="64"/>
      <c r="B1447" s="64"/>
      <c r="C1447" s="176"/>
      <c r="D1447" s="64"/>
      <c r="E1447" s="64"/>
    </row>
    <row r="1448" spans="1:5" s="174" customFormat="1">
      <c r="A1448" s="64"/>
      <c r="B1448" s="64"/>
      <c r="C1448" s="176"/>
      <c r="D1448" s="64"/>
      <c r="E1448" s="64"/>
    </row>
    <row r="1449" spans="1:5" s="174" customFormat="1">
      <c r="A1449" s="64"/>
      <c r="B1449" s="64"/>
      <c r="C1449" s="176"/>
      <c r="D1449" s="64"/>
      <c r="E1449" s="64"/>
    </row>
    <row r="1450" spans="1:5" s="174" customFormat="1">
      <c r="A1450" s="64"/>
      <c r="B1450" s="64"/>
      <c r="C1450" s="176"/>
      <c r="D1450" s="64"/>
      <c r="E1450" s="64"/>
    </row>
    <row r="1451" spans="1:5" s="174" customFormat="1">
      <c r="A1451" s="64"/>
      <c r="B1451" s="64"/>
      <c r="C1451" s="176"/>
      <c r="D1451" s="64"/>
      <c r="E1451" s="64"/>
    </row>
    <row r="1452" spans="1:5" s="174" customFormat="1">
      <c r="A1452" s="64"/>
      <c r="B1452" s="64"/>
      <c r="C1452" s="176"/>
      <c r="D1452" s="64"/>
      <c r="E1452" s="64"/>
    </row>
    <row r="1453" spans="1:5" s="174" customFormat="1">
      <c r="A1453" s="64"/>
      <c r="B1453" s="64"/>
      <c r="C1453" s="176"/>
      <c r="D1453" s="64"/>
      <c r="E1453" s="64"/>
    </row>
    <row r="1454" spans="1:5" s="174" customFormat="1">
      <c r="A1454" s="64"/>
      <c r="B1454" s="64"/>
      <c r="C1454" s="176"/>
      <c r="D1454" s="64"/>
      <c r="E1454" s="64"/>
    </row>
    <row r="1455" spans="1:5" s="174" customFormat="1">
      <c r="A1455" s="64"/>
      <c r="B1455" s="64"/>
      <c r="C1455" s="176"/>
      <c r="D1455" s="64"/>
      <c r="E1455" s="64"/>
    </row>
    <row r="1456" spans="1:5" s="174" customFormat="1">
      <c r="A1456" s="64"/>
      <c r="B1456" s="64"/>
      <c r="C1456" s="176"/>
      <c r="D1456" s="64"/>
      <c r="E1456" s="64"/>
    </row>
    <row r="1457" spans="1:5" s="174" customFormat="1">
      <c r="A1457" s="64"/>
      <c r="B1457" s="64"/>
      <c r="C1457" s="176"/>
      <c r="D1457" s="64"/>
      <c r="E1457" s="64"/>
    </row>
    <row r="1458" spans="1:5" s="174" customFormat="1">
      <c r="A1458" s="64"/>
      <c r="B1458" s="64"/>
      <c r="C1458" s="176"/>
      <c r="D1458" s="64"/>
      <c r="E1458" s="64"/>
    </row>
    <row r="1459" spans="1:5" s="174" customFormat="1">
      <c r="A1459" s="64"/>
      <c r="B1459" s="64"/>
      <c r="C1459" s="176"/>
      <c r="D1459" s="64"/>
      <c r="E1459" s="64"/>
    </row>
    <row r="1460" spans="1:5" s="174" customFormat="1">
      <c r="A1460" s="64"/>
      <c r="B1460" s="64"/>
      <c r="C1460" s="176"/>
      <c r="D1460" s="64"/>
      <c r="E1460" s="64"/>
    </row>
    <row r="1461" spans="1:5" s="174" customFormat="1">
      <c r="A1461" s="64"/>
      <c r="B1461" s="64"/>
      <c r="C1461" s="176"/>
      <c r="D1461" s="64"/>
      <c r="E1461" s="64"/>
    </row>
    <row r="1462" spans="1:5" s="174" customFormat="1">
      <c r="A1462" s="64"/>
      <c r="B1462" s="64"/>
      <c r="C1462" s="176"/>
      <c r="D1462" s="64"/>
      <c r="E1462" s="64"/>
    </row>
    <row r="1463" spans="1:5" s="174" customFormat="1">
      <c r="A1463" s="64"/>
      <c r="B1463" s="64"/>
      <c r="C1463" s="176"/>
      <c r="D1463" s="64"/>
      <c r="E1463" s="64"/>
    </row>
    <row r="1464" spans="1:5" s="174" customFormat="1">
      <c r="A1464" s="64"/>
      <c r="B1464" s="64"/>
      <c r="C1464" s="176"/>
      <c r="D1464" s="64"/>
      <c r="E1464" s="64"/>
    </row>
    <row r="1465" spans="1:5" s="174" customFormat="1">
      <c r="A1465" s="64"/>
      <c r="B1465" s="64"/>
      <c r="C1465" s="176"/>
      <c r="D1465" s="64"/>
      <c r="E1465" s="64"/>
    </row>
    <row r="1466" spans="1:5" s="174" customFormat="1">
      <c r="A1466" s="64"/>
      <c r="B1466" s="64"/>
      <c r="C1466" s="176"/>
      <c r="D1466" s="64"/>
      <c r="E1466" s="64"/>
    </row>
    <row r="1467" spans="1:5" s="174" customFormat="1">
      <c r="A1467" s="64"/>
      <c r="B1467" s="64"/>
      <c r="C1467" s="176"/>
      <c r="D1467" s="64"/>
      <c r="E1467" s="64"/>
    </row>
    <row r="1468" spans="1:5" s="174" customFormat="1">
      <c r="A1468" s="64"/>
      <c r="B1468" s="64"/>
      <c r="C1468" s="176"/>
      <c r="D1468" s="64"/>
      <c r="E1468" s="64"/>
    </row>
    <row r="1469" spans="1:5" s="174" customFormat="1">
      <c r="A1469" s="64"/>
      <c r="B1469" s="64"/>
      <c r="C1469" s="176"/>
      <c r="D1469" s="64"/>
      <c r="E1469" s="64"/>
    </row>
    <row r="1470" spans="1:5" s="174" customFormat="1">
      <c r="A1470" s="64"/>
      <c r="B1470" s="64"/>
      <c r="C1470" s="176"/>
      <c r="D1470" s="64"/>
      <c r="E1470" s="64"/>
    </row>
    <row r="1471" spans="1:5" s="174" customFormat="1">
      <c r="A1471" s="64"/>
      <c r="B1471" s="64"/>
      <c r="C1471" s="176"/>
      <c r="D1471" s="64"/>
      <c r="E1471" s="64"/>
    </row>
    <row r="1472" spans="1:5" s="174" customFormat="1">
      <c r="A1472" s="64"/>
      <c r="B1472" s="64"/>
      <c r="C1472" s="176"/>
      <c r="D1472" s="64"/>
      <c r="E1472" s="64"/>
    </row>
    <row r="1473" spans="1:5" s="174" customFormat="1">
      <c r="A1473" s="64"/>
      <c r="B1473" s="64"/>
      <c r="C1473" s="176"/>
      <c r="D1473" s="64"/>
      <c r="E1473" s="64"/>
    </row>
    <row r="1474" spans="1:5" s="174" customFormat="1">
      <c r="A1474" s="64"/>
      <c r="B1474" s="64"/>
      <c r="C1474" s="176"/>
      <c r="D1474" s="64"/>
      <c r="E1474" s="64"/>
    </row>
    <row r="1475" spans="1:5" s="174" customFormat="1">
      <c r="A1475" s="64"/>
      <c r="B1475" s="64"/>
      <c r="C1475" s="176"/>
      <c r="D1475" s="64"/>
      <c r="E1475" s="64"/>
    </row>
    <row r="1476" spans="1:5" s="174" customFormat="1">
      <c r="A1476" s="64"/>
      <c r="B1476" s="64"/>
      <c r="C1476" s="176"/>
      <c r="D1476" s="64"/>
      <c r="E1476" s="64"/>
    </row>
    <row r="1477" spans="1:5" s="174" customFormat="1">
      <c r="A1477" s="64"/>
      <c r="B1477" s="64"/>
      <c r="C1477" s="176"/>
      <c r="D1477" s="64"/>
      <c r="E1477" s="64"/>
    </row>
    <row r="1478" spans="1:5" s="174" customFormat="1">
      <c r="A1478" s="64"/>
      <c r="B1478" s="64"/>
      <c r="C1478" s="176"/>
      <c r="D1478" s="64"/>
      <c r="E1478" s="64"/>
    </row>
    <row r="1479" spans="1:5" s="174" customFormat="1">
      <c r="A1479" s="64"/>
      <c r="B1479" s="64"/>
      <c r="C1479" s="176"/>
      <c r="D1479" s="64"/>
      <c r="E1479" s="64"/>
    </row>
    <row r="1480" spans="1:5" s="174" customFormat="1">
      <c r="A1480" s="64"/>
      <c r="B1480" s="64"/>
      <c r="C1480" s="176"/>
      <c r="D1480" s="64"/>
      <c r="E1480" s="64"/>
    </row>
    <row r="1481" spans="1:5" s="174" customFormat="1">
      <c r="A1481" s="64"/>
      <c r="B1481" s="64"/>
      <c r="C1481" s="176"/>
      <c r="D1481" s="64"/>
      <c r="E1481" s="64"/>
    </row>
    <row r="1482" spans="1:5" s="174" customFormat="1">
      <c r="A1482" s="64"/>
      <c r="B1482" s="64"/>
      <c r="C1482" s="176"/>
      <c r="D1482" s="64"/>
      <c r="E1482" s="64"/>
    </row>
    <row r="1483" spans="1:5" s="174" customFormat="1">
      <c r="A1483" s="64"/>
      <c r="B1483" s="64"/>
      <c r="C1483" s="176"/>
      <c r="D1483" s="64"/>
      <c r="E1483" s="64"/>
    </row>
    <row r="1484" spans="1:5" s="174" customFormat="1">
      <c r="A1484" s="64"/>
      <c r="B1484" s="64"/>
      <c r="C1484" s="176"/>
      <c r="D1484" s="64"/>
      <c r="E1484" s="64"/>
    </row>
    <row r="1485" spans="1:5" s="174" customFormat="1">
      <c r="A1485" s="64"/>
      <c r="B1485" s="64"/>
      <c r="C1485" s="176"/>
      <c r="D1485" s="64"/>
      <c r="E1485" s="64"/>
    </row>
    <row r="1486" spans="1:5" s="174" customFormat="1">
      <c r="A1486" s="64"/>
      <c r="B1486" s="64"/>
      <c r="C1486" s="176"/>
      <c r="D1486" s="64"/>
      <c r="E1486" s="64"/>
    </row>
    <row r="1487" spans="1:5" s="174" customFormat="1">
      <c r="A1487" s="64"/>
      <c r="B1487" s="64"/>
      <c r="C1487" s="176"/>
      <c r="D1487" s="64"/>
      <c r="E1487" s="64"/>
    </row>
    <row r="1488" spans="1:5" s="174" customFormat="1">
      <c r="A1488" s="64"/>
      <c r="B1488" s="64"/>
      <c r="C1488" s="176"/>
      <c r="D1488" s="64"/>
      <c r="E1488" s="64"/>
    </row>
    <row r="1489" spans="1:5" s="174" customFormat="1">
      <c r="A1489" s="64"/>
      <c r="B1489" s="64"/>
      <c r="C1489" s="176"/>
      <c r="D1489" s="64"/>
      <c r="E1489" s="64"/>
    </row>
    <row r="1490" spans="1:5" s="174" customFormat="1">
      <c r="A1490" s="64"/>
      <c r="B1490" s="64"/>
      <c r="C1490" s="176"/>
      <c r="D1490" s="64"/>
      <c r="E1490" s="64"/>
    </row>
    <row r="1491" spans="1:5" s="174" customFormat="1">
      <c r="A1491" s="64"/>
      <c r="B1491" s="64"/>
      <c r="C1491" s="176"/>
      <c r="D1491" s="64"/>
      <c r="E1491" s="64"/>
    </row>
    <row r="1492" spans="1:5" s="174" customFormat="1">
      <c r="A1492" s="64"/>
      <c r="B1492" s="64"/>
      <c r="C1492" s="176"/>
      <c r="D1492" s="64"/>
      <c r="E1492" s="64"/>
    </row>
    <row r="1493" spans="1:5" s="174" customFormat="1">
      <c r="A1493" s="64"/>
      <c r="B1493" s="64"/>
      <c r="C1493" s="176"/>
      <c r="D1493" s="64"/>
      <c r="E1493" s="64"/>
    </row>
    <row r="1494" spans="1:5" s="174" customFormat="1">
      <c r="A1494" s="64"/>
      <c r="B1494" s="64"/>
      <c r="C1494" s="176"/>
      <c r="D1494" s="64"/>
      <c r="E1494" s="64"/>
    </row>
    <row r="1495" spans="1:5" s="174" customFormat="1">
      <c r="A1495" s="64"/>
      <c r="B1495" s="64"/>
      <c r="C1495" s="176"/>
      <c r="D1495" s="64"/>
      <c r="E1495" s="64"/>
    </row>
    <row r="1496" spans="1:5" s="174" customFormat="1">
      <c r="A1496" s="64"/>
      <c r="B1496" s="64"/>
      <c r="C1496" s="176"/>
      <c r="D1496" s="64"/>
      <c r="E1496" s="64"/>
    </row>
    <row r="1497" spans="1:5" s="174" customFormat="1">
      <c r="A1497" s="64"/>
      <c r="B1497" s="64"/>
      <c r="C1497" s="176"/>
      <c r="D1497" s="64"/>
      <c r="E1497" s="64"/>
    </row>
    <row r="1498" spans="1:5" s="174" customFormat="1">
      <c r="A1498" s="64"/>
      <c r="B1498" s="64"/>
      <c r="C1498" s="176"/>
      <c r="D1498" s="64"/>
      <c r="E1498" s="64"/>
    </row>
    <row r="1499" spans="1:5" s="174" customFormat="1">
      <c r="A1499" s="64"/>
      <c r="B1499" s="64"/>
      <c r="C1499" s="176"/>
      <c r="D1499" s="64"/>
      <c r="E1499" s="64"/>
    </row>
    <row r="1500" spans="1:5" s="174" customFormat="1">
      <c r="A1500" s="64"/>
      <c r="B1500" s="64"/>
      <c r="C1500" s="176"/>
      <c r="D1500" s="64"/>
      <c r="E1500" s="64"/>
    </row>
    <row r="1501" spans="1:5" s="174" customFormat="1">
      <c r="A1501" s="64"/>
      <c r="B1501" s="64"/>
      <c r="C1501" s="176"/>
      <c r="D1501" s="64"/>
      <c r="E1501" s="64"/>
    </row>
    <row r="1502" spans="1:5" s="174" customFormat="1">
      <c r="A1502" s="64"/>
      <c r="B1502" s="64"/>
      <c r="C1502" s="176"/>
      <c r="D1502" s="64"/>
      <c r="E1502" s="64"/>
    </row>
    <row r="1503" spans="1:5" s="174" customFormat="1">
      <c r="A1503" s="64"/>
      <c r="B1503" s="64"/>
      <c r="C1503" s="176"/>
      <c r="D1503" s="64"/>
      <c r="E1503" s="64"/>
    </row>
    <row r="1504" spans="1:5" s="174" customFormat="1">
      <c r="A1504" s="64"/>
      <c r="B1504" s="64"/>
      <c r="C1504" s="176"/>
      <c r="D1504" s="64"/>
      <c r="E1504" s="64"/>
    </row>
    <row r="1505" spans="1:5" s="174" customFormat="1">
      <c r="A1505" s="64"/>
      <c r="B1505" s="64"/>
      <c r="C1505" s="176"/>
      <c r="D1505" s="64"/>
      <c r="E1505" s="64"/>
    </row>
    <row r="1506" spans="1:5" s="174" customFormat="1">
      <c r="A1506" s="64"/>
      <c r="B1506" s="64"/>
      <c r="C1506" s="176"/>
      <c r="D1506" s="64"/>
      <c r="E1506" s="64"/>
    </row>
    <row r="1507" spans="1:5" s="174" customFormat="1">
      <c r="A1507" s="64"/>
      <c r="B1507" s="64"/>
      <c r="C1507" s="176"/>
      <c r="D1507" s="64"/>
      <c r="E1507" s="64"/>
    </row>
    <row r="1508" spans="1:5" s="174" customFormat="1">
      <c r="A1508" s="64"/>
      <c r="B1508" s="64"/>
      <c r="C1508" s="176"/>
      <c r="D1508" s="64"/>
      <c r="E1508" s="64"/>
    </row>
    <row r="1509" spans="1:5" s="174" customFormat="1">
      <c r="A1509" s="64"/>
      <c r="B1509" s="64"/>
      <c r="C1509" s="176"/>
      <c r="D1509" s="64"/>
      <c r="E1509" s="64"/>
    </row>
    <row r="1510" spans="1:5" s="174" customFormat="1">
      <c r="A1510" s="64"/>
      <c r="B1510" s="64"/>
      <c r="C1510" s="176"/>
      <c r="D1510" s="64"/>
      <c r="E1510" s="64"/>
    </row>
    <row r="1511" spans="1:5" s="174" customFormat="1">
      <c r="A1511" s="64"/>
      <c r="B1511" s="64"/>
      <c r="C1511" s="176"/>
      <c r="D1511" s="64"/>
      <c r="E1511" s="64"/>
    </row>
    <row r="1512" spans="1:5" s="174" customFormat="1">
      <c r="A1512" s="64"/>
      <c r="B1512" s="64"/>
      <c r="C1512" s="176"/>
      <c r="D1512" s="64"/>
      <c r="E1512" s="64"/>
    </row>
    <row r="1513" spans="1:5" s="174" customFormat="1">
      <c r="A1513" s="64"/>
      <c r="B1513" s="64"/>
      <c r="C1513" s="176"/>
      <c r="D1513" s="64"/>
      <c r="E1513" s="64"/>
    </row>
    <row r="1514" spans="1:5" s="174" customFormat="1">
      <c r="A1514" s="64"/>
      <c r="B1514" s="64"/>
      <c r="C1514" s="176"/>
      <c r="D1514" s="64"/>
      <c r="E1514" s="64"/>
    </row>
    <row r="1515" spans="1:5" s="174" customFormat="1">
      <c r="A1515" s="64"/>
      <c r="B1515" s="64"/>
      <c r="C1515" s="176"/>
      <c r="D1515" s="64"/>
      <c r="E1515" s="64"/>
    </row>
    <row r="1516" spans="1:5" s="174" customFormat="1">
      <c r="A1516" s="64"/>
      <c r="B1516" s="64"/>
      <c r="C1516" s="176"/>
      <c r="D1516" s="64"/>
      <c r="E1516" s="64"/>
    </row>
    <row r="1517" spans="1:5" s="174" customFormat="1">
      <c r="A1517" s="64"/>
      <c r="B1517" s="64"/>
      <c r="C1517" s="176"/>
      <c r="D1517" s="64"/>
      <c r="E1517" s="64"/>
    </row>
    <row r="1518" spans="1:5" s="174" customFormat="1">
      <c r="A1518" s="64"/>
      <c r="B1518" s="64"/>
      <c r="C1518" s="176"/>
      <c r="D1518" s="64"/>
      <c r="E1518" s="64"/>
    </row>
    <row r="1519" spans="1:5" s="174" customFormat="1">
      <c r="A1519" s="64"/>
      <c r="B1519" s="64"/>
      <c r="C1519" s="176"/>
      <c r="D1519" s="64"/>
      <c r="E1519" s="64"/>
    </row>
    <row r="1520" spans="1:5" s="174" customFormat="1">
      <c r="A1520" s="64"/>
      <c r="B1520" s="64"/>
      <c r="C1520" s="176"/>
      <c r="D1520" s="64"/>
      <c r="E1520" s="64"/>
    </row>
    <row r="1521" spans="1:5" s="174" customFormat="1">
      <c r="A1521" s="64"/>
      <c r="B1521" s="64"/>
      <c r="C1521" s="176"/>
      <c r="D1521" s="64"/>
      <c r="E1521" s="64"/>
    </row>
    <row r="1522" spans="1:5" s="174" customFormat="1">
      <c r="A1522" s="64"/>
      <c r="B1522" s="64"/>
      <c r="C1522" s="176"/>
      <c r="D1522" s="64"/>
      <c r="E1522" s="64"/>
    </row>
    <row r="1523" spans="1:5" s="174" customFormat="1">
      <c r="A1523" s="64"/>
      <c r="B1523" s="64"/>
      <c r="C1523" s="176"/>
      <c r="D1523" s="64"/>
      <c r="E1523" s="64"/>
    </row>
    <row r="1524" spans="1:5" s="174" customFormat="1">
      <c r="A1524" s="64"/>
      <c r="B1524" s="64"/>
      <c r="C1524" s="176"/>
      <c r="D1524" s="64"/>
      <c r="E1524" s="64"/>
    </row>
    <row r="1525" spans="1:5" s="174" customFormat="1">
      <c r="A1525" s="64"/>
      <c r="B1525" s="64"/>
      <c r="C1525" s="176"/>
      <c r="D1525" s="64"/>
      <c r="E1525" s="64"/>
    </row>
    <row r="1526" spans="1:5" s="174" customFormat="1">
      <c r="A1526" s="64"/>
      <c r="B1526" s="64"/>
      <c r="C1526" s="176"/>
      <c r="D1526" s="64"/>
      <c r="E1526" s="64"/>
    </row>
    <row r="1527" spans="1:5" s="174" customFormat="1">
      <c r="A1527" s="64"/>
      <c r="B1527" s="64"/>
      <c r="C1527" s="176"/>
      <c r="D1527" s="64"/>
      <c r="E1527" s="64"/>
    </row>
    <row r="1528" spans="1:5" s="174" customFormat="1">
      <c r="A1528" s="64"/>
      <c r="B1528" s="64"/>
      <c r="C1528" s="176"/>
      <c r="D1528" s="64"/>
      <c r="E1528" s="64"/>
    </row>
    <row r="1529" spans="1:5" s="174" customFormat="1">
      <c r="A1529" s="64"/>
      <c r="B1529" s="64"/>
      <c r="C1529" s="176"/>
      <c r="D1529" s="64"/>
      <c r="E1529" s="64"/>
    </row>
    <row r="1530" spans="1:5" s="174" customFormat="1">
      <c r="A1530" s="64"/>
      <c r="B1530" s="64"/>
      <c r="C1530" s="176"/>
      <c r="D1530" s="64"/>
      <c r="E1530" s="64"/>
    </row>
    <row r="1531" spans="1:5" s="174" customFormat="1">
      <c r="A1531" s="64"/>
      <c r="B1531" s="64"/>
      <c r="C1531" s="176"/>
      <c r="D1531" s="64"/>
      <c r="E1531" s="64"/>
    </row>
    <row r="1532" spans="1:5" s="174" customFormat="1">
      <c r="A1532" s="64"/>
      <c r="B1532" s="64"/>
      <c r="C1532" s="176"/>
      <c r="D1532" s="64"/>
      <c r="E1532" s="64"/>
    </row>
    <row r="1533" spans="1:5" s="174" customFormat="1">
      <c r="A1533" s="64"/>
      <c r="B1533" s="64"/>
      <c r="C1533" s="176"/>
      <c r="D1533" s="64"/>
      <c r="E1533" s="64"/>
    </row>
    <row r="1534" spans="1:5" s="174" customFormat="1">
      <c r="A1534" s="64"/>
      <c r="B1534" s="64"/>
      <c r="C1534" s="176"/>
      <c r="D1534" s="64"/>
      <c r="E1534" s="64"/>
    </row>
    <row r="1535" spans="1:5" s="174" customFormat="1">
      <c r="A1535" s="64"/>
      <c r="B1535" s="64"/>
      <c r="C1535" s="176"/>
      <c r="D1535" s="64"/>
      <c r="E1535" s="64"/>
    </row>
    <row r="1536" spans="1:5" s="174" customFormat="1">
      <c r="A1536" s="64"/>
      <c r="B1536" s="64"/>
      <c r="C1536" s="176"/>
      <c r="D1536" s="64"/>
      <c r="E1536" s="64"/>
    </row>
    <row r="1537" spans="1:5" s="174" customFormat="1">
      <c r="A1537" s="64"/>
      <c r="B1537" s="64"/>
      <c r="C1537" s="176"/>
      <c r="D1537" s="64"/>
      <c r="E1537" s="64"/>
    </row>
    <row r="1538" spans="1:5" s="174" customFormat="1">
      <c r="A1538" s="64"/>
      <c r="B1538" s="64"/>
      <c r="C1538" s="176"/>
      <c r="D1538" s="64"/>
      <c r="E1538" s="64"/>
    </row>
    <row r="1539" spans="1:5" s="174" customFormat="1">
      <c r="A1539" s="64"/>
      <c r="B1539" s="64"/>
      <c r="C1539" s="176"/>
      <c r="D1539" s="64"/>
      <c r="E1539" s="64"/>
    </row>
    <row r="1540" spans="1:5" s="174" customFormat="1">
      <c r="A1540" s="64"/>
      <c r="B1540" s="64"/>
      <c r="C1540" s="176"/>
      <c r="D1540" s="64"/>
      <c r="E1540" s="64"/>
    </row>
    <row r="1541" spans="1:5" s="174" customFormat="1">
      <c r="A1541" s="64"/>
      <c r="B1541" s="64"/>
      <c r="C1541" s="176"/>
      <c r="D1541" s="64"/>
      <c r="E1541" s="64"/>
    </row>
    <row r="1542" spans="1:5" s="174" customFormat="1">
      <c r="A1542" s="64"/>
      <c r="B1542" s="64"/>
      <c r="C1542" s="176"/>
      <c r="D1542" s="64"/>
      <c r="E1542" s="64"/>
    </row>
    <row r="1543" spans="1:5" s="174" customFormat="1">
      <c r="A1543" s="64"/>
      <c r="B1543" s="64"/>
      <c r="C1543" s="176"/>
      <c r="D1543" s="64"/>
      <c r="E1543" s="64"/>
    </row>
    <row r="1544" spans="1:5" s="174" customFormat="1">
      <c r="A1544" s="64"/>
      <c r="B1544" s="64"/>
      <c r="C1544" s="176"/>
      <c r="D1544" s="64"/>
      <c r="E1544" s="64"/>
    </row>
    <row r="1545" spans="1:5" s="174" customFormat="1">
      <c r="A1545" s="64"/>
      <c r="B1545" s="64"/>
      <c r="C1545" s="176"/>
      <c r="D1545" s="64"/>
      <c r="E1545" s="64"/>
    </row>
    <row r="1546" spans="1:5" s="174" customFormat="1">
      <c r="A1546" s="64"/>
      <c r="B1546" s="64"/>
      <c r="C1546" s="176"/>
      <c r="D1546" s="64"/>
      <c r="E1546" s="64"/>
    </row>
    <row r="1547" spans="1:5" s="174" customFormat="1">
      <c r="A1547" s="64"/>
      <c r="B1547" s="64"/>
      <c r="C1547" s="176"/>
      <c r="D1547" s="64"/>
      <c r="E1547" s="64"/>
    </row>
    <row r="1548" spans="1:5" s="174" customFormat="1">
      <c r="A1548" s="64"/>
      <c r="B1548" s="64"/>
      <c r="C1548" s="176"/>
      <c r="D1548" s="64"/>
      <c r="E1548" s="64"/>
    </row>
    <row r="1549" spans="1:5" s="174" customFormat="1">
      <c r="A1549" s="64"/>
      <c r="B1549" s="64"/>
      <c r="C1549" s="176"/>
      <c r="D1549" s="64"/>
      <c r="E1549" s="64"/>
    </row>
    <row r="1550" spans="1:5" s="174" customFormat="1">
      <c r="A1550" s="64"/>
      <c r="B1550" s="64"/>
      <c r="C1550" s="176"/>
      <c r="D1550" s="64"/>
      <c r="E1550" s="64"/>
    </row>
    <row r="1551" spans="1:5" s="174" customFormat="1">
      <c r="A1551" s="64"/>
      <c r="B1551" s="64"/>
      <c r="C1551" s="176"/>
      <c r="D1551" s="64"/>
      <c r="E1551" s="64"/>
    </row>
    <row r="1552" spans="1:5" s="174" customFormat="1">
      <c r="A1552" s="64"/>
      <c r="B1552" s="64"/>
      <c r="C1552" s="176"/>
      <c r="D1552" s="64"/>
      <c r="E1552" s="64"/>
    </row>
    <row r="1553" spans="1:5" s="174" customFormat="1">
      <c r="A1553" s="64"/>
      <c r="B1553" s="64"/>
      <c r="C1553" s="176"/>
      <c r="D1553" s="64"/>
      <c r="E1553" s="64"/>
    </row>
    <row r="1554" spans="1:5" s="174" customFormat="1">
      <c r="A1554" s="64"/>
      <c r="B1554" s="64"/>
      <c r="C1554" s="176"/>
      <c r="D1554" s="64"/>
      <c r="E1554" s="64"/>
    </row>
    <row r="1555" spans="1:5" s="174" customFormat="1">
      <c r="A1555" s="64"/>
      <c r="B1555" s="64"/>
      <c r="C1555" s="176"/>
      <c r="D1555" s="64"/>
      <c r="E1555" s="64"/>
    </row>
    <row r="1556" spans="1:5" s="174" customFormat="1">
      <c r="A1556" s="64"/>
      <c r="B1556" s="64"/>
      <c r="C1556" s="176"/>
      <c r="D1556" s="64"/>
      <c r="E1556" s="64"/>
    </row>
    <row r="1557" spans="1:5" s="174" customFormat="1">
      <c r="A1557" s="64"/>
      <c r="B1557" s="64"/>
      <c r="C1557" s="176"/>
      <c r="D1557" s="64"/>
      <c r="E1557" s="64"/>
    </row>
    <row r="1558" spans="1:5" s="174" customFormat="1">
      <c r="A1558" s="64"/>
      <c r="B1558" s="64"/>
      <c r="C1558" s="176"/>
      <c r="D1558" s="64"/>
      <c r="E1558" s="64"/>
    </row>
    <row r="1559" spans="1:5" s="174" customFormat="1">
      <c r="A1559" s="64"/>
      <c r="B1559" s="64"/>
      <c r="C1559" s="176"/>
      <c r="D1559" s="64"/>
      <c r="E1559" s="64"/>
    </row>
    <row r="1560" spans="1:5" s="174" customFormat="1">
      <c r="A1560" s="64"/>
      <c r="B1560" s="64"/>
      <c r="C1560" s="176"/>
      <c r="D1560" s="64"/>
      <c r="E1560" s="64"/>
    </row>
    <row r="1561" spans="1:5" s="174" customFormat="1">
      <c r="A1561" s="64"/>
      <c r="B1561" s="64"/>
      <c r="C1561" s="176"/>
      <c r="D1561" s="64"/>
      <c r="E1561" s="64"/>
    </row>
    <row r="1562" spans="1:5" s="174" customFormat="1">
      <c r="A1562" s="64"/>
      <c r="B1562" s="64"/>
      <c r="C1562" s="176"/>
      <c r="D1562" s="64"/>
      <c r="E1562" s="64"/>
    </row>
    <row r="1563" spans="1:5" s="174" customFormat="1">
      <c r="A1563" s="64"/>
      <c r="B1563" s="64"/>
      <c r="C1563" s="176"/>
      <c r="D1563" s="64"/>
      <c r="E1563" s="64"/>
    </row>
    <row r="1564" spans="1:5" s="174" customFormat="1">
      <c r="A1564" s="64"/>
      <c r="B1564" s="64"/>
      <c r="C1564" s="176"/>
      <c r="D1564" s="64"/>
      <c r="E1564" s="64"/>
    </row>
    <row r="1565" spans="1:5" s="174" customFormat="1">
      <c r="A1565" s="64"/>
      <c r="B1565" s="64"/>
      <c r="C1565" s="176"/>
      <c r="D1565" s="64"/>
      <c r="E1565" s="64"/>
    </row>
    <row r="1566" spans="1:5" s="174" customFormat="1">
      <c r="A1566" s="64"/>
      <c r="B1566" s="64"/>
      <c r="C1566" s="176"/>
      <c r="D1566" s="64"/>
      <c r="E1566" s="64"/>
    </row>
    <row r="1567" spans="1:5" s="174" customFormat="1">
      <c r="A1567" s="64"/>
      <c r="B1567" s="64"/>
      <c r="C1567" s="176"/>
      <c r="D1567" s="64"/>
      <c r="E1567" s="64"/>
    </row>
    <row r="1568" spans="1:5" s="174" customFormat="1">
      <c r="A1568" s="64"/>
      <c r="B1568" s="64"/>
      <c r="C1568" s="176"/>
      <c r="D1568" s="64"/>
      <c r="E1568" s="64"/>
    </row>
    <row r="1569" spans="1:5" s="174" customFormat="1">
      <c r="A1569" s="64"/>
      <c r="B1569" s="64"/>
      <c r="C1569" s="176"/>
      <c r="D1569" s="64"/>
      <c r="E1569" s="64"/>
    </row>
    <row r="1570" spans="1:5" s="174" customFormat="1">
      <c r="A1570" s="64"/>
      <c r="B1570" s="64"/>
      <c r="C1570" s="176"/>
      <c r="D1570" s="64"/>
      <c r="E1570" s="64"/>
    </row>
    <row r="1571" spans="1:5" s="174" customFormat="1">
      <c r="A1571" s="64"/>
      <c r="B1571" s="64"/>
      <c r="C1571" s="176"/>
      <c r="D1571" s="64"/>
      <c r="E1571" s="64"/>
    </row>
    <row r="1572" spans="1:5" s="174" customFormat="1">
      <c r="A1572" s="64"/>
      <c r="B1572" s="64"/>
      <c r="C1572" s="176"/>
      <c r="D1572" s="64"/>
      <c r="E1572" s="64"/>
    </row>
    <row r="1573" spans="1:5" s="174" customFormat="1">
      <c r="A1573" s="64"/>
      <c r="B1573" s="64"/>
      <c r="C1573" s="176"/>
      <c r="D1573" s="64"/>
      <c r="E1573" s="64"/>
    </row>
    <row r="1574" spans="1:5" s="174" customFormat="1">
      <c r="A1574" s="64"/>
      <c r="B1574" s="64"/>
      <c r="C1574" s="176"/>
      <c r="D1574" s="64"/>
      <c r="E1574" s="64"/>
    </row>
    <row r="1575" spans="1:5" s="174" customFormat="1">
      <c r="A1575" s="64"/>
      <c r="B1575" s="64"/>
      <c r="C1575" s="176"/>
      <c r="D1575" s="64"/>
      <c r="E1575" s="64"/>
    </row>
    <row r="1576" spans="1:5" s="174" customFormat="1">
      <c r="A1576" s="64"/>
      <c r="B1576" s="64"/>
      <c r="C1576" s="176"/>
      <c r="D1576" s="64"/>
      <c r="E1576" s="64"/>
    </row>
    <row r="1577" spans="1:5" s="174" customFormat="1">
      <c r="A1577" s="64"/>
      <c r="B1577" s="64"/>
      <c r="C1577" s="176"/>
      <c r="D1577" s="64"/>
      <c r="E1577" s="64"/>
    </row>
    <row r="1578" spans="1:5" s="174" customFormat="1">
      <c r="A1578" s="64"/>
      <c r="B1578" s="64"/>
      <c r="C1578" s="176"/>
      <c r="D1578" s="64"/>
      <c r="E1578" s="64"/>
    </row>
    <row r="1579" spans="1:5" s="174" customFormat="1">
      <c r="A1579" s="64"/>
      <c r="B1579" s="64"/>
      <c r="C1579" s="176"/>
      <c r="D1579" s="64"/>
      <c r="E1579" s="64"/>
    </row>
    <row r="1580" spans="1:5" s="174" customFormat="1">
      <c r="A1580" s="64"/>
      <c r="B1580" s="64"/>
      <c r="C1580" s="176"/>
      <c r="D1580" s="64"/>
      <c r="E1580" s="64"/>
    </row>
    <row r="1581" spans="1:5" s="174" customFormat="1">
      <c r="A1581" s="64"/>
      <c r="B1581" s="64"/>
      <c r="C1581" s="176"/>
      <c r="D1581" s="64"/>
      <c r="E1581" s="64"/>
    </row>
    <row r="1582" spans="1:5" s="174" customFormat="1">
      <c r="A1582" s="64"/>
      <c r="B1582" s="64"/>
      <c r="C1582" s="176"/>
      <c r="D1582" s="64"/>
      <c r="E1582" s="64"/>
    </row>
    <row r="1583" spans="1:5" s="174" customFormat="1">
      <c r="A1583" s="64"/>
      <c r="B1583" s="64"/>
      <c r="C1583" s="176"/>
      <c r="D1583" s="64"/>
      <c r="E1583" s="64"/>
    </row>
    <row r="1584" spans="1:5" s="174" customFormat="1">
      <c r="A1584" s="64"/>
      <c r="B1584" s="64"/>
      <c r="C1584" s="176"/>
      <c r="D1584" s="64"/>
      <c r="E1584" s="64"/>
    </row>
    <row r="1585" spans="1:5" s="174" customFormat="1">
      <c r="A1585" s="64"/>
      <c r="B1585" s="64"/>
      <c r="C1585" s="176"/>
      <c r="D1585" s="64"/>
      <c r="E1585" s="64"/>
    </row>
    <row r="1586" spans="1:5" s="174" customFormat="1">
      <c r="A1586" s="64"/>
      <c r="B1586" s="64"/>
      <c r="C1586" s="176"/>
      <c r="D1586" s="64"/>
      <c r="E1586" s="64"/>
    </row>
    <row r="1587" spans="1:5" s="174" customFormat="1">
      <c r="A1587" s="64"/>
      <c r="B1587" s="64"/>
      <c r="C1587" s="176"/>
      <c r="D1587" s="64"/>
      <c r="E1587" s="64"/>
    </row>
    <row r="1588" spans="1:5" s="174" customFormat="1">
      <c r="A1588" s="64"/>
      <c r="B1588" s="64"/>
      <c r="C1588" s="176"/>
      <c r="D1588" s="64"/>
      <c r="E1588" s="64"/>
    </row>
    <row r="1589" spans="1:5" s="174" customFormat="1">
      <c r="A1589" s="64"/>
      <c r="B1589" s="64"/>
      <c r="C1589" s="176"/>
      <c r="D1589" s="64"/>
      <c r="E1589" s="64"/>
    </row>
    <row r="1590" spans="1:5" s="174" customFormat="1">
      <c r="A1590" s="64"/>
      <c r="B1590" s="64"/>
      <c r="C1590" s="176"/>
      <c r="D1590" s="64"/>
      <c r="E1590" s="64"/>
    </row>
    <row r="1591" spans="1:5" s="174" customFormat="1">
      <c r="A1591" s="64"/>
      <c r="B1591" s="64"/>
      <c r="C1591" s="176"/>
      <c r="D1591" s="64"/>
      <c r="E1591" s="64"/>
    </row>
    <row r="1592" spans="1:5" s="174" customFormat="1">
      <c r="A1592" s="64"/>
      <c r="B1592" s="64"/>
      <c r="C1592" s="176"/>
      <c r="D1592" s="64"/>
      <c r="E1592" s="64"/>
    </row>
    <row r="1593" spans="1:5" s="174" customFormat="1">
      <c r="A1593" s="64"/>
      <c r="B1593" s="64"/>
      <c r="C1593" s="176"/>
      <c r="D1593" s="64"/>
      <c r="E1593" s="64"/>
    </row>
    <row r="1594" spans="1:5" s="174" customFormat="1">
      <c r="A1594" s="64"/>
      <c r="B1594" s="64"/>
      <c r="C1594" s="176"/>
      <c r="D1594" s="64"/>
      <c r="E1594" s="64"/>
    </row>
    <row r="1595" spans="1:5" s="174" customFormat="1">
      <c r="A1595" s="64"/>
      <c r="B1595" s="64"/>
      <c r="C1595" s="176"/>
      <c r="D1595" s="64"/>
      <c r="E1595" s="64"/>
    </row>
    <row r="1596" spans="1:5" s="174" customFormat="1">
      <c r="A1596" s="64"/>
      <c r="B1596" s="64"/>
      <c r="C1596" s="176"/>
      <c r="D1596" s="64"/>
      <c r="E1596" s="64"/>
    </row>
    <row r="1597" spans="1:5" s="174" customFormat="1">
      <c r="A1597" s="64"/>
      <c r="B1597" s="64"/>
      <c r="C1597" s="176"/>
      <c r="D1597" s="64"/>
      <c r="E1597" s="64"/>
    </row>
    <row r="1598" spans="1:5" s="174" customFormat="1">
      <c r="A1598" s="64"/>
      <c r="B1598" s="64"/>
      <c r="C1598" s="176"/>
      <c r="D1598" s="64"/>
      <c r="E1598" s="64"/>
    </row>
    <row r="1599" spans="1:5" s="174" customFormat="1">
      <c r="A1599" s="64"/>
      <c r="B1599" s="64"/>
      <c r="C1599" s="176"/>
      <c r="D1599" s="64"/>
      <c r="E1599" s="64"/>
    </row>
    <row r="1600" spans="1:5" s="174" customFormat="1">
      <c r="A1600" s="64"/>
      <c r="B1600" s="64"/>
      <c r="C1600" s="176"/>
      <c r="D1600" s="64"/>
      <c r="E1600" s="64"/>
    </row>
    <row r="1601" spans="1:5" s="174" customFormat="1">
      <c r="A1601" s="64"/>
      <c r="B1601" s="64"/>
      <c r="C1601" s="176"/>
      <c r="D1601" s="64"/>
      <c r="E1601" s="64"/>
    </row>
    <row r="1602" spans="1:5" s="174" customFormat="1">
      <c r="A1602" s="64"/>
      <c r="B1602" s="64"/>
      <c r="C1602" s="176"/>
      <c r="D1602" s="64"/>
      <c r="E1602" s="64"/>
    </row>
    <row r="1603" spans="1:5" s="174" customFormat="1">
      <c r="A1603" s="64"/>
      <c r="B1603" s="64"/>
      <c r="C1603" s="176"/>
      <c r="D1603" s="64"/>
      <c r="E1603" s="64"/>
    </row>
    <row r="1604" spans="1:5" s="174" customFormat="1">
      <c r="A1604" s="64"/>
      <c r="B1604" s="64"/>
      <c r="C1604" s="176"/>
      <c r="D1604" s="64"/>
      <c r="E1604" s="64"/>
    </row>
    <row r="1605" spans="1:5" s="174" customFormat="1">
      <c r="A1605" s="64"/>
      <c r="B1605" s="64"/>
      <c r="C1605" s="176"/>
      <c r="D1605" s="64"/>
      <c r="E1605" s="64"/>
    </row>
    <row r="1606" spans="1:5" s="174" customFormat="1">
      <c r="A1606" s="64"/>
      <c r="B1606" s="64"/>
      <c r="C1606" s="176"/>
      <c r="D1606" s="64"/>
      <c r="E1606" s="64"/>
    </row>
    <row r="1607" spans="1:5" s="174" customFormat="1">
      <c r="A1607" s="64"/>
      <c r="B1607" s="64"/>
      <c r="C1607" s="176"/>
      <c r="D1607" s="64"/>
      <c r="E1607" s="64"/>
    </row>
    <row r="1608" spans="1:5" s="174" customFormat="1">
      <c r="A1608" s="64"/>
      <c r="B1608" s="64"/>
      <c r="C1608" s="176"/>
      <c r="D1608" s="64"/>
      <c r="E1608" s="64"/>
    </row>
    <row r="1609" spans="1:5" s="174" customFormat="1">
      <c r="A1609" s="64"/>
      <c r="B1609" s="64"/>
      <c r="C1609" s="176"/>
      <c r="D1609" s="64"/>
      <c r="E1609" s="64"/>
    </row>
    <row r="1610" spans="1:5" s="174" customFormat="1">
      <c r="A1610" s="64"/>
      <c r="B1610" s="64"/>
      <c r="C1610" s="176"/>
      <c r="D1610" s="64"/>
      <c r="E1610" s="64"/>
    </row>
    <row r="1611" spans="1:5" s="174" customFormat="1">
      <c r="A1611" s="64"/>
      <c r="B1611" s="64"/>
      <c r="C1611" s="176"/>
      <c r="D1611" s="64"/>
      <c r="E1611" s="64"/>
    </row>
    <row r="1612" spans="1:5" s="174" customFormat="1">
      <c r="A1612" s="64"/>
      <c r="B1612" s="64"/>
      <c r="C1612" s="176"/>
      <c r="D1612" s="64"/>
      <c r="E1612" s="64"/>
    </row>
    <row r="1613" spans="1:5" s="174" customFormat="1">
      <c r="A1613" s="64"/>
      <c r="B1613" s="64"/>
      <c r="C1613" s="176"/>
      <c r="D1613" s="64"/>
      <c r="E1613" s="64"/>
    </row>
    <row r="1614" spans="1:5" s="174" customFormat="1">
      <c r="A1614" s="64"/>
      <c r="B1614" s="64"/>
      <c r="C1614" s="176"/>
      <c r="D1614" s="64"/>
      <c r="E1614" s="64"/>
    </row>
    <row r="1615" spans="1:5" s="174" customFormat="1">
      <c r="A1615" s="64"/>
      <c r="B1615" s="64"/>
      <c r="C1615" s="176"/>
      <c r="D1615" s="64"/>
      <c r="E1615" s="64"/>
    </row>
    <row r="1616" spans="1:5" s="174" customFormat="1">
      <c r="A1616" s="64"/>
      <c r="B1616" s="64"/>
      <c r="C1616" s="176"/>
      <c r="D1616" s="64"/>
      <c r="E1616" s="64"/>
    </row>
    <row r="1617" spans="1:5" s="174" customFormat="1">
      <c r="A1617" s="64"/>
      <c r="B1617" s="64"/>
      <c r="C1617" s="176"/>
      <c r="D1617" s="64"/>
      <c r="E1617" s="64"/>
    </row>
    <row r="1618" spans="1:5" s="174" customFormat="1">
      <c r="A1618" s="64"/>
      <c r="B1618" s="64"/>
      <c r="C1618" s="176"/>
      <c r="D1618" s="64"/>
      <c r="E1618" s="64"/>
    </row>
    <row r="1619" spans="1:5" s="174" customFormat="1">
      <c r="A1619" s="64"/>
      <c r="B1619" s="64"/>
      <c r="C1619" s="176"/>
      <c r="D1619" s="64"/>
      <c r="E1619" s="64"/>
    </row>
    <row r="1620" spans="1:5" s="174" customFormat="1">
      <c r="A1620" s="64"/>
      <c r="B1620" s="64"/>
      <c r="C1620" s="176"/>
      <c r="D1620" s="64"/>
      <c r="E1620" s="64"/>
    </row>
    <row r="1621" spans="1:5" s="174" customFormat="1">
      <c r="A1621" s="64"/>
      <c r="B1621" s="64"/>
      <c r="C1621" s="176"/>
      <c r="D1621" s="64"/>
      <c r="E1621" s="64"/>
    </row>
    <row r="1622" spans="1:5" s="174" customFormat="1">
      <c r="A1622" s="64"/>
      <c r="B1622" s="64"/>
      <c r="C1622" s="176"/>
      <c r="D1622" s="64"/>
      <c r="E1622" s="64"/>
    </row>
    <row r="1623" spans="1:5" s="174" customFormat="1">
      <c r="A1623" s="64"/>
      <c r="B1623" s="64"/>
      <c r="C1623" s="176"/>
      <c r="D1623" s="64"/>
      <c r="E1623" s="64"/>
    </row>
    <row r="1624" spans="1:5" s="174" customFormat="1">
      <c r="A1624" s="64"/>
      <c r="B1624" s="64"/>
      <c r="C1624" s="176"/>
      <c r="D1624" s="64"/>
      <c r="E1624" s="64"/>
    </row>
    <row r="1625" spans="1:5" s="174" customFormat="1">
      <c r="A1625" s="64"/>
      <c r="B1625" s="64"/>
      <c r="C1625" s="176"/>
      <c r="D1625" s="64"/>
      <c r="E1625" s="64"/>
    </row>
    <row r="1626" spans="1:5" s="174" customFormat="1">
      <c r="A1626" s="64"/>
      <c r="B1626" s="64"/>
      <c r="C1626" s="176"/>
      <c r="D1626" s="64"/>
      <c r="E1626" s="64"/>
    </row>
    <row r="1627" spans="1:5" s="174" customFormat="1">
      <c r="A1627" s="64"/>
      <c r="B1627" s="64"/>
      <c r="C1627" s="176"/>
      <c r="D1627" s="64"/>
      <c r="E1627" s="64"/>
    </row>
    <row r="1628" spans="1:5" s="174" customFormat="1">
      <c r="A1628" s="64"/>
      <c r="B1628" s="64"/>
      <c r="C1628" s="176"/>
      <c r="D1628" s="64"/>
      <c r="E1628" s="64"/>
    </row>
    <row r="1629" spans="1:5" s="174" customFormat="1">
      <c r="A1629" s="64"/>
      <c r="B1629" s="64"/>
      <c r="C1629" s="176"/>
      <c r="D1629" s="64"/>
      <c r="E1629" s="64"/>
    </row>
    <row r="1630" spans="1:5" s="174" customFormat="1">
      <c r="A1630" s="64"/>
      <c r="B1630" s="64"/>
      <c r="C1630" s="176"/>
      <c r="D1630" s="64"/>
      <c r="E1630" s="64"/>
    </row>
    <row r="1631" spans="1:5" s="174" customFormat="1">
      <c r="A1631" s="64"/>
      <c r="B1631" s="64"/>
      <c r="C1631" s="176"/>
      <c r="D1631" s="64"/>
      <c r="E1631" s="64"/>
    </row>
    <row r="1632" spans="1:5" s="174" customFormat="1">
      <c r="A1632" s="64"/>
      <c r="B1632" s="64"/>
      <c r="C1632" s="176"/>
      <c r="D1632" s="64"/>
      <c r="E1632" s="64"/>
    </row>
    <row r="1633" spans="1:5" s="174" customFormat="1">
      <c r="A1633" s="64"/>
      <c r="B1633" s="64"/>
      <c r="C1633" s="176"/>
      <c r="D1633" s="64"/>
      <c r="E1633" s="64"/>
    </row>
    <row r="1634" spans="1:5" s="174" customFormat="1">
      <c r="A1634" s="64"/>
      <c r="B1634" s="64"/>
      <c r="C1634" s="176"/>
      <c r="D1634" s="64"/>
      <c r="E1634" s="64"/>
    </row>
    <row r="1635" spans="1:5" s="174" customFormat="1">
      <c r="A1635" s="64"/>
      <c r="B1635" s="64"/>
      <c r="C1635" s="176"/>
      <c r="D1635" s="64"/>
      <c r="E1635" s="64"/>
    </row>
    <row r="1636" spans="1:5" s="174" customFormat="1">
      <c r="A1636" s="64"/>
      <c r="B1636" s="64"/>
      <c r="C1636" s="176"/>
      <c r="D1636" s="64"/>
      <c r="E1636" s="64"/>
    </row>
    <row r="1637" spans="1:5" s="174" customFormat="1">
      <c r="A1637" s="64"/>
      <c r="B1637" s="64"/>
      <c r="C1637" s="176"/>
      <c r="D1637" s="64"/>
      <c r="E1637" s="64"/>
    </row>
    <row r="1638" spans="1:5" s="174" customFormat="1">
      <c r="A1638" s="64"/>
      <c r="B1638" s="64"/>
      <c r="C1638" s="176"/>
      <c r="D1638" s="64"/>
      <c r="E1638" s="64"/>
    </row>
    <row r="1639" spans="1:5" s="174" customFormat="1">
      <c r="A1639" s="64"/>
      <c r="B1639" s="64"/>
      <c r="C1639" s="176"/>
      <c r="D1639" s="64"/>
      <c r="E1639" s="64"/>
    </row>
    <row r="1640" spans="1:5" s="174" customFormat="1">
      <c r="A1640" s="64"/>
      <c r="B1640" s="64"/>
      <c r="C1640" s="176"/>
      <c r="D1640" s="64"/>
      <c r="E1640" s="64"/>
    </row>
    <row r="1641" spans="1:5" s="174" customFormat="1">
      <c r="A1641" s="64"/>
      <c r="B1641" s="64"/>
      <c r="C1641" s="176"/>
      <c r="D1641" s="64"/>
      <c r="E1641" s="64"/>
    </row>
    <row r="1642" spans="1:5" s="174" customFormat="1">
      <c r="A1642" s="64"/>
      <c r="B1642" s="64"/>
      <c r="C1642" s="176"/>
      <c r="D1642" s="64"/>
      <c r="E1642" s="64"/>
    </row>
    <row r="1643" spans="1:5" s="174" customFormat="1">
      <c r="A1643" s="64"/>
      <c r="B1643" s="64"/>
      <c r="C1643" s="176"/>
      <c r="D1643" s="64"/>
      <c r="E1643" s="64"/>
    </row>
    <row r="1644" spans="1:5" s="174" customFormat="1">
      <c r="A1644" s="64"/>
      <c r="B1644" s="64"/>
      <c r="C1644" s="176"/>
      <c r="D1644" s="64"/>
      <c r="E1644" s="64"/>
    </row>
    <row r="1645" spans="1:5" s="174" customFormat="1">
      <c r="A1645" s="64"/>
      <c r="B1645" s="64"/>
      <c r="C1645" s="176"/>
      <c r="D1645" s="64"/>
      <c r="E1645" s="64"/>
    </row>
    <row r="1646" spans="1:5" s="174" customFormat="1">
      <c r="A1646" s="64"/>
      <c r="B1646" s="64"/>
      <c r="C1646" s="176"/>
      <c r="D1646" s="64"/>
      <c r="E1646" s="64"/>
    </row>
    <row r="1647" spans="1:5" s="174" customFormat="1">
      <c r="A1647" s="64"/>
      <c r="B1647" s="64"/>
      <c r="C1647" s="176"/>
      <c r="D1647" s="64"/>
      <c r="E1647" s="64"/>
    </row>
    <row r="1648" spans="1:5" s="174" customFormat="1">
      <c r="A1648" s="64"/>
      <c r="B1648" s="64"/>
      <c r="C1648" s="176"/>
      <c r="D1648" s="64"/>
      <c r="E1648" s="64"/>
    </row>
    <row r="1649" spans="1:5" s="174" customFormat="1">
      <c r="A1649" s="64"/>
      <c r="B1649" s="64"/>
      <c r="C1649" s="176"/>
      <c r="D1649" s="64"/>
      <c r="E1649" s="64"/>
    </row>
    <row r="1650" spans="1:5" s="174" customFormat="1">
      <c r="A1650" s="64"/>
      <c r="B1650" s="64"/>
      <c r="C1650" s="176"/>
      <c r="D1650" s="64"/>
      <c r="E1650" s="64"/>
    </row>
    <row r="1651" spans="1:5" s="174" customFormat="1">
      <c r="A1651" s="64"/>
      <c r="B1651" s="64"/>
      <c r="C1651" s="176"/>
      <c r="D1651" s="64"/>
      <c r="E1651" s="64"/>
    </row>
    <row r="1652" spans="1:5" s="174" customFormat="1">
      <c r="A1652" s="64"/>
      <c r="B1652" s="64"/>
      <c r="C1652" s="176"/>
      <c r="D1652" s="64"/>
      <c r="E1652" s="64"/>
    </row>
    <row r="1653" spans="1:5" s="174" customFormat="1">
      <c r="A1653" s="64"/>
      <c r="B1653" s="64"/>
      <c r="C1653" s="176"/>
      <c r="D1653" s="64"/>
      <c r="E1653" s="64"/>
    </row>
    <row r="1654" spans="1:5" s="174" customFormat="1">
      <c r="A1654" s="64"/>
      <c r="B1654" s="64"/>
      <c r="C1654" s="176"/>
      <c r="D1654" s="64"/>
      <c r="E1654" s="64"/>
    </row>
    <row r="1655" spans="1:5" s="174" customFormat="1">
      <c r="A1655" s="64"/>
      <c r="B1655" s="64"/>
      <c r="C1655" s="176"/>
      <c r="D1655" s="64"/>
      <c r="E1655" s="64"/>
    </row>
    <row r="1656" spans="1:5" s="174" customFormat="1">
      <c r="A1656" s="64"/>
      <c r="B1656" s="64"/>
      <c r="C1656" s="176"/>
      <c r="D1656" s="64"/>
      <c r="E1656" s="64"/>
    </row>
    <row r="1657" spans="1:5" s="174" customFormat="1">
      <c r="A1657" s="64"/>
      <c r="B1657" s="64"/>
      <c r="C1657" s="176"/>
      <c r="D1657" s="64"/>
      <c r="E1657" s="64"/>
    </row>
    <row r="1658" spans="1:5" s="174" customFormat="1">
      <c r="A1658" s="64"/>
      <c r="B1658" s="64"/>
      <c r="C1658" s="176"/>
      <c r="D1658" s="64"/>
      <c r="E1658" s="64"/>
    </row>
    <row r="1659" spans="1:5" s="174" customFormat="1">
      <c r="A1659" s="64"/>
      <c r="B1659" s="64"/>
      <c r="C1659" s="176"/>
      <c r="D1659" s="64"/>
      <c r="E1659" s="64"/>
    </row>
    <row r="1660" spans="1:5" s="174" customFormat="1">
      <c r="A1660" s="64"/>
      <c r="B1660" s="64"/>
      <c r="C1660" s="176"/>
      <c r="D1660" s="64"/>
      <c r="E1660" s="64"/>
    </row>
    <row r="1661" spans="1:5" s="174" customFormat="1">
      <c r="A1661" s="64"/>
      <c r="B1661" s="64"/>
      <c r="C1661" s="176"/>
      <c r="D1661" s="64"/>
      <c r="E1661" s="64"/>
    </row>
    <row r="1662" spans="1:5" s="174" customFormat="1">
      <c r="A1662" s="64"/>
      <c r="B1662" s="64"/>
      <c r="C1662" s="176"/>
      <c r="D1662" s="64"/>
      <c r="E1662" s="64"/>
    </row>
    <row r="1663" spans="1:5" s="174" customFormat="1">
      <c r="A1663" s="64"/>
      <c r="B1663" s="64"/>
      <c r="C1663" s="176"/>
      <c r="D1663" s="64"/>
      <c r="E1663" s="64"/>
    </row>
    <row r="1664" spans="1:5" s="174" customFormat="1">
      <c r="A1664" s="64"/>
      <c r="B1664" s="64"/>
      <c r="C1664" s="176"/>
      <c r="D1664" s="64"/>
      <c r="E1664" s="64"/>
    </row>
    <row r="1665" spans="1:5" s="174" customFormat="1">
      <c r="A1665" s="64"/>
      <c r="B1665" s="64"/>
      <c r="C1665" s="176"/>
      <c r="D1665" s="64"/>
      <c r="E1665" s="64"/>
    </row>
    <row r="1666" spans="1:5" s="174" customFormat="1">
      <c r="A1666" s="64"/>
      <c r="B1666" s="64"/>
      <c r="C1666" s="176"/>
      <c r="D1666" s="64"/>
      <c r="E1666" s="64"/>
    </row>
    <row r="1667" spans="1:5" s="174" customFormat="1">
      <c r="A1667" s="64"/>
      <c r="B1667" s="64"/>
      <c r="C1667" s="176"/>
      <c r="D1667" s="64"/>
      <c r="E1667" s="64"/>
    </row>
    <row r="1668" spans="1:5" s="174" customFormat="1">
      <c r="A1668" s="64"/>
      <c r="B1668" s="64"/>
      <c r="C1668" s="176"/>
      <c r="D1668" s="64"/>
      <c r="E1668" s="64"/>
    </row>
    <row r="1669" spans="1:5" s="174" customFormat="1">
      <c r="A1669" s="64"/>
      <c r="B1669" s="64"/>
      <c r="C1669" s="176"/>
      <c r="D1669" s="64"/>
      <c r="E1669" s="64"/>
    </row>
    <row r="1670" spans="1:5" s="174" customFormat="1">
      <c r="A1670" s="64"/>
      <c r="B1670" s="64"/>
      <c r="C1670" s="176"/>
      <c r="D1670" s="64"/>
      <c r="E1670" s="64"/>
    </row>
    <row r="1671" spans="1:5" s="174" customFormat="1">
      <c r="A1671" s="64"/>
      <c r="B1671" s="64"/>
      <c r="C1671" s="176"/>
      <c r="D1671" s="64"/>
      <c r="E1671" s="64"/>
    </row>
    <row r="1672" spans="1:5" s="174" customFormat="1">
      <c r="A1672" s="64"/>
      <c r="B1672" s="64"/>
      <c r="C1672" s="176"/>
      <c r="D1672" s="64"/>
      <c r="E1672" s="64"/>
    </row>
    <row r="1673" spans="1:5" s="174" customFormat="1">
      <c r="A1673" s="64"/>
      <c r="B1673" s="64"/>
      <c r="C1673" s="176"/>
      <c r="D1673" s="64"/>
      <c r="E1673" s="64"/>
    </row>
    <row r="1674" spans="1:5" s="174" customFormat="1">
      <c r="A1674" s="64"/>
      <c r="B1674" s="64"/>
      <c r="C1674" s="176"/>
      <c r="D1674" s="64"/>
      <c r="E1674" s="64"/>
    </row>
    <row r="1675" spans="1:5" s="174" customFormat="1">
      <c r="A1675" s="64"/>
      <c r="B1675" s="64"/>
      <c r="C1675" s="176"/>
      <c r="D1675" s="64"/>
      <c r="E1675" s="64"/>
    </row>
    <row r="1676" spans="1:5" s="174" customFormat="1">
      <c r="A1676" s="64"/>
      <c r="B1676" s="64"/>
      <c r="C1676" s="176"/>
      <c r="D1676" s="64"/>
      <c r="E1676" s="64"/>
    </row>
    <row r="1677" spans="1:5" s="174" customFormat="1">
      <c r="A1677" s="64"/>
      <c r="B1677" s="64"/>
      <c r="C1677" s="176"/>
      <c r="D1677" s="64"/>
      <c r="E1677" s="64"/>
    </row>
    <row r="1678" spans="1:5" s="174" customFormat="1">
      <c r="A1678" s="64"/>
      <c r="B1678" s="64"/>
      <c r="C1678" s="176"/>
      <c r="D1678" s="64"/>
      <c r="E1678" s="64"/>
    </row>
    <row r="1679" spans="1:5" s="174" customFormat="1">
      <c r="A1679" s="64"/>
      <c r="B1679" s="64"/>
      <c r="C1679" s="176"/>
      <c r="D1679" s="64"/>
      <c r="E1679" s="64"/>
    </row>
    <row r="1680" spans="1:5" s="174" customFormat="1">
      <c r="A1680" s="64"/>
      <c r="B1680" s="64"/>
      <c r="C1680" s="176"/>
      <c r="D1680" s="64"/>
      <c r="E1680" s="64"/>
    </row>
    <row r="1681" spans="1:5" s="174" customFormat="1">
      <c r="A1681" s="64"/>
      <c r="B1681" s="64"/>
      <c r="C1681" s="176"/>
      <c r="D1681" s="64"/>
      <c r="E1681" s="64"/>
    </row>
    <row r="1682" spans="1:5" s="174" customFormat="1">
      <c r="A1682" s="64"/>
      <c r="B1682" s="64"/>
      <c r="C1682" s="176"/>
      <c r="D1682" s="64"/>
      <c r="E1682" s="64"/>
    </row>
    <row r="1683" spans="1:5" s="174" customFormat="1">
      <c r="A1683" s="64"/>
      <c r="B1683" s="64"/>
      <c r="C1683" s="176"/>
      <c r="D1683" s="64"/>
      <c r="E1683" s="64"/>
    </row>
    <row r="1684" spans="1:5" s="174" customFormat="1">
      <c r="A1684" s="64"/>
      <c r="B1684" s="64"/>
      <c r="C1684" s="176"/>
      <c r="D1684" s="64"/>
      <c r="E1684" s="64"/>
    </row>
    <row r="1685" spans="1:5" s="174" customFormat="1">
      <c r="A1685" s="64"/>
      <c r="B1685" s="64"/>
      <c r="C1685" s="176"/>
      <c r="D1685" s="64"/>
      <c r="E1685" s="64"/>
    </row>
    <row r="1686" spans="1:5" s="174" customFormat="1">
      <c r="A1686" s="64"/>
      <c r="B1686" s="64"/>
      <c r="C1686" s="176"/>
      <c r="D1686" s="64"/>
      <c r="E1686" s="64"/>
    </row>
    <row r="1687" spans="1:5" s="174" customFormat="1">
      <c r="A1687" s="64"/>
      <c r="B1687" s="64"/>
      <c r="C1687" s="176"/>
      <c r="D1687" s="64"/>
      <c r="E1687" s="64"/>
    </row>
    <row r="1688" spans="1:5" s="174" customFormat="1">
      <c r="A1688" s="64"/>
      <c r="B1688" s="64"/>
      <c r="C1688" s="176"/>
      <c r="D1688" s="64"/>
      <c r="E1688" s="64"/>
    </row>
    <row r="1689" spans="1:5" s="174" customFormat="1">
      <c r="A1689" s="64"/>
      <c r="B1689" s="64"/>
      <c r="C1689" s="176"/>
      <c r="D1689" s="64"/>
      <c r="E1689" s="64"/>
    </row>
    <row r="1690" spans="1:5" s="174" customFormat="1">
      <c r="A1690" s="64"/>
      <c r="B1690" s="64"/>
      <c r="C1690" s="176"/>
      <c r="D1690" s="64"/>
      <c r="E1690" s="64"/>
    </row>
    <row r="1691" spans="1:5" s="174" customFormat="1">
      <c r="A1691" s="64"/>
      <c r="B1691" s="64"/>
      <c r="C1691" s="176"/>
      <c r="D1691" s="64"/>
      <c r="E1691" s="64"/>
    </row>
    <row r="1692" spans="1:5" s="174" customFormat="1">
      <c r="A1692" s="64"/>
      <c r="B1692" s="64"/>
      <c r="C1692" s="176"/>
      <c r="D1692" s="64"/>
      <c r="E1692" s="64"/>
    </row>
    <row r="1693" spans="1:5" s="174" customFormat="1">
      <c r="A1693" s="64"/>
      <c r="B1693" s="64"/>
      <c r="C1693" s="176"/>
      <c r="D1693" s="64"/>
      <c r="E1693" s="64"/>
    </row>
    <row r="1694" spans="1:5" s="174" customFormat="1">
      <c r="A1694" s="64"/>
      <c r="B1694" s="64"/>
      <c r="C1694" s="176"/>
      <c r="D1694" s="64"/>
      <c r="E1694" s="64"/>
    </row>
    <row r="1695" spans="1:5" s="174" customFormat="1">
      <c r="A1695" s="64"/>
      <c r="B1695" s="64"/>
      <c r="C1695" s="176"/>
      <c r="D1695" s="64"/>
      <c r="E1695" s="64"/>
    </row>
    <row r="1696" spans="1:5" s="174" customFormat="1">
      <c r="A1696" s="64"/>
      <c r="B1696" s="64"/>
      <c r="C1696" s="176"/>
      <c r="D1696" s="64"/>
      <c r="E1696" s="64"/>
    </row>
    <row r="1697" spans="1:5" s="174" customFormat="1">
      <c r="A1697" s="64"/>
      <c r="B1697" s="64"/>
      <c r="C1697" s="176"/>
      <c r="D1697" s="64"/>
      <c r="E1697" s="64"/>
    </row>
    <row r="1698" spans="1:5" s="174" customFormat="1">
      <c r="A1698" s="64"/>
      <c r="B1698" s="64"/>
      <c r="C1698" s="176"/>
      <c r="D1698" s="64"/>
      <c r="E1698" s="64"/>
    </row>
    <row r="1699" spans="1:5" s="174" customFormat="1">
      <c r="A1699" s="64"/>
      <c r="B1699" s="64"/>
      <c r="C1699" s="176"/>
      <c r="D1699" s="64"/>
      <c r="E1699" s="64"/>
    </row>
    <row r="1700" spans="1:5" s="174" customFormat="1">
      <c r="A1700" s="64"/>
      <c r="B1700" s="64"/>
      <c r="C1700" s="176"/>
      <c r="D1700" s="64"/>
      <c r="E1700" s="64"/>
    </row>
    <row r="1701" spans="1:5" s="174" customFormat="1">
      <c r="A1701" s="64"/>
      <c r="B1701" s="64"/>
      <c r="C1701" s="176"/>
      <c r="D1701" s="64"/>
      <c r="E1701" s="64"/>
    </row>
    <row r="1702" spans="1:5" s="174" customFormat="1">
      <c r="A1702" s="64"/>
      <c r="B1702" s="64"/>
      <c r="C1702" s="176"/>
      <c r="D1702" s="64"/>
      <c r="E1702" s="64"/>
    </row>
    <row r="1703" spans="1:5" s="174" customFormat="1">
      <c r="A1703" s="64"/>
      <c r="B1703" s="64"/>
      <c r="C1703" s="176"/>
      <c r="D1703" s="64"/>
      <c r="E1703" s="64"/>
    </row>
    <row r="1704" spans="1:5" s="174" customFormat="1">
      <c r="A1704" s="64"/>
      <c r="B1704" s="64"/>
      <c r="C1704" s="176"/>
      <c r="D1704" s="64"/>
      <c r="E1704" s="64"/>
    </row>
    <row r="1705" spans="1:5" s="174" customFormat="1">
      <c r="A1705" s="64"/>
      <c r="B1705" s="64"/>
      <c r="C1705" s="176"/>
      <c r="D1705" s="64"/>
      <c r="E1705" s="64"/>
    </row>
    <row r="1706" spans="1:5" s="174" customFormat="1">
      <c r="A1706" s="64"/>
      <c r="B1706" s="64"/>
      <c r="C1706" s="176"/>
      <c r="D1706" s="64"/>
      <c r="E1706" s="64"/>
    </row>
    <row r="1707" spans="1:5" s="174" customFormat="1">
      <c r="A1707" s="64"/>
      <c r="B1707" s="64"/>
      <c r="C1707" s="176"/>
      <c r="D1707" s="64"/>
      <c r="E1707" s="64"/>
    </row>
    <row r="1708" spans="1:5" s="174" customFormat="1">
      <c r="A1708" s="64"/>
      <c r="B1708" s="64"/>
      <c r="C1708" s="176"/>
      <c r="D1708" s="64"/>
      <c r="E1708" s="64"/>
    </row>
    <row r="1709" spans="1:5" s="174" customFormat="1">
      <c r="A1709" s="64"/>
      <c r="B1709" s="64"/>
      <c r="C1709" s="176"/>
      <c r="D1709" s="64"/>
      <c r="E1709" s="64"/>
    </row>
    <row r="1710" spans="1:5" s="174" customFormat="1">
      <c r="A1710" s="64"/>
      <c r="B1710" s="64"/>
      <c r="C1710" s="176"/>
      <c r="D1710" s="64"/>
      <c r="E1710" s="64"/>
    </row>
    <row r="1711" spans="1:5" s="174" customFormat="1">
      <c r="A1711" s="64"/>
      <c r="B1711" s="64"/>
      <c r="C1711" s="176"/>
      <c r="D1711" s="64"/>
      <c r="E1711" s="64"/>
    </row>
    <row r="1712" spans="1:5" s="174" customFormat="1">
      <c r="A1712" s="64"/>
      <c r="B1712" s="64"/>
      <c r="C1712" s="176"/>
      <c r="D1712" s="64"/>
      <c r="E1712" s="64"/>
    </row>
    <row r="1713" spans="1:5" s="174" customFormat="1">
      <c r="A1713" s="64"/>
      <c r="B1713" s="64"/>
      <c r="C1713" s="176"/>
      <c r="D1713" s="64"/>
      <c r="E1713" s="64"/>
    </row>
    <row r="1714" spans="1:5" s="174" customFormat="1">
      <c r="A1714" s="64"/>
      <c r="B1714" s="64"/>
      <c r="C1714" s="176"/>
      <c r="D1714" s="64"/>
      <c r="E1714" s="64"/>
    </row>
    <row r="1715" spans="1:5" s="174" customFormat="1">
      <c r="A1715" s="64"/>
      <c r="B1715" s="64"/>
      <c r="C1715" s="176"/>
      <c r="D1715" s="64"/>
      <c r="E1715" s="64"/>
    </row>
    <row r="1716" spans="1:5" s="174" customFormat="1">
      <c r="A1716" s="64"/>
      <c r="B1716" s="64"/>
      <c r="C1716" s="176"/>
      <c r="D1716" s="64"/>
      <c r="E1716" s="64"/>
    </row>
    <row r="1717" spans="1:5" s="174" customFormat="1">
      <c r="A1717" s="64"/>
      <c r="B1717" s="64"/>
      <c r="C1717" s="176"/>
      <c r="D1717" s="64"/>
      <c r="E1717" s="64"/>
    </row>
    <row r="1718" spans="1:5" s="174" customFormat="1">
      <c r="A1718" s="64"/>
      <c r="B1718" s="64"/>
      <c r="C1718" s="176"/>
      <c r="D1718" s="64"/>
      <c r="E1718" s="64"/>
    </row>
    <row r="1719" spans="1:5" s="174" customFormat="1">
      <c r="A1719" s="64"/>
      <c r="B1719" s="64"/>
      <c r="C1719" s="176"/>
      <c r="D1719" s="64"/>
      <c r="E1719" s="64"/>
    </row>
    <row r="1720" spans="1:5" s="174" customFormat="1">
      <c r="A1720" s="64"/>
      <c r="B1720" s="64"/>
      <c r="C1720" s="176"/>
      <c r="D1720" s="64"/>
      <c r="E1720" s="64"/>
    </row>
    <row r="1721" spans="1:5" s="174" customFormat="1">
      <c r="A1721" s="64"/>
      <c r="B1721" s="64"/>
      <c r="C1721" s="176"/>
      <c r="D1721" s="64"/>
      <c r="E1721" s="64"/>
    </row>
    <row r="1722" spans="1:5" s="174" customFormat="1">
      <c r="A1722" s="64"/>
      <c r="B1722" s="64"/>
      <c r="C1722" s="176"/>
      <c r="D1722" s="64"/>
      <c r="E1722" s="64"/>
    </row>
    <row r="1723" spans="1:5" s="174" customFormat="1">
      <c r="A1723" s="64"/>
      <c r="B1723" s="64"/>
      <c r="C1723" s="176"/>
      <c r="D1723" s="64"/>
      <c r="E1723" s="64"/>
    </row>
    <row r="1724" spans="1:5" s="174" customFormat="1">
      <c r="A1724" s="64"/>
      <c r="B1724" s="64"/>
      <c r="C1724" s="176"/>
      <c r="D1724" s="64"/>
      <c r="E1724" s="64"/>
    </row>
    <row r="1725" spans="1:5" s="174" customFormat="1">
      <c r="A1725" s="64"/>
      <c r="B1725" s="64"/>
      <c r="C1725" s="176"/>
      <c r="D1725" s="64"/>
      <c r="E1725" s="64"/>
    </row>
    <row r="1726" spans="1:5" s="174" customFormat="1">
      <c r="A1726" s="64"/>
      <c r="B1726" s="64"/>
      <c r="C1726" s="176"/>
      <c r="D1726" s="64"/>
      <c r="E1726" s="64"/>
    </row>
    <row r="1727" spans="1:5" s="174" customFormat="1">
      <c r="A1727" s="64"/>
      <c r="B1727" s="64"/>
      <c r="C1727" s="176"/>
      <c r="D1727" s="64"/>
      <c r="E1727" s="64"/>
    </row>
    <row r="1728" spans="1:5" s="174" customFormat="1">
      <c r="A1728" s="64"/>
      <c r="B1728" s="64"/>
      <c r="C1728" s="176"/>
      <c r="D1728" s="64"/>
      <c r="E1728" s="64"/>
    </row>
    <row r="1729" spans="1:5" s="174" customFormat="1">
      <c r="A1729" s="64"/>
      <c r="B1729" s="64"/>
      <c r="C1729" s="176"/>
      <c r="D1729" s="64"/>
      <c r="E1729" s="64"/>
    </row>
    <row r="1730" spans="1:5" s="174" customFormat="1">
      <c r="A1730" s="64"/>
      <c r="B1730" s="64"/>
      <c r="C1730" s="176"/>
      <c r="D1730" s="64"/>
      <c r="E1730" s="64"/>
    </row>
    <row r="1731" spans="1:5" s="174" customFormat="1">
      <c r="A1731" s="64"/>
      <c r="B1731" s="64"/>
      <c r="C1731" s="176"/>
      <c r="D1731" s="64"/>
      <c r="E1731" s="64"/>
    </row>
    <row r="1732" spans="1:5" s="174" customFormat="1">
      <c r="A1732" s="64"/>
      <c r="B1732" s="64"/>
      <c r="C1732" s="176"/>
      <c r="D1732" s="64"/>
      <c r="E1732" s="64"/>
    </row>
    <row r="1733" spans="1:5" s="174" customFormat="1">
      <c r="A1733" s="64"/>
      <c r="B1733" s="64"/>
      <c r="C1733" s="176"/>
      <c r="D1733" s="64"/>
      <c r="E1733" s="64"/>
    </row>
    <row r="1734" spans="1:5" s="174" customFormat="1">
      <c r="A1734" s="64"/>
      <c r="B1734" s="64"/>
      <c r="C1734" s="176"/>
      <c r="D1734" s="64"/>
      <c r="E1734" s="64"/>
    </row>
    <row r="1735" spans="1:5" s="174" customFormat="1">
      <c r="A1735" s="64"/>
      <c r="B1735" s="64"/>
      <c r="C1735" s="176"/>
      <c r="D1735" s="64"/>
      <c r="E1735" s="64"/>
    </row>
    <row r="1736" spans="1:5" s="174" customFormat="1">
      <c r="A1736" s="64"/>
      <c r="B1736" s="64"/>
      <c r="C1736" s="176"/>
      <c r="D1736" s="64"/>
      <c r="E1736" s="64"/>
    </row>
    <row r="1737" spans="1:5" s="174" customFormat="1">
      <c r="A1737" s="64"/>
      <c r="B1737" s="64"/>
      <c r="C1737" s="176"/>
      <c r="D1737" s="64"/>
      <c r="E1737" s="64"/>
    </row>
    <row r="1738" spans="1:5" s="174" customFormat="1">
      <c r="A1738" s="64"/>
      <c r="B1738" s="64"/>
      <c r="C1738" s="176"/>
      <c r="D1738" s="64"/>
      <c r="E1738" s="64"/>
    </row>
    <row r="1739" spans="1:5" s="174" customFormat="1">
      <c r="A1739" s="64"/>
      <c r="B1739" s="64"/>
      <c r="C1739" s="176"/>
      <c r="D1739" s="64"/>
      <c r="E1739" s="64"/>
    </row>
    <row r="1740" spans="1:5" s="174" customFormat="1">
      <c r="A1740" s="64"/>
      <c r="B1740" s="64"/>
      <c r="C1740" s="176"/>
      <c r="D1740" s="64"/>
      <c r="E1740" s="64"/>
    </row>
    <row r="1741" spans="1:5" s="174" customFormat="1">
      <c r="A1741" s="64"/>
      <c r="B1741" s="64"/>
      <c r="C1741" s="176"/>
      <c r="D1741" s="64"/>
      <c r="E1741" s="64"/>
    </row>
    <row r="1742" spans="1:5" s="174" customFormat="1">
      <c r="A1742" s="64"/>
      <c r="B1742" s="64"/>
      <c r="C1742" s="176"/>
      <c r="D1742" s="64"/>
      <c r="E1742" s="64"/>
    </row>
    <row r="1743" spans="1:5" s="174" customFormat="1">
      <c r="A1743" s="64"/>
      <c r="B1743" s="64"/>
      <c r="C1743" s="176"/>
      <c r="D1743" s="64"/>
      <c r="E1743" s="64"/>
    </row>
    <row r="1744" spans="1:5" s="174" customFormat="1">
      <c r="A1744" s="64"/>
      <c r="B1744" s="64"/>
      <c r="C1744" s="176"/>
      <c r="D1744" s="64"/>
      <c r="E1744" s="64"/>
    </row>
    <row r="1745" spans="1:5" s="174" customFormat="1">
      <c r="A1745" s="64"/>
      <c r="B1745" s="64"/>
      <c r="C1745" s="176"/>
      <c r="D1745" s="64"/>
      <c r="E1745" s="64"/>
    </row>
    <row r="1746" spans="1:5" s="174" customFormat="1">
      <c r="A1746" s="64"/>
      <c r="B1746" s="64"/>
      <c r="C1746" s="176"/>
      <c r="D1746" s="64"/>
      <c r="E1746" s="64"/>
    </row>
    <row r="1747" spans="1:5" s="174" customFormat="1">
      <c r="A1747" s="64"/>
      <c r="B1747" s="64"/>
      <c r="C1747" s="176"/>
      <c r="D1747" s="64"/>
      <c r="E1747" s="64"/>
    </row>
    <row r="1748" spans="1:5" s="174" customFormat="1">
      <c r="A1748" s="64"/>
      <c r="B1748" s="64"/>
      <c r="C1748" s="176"/>
      <c r="D1748" s="64"/>
      <c r="E1748" s="64"/>
    </row>
    <row r="1749" spans="1:5" s="174" customFormat="1">
      <c r="A1749" s="64"/>
      <c r="B1749" s="64"/>
      <c r="C1749" s="176"/>
      <c r="D1749" s="64"/>
      <c r="E1749" s="64"/>
    </row>
    <row r="1750" spans="1:5" s="174" customFormat="1">
      <c r="A1750" s="64"/>
      <c r="B1750" s="64"/>
      <c r="C1750" s="176"/>
      <c r="D1750" s="64"/>
      <c r="E1750" s="64"/>
    </row>
    <row r="1751" spans="1:5" s="174" customFormat="1">
      <c r="A1751" s="64"/>
      <c r="B1751" s="64"/>
      <c r="C1751" s="176"/>
      <c r="D1751" s="64"/>
      <c r="E1751" s="64"/>
    </row>
    <row r="1752" spans="1:5" s="174" customFormat="1">
      <c r="A1752" s="64"/>
      <c r="B1752" s="64"/>
      <c r="C1752" s="176"/>
      <c r="D1752" s="64"/>
      <c r="E1752" s="64"/>
    </row>
    <row r="1753" spans="1:5" s="174" customFormat="1">
      <c r="A1753" s="64"/>
      <c r="B1753" s="64"/>
      <c r="C1753" s="176"/>
      <c r="D1753" s="64"/>
      <c r="E1753" s="64"/>
    </row>
    <row r="1754" spans="1:5" s="174" customFormat="1">
      <c r="A1754" s="64"/>
      <c r="B1754" s="64"/>
      <c r="C1754" s="176"/>
      <c r="D1754" s="64"/>
      <c r="E1754" s="64"/>
    </row>
    <row r="1755" spans="1:5" s="174" customFormat="1">
      <c r="A1755" s="64"/>
      <c r="B1755" s="64"/>
      <c r="C1755" s="176"/>
      <c r="D1755" s="64"/>
      <c r="E1755" s="64"/>
    </row>
    <row r="1756" spans="1:5" s="174" customFormat="1">
      <c r="A1756" s="64"/>
      <c r="B1756" s="64"/>
      <c r="C1756" s="176"/>
      <c r="D1756" s="64"/>
      <c r="E1756" s="64"/>
    </row>
    <row r="1757" spans="1:5" s="174" customFormat="1">
      <c r="A1757" s="64"/>
      <c r="B1757" s="64"/>
      <c r="C1757" s="176"/>
      <c r="D1757" s="64"/>
      <c r="E1757" s="64"/>
    </row>
    <row r="1758" spans="1:5" s="174" customFormat="1">
      <c r="A1758" s="64"/>
      <c r="B1758" s="64"/>
      <c r="C1758" s="176"/>
      <c r="D1758" s="64"/>
      <c r="E1758" s="64"/>
    </row>
    <row r="1759" spans="1:5" s="174" customFormat="1">
      <c r="A1759" s="64"/>
      <c r="B1759" s="64"/>
      <c r="C1759" s="176"/>
      <c r="D1759" s="64"/>
      <c r="E1759" s="64"/>
    </row>
    <row r="1760" spans="1:5" s="174" customFormat="1">
      <c r="A1760" s="64"/>
      <c r="B1760" s="64"/>
      <c r="C1760" s="176"/>
      <c r="D1760" s="64"/>
      <c r="E1760" s="64"/>
    </row>
    <row r="1761" spans="1:5" s="174" customFormat="1">
      <c r="A1761" s="64"/>
      <c r="B1761" s="64"/>
      <c r="C1761" s="176"/>
      <c r="D1761" s="64"/>
      <c r="E1761" s="64"/>
    </row>
    <row r="1762" spans="1:5" s="174" customFormat="1">
      <c r="A1762" s="64"/>
      <c r="B1762" s="64"/>
      <c r="C1762" s="176"/>
      <c r="D1762" s="64"/>
      <c r="E1762" s="64"/>
    </row>
    <row r="1763" spans="1:5" s="174" customFormat="1">
      <c r="A1763" s="64"/>
      <c r="B1763" s="64"/>
      <c r="C1763" s="176"/>
      <c r="D1763" s="64"/>
      <c r="E1763" s="64"/>
    </row>
    <row r="1764" spans="1:5" s="174" customFormat="1">
      <c r="A1764" s="64"/>
      <c r="B1764" s="64"/>
      <c r="C1764" s="176"/>
      <c r="D1764" s="64"/>
      <c r="E1764" s="64"/>
    </row>
    <row r="1765" spans="1:5">
      <c r="A1765" s="64"/>
      <c r="B1765" s="64"/>
      <c r="C1765" s="176"/>
      <c r="D1765" s="64"/>
      <c r="E1765" s="64"/>
    </row>
    <row r="1766" spans="1:5">
      <c r="A1766" s="64"/>
      <c r="B1766" s="64"/>
      <c r="C1766" s="176"/>
      <c r="D1766" s="64"/>
      <c r="E1766" s="64"/>
    </row>
    <row r="1767" spans="1:5">
      <c r="A1767" s="64"/>
      <c r="B1767" s="64"/>
      <c r="C1767" s="176"/>
      <c r="D1767" s="64"/>
      <c r="E1767" s="64"/>
    </row>
    <row r="1768" spans="1:5">
      <c r="A1768" s="64"/>
      <c r="B1768" s="64"/>
      <c r="C1768" s="176"/>
      <c r="D1768" s="64"/>
      <c r="E1768" s="64"/>
    </row>
    <row r="1769" spans="1:5">
      <c r="A1769" s="64"/>
      <c r="B1769" s="64"/>
      <c r="C1769" s="176"/>
      <c r="D1769" s="64"/>
      <c r="E1769" s="64"/>
    </row>
    <row r="1770" spans="1:5">
      <c r="A1770" s="64"/>
      <c r="B1770" s="64"/>
      <c r="C1770" s="176"/>
      <c r="D1770" s="64"/>
      <c r="E1770" s="64"/>
    </row>
    <row r="1771" spans="1:5">
      <c r="A1771" s="64"/>
      <c r="B1771" s="64"/>
      <c r="C1771" s="176"/>
      <c r="D1771" s="64"/>
      <c r="E1771" s="64"/>
    </row>
    <row r="1772" spans="1:5">
      <c r="A1772" s="64"/>
      <c r="B1772" s="64"/>
      <c r="C1772" s="176"/>
      <c r="D1772" s="64"/>
      <c r="E1772" s="64"/>
    </row>
    <row r="1773" spans="1:5">
      <c r="A1773" s="64"/>
      <c r="B1773" s="64"/>
      <c r="C1773" s="176"/>
      <c r="D1773" s="64"/>
      <c r="E1773" s="64"/>
    </row>
    <row r="1774" spans="1:5">
      <c r="A1774" s="64"/>
      <c r="B1774" s="64"/>
      <c r="C1774" s="176"/>
      <c r="D1774" s="64"/>
      <c r="E1774" s="64"/>
    </row>
    <row r="1775" spans="1:5">
      <c r="A1775" s="64"/>
      <c r="B1775" s="64"/>
      <c r="C1775" s="176"/>
      <c r="D1775" s="64"/>
      <c r="E1775" s="64"/>
    </row>
    <row r="1776" spans="1:5">
      <c r="A1776" s="64"/>
      <c r="B1776" s="64"/>
      <c r="C1776" s="176"/>
      <c r="D1776" s="64"/>
      <c r="E1776" s="64"/>
    </row>
    <row r="1777" spans="1:5">
      <c r="A1777" s="64"/>
      <c r="B1777" s="64"/>
      <c r="C1777" s="176"/>
      <c r="D1777" s="64"/>
      <c r="E1777" s="64"/>
    </row>
    <row r="1778" spans="1:5">
      <c r="A1778" s="64"/>
      <c r="B1778" s="64"/>
      <c r="C1778" s="176"/>
      <c r="D1778" s="64"/>
      <c r="E1778" s="64"/>
    </row>
    <row r="1779" spans="1:5">
      <c r="A1779" s="64"/>
      <c r="B1779" s="64"/>
      <c r="C1779" s="176"/>
      <c r="D1779" s="64"/>
      <c r="E1779" s="64"/>
    </row>
    <row r="1780" spans="1:5">
      <c r="A1780" s="64"/>
      <c r="B1780" s="64"/>
      <c r="C1780" s="176"/>
      <c r="D1780" s="64"/>
      <c r="E1780" s="64"/>
    </row>
    <row r="1781" spans="1:5">
      <c r="A1781" s="64"/>
      <c r="B1781" s="64"/>
      <c r="C1781" s="176"/>
      <c r="D1781" s="64"/>
      <c r="E1781" s="64"/>
    </row>
    <row r="1782" spans="1:5">
      <c r="A1782" s="64"/>
      <c r="B1782" s="64"/>
      <c r="C1782" s="176"/>
      <c r="D1782" s="64"/>
      <c r="E1782" s="64"/>
    </row>
    <row r="1783" spans="1:5">
      <c r="A1783" s="64"/>
      <c r="B1783" s="64"/>
      <c r="C1783" s="176"/>
      <c r="D1783" s="64"/>
      <c r="E1783" s="64"/>
    </row>
    <row r="1784" spans="1:5">
      <c r="A1784" s="64"/>
      <c r="B1784" s="64"/>
      <c r="C1784" s="176"/>
      <c r="D1784" s="64"/>
      <c r="E1784" s="64"/>
    </row>
    <row r="1785" spans="1:5">
      <c r="A1785" s="64"/>
      <c r="B1785" s="64"/>
      <c r="C1785" s="176"/>
      <c r="D1785" s="64"/>
      <c r="E1785" s="64"/>
    </row>
    <row r="1786" spans="1:5">
      <c r="A1786" s="64"/>
      <c r="B1786" s="64"/>
      <c r="C1786" s="176"/>
      <c r="D1786" s="64"/>
      <c r="E1786" s="64"/>
    </row>
    <row r="1787" spans="1:5">
      <c r="A1787" s="64"/>
      <c r="B1787" s="64"/>
      <c r="C1787" s="176"/>
      <c r="D1787" s="64"/>
      <c r="E1787" s="64"/>
    </row>
    <row r="1788" spans="1:5">
      <c r="A1788" s="64"/>
      <c r="B1788" s="64"/>
      <c r="C1788" s="176"/>
      <c r="D1788" s="64"/>
      <c r="E1788" s="64"/>
    </row>
    <row r="1789" spans="1:5">
      <c r="A1789" s="64"/>
      <c r="B1789" s="64"/>
      <c r="C1789" s="176"/>
      <c r="D1789" s="64"/>
      <c r="E1789" s="64"/>
    </row>
    <row r="1790" spans="1:5">
      <c r="A1790" s="64"/>
      <c r="B1790" s="64"/>
      <c r="C1790" s="176"/>
      <c r="D1790" s="64"/>
      <c r="E1790" s="64"/>
    </row>
    <row r="1791" spans="1:5">
      <c r="A1791" s="64"/>
      <c r="B1791" s="64"/>
      <c r="C1791" s="176"/>
      <c r="D1791" s="64"/>
      <c r="E1791" s="64"/>
    </row>
    <row r="1792" spans="1:5">
      <c r="A1792" s="64"/>
      <c r="B1792" s="64"/>
      <c r="C1792" s="176"/>
      <c r="D1792" s="64"/>
      <c r="E1792" s="64"/>
    </row>
    <row r="1793" spans="1:5">
      <c r="A1793" s="64"/>
      <c r="B1793" s="64"/>
      <c r="C1793" s="176"/>
      <c r="D1793" s="64"/>
      <c r="E1793" s="64"/>
    </row>
    <row r="1794" spans="1:5">
      <c r="A1794" s="64"/>
      <c r="B1794" s="64"/>
      <c r="C1794" s="176"/>
      <c r="D1794" s="64"/>
      <c r="E1794" s="64"/>
    </row>
    <row r="1795" spans="1:5">
      <c r="A1795" s="64"/>
      <c r="B1795" s="64"/>
      <c r="C1795" s="176"/>
      <c r="D1795" s="64"/>
      <c r="E1795" s="64"/>
    </row>
    <row r="1796" spans="1:5">
      <c r="A1796" s="64"/>
      <c r="B1796" s="64"/>
      <c r="C1796" s="176"/>
      <c r="D1796" s="64"/>
      <c r="E1796" s="64"/>
    </row>
    <row r="1797" spans="1:5">
      <c r="A1797" s="64"/>
      <c r="B1797" s="64"/>
      <c r="C1797" s="176"/>
      <c r="D1797" s="64"/>
      <c r="E1797" s="64"/>
    </row>
    <row r="1798" spans="1:5">
      <c r="A1798" s="64"/>
      <c r="B1798" s="64"/>
      <c r="C1798" s="176"/>
      <c r="D1798" s="64"/>
      <c r="E1798" s="64"/>
    </row>
    <row r="1799" spans="1:5">
      <c r="A1799" s="64"/>
      <c r="B1799" s="64"/>
      <c r="C1799" s="176"/>
      <c r="D1799" s="64"/>
      <c r="E1799" s="64"/>
    </row>
    <row r="1800" spans="1:5">
      <c r="A1800" s="64"/>
      <c r="B1800" s="64"/>
      <c r="C1800" s="176"/>
      <c r="D1800" s="64"/>
      <c r="E1800" s="64"/>
    </row>
    <row r="1801" spans="1:5">
      <c r="A1801" s="64"/>
      <c r="B1801" s="64"/>
      <c r="C1801" s="176"/>
      <c r="D1801" s="64"/>
      <c r="E1801" s="64"/>
    </row>
    <row r="1802" spans="1:5">
      <c r="A1802" s="64"/>
      <c r="B1802" s="64"/>
      <c r="C1802" s="176"/>
      <c r="D1802" s="64"/>
      <c r="E1802" s="64"/>
    </row>
    <row r="1803" spans="1:5">
      <c r="A1803" s="64"/>
      <c r="B1803" s="64"/>
      <c r="C1803" s="176"/>
      <c r="D1803" s="64"/>
      <c r="E1803" s="64"/>
    </row>
    <row r="1804" spans="1:5">
      <c r="A1804" s="178"/>
      <c r="B1804" s="181"/>
      <c r="C1804" s="176"/>
      <c r="D1804" s="178"/>
      <c r="E1804" s="178"/>
    </row>
    <row r="1805" spans="1:5">
      <c r="A1805" s="178"/>
      <c r="B1805" s="181"/>
      <c r="C1805" s="176"/>
      <c r="D1805" s="178"/>
      <c r="E1805" s="178"/>
    </row>
    <row r="1806" spans="1:5">
      <c r="A1806" s="178"/>
      <c r="B1806" s="181"/>
      <c r="C1806" s="176"/>
      <c r="D1806" s="178"/>
      <c r="E1806" s="178"/>
    </row>
    <row r="1807" spans="1:5">
      <c r="A1807" s="178"/>
      <c r="B1807" s="181"/>
      <c r="C1807" s="176"/>
      <c r="D1807" s="178"/>
      <c r="E1807" s="178"/>
    </row>
    <row r="1808" spans="1:5">
      <c r="A1808" s="178"/>
      <c r="B1808" s="181"/>
      <c r="C1808" s="176"/>
      <c r="D1808" s="178"/>
      <c r="E1808" s="178"/>
    </row>
    <row r="1809" spans="1:5">
      <c r="A1809" s="178"/>
      <c r="B1809" s="181"/>
      <c r="C1809" s="176"/>
      <c r="D1809" s="178"/>
      <c r="E1809" s="178"/>
    </row>
    <row r="1810" spans="1:5">
      <c r="A1810" s="178"/>
      <c r="B1810" s="181"/>
      <c r="C1810" s="176"/>
      <c r="D1810" s="178"/>
      <c r="E1810" s="178"/>
    </row>
    <row r="1811" spans="1:5">
      <c r="A1811" s="178"/>
      <c r="B1811" s="181"/>
      <c r="C1811" s="176"/>
      <c r="D1811" s="178"/>
      <c r="E1811" s="178"/>
    </row>
    <row r="1812" spans="1:5">
      <c r="A1812" s="178"/>
      <c r="B1812" s="181"/>
      <c r="C1812" s="176"/>
      <c r="D1812" s="178"/>
      <c r="E1812" s="178"/>
    </row>
    <row r="1813" spans="1:5">
      <c r="A1813" s="178"/>
      <c r="B1813" s="181"/>
      <c r="C1813" s="176"/>
      <c r="D1813" s="178"/>
      <c r="E1813" s="178"/>
    </row>
    <row r="1814" spans="1:5">
      <c r="A1814" s="178"/>
      <c r="B1814" s="181"/>
      <c r="C1814" s="176"/>
      <c r="D1814" s="178"/>
      <c r="E1814" s="178"/>
    </row>
    <row r="1815" spans="1:5">
      <c r="A1815" s="178"/>
      <c r="B1815" s="181"/>
      <c r="C1815" s="176"/>
      <c r="D1815" s="178"/>
      <c r="E1815" s="178"/>
    </row>
    <row r="1816" spans="1:5">
      <c r="A1816" s="178"/>
      <c r="B1816" s="181"/>
      <c r="C1816" s="176"/>
      <c r="D1816" s="178"/>
      <c r="E1816" s="178"/>
    </row>
    <row r="1817" spans="1:5">
      <c r="A1817" s="178"/>
      <c r="B1817" s="181"/>
      <c r="C1817" s="176"/>
      <c r="D1817" s="178"/>
      <c r="E1817" s="178"/>
    </row>
    <row r="1818" spans="1:5">
      <c r="A1818" s="178"/>
      <c r="B1818" s="181"/>
      <c r="C1818" s="176"/>
      <c r="D1818" s="178"/>
      <c r="E1818" s="178"/>
    </row>
    <row r="1819" spans="1:5">
      <c r="A1819" s="178"/>
      <c r="B1819" s="181"/>
      <c r="C1819" s="176"/>
      <c r="D1819" s="178"/>
      <c r="E1819" s="178"/>
    </row>
    <row r="1820" spans="1:5">
      <c r="A1820" s="178"/>
      <c r="B1820" s="181"/>
      <c r="C1820" s="176"/>
      <c r="D1820" s="178"/>
      <c r="E1820" s="178"/>
    </row>
    <row r="1821" spans="1:5">
      <c r="A1821" s="178"/>
      <c r="B1821" s="181"/>
      <c r="C1821" s="176"/>
      <c r="D1821" s="178"/>
      <c r="E1821" s="178"/>
    </row>
    <row r="1822" spans="1:5">
      <c r="A1822" s="178"/>
      <c r="B1822" s="181"/>
      <c r="C1822" s="176"/>
      <c r="D1822" s="178"/>
      <c r="E1822" s="178"/>
    </row>
    <row r="1823" spans="1:5">
      <c r="A1823" s="178"/>
      <c r="B1823" s="181"/>
      <c r="C1823" s="176"/>
      <c r="D1823" s="178"/>
      <c r="E1823" s="178"/>
    </row>
    <row r="1824" spans="1:5">
      <c r="A1824" s="178"/>
      <c r="B1824" s="181"/>
      <c r="C1824" s="176"/>
      <c r="D1824" s="178"/>
      <c r="E1824" s="178"/>
    </row>
    <row r="1825" spans="1:5">
      <c r="A1825" s="178"/>
      <c r="B1825" s="181"/>
      <c r="C1825" s="176"/>
      <c r="D1825" s="178"/>
      <c r="E1825" s="178"/>
    </row>
    <row r="1826" spans="1:5">
      <c r="A1826" s="178"/>
      <c r="B1826" s="181"/>
      <c r="C1826" s="176"/>
      <c r="D1826" s="178"/>
      <c r="E1826" s="178"/>
    </row>
    <row r="1827" spans="1:5">
      <c r="A1827" s="178"/>
      <c r="B1827" s="181"/>
      <c r="C1827" s="176"/>
      <c r="D1827" s="178"/>
      <c r="E1827" s="178"/>
    </row>
    <row r="1828" spans="1:5">
      <c r="A1828" s="178"/>
      <c r="B1828" s="181"/>
      <c r="C1828" s="176"/>
      <c r="D1828" s="178"/>
      <c r="E1828" s="178"/>
    </row>
    <row r="1829" spans="1:5">
      <c r="A1829" s="178"/>
      <c r="B1829" s="181"/>
      <c r="C1829" s="176"/>
      <c r="D1829" s="178"/>
      <c r="E1829" s="178"/>
    </row>
    <row r="1830" spans="1:5">
      <c r="A1830" s="178"/>
      <c r="B1830" s="181"/>
      <c r="C1830" s="176"/>
      <c r="D1830" s="178"/>
      <c r="E1830" s="178"/>
    </row>
    <row r="1831" spans="1:5">
      <c r="A1831" s="178"/>
      <c r="B1831" s="181"/>
      <c r="C1831" s="176"/>
      <c r="D1831" s="178"/>
      <c r="E1831" s="178"/>
    </row>
    <row r="1832" spans="1:5">
      <c r="A1832" s="178"/>
      <c r="B1832" s="181"/>
      <c r="C1832" s="176"/>
      <c r="D1832" s="178"/>
      <c r="E1832" s="178"/>
    </row>
    <row r="1833" spans="1:5">
      <c r="A1833" s="178"/>
      <c r="B1833" s="181"/>
      <c r="C1833" s="176"/>
      <c r="D1833" s="178"/>
      <c r="E1833" s="178"/>
    </row>
    <row r="1834" spans="1:5">
      <c r="A1834" s="178"/>
      <c r="B1834" s="181"/>
      <c r="C1834" s="176"/>
      <c r="D1834" s="178"/>
      <c r="E1834" s="178"/>
    </row>
    <row r="1835" spans="1:5">
      <c r="A1835" s="178"/>
      <c r="B1835" s="181"/>
      <c r="C1835" s="176"/>
      <c r="D1835" s="178"/>
      <c r="E1835" s="178"/>
    </row>
    <row r="1836" spans="1:5">
      <c r="A1836" s="178"/>
      <c r="B1836" s="181"/>
      <c r="C1836" s="176"/>
      <c r="D1836" s="178"/>
      <c r="E1836" s="178"/>
    </row>
    <row r="1837" spans="1:5">
      <c r="A1837" s="178"/>
      <c r="B1837" s="181"/>
      <c r="C1837" s="176"/>
      <c r="D1837" s="178"/>
      <c r="E1837" s="178"/>
    </row>
    <row r="1838" spans="1:5">
      <c r="A1838" s="178"/>
      <c r="B1838" s="181"/>
      <c r="C1838" s="176"/>
      <c r="D1838" s="178"/>
      <c r="E1838" s="178"/>
    </row>
    <row r="1839" spans="1:5">
      <c r="A1839" s="178"/>
      <c r="B1839" s="181"/>
      <c r="C1839" s="176"/>
      <c r="D1839" s="178"/>
      <c r="E1839" s="178"/>
    </row>
    <row r="1840" spans="1:5">
      <c r="A1840" s="178"/>
      <c r="B1840" s="181"/>
      <c r="C1840" s="176"/>
      <c r="D1840" s="178"/>
      <c r="E1840" s="178"/>
    </row>
    <row r="1841" spans="1:5">
      <c r="A1841" s="178"/>
      <c r="B1841" s="181"/>
      <c r="C1841" s="176"/>
      <c r="D1841" s="178"/>
      <c r="E1841" s="178"/>
    </row>
    <row r="1842" spans="1:5">
      <c r="A1842" s="178"/>
      <c r="B1842" s="181"/>
      <c r="C1842" s="176"/>
      <c r="D1842" s="178"/>
      <c r="E1842" s="178"/>
    </row>
    <row r="1843" spans="1:5">
      <c r="A1843" s="178"/>
      <c r="B1843" s="181"/>
      <c r="C1843" s="176"/>
      <c r="D1843" s="178"/>
      <c r="E1843" s="178"/>
    </row>
    <row r="1844" spans="1:5">
      <c r="A1844" s="178"/>
      <c r="B1844" s="181"/>
      <c r="C1844" s="176"/>
      <c r="D1844" s="178"/>
      <c r="E1844" s="178"/>
    </row>
    <row r="1845" spans="1:5">
      <c r="A1845" s="178"/>
      <c r="B1845" s="181"/>
      <c r="C1845" s="176"/>
      <c r="D1845" s="178"/>
      <c r="E1845" s="178"/>
    </row>
    <row r="1846" spans="1:5">
      <c r="A1846" s="178"/>
      <c r="B1846" s="181"/>
      <c r="C1846" s="176"/>
      <c r="D1846" s="178"/>
      <c r="E1846" s="178"/>
    </row>
    <row r="1847" spans="1:5">
      <c r="A1847" s="178"/>
      <c r="B1847" s="181"/>
      <c r="C1847" s="176"/>
      <c r="D1847" s="178"/>
      <c r="E1847" s="178"/>
    </row>
    <row r="1848" spans="1:5">
      <c r="A1848" s="178"/>
      <c r="B1848" s="181"/>
      <c r="C1848" s="176"/>
      <c r="D1848" s="178"/>
      <c r="E1848" s="178"/>
    </row>
    <row r="1849" spans="1:5">
      <c r="A1849" s="178"/>
      <c r="B1849" s="181"/>
      <c r="C1849" s="176"/>
      <c r="D1849" s="178"/>
      <c r="E1849" s="178"/>
    </row>
    <row r="1850" spans="1:5">
      <c r="A1850" s="178"/>
      <c r="B1850" s="181"/>
      <c r="C1850" s="176"/>
      <c r="D1850" s="178"/>
      <c r="E1850" s="178"/>
    </row>
    <row r="1851" spans="1:5">
      <c r="A1851" s="178"/>
      <c r="B1851" s="181"/>
      <c r="C1851" s="176"/>
      <c r="D1851" s="178"/>
      <c r="E1851" s="178"/>
    </row>
    <row r="1852" spans="1:5">
      <c r="A1852" s="178"/>
      <c r="B1852" s="181"/>
      <c r="C1852" s="176"/>
      <c r="D1852" s="178"/>
      <c r="E1852" s="178"/>
    </row>
    <row r="1853" spans="1:5">
      <c r="A1853" s="178"/>
      <c r="B1853" s="181"/>
      <c r="C1853" s="176"/>
      <c r="D1853" s="178"/>
      <c r="E1853" s="178"/>
    </row>
    <row r="1854" spans="1:5">
      <c r="A1854" s="178"/>
      <c r="B1854" s="181"/>
      <c r="C1854" s="176"/>
      <c r="D1854" s="178"/>
      <c r="E1854" s="178"/>
    </row>
    <row r="1855" spans="1:5">
      <c r="A1855" s="178"/>
      <c r="B1855" s="181"/>
      <c r="C1855" s="176"/>
      <c r="D1855" s="178"/>
      <c r="E1855" s="178"/>
    </row>
    <row r="1856" spans="1:5">
      <c r="A1856" s="178"/>
      <c r="B1856" s="181"/>
      <c r="C1856" s="176"/>
      <c r="D1856" s="178"/>
      <c r="E1856" s="178"/>
    </row>
    <row r="1857" spans="1:5">
      <c r="A1857" s="178"/>
      <c r="B1857" s="181"/>
      <c r="C1857" s="176"/>
      <c r="D1857" s="178"/>
      <c r="E1857" s="178"/>
    </row>
    <row r="1858" spans="1:5">
      <c r="A1858" s="178"/>
      <c r="B1858" s="181"/>
      <c r="C1858" s="176"/>
      <c r="D1858" s="178"/>
      <c r="E1858" s="178"/>
    </row>
    <row r="1859" spans="1:5">
      <c r="A1859" s="178"/>
      <c r="B1859" s="181"/>
      <c r="C1859" s="176"/>
      <c r="D1859" s="178"/>
      <c r="E1859" s="178"/>
    </row>
    <row r="1860" spans="1:5">
      <c r="A1860" s="178"/>
      <c r="B1860" s="181"/>
      <c r="C1860" s="176"/>
      <c r="D1860" s="178"/>
      <c r="E1860" s="178"/>
    </row>
    <row r="1861" spans="1:5">
      <c r="A1861" s="178"/>
      <c r="B1861" s="181"/>
      <c r="C1861" s="176"/>
      <c r="D1861" s="178"/>
      <c r="E1861" s="178"/>
    </row>
    <row r="1862" spans="1:5">
      <c r="A1862" s="178"/>
      <c r="B1862" s="181"/>
      <c r="C1862" s="176"/>
      <c r="D1862" s="178"/>
      <c r="E1862" s="178"/>
    </row>
    <row r="1863" spans="1:5">
      <c r="A1863" s="178"/>
      <c r="B1863" s="181"/>
      <c r="C1863" s="176"/>
      <c r="D1863" s="178"/>
      <c r="E1863" s="178"/>
    </row>
    <row r="1864" spans="1:5">
      <c r="A1864" s="178"/>
      <c r="B1864" s="181"/>
      <c r="C1864" s="176"/>
      <c r="D1864" s="178"/>
      <c r="E1864" s="178"/>
    </row>
    <row r="1865" spans="1:5">
      <c r="A1865" s="178"/>
      <c r="B1865" s="181"/>
      <c r="C1865" s="176"/>
      <c r="D1865" s="178"/>
      <c r="E1865" s="178"/>
    </row>
    <row r="1866" spans="1:5">
      <c r="A1866" s="178"/>
      <c r="B1866" s="181"/>
      <c r="C1866" s="176"/>
      <c r="D1866" s="178"/>
      <c r="E1866" s="178"/>
    </row>
    <row r="1867" spans="1:5">
      <c r="A1867" s="178"/>
      <c r="B1867" s="181"/>
      <c r="C1867" s="176"/>
      <c r="D1867" s="178"/>
      <c r="E1867" s="178"/>
    </row>
    <row r="1868" spans="1:5">
      <c r="A1868" s="178"/>
      <c r="B1868" s="181"/>
      <c r="C1868" s="176"/>
      <c r="D1868" s="178"/>
      <c r="E1868" s="178"/>
    </row>
    <row r="1869" spans="1:5">
      <c r="A1869" s="178"/>
      <c r="B1869" s="181"/>
      <c r="C1869" s="176"/>
      <c r="D1869" s="178"/>
      <c r="E1869" s="178"/>
    </row>
    <row r="1870" spans="1:5">
      <c r="A1870" s="178"/>
      <c r="B1870" s="181"/>
      <c r="C1870" s="176"/>
      <c r="D1870" s="178"/>
      <c r="E1870" s="178"/>
    </row>
    <row r="1871" spans="1:5">
      <c r="A1871" s="178"/>
      <c r="B1871" s="181"/>
      <c r="C1871" s="176"/>
      <c r="D1871" s="178"/>
      <c r="E1871" s="178"/>
    </row>
    <row r="1872" spans="1:5">
      <c r="A1872" s="178"/>
      <c r="B1872" s="181"/>
      <c r="C1872" s="176"/>
      <c r="D1872" s="178"/>
      <c r="E1872" s="178"/>
    </row>
    <row r="1873" spans="1:5">
      <c r="A1873" s="178"/>
      <c r="B1873" s="181"/>
      <c r="C1873" s="176"/>
      <c r="D1873" s="178"/>
      <c r="E1873" s="178"/>
    </row>
    <row r="1874" spans="1:5">
      <c r="A1874" s="178"/>
      <c r="B1874" s="181"/>
      <c r="C1874" s="176"/>
      <c r="D1874" s="178"/>
      <c r="E1874" s="178"/>
    </row>
    <row r="1875" spans="1:5">
      <c r="A1875" s="178"/>
      <c r="B1875" s="181"/>
      <c r="C1875" s="176"/>
      <c r="D1875" s="178"/>
      <c r="E1875" s="178"/>
    </row>
    <row r="1876" spans="1:5">
      <c r="A1876" s="178"/>
      <c r="B1876" s="181"/>
      <c r="C1876" s="176"/>
      <c r="D1876" s="178"/>
      <c r="E1876" s="178"/>
    </row>
    <row r="1877" spans="1:5">
      <c r="A1877" s="178"/>
      <c r="B1877" s="181"/>
      <c r="C1877" s="176"/>
      <c r="D1877" s="178"/>
      <c r="E1877" s="178"/>
    </row>
    <row r="1878" spans="1:5">
      <c r="A1878" s="178"/>
      <c r="B1878" s="181"/>
      <c r="C1878" s="176"/>
      <c r="D1878" s="178"/>
      <c r="E1878" s="178"/>
    </row>
    <row r="1879" spans="1:5">
      <c r="A1879" s="178"/>
      <c r="B1879" s="181"/>
      <c r="C1879" s="176"/>
      <c r="D1879" s="178"/>
      <c r="E1879" s="178"/>
    </row>
    <row r="1880" spans="1:5">
      <c r="A1880" s="178"/>
      <c r="B1880" s="181"/>
      <c r="C1880" s="176"/>
      <c r="D1880" s="178"/>
      <c r="E1880" s="178"/>
    </row>
    <row r="1881" spans="1:5">
      <c r="A1881" s="178"/>
      <c r="B1881" s="181"/>
      <c r="C1881" s="176"/>
      <c r="D1881" s="178"/>
      <c r="E1881" s="178"/>
    </row>
    <row r="1882" spans="1:5">
      <c r="A1882" s="178"/>
      <c r="B1882" s="181"/>
      <c r="C1882" s="176"/>
      <c r="D1882" s="178"/>
      <c r="E1882" s="178"/>
    </row>
    <row r="1883" spans="1:5">
      <c r="A1883" s="178"/>
      <c r="B1883" s="181"/>
      <c r="C1883" s="176"/>
      <c r="D1883" s="178"/>
      <c r="E1883" s="178"/>
    </row>
    <row r="1884" spans="1:5">
      <c r="A1884" s="178"/>
      <c r="B1884" s="181"/>
      <c r="C1884" s="176"/>
      <c r="D1884" s="178"/>
      <c r="E1884" s="178"/>
    </row>
    <row r="1885" spans="1:5">
      <c r="A1885" s="178"/>
      <c r="B1885" s="181"/>
      <c r="C1885" s="176"/>
      <c r="D1885" s="178"/>
      <c r="E1885" s="178"/>
    </row>
    <row r="1886" spans="1:5">
      <c r="A1886" s="178"/>
      <c r="B1886" s="181"/>
      <c r="C1886" s="176"/>
      <c r="D1886" s="178"/>
      <c r="E1886" s="178"/>
    </row>
    <row r="1887" spans="1:5">
      <c r="A1887" s="178"/>
      <c r="B1887" s="181"/>
      <c r="C1887" s="176"/>
      <c r="D1887" s="178"/>
      <c r="E1887" s="178"/>
    </row>
    <row r="1888" spans="1:5">
      <c r="A1888" s="178"/>
      <c r="B1888" s="181"/>
      <c r="C1888" s="176"/>
      <c r="D1888" s="178"/>
      <c r="E1888" s="178"/>
    </row>
    <row r="1889" spans="1:5">
      <c r="A1889" s="178"/>
      <c r="B1889" s="181"/>
      <c r="C1889" s="176"/>
      <c r="D1889" s="178"/>
      <c r="E1889" s="178"/>
    </row>
    <row r="1890" spans="1:5">
      <c r="A1890" s="178"/>
      <c r="B1890" s="181"/>
      <c r="C1890" s="176"/>
      <c r="D1890" s="178"/>
      <c r="E1890" s="178"/>
    </row>
    <row r="1891" spans="1:5">
      <c r="A1891" s="178"/>
      <c r="B1891" s="181"/>
      <c r="C1891" s="176"/>
      <c r="D1891" s="178"/>
      <c r="E1891" s="178"/>
    </row>
    <row r="1892" spans="1:5">
      <c r="A1892" s="178"/>
      <c r="B1892" s="181"/>
      <c r="C1892" s="176"/>
      <c r="D1892" s="178"/>
      <c r="E1892" s="178"/>
    </row>
    <row r="1893" spans="1:5">
      <c r="A1893" s="178"/>
      <c r="B1893" s="181"/>
      <c r="C1893" s="176"/>
      <c r="D1893" s="178"/>
      <c r="E1893" s="178"/>
    </row>
    <row r="1894" spans="1:5">
      <c r="A1894" s="178"/>
      <c r="B1894" s="181"/>
      <c r="C1894" s="176"/>
      <c r="D1894" s="178"/>
      <c r="E1894" s="178"/>
    </row>
    <row r="1895" spans="1:5">
      <c r="A1895" s="178"/>
      <c r="B1895" s="181"/>
      <c r="C1895" s="176"/>
      <c r="D1895" s="178"/>
      <c r="E1895" s="178"/>
    </row>
    <row r="1896" spans="1:5">
      <c r="A1896" s="178"/>
      <c r="B1896" s="181"/>
      <c r="C1896" s="176"/>
      <c r="D1896" s="178"/>
      <c r="E1896" s="178"/>
    </row>
    <row r="1897" spans="1:5">
      <c r="A1897" s="178"/>
      <c r="B1897" s="181"/>
      <c r="C1897" s="176"/>
      <c r="D1897" s="178"/>
      <c r="E1897" s="178"/>
    </row>
    <row r="1898" spans="1:5">
      <c r="A1898" s="178"/>
      <c r="B1898" s="181"/>
      <c r="C1898" s="176"/>
      <c r="D1898" s="178"/>
      <c r="E1898" s="178"/>
    </row>
    <row r="1899" spans="1:5">
      <c r="A1899" s="178"/>
      <c r="B1899" s="181"/>
      <c r="C1899" s="176"/>
      <c r="D1899" s="178"/>
      <c r="E1899" s="178"/>
    </row>
    <row r="1900" spans="1:5">
      <c r="A1900" s="178"/>
      <c r="B1900" s="181"/>
      <c r="C1900" s="176"/>
      <c r="D1900" s="178"/>
      <c r="E1900" s="178"/>
    </row>
    <row r="1901" spans="1:5">
      <c r="A1901" s="178"/>
      <c r="B1901" s="181"/>
      <c r="C1901" s="176"/>
      <c r="D1901" s="178"/>
      <c r="E1901" s="178"/>
    </row>
    <row r="1902" spans="1:5">
      <c r="A1902" s="178"/>
      <c r="B1902" s="181"/>
      <c r="C1902" s="176"/>
      <c r="D1902" s="178"/>
      <c r="E1902" s="178"/>
    </row>
    <row r="1903" spans="1:5">
      <c r="A1903" s="178"/>
      <c r="B1903" s="181"/>
      <c r="C1903" s="176"/>
      <c r="D1903" s="178"/>
      <c r="E1903" s="178"/>
    </row>
    <row r="1904" spans="1:5">
      <c r="A1904" s="178"/>
      <c r="B1904" s="181"/>
      <c r="C1904" s="176"/>
      <c r="D1904" s="178"/>
      <c r="E1904" s="178"/>
    </row>
    <row r="1905" spans="1:5">
      <c r="A1905" s="178"/>
      <c r="B1905" s="181"/>
      <c r="C1905" s="176"/>
      <c r="D1905" s="178"/>
      <c r="E1905" s="178"/>
    </row>
    <row r="1906" spans="1:5">
      <c r="A1906" s="178"/>
      <c r="B1906" s="181"/>
      <c r="C1906" s="176"/>
      <c r="D1906" s="178"/>
      <c r="E1906" s="178"/>
    </row>
    <row r="1907" spans="1:5">
      <c r="A1907" s="178"/>
      <c r="B1907" s="181"/>
      <c r="C1907" s="176"/>
      <c r="D1907" s="178"/>
      <c r="E1907" s="178"/>
    </row>
    <row r="1908" spans="1:5">
      <c r="A1908" s="178"/>
      <c r="B1908" s="181"/>
      <c r="C1908" s="176"/>
      <c r="D1908" s="178"/>
      <c r="E1908" s="178"/>
    </row>
    <row r="1909" spans="1:5">
      <c r="A1909" s="178"/>
      <c r="B1909" s="181"/>
      <c r="C1909" s="176"/>
      <c r="D1909" s="178"/>
      <c r="E1909" s="178"/>
    </row>
    <row r="1910" spans="1:5">
      <c r="A1910" s="178"/>
      <c r="B1910" s="181"/>
      <c r="C1910" s="176"/>
      <c r="D1910" s="178"/>
      <c r="E1910" s="178"/>
    </row>
    <row r="1911" spans="1:5">
      <c r="A1911" s="178"/>
      <c r="B1911" s="181"/>
      <c r="C1911" s="176"/>
      <c r="D1911" s="178"/>
      <c r="E1911" s="178"/>
    </row>
    <row r="1912" spans="1:5">
      <c r="A1912" s="178"/>
      <c r="B1912" s="181"/>
      <c r="C1912" s="176"/>
      <c r="D1912" s="178"/>
      <c r="E1912" s="178"/>
    </row>
    <row r="1913" spans="1:5">
      <c r="A1913" s="178"/>
      <c r="B1913" s="181"/>
      <c r="C1913" s="176"/>
      <c r="D1913" s="178"/>
      <c r="E1913" s="178"/>
    </row>
    <row r="1914" spans="1:5">
      <c r="A1914" s="178"/>
      <c r="B1914" s="181"/>
      <c r="C1914" s="176"/>
      <c r="D1914" s="178"/>
      <c r="E1914" s="178"/>
    </row>
    <row r="1915" spans="1:5">
      <c r="A1915" s="178"/>
      <c r="B1915" s="181"/>
      <c r="C1915" s="176"/>
      <c r="D1915" s="178"/>
      <c r="E1915" s="178"/>
    </row>
    <row r="1916" spans="1:5">
      <c r="A1916" s="178"/>
      <c r="B1916" s="181"/>
      <c r="C1916" s="176"/>
      <c r="D1916" s="178"/>
      <c r="E1916" s="178"/>
    </row>
    <row r="1917" spans="1:5">
      <c r="A1917" s="178"/>
      <c r="B1917" s="181"/>
      <c r="C1917" s="176"/>
      <c r="D1917" s="178"/>
      <c r="E1917" s="178"/>
    </row>
    <row r="1918" spans="1:5">
      <c r="A1918" s="178"/>
      <c r="B1918" s="181"/>
      <c r="C1918" s="176"/>
      <c r="D1918" s="178"/>
      <c r="E1918" s="178"/>
    </row>
    <row r="1919" spans="1:5">
      <c r="A1919" s="178"/>
      <c r="B1919" s="181"/>
      <c r="C1919" s="176"/>
      <c r="D1919" s="178"/>
      <c r="E1919" s="178"/>
    </row>
    <row r="1920" spans="1:5">
      <c r="A1920" s="178"/>
      <c r="B1920" s="181"/>
      <c r="C1920" s="176"/>
      <c r="D1920" s="178"/>
      <c r="E1920" s="178"/>
    </row>
    <row r="1921" spans="1:5">
      <c r="A1921" s="178"/>
      <c r="B1921" s="181"/>
      <c r="C1921" s="176"/>
      <c r="D1921" s="178"/>
      <c r="E1921" s="178"/>
    </row>
    <row r="1922" spans="1:5">
      <c r="A1922" s="178"/>
      <c r="B1922" s="181"/>
      <c r="C1922" s="176"/>
      <c r="D1922" s="178"/>
      <c r="E1922" s="178"/>
    </row>
    <row r="1923" spans="1:5">
      <c r="A1923" s="178"/>
      <c r="B1923" s="181"/>
      <c r="C1923" s="176"/>
      <c r="D1923" s="178"/>
      <c r="E1923" s="178"/>
    </row>
    <row r="1924" spans="1:5">
      <c r="A1924" s="178"/>
      <c r="B1924" s="181"/>
      <c r="C1924" s="176"/>
      <c r="D1924" s="178"/>
      <c r="E1924" s="178"/>
    </row>
    <row r="1925" spans="1:5">
      <c r="A1925" s="178"/>
      <c r="B1925" s="181"/>
      <c r="C1925" s="176"/>
      <c r="D1925" s="178"/>
      <c r="E1925" s="178"/>
    </row>
    <row r="1926" spans="1:5">
      <c r="A1926" s="178"/>
      <c r="B1926" s="181"/>
      <c r="C1926" s="176"/>
      <c r="D1926" s="178"/>
      <c r="E1926" s="178"/>
    </row>
    <row r="1927" spans="1:5">
      <c r="A1927" s="178"/>
      <c r="B1927" s="181"/>
      <c r="C1927" s="176"/>
      <c r="D1927" s="178"/>
      <c r="E1927" s="178"/>
    </row>
    <row r="1928" spans="1:5">
      <c r="A1928" s="178"/>
      <c r="B1928" s="181"/>
      <c r="C1928" s="176"/>
      <c r="D1928" s="178"/>
      <c r="E1928" s="178"/>
    </row>
    <row r="1929" spans="1:5">
      <c r="A1929" s="178"/>
      <c r="B1929" s="181"/>
      <c r="C1929" s="176"/>
      <c r="D1929" s="178"/>
      <c r="E1929" s="178"/>
    </row>
    <row r="1930" spans="1:5">
      <c r="A1930" s="178"/>
      <c r="B1930" s="181"/>
      <c r="C1930" s="176"/>
      <c r="D1930" s="178"/>
      <c r="E1930" s="178"/>
    </row>
    <row r="1931" spans="1:5">
      <c r="A1931" s="178"/>
      <c r="B1931" s="181"/>
      <c r="C1931" s="176"/>
      <c r="D1931" s="178"/>
      <c r="E1931" s="178"/>
    </row>
    <row r="1932" spans="1:5">
      <c r="A1932" s="178"/>
      <c r="B1932" s="181"/>
      <c r="C1932" s="176"/>
      <c r="D1932" s="178"/>
      <c r="E1932" s="178"/>
    </row>
    <row r="1933" spans="1:5">
      <c r="A1933" s="178"/>
      <c r="B1933" s="181"/>
      <c r="C1933" s="176"/>
      <c r="D1933" s="178"/>
      <c r="E1933" s="178"/>
    </row>
    <row r="1934" spans="1:5">
      <c r="A1934" s="178"/>
      <c r="B1934" s="181"/>
      <c r="C1934" s="176"/>
      <c r="D1934" s="178"/>
      <c r="E1934" s="178"/>
    </row>
    <row r="1935" spans="1:5">
      <c r="A1935" s="178"/>
      <c r="B1935" s="181"/>
      <c r="C1935" s="176"/>
      <c r="D1935" s="178"/>
      <c r="E1935" s="178"/>
    </row>
    <row r="1936" spans="1:5">
      <c r="A1936" s="178"/>
      <c r="B1936" s="181"/>
      <c r="C1936" s="176"/>
      <c r="D1936" s="178"/>
      <c r="E1936" s="178"/>
    </row>
    <row r="1937" spans="1:5">
      <c r="A1937" s="178"/>
      <c r="B1937" s="181"/>
      <c r="C1937" s="176"/>
      <c r="D1937" s="178"/>
      <c r="E1937" s="178"/>
    </row>
    <row r="1938" spans="1:5">
      <c r="A1938" s="178"/>
      <c r="B1938" s="181"/>
      <c r="C1938" s="176"/>
      <c r="D1938" s="178"/>
      <c r="E1938" s="178"/>
    </row>
    <row r="1939" spans="1:5">
      <c r="A1939" s="178"/>
      <c r="B1939" s="181"/>
      <c r="C1939" s="176"/>
      <c r="D1939" s="178"/>
      <c r="E1939" s="178"/>
    </row>
    <row r="1940" spans="1:5">
      <c r="A1940" s="178"/>
      <c r="B1940" s="181"/>
      <c r="C1940" s="176"/>
      <c r="D1940" s="178"/>
      <c r="E1940" s="178"/>
    </row>
    <row r="1941" spans="1:5">
      <c r="A1941" s="178"/>
      <c r="B1941" s="181"/>
      <c r="C1941" s="176"/>
      <c r="D1941" s="178"/>
      <c r="E1941" s="178"/>
    </row>
    <row r="1942" spans="1:5">
      <c r="A1942" s="178"/>
      <c r="B1942" s="181"/>
      <c r="C1942" s="176"/>
      <c r="D1942" s="178"/>
      <c r="E1942" s="178"/>
    </row>
    <row r="1943" spans="1:5">
      <c r="A1943" s="178"/>
      <c r="B1943" s="181"/>
      <c r="C1943" s="176"/>
      <c r="D1943" s="178"/>
      <c r="E1943" s="178"/>
    </row>
    <row r="1944" spans="1:5">
      <c r="A1944" s="178"/>
      <c r="B1944" s="181"/>
      <c r="C1944" s="176"/>
      <c r="D1944" s="178"/>
      <c r="E1944" s="178"/>
    </row>
    <row r="1945" spans="1:5">
      <c r="A1945" s="178"/>
      <c r="B1945" s="181"/>
      <c r="C1945" s="176"/>
      <c r="D1945" s="178"/>
      <c r="E1945" s="178"/>
    </row>
    <row r="1946" spans="1:5">
      <c r="A1946" s="178"/>
      <c r="B1946" s="181"/>
      <c r="C1946" s="176"/>
      <c r="D1946" s="178"/>
      <c r="E1946" s="178"/>
    </row>
    <row r="1947" spans="1:5">
      <c r="A1947" s="178"/>
      <c r="B1947" s="181"/>
      <c r="C1947" s="176"/>
      <c r="D1947" s="178"/>
      <c r="E1947" s="178"/>
    </row>
    <row r="1948" spans="1:5">
      <c r="A1948" s="178"/>
      <c r="B1948" s="181"/>
      <c r="C1948" s="176"/>
      <c r="D1948" s="178"/>
      <c r="E1948" s="178"/>
    </row>
    <row r="1949" spans="1:5">
      <c r="A1949" s="178"/>
      <c r="B1949" s="181"/>
      <c r="C1949" s="176"/>
      <c r="D1949" s="178"/>
      <c r="E1949" s="178"/>
    </row>
    <row r="1950" spans="1:5">
      <c r="A1950" s="178"/>
      <c r="B1950" s="181"/>
      <c r="C1950" s="176"/>
      <c r="D1950" s="178"/>
      <c r="E1950" s="178"/>
    </row>
    <row r="1951" spans="1:5">
      <c r="A1951" s="178"/>
      <c r="B1951" s="181"/>
      <c r="C1951" s="176"/>
      <c r="D1951" s="178"/>
      <c r="E1951" s="178"/>
    </row>
    <row r="1952" spans="1:5">
      <c r="A1952" s="178"/>
      <c r="B1952" s="181"/>
      <c r="C1952" s="176"/>
      <c r="D1952" s="178"/>
      <c r="E1952" s="178"/>
    </row>
    <row r="1953" spans="1:5">
      <c r="A1953" s="178"/>
      <c r="B1953" s="181"/>
      <c r="C1953" s="176"/>
      <c r="D1953" s="178"/>
      <c r="E1953" s="178"/>
    </row>
    <row r="1954" spans="1:5">
      <c r="A1954" s="178"/>
      <c r="B1954" s="181"/>
      <c r="C1954" s="176"/>
      <c r="D1954" s="178"/>
      <c r="E1954" s="178"/>
    </row>
    <row r="1955" spans="1:5">
      <c r="A1955" s="178"/>
      <c r="B1955" s="181"/>
      <c r="C1955" s="176"/>
      <c r="D1955" s="178"/>
      <c r="E1955" s="178"/>
    </row>
    <row r="1956" spans="1:5">
      <c r="A1956" s="178"/>
      <c r="B1956" s="181"/>
      <c r="C1956" s="176"/>
      <c r="D1956" s="178"/>
      <c r="E1956" s="178"/>
    </row>
    <row r="1957" spans="1:5">
      <c r="A1957" s="178"/>
      <c r="B1957" s="181"/>
      <c r="C1957" s="176"/>
      <c r="D1957" s="178"/>
      <c r="E1957" s="178"/>
    </row>
    <row r="1958" spans="1:5">
      <c r="A1958" s="178"/>
      <c r="B1958" s="181"/>
      <c r="C1958" s="176"/>
      <c r="D1958" s="178"/>
      <c r="E1958" s="178"/>
    </row>
    <row r="1959" spans="1:5">
      <c r="A1959" s="178"/>
      <c r="B1959" s="181"/>
      <c r="C1959" s="176"/>
      <c r="D1959" s="178"/>
      <c r="E1959" s="178"/>
    </row>
    <row r="1960" spans="1:5">
      <c r="A1960" s="178"/>
      <c r="B1960" s="181"/>
      <c r="C1960" s="176"/>
      <c r="D1960" s="178"/>
      <c r="E1960" s="178"/>
    </row>
    <row r="1961" spans="1:5">
      <c r="A1961" s="178"/>
      <c r="B1961" s="181"/>
      <c r="C1961" s="176"/>
      <c r="D1961" s="178"/>
      <c r="E1961" s="178"/>
    </row>
    <row r="1962" spans="1:5">
      <c r="A1962" s="178"/>
      <c r="B1962" s="181"/>
      <c r="C1962" s="176"/>
      <c r="D1962" s="178"/>
      <c r="E1962" s="178"/>
    </row>
    <row r="1963" spans="1:5">
      <c r="A1963" s="178"/>
      <c r="B1963" s="181"/>
      <c r="C1963" s="176"/>
      <c r="D1963" s="178"/>
      <c r="E1963" s="178"/>
    </row>
    <row r="1964" spans="1:5">
      <c r="A1964" s="178"/>
      <c r="B1964" s="181"/>
      <c r="C1964" s="176"/>
      <c r="D1964" s="178"/>
      <c r="E1964" s="178"/>
    </row>
    <row r="1965" spans="1:5">
      <c r="A1965" s="178"/>
      <c r="B1965" s="181"/>
      <c r="C1965" s="176"/>
      <c r="D1965" s="178"/>
      <c r="E1965" s="178"/>
    </row>
    <row r="1966" spans="1:5">
      <c r="A1966" s="178"/>
      <c r="B1966" s="181"/>
      <c r="C1966" s="176"/>
      <c r="D1966" s="178"/>
      <c r="E1966" s="178"/>
    </row>
    <row r="1967" spans="1:5">
      <c r="A1967" s="178"/>
      <c r="B1967" s="181"/>
      <c r="C1967" s="176"/>
      <c r="D1967" s="178"/>
      <c r="E1967" s="178"/>
    </row>
    <row r="1968" spans="1:5">
      <c r="A1968" s="178"/>
      <c r="B1968" s="181"/>
      <c r="C1968" s="176"/>
      <c r="D1968" s="178"/>
      <c r="E1968" s="178"/>
    </row>
    <row r="1969" spans="1:5">
      <c r="A1969" s="178"/>
      <c r="B1969" s="181"/>
      <c r="C1969" s="176"/>
      <c r="D1969" s="178"/>
      <c r="E1969" s="178"/>
    </row>
    <row r="1970" spans="1:5">
      <c r="A1970" s="178"/>
      <c r="B1970" s="181"/>
      <c r="C1970" s="176"/>
      <c r="D1970" s="178"/>
      <c r="E1970" s="178"/>
    </row>
    <row r="1971" spans="1:5">
      <c r="A1971" s="178"/>
      <c r="B1971" s="181"/>
      <c r="C1971" s="176"/>
      <c r="D1971" s="178"/>
      <c r="E1971" s="178"/>
    </row>
    <row r="1972" spans="1:5">
      <c r="A1972" s="178"/>
      <c r="B1972" s="181"/>
      <c r="C1972" s="176"/>
      <c r="D1972" s="178"/>
      <c r="E1972" s="178"/>
    </row>
    <row r="1973" spans="1:5">
      <c r="A1973" s="178"/>
      <c r="B1973" s="181"/>
      <c r="C1973" s="176"/>
      <c r="D1973" s="178"/>
      <c r="E1973" s="178"/>
    </row>
    <row r="1974" spans="1:5">
      <c r="A1974" s="178"/>
      <c r="B1974" s="181"/>
      <c r="C1974" s="176"/>
      <c r="D1974" s="178"/>
      <c r="E1974" s="178"/>
    </row>
    <row r="1975" spans="1:5">
      <c r="A1975" s="178"/>
      <c r="B1975" s="181"/>
      <c r="C1975" s="176"/>
      <c r="D1975" s="178"/>
      <c r="E1975" s="178"/>
    </row>
    <row r="1976" spans="1:5">
      <c r="A1976" s="178"/>
      <c r="B1976" s="181"/>
      <c r="C1976" s="176"/>
      <c r="D1976" s="178"/>
      <c r="E1976" s="178"/>
    </row>
    <row r="1977" spans="1:5">
      <c r="A1977" s="178"/>
      <c r="B1977" s="181"/>
      <c r="C1977" s="176"/>
      <c r="D1977" s="178"/>
      <c r="E1977" s="178"/>
    </row>
    <row r="1978" spans="1:5">
      <c r="A1978" s="178"/>
      <c r="B1978" s="181"/>
      <c r="C1978" s="176"/>
      <c r="D1978" s="178"/>
      <c r="E1978" s="178"/>
    </row>
    <row r="1979" spans="1:5">
      <c r="A1979" s="178"/>
      <c r="B1979" s="181"/>
      <c r="C1979" s="176"/>
      <c r="D1979" s="178"/>
      <c r="E1979" s="178"/>
    </row>
    <row r="1980" spans="1:5">
      <c r="A1980" s="178"/>
      <c r="B1980" s="181"/>
      <c r="C1980" s="176"/>
      <c r="D1980" s="178"/>
      <c r="E1980" s="178"/>
    </row>
    <row r="1981" spans="1:5">
      <c r="A1981" s="178"/>
      <c r="B1981" s="181"/>
      <c r="C1981" s="176"/>
      <c r="D1981" s="178"/>
      <c r="E1981" s="178"/>
    </row>
    <row r="1982" spans="1:5">
      <c r="A1982" s="178"/>
      <c r="B1982" s="181"/>
      <c r="C1982" s="176"/>
      <c r="D1982" s="178"/>
      <c r="E1982" s="178"/>
    </row>
    <row r="1983" spans="1:5">
      <c r="A1983" s="178"/>
      <c r="B1983" s="181"/>
      <c r="C1983" s="176"/>
      <c r="D1983" s="178"/>
      <c r="E1983" s="178"/>
    </row>
    <row r="1984" spans="1:5">
      <c r="A1984" s="178"/>
      <c r="B1984" s="181"/>
      <c r="C1984" s="176"/>
      <c r="D1984" s="178"/>
      <c r="E1984" s="178"/>
    </row>
    <row r="1985" spans="1:5">
      <c r="A1985" s="178"/>
      <c r="B1985" s="181"/>
      <c r="C1985" s="176"/>
      <c r="D1985" s="178"/>
      <c r="E1985" s="178"/>
    </row>
    <row r="1986" spans="1:5">
      <c r="A1986" s="178"/>
      <c r="B1986" s="181"/>
      <c r="C1986" s="176"/>
      <c r="D1986" s="178"/>
      <c r="E1986" s="178"/>
    </row>
    <row r="1987" spans="1:5">
      <c r="A1987" s="178"/>
      <c r="B1987" s="181"/>
      <c r="C1987" s="176"/>
      <c r="D1987" s="178"/>
      <c r="E1987" s="178"/>
    </row>
    <row r="1988" spans="1:5">
      <c r="A1988" s="178"/>
      <c r="B1988" s="181"/>
      <c r="C1988" s="176"/>
      <c r="D1988" s="178"/>
      <c r="E1988" s="178"/>
    </row>
    <row r="1989" spans="1:5">
      <c r="A1989" s="178"/>
      <c r="B1989" s="181"/>
      <c r="C1989" s="176"/>
      <c r="D1989" s="178"/>
      <c r="E1989" s="178"/>
    </row>
    <row r="1990" spans="1:5">
      <c r="A1990" s="178"/>
      <c r="B1990" s="181"/>
      <c r="C1990" s="176"/>
      <c r="D1990" s="178"/>
      <c r="E1990" s="178"/>
    </row>
    <row r="1991" spans="1:5">
      <c r="A1991" s="178"/>
      <c r="B1991" s="181"/>
      <c r="C1991" s="176"/>
      <c r="D1991" s="178"/>
      <c r="E1991" s="178"/>
    </row>
    <row r="1992" spans="1:5">
      <c r="A1992" s="178"/>
      <c r="B1992" s="181"/>
      <c r="C1992" s="176"/>
      <c r="D1992" s="178"/>
      <c r="E1992" s="178"/>
    </row>
    <row r="1993" spans="1:5">
      <c r="A1993" s="178"/>
      <c r="B1993" s="181"/>
      <c r="C1993" s="176"/>
      <c r="D1993" s="178"/>
      <c r="E1993" s="178"/>
    </row>
    <row r="1994" spans="1:5">
      <c r="A1994" s="178"/>
      <c r="B1994" s="181"/>
      <c r="C1994" s="176"/>
      <c r="D1994" s="178"/>
      <c r="E1994" s="178"/>
    </row>
    <row r="1995" spans="1:5">
      <c r="A1995" s="178"/>
      <c r="B1995" s="181"/>
      <c r="C1995" s="176"/>
      <c r="D1995" s="178"/>
      <c r="E1995" s="178"/>
    </row>
    <row r="1996" spans="1:5">
      <c r="A1996" s="178"/>
      <c r="B1996" s="181"/>
      <c r="C1996" s="176"/>
      <c r="D1996" s="178"/>
      <c r="E1996" s="178"/>
    </row>
    <row r="1997" spans="1:5">
      <c r="A1997" s="178"/>
      <c r="B1997" s="181"/>
      <c r="C1997" s="176"/>
      <c r="D1997" s="178"/>
      <c r="E1997" s="178"/>
    </row>
    <row r="1998" spans="1:5">
      <c r="A1998" s="178"/>
      <c r="B1998" s="181"/>
      <c r="C1998" s="176"/>
      <c r="D1998" s="178"/>
      <c r="E1998" s="178"/>
    </row>
    <row r="1999" spans="1:5">
      <c r="A1999" s="178"/>
      <c r="B1999" s="181"/>
      <c r="C1999" s="176"/>
      <c r="D1999" s="178"/>
      <c r="E1999" s="178"/>
    </row>
    <row r="2000" spans="1:5">
      <c r="A2000" s="178"/>
      <c r="B2000" s="181"/>
      <c r="C2000" s="176"/>
      <c r="D2000" s="178"/>
      <c r="E2000" s="178"/>
    </row>
    <row r="2001" spans="1:5">
      <c r="A2001" s="178"/>
      <c r="B2001" s="181"/>
      <c r="C2001" s="176"/>
      <c r="D2001" s="178"/>
      <c r="E2001" s="178"/>
    </row>
    <row r="2002" spans="1:5">
      <c r="A2002" s="178"/>
      <c r="B2002" s="181"/>
      <c r="C2002" s="176"/>
      <c r="D2002" s="178"/>
      <c r="E2002" s="178"/>
    </row>
    <row r="2003" spans="1:5">
      <c r="A2003" s="178"/>
      <c r="B2003" s="181"/>
      <c r="C2003" s="176"/>
      <c r="D2003" s="178"/>
      <c r="E2003" s="178"/>
    </row>
    <row r="2004" spans="1:5">
      <c r="A2004" s="178"/>
      <c r="B2004" s="181"/>
      <c r="C2004" s="176"/>
      <c r="D2004" s="178"/>
      <c r="E2004" s="178"/>
    </row>
    <row r="2005" spans="1:5">
      <c r="A2005" s="178"/>
      <c r="B2005" s="181"/>
      <c r="C2005" s="176"/>
      <c r="D2005" s="178"/>
      <c r="E2005" s="178"/>
    </row>
    <row r="2006" spans="1:5">
      <c r="A2006" s="178"/>
      <c r="B2006" s="181"/>
      <c r="C2006" s="176"/>
      <c r="D2006" s="178"/>
      <c r="E2006" s="178"/>
    </row>
    <row r="2007" spans="1:5">
      <c r="A2007" s="178"/>
      <c r="B2007" s="181"/>
      <c r="C2007" s="176"/>
      <c r="D2007" s="178"/>
      <c r="E2007" s="178"/>
    </row>
    <row r="2008" spans="1:5">
      <c r="A2008" s="178"/>
      <c r="B2008" s="181"/>
      <c r="C2008" s="176"/>
      <c r="D2008" s="178"/>
      <c r="E2008" s="178"/>
    </row>
    <row r="2009" spans="1:5">
      <c r="A2009" s="178"/>
      <c r="B2009" s="181"/>
      <c r="C2009" s="176"/>
      <c r="D2009" s="178"/>
      <c r="E2009" s="178"/>
    </row>
    <row r="2010" spans="1:5">
      <c r="A2010" s="178"/>
      <c r="B2010" s="181"/>
      <c r="C2010" s="176"/>
      <c r="D2010" s="178"/>
      <c r="E2010" s="178"/>
    </row>
    <row r="2011" spans="1:5">
      <c r="A2011" s="178"/>
      <c r="B2011" s="181"/>
      <c r="C2011" s="176"/>
      <c r="D2011" s="178"/>
      <c r="E2011" s="178"/>
    </row>
    <row r="2012" spans="1:5">
      <c r="A2012" s="178"/>
      <c r="B2012" s="181"/>
      <c r="C2012" s="176"/>
      <c r="D2012" s="178"/>
      <c r="E2012" s="178"/>
    </row>
    <row r="2013" spans="1:5">
      <c r="A2013" s="178"/>
      <c r="B2013" s="181"/>
      <c r="C2013" s="176"/>
      <c r="D2013" s="178"/>
      <c r="E2013" s="178"/>
    </row>
    <row r="2014" spans="1:5">
      <c r="A2014" s="178"/>
      <c r="B2014" s="181"/>
      <c r="C2014" s="176"/>
      <c r="D2014" s="178"/>
      <c r="E2014" s="178"/>
    </row>
    <row r="2015" spans="1:5">
      <c r="A2015" s="178"/>
      <c r="B2015" s="181"/>
      <c r="C2015" s="176"/>
      <c r="D2015" s="178"/>
      <c r="E2015" s="178"/>
    </row>
    <row r="2016" spans="1:5">
      <c r="A2016" s="178"/>
      <c r="B2016" s="181"/>
      <c r="C2016" s="176"/>
      <c r="D2016" s="178"/>
      <c r="E2016" s="178"/>
    </row>
    <row r="2017" spans="1:5">
      <c r="A2017" s="178"/>
      <c r="B2017" s="181"/>
      <c r="C2017" s="176"/>
      <c r="D2017" s="178"/>
      <c r="E2017" s="178"/>
    </row>
    <row r="2018" spans="1:5">
      <c r="A2018" s="178"/>
      <c r="B2018" s="181"/>
      <c r="C2018" s="176"/>
      <c r="D2018" s="178"/>
      <c r="E2018" s="178"/>
    </row>
    <row r="2019" spans="1:5">
      <c r="A2019" s="178"/>
      <c r="B2019" s="181"/>
      <c r="C2019" s="176"/>
      <c r="D2019" s="178"/>
      <c r="E2019" s="178"/>
    </row>
    <row r="2020" spans="1:5">
      <c r="A2020" s="178"/>
      <c r="B2020" s="181"/>
      <c r="C2020" s="176"/>
      <c r="D2020" s="178"/>
      <c r="E2020" s="178"/>
    </row>
    <row r="2021" spans="1:5">
      <c r="A2021" s="178"/>
      <c r="B2021" s="181"/>
      <c r="C2021" s="176"/>
      <c r="D2021" s="178"/>
      <c r="E2021" s="178"/>
    </row>
    <row r="2022" spans="1:5">
      <c r="A2022" s="178"/>
      <c r="B2022" s="181"/>
      <c r="C2022" s="176"/>
      <c r="D2022" s="178"/>
      <c r="E2022" s="178"/>
    </row>
    <row r="2023" spans="1:5">
      <c r="A2023" s="178"/>
      <c r="B2023" s="181"/>
      <c r="C2023" s="176"/>
      <c r="D2023" s="178"/>
      <c r="E2023" s="178"/>
    </row>
    <row r="2024" spans="1:5">
      <c r="A2024" s="178"/>
      <c r="B2024" s="181"/>
      <c r="C2024" s="176"/>
      <c r="D2024" s="178"/>
      <c r="E2024" s="178"/>
    </row>
    <row r="2025" spans="1:5">
      <c r="A2025" s="178"/>
      <c r="B2025" s="181"/>
      <c r="C2025" s="176"/>
      <c r="D2025" s="178"/>
      <c r="E2025" s="178"/>
    </row>
    <row r="2026" spans="1:5">
      <c r="A2026" s="178"/>
      <c r="B2026" s="181"/>
      <c r="C2026" s="176"/>
      <c r="D2026" s="178"/>
      <c r="E2026" s="178"/>
    </row>
    <row r="2027" spans="1:5">
      <c r="A2027" s="178"/>
      <c r="B2027" s="181"/>
      <c r="C2027" s="176"/>
      <c r="D2027" s="178"/>
      <c r="E2027" s="178"/>
    </row>
    <row r="2028" spans="1:5">
      <c r="A2028" s="178"/>
      <c r="B2028" s="181"/>
      <c r="C2028" s="176"/>
      <c r="D2028" s="178"/>
      <c r="E2028" s="178"/>
    </row>
    <row r="2029" spans="1:5">
      <c r="A2029" s="178"/>
      <c r="B2029" s="181"/>
      <c r="C2029" s="176"/>
      <c r="D2029" s="178"/>
      <c r="E2029" s="178"/>
    </row>
    <row r="2030" spans="1:5">
      <c r="A2030" s="178"/>
      <c r="B2030" s="181"/>
      <c r="C2030" s="176"/>
      <c r="D2030" s="178"/>
      <c r="E2030" s="178"/>
    </row>
    <row r="2031" spans="1:5">
      <c r="A2031" s="178"/>
      <c r="B2031" s="181"/>
      <c r="C2031" s="176"/>
      <c r="D2031" s="178"/>
      <c r="E2031" s="178"/>
    </row>
    <row r="2032" spans="1:5">
      <c r="A2032" s="178"/>
      <c r="B2032" s="181"/>
      <c r="C2032" s="176"/>
      <c r="D2032" s="178"/>
      <c r="E2032" s="178"/>
    </row>
    <row r="2033" spans="1:5">
      <c r="A2033" s="178"/>
      <c r="B2033" s="181"/>
      <c r="C2033" s="176"/>
      <c r="D2033" s="178"/>
      <c r="E2033" s="178"/>
    </row>
    <row r="2034" spans="1:5">
      <c r="A2034" s="178"/>
      <c r="B2034" s="181"/>
      <c r="C2034" s="176"/>
      <c r="D2034" s="178"/>
      <c r="E2034" s="178"/>
    </row>
    <row r="2035" spans="1:5">
      <c r="A2035" s="178"/>
      <c r="B2035" s="181"/>
      <c r="C2035" s="176"/>
      <c r="D2035" s="178"/>
      <c r="E2035" s="178"/>
    </row>
    <row r="2036" spans="1:5">
      <c r="A2036" s="178"/>
      <c r="B2036" s="181"/>
      <c r="C2036" s="176"/>
      <c r="D2036" s="178"/>
      <c r="E2036" s="178"/>
    </row>
    <row r="2037" spans="1:5">
      <c r="A2037" s="178"/>
      <c r="B2037" s="181"/>
      <c r="C2037" s="176"/>
      <c r="D2037" s="178"/>
      <c r="E2037" s="178"/>
    </row>
    <row r="2038" spans="1:5">
      <c r="A2038" s="178"/>
      <c r="B2038" s="181"/>
      <c r="C2038" s="176"/>
      <c r="D2038" s="178"/>
      <c r="E2038" s="178"/>
    </row>
    <row r="2039" spans="1:5">
      <c r="A2039" s="178"/>
      <c r="B2039" s="181"/>
      <c r="C2039" s="176"/>
      <c r="D2039" s="178"/>
      <c r="E2039" s="178"/>
    </row>
    <row r="2040" spans="1:5">
      <c r="A2040" s="178"/>
      <c r="B2040" s="181"/>
      <c r="C2040" s="176"/>
      <c r="D2040" s="178"/>
      <c r="E2040" s="178"/>
    </row>
    <row r="2041" spans="1:5">
      <c r="A2041" s="178"/>
      <c r="B2041" s="181"/>
      <c r="C2041" s="176"/>
      <c r="D2041" s="178"/>
      <c r="E2041" s="178"/>
    </row>
    <row r="2042" spans="1:5">
      <c r="A2042" s="178"/>
      <c r="B2042" s="181"/>
      <c r="C2042" s="176"/>
      <c r="D2042" s="178"/>
      <c r="E2042" s="178"/>
    </row>
    <row r="2043" spans="1:5">
      <c r="A2043" s="178"/>
      <c r="B2043" s="181"/>
      <c r="C2043" s="176"/>
      <c r="D2043" s="178"/>
      <c r="E2043" s="178"/>
    </row>
    <row r="2044" spans="1:5">
      <c r="A2044" s="178"/>
      <c r="B2044" s="181"/>
      <c r="C2044" s="176"/>
      <c r="D2044" s="178"/>
      <c r="E2044" s="178"/>
    </row>
    <row r="2045" spans="1:5">
      <c r="A2045" s="178"/>
      <c r="B2045" s="181"/>
      <c r="C2045" s="176"/>
      <c r="D2045" s="178"/>
      <c r="E2045" s="178"/>
    </row>
    <row r="2046" spans="1:5">
      <c r="A2046" s="178"/>
      <c r="B2046" s="181"/>
      <c r="C2046" s="176"/>
      <c r="D2046" s="178"/>
      <c r="E2046" s="178"/>
    </row>
    <row r="2047" spans="1:5">
      <c r="A2047" s="178"/>
      <c r="B2047" s="181"/>
      <c r="C2047" s="176"/>
      <c r="D2047" s="178"/>
      <c r="E2047" s="178"/>
    </row>
    <row r="2048" spans="1:5">
      <c r="A2048" s="178"/>
      <c r="B2048" s="181"/>
      <c r="C2048" s="176"/>
      <c r="D2048" s="178"/>
      <c r="E2048" s="178"/>
    </row>
    <row r="2049" spans="1:5">
      <c r="A2049" s="178"/>
      <c r="B2049" s="181"/>
      <c r="C2049" s="176"/>
      <c r="D2049" s="178"/>
      <c r="E2049" s="178"/>
    </row>
    <row r="2050" spans="1:5">
      <c r="A2050" s="178"/>
      <c r="B2050" s="181"/>
      <c r="C2050" s="176"/>
      <c r="D2050" s="178"/>
      <c r="E2050" s="178"/>
    </row>
    <row r="2051" spans="1:5">
      <c r="A2051" s="178"/>
      <c r="B2051" s="181"/>
      <c r="C2051" s="176"/>
      <c r="D2051" s="178"/>
      <c r="E2051" s="178"/>
    </row>
    <row r="2052" spans="1:5">
      <c r="A2052" s="178"/>
      <c r="B2052" s="181"/>
      <c r="C2052" s="176"/>
      <c r="D2052" s="178"/>
      <c r="E2052" s="178"/>
    </row>
    <row r="2053" spans="1:5">
      <c r="A2053" s="178"/>
      <c r="B2053" s="181"/>
      <c r="C2053" s="176"/>
      <c r="D2053" s="178"/>
      <c r="E2053" s="178"/>
    </row>
    <row r="2054" spans="1:5">
      <c r="A2054" s="178"/>
      <c r="B2054" s="181"/>
      <c r="C2054" s="176"/>
      <c r="D2054" s="178"/>
      <c r="E2054" s="178"/>
    </row>
    <row r="2055" spans="1:5">
      <c r="A2055" s="178"/>
      <c r="B2055" s="181"/>
      <c r="C2055" s="176"/>
      <c r="D2055" s="178"/>
      <c r="E2055" s="178"/>
    </row>
    <row r="2056" spans="1:5">
      <c r="A2056" s="178"/>
      <c r="B2056" s="181"/>
      <c r="C2056" s="176"/>
      <c r="D2056" s="178"/>
      <c r="E2056" s="178"/>
    </row>
    <row r="2057" spans="1:5">
      <c r="A2057" s="178"/>
      <c r="B2057" s="181"/>
      <c r="C2057" s="176"/>
      <c r="D2057" s="178"/>
      <c r="E2057" s="178"/>
    </row>
    <row r="2058" spans="1:5">
      <c r="A2058" s="178"/>
      <c r="B2058" s="181"/>
      <c r="C2058" s="176"/>
      <c r="D2058" s="178"/>
      <c r="E2058" s="178"/>
    </row>
    <row r="2059" spans="1:5">
      <c r="A2059" s="178"/>
      <c r="B2059" s="181"/>
      <c r="C2059" s="176"/>
      <c r="D2059" s="178"/>
      <c r="E2059" s="178"/>
    </row>
    <row r="2060" spans="1:5">
      <c r="A2060" s="178"/>
      <c r="B2060" s="181"/>
      <c r="C2060" s="176"/>
      <c r="D2060" s="178"/>
      <c r="E2060" s="178"/>
    </row>
    <row r="2061" spans="1:5">
      <c r="A2061" s="178"/>
      <c r="B2061" s="181"/>
      <c r="C2061" s="176"/>
      <c r="D2061" s="178"/>
      <c r="E2061" s="178"/>
    </row>
    <row r="2062" spans="1:5">
      <c r="A2062" s="178"/>
      <c r="B2062" s="181"/>
      <c r="C2062" s="176"/>
      <c r="D2062" s="178"/>
      <c r="E2062" s="178"/>
    </row>
    <row r="2063" spans="1:5">
      <c r="A2063" s="178"/>
      <c r="B2063" s="181"/>
      <c r="C2063" s="176"/>
      <c r="D2063" s="178"/>
      <c r="E2063" s="178"/>
    </row>
    <row r="2064" spans="1:5">
      <c r="A2064" s="178"/>
      <c r="B2064" s="181"/>
      <c r="C2064" s="176"/>
      <c r="D2064" s="178"/>
      <c r="E2064" s="178"/>
    </row>
    <row r="2065" spans="1:5">
      <c r="A2065" s="178"/>
      <c r="B2065" s="181"/>
      <c r="C2065" s="176"/>
      <c r="D2065" s="178"/>
      <c r="E2065" s="178"/>
    </row>
    <row r="2066" spans="1:5">
      <c r="A2066" s="178"/>
      <c r="B2066" s="181"/>
      <c r="C2066" s="176"/>
      <c r="D2066" s="178"/>
      <c r="E2066" s="178"/>
    </row>
    <row r="2067" spans="1:5">
      <c r="A2067" s="178"/>
      <c r="B2067" s="181"/>
      <c r="C2067" s="176"/>
      <c r="D2067" s="178"/>
      <c r="E2067" s="178"/>
    </row>
    <row r="2068" spans="1:5">
      <c r="A2068" s="178"/>
      <c r="B2068" s="181"/>
      <c r="C2068" s="176"/>
      <c r="D2068" s="178"/>
      <c r="E2068" s="178"/>
    </row>
    <row r="2069" spans="1:5">
      <c r="A2069" s="178"/>
      <c r="B2069" s="181"/>
      <c r="C2069" s="176"/>
      <c r="D2069" s="178"/>
      <c r="E2069" s="178"/>
    </row>
    <row r="2070" spans="1:5">
      <c r="A2070" s="178"/>
      <c r="B2070" s="181"/>
      <c r="C2070" s="176"/>
      <c r="D2070" s="178"/>
      <c r="E2070" s="178"/>
    </row>
    <row r="2071" spans="1:5">
      <c r="A2071" s="178"/>
      <c r="B2071" s="181"/>
      <c r="C2071" s="176"/>
      <c r="D2071" s="178"/>
      <c r="E2071" s="178"/>
    </row>
    <row r="2072" spans="1:5">
      <c r="A2072" s="178"/>
      <c r="B2072" s="181"/>
      <c r="C2072" s="176"/>
      <c r="D2072" s="178"/>
      <c r="E2072" s="178"/>
    </row>
    <row r="2073" spans="1:5">
      <c r="A2073" s="178"/>
      <c r="B2073" s="181"/>
      <c r="C2073" s="176"/>
      <c r="D2073" s="178"/>
      <c r="E2073" s="178"/>
    </row>
    <row r="2074" spans="1:5">
      <c r="A2074" s="178"/>
      <c r="B2074" s="181"/>
      <c r="C2074" s="176"/>
      <c r="D2074" s="178"/>
      <c r="E2074" s="178"/>
    </row>
    <row r="2075" spans="1:5">
      <c r="A2075" s="178"/>
      <c r="B2075" s="181"/>
      <c r="C2075" s="176"/>
      <c r="D2075" s="178"/>
      <c r="E2075" s="178"/>
    </row>
    <row r="2076" spans="1:5">
      <c r="A2076" s="178"/>
      <c r="B2076" s="181"/>
      <c r="C2076" s="176"/>
      <c r="D2076" s="178"/>
      <c r="E2076" s="178"/>
    </row>
    <row r="2077" spans="1:5">
      <c r="A2077" s="178"/>
      <c r="B2077" s="181"/>
      <c r="C2077" s="176"/>
      <c r="D2077" s="178"/>
      <c r="E2077" s="178"/>
    </row>
    <row r="2078" spans="1:5">
      <c r="A2078" s="178"/>
      <c r="B2078" s="181"/>
      <c r="C2078" s="176"/>
      <c r="D2078" s="178"/>
      <c r="E2078" s="178"/>
    </row>
    <row r="2079" spans="1:5">
      <c r="A2079" s="178"/>
      <c r="B2079" s="181"/>
      <c r="C2079" s="176"/>
      <c r="D2079" s="178"/>
      <c r="E2079" s="178"/>
    </row>
    <row r="2080" spans="1:5">
      <c r="A2080" s="178"/>
      <c r="B2080" s="181"/>
      <c r="C2080" s="176"/>
      <c r="D2080" s="178"/>
      <c r="E2080" s="178"/>
    </row>
    <row r="2081" spans="1:5">
      <c r="A2081" s="178"/>
      <c r="B2081" s="181"/>
      <c r="C2081" s="176"/>
      <c r="D2081" s="178"/>
      <c r="E2081" s="178"/>
    </row>
    <row r="2082" spans="1:5">
      <c r="A2082" s="178"/>
      <c r="B2082" s="181"/>
      <c r="C2082" s="176"/>
      <c r="D2082" s="178"/>
      <c r="E2082" s="178"/>
    </row>
    <row r="2083" spans="1:5">
      <c r="A2083" s="178"/>
      <c r="B2083" s="181"/>
      <c r="C2083" s="176"/>
      <c r="D2083" s="178"/>
      <c r="E2083" s="178"/>
    </row>
    <row r="2084" spans="1:5">
      <c r="A2084" s="178"/>
      <c r="B2084" s="181"/>
      <c r="C2084" s="176"/>
      <c r="D2084" s="178"/>
      <c r="E2084" s="178"/>
    </row>
    <row r="2085" spans="1:5">
      <c r="A2085" s="178"/>
      <c r="B2085" s="181"/>
      <c r="C2085" s="176"/>
      <c r="D2085" s="178"/>
      <c r="E2085" s="178"/>
    </row>
    <row r="2086" spans="1:5">
      <c r="A2086" s="178"/>
      <c r="B2086" s="181"/>
      <c r="C2086" s="176"/>
      <c r="D2086" s="178"/>
      <c r="E2086" s="178"/>
    </row>
    <row r="2087" spans="1:5">
      <c r="A2087" s="178"/>
      <c r="B2087" s="181"/>
      <c r="C2087" s="176"/>
      <c r="D2087" s="178"/>
      <c r="E2087" s="178"/>
    </row>
    <row r="2088" spans="1:5">
      <c r="A2088" s="178"/>
      <c r="B2088" s="181"/>
      <c r="C2088" s="176"/>
      <c r="D2088" s="178"/>
      <c r="E2088" s="178"/>
    </row>
    <row r="2089" spans="1:5">
      <c r="A2089" s="178"/>
      <c r="B2089" s="181"/>
      <c r="C2089" s="176"/>
      <c r="D2089" s="178"/>
      <c r="E2089" s="178"/>
    </row>
    <row r="2090" spans="1:5">
      <c r="A2090" s="178"/>
      <c r="B2090" s="181"/>
      <c r="C2090" s="176"/>
      <c r="D2090" s="178"/>
      <c r="E2090" s="178"/>
    </row>
    <row r="2091" spans="1:5">
      <c r="A2091" s="178"/>
      <c r="B2091" s="181"/>
      <c r="C2091" s="176"/>
      <c r="D2091" s="178"/>
      <c r="E2091" s="178"/>
    </row>
    <row r="2092" spans="1:5">
      <c r="A2092" s="178"/>
      <c r="B2092" s="181"/>
      <c r="C2092" s="176"/>
      <c r="D2092" s="178"/>
      <c r="E2092" s="178"/>
    </row>
    <row r="2093" spans="1:5">
      <c r="A2093" s="178"/>
      <c r="B2093" s="181"/>
      <c r="C2093" s="176"/>
      <c r="D2093" s="178"/>
      <c r="E2093" s="178"/>
    </row>
    <row r="2094" spans="1:5">
      <c r="A2094" s="178"/>
      <c r="B2094" s="181"/>
      <c r="C2094" s="176"/>
      <c r="D2094" s="178"/>
      <c r="E2094" s="178"/>
    </row>
    <row r="2095" spans="1:5">
      <c r="A2095" s="178"/>
      <c r="B2095" s="181"/>
      <c r="C2095" s="176"/>
      <c r="D2095" s="178"/>
      <c r="E2095" s="178"/>
    </row>
    <row r="2096" spans="1:5">
      <c r="A2096" s="178"/>
      <c r="B2096" s="181"/>
      <c r="C2096" s="176"/>
      <c r="D2096" s="178"/>
      <c r="E2096" s="178"/>
    </row>
    <row r="2097" spans="1:5">
      <c r="A2097" s="178"/>
      <c r="B2097" s="181"/>
      <c r="C2097" s="176"/>
      <c r="D2097" s="178"/>
      <c r="E2097" s="178"/>
    </row>
    <row r="2098" spans="1:5">
      <c r="A2098" s="178"/>
      <c r="B2098" s="181"/>
      <c r="C2098" s="176"/>
      <c r="D2098" s="178"/>
      <c r="E2098" s="178"/>
    </row>
    <row r="2099" spans="1:5">
      <c r="A2099" s="178"/>
      <c r="B2099" s="181"/>
      <c r="C2099" s="176"/>
      <c r="D2099" s="178"/>
      <c r="E2099" s="178"/>
    </row>
    <row r="2100" spans="1:5">
      <c r="A2100" s="178"/>
      <c r="B2100" s="181"/>
      <c r="C2100" s="176"/>
      <c r="D2100" s="178"/>
      <c r="E2100" s="178"/>
    </row>
    <row r="2101" spans="1:5">
      <c r="A2101" s="178"/>
      <c r="B2101" s="181"/>
      <c r="C2101" s="176"/>
      <c r="D2101" s="178"/>
      <c r="E2101" s="178"/>
    </row>
    <row r="2102" spans="1:5">
      <c r="A2102" s="178"/>
      <c r="B2102" s="181"/>
      <c r="C2102" s="176"/>
      <c r="D2102" s="178"/>
      <c r="E2102" s="178"/>
    </row>
    <row r="2103" spans="1:5">
      <c r="A2103" s="178"/>
      <c r="B2103" s="181"/>
      <c r="C2103" s="176"/>
      <c r="D2103" s="178"/>
      <c r="E2103" s="178"/>
    </row>
    <row r="2104" spans="1:5">
      <c r="A2104" s="178"/>
      <c r="B2104" s="181"/>
      <c r="C2104" s="176"/>
      <c r="D2104" s="178"/>
      <c r="E2104" s="178"/>
    </row>
    <row r="2105" spans="1:5">
      <c r="A2105" s="178"/>
      <c r="B2105" s="181"/>
      <c r="C2105" s="176"/>
      <c r="D2105" s="178"/>
      <c r="E2105" s="178"/>
    </row>
    <row r="2106" spans="1:5">
      <c r="A2106" s="178"/>
      <c r="B2106" s="181"/>
      <c r="C2106" s="176"/>
      <c r="D2106" s="178"/>
      <c r="E2106" s="178"/>
    </row>
    <row r="2107" spans="1:5">
      <c r="A2107" s="178"/>
      <c r="B2107" s="181"/>
      <c r="C2107" s="176"/>
      <c r="D2107" s="178"/>
      <c r="E2107" s="178"/>
    </row>
    <row r="2108" spans="1:5">
      <c r="A2108" s="178"/>
      <c r="B2108" s="181"/>
      <c r="C2108" s="176"/>
      <c r="D2108" s="178"/>
      <c r="E2108" s="178"/>
    </row>
    <row r="2109" spans="1:5">
      <c r="A2109" s="178"/>
      <c r="B2109" s="181"/>
      <c r="C2109" s="176"/>
      <c r="D2109" s="178"/>
      <c r="E2109" s="178"/>
    </row>
    <row r="2110" spans="1:5">
      <c r="A2110" s="178"/>
      <c r="B2110" s="181"/>
      <c r="C2110" s="176"/>
      <c r="D2110" s="178"/>
      <c r="E2110" s="178"/>
    </row>
    <row r="2111" spans="1:5">
      <c r="A2111" s="178"/>
      <c r="B2111" s="181"/>
      <c r="C2111" s="176"/>
      <c r="D2111" s="178"/>
      <c r="E2111" s="178"/>
    </row>
    <row r="2112" spans="1:5">
      <c r="A2112" s="178"/>
      <c r="B2112" s="181"/>
      <c r="C2112" s="176"/>
      <c r="D2112" s="178"/>
      <c r="E2112" s="178"/>
    </row>
    <row r="2113" spans="1:5">
      <c r="A2113" s="178"/>
      <c r="B2113" s="181"/>
      <c r="C2113" s="176"/>
      <c r="D2113" s="178"/>
      <c r="E2113" s="178"/>
    </row>
    <row r="2114" spans="1:5">
      <c r="A2114" s="178"/>
      <c r="B2114" s="181"/>
      <c r="C2114" s="176"/>
      <c r="D2114" s="178"/>
      <c r="E2114" s="178"/>
    </row>
    <row r="2115" spans="1:5">
      <c r="A2115" s="178"/>
      <c r="B2115" s="181"/>
      <c r="C2115" s="176"/>
      <c r="D2115" s="178"/>
      <c r="E2115" s="178"/>
    </row>
    <row r="2116" spans="1:5">
      <c r="A2116" s="178"/>
      <c r="B2116" s="181"/>
      <c r="C2116" s="176"/>
      <c r="D2116" s="178"/>
      <c r="E2116" s="178"/>
    </row>
    <row r="2117" spans="1:5">
      <c r="A2117" s="178"/>
      <c r="B2117" s="181"/>
      <c r="C2117" s="176"/>
      <c r="D2117" s="178"/>
      <c r="E2117" s="178"/>
    </row>
    <row r="2118" spans="1:5">
      <c r="A2118" s="178"/>
      <c r="B2118" s="181"/>
      <c r="C2118" s="176"/>
      <c r="D2118" s="178"/>
      <c r="E2118" s="178"/>
    </row>
    <row r="2119" spans="1:5">
      <c r="A2119" s="178"/>
      <c r="B2119" s="181"/>
      <c r="C2119" s="176"/>
      <c r="D2119" s="178"/>
      <c r="E2119" s="178"/>
    </row>
    <row r="2120" spans="1:5">
      <c r="A2120" s="178"/>
      <c r="B2120" s="181"/>
      <c r="C2120" s="176"/>
      <c r="D2120" s="178"/>
      <c r="E2120" s="178"/>
    </row>
    <row r="2121" spans="1:5">
      <c r="A2121" s="178"/>
      <c r="B2121" s="181"/>
      <c r="C2121" s="176"/>
      <c r="D2121" s="178"/>
      <c r="E2121" s="178"/>
    </row>
    <row r="2122" spans="1:5">
      <c r="A2122" s="178"/>
      <c r="B2122" s="181"/>
      <c r="C2122" s="176"/>
      <c r="D2122" s="178"/>
      <c r="E2122" s="178"/>
    </row>
    <row r="2123" spans="1:5">
      <c r="A2123" s="178"/>
      <c r="B2123" s="181"/>
      <c r="C2123" s="176"/>
      <c r="D2123" s="178"/>
      <c r="E2123" s="178"/>
    </row>
    <row r="2124" spans="1:5">
      <c r="A2124" s="178"/>
      <c r="B2124" s="181"/>
      <c r="C2124" s="176"/>
      <c r="D2124" s="178"/>
      <c r="E2124" s="178"/>
    </row>
    <row r="2125" spans="1:5">
      <c r="A2125" s="178"/>
      <c r="B2125" s="181"/>
      <c r="C2125" s="176"/>
      <c r="D2125" s="178"/>
      <c r="E2125" s="178"/>
    </row>
    <row r="2126" spans="1:5">
      <c r="A2126" s="178"/>
      <c r="B2126" s="181"/>
      <c r="C2126" s="176"/>
      <c r="D2126" s="178"/>
      <c r="E2126" s="178"/>
    </row>
    <row r="2127" spans="1:5">
      <c r="A2127" s="178"/>
      <c r="B2127" s="181"/>
      <c r="C2127" s="176"/>
      <c r="D2127" s="178"/>
      <c r="E2127" s="178"/>
    </row>
    <row r="2128" spans="1:5">
      <c r="A2128" s="178"/>
      <c r="B2128" s="181"/>
      <c r="C2128" s="176"/>
      <c r="D2128" s="178"/>
      <c r="E2128" s="178"/>
    </row>
    <row r="2129" spans="1:5">
      <c r="A2129" s="178"/>
      <c r="B2129" s="181"/>
      <c r="C2129" s="176"/>
      <c r="D2129" s="178"/>
      <c r="E2129" s="178"/>
    </row>
    <row r="2130" spans="1:5">
      <c r="A2130" s="178"/>
      <c r="B2130" s="181"/>
      <c r="C2130" s="176"/>
      <c r="D2130" s="178"/>
      <c r="E2130" s="178"/>
    </row>
    <row r="2131" spans="1:5">
      <c r="A2131" s="178"/>
      <c r="B2131" s="181"/>
      <c r="C2131" s="176"/>
      <c r="D2131" s="178"/>
      <c r="E2131" s="178"/>
    </row>
    <row r="2132" spans="1:5">
      <c r="A2132" s="178"/>
      <c r="B2132" s="181"/>
      <c r="C2132" s="176"/>
      <c r="D2132" s="178"/>
      <c r="E2132" s="178"/>
    </row>
    <row r="2133" spans="1:5">
      <c r="A2133" s="178"/>
      <c r="B2133" s="181"/>
      <c r="C2133" s="176"/>
      <c r="D2133" s="178"/>
      <c r="E2133" s="178"/>
    </row>
    <row r="2134" spans="1:5">
      <c r="A2134" s="178"/>
      <c r="B2134" s="181"/>
      <c r="C2134" s="176"/>
      <c r="D2134" s="178"/>
      <c r="E2134" s="178"/>
    </row>
    <row r="2135" spans="1:5">
      <c r="A2135" s="178"/>
      <c r="B2135" s="181"/>
      <c r="C2135" s="176"/>
      <c r="D2135" s="178"/>
      <c r="E2135" s="178"/>
    </row>
    <row r="2136" spans="1:5">
      <c r="A2136" s="178"/>
      <c r="B2136" s="181"/>
      <c r="C2136" s="176"/>
      <c r="D2136" s="178"/>
      <c r="E2136" s="178"/>
    </row>
    <row r="2137" spans="1:5">
      <c r="A2137" s="178"/>
      <c r="B2137" s="181"/>
      <c r="C2137" s="176"/>
      <c r="D2137" s="178"/>
      <c r="E2137" s="178"/>
    </row>
    <row r="2138" spans="1:5">
      <c r="A2138" s="178"/>
      <c r="B2138" s="181"/>
      <c r="C2138" s="176"/>
      <c r="D2138" s="178"/>
      <c r="E2138" s="178"/>
    </row>
    <row r="2139" spans="1:5">
      <c r="A2139" s="178"/>
      <c r="B2139" s="181"/>
      <c r="C2139" s="176"/>
      <c r="D2139" s="178"/>
      <c r="E2139" s="178"/>
    </row>
    <row r="2140" spans="1:5">
      <c r="A2140" s="178"/>
      <c r="B2140" s="181"/>
      <c r="C2140" s="176"/>
      <c r="D2140" s="178"/>
      <c r="E2140" s="178"/>
    </row>
    <row r="2141" spans="1:5">
      <c r="A2141" s="178"/>
      <c r="B2141" s="181"/>
      <c r="C2141" s="176"/>
      <c r="D2141" s="178"/>
      <c r="E2141" s="178"/>
    </row>
    <row r="2142" spans="1:5">
      <c r="A2142" s="178"/>
      <c r="B2142" s="181"/>
      <c r="C2142" s="176"/>
      <c r="D2142" s="178"/>
      <c r="E2142" s="178"/>
    </row>
    <row r="2143" spans="1:5">
      <c r="A2143" s="178"/>
      <c r="B2143" s="181"/>
      <c r="C2143" s="176"/>
      <c r="D2143" s="178"/>
      <c r="E2143" s="178"/>
    </row>
    <row r="2144" spans="1:5">
      <c r="A2144" s="178"/>
      <c r="B2144" s="181"/>
      <c r="C2144" s="176"/>
      <c r="D2144" s="178"/>
      <c r="E2144" s="178"/>
    </row>
    <row r="2145" spans="1:5">
      <c r="A2145" s="178"/>
      <c r="B2145" s="181"/>
      <c r="C2145" s="176"/>
      <c r="D2145" s="178"/>
      <c r="E2145" s="178"/>
    </row>
    <row r="2146" spans="1:5">
      <c r="A2146" s="178"/>
      <c r="B2146" s="181"/>
      <c r="C2146" s="176"/>
      <c r="D2146" s="178"/>
      <c r="E2146" s="178"/>
    </row>
    <row r="2147" spans="1:5">
      <c r="A2147" s="178"/>
      <c r="B2147" s="181"/>
      <c r="C2147" s="176"/>
      <c r="D2147" s="178"/>
      <c r="E2147" s="178"/>
    </row>
    <row r="2148" spans="1:5">
      <c r="A2148" s="178"/>
      <c r="B2148" s="181"/>
      <c r="C2148" s="176"/>
      <c r="D2148" s="178"/>
      <c r="E2148" s="178"/>
    </row>
    <row r="2149" spans="1:5">
      <c r="A2149" s="178"/>
      <c r="B2149" s="181"/>
      <c r="C2149" s="176"/>
      <c r="D2149" s="178"/>
      <c r="E2149" s="178"/>
    </row>
    <row r="2150" spans="1:5">
      <c r="A2150" s="178"/>
      <c r="B2150" s="181"/>
      <c r="C2150" s="176"/>
      <c r="D2150" s="178"/>
      <c r="E2150" s="178"/>
    </row>
    <row r="2151" spans="1:5">
      <c r="A2151" s="178"/>
      <c r="B2151" s="181"/>
      <c r="C2151" s="176"/>
      <c r="D2151" s="178"/>
      <c r="E2151" s="178"/>
    </row>
    <row r="2152" spans="1:5">
      <c r="A2152" s="178"/>
      <c r="B2152" s="181"/>
      <c r="C2152" s="176"/>
      <c r="D2152" s="178"/>
      <c r="E2152" s="178"/>
    </row>
    <row r="2153" spans="1:5">
      <c r="A2153" s="178"/>
      <c r="B2153" s="181"/>
      <c r="C2153" s="176"/>
      <c r="D2153" s="178"/>
      <c r="E2153" s="178"/>
    </row>
    <row r="2154" spans="1:5">
      <c r="A2154" s="178"/>
      <c r="B2154" s="181"/>
      <c r="C2154" s="176"/>
      <c r="D2154" s="178"/>
      <c r="E2154" s="178"/>
    </row>
    <row r="2155" spans="1:5">
      <c r="A2155" s="178"/>
      <c r="B2155" s="181"/>
      <c r="C2155" s="176"/>
      <c r="D2155" s="178"/>
      <c r="E2155" s="178"/>
    </row>
    <row r="2156" spans="1:5">
      <c r="A2156" s="178"/>
      <c r="B2156" s="181"/>
      <c r="C2156" s="176"/>
      <c r="D2156" s="178"/>
      <c r="E2156" s="178"/>
    </row>
    <row r="2157" spans="1:5">
      <c r="A2157" s="178"/>
      <c r="B2157" s="181"/>
      <c r="C2157" s="176"/>
      <c r="D2157" s="178"/>
      <c r="E2157" s="178"/>
    </row>
    <row r="2158" spans="1:5">
      <c r="A2158" s="178"/>
      <c r="B2158" s="181"/>
      <c r="C2158" s="176"/>
      <c r="D2158" s="178"/>
      <c r="E2158" s="178"/>
    </row>
    <row r="2159" spans="1:5">
      <c r="A2159" s="178"/>
      <c r="B2159" s="181"/>
      <c r="C2159" s="176"/>
      <c r="D2159" s="178"/>
      <c r="E2159" s="178"/>
    </row>
    <row r="2160" spans="1:5">
      <c r="A2160" s="178"/>
      <c r="B2160" s="181"/>
      <c r="C2160" s="176"/>
      <c r="D2160" s="178"/>
      <c r="E2160" s="178"/>
    </row>
    <row r="2161" spans="1:5">
      <c r="A2161" s="178"/>
      <c r="B2161" s="181"/>
      <c r="C2161" s="176"/>
      <c r="D2161" s="178"/>
      <c r="E2161" s="178"/>
    </row>
    <row r="2162" spans="1:5">
      <c r="A2162" s="178"/>
      <c r="B2162" s="181"/>
      <c r="C2162" s="176"/>
      <c r="D2162" s="178"/>
      <c r="E2162" s="178"/>
    </row>
    <row r="2163" spans="1:5">
      <c r="A2163" s="178"/>
      <c r="B2163" s="181"/>
      <c r="C2163" s="176"/>
      <c r="D2163" s="178"/>
      <c r="E2163" s="178"/>
    </row>
    <row r="2164" spans="1:5">
      <c r="A2164" s="178"/>
      <c r="B2164" s="181"/>
      <c r="C2164" s="176"/>
      <c r="D2164" s="178"/>
      <c r="E2164" s="178"/>
    </row>
    <row r="2165" spans="1:5">
      <c r="A2165" s="178"/>
      <c r="B2165" s="181"/>
      <c r="C2165" s="176"/>
      <c r="D2165" s="178"/>
      <c r="E2165" s="178"/>
    </row>
    <row r="2166" spans="1:5">
      <c r="A2166" s="178"/>
      <c r="B2166" s="181"/>
      <c r="C2166" s="176"/>
      <c r="D2166" s="178"/>
      <c r="E2166" s="178"/>
    </row>
    <row r="2167" spans="1:5">
      <c r="A2167" s="178"/>
      <c r="B2167" s="181"/>
      <c r="C2167" s="176"/>
      <c r="D2167" s="178"/>
      <c r="E2167" s="178"/>
    </row>
    <row r="2168" spans="1:5">
      <c r="A2168" s="178"/>
      <c r="B2168" s="181"/>
      <c r="C2168" s="176"/>
      <c r="D2168" s="178"/>
      <c r="E2168" s="178"/>
    </row>
    <row r="2169" spans="1:5">
      <c r="A2169" s="178"/>
      <c r="B2169" s="181"/>
      <c r="C2169" s="176"/>
      <c r="D2169" s="178"/>
      <c r="E2169" s="178"/>
    </row>
    <row r="2170" spans="1:5">
      <c r="A2170" s="178"/>
      <c r="B2170" s="181"/>
      <c r="C2170" s="176"/>
      <c r="D2170" s="178"/>
      <c r="E2170" s="178"/>
    </row>
    <row r="2171" spans="1:5">
      <c r="A2171" s="178"/>
      <c r="B2171" s="181"/>
      <c r="C2171" s="176"/>
      <c r="D2171" s="178"/>
      <c r="E2171" s="178"/>
    </row>
    <row r="2172" spans="1:5">
      <c r="A2172" s="178"/>
      <c r="B2172" s="181"/>
      <c r="C2172" s="176"/>
      <c r="D2172" s="178"/>
      <c r="E2172" s="178"/>
    </row>
    <row r="2173" spans="1:5">
      <c r="A2173" s="178"/>
      <c r="B2173" s="181"/>
      <c r="C2173" s="176"/>
      <c r="D2173" s="178"/>
      <c r="E2173" s="178"/>
    </row>
    <row r="2174" spans="1:5">
      <c r="A2174" s="178"/>
      <c r="B2174" s="181"/>
      <c r="C2174" s="176"/>
      <c r="D2174" s="178"/>
      <c r="E2174" s="178"/>
    </row>
    <row r="2175" spans="1:5">
      <c r="A2175" s="178"/>
      <c r="B2175" s="181"/>
      <c r="C2175" s="176"/>
      <c r="D2175" s="178"/>
      <c r="E2175" s="178"/>
    </row>
    <row r="2176" spans="1:5">
      <c r="A2176" s="178"/>
      <c r="B2176" s="181"/>
      <c r="C2176" s="176"/>
      <c r="D2176" s="178"/>
      <c r="E2176" s="178"/>
    </row>
    <row r="2177" spans="1:5">
      <c r="A2177" s="178"/>
      <c r="B2177" s="181"/>
      <c r="C2177" s="176"/>
      <c r="D2177" s="178"/>
      <c r="E2177" s="178"/>
    </row>
    <row r="2178" spans="1:5">
      <c r="A2178" s="178"/>
      <c r="B2178" s="181"/>
      <c r="C2178" s="176"/>
      <c r="D2178" s="178"/>
      <c r="E2178" s="178"/>
    </row>
    <row r="2179" spans="1:5">
      <c r="A2179" s="178"/>
      <c r="B2179" s="181"/>
      <c r="C2179" s="176"/>
      <c r="D2179" s="178"/>
      <c r="E2179" s="178"/>
    </row>
    <row r="2180" spans="1:5">
      <c r="A2180" s="178"/>
      <c r="B2180" s="181"/>
      <c r="C2180" s="176"/>
      <c r="D2180" s="178"/>
      <c r="E2180" s="178"/>
    </row>
    <row r="2181" spans="1:5">
      <c r="A2181" s="178"/>
      <c r="B2181" s="181"/>
      <c r="C2181" s="176"/>
      <c r="D2181" s="178"/>
      <c r="E2181" s="178"/>
    </row>
    <row r="2182" spans="1:5">
      <c r="A2182" s="178"/>
      <c r="B2182" s="181"/>
      <c r="C2182" s="176"/>
      <c r="D2182" s="178"/>
      <c r="E2182" s="178"/>
    </row>
    <row r="2183" spans="1:5">
      <c r="A2183" s="178"/>
      <c r="B2183" s="181"/>
      <c r="C2183" s="176"/>
      <c r="D2183" s="178"/>
      <c r="E2183" s="178"/>
    </row>
    <row r="2184" spans="1:5">
      <c r="A2184" s="178"/>
      <c r="B2184" s="181"/>
      <c r="C2184" s="176"/>
      <c r="D2184" s="178"/>
      <c r="E2184" s="178"/>
    </row>
    <row r="2185" spans="1:5">
      <c r="A2185" s="178"/>
      <c r="B2185" s="181"/>
      <c r="C2185" s="176"/>
      <c r="D2185" s="178"/>
      <c r="E2185" s="178"/>
    </row>
    <row r="2186" spans="1:5">
      <c r="A2186" s="178"/>
      <c r="B2186" s="181"/>
      <c r="C2186" s="176"/>
      <c r="D2186" s="178"/>
      <c r="E2186" s="178"/>
    </row>
    <row r="2187" spans="1:5">
      <c r="A2187" s="178"/>
      <c r="B2187" s="181"/>
      <c r="C2187" s="176"/>
      <c r="D2187" s="178"/>
      <c r="E2187" s="178"/>
    </row>
    <row r="2188" spans="1:5">
      <c r="A2188" s="178"/>
      <c r="B2188" s="181"/>
      <c r="C2188" s="176"/>
      <c r="D2188" s="178"/>
      <c r="E2188" s="178"/>
    </row>
    <row r="2189" spans="1:5">
      <c r="A2189" s="178"/>
      <c r="B2189" s="181"/>
      <c r="C2189" s="176"/>
      <c r="D2189" s="178"/>
      <c r="E2189" s="178"/>
    </row>
    <row r="2190" spans="1:5">
      <c r="A2190" s="178"/>
      <c r="B2190" s="181"/>
      <c r="C2190" s="176"/>
      <c r="D2190" s="178"/>
      <c r="E2190" s="178"/>
    </row>
    <row r="2191" spans="1:5">
      <c r="A2191" s="178"/>
      <c r="B2191" s="181"/>
      <c r="C2191" s="176"/>
      <c r="D2191" s="178"/>
      <c r="E2191" s="178"/>
    </row>
    <row r="2192" spans="1:5">
      <c r="A2192" s="178"/>
      <c r="B2192" s="181"/>
      <c r="C2192" s="176"/>
      <c r="D2192" s="178"/>
      <c r="E2192" s="178"/>
    </row>
    <row r="2193" spans="1:5">
      <c r="A2193" s="178"/>
      <c r="B2193" s="181"/>
      <c r="C2193" s="176"/>
      <c r="D2193" s="178"/>
      <c r="E2193" s="178"/>
    </row>
    <row r="2194" spans="1:5">
      <c r="A2194" s="178"/>
      <c r="B2194" s="181"/>
      <c r="C2194" s="176"/>
      <c r="D2194" s="178"/>
      <c r="E2194" s="178"/>
    </row>
    <row r="2195" spans="1:5">
      <c r="A2195" s="178"/>
      <c r="B2195" s="181"/>
      <c r="C2195" s="176"/>
      <c r="D2195" s="178"/>
      <c r="E2195" s="178"/>
    </row>
    <row r="2196" spans="1:5">
      <c r="A2196" s="178"/>
      <c r="B2196" s="181"/>
      <c r="C2196" s="176"/>
      <c r="D2196" s="178"/>
      <c r="E2196" s="178"/>
    </row>
    <row r="2197" spans="1:5">
      <c r="A2197" s="178"/>
      <c r="B2197" s="181"/>
      <c r="C2197" s="176"/>
      <c r="D2197" s="178"/>
      <c r="E2197" s="178"/>
    </row>
    <row r="2198" spans="1:5">
      <c r="A2198" s="178"/>
      <c r="B2198" s="181"/>
      <c r="C2198" s="176"/>
      <c r="D2198" s="178"/>
      <c r="E2198" s="178"/>
    </row>
    <row r="2199" spans="1:5">
      <c r="A2199" s="178"/>
      <c r="B2199" s="181"/>
      <c r="C2199" s="176"/>
      <c r="D2199" s="178"/>
      <c r="E2199" s="178"/>
    </row>
    <row r="2200" spans="1:5">
      <c r="A2200" s="178"/>
      <c r="B2200" s="181"/>
      <c r="C2200" s="176"/>
      <c r="D2200" s="178"/>
      <c r="E2200" s="178"/>
    </row>
    <row r="2201" spans="1:5">
      <c r="A2201" s="178"/>
      <c r="B2201" s="181"/>
      <c r="C2201" s="176"/>
      <c r="D2201" s="178"/>
      <c r="E2201" s="178"/>
    </row>
    <row r="2202" spans="1:5">
      <c r="A2202" s="178"/>
      <c r="B2202" s="181"/>
      <c r="C2202" s="176"/>
      <c r="D2202" s="178"/>
      <c r="E2202" s="178"/>
    </row>
    <row r="2203" spans="1:5">
      <c r="A2203" s="178"/>
      <c r="B2203" s="181"/>
      <c r="C2203" s="176"/>
      <c r="D2203" s="178"/>
      <c r="E2203" s="178"/>
    </row>
    <row r="2204" spans="1:5">
      <c r="A2204" s="178"/>
      <c r="B2204" s="181"/>
      <c r="C2204" s="176"/>
      <c r="D2204" s="178"/>
      <c r="E2204" s="178"/>
    </row>
    <row r="2205" spans="1:5">
      <c r="A2205" s="178"/>
      <c r="B2205" s="181"/>
      <c r="C2205" s="176"/>
      <c r="D2205" s="178"/>
      <c r="E2205" s="178"/>
    </row>
    <row r="2206" spans="1:5">
      <c r="A2206" s="178"/>
      <c r="B2206" s="181"/>
      <c r="C2206" s="176"/>
      <c r="D2206" s="178"/>
      <c r="E2206" s="178"/>
    </row>
    <row r="2207" spans="1:5">
      <c r="A2207" s="178"/>
      <c r="B2207" s="181"/>
      <c r="C2207" s="176"/>
      <c r="D2207" s="178"/>
      <c r="E2207" s="178"/>
    </row>
    <row r="2208" spans="1:5">
      <c r="A2208" s="178"/>
      <c r="B2208" s="181"/>
      <c r="C2208" s="176"/>
      <c r="D2208" s="178"/>
      <c r="E2208" s="178"/>
    </row>
    <row r="2209" spans="1:5">
      <c r="A2209" s="178"/>
      <c r="B2209" s="181"/>
      <c r="C2209" s="176"/>
      <c r="D2209" s="178"/>
      <c r="E2209" s="178"/>
    </row>
    <row r="2210" spans="1:5">
      <c r="A2210" s="178"/>
      <c r="B2210" s="181"/>
      <c r="C2210" s="176"/>
      <c r="D2210" s="178"/>
      <c r="E2210" s="178"/>
    </row>
    <row r="2211" spans="1:5">
      <c r="A2211" s="178"/>
      <c r="B2211" s="181"/>
      <c r="C2211" s="176"/>
      <c r="D2211" s="178"/>
      <c r="E2211" s="178"/>
    </row>
    <row r="2212" spans="1:5">
      <c r="A2212" s="178"/>
      <c r="B2212" s="181"/>
      <c r="C2212" s="176"/>
      <c r="D2212" s="178"/>
      <c r="E2212" s="178"/>
    </row>
    <row r="2213" spans="1:5">
      <c r="A2213" s="178"/>
      <c r="B2213" s="181"/>
      <c r="C2213" s="176"/>
      <c r="D2213" s="178"/>
      <c r="E2213" s="178"/>
    </row>
    <row r="2214" spans="1:5">
      <c r="A2214" s="178"/>
      <c r="B2214" s="181"/>
      <c r="C2214" s="176"/>
      <c r="D2214" s="178"/>
      <c r="E2214" s="178"/>
    </row>
    <row r="2215" spans="1:5">
      <c r="A2215" s="178"/>
      <c r="B2215" s="181"/>
      <c r="C2215" s="176"/>
      <c r="D2215" s="178"/>
      <c r="E2215" s="178"/>
    </row>
    <row r="2216" spans="1:5">
      <c r="A2216" s="178"/>
      <c r="B2216" s="181"/>
      <c r="C2216" s="176"/>
      <c r="D2216" s="178"/>
      <c r="E2216" s="178"/>
    </row>
    <row r="2217" spans="1:5">
      <c r="A2217" s="178"/>
      <c r="B2217" s="181"/>
      <c r="C2217" s="176"/>
      <c r="D2217" s="178"/>
      <c r="E2217" s="178"/>
    </row>
    <row r="2218" spans="1:5">
      <c r="A2218" s="178"/>
      <c r="B2218" s="181"/>
      <c r="C2218" s="176"/>
      <c r="D2218" s="178"/>
      <c r="E2218" s="178"/>
    </row>
    <row r="2219" spans="1:5">
      <c r="A2219" s="178"/>
      <c r="B2219" s="181"/>
      <c r="C2219" s="176"/>
      <c r="D2219" s="178"/>
      <c r="E2219" s="178"/>
    </row>
    <row r="2220" spans="1:5">
      <c r="A2220" s="178"/>
      <c r="B2220" s="181"/>
      <c r="C2220" s="176"/>
      <c r="D2220" s="178"/>
      <c r="E2220" s="178"/>
    </row>
    <row r="2221" spans="1:5">
      <c r="A2221" s="178"/>
      <c r="B2221" s="181"/>
      <c r="C2221" s="176"/>
      <c r="D2221" s="178"/>
      <c r="E2221" s="178"/>
    </row>
    <row r="2222" spans="1:5">
      <c r="A2222" s="178"/>
      <c r="B2222" s="181"/>
      <c r="C2222" s="176"/>
      <c r="D2222" s="178"/>
      <c r="E2222" s="178"/>
    </row>
    <row r="2223" spans="1:5">
      <c r="A2223" s="178"/>
      <c r="B2223" s="181"/>
      <c r="C2223" s="176"/>
      <c r="D2223" s="178"/>
      <c r="E2223" s="178"/>
    </row>
    <row r="2224" spans="1:5">
      <c r="A2224" s="178"/>
      <c r="B2224" s="181"/>
      <c r="C2224" s="176"/>
      <c r="D2224" s="178"/>
      <c r="E2224" s="178"/>
    </row>
    <row r="2225" spans="1:5">
      <c r="A2225" s="178"/>
      <c r="B2225" s="181"/>
      <c r="C2225" s="176"/>
      <c r="D2225" s="178"/>
      <c r="E2225" s="178"/>
    </row>
    <row r="2226" spans="1:5">
      <c r="A2226" s="178"/>
      <c r="B2226" s="181"/>
      <c r="C2226" s="176"/>
      <c r="D2226" s="178"/>
      <c r="E2226" s="178"/>
    </row>
    <row r="2227" spans="1:5">
      <c r="A2227" s="178"/>
      <c r="B2227" s="181"/>
      <c r="C2227" s="176"/>
      <c r="D2227" s="178"/>
      <c r="E2227" s="178"/>
    </row>
    <row r="2228" spans="1:5">
      <c r="A2228" s="178"/>
      <c r="B2228" s="181"/>
      <c r="C2228" s="176"/>
      <c r="D2228" s="178"/>
      <c r="E2228" s="178"/>
    </row>
    <row r="2229" spans="1:5">
      <c r="A2229" s="178"/>
      <c r="B2229" s="181"/>
      <c r="C2229" s="176"/>
      <c r="D2229" s="178"/>
      <c r="E2229" s="178"/>
    </row>
    <row r="2230" spans="1:5">
      <c r="A2230" s="178"/>
      <c r="B2230" s="181"/>
      <c r="C2230" s="176"/>
      <c r="D2230" s="178"/>
      <c r="E2230" s="178"/>
    </row>
    <row r="2231" spans="1:5">
      <c r="A2231" s="178"/>
      <c r="B2231" s="181"/>
      <c r="C2231" s="176"/>
      <c r="D2231" s="178"/>
      <c r="E2231" s="178"/>
    </row>
    <row r="2232" spans="1:5">
      <c r="A2232" s="178"/>
      <c r="B2232" s="181"/>
      <c r="C2232" s="176"/>
      <c r="D2232" s="178"/>
      <c r="E2232" s="178"/>
    </row>
    <row r="2233" spans="1:5">
      <c r="A2233" s="178"/>
      <c r="B2233" s="181"/>
      <c r="C2233" s="176"/>
      <c r="D2233" s="178"/>
      <c r="E2233" s="178"/>
    </row>
    <row r="2234" spans="1:5">
      <c r="A2234" s="178"/>
      <c r="B2234" s="181"/>
      <c r="C2234" s="176"/>
      <c r="D2234" s="178"/>
      <c r="E2234" s="178"/>
    </row>
    <row r="2235" spans="1:5">
      <c r="A2235" s="178"/>
      <c r="B2235" s="181"/>
      <c r="C2235" s="176"/>
      <c r="D2235" s="178"/>
      <c r="E2235" s="178"/>
    </row>
    <row r="2236" spans="1:5">
      <c r="A2236" s="178"/>
      <c r="B2236" s="181"/>
      <c r="C2236" s="176"/>
      <c r="D2236" s="178"/>
      <c r="E2236" s="178"/>
    </row>
    <row r="2237" spans="1:5">
      <c r="A2237" s="178"/>
      <c r="B2237" s="181"/>
      <c r="C2237" s="176"/>
      <c r="D2237" s="178"/>
      <c r="E2237" s="178"/>
    </row>
    <row r="2238" spans="1:5">
      <c r="A2238" s="178"/>
      <c r="B2238" s="181"/>
      <c r="C2238" s="176"/>
      <c r="D2238" s="178"/>
      <c r="E2238" s="178"/>
    </row>
    <row r="2239" spans="1:5">
      <c r="A2239" s="178"/>
      <c r="B2239" s="181"/>
      <c r="C2239" s="176"/>
      <c r="D2239" s="178"/>
      <c r="E2239" s="178"/>
    </row>
    <row r="2240" spans="1:5">
      <c r="A2240" s="178"/>
      <c r="B2240" s="181"/>
      <c r="C2240" s="176"/>
      <c r="D2240" s="178"/>
      <c r="E2240" s="178"/>
    </row>
    <row r="2241" spans="1:5">
      <c r="A2241" s="178"/>
      <c r="B2241" s="181"/>
      <c r="C2241" s="176"/>
      <c r="D2241" s="178"/>
      <c r="E2241" s="178"/>
    </row>
    <row r="2242" spans="1:5">
      <c r="A2242" s="178"/>
      <c r="B2242" s="181"/>
      <c r="C2242" s="176"/>
      <c r="D2242" s="178"/>
      <c r="E2242" s="178"/>
    </row>
    <row r="2243" spans="1:5">
      <c r="A2243" s="178"/>
      <c r="B2243" s="181"/>
      <c r="C2243" s="176"/>
      <c r="D2243" s="178"/>
      <c r="E2243" s="178"/>
    </row>
    <row r="2244" spans="1:5">
      <c r="A2244" s="178"/>
      <c r="B2244" s="181"/>
      <c r="C2244" s="176"/>
      <c r="D2244" s="178"/>
      <c r="E2244" s="178"/>
    </row>
    <row r="2245" spans="1:5">
      <c r="A2245" s="178"/>
      <c r="B2245" s="181"/>
      <c r="C2245" s="176"/>
      <c r="D2245" s="178"/>
      <c r="E2245" s="178"/>
    </row>
    <row r="2246" spans="1:5">
      <c r="A2246" s="178"/>
      <c r="B2246" s="181"/>
      <c r="C2246" s="176"/>
      <c r="D2246" s="178"/>
      <c r="E2246" s="178"/>
    </row>
    <row r="2247" spans="1:5">
      <c r="A2247" s="178"/>
      <c r="B2247" s="181"/>
      <c r="C2247" s="176"/>
      <c r="D2247" s="178"/>
      <c r="E2247" s="178"/>
    </row>
    <row r="2248" spans="1:5">
      <c r="A2248" s="178"/>
      <c r="B2248" s="181"/>
      <c r="C2248" s="176"/>
      <c r="D2248" s="178"/>
      <c r="E2248" s="178"/>
    </row>
    <row r="2249" spans="1:5">
      <c r="A2249" s="178"/>
      <c r="B2249" s="181"/>
      <c r="C2249" s="176"/>
      <c r="D2249" s="178"/>
      <c r="E2249" s="178"/>
    </row>
    <row r="2250" spans="1:5">
      <c r="A2250" s="178"/>
      <c r="B2250" s="181"/>
      <c r="C2250" s="176"/>
      <c r="D2250" s="178"/>
      <c r="E2250" s="178"/>
    </row>
    <row r="2251" spans="1:5">
      <c r="A2251" s="178"/>
      <c r="B2251" s="181"/>
      <c r="C2251" s="176"/>
      <c r="D2251" s="178"/>
      <c r="E2251" s="178"/>
    </row>
    <row r="2252" spans="1:5">
      <c r="A2252" s="178"/>
      <c r="B2252" s="181"/>
      <c r="C2252" s="176"/>
      <c r="D2252" s="178"/>
      <c r="E2252" s="178"/>
    </row>
    <row r="2253" spans="1:5">
      <c r="A2253" s="178"/>
      <c r="B2253" s="181"/>
      <c r="C2253" s="176"/>
      <c r="D2253" s="178"/>
      <c r="E2253" s="178"/>
    </row>
    <row r="2254" spans="1:5">
      <c r="A2254" s="178"/>
      <c r="B2254" s="181"/>
      <c r="C2254" s="176"/>
      <c r="D2254" s="178"/>
      <c r="E2254" s="178"/>
    </row>
    <row r="2255" spans="1:5">
      <c r="A2255" s="178"/>
      <c r="B2255" s="181"/>
      <c r="C2255" s="176"/>
      <c r="D2255" s="178"/>
      <c r="E2255" s="178"/>
    </row>
    <row r="2256" spans="1:5">
      <c r="A2256" s="178"/>
      <c r="B2256" s="181"/>
      <c r="C2256" s="176"/>
      <c r="D2256" s="178"/>
      <c r="E2256" s="178"/>
    </row>
    <row r="2257" spans="1:5">
      <c r="A2257" s="178"/>
      <c r="B2257" s="181"/>
      <c r="C2257" s="176"/>
      <c r="D2257" s="178"/>
      <c r="E2257" s="178"/>
    </row>
    <row r="2258" spans="1:5">
      <c r="A2258" s="178"/>
      <c r="B2258" s="181"/>
      <c r="C2258" s="176"/>
      <c r="D2258" s="178"/>
      <c r="E2258" s="178"/>
    </row>
    <row r="2259" spans="1:5">
      <c r="A2259" s="178"/>
      <c r="B2259" s="181"/>
      <c r="C2259" s="176"/>
      <c r="D2259" s="178"/>
      <c r="E2259" s="178"/>
    </row>
    <row r="2260" spans="1:5">
      <c r="A2260" s="178"/>
      <c r="B2260" s="181"/>
      <c r="C2260" s="176"/>
      <c r="D2260" s="178"/>
      <c r="E2260" s="178"/>
    </row>
    <row r="2261" spans="1:5">
      <c r="A2261" s="178"/>
      <c r="B2261" s="181"/>
      <c r="C2261" s="176"/>
      <c r="D2261" s="178"/>
      <c r="E2261" s="178"/>
    </row>
    <row r="2262" spans="1:5">
      <c r="A2262" s="178"/>
      <c r="B2262" s="181"/>
      <c r="C2262" s="176"/>
      <c r="D2262" s="178"/>
      <c r="E2262" s="178"/>
    </row>
    <row r="2263" spans="1:5">
      <c r="A2263" s="178"/>
      <c r="B2263" s="181"/>
      <c r="C2263" s="176"/>
      <c r="D2263" s="178"/>
      <c r="E2263" s="178"/>
    </row>
    <row r="2264" spans="1:5">
      <c r="A2264" s="178"/>
      <c r="B2264" s="181"/>
      <c r="C2264" s="176"/>
      <c r="D2264" s="178"/>
      <c r="E2264" s="178"/>
    </row>
    <row r="2265" spans="1:5">
      <c r="A2265" s="178"/>
      <c r="B2265" s="181"/>
      <c r="C2265" s="176"/>
      <c r="D2265" s="178"/>
      <c r="E2265" s="178"/>
    </row>
    <row r="2266" spans="1:5">
      <c r="A2266" s="178"/>
      <c r="B2266" s="181"/>
      <c r="C2266" s="176"/>
      <c r="D2266" s="178"/>
      <c r="E2266" s="178"/>
    </row>
    <row r="2267" spans="1:5">
      <c r="A2267" s="178"/>
      <c r="B2267" s="181"/>
      <c r="C2267" s="176"/>
      <c r="D2267" s="178"/>
      <c r="E2267" s="178"/>
    </row>
    <row r="2268" spans="1:5">
      <c r="A2268" s="178"/>
      <c r="B2268" s="181"/>
      <c r="C2268" s="176"/>
      <c r="D2268" s="178"/>
      <c r="E2268" s="178"/>
    </row>
    <row r="2269" spans="1:5">
      <c r="A2269" s="178"/>
      <c r="B2269" s="181"/>
      <c r="C2269" s="176"/>
      <c r="D2269" s="178"/>
      <c r="E2269" s="178"/>
    </row>
    <row r="2270" spans="1:5">
      <c r="A2270" s="178"/>
      <c r="B2270" s="181"/>
      <c r="C2270" s="176"/>
      <c r="D2270" s="178"/>
      <c r="E2270" s="178"/>
    </row>
    <row r="2271" spans="1:5">
      <c r="A2271" s="178"/>
      <c r="B2271" s="181"/>
      <c r="C2271" s="176"/>
      <c r="D2271" s="178"/>
      <c r="E2271" s="178"/>
    </row>
    <row r="2272" spans="1:5">
      <c r="A2272" s="178"/>
      <c r="B2272" s="181"/>
      <c r="C2272" s="176"/>
      <c r="D2272" s="178"/>
      <c r="E2272" s="178"/>
    </row>
    <row r="2273" spans="1:5">
      <c r="A2273" s="178"/>
      <c r="B2273" s="181"/>
      <c r="C2273" s="176"/>
      <c r="D2273" s="178"/>
      <c r="E2273" s="178"/>
    </row>
    <row r="2274" spans="1:5">
      <c r="A2274" s="178"/>
      <c r="B2274" s="181"/>
      <c r="C2274" s="176"/>
      <c r="D2274" s="178"/>
      <c r="E2274" s="178"/>
    </row>
    <row r="2275" spans="1:5">
      <c r="A2275" s="178"/>
      <c r="B2275" s="181"/>
      <c r="C2275" s="176"/>
      <c r="D2275" s="178"/>
      <c r="E2275" s="178"/>
    </row>
    <row r="2276" spans="1:5">
      <c r="A2276" s="178"/>
      <c r="B2276" s="181"/>
      <c r="C2276" s="176"/>
      <c r="D2276" s="178"/>
      <c r="E2276" s="178"/>
    </row>
    <row r="2277" spans="1:5">
      <c r="A2277" s="178"/>
      <c r="B2277" s="181"/>
      <c r="C2277" s="176"/>
      <c r="D2277" s="178"/>
      <c r="E2277" s="178"/>
    </row>
    <row r="2278" spans="1:5">
      <c r="A2278" s="178"/>
      <c r="B2278" s="181"/>
      <c r="C2278" s="176"/>
      <c r="D2278" s="178"/>
      <c r="E2278" s="178"/>
    </row>
    <row r="2279" spans="1:5">
      <c r="A2279" s="178"/>
      <c r="B2279" s="181"/>
      <c r="C2279" s="176"/>
      <c r="D2279" s="178"/>
      <c r="E2279" s="178"/>
    </row>
    <row r="2280" spans="1:5">
      <c r="A2280" s="178"/>
      <c r="B2280" s="181"/>
      <c r="C2280" s="176"/>
      <c r="D2280" s="178"/>
      <c r="E2280" s="178"/>
    </row>
    <row r="2281" spans="1:5">
      <c r="A2281" s="178"/>
      <c r="B2281" s="181"/>
      <c r="C2281" s="176"/>
      <c r="D2281" s="178"/>
      <c r="E2281" s="178"/>
    </row>
    <row r="2282" spans="1:5">
      <c r="A2282" s="178"/>
      <c r="B2282" s="181"/>
      <c r="C2282" s="176"/>
      <c r="D2282" s="178"/>
      <c r="E2282" s="178"/>
    </row>
    <row r="2283" spans="1:5">
      <c r="A2283" s="178"/>
      <c r="B2283" s="181"/>
      <c r="C2283" s="176"/>
      <c r="D2283" s="178"/>
      <c r="E2283" s="178"/>
    </row>
    <row r="2284" spans="1:5">
      <c r="A2284" s="178"/>
      <c r="B2284" s="181"/>
      <c r="C2284" s="176"/>
      <c r="D2284" s="178"/>
      <c r="E2284" s="178"/>
    </row>
    <row r="2285" spans="1:5">
      <c r="A2285" s="178"/>
      <c r="B2285" s="181"/>
      <c r="C2285" s="176"/>
      <c r="D2285" s="178"/>
      <c r="E2285" s="178"/>
    </row>
    <row r="2286" spans="1:5">
      <c r="A2286" s="178"/>
      <c r="B2286" s="181"/>
      <c r="C2286" s="176"/>
      <c r="D2286" s="178"/>
      <c r="E2286" s="178"/>
    </row>
    <row r="2287" spans="1:5">
      <c r="A2287" s="178"/>
      <c r="B2287" s="181"/>
      <c r="C2287" s="176"/>
      <c r="D2287" s="178"/>
      <c r="E2287" s="178"/>
    </row>
    <row r="2288" spans="1:5">
      <c r="A2288" s="178"/>
      <c r="B2288" s="181"/>
      <c r="C2288" s="176"/>
      <c r="D2288" s="178"/>
      <c r="E2288" s="178"/>
    </row>
    <row r="2289" spans="1:5">
      <c r="A2289" s="178"/>
      <c r="B2289" s="181"/>
      <c r="C2289" s="176"/>
      <c r="D2289" s="178"/>
      <c r="E2289" s="178"/>
    </row>
    <row r="2290" spans="1:5">
      <c r="A2290" s="178"/>
      <c r="B2290" s="181"/>
      <c r="C2290" s="176"/>
      <c r="D2290" s="178"/>
      <c r="E2290" s="178"/>
    </row>
    <row r="2291" spans="1:5">
      <c r="A2291" s="178"/>
      <c r="B2291" s="181"/>
      <c r="C2291" s="176"/>
      <c r="D2291" s="178"/>
      <c r="E2291" s="178"/>
    </row>
    <row r="2292" spans="1:5">
      <c r="A2292" s="178"/>
      <c r="B2292" s="181"/>
      <c r="C2292" s="176"/>
      <c r="D2292" s="178"/>
      <c r="E2292" s="178"/>
    </row>
    <row r="2293" spans="1:5">
      <c r="A2293" s="178"/>
      <c r="B2293" s="181"/>
      <c r="C2293" s="176"/>
      <c r="D2293" s="178"/>
      <c r="E2293" s="178"/>
    </row>
    <row r="2294" spans="1:5">
      <c r="A2294" s="178"/>
      <c r="B2294" s="181"/>
      <c r="C2294" s="176"/>
      <c r="D2294" s="178"/>
      <c r="E2294" s="178"/>
    </row>
    <row r="2295" spans="1:5">
      <c r="A2295" s="178"/>
      <c r="B2295" s="181"/>
      <c r="C2295" s="176"/>
      <c r="D2295" s="178"/>
      <c r="E2295" s="178"/>
    </row>
    <row r="2296" spans="1:5">
      <c r="A2296" s="178"/>
      <c r="B2296" s="181"/>
      <c r="C2296" s="176"/>
      <c r="D2296" s="178"/>
      <c r="E2296" s="178"/>
    </row>
    <row r="2297" spans="1:5">
      <c r="A2297" s="178"/>
      <c r="B2297" s="181"/>
      <c r="C2297" s="176"/>
      <c r="D2297" s="178"/>
      <c r="E2297" s="178"/>
    </row>
    <row r="2298" spans="1:5">
      <c r="A2298" s="178"/>
      <c r="B2298" s="181"/>
      <c r="C2298" s="176"/>
      <c r="D2298" s="178"/>
      <c r="E2298" s="178"/>
    </row>
    <row r="2299" spans="1:5">
      <c r="A2299" s="178"/>
      <c r="B2299" s="181"/>
      <c r="C2299" s="176"/>
      <c r="D2299" s="178"/>
      <c r="E2299" s="178"/>
    </row>
    <row r="2300" spans="1:5">
      <c r="A2300" s="178"/>
      <c r="B2300" s="181"/>
      <c r="C2300" s="176"/>
      <c r="D2300" s="178"/>
      <c r="E2300" s="178"/>
    </row>
    <row r="2301" spans="1:5">
      <c r="A2301" s="178"/>
      <c r="B2301" s="181"/>
      <c r="C2301" s="176"/>
      <c r="D2301" s="178"/>
      <c r="E2301" s="178"/>
    </row>
    <row r="2302" spans="1:5">
      <c r="A2302" s="178"/>
      <c r="B2302" s="181"/>
      <c r="C2302" s="176"/>
      <c r="D2302" s="178"/>
      <c r="E2302" s="178"/>
    </row>
    <row r="2303" spans="1:5">
      <c r="A2303" s="178"/>
      <c r="B2303" s="181"/>
      <c r="C2303" s="176"/>
      <c r="D2303" s="178"/>
      <c r="E2303" s="178"/>
    </row>
    <row r="2304" spans="1:5">
      <c r="A2304" s="178"/>
      <c r="B2304" s="181"/>
      <c r="C2304" s="176"/>
      <c r="D2304" s="178"/>
      <c r="E2304" s="178"/>
    </row>
    <row r="2305" spans="1:5">
      <c r="A2305" s="178"/>
      <c r="B2305" s="181"/>
      <c r="C2305" s="176"/>
      <c r="D2305" s="178"/>
      <c r="E2305" s="178"/>
    </row>
    <row r="2306" spans="1:5">
      <c r="A2306" s="178"/>
      <c r="B2306" s="181"/>
      <c r="C2306" s="176"/>
      <c r="D2306" s="178"/>
      <c r="E2306" s="178"/>
    </row>
    <row r="2307" spans="1:5">
      <c r="A2307" s="178"/>
      <c r="B2307" s="181"/>
      <c r="C2307" s="176"/>
      <c r="D2307" s="178"/>
      <c r="E2307" s="178"/>
    </row>
    <row r="2308" spans="1:5">
      <c r="A2308" s="178"/>
      <c r="B2308" s="181"/>
      <c r="C2308" s="176"/>
      <c r="D2308" s="178"/>
      <c r="E2308" s="178"/>
    </row>
    <row r="2309" spans="1:5">
      <c r="A2309" s="178"/>
      <c r="B2309" s="181"/>
      <c r="C2309" s="176"/>
      <c r="D2309" s="178"/>
      <c r="E2309" s="178"/>
    </row>
    <row r="2310" spans="1:5">
      <c r="A2310" s="178"/>
      <c r="B2310" s="181"/>
      <c r="C2310" s="176"/>
      <c r="D2310" s="178"/>
      <c r="E2310" s="178"/>
    </row>
    <row r="2311" spans="1:5">
      <c r="A2311" s="178"/>
      <c r="B2311" s="181"/>
      <c r="C2311" s="176"/>
      <c r="D2311" s="178"/>
      <c r="E2311" s="178"/>
    </row>
    <row r="2312" spans="1:5">
      <c r="A2312" s="178"/>
      <c r="B2312" s="181"/>
      <c r="C2312" s="176"/>
      <c r="D2312" s="178"/>
      <c r="E2312" s="178"/>
    </row>
    <row r="2313" spans="1:5">
      <c r="A2313" s="178"/>
      <c r="B2313" s="181"/>
      <c r="C2313" s="176"/>
      <c r="D2313" s="178"/>
      <c r="E2313" s="178"/>
    </row>
    <row r="2314" spans="1:5">
      <c r="A2314" s="178"/>
      <c r="B2314" s="181"/>
      <c r="C2314" s="176"/>
      <c r="D2314" s="178"/>
      <c r="E2314" s="178"/>
    </row>
    <row r="2315" spans="1:5">
      <c r="A2315" s="178"/>
      <c r="B2315" s="181"/>
      <c r="C2315" s="176"/>
      <c r="D2315" s="178"/>
      <c r="E2315" s="178"/>
    </row>
    <row r="2316" spans="1:5">
      <c r="A2316" s="178"/>
      <c r="B2316" s="181"/>
      <c r="C2316" s="176"/>
      <c r="D2316" s="178"/>
      <c r="E2316" s="178"/>
    </row>
    <row r="2317" spans="1:5">
      <c r="A2317" s="178"/>
      <c r="B2317" s="181"/>
      <c r="C2317" s="176"/>
      <c r="D2317" s="178"/>
      <c r="E2317" s="178"/>
    </row>
    <row r="2318" spans="1:5">
      <c r="A2318" s="178"/>
      <c r="B2318" s="181"/>
      <c r="C2318" s="176"/>
      <c r="D2318" s="178"/>
      <c r="E2318" s="178"/>
    </row>
    <row r="2319" spans="1:5">
      <c r="A2319" s="178"/>
      <c r="B2319" s="181"/>
      <c r="C2319" s="176"/>
      <c r="D2319" s="178"/>
      <c r="E2319" s="178"/>
    </row>
    <row r="2320" spans="1:5">
      <c r="A2320" s="178"/>
      <c r="B2320" s="181"/>
      <c r="C2320" s="176"/>
      <c r="D2320" s="178"/>
      <c r="E2320" s="178"/>
    </row>
    <row r="2321" spans="1:5">
      <c r="A2321" s="178"/>
      <c r="B2321" s="181"/>
      <c r="C2321" s="176"/>
      <c r="D2321" s="178"/>
      <c r="E2321" s="178"/>
    </row>
    <row r="2322" spans="1:5">
      <c r="A2322" s="178"/>
      <c r="B2322" s="181"/>
      <c r="C2322" s="176"/>
      <c r="D2322" s="178"/>
      <c r="E2322" s="178"/>
    </row>
    <row r="2323" spans="1:5">
      <c r="A2323" s="178"/>
      <c r="B2323" s="181"/>
      <c r="C2323" s="176"/>
      <c r="D2323" s="178"/>
      <c r="E2323" s="178"/>
    </row>
    <row r="2324" spans="1:5">
      <c r="A2324" s="178"/>
      <c r="B2324" s="181"/>
      <c r="C2324" s="176"/>
      <c r="D2324" s="178"/>
      <c r="E2324" s="178"/>
    </row>
    <row r="2325" spans="1:5">
      <c r="A2325" s="178"/>
      <c r="B2325" s="181"/>
      <c r="C2325" s="176"/>
      <c r="D2325" s="178"/>
      <c r="E2325" s="178"/>
    </row>
    <row r="2326" spans="1:5">
      <c r="A2326" s="178"/>
      <c r="B2326" s="181"/>
      <c r="C2326" s="176"/>
      <c r="D2326" s="178"/>
      <c r="E2326" s="178"/>
    </row>
    <row r="2327" spans="1:5">
      <c r="A2327" s="178"/>
      <c r="B2327" s="181"/>
      <c r="C2327" s="176"/>
      <c r="D2327" s="178"/>
      <c r="E2327" s="178"/>
    </row>
    <row r="2328" spans="1:5">
      <c r="A2328" s="178"/>
      <c r="B2328" s="181"/>
      <c r="C2328" s="176"/>
      <c r="D2328" s="178"/>
      <c r="E2328" s="178"/>
    </row>
    <row r="2329" spans="1:5">
      <c r="A2329" s="178"/>
      <c r="B2329" s="181"/>
      <c r="C2329" s="176"/>
      <c r="D2329" s="178"/>
      <c r="E2329" s="178"/>
    </row>
    <row r="2330" spans="1:5">
      <c r="A2330" s="178"/>
      <c r="B2330" s="181"/>
      <c r="C2330" s="176"/>
      <c r="D2330" s="178"/>
      <c r="E2330" s="178"/>
    </row>
    <row r="2331" spans="1:5">
      <c r="A2331" s="178"/>
      <c r="B2331" s="181"/>
      <c r="C2331" s="176"/>
      <c r="D2331" s="178"/>
      <c r="E2331" s="178"/>
    </row>
    <row r="2332" spans="1:5">
      <c r="A2332" s="178"/>
      <c r="B2332" s="181"/>
      <c r="C2332" s="176"/>
      <c r="D2332" s="178"/>
      <c r="E2332" s="178"/>
    </row>
    <row r="2333" spans="1:5">
      <c r="A2333" s="178"/>
      <c r="B2333" s="181"/>
      <c r="C2333" s="176"/>
      <c r="D2333" s="178"/>
      <c r="E2333" s="178"/>
    </row>
    <row r="2334" spans="1:5">
      <c r="A2334" s="178"/>
      <c r="B2334" s="181"/>
      <c r="C2334" s="176"/>
      <c r="D2334" s="178"/>
      <c r="E2334" s="178"/>
    </row>
    <row r="2335" spans="1:5">
      <c r="A2335" s="178"/>
      <c r="B2335" s="181"/>
      <c r="C2335" s="176"/>
      <c r="D2335" s="178"/>
      <c r="E2335" s="178"/>
    </row>
    <row r="2336" spans="1:5">
      <c r="A2336" s="178"/>
      <c r="B2336" s="181"/>
      <c r="C2336" s="176"/>
      <c r="D2336" s="178"/>
      <c r="E2336" s="178"/>
    </row>
    <row r="2337" spans="1:5">
      <c r="A2337" s="178"/>
      <c r="B2337" s="181"/>
      <c r="C2337" s="176"/>
      <c r="D2337" s="178"/>
      <c r="E2337" s="178"/>
    </row>
    <row r="2338" spans="1:5">
      <c r="A2338" s="178"/>
      <c r="B2338" s="181"/>
      <c r="C2338" s="176"/>
      <c r="D2338" s="178"/>
      <c r="E2338" s="178"/>
    </row>
    <row r="2339" spans="1:5">
      <c r="A2339" s="178"/>
      <c r="B2339" s="181"/>
      <c r="C2339" s="176"/>
      <c r="D2339" s="178"/>
      <c r="E2339" s="178"/>
    </row>
    <row r="2340" spans="1:5">
      <c r="A2340" s="178"/>
      <c r="B2340" s="181"/>
      <c r="C2340" s="176"/>
      <c r="D2340" s="178"/>
      <c r="E2340" s="178"/>
    </row>
    <row r="2341" spans="1:5">
      <c r="A2341" s="178"/>
      <c r="B2341" s="181"/>
      <c r="C2341" s="176"/>
      <c r="D2341" s="178"/>
      <c r="E2341" s="178"/>
    </row>
    <row r="2342" spans="1:5">
      <c r="A2342" s="178"/>
      <c r="B2342" s="181"/>
      <c r="C2342" s="176"/>
      <c r="D2342" s="178"/>
      <c r="E2342" s="178"/>
    </row>
    <row r="2343" spans="1:5">
      <c r="A2343" s="178"/>
      <c r="B2343" s="181"/>
      <c r="C2343" s="176"/>
      <c r="D2343" s="178"/>
      <c r="E2343" s="178"/>
    </row>
    <row r="2344" spans="1:5">
      <c r="A2344" s="178"/>
      <c r="B2344" s="181"/>
      <c r="C2344" s="176"/>
      <c r="D2344" s="178"/>
      <c r="E2344" s="178"/>
    </row>
    <row r="2345" spans="1:5">
      <c r="A2345" s="178"/>
      <c r="B2345" s="181"/>
      <c r="C2345" s="176"/>
      <c r="D2345" s="178"/>
      <c r="E2345" s="178"/>
    </row>
    <row r="2346" spans="1:5">
      <c r="A2346" s="178"/>
      <c r="B2346" s="181"/>
      <c r="C2346" s="176"/>
      <c r="D2346" s="178"/>
      <c r="E2346" s="178"/>
    </row>
    <row r="2347" spans="1:5">
      <c r="A2347" s="178"/>
      <c r="B2347" s="181"/>
      <c r="C2347" s="176"/>
      <c r="D2347" s="178"/>
      <c r="E2347" s="178"/>
    </row>
    <row r="2348" spans="1:5">
      <c r="A2348" s="178"/>
      <c r="B2348" s="181"/>
      <c r="C2348" s="176"/>
      <c r="D2348" s="178"/>
      <c r="E2348" s="178"/>
    </row>
    <row r="2349" spans="1:5">
      <c r="A2349" s="178"/>
      <c r="B2349" s="181"/>
      <c r="C2349" s="176"/>
      <c r="D2349" s="178"/>
      <c r="E2349" s="178"/>
    </row>
    <row r="2350" spans="1:5">
      <c r="A2350" s="178"/>
      <c r="B2350" s="181"/>
      <c r="C2350" s="176"/>
      <c r="D2350" s="178"/>
      <c r="E2350" s="178"/>
    </row>
    <row r="2351" spans="1:5">
      <c r="A2351" s="178"/>
      <c r="B2351" s="181"/>
      <c r="C2351" s="176"/>
      <c r="D2351" s="178"/>
      <c r="E2351" s="178"/>
    </row>
    <row r="2352" spans="1:5">
      <c r="A2352" s="178"/>
      <c r="B2352" s="181"/>
      <c r="C2352" s="176"/>
      <c r="D2352" s="178"/>
      <c r="E2352" s="178"/>
    </row>
    <row r="2353" spans="1:5">
      <c r="A2353" s="178"/>
      <c r="B2353" s="181"/>
      <c r="C2353" s="176"/>
      <c r="D2353" s="178"/>
      <c r="E2353" s="178"/>
    </row>
    <row r="2354" spans="1:5">
      <c r="A2354" s="178"/>
      <c r="B2354" s="181"/>
      <c r="C2354" s="176"/>
      <c r="D2354" s="178"/>
      <c r="E2354" s="178"/>
    </row>
    <row r="2355" spans="1:5">
      <c r="A2355" s="178"/>
      <c r="B2355" s="181"/>
      <c r="C2355" s="176"/>
      <c r="D2355" s="178"/>
      <c r="E2355" s="178"/>
    </row>
    <row r="2356" spans="1:5">
      <c r="A2356" s="178"/>
      <c r="B2356" s="181"/>
      <c r="C2356" s="176"/>
      <c r="D2356" s="178"/>
      <c r="E2356" s="178"/>
    </row>
    <row r="2357" spans="1:5">
      <c r="A2357" s="178"/>
      <c r="B2357" s="181"/>
      <c r="C2357" s="176"/>
      <c r="D2357" s="178"/>
      <c r="E2357" s="178"/>
    </row>
    <row r="2358" spans="1:5">
      <c r="A2358" s="178"/>
      <c r="B2358" s="181"/>
      <c r="C2358" s="176"/>
      <c r="D2358" s="178"/>
      <c r="E2358" s="178"/>
    </row>
    <row r="2359" spans="1:5">
      <c r="A2359" s="178"/>
      <c r="B2359" s="181"/>
      <c r="C2359" s="176"/>
      <c r="D2359" s="178"/>
      <c r="E2359" s="178"/>
    </row>
    <row r="2360" spans="1:5">
      <c r="A2360" s="178"/>
      <c r="B2360" s="181"/>
      <c r="C2360" s="176"/>
      <c r="D2360" s="178"/>
      <c r="E2360" s="178"/>
    </row>
    <row r="2361" spans="1:5">
      <c r="A2361" s="178"/>
      <c r="B2361" s="181"/>
      <c r="C2361" s="176"/>
      <c r="D2361" s="178"/>
      <c r="E2361" s="178"/>
    </row>
    <row r="2362" spans="1:5">
      <c r="A2362" s="178"/>
      <c r="B2362" s="181"/>
      <c r="C2362" s="176"/>
      <c r="D2362" s="178"/>
      <c r="E2362" s="178"/>
    </row>
    <row r="2363" spans="1:5">
      <c r="A2363" s="178"/>
      <c r="B2363" s="181"/>
      <c r="C2363" s="176"/>
      <c r="D2363" s="178"/>
      <c r="E2363" s="178"/>
    </row>
    <row r="2364" spans="1:5">
      <c r="A2364" s="178"/>
      <c r="B2364" s="181"/>
      <c r="C2364" s="176"/>
      <c r="D2364" s="178"/>
      <c r="E2364" s="178"/>
    </row>
    <row r="2365" spans="1:5">
      <c r="A2365" s="178"/>
      <c r="B2365" s="181"/>
      <c r="C2365" s="176"/>
      <c r="D2365" s="178"/>
      <c r="E2365" s="178"/>
    </row>
    <row r="2366" spans="1:5">
      <c r="A2366" s="178"/>
      <c r="B2366" s="181"/>
      <c r="C2366" s="176"/>
      <c r="D2366" s="178"/>
      <c r="E2366" s="178"/>
    </row>
    <row r="2367" spans="1:5">
      <c r="A2367" s="178"/>
      <c r="B2367" s="181"/>
      <c r="C2367" s="176"/>
      <c r="D2367" s="178"/>
      <c r="E2367" s="178"/>
    </row>
    <row r="2368" spans="1:5">
      <c r="A2368" s="178"/>
      <c r="B2368" s="181"/>
      <c r="C2368" s="176"/>
      <c r="D2368" s="178"/>
      <c r="E2368" s="178"/>
    </row>
    <row r="2369" spans="1:5">
      <c r="A2369" s="178"/>
      <c r="B2369" s="181"/>
      <c r="C2369" s="176"/>
      <c r="D2369" s="178"/>
      <c r="E2369" s="178"/>
    </row>
    <row r="2370" spans="1:5">
      <c r="A2370" s="178"/>
      <c r="B2370" s="181"/>
      <c r="C2370" s="176"/>
      <c r="D2370" s="178"/>
      <c r="E2370" s="178"/>
    </row>
    <row r="2371" spans="1:5">
      <c r="A2371" s="178"/>
      <c r="B2371" s="181"/>
      <c r="C2371" s="176"/>
      <c r="D2371" s="178"/>
      <c r="E2371" s="178"/>
    </row>
    <row r="2372" spans="1:5">
      <c r="A2372" s="178"/>
      <c r="B2372" s="181"/>
      <c r="C2372" s="176"/>
      <c r="D2372" s="178"/>
      <c r="E2372" s="178"/>
    </row>
    <row r="2373" spans="1:5">
      <c r="A2373" s="178"/>
      <c r="B2373" s="181"/>
      <c r="C2373" s="176"/>
      <c r="D2373" s="178"/>
      <c r="E2373" s="178"/>
    </row>
    <row r="2374" spans="1:5">
      <c r="A2374" s="178"/>
      <c r="B2374" s="181"/>
      <c r="C2374" s="176"/>
      <c r="D2374" s="178"/>
      <c r="E2374" s="178"/>
    </row>
    <row r="2375" spans="1:5">
      <c r="A2375" s="178"/>
      <c r="B2375" s="181"/>
      <c r="C2375" s="176"/>
      <c r="D2375" s="178"/>
      <c r="E2375" s="178"/>
    </row>
    <row r="2376" spans="1:5">
      <c r="A2376" s="178"/>
      <c r="B2376" s="181"/>
      <c r="C2376" s="176"/>
      <c r="D2376" s="178"/>
      <c r="E2376" s="178"/>
    </row>
    <row r="2377" spans="1:5">
      <c r="A2377" s="178"/>
      <c r="B2377" s="181"/>
      <c r="C2377" s="176"/>
      <c r="D2377" s="178"/>
      <c r="E2377" s="178"/>
    </row>
    <row r="2378" spans="1:5">
      <c r="A2378" s="178"/>
      <c r="B2378" s="181"/>
      <c r="C2378" s="176"/>
      <c r="D2378" s="178"/>
      <c r="E2378" s="178"/>
    </row>
    <row r="2379" spans="1:5">
      <c r="A2379" s="178"/>
      <c r="B2379" s="181"/>
      <c r="C2379" s="176"/>
      <c r="D2379" s="178"/>
      <c r="E2379" s="178"/>
    </row>
    <row r="2380" spans="1:5">
      <c r="A2380" s="178"/>
      <c r="B2380" s="181"/>
      <c r="C2380" s="176"/>
      <c r="D2380" s="178"/>
      <c r="E2380" s="178"/>
    </row>
    <row r="2381" spans="1:5">
      <c r="A2381" s="178"/>
      <c r="B2381" s="181"/>
      <c r="C2381" s="176"/>
      <c r="D2381" s="178"/>
      <c r="E2381" s="178"/>
    </row>
    <row r="2382" spans="1:5">
      <c r="A2382" s="178"/>
      <c r="B2382" s="181"/>
      <c r="C2382" s="176"/>
      <c r="D2382" s="178"/>
      <c r="E2382" s="178"/>
    </row>
    <row r="2383" spans="1:5">
      <c r="A2383" s="178"/>
      <c r="B2383" s="181"/>
      <c r="C2383" s="176"/>
      <c r="D2383" s="178"/>
      <c r="E2383" s="178"/>
    </row>
    <row r="2384" spans="1:5">
      <c r="A2384" s="178"/>
      <c r="B2384" s="181"/>
      <c r="C2384" s="176"/>
      <c r="D2384" s="178"/>
      <c r="E2384" s="178"/>
    </row>
    <row r="2385" spans="1:5">
      <c r="A2385" s="178"/>
      <c r="B2385" s="181"/>
      <c r="C2385" s="176"/>
      <c r="D2385" s="178"/>
      <c r="E2385" s="178"/>
    </row>
    <row r="2386" spans="1:5">
      <c r="A2386" s="178"/>
      <c r="B2386" s="181"/>
      <c r="C2386" s="176"/>
      <c r="D2386" s="178"/>
      <c r="E2386" s="178"/>
    </row>
    <row r="2387" spans="1:5">
      <c r="A2387" s="178"/>
      <c r="B2387" s="181"/>
      <c r="C2387" s="176"/>
      <c r="D2387" s="178"/>
      <c r="E2387" s="178"/>
    </row>
    <row r="2388" spans="1:5">
      <c r="A2388" s="178"/>
      <c r="B2388" s="181"/>
      <c r="C2388" s="176"/>
      <c r="D2388" s="178"/>
      <c r="E2388" s="178"/>
    </row>
    <row r="2389" spans="1:5">
      <c r="A2389" s="178"/>
      <c r="B2389" s="181"/>
      <c r="C2389" s="176"/>
      <c r="D2389" s="178"/>
      <c r="E2389" s="178"/>
    </row>
    <row r="2390" spans="1:5">
      <c r="A2390" s="178"/>
      <c r="B2390" s="181"/>
      <c r="C2390" s="176"/>
      <c r="D2390" s="178"/>
      <c r="E2390" s="178"/>
    </row>
    <row r="2391" spans="1:5">
      <c r="A2391" s="178"/>
      <c r="B2391" s="181"/>
      <c r="C2391" s="176"/>
      <c r="D2391" s="178"/>
      <c r="E2391" s="178"/>
    </row>
    <row r="2392" spans="1:5">
      <c r="A2392" s="178"/>
      <c r="B2392" s="181"/>
      <c r="C2392" s="176"/>
      <c r="D2392" s="178"/>
      <c r="E2392" s="178"/>
    </row>
    <row r="2393" spans="1:5">
      <c r="A2393" s="178"/>
      <c r="B2393" s="181"/>
      <c r="C2393" s="176"/>
      <c r="D2393" s="178"/>
      <c r="E2393" s="178"/>
    </row>
    <row r="2394" spans="1:5">
      <c r="A2394" s="178"/>
      <c r="B2394" s="181"/>
      <c r="C2394" s="176"/>
      <c r="D2394" s="178"/>
      <c r="E2394" s="178"/>
    </row>
    <row r="2395" spans="1:5">
      <c r="A2395" s="178"/>
      <c r="B2395" s="181"/>
      <c r="C2395" s="176"/>
      <c r="D2395" s="178"/>
      <c r="E2395" s="178"/>
    </row>
    <row r="2396" spans="1:5">
      <c r="A2396" s="178"/>
      <c r="B2396" s="181"/>
      <c r="C2396" s="176"/>
      <c r="D2396" s="178"/>
      <c r="E2396" s="178"/>
    </row>
    <row r="2397" spans="1:5">
      <c r="A2397" s="178"/>
      <c r="B2397" s="181"/>
      <c r="C2397" s="176"/>
      <c r="D2397" s="178"/>
      <c r="E2397" s="178"/>
    </row>
    <row r="2398" spans="1:5">
      <c r="A2398" s="178"/>
      <c r="B2398" s="181"/>
      <c r="C2398" s="176"/>
      <c r="D2398" s="178"/>
      <c r="E2398" s="178"/>
    </row>
    <row r="2399" spans="1:5">
      <c r="A2399" s="178"/>
      <c r="B2399" s="181"/>
      <c r="C2399" s="176"/>
      <c r="D2399" s="178"/>
      <c r="E2399" s="178"/>
    </row>
    <row r="2400" spans="1:5">
      <c r="A2400" s="178"/>
      <c r="B2400" s="181"/>
      <c r="C2400" s="176"/>
      <c r="D2400" s="178"/>
      <c r="E2400" s="178"/>
    </row>
    <row r="2401" spans="1:5">
      <c r="A2401" s="178"/>
      <c r="B2401" s="181"/>
      <c r="C2401" s="176"/>
      <c r="D2401" s="178"/>
      <c r="E2401" s="178"/>
    </row>
    <row r="2402" spans="1:5">
      <c r="A2402" s="178"/>
      <c r="B2402" s="181"/>
      <c r="C2402" s="176"/>
      <c r="D2402" s="178"/>
      <c r="E2402" s="178"/>
    </row>
    <row r="2403" spans="1:5">
      <c r="A2403" s="178"/>
      <c r="B2403" s="181"/>
      <c r="C2403" s="176"/>
      <c r="D2403" s="178"/>
      <c r="E2403" s="178"/>
    </row>
    <row r="2404" spans="1:5">
      <c r="A2404" s="178"/>
      <c r="B2404" s="181"/>
      <c r="C2404" s="176"/>
      <c r="D2404" s="178"/>
      <c r="E2404" s="178"/>
    </row>
    <row r="2405" spans="1:5">
      <c r="A2405" s="178"/>
      <c r="B2405" s="181"/>
      <c r="C2405" s="176"/>
      <c r="D2405" s="178"/>
      <c r="E2405" s="178"/>
    </row>
    <row r="2406" spans="1:5">
      <c r="A2406" s="178"/>
      <c r="B2406" s="181"/>
      <c r="C2406" s="176"/>
      <c r="D2406" s="178"/>
      <c r="E2406" s="178"/>
    </row>
    <row r="2407" spans="1:5">
      <c r="A2407" s="178"/>
      <c r="B2407" s="181"/>
      <c r="C2407" s="176"/>
      <c r="D2407" s="178"/>
      <c r="E2407" s="178"/>
    </row>
    <row r="2408" spans="1:5">
      <c r="A2408" s="178"/>
      <c r="B2408" s="181"/>
      <c r="C2408" s="176"/>
      <c r="D2408" s="178"/>
      <c r="E2408" s="178"/>
    </row>
    <row r="2409" spans="1:5">
      <c r="A2409" s="178"/>
      <c r="B2409" s="181"/>
      <c r="C2409" s="176"/>
      <c r="D2409" s="178"/>
      <c r="E2409" s="178"/>
    </row>
    <row r="2410" spans="1:5">
      <c r="A2410" s="178"/>
      <c r="B2410" s="181"/>
      <c r="C2410" s="176"/>
      <c r="D2410" s="178"/>
      <c r="E2410" s="178"/>
    </row>
    <row r="2411" spans="1:5">
      <c r="A2411" s="178"/>
      <c r="B2411" s="181"/>
      <c r="C2411" s="176"/>
      <c r="D2411" s="178"/>
      <c r="E2411" s="178"/>
    </row>
    <row r="2412" spans="1:5">
      <c r="A2412" s="178"/>
      <c r="B2412" s="181"/>
      <c r="C2412" s="176"/>
      <c r="D2412" s="178"/>
      <c r="E2412" s="178"/>
    </row>
    <row r="2413" spans="1:5">
      <c r="A2413" s="178"/>
      <c r="B2413" s="181"/>
      <c r="C2413" s="176"/>
      <c r="D2413" s="178"/>
      <c r="E2413" s="178"/>
    </row>
    <row r="2414" spans="1:5">
      <c r="A2414" s="178"/>
      <c r="B2414" s="181"/>
      <c r="C2414" s="176"/>
      <c r="D2414" s="178"/>
      <c r="E2414" s="178"/>
    </row>
    <row r="2415" spans="1:5">
      <c r="A2415" s="178"/>
      <c r="B2415" s="181"/>
      <c r="C2415" s="176"/>
      <c r="D2415" s="178"/>
      <c r="E2415" s="178"/>
    </row>
    <row r="2416" spans="1:5">
      <c r="A2416" s="178"/>
      <c r="B2416" s="181"/>
      <c r="C2416" s="176"/>
      <c r="D2416" s="178"/>
      <c r="E2416" s="178"/>
    </row>
    <row r="2417" spans="1:5">
      <c r="A2417" s="178"/>
      <c r="B2417" s="181"/>
      <c r="C2417" s="176"/>
      <c r="D2417" s="178"/>
      <c r="E2417" s="178"/>
    </row>
    <row r="2418" spans="1:5">
      <c r="A2418" s="178"/>
      <c r="B2418" s="181"/>
      <c r="C2418" s="176"/>
      <c r="D2418" s="178"/>
      <c r="E2418" s="178"/>
    </row>
    <row r="2419" spans="1:5">
      <c r="A2419" s="178"/>
      <c r="B2419" s="181"/>
      <c r="C2419" s="176"/>
      <c r="D2419" s="178"/>
      <c r="E2419" s="178"/>
    </row>
    <row r="2420" spans="1:5">
      <c r="A2420" s="178"/>
      <c r="B2420" s="181"/>
      <c r="C2420" s="176"/>
      <c r="D2420" s="178"/>
      <c r="E2420" s="178"/>
    </row>
    <row r="2421" spans="1:5">
      <c r="A2421" s="178"/>
      <c r="B2421" s="181"/>
      <c r="C2421" s="176"/>
      <c r="D2421" s="178"/>
      <c r="E2421" s="178"/>
    </row>
    <row r="2422" spans="1:5">
      <c r="A2422" s="178"/>
      <c r="B2422" s="181"/>
      <c r="C2422" s="176"/>
      <c r="D2422" s="178"/>
      <c r="E2422" s="178"/>
    </row>
    <row r="2423" spans="1:5">
      <c r="A2423" s="178"/>
      <c r="B2423" s="181"/>
      <c r="C2423" s="176"/>
      <c r="D2423" s="178"/>
      <c r="E2423" s="178"/>
    </row>
    <row r="2424" spans="1:5">
      <c r="A2424" s="178"/>
      <c r="B2424" s="181"/>
      <c r="C2424" s="176"/>
      <c r="D2424" s="178"/>
      <c r="E2424" s="178"/>
    </row>
    <row r="2425" spans="1:5">
      <c r="A2425" s="178"/>
      <c r="B2425" s="181"/>
      <c r="C2425" s="176"/>
      <c r="D2425" s="178"/>
      <c r="E2425" s="178"/>
    </row>
    <row r="2426" spans="1:5">
      <c r="A2426" s="178"/>
      <c r="B2426" s="181"/>
      <c r="C2426" s="176"/>
      <c r="D2426" s="178"/>
      <c r="E2426" s="178"/>
    </row>
    <row r="2427" spans="1:5">
      <c r="A2427" s="178"/>
      <c r="B2427" s="181"/>
      <c r="C2427" s="176"/>
      <c r="D2427" s="178"/>
      <c r="E2427" s="178"/>
    </row>
    <row r="2428" spans="1:5">
      <c r="A2428" s="178"/>
      <c r="B2428" s="181"/>
      <c r="C2428" s="176"/>
      <c r="D2428" s="178"/>
      <c r="E2428" s="178"/>
    </row>
    <row r="2429" spans="1:5">
      <c r="A2429" s="178"/>
      <c r="B2429" s="181"/>
      <c r="C2429" s="176"/>
      <c r="D2429" s="178"/>
      <c r="E2429" s="178"/>
    </row>
    <row r="2430" spans="1:5">
      <c r="A2430" s="178"/>
      <c r="B2430" s="181"/>
      <c r="C2430" s="176"/>
      <c r="D2430" s="178"/>
      <c r="E2430" s="178"/>
    </row>
    <row r="2431" spans="1:5">
      <c r="A2431" s="178"/>
      <c r="B2431" s="181"/>
      <c r="C2431" s="176"/>
      <c r="D2431" s="178"/>
      <c r="E2431" s="178"/>
    </row>
    <row r="2432" spans="1:5">
      <c r="A2432" s="178"/>
      <c r="B2432" s="181"/>
      <c r="C2432" s="176"/>
      <c r="D2432" s="178"/>
      <c r="E2432" s="178"/>
    </row>
    <row r="2433" spans="1:5">
      <c r="A2433" s="178"/>
      <c r="B2433" s="181"/>
      <c r="C2433" s="176"/>
      <c r="D2433" s="178"/>
      <c r="E2433" s="178"/>
    </row>
    <row r="2434" spans="1:5">
      <c r="A2434" s="178"/>
      <c r="B2434" s="181"/>
      <c r="C2434" s="176"/>
      <c r="D2434" s="178"/>
      <c r="E2434" s="178"/>
    </row>
    <row r="2435" spans="1:5">
      <c r="A2435" s="178"/>
      <c r="B2435" s="181"/>
      <c r="C2435" s="176"/>
      <c r="D2435" s="178"/>
      <c r="E2435" s="178"/>
    </row>
    <row r="2436" spans="1:5">
      <c r="A2436" s="178"/>
      <c r="B2436" s="181"/>
      <c r="C2436" s="176"/>
      <c r="D2436" s="178"/>
      <c r="E2436" s="178"/>
    </row>
    <row r="2437" spans="1:5">
      <c r="A2437" s="178"/>
      <c r="B2437" s="181"/>
      <c r="C2437" s="176"/>
      <c r="D2437" s="178"/>
      <c r="E2437" s="178"/>
    </row>
    <row r="2438" spans="1:5">
      <c r="A2438" s="178"/>
      <c r="B2438" s="181"/>
      <c r="C2438" s="176"/>
      <c r="D2438" s="178"/>
      <c r="E2438" s="178"/>
    </row>
    <row r="2439" spans="1:5">
      <c r="A2439" s="178"/>
      <c r="B2439" s="181"/>
      <c r="C2439" s="176"/>
      <c r="D2439" s="178"/>
      <c r="E2439" s="178"/>
    </row>
    <row r="2440" spans="1:5">
      <c r="A2440" s="178"/>
      <c r="B2440" s="181"/>
      <c r="C2440" s="176"/>
      <c r="D2440" s="178"/>
      <c r="E2440" s="178"/>
    </row>
    <row r="2441" spans="1:5">
      <c r="A2441" s="178"/>
      <c r="B2441" s="181"/>
      <c r="C2441" s="176"/>
      <c r="D2441" s="178"/>
      <c r="E2441" s="178"/>
    </row>
    <row r="2442" spans="1:5">
      <c r="A2442" s="178"/>
      <c r="B2442" s="181"/>
      <c r="C2442" s="176"/>
      <c r="D2442" s="178"/>
      <c r="E2442" s="178"/>
    </row>
    <row r="2443" spans="1:5">
      <c r="A2443" s="178"/>
      <c r="B2443" s="181"/>
      <c r="C2443" s="176"/>
      <c r="D2443" s="178"/>
      <c r="E2443" s="178"/>
    </row>
    <row r="2444" spans="1:5">
      <c r="A2444" s="178"/>
      <c r="B2444" s="181"/>
      <c r="C2444" s="176"/>
      <c r="D2444" s="178"/>
      <c r="E2444" s="178"/>
    </row>
    <row r="2445" spans="1:5">
      <c r="A2445" s="178"/>
      <c r="B2445" s="181"/>
      <c r="C2445" s="176"/>
      <c r="D2445" s="178"/>
      <c r="E2445" s="178"/>
    </row>
    <row r="2446" spans="1:5">
      <c r="A2446" s="178"/>
      <c r="B2446" s="181"/>
      <c r="C2446" s="176"/>
      <c r="D2446" s="178"/>
      <c r="E2446" s="178"/>
    </row>
    <row r="2447" spans="1:5">
      <c r="A2447" s="178"/>
      <c r="B2447" s="181"/>
      <c r="C2447" s="176"/>
      <c r="D2447" s="178"/>
      <c r="E2447" s="178"/>
    </row>
    <row r="2448" spans="1:5">
      <c r="A2448" s="178"/>
      <c r="B2448" s="181"/>
      <c r="C2448" s="176"/>
      <c r="D2448" s="178"/>
      <c r="E2448" s="178"/>
    </row>
    <row r="2449" spans="1:5">
      <c r="A2449" s="178"/>
      <c r="B2449" s="181"/>
      <c r="C2449" s="176"/>
      <c r="D2449" s="178"/>
      <c r="E2449" s="178"/>
    </row>
    <row r="2450" spans="1:5">
      <c r="A2450" s="178"/>
      <c r="B2450" s="181"/>
      <c r="C2450" s="176"/>
      <c r="D2450" s="178"/>
      <c r="E2450" s="178"/>
    </row>
    <row r="2451" spans="1:5">
      <c r="A2451" s="178"/>
      <c r="B2451" s="181"/>
      <c r="C2451" s="176"/>
      <c r="D2451" s="178"/>
      <c r="E2451" s="178"/>
    </row>
    <row r="2452" spans="1:5">
      <c r="A2452" s="178"/>
      <c r="B2452" s="181"/>
      <c r="C2452" s="176"/>
      <c r="D2452" s="178"/>
      <c r="E2452" s="178"/>
    </row>
    <row r="2453" spans="1:5">
      <c r="A2453" s="178"/>
      <c r="B2453" s="181"/>
      <c r="C2453" s="176"/>
      <c r="D2453" s="178"/>
      <c r="E2453" s="178"/>
    </row>
    <row r="2454" spans="1:5">
      <c r="A2454" s="178"/>
      <c r="B2454" s="181"/>
      <c r="C2454" s="176"/>
      <c r="D2454" s="178"/>
      <c r="E2454" s="178"/>
    </row>
    <row r="2455" spans="1:5">
      <c r="A2455" s="178"/>
      <c r="B2455" s="181"/>
      <c r="C2455" s="176"/>
      <c r="D2455" s="178"/>
      <c r="E2455" s="178"/>
    </row>
    <row r="2456" spans="1:5">
      <c r="A2456" s="178"/>
      <c r="B2456" s="181"/>
      <c r="C2456" s="176"/>
      <c r="D2456" s="178"/>
      <c r="E2456" s="178"/>
    </row>
    <row r="2457" spans="1:5">
      <c r="A2457" s="178"/>
      <c r="B2457" s="181"/>
      <c r="C2457" s="176"/>
      <c r="D2457" s="178"/>
      <c r="E2457" s="178"/>
    </row>
    <row r="2458" spans="1:5">
      <c r="A2458" s="178"/>
      <c r="B2458" s="181"/>
      <c r="C2458" s="176"/>
      <c r="D2458" s="178"/>
      <c r="E2458" s="178"/>
    </row>
    <row r="2459" spans="1:5">
      <c r="A2459" s="178"/>
      <c r="B2459" s="181"/>
      <c r="C2459" s="176"/>
      <c r="D2459" s="178"/>
      <c r="E2459" s="178"/>
    </row>
    <row r="2460" spans="1:5">
      <c r="A2460" s="178"/>
      <c r="B2460" s="181"/>
      <c r="C2460" s="176"/>
      <c r="D2460" s="178"/>
      <c r="E2460" s="178"/>
    </row>
    <row r="2461" spans="1:5">
      <c r="A2461" s="178"/>
      <c r="B2461" s="181"/>
      <c r="C2461" s="176"/>
      <c r="D2461" s="178"/>
      <c r="E2461" s="178"/>
    </row>
    <row r="2462" spans="1:5">
      <c r="A2462" s="178"/>
      <c r="B2462" s="181"/>
      <c r="C2462" s="176"/>
      <c r="D2462" s="178"/>
      <c r="E2462" s="178"/>
    </row>
    <row r="2463" spans="1:5">
      <c r="A2463" s="178"/>
      <c r="B2463" s="181"/>
      <c r="C2463" s="176"/>
      <c r="D2463" s="178"/>
      <c r="E2463" s="178"/>
    </row>
    <row r="2464" spans="1:5">
      <c r="A2464" s="178"/>
      <c r="B2464" s="181"/>
      <c r="C2464" s="176"/>
      <c r="D2464" s="178"/>
      <c r="E2464" s="178"/>
    </row>
    <row r="2465" spans="1:5">
      <c r="A2465" s="178"/>
      <c r="B2465" s="181"/>
      <c r="C2465" s="176"/>
      <c r="D2465" s="178"/>
      <c r="E2465" s="178"/>
    </row>
    <row r="2466" spans="1:5">
      <c r="A2466" s="178"/>
      <c r="B2466" s="181"/>
      <c r="C2466" s="176"/>
      <c r="D2466" s="178"/>
      <c r="E2466" s="178"/>
    </row>
    <row r="2467" spans="1:5">
      <c r="A2467" s="178"/>
      <c r="B2467" s="181"/>
      <c r="C2467" s="176"/>
      <c r="D2467" s="178"/>
      <c r="E2467" s="178"/>
    </row>
    <row r="2468" spans="1:5">
      <c r="A2468" s="178"/>
      <c r="B2468" s="181"/>
      <c r="C2468" s="176"/>
      <c r="D2468" s="178"/>
      <c r="E2468" s="178"/>
    </row>
    <row r="2469" spans="1:5">
      <c r="A2469" s="178"/>
      <c r="B2469" s="181"/>
      <c r="C2469" s="176"/>
      <c r="D2469" s="178"/>
      <c r="E2469" s="178"/>
    </row>
    <row r="2470" spans="1:5">
      <c r="A2470" s="178"/>
      <c r="B2470" s="181"/>
      <c r="C2470" s="176"/>
      <c r="D2470" s="178"/>
      <c r="E2470" s="178"/>
    </row>
    <row r="2471" spans="1:5">
      <c r="A2471" s="178"/>
      <c r="B2471" s="181"/>
      <c r="C2471" s="176"/>
      <c r="D2471" s="178"/>
      <c r="E2471" s="178"/>
    </row>
    <row r="2472" spans="1:5">
      <c r="A2472" s="178"/>
      <c r="B2472" s="181"/>
      <c r="C2472" s="176"/>
      <c r="D2472" s="178"/>
      <c r="E2472" s="178"/>
    </row>
    <row r="2473" spans="1:5">
      <c r="A2473" s="178"/>
      <c r="B2473" s="181"/>
      <c r="C2473" s="176"/>
      <c r="D2473" s="178"/>
      <c r="E2473" s="178"/>
    </row>
    <row r="2474" spans="1:5">
      <c r="A2474" s="178"/>
      <c r="B2474" s="181"/>
      <c r="C2474" s="176"/>
      <c r="D2474" s="178"/>
      <c r="E2474" s="178"/>
    </row>
    <row r="2475" spans="1:5">
      <c r="A2475" s="178"/>
      <c r="B2475" s="181"/>
      <c r="C2475" s="176"/>
      <c r="D2475" s="178"/>
      <c r="E2475" s="178"/>
    </row>
    <row r="2476" spans="1:5">
      <c r="A2476" s="178"/>
      <c r="B2476" s="181"/>
      <c r="C2476" s="176"/>
      <c r="D2476" s="178"/>
      <c r="E2476" s="178"/>
    </row>
    <row r="2477" spans="1:5">
      <c r="A2477" s="178"/>
      <c r="B2477" s="181"/>
      <c r="C2477" s="176"/>
      <c r="D2477" s="178"/>
      <c r="E2477" s="178"/>
    </row>
    <row r="2478" spans="1:5">
      <c r="A2478" s="178"/>
      <c r="B2478" s="181"/>
      <c r="C2478" s="176"/>
      <c r="D2478" s="178"/>
      <c r="E2478" s="178"/>
    </row>
    <row r="2479" spans="1:5">
      <c r="A2479" s="178"/>
      <c r="B2479" s="181"/>
      <c r="C2479" s="176"/>
      <c r="D2479" s="178"/>
      <c r="E2479" s="178"/>
    </row>
    <row r="2480" spans="1:5">
      <c r="A2480" s="178"/>
      <c r="B2480" s="181"/>
      <c r="C2480" s="176"/>
      <c r="D2480" s="178"/>
      <c r="E2480" s="178"/>
    </row>
    <row r="2481" spans="1:5">
      <c r="A2481" s="178"/>
      <c r="B2481" s="181"/>
      <c r="C2481" s="176"/>
      <c r="D2481" s="178"/>
      <c r="E2481" s="178"/>
    </row>
    <row r="2482" spans="1:5">
      <c r="A2482" s="178"/>
      <c r="B2482" s="181"/>
      <c r="C2482" s="176"/>
      <c r="D2482" s="178"/>
      <c r="E2482" s="178"/>
    </row>
    <row r="2483" spans="1:5">
      <c r="A2483" s="178"/>
      <c r="B2483" s="181"/>
      <c r="C2483" s="176"/>
      <c r="D2483" s="178"/>
      <c r="E2483" s="178"/>
    </row>
    <row r="2484" spans="1:5">
      <c r="A2484" s="178"/>
      <c r="B2484" s="181"/>
      <c r="C2484" s="176"/>
      <c r="D2484" s="178"/>
      <c r="E2484" s="178"/>
    </row>
    <row r="2485" spans="1:5">
      <c r="A2485" s="178"/>
      <c r="B2485" s="181"/>
      <c r="C2485" s="176"/>
      <c r="D2485" s="178"/>
      <c r="E2485" s="178"/>
    </row>
    <row r="2486" spans="1:5">
      <c r="A2486" s="178"/>
      <c r="B2486" s="181"/>
      <c r="C2486" s="176"/>
      <c r="D2486" s="178"/>
      <c r="E2486" s="178"/>
    </row>
    <row r="2487" spans="1:5">
      <c r="A2487" s="178"/>
      <c r="B2487" s="181"/>
      <c r="C2487" s="176"/>
      <c r="D2487" s="178"/>
      <c r="E2487" s="178"/>
    </row>
    <row r="2488" spans="1:5">
      <c r="A2488" s="178"/>
      <c r="B2488" s="181"/>
      <c r="C2488" s="176"/>
      <c r="D2488" s="178"/>
      <c r="E2488" s="178"/>
    </row>
    <row r="2489" spans="1:5">
      <c r="A2489" s="178"/>
      <c r="B2489" s="181"/>
      <c r="C2489" s="176"/>
      <c r="D2489" s="178"/>
      <c r="E2489" s="178"/>
    </row>
    <row r="2490" spans="1:5">
      <c r="A2490" s="178"/>
      <c r="B2490" s="181"/>
      <c r="C2490" s="176"/>
      <c r="D2490" s="178"/>
      <c r="E2490" s="178"/>
    </row>
    <row r="2491" spans="1:5">
      <c r="A2491" s="178"/>
      <c r="B2491" s="181"/>
      <c r="C2491" s="176"/>
      <c r="D2491" s="178"/>
      <c r="E2491" s="178"/>
    </row>
    <row r="2492" spans="1:5">
      <c r="A2492" s="178"/>
      <c r="B2492" s="181"/>
      <c r="C2492" s="176"/>
      <c r="D2492" s="178"/>
      <c r="E2492" s="178"/>
    </row>
    <row r="2493" spans="1:5">
      <c r="A2493" s="178"/>
      <c r="B2493" s="181"/>
      <c r="C2493" s="176"/>
      <c r="D2493" s="178"/>
      <c r="E2493" s="178"/>
    </row>
    <row r="2494" spans="1:5">
      <c r="A2494" s="178"/>
      <c r="B2494" s="181"/>
      <c r="C2494" s="176"/>
      <c r="D2494" s="178"/>
      <c r="E2494" s="178"/>
    </row>
    <row r="2495" spans="1:5">
      <c r="A2495" s="178"/>
      <c r="B2495" s="181"/>
      <c r="C2495" s="176"/>
      <c r="D2495" s="178"/>
      <c r="E2495" s="178"/>
    </row>
    <row r="2496" spans="1:5">
      <c r="A2496" s="178"/>
      <c r="B2496" s="181"/>
      <c r="C2496" s="176"/>
      <c r="D2496" s="178"/>
      <c r="E2496" s="178"/>
    </row>
    <row r="2497" spans="1:5">
      <c r="A2497" s="178"/>
      <c r="B2497" s="181"/>
      <c r="C2497" s="176"/>
      <c r="D2497" s="178"/>
      <c r="E2497" s="178"/>
    </row>
    <row r="2498" spans="1:5">
      <c r="A2498" s="178"/>
      <c r="B2498" s="181"/>
      <c r="C2498" s="176"/>
      <c r="D2498" s="178"/>
      <c r="E2498" s="178"/>
    </row>
    <row r="2499" spans="1:5">
      <c r="A2499" s="178"/>
      <c r="B2499" s="181"/>
      <c r="C2499" s="176"/>
      <c r="D2499" s="178"/>
      <c r="E2499" s="178"/>
    </row>
    <row r="2500" spans="1:5">
      <c r="A2500" s="178"/>
      <c r="B2500" s="181"/>
      <c r="C2500" s="176"/>
      <c r="D2500" s="178"/>
      <c r="E2500" s="178"/>
    </row>
    <row r="2501" spans="1:5">
      <c r="A2501" s="178"/>
      <c r="B2501" s="181"/>
      <c r="C2501" s="176"/>
      <c r="D2501" s="178"/>
      <c r="E2501" s="178"/>
    </row>
    <row r="2502" spans="1:5">
      <c r="A2502" s="178"/>
      <c r="B2502" s="181"/>
      <c r="C2502" s="176"/>
      <c r="D2502" s="178"/>
      <c r="E2502" s="178"/>
    </row>
    <row r="2503" spans="1:5">
      <c r="A2503" s="178"/>
      <c r="B2503" s="181"/>
      <c r="C2503" s="176"/>
      <c r="D2503" s="178"/>
      <c r="E2503" s="178"/>
    </row>
    <row r="2504" spans="1:5">
      <c r="A2504" s="178"/>
      <c r="B2504" s="181"/>
      <c r="C2504" s="176"/>
      <c r="D2504" s="178"/>
      <c r="E2504" s="178"/>
    </row>
    <row r="2505" spans="1:5">
      <c r="A2505" s="178"/>
      <c r="B2505" s="181"/>
      <c r="C2505" s="176"/>
      <c r="D2505" s="178"/>
      <c r="E2505" s="178"/>
    </row>
    <row r="2506" spans="1:5">
      <c r="A2506" s="178"/>
      <c r="B2506" s="181"/>
      <c r="C2506" s="176"/>
      <c r="D2506" s="178"/>
      <c r="E2506" s="178"/>
    </row>
    <row r="2507" spans="1:5">
      <c r="A2507" s="178"/>
      <c r="B2507" s="181"/>
      <c r="C2507" s="176"/>
      <c r="D2507" s="178"/>
      <c r="E2507" s="178"/>
    </row>
    <row r="2508" spans="1:5">
      <c r="A2508" s="178"/>
      <c r="B2508" s="181"/>
      <c r="C2508" s="176"/>
      <c r="D2508" s="178"/>
      <c r="E2508" s="178"/>
    </row>
    <row r="2509" spans="1:5">
      <c r="A2509" s="178"/>
      <c r="B2509" s="181"/>
      <c r="C2509" s="176"/>
      <c r="D2509" s="178"/>
      <c r="E2509" s="178"/>
    </row>
    <row r="2510" spans="1:5">
      <c r="A2510" s="178"/>
      <c r="B2510" s="181"/>
      <c r="C2510" s="176"/>
      <c r="D2510" s="178"/>
      <c r="E2510" s="178"/>
    </row>
    <row r="2511" spans="1:5">
      <c r="A2511" s="178"/>
      <c r="B2511" s="181"/>
      <c r="C2511" s="176"/>
      <c r="D2511" s="178"/>
      <c r="E2511" s="178"/>
    </row>
    <row r="2512" spans="1:5">
      <c r="A2512" s="178"/>
      <c r="B2512" s="181"/>
      <c r="C2512" s="176"/>
      <c r="D2512" s="178"/>
      <c r="E2512" s="178"/>
    </row>
    <row r="2513" spans="1:5">
      <c r="A2513" s="178"/>
      <c r="B2513" s="181"/>
      <c r="C2513" s="176"/>
      <c r="D2513" s="178"/>
      <c r="E2513" s="178"/>
    </row>
    <row r="2514" spans="1:5">
      <c r="A2514" s="178"/>
      <c r="B2514" s="181"/>
      <c r="C2514" s="176"/>
      <c r="D2514" s="178"/>
      <c r="E2514" s="178"/>
    </row>
    <row r="2515" spans="1:5">
      <c r="A2515" s="178"/>
      <c r="B2515" s="181"/>
      <c r="C2515" s="176"/>
      <c r="D2515" s="178"/>
      <c r="E2515" s="178"/>
    </row>
    <row r="2516" spans="1:5">
      <c r="A2516" s="178"/>
      <c r="B2516" s="181"/>
      <c r="C2516" s="176"/>
      <c r="D2516" s="178"/>
      <c r="E2516" s="178"/>
    </row>
    <row r="2517" spans="1:5">
      <c r="A2517" s="178"/>
      <c r="B2517" s="181"/>
      <c r="C2517" s="176"/>
      <c r="D2517" s="178"/>
      <c r="E2517" s="178"/>
    </row>
    <row r="2518" spans="1:5">
      <c r="A2518" s="178"/>
      <c r="B2518" s="181"/>
      <c r="C2518" s="176"/>
      <c r="D2518" s="178"/>
      <c r="E2518" s="178"/>
    </row>
    <row r="2519" spans="1:5">
      <c r="A2519" s="178"/>
      <c r="B2519" s="181"/>
      <c r="C2519" s="176"/>
      <c r="D2519" s="178"/>
      <c r="E2519" s="178"/>
    </row>
    <row r="2520" spans="1:5">
      <c r="A2520" s="178"/>
      <c r="B2520" s="181"/>
      <c r="C2520" s="176"/>
      <c r="D2520" s="178"/>
      <c r="E2520" s="178"/>
    </row>
    <row r="2521" spans="1:5">
      <c r="A2521" s="178"/>
      <c r="B2521" s="181"/>
      <c r="C2521" s="176"/>
      <c r="D2521" s="178"/>
      <c r="E2521" s="178"/>
    </row>
    <row r="2522" spans="1:5">
      <c r="A2522" s="178"/>
      <c r="B2522" s="181"/>
      <c r="C2522" s="176"/>
      <c r="D2522" s="178"/>
      <c r="E2522" s="178"/>
    </row>
    <row r="2523" spans="1:5">
      <c r="A2523" s="178"/>
      <c r="B2523" s="181"/>
      <c r="C2523" s="176"/>
      <c r="D2523" s="178"/>
      <c r="E2523" s="178"/>
    </row>
    <row r="2524" spans="1:5">
      <c r="A2524" s="178"/>
      <c r="B2524" s="181"/>
      <c r="C2524" s="176"/>
      <c r="D2524" s="178"/>
      <c r="E2524" s="178"/>
    </row>
    <row r="2525" spans="1:5">
      <c r="A2525" s="178"/>
      <c r="B2525" s="181"/>
      <c r="C2525" s="176"/>
      <c r="D2525" s="178"/>
      <c r="E2525" s="178"/>
    </row>
    <row r="2526" spans="1:5">
      <c r="A2526" s="178"/>
      <c r="B2526" s="181"/>
      <c r="C2526" s="176"/>
      <c r="D2526" s="178"/>
      <c r="E2526" s="178"/>
    </row>
    <row r="2527" spans="1:5">
      <c r="A2527" s="178"/>
      <c r="B2527" s="181"/>
      <c r="C2527" s="176"/>
      <c r="D2527" s="178"/>
      <c r="E2527" s="178"/>
    </row>
    <row r="2528" spans="1:5">
      <c r="A2528" s="178"/>
      <c r="B2528" s="181"/>
      <c r="C2528" s="176"/>
      <c r="D2528" s="178"/>
      <c r="E2528" s="178"/>
    </row>
    <row r="2529" spans="1:5">
      <c r="A2529" s="178"/>
      <c r="B2529" s="181"/>
      <c r="C2529" s="176"/>
      <c r="D2529" s="178"/>
      <c r="E2529" s="178"/>
    </row>
    <row r="2530" spans="1:5">
      <c r="A2530" s="178"/>
      <c r="B2530" s="181"/>
      <c r="C2530" s="176"/>
      <c r="D2530" s="178"/>
      <c r="E2530" s="178"/>
    </row>
    <row r="2531" spans="1:5">
      <c r="A2531" s="178"/>
      <c r="B2531" s="181"/>
      <c r="C2531" s="176"/>
      <c r="D2531" s="178"/>
      <c r="E2531" s="178"/>
    </row>
    <row r="2532" spans="1:5">
      <c r="A2532" s="178"/>
      <c r="B2532" s="181"/>
      <c r="C2532" s="176"/>
      <c r="D2532" s="178"/>
      <c r="E2532" s="178"/>
    </row>
    <row r="2533" spans="1:5">
      <c r="A2533" s="178"/>
      <c r="B2533" s="181"/>
      <c r="C2533" s="176"/>
      <c r="D2533" s="178"/>
      <c r="E2533" s="178"/>
    </row>
    <row r="2534" spans="1:5">
      <c r="A2534" s="178"/>
      <c r="B2534" s="181"/>
      <c r="C2534" s="176"/>
      <c r="D2534" s="178"/>
      <c r="E2534" s="178"/>
    </row>
    <row r="2535" spans="1:5">
      <c r="A2535" s="178"/>
      <c r="B2535" s="181"/>
      <c r="C2535" s="176"/>
      <c r="D2535" s="178"/>
      <c r="E2535" s="178"/>
    </row>
    <row r="2536" spans="1:5">
      <c r="A2536" s="178"/>
      <c r="B2536" s="181"/>
      <c r="C2536" s="176"/>
      <c r="D2536" s="178"/>
      <c r="E2536" s="178"/>
    </row>
    <row r="2537" spans="1:5">
      <c r="A2537" s="178"/>
      <c r="B2537" s="181"/>
      <c r="C2537" s="176"/>
      <c r="D2537" s="178"/>
      <c r="E2537" s="178"/>
    </row>
    <row r="2538" spans="1:5">
      <c r="A2538" s="178"/>
      <c r="B2538" s="181"/>
      <c r="C2538" s="176"/>
      <c r="D2538" s="178"/>
      <c r="E2538" s="178"/>
    </row>
    <row r="2539" spans="1:5">
      <c r="A2539" s="178"/>
      <c r="B2539" s="181"/>
      <c r="C2539" s="176"/>
      <c r="D2539" s="178"/>
      <c r="E2539" s="178"/>
    </row>
    <row r="2540" spans="1:5">
      <c r="A2540" s="178"/>
      <c r="B2540" s="181"/>
      <c r="C2540" s="176"/>
      <c r="D2540" s="178"/>
      <c r="E2540" s="178"/>
    </row>
    <row r="2541" spans="1:5">
      <c r="A2541" s="178"/>
      <c r="B2541" s="181"/>
      <c r="C2541" s="176"/>
      <c r="D2541" s="178"/>
      <c r="E2541" s="178"/>
    </row>
    <row r="2542" spans="1:5">
      <c r="A2542" s="178"/>
      <c r="B2542" s="181"/>
      <c r="C2542" s="176"/>
      <c r="D2542" s="178"/>
      <c r="E2542" s="178"/>
    </row>
    <row r="2543" spans="1:5">
      <c r="A2543" s="178"/>
      <c r="B2543" s="181"/>
      <c r="C2543" s="176"/>
      <c r="D2543" s="178"/>
      <c r="E2543" s="178"/>
    </row>
    <row r="2544" spans="1:5">
      <c r="A2544" s="178"/>
      <c r="B2544" s="181"/>
      <c r="C2544" s="176"/>
      <c r="D2544" s="178"/>
      <c r="E2544" s="178"/>
    </row>
    <row r="2545" spans="1:5">
      <c r="A2545" s="178"/>
      <c r="B2545" s="181"/>
      <c r="C2545" s="176"/>
      <c r="D2545" s="178"/>
      <c r="E2545" s="178"/>
    </row>
    <row r="2546" spans="1:5">
      <c r="A2546" s="178"/>
      <c r="B2546" s="181"/>
      <c r="C2546" s="176"/>
      <c r="D2546" s="178"/>
      <c r="E2546" s="178"/>
    </row>
    <row r="2547" spans="1:5">
      <c r="A2547" s="178"/>
      <c r="B2547" s="181"/>
      <c r="C2547" s="176"/>
      <c r="D2547" s="178"/>
      <c r="E2547" s="178"/>
    </row>
    <row r="2548" spans="1:5">
      <c r="A2548" s="178"/>
      <c r="B2548" s="181"/>
      <c r="C2548" s="176"/>
      <c r="D2548" s="178"/>
      <c r="E2548" s="178"/>
    </row>
    <row r="2549" spans="1:5">
      <c r="A2549" s="178"/>
      <c r="B2549" s="181"/>
      <c r="C2549" s="176"/>
      <c r="D2549" s="178"/>
      <c r="E2549" s="178"/>
    </row>
    <row r="2550" spans="1:5">
      <c r="A2550" s="178"/>
      <c r="B2550" s="181"/>
      <c r="C2550" s="176"/>
      <c r="D2550" s="178"/>
      <c r="E2550" s="178"/>
    </row>
    <row r="2551" spans="1:5">
      <c r="A2551" s="178"/>
      <c r="B2551" s="181"/>
      <c r="C2551" s="176"/>
      <c r="D2551" s="178"/>
      <c r="E2551" s="178"/>
    </row>
    <row r="2552" spans="1:5">
      <c r="A2552" s="178"/>
      <c r="B2552" s="181"/>
      <c r="C2552" s="176"/>
      <c r="D2552" s="178"/>
      <c r="E2552" s="178"/>
    </row>
    <row r="2553" spans="1:5">
      <c r="A2553" s="178"/>
      <c r="B2553" s="181"/>
      <c r="C2553" s="176"/>
      <c r="D2553" s="178"/>
      <c r="E2553" s="178"/>
    </row>
    <row r="2554" spans="1:5">
      <c r="A2554" s="178"/>
      <c r="B2554" s="181"/>
      <c r="C2554" s="176"/>
      <c r="D2554" s="178"/>
      <c r="E2554" s="178"/>
    </row>
    <row r="2555" spans="1:5">
      <c r="A2555" s="178"/>
      <c r="B2555" s="181"/>
      <c r="C2555" s="176"/>
      <c r="D2555" s="178"/>
      <c r="E2555" s="178"/>
    </row>
    <row r="2556" spans="1:5">
      <c r="A2556" s="178"/>
      <c r="B2556" s="181"/>
      <c r="C2556" s="176"/>
      <c r="D2556" s="178"/>
      <c r="E2556" s="178"/>
    </row>
    <row r="2557" spans="1:5">
      <c r="A2557" s="178"/>
      <c r="B2557" s="181"/>
      <c r="C2557" s="176"/>
      <c r="D2557" s="178"/>
      <c r="E2557" s="178"/>
    </row>
    <row r="2558" spans="1:5">
      <c r="A2558" s="178"/>
      <c r="B2558" s="181"/>
      <c r="C2558" s="176"/>
      <c r="D2558" s="178"/>
      <c r="E2558" s="178"/>
    </row>
    <row r="2559" spans="1:5">
      <c r="A2559" s="178"/>
      <c r="B2559" s="181"/>
      <c r="C2559" s="176"/>
      <c r="D2559" s="178"/>
      <c r="E2559" s="178"/>
    </row>
    <row r="2560" spans="1:5">
      <c r="A2560" s="178"/>
      <c r="B2560" s="181"/>
      <c r="C2560" s="176"/>
      <c r="D2560" s="178"/>
      <c r="E2560" s="178"/>
    </row>
    <row r="2561" spans="1:5">
      <c r="A2561" s="178"/>
      <c r="B2561" s="181"/>
      <c r="C2561" s="176"/>
      <c r="D2561" s="178"/>
      <c r="E2561" s="178"/>
    </row>
    <row r="2562" spans="1:5">
      <c r="A2562" s="178"/>
      <c r="B2562" s="181"/>
      <c r="C2562" s="176"/>
      <c r="D2562" s="178"/>
      <c r="E2562" s="178"/>
    </row>
    <row r="2563" spans="1:5">
      <c r="A2563" s="178"/>
      <c r="B2563" s="181"/>
      <c r="C2563" s="176"/>
      <c r="D2563" s="178"/>
      <c r="E2563" s="178"/>
    </row>
    <row r="2564" spans="1:5">
      <c r="A2564" s="178"/>
      <c r="B2564" s="181"/>
      <c r="C2564" s="176"/>
      <c r="D2564" s="178"/>
      <c r="E2564" s="178"/>
    </row>
    <row r="2565" spans="1:5">
      <c r="A2565" s="178"/>
      <c r="B2565" s="181"/>
      <c r="C2565" s="176"/>
      <c r="D2565" s="178"/>
      <c r="E2565" s="178"/>
    </row>
    <row r="2566" spans="1:5">
      <c r="A2566" s="178"/>
      <c r="B2566" s="181"/>
      <c r="C2566" s="176"/>
      <c r="D2566" s="178"/>
      <c r="E2566" s="178"/>
    </row>
    <row r="2567" spans="1:5">
      <c r="A2567" s="178"/>
      <c r="B2567" s="181"/>
      <c r="C2567" s="176"/>
      <c r="D2567" s="178"/>
      <c r="E2567" s="178"/>
    </row>
    <row r="2568" spans="1:5">
      <c r="A2568" s="178"/>
      <c r="B2568" s="181"/>
      <c r="C2568" s="176"/>
      <c r="D2568" s="178"/>
      <c r="E2568" s="178"/>
    </row>
    <row r="2569" spans="1:5">
      <c r="A2569" s="178"/>
      <c r="B2569" s="181"/>
      <c r="C2569" s="176"/>
      <c r="D2569" s="178"/>
      <c r="E2569" s="178"/>
    </row>
    <row r="2570" spans="1:5">
      <c r="A2570" s="178"/>
      <c r="B2570" s="181"/>
      <c r="C2570" s="176"/>
      <c r="D2570" s="178"/>
      <c r="E2570" s="178"/>
    </row>
    <row r="2571" spans="1:5">
      <c r="A2571" s="178"/>
      <c r="B2571" s="181"/>
      <c r="C2571" s="176"/>
      <c r="D2571" s="178"/>
      <c r="E2571" s="178"/>
    </row>
    <row r="2572" spans="1:5">
      <c r="A2572" s="178"/>
      <c r="B2572" s="181"/>
      <c r="C2572" s="176"/>
      <c r="D2572" s="178"/>
      <c r="E2572" s="178"/>
    </row>
    <row r="2573" spans="1:5">
      <c r="A2573" s="178"/>
      <c r="B2573" s="181"/>
      <c r="C2573" s="176"/>
      <c r="D2573" s="178"/>
      <c r="E2573" s="178"/>
    </row>
    <row r="2574" spans="1:5">
      <c r="A2574" s="178"/>
      <c r="B2574" s="181"/>
      <c r="C2574" s="176"/>
      <c r="D2574" s="178"/>
      <c r="E2574" s="178"/>
    </row>
    <row r="2575" spans="1:5">
      <c r="A2575" s="178"/>
      <c r="B2575" s="181"/>
      <c r="C2575" s="176"/>
      <c r="D2575" s="178"/>
      <c r="E2575" s="178"/>
    </row>
    <row r="2576" spans="1:5">
      <c r="A2576" s="178"/>
      <c r="B2576" s="181"/>
      <c r="C2576" s="176"/>
      <c r="D2576" s="178"/>
      <c r="E2576" s="178"/>
    </row>
    <row r="2577" spans="1:5">
      <c r="A2577" s="178"/>
      <c r="B2577" s="181"/>
      <c r="C2577" s="176"/>
      <c r="D2577" s="178"/>
      <c r="E2577" s="178"/>
    </row>
    <row r="2578" spans="1:5">
      <c r="A2578" s="178"/>
      <c r="B2578" s="181"/>
      <c r="C2578" s="176"/>
      <c r="D2578" s="178"/>
      <c r="E2578" s="178"/>
    </row>
    <row r="2579" spans="1:5">
      <c r="A2579" s="178"/>
      <c r="B2579" s="181"/>
      <c r="C2579" s="176"/>
      <c r="D2579" s="178"/>
      <c r="E2579" s="178"/>
    </row>
    <row r="2580" spans="1:5">
      <c r="A2580" s="178"/>
      <c r="B2580" s="181"/>
      <c r="C2580" s="176"/>
      <c r="D2580" s="178"/>
      <c r="E2580" s="178"/>
    </row>
    <row r="2581" spans="1:5">
      <c r="A2581" s="178"/>
      <c r="B2581" s="181"/>
      <c r="C2581" s="176"/>
      <c r="D2581" s="178"/>
      <c r="E2581" s="178"/>
    </row>
    <row r="2582" spans="1:5">
      <c r="A2582" s="178"/>
      <c r="B2582" s="181"/>
      <c r="C2582" s="176"/>
      <c r="D2582" s="178"/>
      <c r="E2582" s="178"/>
    </row>
    <row r="2583" spans="1:5">
      <c r="A2583" s="178"/>
      <c r="B2583" s="181"/>
      <c r="C2583" s="176"/>
      <c r="D2583" s="178"/>
      <c r="E2583" s="178"/>
    </row>
    <row r="2584" spans="1:5">
      <c r="A2584" s="178"/>
      <c r="B2584" s="181"/>
      <c r="C2584" s="176"/>
      <c r="D2584" s="178"/>
      <c r="E2584" s="178"/>
    </row>
    <row r="2585" spans="1:5">
      <c r="A2585" s="178"/>
      <c r="B2585" s="181"/>
      <c r="C2585" s="176"/>
      <c r="D2585" s="178"/>
      <c r="E2585" s="178"/>
    </row>
    <row r="2586" spans="1:5">
      <c r="A2586" s="178"/>
      <c r="B2586" s="181"/>
      <c r="C2586" s="176"/>
      <c r="D2586" s="178"/>
      <c r="E2586" s="178"/>
    </row>
    <row r="2587" spans="1:5">
      <c r="A2587" s="178"/>
      <c r="B2587" s="181"/>
      <c r="C2587" s="176"/>
      <c r="D2587" s="178"/>
      <c r="E2587" s="178"/>
    </row>
    <row r="2588" spans="1:5">
      <c r="A2588" s="178"/>
      <c r="B2588" s="181"/>
      <c r="C2588" s="176"/>
      <c r="D2588" s="178"/>
      <c r="E2588" s="178"/>
    </row>
    <row r="2589" spans="1:5">
      <c r="A2589" s="178"/>
      <c r="B2589" s="181"/>
      <c r="C2589" s="176"/>
      <c r="D2589" s="178"/>
      <c r="E2589" s="178"/>
    </row>
    <row r="2590" spans="1:5">
      <c r="A2590" s="178"/>
      <c r="B2590" s="181"/>
      <c r="C2590" s="176"/>
      <c r="D2590" s="178"/>
      <c r="E2590" s="178"/>
    </row>
    <row r="2591" spans="1:5">
      <c r="A2591" s="178"/>
      <c r="B2591" s="181"/>
      <c r="C2591" s="176"/>
      <c r="D2591" s="178"/>
      <c r="E2591" s="178"/>
    </row>
    <row r="2592" spans="1:5">
      <c r="A2592" s="178"/>
      <c r="B2592" s="181"/>
      <c r="C2592" s="176"/>
      <c r="D2592" s="178"/>
      <c r="E2592" s="178"/>
    </row>
    <row r="2593" spans="1:5">
      <c r="A2593" s="178"/>
      <c r="B2593" s="181"/>
      <c r="C2593" s="176"/>
      <c r="D2593" s="178"/>
      <c r="E2593" s="178"/>
    </row>
    <row r="2594" spans="1:5">
      <c r="A2594" s="178"/>
      <c r="B2594" s="181"/>
      <c r="C2594" s="176"/>
      <c r="D2594" s="178"/>
      <c r="E2594" s="178"/>
    </row>
    <row r="2595" spans="1:5">
      <c r="A2595" s="178"/>
      <c r="B2595" s="181"/>
      <c r="C2595" s="176"/>
      <c r="D2595" s="178"/>
      <c r="E2595" s="178"/>
    </row>
    <row r="2596" spans="1:5">
      <c r="A2596" s="178"/>
      <c r="B2596" s="181"/>
      <c r="C2596" s="176"/>
      <c r="D2596" s="178"/>
      <c r="E2596" s="178"/>
    </row>
    <row r="2597" spans="1:5">
      <c r="A2597" s="178"/>
      <c r="B2597" s="181"/>
      <c r="C2597" s="176"/>
      <c r="D2597" s="178"/>
      <c r="E2597" s="178"/>
    </row>
    <row r="2598" spans="1:5">
      <c r="A2598" s="178"/>
      <c r="B2598" s="181"/>
      <c r="C2598" s="176"/>
      <c r="D2598" s="178"/>
      <c r="E2598" s="178"/>
    </row>
    <row r="2599" spans="1:5">
      <c r="A2599" s="178"/>
      <c r="B2599" s="181"/>
      <c r="C2599" s="176"/>
      <c r="D2599" s="178"/>
      <c r="E2599" s="178"/>
    </row>
    <row r="2600" spans="1:5">
      <c r="A2600" s="178"/>
      <c r="B2600" s="181"/>
      <c r="C2600" s="176"/>
      <c r="D2600" s="178"/>
      <c r="E2600" s="178"/>
    </row>
    <row r="2601" spans="1:5">
      <c r="A2601" s="178"/>
      <c r="B2601" s="181"/>
      <c r="C2601" s="176"/>
      <c r="D2601" s="178"/>
      <c r="E2601" s="178"/>
    </row>
    <row r="2602" spans="1:5">
      <c r="A2602" s="178"/>
      <c r="B2602" s="181"/>
      <c r="C2602" s="176"/>
      <c r="D2602" s="178"/>
      <c r="E2602" s="178"/>
    </row>
    <row r="2603" spans="1:5">
      <c r="A2603" s="178"/>
      <c r="B2603" s="181"/>
      <c r="C2603" s="176"/>
      <c r="D2603" s="178"/>
      <c r="E2603" s="178"/>
    </row>
    <row r="2604" spans="1:5">
      <c r="A2604" s="178"/>
      <c r="B2604" s="181"/>
      <c r="C2604" s="176"/>
      <c r="D2604" s="178"/>
      <c r="E2604" s="178"/>
    </row>
    <row r="2605" spans="1:5">
      <c r="A2605" s="178"/>
      <c r="B2605" s="181"/>
      <c r="C2605" s="176"/>
      <c r="D2605" s="178"/>
      <c r="E2605" s="178"/>
    </row>
    <row r="2606" spans="1:5">
      <c r="A2606" s="178"/>
      <c r="B2606" s="181"/>
      <c r="C2606" s="176"/>
      <c r="D2606" s="178"/>
      <c r="E2606" s="178"/>
    </row>
    <row r="2607" spans="1:5">
      <c r="A2607" s="178"/>
      <c r="B2607" s="181"/>
      <c r="C2607" s="176"/>
      <c r="D2607" s="178"/>
      <c r="E2607" s="178"/>
    </row>
    <row r="2608" spans="1:5">
      <c r="A2608" s="178"/>
      <c r="B2608" s="181"/>
      <c r="C2608" s="176"/>
      <c r="D2608" s="178"/>
      <c r="E2608" s="178"/>
    </row>
    <row r="2609" spans="1:5">
      <c r="A2609" s="178"/>
      <c r="B2609" s="181"/>
      <c r="C2609" s="176"/>
      <c r="D2609" s="178"/>
      <c r="E2609" s="178"/>
    </row>
    <row r="2610" spans="1:5">
      <c r="A2610" s="178"/>
      <c r="B2610" s="181"/>
      <c r="C2610" s="176"/>
      <c r="D2610" s="178"/>
      <c r="E2610" s="178"/>
    </row>
    <row r="2611" spans="1:5">
      <c r="A2611" s="178"/>
      <c r="B2611" s="181"/>
      <c r="C2611" s="176"/>
      <c r="D2611" s="178"/>
      <c r="E2611" s="178"/>
    </row>
    <row r="2612" spans="1:5">
      <c r="A2612" s="178"/>
      <c r="B2612" s="181"/>
      <c r="C2612" s="176"/>
      <c r="D2612" s="178"/>
      <c r="E2612" s="178"/>
    </row>
    <row r="2613" spans="1:5">
      <c r="A2613" s="178"/>
      <c r="B2613" s="181"/>
      <c r="C2613" s="176"/>
      <c r="D2613" s="178"/>
      <c r="E2613" s="178"/>
    </row>
    <row r="2614" spans="1:5">
      <c r="A2614" s="178"/>
      <c r="B2614" s="181"/>
      <c r="C2614" s="176"/>
      <c r="D2614" s="178"/>
      <c r="E2614" s="178"/>
    </row>
    <row r="2615" spans="1:5">
      <c r="A2615" s="178"/>
      <c r="B2615" s="181"/>
      <c r="C2615" s="176"/>
      <c r="D2615" s="178"/>
      <c r="E2615" s="178"/>
    </row>
    <row r="2616" spans="1:5">
      <c r="A2616" s="178"/>
      <c r="B2616" s="181"/>
      <c r="C2616" s="176"/>
      <c r="D2616" s="178"/>
      <c r="E2616" s="178"/>
    </row>
    <row r="2617" spans="1:5">
      <c r="A2617" s="178"/>
      <c r="B2617" s="181"/>
      <c r="C2617" s="176"/>
      <c r="D2617" s="178"/>
      <c r="E2617" s="178"/>
    </row>
    <row r="2618" spans="1:5">
      <c r="A2618" s="178"/>
      <c r="B2618" s="181"/>
      <c r="C2618" s="176"/>
      <c r="D2618" s="178"/>
      <c r="E2618" s="178"/>
    </row>
    <row r="2619" spans="1:5">
      <c r="A2619" s="178"/>
      <c r="B2619" s="181"/>
      <c r="C2619" s="176"/>
      <c r="D2619" s="178"/>
      <c r="E2619" s="178"/>
    </row>
    <row r="2620" spans="1:5">
      <c r="A2620" s="178"/>
      <c r="B2620" s="181"/>
      <c r="C2620" s="176"/>
      <c r="D2620" s="178"/>
      <c r="E2620" s="178"/>
    </row>
    <row r="2621" spans="1:5">
      <c r="A2621" s="178"/>
      <c r="B2621" s="181"/>
      <c r="C2621" s="176"/>
      <c r="D2621" s="178"/>
      <c r="E2621" s="178"/>
    </row>
    <row r="2622" spans="1:5">
      <c r="A2622" s="178"/>
      <c r="B2622" s="181"/>
      <c r="C2622" s="176"/>
      <c r="D2622" s="178"/>
      <c r="E2622" s="178"/>
    </row>
    <row r="2623" spans="1:5">
      <c r="A2623" s="178"/>
      <c r="B2623" s="181"/>
      <c r="C2623" s="176"/>
      <c r="D2623" s="178"/>
      <c r="E2623" s="178"/>
    </row>
    <row r="2624" spans="1:5">
      <c r="A2624" s="178"/>
      <c r="B2624" s="181"/>
      <c r="C2624" s="176"/>
      <c r="D2624" s="178"/>
      <c r="E2624" s="178"/>
    </row>
    <row r="2625" spans="1:5">
      <c r="A2625" s="178"/>
      <c r="B2625" s="181"/>
      <c r="C2625" s="176"/>
      <c r="D2625" s="178"/>
      <c r="E2625" s="178"/>
    </row>
    <row r="2626" spans="1:5">
      <c r="A2626" s="178"/>
      <c r="B2626" s="181"/>
      <c r="C2626" s="176"/>
      <c r="D2626" s="178"/>
      <c r="E2626" s="178"/>
    </row>
    <row r="2627" spans="1:5">
      <c r="A2627" s="178"/>
      <c r="B2627" s="181"/>
      <c r="C2627" s="176"/>
      <c r="D2627" s="178"/>
      <c r="E2627" s="178"/>
    </row>
    <row r="2628" spans="1:5">
      <c r="A2628" s="178"/>
      <c r="B2628" s="181"/>
      <c r="C2628" s="176"/>
      <c r="D2628" s="178"/>
      <c r="E2628" s="178"/>
    </row>
    <row r="2629" spans="1:5">
      <c r="A2629" s="178"/>
      <c r="B2629" s="181"/>
      <c r="C2629" s="176"/>
      <c r="D2629" s="178"/>
      <c r="E2629" s="178"/>
    </row>
    <row r="2630" spans="1:5">
      <c r="A2630" s="178"/>
      <c r="B2630" s="181"/>
      <c r="C2630" s="176"/>
      <c r="D2630" s="178"/>
      <c r="E2630" s="178"/>
    </row>
    <row r="2631" spans="1:5">
      <c r="A2631" s="178"/>
      <c r="B2631" s="181"/>
      <c r="C2631" s="176"/>
      <c r="D2631" s="178"/>
      <c r="E2631" s="178"/>
    </row>
    <row r="2632" spans="1:5">
      <c r="A2632" s="178"/>
      <c r="B2632" s="181"/>
      <c r="C2632" s="176"/>
      <c r="D2632" s="178"/>
      <c r="E2632" s="178"/>
    </row>
    <row r="2633" spans="1:5">
      <c r="A2633" s="178"/>
      <c r="B2633" s="181"/>
      <c r="C2633" s="176"/>
      <c r="D2633" s="178"/>
      <c r="E2633" s="178"/>
    </row>
    <row r="2634" spans="1:5">
      <c r="A2634" s="178"/>
      <c r="B2634" s="181"/>
      <c r="C2634" s="176"/>
      <c r="D2634" s="178"/>
      <c r="E2634" s="178"/>
    </row>
    <row r="2635" spans="1:5">
      <c r="A2635" s="178"/>
      <c r="B2635" s="181"/>
      <c r="C2635" s="176"/>
      <c r="D2635" s="178"/>
      <c r="E2635" s="178"/>
    </row>
    <row r="2636" spans="1:5">
      <c r="A2636" s="178"/>
      <c r="B2636" s="181"/>
      <c r="C2636" s="176"/>
      <c r="D2636" s="178"/>
      <c r="E2636" s="178"/>
    </row>
    <row r="2637" spans="1:5">
      <c r="A2637" s="178"/>
      <c r="B2637" s="181"/>
      <c r="C2637" s="176"/>
      <c r="D2637" s="178"/>
      <c r="E2637" s="178"/>
    </row>
    <row r="2638" spans="1:5">
      <c r="A2638" s="178"/>
      <c r="B2638" s="181"/>
      <c r="C2638" s="176"/>
      <c r="D2638" s="178"/>
      <c r="E2638" s="178"/>
    </row>
    <row r="2639" spans="1:5">
      <c r="A2639" s="178"/>
      <c r="B2639" s="181"/>
      <c r="C2639" s="176"/>
      <c r="D2639" s="178"/>
      <c r="E2639" s="178"/>
    </row>
    <row r="2640" spans="1:5">
      <c r="A2640" s="178"/>
      <c r="B2640" s="181"/>
      <c r="C2640" s="176"/>
      <c r="D2640" s="178"/>
      <c r="E2640" s="178"/>
    </row>
    <row r="2641" spans="1:5">
      <c r="A2641" s="178"/>
      <c r="B2641" s="181"/>
      <c r="C2641" s="176"/>
      <c r="D2641" s="178"/>
      <c r="E2641" s="178"/>
    </row>
    <row r="2642" spans="1:5">
      <c r="A2642" s="178"/>
      <c r="B2642" s="181"/>
      <c r="C2642" s="176"/>
      <c r="D2642" s="178"/>
      <c r="E2642" s="178"/>
    </row>
    <row r="2643" spans="1:5">
      <c r="A2643" s="178"/>
      <c r="B2643" s="181"/>
      <c r="C2643" s="176"/>
      <c r="D2643" s="178"/>
      <c r="E2643" s="178"/>
    </row>
    <row r="2644" spans="1:5">
      <c r="A2644" s="178"/>
      <c r="B2644" s="181"/>
      <c r="C2644" s="176"/>
      <c r="D2644" s="178"/>
      <c r="E2644" s="178"/>
    </row>
    <row r="2645" spans="1:5">
      <c r="A2645" s="178"/>
      <c r="B2645" s="181"/>
      <c r="C2645" s="176"/>
      <c r="D2645" s="178"/>
      <c r="E2645" s="178"/>
    </row>
    <row r="2646" spans="1:5">
      <c r="A2646" s="178"/>
      <c r="B2646" s="181"/>
      <c r="C2646" s="176"/>
      <c r="D2646" s="178"/>
      <c r="E2646" s="178"/>
    </row>
    <row r="2647" spans="1:5">
      <c r="A2647" s="178"/>
      <c r="B2647" s="181"/>
      <c r="C2647" s="176"/>
      <c r="D2647" s="178"/>
      <c r="E2647" s="178"/>
    </row>
    <row r="2648" spans="1:5">
      <c r="A2648" s="178"/>
      <c r="B2648" s="181"/>
      <c r="C2648" s="176"/>
      <c r="D2648" s="178"/>
      <c r="E2648" s="178"/>
    </row>
    <row r="2649" spans="1:5">
      <c r="A2649" s="178"/>
      <c r="B2649" s="181"/>
      <c r="C2649" s="176"/>
      <c r="D2649" s="178"/>
      <c r="E2649" s="178"/>
    </row>
    <row r="2650" spans="1:5">
      <c r="A2650" s="178"/>
      <c r="B2650" s="181"/>
      <c r="C2650" s="176"/>
      <c r="D2650" s="178"/>
      <c r="E2650" s="178"/>
    </row>
    <row r="2651" spans="1:5">
      <c r="A2651" s="178"/>
      <c r="B2651" s="181"/>
      <c r="C2651" s="176"/>
      <c r="D2651" s="178"/>
      <c r="E2651" s="178"/>
    </row>
    <row r="2652" spans="1:5">
      <c r="A2652" s="178"/>
      <c r="B2652" s="181"/>
      <c r="C2652" s="176"/>
      <c r="D2652" s="178"/>
      <c r="E2652" s="178"/>
    </row>
    <row r="2653" spans="1:5">
      <c r="A2653" s="178"/>
      <c r="B2653" s="181"/>
      <c r="C2653" s="176"/>
      <c r="D2653" s="178"/>
      <c r="E2653" s="178"/>
    </row>
    <row r="2654" spans="1:5">
      <c r="A2654" s="178"/>
      <c r="B2654" s="181"/>
      <c r="C2654" s="176"/>
      <c r="D2654" s="178"/>
      <c r="E2654" s="178"/>
    </row>
    <row r="2655" spans="1:5">
      <c r="A2655" s="178"/>
      <c r="B2655" s="181"/>
      <c r="C2655" s="176"/>
      <c r="D2655" s="178"/>
      <c r="E2655" s="178"/>
    </row>
    <row r="2656" spans="1:5">
      <c r="A2656" s="178"/>
      <c r="B2656" s="181"/>
      <c r="C2656" s="176"/>
      <c r="D2656" s="178"/>
      <c r="E2656" s="178"/>
    </row>
    <row r="2657" spans="1:5">
      <c r="A2657" s="178"/>
      <c r="B2657" s="181"/>
      <c r="C2657" s="176"/>
      <c r="D2657" s="178"/>
      <c r="E2657" s="178"/>
    </row>
    <row r="2658" spans="1:5">
      <c r="A2658" s="178"/>
      <c r="B2658" s="181"/>
      <c r="C2658" s="176"/>
      <c r="D2658" s="178"/>
      <c r="E2658" s="178"/>
    </row>
    <row r="2659" spans="1:5">
      <c r="A2659" s="178"/>
      <c r="B2659" s="181"/>
      <c r="C2659" s="176"/>
      <c r="D2659" s="178"/>
      <c r="E2659" s="178"/>
    </row>
    <row r="2660" spans="1:5">
      <c r="A2660" s="178"/>
      <c r="B2660" s="181"/>
      <c r="C2660" s="176"/>
      <c r="D2660" s="178"/>
      <c r="E2660" s="178"/>
    </row>
    <row r="2661" spans="1:5">
      <c r="A2661" s="178"/>
      <c r="B2661" s="181"/>
      <c r="C2661" s="176"/>
      <c r="D2661" s="178"/>
      <c r="E2661" s="178"/>
    </row>
    <row r="2662" spans="1:5">
      <c r="A2662" s="178"/>
      <c r="B2662" s="181"/>
      <c r="C2662" s="176"/>
      <c r="D2662" s="178"/>
      <c r="E2662" s="178"/>
    </row>
    <row r="2663" spans="1:5">
      <c r="A2663" s="178"/>
      <c r="B2663" s="181"/>
      <c r="C2663" s="176"/>
      <c r="D2663" s="178"/>
      <c r="E2663" s="178"/>
    </row>
    <row r="2664" spans="1:5">
      <c r="A2664" s="178"/>
      <c r="B2664" s="181"/>
      <c r="C2664" s="176"/>
      <c r="D2664" s="178"/>
      <c r="E2664" s="178"/>
    </row>
    <row r="2665" spans="1:5">
      <c r="A2665" s="178"/>
      <c r="B2665" s="181"/>
      <c r="C2665" s="176"/>
      <c r="D2665" s="178"/>
      <c r="E2665" s="178"/>
    </row>
    <row r="2666" spans="1:5">
      <c r="A2666" s="178"/>
      <c r="B2666" s="181"/>
      <c r="C2666" s="176"/>
      <c r="D2666" s="178"/>
      <c r="E2666" s="178"/>
    </row>
    <row r="2667" spans="1:5">
      <c r="A2667" s="178"/>
      <c r="B2667" s="181"/>
      <c r="C2667" s="176"/>
      <c r="D2667" s="178"/>
      <c r="E2667" s="178"/>
    </row>
    <row r="2668" spans="1:5">
      <c r="A2668" s="178"/>
      <c r="B2668" s="181"/>
      <c r="C2668" s="176"/>
      <c r="D2668" s="178"/>
      <c r="E2668" s="178"/>
    </row>
    <row r="2669" spans="1:5">
      <c r="A2669" s="178"/>
      <c r="B2669" s="181"/>
      <c r="C2669" s="176"/>
      <c r="D2669" s="178"/>
      <c r="E2669" s="178"/>
    </row>
    <row r="2670" spans="1:5">
      <c r="A2670" s="178"/>
      <c r="B2670" s="181"/>
      <c r="C2670" s="176"/>
      <c r="D2670" s="178"/>
      <c r="E2670" s="178"/>
    </row>
    <row r="2671" spans="1:5">
      <c r="A2671" s="178"/>
      <c r="B2671" s="181"/>
      <c r="C2671" s="176"/>
      <c r="D2671" s="178"/>
      <c r="E2671" s="178"/>
    </row>
    <row r="2672" spans="1:5">
      <c r="A2672" s="178"/>
      <c r="B2672" s="181"/>
      <c r="C2672" s="176"/>
      <c r="D2672" s="178"/>
      <c r="E2672" s="178"/>
    </row>
    <row r="2673" spans="1:5">
      <c r="A2673" s="178"/>
      <c r="B2673" s="181"/>
      <c r="C2673" s="176"/>
      <c r="D2673" s="178"/>
      <c r="E2673" s="178"/>
    </row>
    <row r="2674" spans="1:5">
      <c r="A2674" s="178"/>
      <c r="B2674" s="181"/>
      <c r="C2674" s="176"/>
      <c r="D2674" s="178"/>
      <c r="E2674" s="178"/>
    </row>
    <row r="2675" spans="1:5">
      <c r="A2675" s="178"/>
      <c r="B2675" s="181"/>
      <c r="C2675" s="176"/>
      <c r="D2675" s="178"/>
      <c r="E2675" s="178"/>
    </row>
    <row r="2676" spans="1:5">
      <c r="A2676" s="178"/>
      <c r="B2676" s="181"/>
      <c r="C2676" s="176"/>
      <c r="D2676" s="178"/>
      <c r="E2676" s="178"/>
    </row>
    <row r="2677" spans="1:5">
      <c r="A2677" s="178"/>
      <c r="B2677" s="181"/>
      <c r="C2677" s="176"/>
      <c r="D2677" s="178"/>
      <c r="E2677" s="178"/>
    </row>
    <row r="2678" spans="1:5">
      <c r="A2678" s="178"/>
      <c r="B2678" s="181"/>
      <c r="C2678" s="176"/>
      <c r="D2678" s="178"/>
      <c r="E2678" s="178"/>
    </row>
    <row r="2679" spans="1:5">
      <c r="A2679" s="178"/>
      <c r="B2679" s="181"/>
      <c r="C2679" s="176"/>
      <c r="D2679" s="178"/>
      <c r="E2679" s="178"/>
    </row>
    <row r="2680" spans="1:5">
      <c r="A2680" s="178"/>
      <c r="B2680" s="181"/>
      <c r="C2680" s="176"/>
      <c r="D2680" s="178"/>
      <c r="E2680" s="178"/>
    </row>
    <row r="2681" spans="1:5">
      <c r="A2681" s="178"/>
      <c r="B2681" s="181"/>
      <c r="C2681" s="176"/>
      <c r="D2681" s="178"/>
      <c r="E2681" s="178"/>
    </row>
    <row r="2682" spans="1:5">
      <c r="A2682" s="178"/>
      <c r="B2682" s="181"/>
      <c r="C2682" s="176"/>
      <c r="D2682" s="178"/>
      <c r="E2682" s="178"/>
    </row>
    <row r="2683" spans="1:5">
      <c r="A2683" s="178"/>
      <c r="B2683" s="181"/>
      <c r="C2683" s="176"/>
      <c r="D2683" s="178"/>
      <c r="E2683" s="178"/>
    </row>
    <row r="2684" spans="1:5">
      <c r="A2684" s="178"/>
      <c r="B2684" s="181"/>
      <c r="C2684" s="176"/>
      <c r="D2684" s="178"/>
      <c r="E2684" s="178"/>
    </row>
    <row r="2685" spans="1:5">
      <c r="A2685" s="178"/>
      <c r="B2685" s="181"/>
      <c r="C2685" s="176"/>
      <c r="D2685" s="178"/>
      <c r="E2685" s="178"/>
    </row>
    <row r="2686" spans="1:5">
      <c r="A2686" s="178"/>
      <c r="B2686" s="181"/>
      <c r="C2686" s="176"/>
      <c r="D2686" s="178"/>
      <c r="E2686" s="178"/>
    </row>
    <row r="2687" spans="1:5">
      <c r="A2687" s="178"/>
      <c r="B2687" s="181"/>
      <c r="C2687" s="176"/>
      <c r="D2687" s="178"/>
      <c r="E2687" s="178"/>
    </row>
    <row r="2688" spans="1:5">
      <c r="A2688" s="178"/>
      <c r="B2688" s="181"/>
      <c r="C2688" s="176"/>
      <c r="D2688" s="178"/>
      <c r="E2688" s="178"/>
    </row>
    <row r="2689" spans="1:5">
      <c r="A2689" s="178"/>
      <c r="B2689" s="181"/>
      <c r="C2689" s="176"/>
      <c r="D2689" s="178"/>
      <c r="E2689" s="178"/>
    </row>
    <row r="2690" spans="1:5">
      <c r="A2690" s="178"/>
      <c r="B2690" s="181"/>
      <c r="C2690" s="176"/>
      <c r="D2690" s="178"/>
      <c r="E2690" s="178"/>
    </row>
    <row r="2691" spans="1:5">
      <c r="A2691" s="178"/>
      <c r="B2691" s="181"/>
      <c r="C2691" s="176"/>
      <c r="D2691" s="178"/>
      <c r="E2691" s="178"/>
    </row>
    <row r="2692" spans="1:5">
      <c r="A2692" s="178"/>
      <c r="B2692" s="181"/>
      <c r="C2692" s="176"/>
      <c r="D2692" s="178"/>
      <c r="E2692" s="178"/>
    </row>
    <row r="2693" spans="1:5">
      <c r="A2693" s="178"/>
      <c r="B2693" s="181"/>
      <c r="C2693" s="176"/>
      <c r="D2693" s="178"/>
      <c r="E2693" s="178"/>
    </row>
    <row r="2694" spans="1:5">
      <c r="A2694" s="178"/>
      <c r="B2694" s="181"/>
      <c r="C2694" s="176"/>
      <c r="D2694" s="178"/>
      <c r="E2694" s="178"/>
    </row>
    <row r="2695" spans="1:5">
      <c r="A2695" s="178"/>
      <c r="B2695" s="181"/>
      <c r="C2695" s="176"/>
      <c r="D2695" s="178"/>
      <c r="E2695" s="178"/>
    </row>
    <row r="2696" spans="1:5">
      <c r="A2696" s="178"/>
      <c r="B2696" s="181"/>
      <c r="C2696" s="176"/>
      <c r="D2696" s="178"/>
      <c r="E2696" s="178"/>
    </row>
    <row r="2697" spans="1:5">
      <c r="A2697" s="178"/>
      <c r="B2697" s="181"/>
      <c r="C2697" s="176"/>
      <c r="D2697" s="178"/>
      <c r="E2697" s="178"/>
    </row>
    <row r="2698" spans="1:5">
      <c r="A2698" s="178"/>
      <c r="B2698" s="181"/>
      <c r="C2698" s="176"/>
      <c r="D2698" s="178"/>
      <c r="E2698" s="178"/>
    </row>
    <row r="2699" spans="1:5">
      <c r="A2699" s="178"/>
      <c r="B2699" s="181"/>
      <c r="C2699" s="176"/>
      <c r="D2699" s="178"/>
      <c r="E2699" s="178"/>
    </row>
    <row r="2700" spans="1:5">
      <c r="A2700" s="178"/>
      <c r="B2700" s="181"/>
      <c r="C2700" s="176"/>
      <c r="D2700" s="178"/>
      <c r="E2700" s="178"/>
    </row>
    <row r="2701" spans="1:5">
      <c r="A2701" s="178"/>
      <c r="B2701" s="181"/>
      <c r="C2701" s="176"/>
      <c r="D2701" s="178"/>
      <c r="E2701" s="178"/>
    </row>
    <row r="2702" spans="1:5">
      <c r="A2702" s="178"/>
      <c r="B2702" s="181"/>
      <c r="C2702" s="176"/>
      <c r="D2702" s="178"/>
      <c r="E2702" s="178"/>
    </row>
    <row r="2703" spans="1:5">
      <c r="A2703" s="178"/>
      <c r="B2703" s="181"/>
      <c r="C2703" s="176"/>
      <c r="D2703" s="178"/>
      <c r="E2703" s="178"/>
    </row>
    <row r="2704" spans="1:5">
      <c r="A2704" s="178"/>
      <c r="B2704" s="181"/>
      <c r="C2704" s="176"/>
      <c r="D2704" s="178"/>
      <c r="E2704" s="178"/>
    </row>
    <row r="2705" spans="1:5">
      <c r="A2705" s="178"/>
      <c r="B2705" s="181"/>
      <c r="C2705" s="176"/>
      <c r="D2705" s="178"/>
      <c r="E2705" s="178"/>
    </row>
    <row r="2706" spans="1:5">
      <c r="A2706" s="178"/>
      <c r="B2706" s="181"/>
      <c r="C2706" s="176"/>
      <c r="D2706" s="178"/>
      <c r="E2706" s="178"/>
    </row>
    <row r="2707" spans="1:5">
      <c r="A2707" s="178"/>
      <c r="B2707" s="181"/>
      <c r="C2707" s="176"/>
      <c r="D2707" s="178"/>
      <c r="E2707" s="178"/>
    </row>
    <row r="2708" spans="1:5">
      <c r="A2708" s="178"/>
      <c r="B2708" s="181"/>
      <c r="C2708" s="176"/>
      <c r="D2708" s="178"/>
      <c r="E2708" s="178"/>
    </row>
    <row r="2709" spans="1:5">
      <c r="A2709" s="178"/>
      <c r="B2709" s="181"/>
      <c r="C2709" s="176"/>
      <c r="D2709" s="178"/>
      <c r="E2709" s="178"/>
    </row>
    <row r="2710" spans="1:5">
      <c r="A2710" s="178"/>
      <c r="B2710" s="181"/>
      <c r="C2710" s="176"/>
      <c r="D2710" s="178"/>
      <c r="E2710" s="178"/>
    </row>
    <row r="2711" spans="1:5">
      <c r="A2711" s="178"/>
      <c r="B2711" s="181"/>
      <c r="C2711" s="176"/>
      <c r="D2711" s="178"/>
      <c r="E2711" s="178"/>
    </row>
    <row r="2712" spans="1:5">
      <c r="A2712" s="178"/>
      <c r="B2712" s="181"/>
      <c r="C2712" s="176"/>
      <c r="D2712" s="178"/>
      <c r="E2712" s="178"/>
    </row>
    <row r="2713" spans="1:5">
      <c r="A2713" s="178"/>
      <c r="B2713" s="181"/>
      <c r="C2713" s="176"/>
      <c r="D2713" s="178"/>
      <c r="E2713" s="178"/>
    </row>
    <row r="2714" spans="1:5">
      <c r="A2714" s="178"/>
      <c r="B2714" s="181"/>
      <c r="C2714" s="176"/>
      <c r="D2714" s="178"/>
      <c r="E2714" s="178"/>
    </row>
    <row r="2715" spans="1:5">
      <c r="A2715" s="178"/>
      <c r="B2715" s="181"/>
      <c r="C2715" s="176"/>
      <c r="D2715" s="178"/>
      <c r="E2715" s="178"/>
    </row>
    <row r="2716" spans="1:5">
      <c r="A2716" s="178"/>
      <c r="B2716" s="181"/>
      <c r="C2716" s="176"/>
      <c r="D2716" s="178"/>
      <c r="E2716" s="178"/>
    </row>
    <row r="2717" spans="1:5">
      <c r="A2717" s="178"/>
      <c r="B2717" s="181"/>
      <c r="C2717" s="176"/>
      <c r="D2717" s="178"/>
      <c r="E2717" s="178"/>
    </row>
    <row r="2718" spans="1:5">
      <c r="A2718" s="178"/>
      <c r="B2718" s="181"/>
      <c r="C2718" s="176"/>
      <c r="D2718" s="178"/>
      <c r="E2718" s="178"/>
    </row>
    <row r="2719" spans="1:5">
      <c r="A2719" s="178"/>
      <c r="B2719" s="181"/>
      <c r="C2719" s="176"/>
      <c r="D2719" s="178"/>
      <c r="E2719" s="178"/>
    </row>
    <row r="2720" spans="1:5">
      <c r="A2720" s="178"/>
      <c r="B2720" s="181"/>
      <c r="C2720" s="176"/>
      <c r="D2720" s="178"/>
      <c r="E2720" s="178"/>
    </row>
    <row r="2721" spans="1:5">
      <c r="A2721" s="178"/>
      <c r="B2721" s="181"/>
      <c r="C2721" s="176"/>
      <c r="D2721" s="178"/>
      <c r="E2721" s="178"/>
    </row>
    <row r="2722" spans="1:5">
      <c r="A2722" s="178"/>
      <c r="B2722" s="181"/>
      <c r="C2722" s="176"/>
      <c r="D2722" s="178"/>
      <c r="E2722" s="178"/>
    </row>
    <row r="2723" spans="1:5">
      <c r="A2723" s="178"/>
      <c r="B2723" s="181"/>
      <c r="C2723" s="176"/>
      <c r="D2723" s="178"/>
      <c r="E2723" s="178"/>
    </row>
    <row r="2724" spans="1:5">
      <c r="A2724" s="178"/>
      <c r="B2724" s="181"/>
      <c r="C2724" s="176"/>
      <c r="D2724" s="178"/>
      <c r="E2724" s="178"/>
    </row>
    <row r="2725" spans="1:5">
      <c r="A2725" s="178"/>
      <c r="B2725" s="181"/>
      <c r="C2725" s="176"/>
      <c r="D2725" s="178"/>
      <c r="E2725" s="178"/>
    </row>
    <row r="2726" spans="1:5">
      <c r="A2726" s="178"/>
      <c r="B2726" s="181"/>
      <c r="C2726" s="176"/>
      <c r="D2726" s="178"/>
      <c r="E2726" s="178"/>
    </row>
    <row r="2727" spans="1:5">
      <c r="A2727" s="178"/>
      <c r="B2727" s="181"/>
      <c r="C2727" s="176"/>
      <c r="D2727" s="178"/>
      <c r="E2727" s="178"/>
    </row>
    <row r="2728" spans="1:5">
      <c r="A2728" s="178"/>
      <c r="B2728" s="181"/>
      <c r="C2728" s="176"/>
      <c r="D2728" s="178"/>
      <c r="E2728" s="178"/>
    </row>
    <row r="2729" spans="1:5">
      <c r="A2729" s="178"/>
      <c r="B2729" s="181"/>
      <c r="C2729" s="176"/>
      <c r="D2729" s="178"/>
      <c r="E2729" s="178"/>
    </row>
    <row r="2730" spans="1:5">
      <c r="A2730" s="178"/>
      <c r="B2730" s="181"/>
      <c r="C2730" s="176"/>
      <c r="D2730" s="178"/>
      <c r="E2730" s="178"/>
    </row>
    <row r="2731" spans="1:5">
      <c r="A2731" s="178"/>
      <c r="B2731" s="181"/>
      <c r="C2731" s="176"/>
      <c r="D2731" s="178"/>
      <c r="E2731" s="178"/>
    </row>
    <row r="2732" spans="1:5">
      <c r="A2732" s="178"/>
      <c r="B2732" s="181"/>
      <c r="C2732" s="176"/>
      <c r="D2732" s="178"/>
      <c r="E2732" s="178"/>
    </row>
    <row r="2733" spans="1:5">
      <c r="A2733" s="178"/>
      <c r="B2733" s="181"/>
      <c r="C2733" s="176"/>
      <c r="D2733" s="178"/>
      <c r="E2733" s="178"/>
    </row>
    <row r="2734" spans="1:5">
      <c r="A2734" s="178"/>
      <c r="B2734" s="181"/>
      <c r="C2734" s="176"/>
      <c r="D2734" s="178"/>
      <c r="E2734" s="178"/>
    </row>
    <row r="2735" spans="1:5">
      <c r="A2735" s="178"/>
      <c r="B2735" s="181"/>
      <c r="C2735" s="176"/>
      <c r="D2735" s="178"/>
      <c r="E2735" s="178"/>
    </row>
    <row r="2736" spans="1:5">
      <c r="A2736" s="178"/>
      <c r="B2736" s="181"/>
      <c r="C2736" s="176"/>
      <c r="D2736" s="178"/>
      <c r="E2736" s="178"/>
    </row>
    <row r="2737" spans="1:5">
      <c r="A2737" s="178"/>
      <c r="B2737" s="181"/>
      <c r="C2737" s="176"/>
      <c r="D2737" s="178"/>
      <c r="E2737" s="178"/>
    </row>
    <row r="2738" spans="1:5">
      <c r="A2738" s="178"/>
      <c r="B2738" s="181"/>
      <c r="C2738" s="176"/>
      <c r="D2738" s="178"/>
      <c r="E2738" s="178"/>
    </row>
    <row r="2739" spans="1:5">
      <c r="A2739" s="178"/>
      <c r="B2739" s="181"/>
      <c r="C2739" s="176"/>
      <c r="D2739" s="178"/>
      <c r="E2739" s="178"/>
    </row>
    <row r="2740" spans="1:5">
      <c r="A2740" s="178"/>
      <c r="B2740" s="181"/>
      <c r="C2740" s="176"/>
      <c r="D2740" s="178"/>
      <c r="E2740" s="178"/>
    </row>
    <row r="2741" spans="1:5">
      <c r="A2741" s="178"/>
      <c r="B2741" s="181"/>
      <c r="C2741" s="176"/>
      <c r="D2741" s="178"/>
      <c r="E2741" s="178"/>
    </row>
    <row r="2742" spans="1:5">
      <c r="A2742" s="178"/>
      <c r="B2742" s="181"/>
      <c r="C2742" s="176"/>
      <c r="D2742" s="178"/>
      <c r="E2742" s="178"/>
    </row>
    <row r="2743" spans="1:5">
      <c r="A2743" s="178"/>
      <c r="B2743" s="181"/>
      <c r="C2743" s="176"/>
      <c r="D2743" s="178"/>
      <c r="E2743" s="178"/>
    </row>
    <row r="2744" spans="1:5">
      <c r="A2744" s="178"/>
      <c r="B2744" s="181"/>
      <c r="C2744" s="176"/>
      <c r="D2744" s="178"/>
      <c r="E2744" s="178"/>
    </row>
    <row r="2745" spans="1:5">
      <c r="A2745" s="178"/>
      <c r="B2745" s="181"/>
      <c r="C2745" s="176"/>
      <c r="D2745" s="178"/>
      <c r="E2745" s="178"/>
    </row>
    <row r="2746" spans="1:5">
      <c r="A2746" s="178"/>
      <c r="B2746" s="181"/>
      <c r="C2746" s="176"/>
      <c r="D2746" s="178"/>
      <c r="E2746" s="178"/>
    </row>
    <row r="2747" spans="1:5">
      <c r="A2747" s="178"/>
      <c r="B2747" s="181"/>
      <c r="C2747" s="176"/>
      <c r="D2747" s="178"/>
      <c r="E2747" s="178"/>
    </row>
    <row r="2748" spans="1:5">
      <c r="A2748" s="178"/>
      <c r="B2748" s="181"/>
      <c r="C2748" s="176"/>
      <c r="D2748" s="178"/>
      <c r="E2748" s="178"/>
    </row>
    <row r="2749" spans="1:5">
      <c r="A2749" s="178"/>
      <c r="B2749" s="181"/>
      <c r="C2749" s="176"/>
      <c r="D2749" s="178"/>
      <c r="E2749" s="178"/>
    </row>
    <row r="2750" spans="1:5">
      <c r="A2750" s="178"/>
      <c r="B2750" s="181"/>
      <c r="C2750" s="176"/>
      <c r="D2750" s="178"/>
      <c r="E2750" s="178"/>
    </row>
    <row r="2751" spans="1:5">
      <c r="A2751" s="178"/>
      <c r="B2751" s="181"/>
      <c r="C2751" s="176"/>
      <c r="D2751" s="178"/>
      <c r="E2751" s="178"/>
    </row>
    <row r="2752" spans="1:5">
      <c r="A2752" s="178"/>
      <c r="B2752" s="181"/>
      <c r="C2752" s="176"/>
      <c r="D2752" s="178"/>
      <c r="E2752" s="178"/>
    </row>
    <row r="2753" spans="1:5">
      <c r="A2753" s="178"/>
      <c r="B2753" s="181"/>
      <c r="C2753" s="176"/>
      <c r="D2753" s="178"/>
      <c r="E2753" s="178"/>
    </row>
    <row r="2754" spans="1:5">
      <c r="A2754" s="178"/>
      <c r="B2754" s="181"/>
      <c r="C2754" s="176"/>
      <c r="D2754" s="178"/>
      <c r="E2754" s="178"/>
    </row>
    <row r="2755" spans="1:5">
      <c r="A2755" s="178"/>
      <c r="B2755" s="181"/>
      <c r="C2755" s="176"/>
      <c r="D2755" s="178"/>
      <c r="E2755" s="178"/>
    </row>
    <row r="2756" spans="1:5">
      <c r="A2756" s="178"/>
      <c r="B2756" s="181"/>
      <c r="C2756" s="176"/>
      <c r="D2756" s="178"/>
      <c r="E2756" s="178"/>
    </row>
    <row r="2757" spans="1:5">
      <c r="A2757" s="178"/>
      <c r="B2757" s="181"/>
      <c r="C2757" s="176"/>
      <c r="D2757" s="178"/>
      <c r="E2757" s="178"/>
    </row>
    <row r="2758" spans="1:5">
      <c r="A2758" s="178"/>
      <c r="B2758" s="181"/>
      <c r="C2758" s="176"/>
      <c r="D2758" s="178"/>
      <c r="E2758" s="178"/>
    </row>
    <row r="2759" spans="1:5">
      <c r="A2759" s="178"/>
      <c r="B2759" s="181"/>
      <c r="C2759" s="176"/>
      <c r="D2759" s="178"/>
      <c r="E2759" s="178"/>
    </row>
    <row r="2760" spans="1:5">
      <c r="A2760" s="178"/>
      <c r="B2760" s="181"/>
      <c r="C2760" s="176"/>
      <c r="D2760" s="178"/>
      <c r="E2760" s="178"/>
    </row>
    <row r="2761" spans="1:5">
      <c r="A2761" s="178"/>
      <c r="B2761" s="181"/>
      <c r="C2761" s="176"/>
      <c r="D2761" s="178"/>
      <c r="E2761" s="178"/>
    </row>
    <row r="2762" spans="1:5">
      <c r="A2762" s="178"/>
      <c r="B2762" s="181"/>
      <c r="C2762" s="176"/>
      <c r="D2762" s="178"/>
      <c r="E2762" s="178"/>
    </row>
    <row r="2763" spans="1:5">
      <c r="A2763" s="178"/>
      <c r="B2763" s="181"/>
      <c r="C2763" s="176"/>
      <c r="D2763" s="178"/>
      <c r="E2763" s="178"/>
    </row>
    <row r="2764" spans="1:5">
      <c r="A2764" s="178"/>
      <c r="B2764" s="181"/>
      <c r="C2764" s="176"/>
      <c r="D2764" s="178"/>
      <c r="E2764" s="178"/>
    </row>
    <row r="2765" spans="1:5">
      <c r="A2765" s="178"/>
      <c r="B2765" s="181"/>
      <c r="C2765" s="176"/>
      <c r="D2765" s="178"/>
      <c r="E2765" s="178"/>
    </row>
    <row r="2766" spans="1:5">
      <c r="A2766" s="178"/>
      <c r="B2766" s="181"/>
      <c r="C2766" s="176"/>
      <c r="D2766" s="178"/>
      <c r="E2766" s="178"/>
    </row>
    <row r="2767" spans="1:5">
      <c r="A2767" s="178"/>
      <c r="B2767" s="181"/>
      <c r="C2767" s="176"/>
      <c r="D2767" s="178"/>
      <c r="E2767" s="178"/>
    </row>
    <row r="2768" spans="1:5">
      <c r="A2768" s="178"/>
      <c r="B2768" s="181"/>
      <c r="C2768" s="176"/>
      <c r="D2768" s="178"/>
      <c r="E2768" s="178"/>
    </row>
    <row r="2769" spans="1:5">
      <c r="A2769" s="178"/>
      <c r="B2769" s="181"/>
      <c r="C2769" s="176"/>
      <c r="D2769" s="178"/>
      <c r="E2769" s="178"/>
    </row>
    <row r="2770" spans="1:5">
      <c r="A2770" s="178"/>
      <c r="B2770" s="181"/>
      <c r="C2770" s="176"/>
      <c r="D2770" s="178"/>
      <c r="E2770" s="178"/>
    </row>
    <row r="2771" spans="1:5">
      <c r="A2771" s="178"/>
      <c r="B2771" s="181"/>
      <c r="C2771" s="176"/>
      <c r="D2771" s="178"/>
      <c r="E2771" s="178"/>
    </row>
    <row r="2772" spans="1:5">
      <c r="A2772" s="178"/>
      <c r="B2772" s="181"/>
      <c r="C2772" s="176"/>
      <c r="D2772" s="178"/>
      <c r="E2772" s="178"/>
    </row>
    <row r="2773" spans="1:5">
      <c r="A2773" s="178"/>
      <c r="B2773" s="181"/>
      <c r="C2773" s="176"/>
      <c r="D2773" s="178"/>
      <c r="E2773" s="178"/>
    </row>
    <row r="2774" spans="1:5">
      <c r="A2774" s="178"/>
      <c r="B2774" s="181"/>
      <c r="C2774" s="176"/>
      <c r="D2774" s="178"/>
      <c r="E2774" s="178"/>
    </row>
    <row r="2775" spans="1:5">
      <c r="A2775" s="178"/>
      <c r="B2775" s="181"/>
      <c r="C2775" s="176"/>
      <c r="D2775" s="178"/>
      <c r="E2775" s="178"/>
    </row>
    <row r="2776" spans="1:5">
      <c r="A2776" s="178"/>
      <c r="B2776" s="181"/>
      <c r="C2776" s="176"/>
      <c r="D2776" s="178"/>
      <c r="E2776" s="178"/>
    </row>
    <row r="2777" spans="1:5">
      <c r="A2777" s="178"/>
      <c r="B2777" s="181"/>
      <c r="C2777" s="176"/>
      <c r="D2777" s="178"/>
      <c r="E2777" s="178"/>
    </row>
    <row r="2778" spans="1:5">
      <c r="A2778" s="178"/>
      <c r="B2778" s="181"/>
      <c r="C2778" s="176"/>
      <c r="D2778" s="178"/>
      <c r="E2778" s="178"/>
    </row>
    <row r="2779" spans="1:5">
      <c r="A2779" s="178"/>
      <c r="B2779" s="181"/>
      <c r="C2779" s="176"/>
      <c r="D2779" s="178"/>
      <c r="E2779" s="178"/>
    </row>
    <row r="2780" spans="1:5">
      <c r="A2780" s="178"/>
      <c r="B2780" s="181"/>
      <c r="C2780" s="176"/>
      <c r="D2780" s="178"/>
      <c r="E2780" s="178"/>
    </row>
    <row r="2781" spans="1:5">
      <c r="A2781" s="178"/>
      <c r="B2781" s="181"/>
      <c r="C2781" s="176"/>
      <c r="D2781" s="178"/>
      <c r="E2781" s="178"/>
    </row>
    <row r="2782" spans="1:5">
      <c r="A2782" s="178"/>
      <c r="B2782" s="181"/>
      <c r="C2782" s="176"/>
      <c r="D2782" s="178"/>
      <c r="E2782" s="178"/>
    </row>
    <row r="2783" spans="1:5">
      <c r="A2783" s="178"/>
      <c r="B2783" s="181"/>
      <c r="C2783" s="176"/>
      <c r="D2783" s="178"/>
      <c r="E2783" s="178"/>
    </row>
    <row r="2784" spans="1:5">
      <c r="A2784" s="178"/>
      <c r="B2784" s="181"/>
      <c r="C2784" s="176"/>
      <c r="D2784" s="178"/>
      <c r="E2784" s="178"/>
    </row>
    <row r="2785" spans="1:5">
      <c r="A2785" s="178"/>
      <c r="B2785" s="181"/>
      <c r="C2785" s="176"/>
      <c r="D2785" s="178"/>
      <c r="E2785" s="178"/>
    </row>
    <row r="2786" spans="1:5">
      <c r="A2786" s="178"/>
      <c r="B2786" s="181"/>
      <c r="C2786" s="176"/>
      <c r="D2786" s="178"/>
      <c r="E2786" s="178"/>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091805AA-1489-E145-9E87-9A2AB4D42680}">
            <xm:f>Inputs!$C$30&lt;&gt;"manual"</xm:f>
            <x14:dxf>
              <fill>
                <patternFill>
                  <bgColor rgb="FFFF0000"/>
                </patternFill>
              </fill>
            </x14:dxf>
          </x14:cfRule>
          <xm:sqref>D3:E2786</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M25"/>
  <sheetViews>
    <sheetView workbookViewId="0">
      <pane ySplit="1" topLeftCell="A2" activePane="bottomLeft" state="frozen"/>
      <selection activeCell="A3" sqref="A3"/>
      <selection pane="bottomLeft" activeCell="C2" sqref="C2"/>
    </sheetView>
  </sheetViews>
  <sheetFormatPr baseColWidth="10" defaultColWidth="0" defaultRowHeight="15"/>
  <cols>
    <col min="1" max="1" width="43.33203125" customWidth="1"/>
    <col min="2" max="2" width="33.5" bestFit="1" customWidth="1"/>
    <col min="3" max="3" width="18.83203125" customWidth="1"/>
    <col min="4" max="4" width="12.1640625" bestFit="1" customWidth="1"/>
    <col min="5" max="5" width="6.6640625" bestFit="1" customWidth="1"/>
    <col min="6" max="6" width="79.33203125" bestFit="1" customWidth="1"/>
    <col min="7" max="7" width="76.6640625" hidden="1" customWidth="1"/>
    <col min="8" max="13" width="9.1640625" customWidth="1"/>
    <col min="14" max="16384" width="9.1640625" hidden="1"/>
  </cols>
  <sheetData>
    <row r="1" spans="1:7" s="79" customFormat="1" ht="16">
      <c r="A1" s="116" t="s">
        <v>17</v>
      </c>
      <c r="B1" s="185" t="s">
        <v>18</v>
      </c>
      <c r="C1" s="9" t="s">
        <v>19</v>
      </c>
      <c r="D1" s="113" t="s">
        <v>20</v>
      </c>
      <c r="E1" s="113" t="s">
        <v>56</v>
      </c>
      <c r="F1" s="186" t="s">
        <v>12</v>
      </c>
    </row>
    <row r="2" spans="1:7" ht="17">
      <c r="A2" s="15" t="s">
        <v>285</v>
      </c>
      <c r="B2" s="67" t="s">
        <v>264</v>
      </c>
      <c r="C2" s="101"/>
      <c r="D2" s="14" t="s">
        <v>130</v>
      </c>
      <c r="E2" s="17" t="s">
        <v>57</v>
      </c>
      <c r="F2" s="69" t="str">
        <f>HYPERLINK(CONCATENATE("https://co2mpas.readthedocs.io/en/stable/glossary.html#term-",SUBSTITUTE(SUBSTITUTE(SUBSTITUTE(SUBSTITUTE(SUBSTITUTE(SUBSTITUTE(SUBSTITUTE(SUBSTITUTE(SUBSTITUTE(SUBSTITUTE(SUBSTITUTE(SUBSTITUTE(SUBSTITUTE(B2,"_","-")," ","."),"dice.",""),"flag.",""),"WLTP",""),"NEDC",""),"-H",""),"-L",""),"target.",""),"calibration.",""),"prediction.",""),"test-b.",""),"test-c.","")),G2)</f>
        <v>Uncorrected, not rounded, measured value MCO2,p,1 of phase Low WLTP-H</v>
      </c>
      <c r="G2" s="47" t="s">
        <v>498</v>
      </c>
    </row>
    <row r="3" spans="1:7" ht="17">
      <c r="A3" s="15" t="s">
        <v>286</v>
      </c>
      <c r="B3" s="67" t="s">
        <v>265</v>
      </c>
      <c r="C3" s="101"/>
      <c r="D3" s="14" t="s">
        <v>130</v>
      </c>
      <c r="E3" s="17" t="s">
        <v>57</v>
      </c>
      <c r="F3" s="69" t="str">
        <f t="shared" ref="F3:F17" si="0">HYPERLINK(CONCATENATE("https://co2mpas.readthedocs.io/en/stable/glossary.html#term-",SUBSTITUTE(SUBSTITUTE(SUBSTITUTE(SUBSTITUTE(SUBSTITUTE(SUBSTITUTE(SUBSTITUTE(SUBSTITUTE(SUBSTITUTE(SUBSTITUTE(SUBSTITUTE(SUBSTITUTE(SUBSTITUTE(B3,"_","-")," ","."),"dice.",""),"flag.",""),"WLTP",""),"NEDC",""),"-H",""),"-L",""),"target.",""),"calibration.",""),"prediction.",""),"test-b.",""),"test-c.","")),G3)</f>
        <v>Uncorrected, not rounded, measured value MCO2,p,1 of phase Medium WLTP-H</v>
      </c>
      <c r="G3" s="47" t="s">
        <v>499</v>
      </c>
    </row>
    <row r="4" spans="1:7" ht="17">
      <c r="A4" s="15" t="s">
        <v>287</v>
      </c>
      <c r="B4" s="67" t="s">
        <v>266</v>
      </c>
      <c r="C4" s="101"/>
      <c r="D4" s="14" t="s">
        <v>130</v>
      </c>
      <c r="E4" s="17" t="s">
        <v>57</v>
      </c>
      <c r="F4" s="69" t="str">
        <f t="shared" si="0"/>
        <v>Uncorrected, not rounded, measured value MCO2,p,1 of phase High WLTP-H</v>
      </c>
      <c r="G4" s="47" t="s">
        <v>500</v>
      </c>
    </row>
    <row r="5" spans="1:7" ht="17">
      <c r="A5" s="15" t="s">
        <v>288</v>
      </c>
      <c r="B5" s="67" t="s">
        <v>267</v>
      </c>
      <c r="C5" s="101"/>
      <c r="D5" s="14" t="s">
        <v>130</v>
      </c>
      <c r="E5" s="17" t="s">
        <v>57</v>
      </c>
      <c r="F5" s="69" t="str">
        <f t="shared" si="0"/>
        <v>Uncorrected, not rounded, measured value MCO2,p,1 of phase Extra-High WLTP-H</v>
      </c>
      <c r="G5" s="47" t="s">
        <v>501</v>
      </c>
    </row>
    <row r="6" spans="1:7">
      <c r="A6" s="90" t="s">
        <v>268</v>
      </c>
      <c r="B6" s="67" t="s">
        <v>305</v>
      </c>
      <c r="C6" s="101"/>
      <c r="D6" s="14" t="s">
        <v>261</v>
      </c>
      <c r="E6" s="17" t="s">
        <v>57</v>
      </c>
      <c r="F6" s="69" t="str">
        <f t="shared" si="0"/>
        <v>Combined fuel consumption for WLTP-H test [l/100 km]</v>
      </c>
      <c r="G6" s="47" t="s">
        <v>262</v>
      </c>
    </row>
    <row r="7" spans="1:7">
      <c r="A7" s="89" t="s">
        <v>278</v>
      </c>
      <c r="B7" s="67" t="s">
        <v>274</v>
      </c>
      <c r="C7" s="101"/>
      <c r="E7" s="17" t="s">
        <v>69</v>
      </c>
      <c r="F7" s="69" t="str">
        <f t="shared" si="0"/>
        <v>0 = No | 1 = Yes - Correction performed?  (default: 1)</v>
      </c>
      <c r="G7" s="47" t="s">
        <v>559</v>
      </c>
    </row>
    <row r="8" spans="1:7">
      <c r="A8" s="89" t="s">
        <v>279</v>
      </c>
      <c r="B8" s="67" t="s">
        <v>275</v>
      </c>
      <c r="C8" s="101"/>
      <c r="E8" s="17" t="s">
        <v>69</v>
      </c>
      <c r="F8" s="69" t="str">
        <f t="shared" si="0"/>
        <v>0 = No | 1 = Yes - Correction performed?  (default: 1)</v>
      </c>
      <c r="G8" s="47" t="s">
        <v>559</v>
      </c>
    </row>
    <row r="9" spans="1:7" ht="17">
      <c r="A9" s="90" t="s">
        <v>510</v>
      </c>
      <c r="B9" s="67" t="s">
        <v>306</v>
      </c>
      <c r="C9" s="101"/>
      <c r="D9" s="14" t="s">
        <v>130</v>
      </c>
      <c r="E9" s="17" t="s">
        <v>57</v>
      </c>
      <c r="F9" s="69" t="str">
        <f t="shared" si="0"/>
        <v>Combined measured CO2 emissions for vehicle WLTP-H after all applicable corrections, MCO2,C,5</v>
      </c>
      <c r="G9" s="47" t="s">
        <v>508</v>
      </c>
    </row>
    <row r="10" spans="1:7" ht="17">
      <c r="A10" s="15" t="s">
        <v>289</v>
      </c>
      <c r="B10" s="67" t="s">
        <v>269</v>
      </c>
      <c r="C10" s="101"/>
      <c r="D10" s="14" t="s">
        <v>130</v>
      </c>
      <c r="E10" s="17" t="s">
        <v>57</v>
      </c>
      <c r="F10" s="69" t="str">
        <f t="shared" si="0"/>
        <v>Uncorrected, not rounded, measured value MCO2,p,1 of phase Low WLTP-H</v>
      </c>
      <c r="G10" s="47" t="s">
        <v>498</v>
      </c>
    </row>
    <row r="11" spans="1:7" ht="17">
      <c r="A11" s="15" t="s">
        <v>290</v>
      </c>
      <c r="B11" s="67" t="s">
        <v>270</v>
      </c>
      <c r="C11" s="101"/>
      <c r="D11" s="14" t="s">
        <v>130</v>
      </c>
      <c r="E11" s="17" t="s">
        <v>57</v>
      </c>
      <c r="F11" s="69" t="str">
        <f t="shared" si="0"/>
        <v>Uncorrected, not rounded, measured value MCO2,p,1 of phase Medium WLTP-H</v>
      </c>
      <c r="G11" s="47" t="s">
        <v>499</v>
      </c>
    </row>
    <row r="12" spans="1:7" ht="17">
      <c r="A12" s="15" t="s">
        <v>291</v>
      </c>
      <c r="B12" s="67" t="s">
        <v>271</v>
      </c>
      <c r="C12" s="101"/>
      <c r="D12" s="14" t="s">
        <v>130</v>
      </c>
      <c r="E12" s="17" t="s">
        <v>57</v>
      </c>
      <c r="F12" s="69" t="str">
        <f t="shared" si="0"/>
        <v>Uncorrected, not rounded, measured value MCO2,p,1 of phase High WLTP-H</v>
      </c>
      <c r="G12" s="47" t="s">
        <v>500</v>
      </c>
    </row>
    <row r="13" spans="1:7" ht="17">
      <c r="A13" s="15" t="s">
        <v>292</v>
      </c>
      <c r="B13" s="67" t="s">
        <v>272</v>
      </c>
      <c r="C13" s="101"/>
      <c r="D13" s="14" t="s">
        <v>130</v>
      </c>
      <c r="E13" s="17" t="s">
        <v>57</v>
      </c>
      <c r="F13" s="69" t="str">
        <f t="shared" si="0"/>
        <v>Uncorrected, not rounded, measured value MCO2,p,1 of phase Extra-High WLTP-H</v>
      </c>
      <c r="G13" s="47" t="s">
        <v>501</v>
      </c>
    </row>
    <row r="14" spans="1:7">
      <c r="A14" s="90" t="s">
        <v>273</v>
      </c>
      <c r="B14" s="67" t="s">
        <v>307</v>
      </c>
      <c r="C14" s="101"/>
      <c r="D14" s="14" t="s">
        <v>261</v>
      </c>
      <c r="E14" s="17" t="s">
        <v>57</v>
      </c>
      <c r="F14" s="69" t="str">
        <f t="shared" si="0"/>
        <v>Combined fuel consumption for WLTP-H test [l/100 km]</v>
      </c>
      <c r="G14" s="47" t="s">
        <v>262</v>
      </c>
    </row>
    <row r="15" spans="1:7">
      <c r="A15" s="89" t="s">
        <v>280</v>
      </c>
      <c r="B15" s="67" t="s">
        <v>276</v>
      </c>
      <c r="C15" s="101"/>
      <c r="E15" s="17" t="s">
        <v>69</v>
      </c>
      <c r="F15" s="69" t="str">
        <f t="shared" si="0"/>
        <v>0 = No | 1 = Yes - Correction performed?  (default: 1)</v>
      </c>
      <c r="G15" s="47" t="s">
        <v>559</v>
      </c>
    </row>
    <row r="16" spans="1:7">
      <c r="A16" s="89" t="s">
        <v>281</v>
      </c>
      <c r="B16" s="67" t="s">
        <v>277</v>
      </c>
      <c r="C16" s="101"/>
      <c r="E16" s="17" t="s">
        <v>69</v>
      </c>
      <c r="F16" s="69" t="str">
        <f t="shared" si="0"/>
        <v>0 = No | 1 = Yes - Correction performed?  (default: 1)</v>
      </c>
      <c r="G16" s="47" t="s">
        <v>559</v>
      </c>
    </row>
    <row r="17" spans="1:8" ht="17">
      <c r="A17" s="90" t="s">
        <v>509</v>
      </c>
      <c r="B17" s="67" t="s">
        <v>308</v>
      </c>
      <c r="C17" s="101"/>
      <c r="D17" s="14" t="s">
        <v>130</v>
      </c>
      <c r="E17" s="17" t="s">
        <v>57</v>
      </c>
      <c r="F17" s="69" t="str">
        <f t="shared" si="0"/>
        <v>Combined measured CO2 emissions for vehicle WLTP-H after all applicable corrections, MCO2,C,5</v>
      </c>
      <c r="G17" s="47" t="s">
        <v>508</v>
      </c>
    </row>
    <row r="18" spans="1:8">
      <c r="A18" s="80"/>
      <c r="B18" s="81"/>
      <c r="C18" s="82"/>
      <c r="D18" s="83"/>
      <c r="E18" s="82"/>
      <c r="F18" s="69"/>
      <c r="G18" s="84"/>
      <c r="H18" s="83"/>
    </row>
    <row r="19" spans="1:8">
      <c r="A19" s="82"/>
      <c r="B19" s="85"/>
      <c r="C19" s="86"/>
      <c r="D19" s="87"/>
      <c r="E19" s="84"/>
      <c r="F19" s="88"/>
      <c r="G19" s="87"/>
      <c r="H19" s="87"/>
    </row>
    <row r="20" spans="1:8">
      <c r="A20" s="82"/>
      <c r="B20" s="85"/>
      <c r="C20" s="86"/>
      <c r="D20" s="87"/>
      <c r="E20" s="84"/>
      <c r="F20" s="88"/>
      <c r="G20" s="87"/>
      <c r="H20" s="87"/>
    </row>
    <row r="25" spans="1:8">
      <c r="E25" s="17"/>
    </row>
  </sheetData>
  <sheetProtection sheet="1" objects="1" scenarios="1" formatCells="0" formatColumns="0" formatRows="0" insertColumns="0" insertRows="0" insertHyperlinks="0" deleteColumns="0" deleteRows="0" sort="0" autoFilter="0" pivotTables="0"/>
  <dataValidations count="2">
    <dataValidation type="decimal" allowBlank="1" showInputMessage="1" showErrorMessage="1" sqref="C17 C2:C6 C9:C14" xr:uid="{00000000-0002-0000-0D00-000000000000}">
      <formula1>0</formula1>
      <formula2>1000</formula2>
    </dataValidation>
    <dataValidation type="list" allowBlank="1" showInputMessage="1" showErrorMessage="1" sqref="C19:C20 C15:C16 C7:C8" xr:uid="{00000000-0002-0000-0D00-000001000000}">
      <formula1>"0,1"</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03" id="{C7419E3C-5CBE-49FB-ABA1-F9D2B9B46AC8}">
            <xm:f>Inputs!$C$3&lt;&gt;"Pure ICE"</xm:f>
            <x14:dxf>
              <fill>
                <patternFill>
                  <bgColor rgb="FFFF0000"/>
                </patternFill>
              </fill>
            </x14:dxf>
          </x14:cfRule>
          <xm:sqref>C2:C17</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M25"/>
  <sheetViews>
    <sheetView workbookViewId="0">
      <pane ySplit="1" topLeftCell="A2" activePane="bottomLeft" state="frozen"/>
      <selection activeCell="A3" sqref="A3"/>
      <selection pane="bottomLeft" activeCell="C2" sqref="C2"/>
    </sheetView>
  </sheetViews>
  <sheetFormatPr baseColWidth="10" defaultColWidth="0" defaultRowHeight="15"/>
  <cols>
    <col min="1" max="1" width="43.33203125" customWidth="1"/>
    <col min="2" max="2" width="33.5" bestFit="1" customWidth="1"/>
    <col min="3" max="3" width="18.83203125" customWidth="1"/>
    <col min="4" max="4" width="12.1640625" bestFit="1" customWidth="1"/>
    <col min="5" max="5" width="6.6640625" bestFit="1" customWidth="1"/>
    <col min="6" max="6" width="79.33203125" bestFit="1" customWidth="1"/>
    <col min="7" max="7" width="141.33203125" hidden="1" customWidth="1"/>
    <col min="8" max="13" width="9.1640625" customWidth="1"/>
    <col min="14" max="16384" width="9.1640625" hidden="1"/>
  </cols>
  <sheetData>
    <row r="1" spans="1:7" s="79" customFormat="1" ht="16">
      <c r="A1" s="116" t="s">
        <v>17</v>
      </c>
      <c r="B1" s="185" t="s">
        <v>18</v>
      </c>
      <c r="C1" s="9" t="s">
        <v>19</v>
      </c>
      <c r="D1" s="113" t="s">
        <v>20</v>
      </c>
      <c r="E1" s="113" t="s">
        <v>56</v>
      </c>
      <c r="F1" s="186" t="s">
        <v>12</v>
      </c>
    </row>
    <row r="2" spans="1:7" ht="17">
      <c r="A2" s="15" t="s">
        <v>285</v>
      </c>
      <c r="B2" s="67" t="s">
        <v>264</v>
      </c>
      <c r="C2" s="101"/>
      <c r="D2" s="14" t="s">
        <v>130</v>
      </c>
      <c r="E2" s="17" t="s">
        <v>57</v>
      </c>
      <c r="F2" s="69" t="str">
        <f>HYPERLINK(CONCATENATE("https://co2mpas.readthedocs.io/en/stable/glossary.html#term-",SUBSTITUTE(SUBSTITUTE(SUBSTITUTE(SUBSTITUTE(SUBSTITUTE(SUBSTITUTE(SUBSTITUTE(SUBSTITUTE(SUBSTITUTE(SUBSTITUTE(SUBSTITUTE(SUBSTITUTE(SUBSTITUTE(B2,"_","-")," ","."),"dice.",""),"flag.",""),"WLTP",""),"NEDC",""),"-H",""),"-L",""),"target.",""),"calibration.",""),"prediction.",""),"test-b.",""),"test-c.","")),G2)</f>
        <v>Uncorrected, not rounded, measured value MCO2,p,1 of phase Low WLTP-L</v>
      </c>
      <c r="G2" s="47" t="s">
        <v>505</v>
      </c>
    </row>
    <row r="3" spans="1:7" ht="17">
      <c r="A3" s="15" t="s">
        <v>286</v>
      </c>
      <c r="B3" s="67" t="s">
        <v>265</v>
      </c>
      <c r="C3" s="101"/>
      <c r="D3" s="14" t="s">
        <v>130</v>
      </c>
      <c r="E3" s="17" t="s">
        <v>57</v>
      </c>
      <c r="F3" s="69" t="str">
        <f t="shared" ref="F3:F17" si="0">HYPERLINK(CONCATENATE("https://co2mpas.readthedocs.io/en/stable/glossary.html#term-",SUBSTITUTE(SUBSTITUTE(SUBSTITUTE(SUBSTITUTE(SUBSTITUTE(SUBSTITUTE(SUBSTITUTE(SUBSTITUTE(SUBSTITUTE(SUBSTITUTE(SUBSTITUTE(SUBSTITUTE(SUBSTITUTE(B3,"_","-")," ","."),"dice.",""),"flag.",""),"WLTP",""),"NEDC",""),"-H",""),"-L",""),"target.",""),"calibration.",""),"prediction.",""),"test-b.",""),"test-c.","")),G3)</f>
        <v>Uncorrected, not rounded, measured value MCO2,p,1 of phase Medium WLTP-L</v>
      </c>
      <c r="G3" s="47" t="s">
        <v>504</v>
      </c>
    </row>
    <row r="4" spans="1:7" ht="17">
      <c r="A4" s="15" t="s">
        <v>287</v>
      </c>
      <c r="B4" s="67" t="s">
        <v>266</v>
      </c>
      <c r="C4" s="101"/>
      <c r="D4" s="14" t="s">
        <v>130</v>
      </c>
      <c r="E4" s="17" t="s">
        <v>57</v>
      </c>
      <c r="F4" s="69" t="str">
        <f t="shared" si="0"/>
        <v>Uncorrected, not rounded, measured value MCO2,p,1 of phase High WLTP-L</v>
      </c>
      <c r="G4" s="47" t="s">
        <v>503</v>
      </c>
    </row>
    <row r="5" spans="1:7" ht="17">
      <c r="A5" s="15" t="s">
        <v>288</v>
      </c>
      <c r="B5" s="67" t="s">
        <v>267</v>
      </c>
      <c r="C5" s="101"/>
      <c r="D5" s="14" t="s">
        <v>130</v>
      </c>
      <c r="E5" s="17" t="s">
        <v>57</v>
      </c>
      <c r="F5" s="69" t="str">
        <f t="shared" si="0"/>
        <v>Uncorrected, not rounded, measured value MCO2,p,1 of phase Extra-High WLTP-L</v>
      </c>
      <c r="G5" s="47" t="s">
        <v>506</v>
      </c>
    </row>
    <row r="6" spans="1:7">
      <c r="A6" s="90" t="s">
        <v>268</v>
      </c>
      <c r="B6" s="67" t="s">
        <v>305</v>
      </c>
      <c r="C6" s="101"/>
      <c r="D6" s="14" t="s">
        <v>261</v>
      </c>
      <c r="E6" s="17" t="s">
        <v>57</v>
      </c>
      <c r="F6" s="69" t="str">
        <f t="shared" si="0"/>
        <v>Combined fuel consumption for WLTP-L test [l/100 km]</v>
      </c>
      <c r="G6" s="47" t="s">
        <v>507</v>
      </c>
    </row>
    <row r="7" spans="1:7">
      <c r="A7" s="89" t="s">
        <v>278</v>
      </c>
      <c r="B7" s="67" t="s">
        <v>274</v>
      </c>
      <c r="C7" s="101"/>
      <c r="E7" s="17" t="s">
        <v>69</v>
      </c>
      <c r="F7" s="69" t="str">
        <f t="shared" si="0"/>
        <v>0 = No | 1 = Yes - Correction performed?  (default: 1)</v>
      </c>
      <c r="G7" s="47" t="s">
        <v>559</v>
      </c>
    </row>
    <row r="8" spans="1:7">
      <c r="A8" s="89" t="s">
        <v>279</v>
      </c>
      <c r="B8" s="67" t="s">
        <v>275</v>
      </c>
      <c r="C8" s="101"/>
      <c r="E8" s="17" t="s">
        <v>69</v>
      </c>
      <c r="F8" s="69" t="str">
        <f t="shared" si="0"/>
        <v>0 = No | 1 = Yes - Correction performed?  (default: 1)</v>
      </c>
      <c r="G8" s="47" t="s">
        <v>559</v>
      </c>
    </row>
    <row r="9" spans="1:7" ht="17">
      <c r="A9" s="90" t="s">
        <v>510</v>
      </c>
      <c r="B9" s="67" t="s">
        <v>306</v>
      </c>
      <c r="C9" s="101"/>
      <c r="D9" s="14" t="s">
        <v>130</v>
      </c>
      <c r="E9" s="17" t="s">
        <v>57</v>
      </c>
      <c r="F9" s="69" t="str">
        <f t="shared" si="0"/>
        <v>Combined measured CO2 emissions for vehicle WLTP-L after all applicable corrections, MCO2,C,5</v>
      </c>
      <c r="G9" s="47" t="s">
        <v>502</v>
      </c>
    </row>
    <row r="10" spans="1:7" ht="17">
      <c r="A10" s="15" t="s">
        <v>289</v>
      </c>
      <c r="B10" s="67" t="s">
        <v>269</v>
      </c>
      <c r="C10" s="101"/>
      <c r="D10" s="14" t="s">
        <v>130</v>
      </c>
      <c r="E10" s="17" t="s">
        <v>57</v>
      </c>
      <c r="F10" s="69" t="str">
        <f t="shared" si="0"/>
        <v>Uncorrected, not rounded, measured value MCO2,p,1 of phase Low WLTP-L</v>
      </c>
      <c r="G10" s="47" t="s">
        <v>505</v>
      </c>
    </row>
    <row r="11" spans="1:7" ht="17">
      <c r="A11" s="15" t="s">
        <v>290</v>
      </c>
      <c r="B11" s="67" t="s">
        <v>270</v>
      </c>
      <c r="C11" s="101"/>
      <c r="D11" s="14" t="s">
        <v>130</v>
      </c>
      <c r="E11" s="17" t="s">
        <v>57</v>
      </c>
      <c r="F11" s="69" t="str">
        <f t="shared" si="0"/>
        <v>Uncorrected, not rounded, measured value MCO2,p,1 of phase Medium WLTP-L</v>
      </c>
      <c r="G11" s="47" t="s">
        <v>504</v>
      </c>
    </row>
    <row r="12" spans="1:7" ht="17">
      <c r="A12" s="15" t="s">
        <v>291</v>
      </c>
      <c r="B12" s="67" t="s">
        <v>271</v>
      </c>
      <c r="C12" s="101"/>
      <c r="D12" s="14" t="s">
        <v>130</v>
      </c>
      <c r="E12" s="17" t="s">
        <v>57</v>
      </c>
      <c r="F12" s="69" t="str">
        <f t="shared" si="0"/>
        <v>Uncorrected, not rounded, measured value MCO2,p,1 of phase High WLTP-L</v>
      </c>
      <c r="G12" s="47" t="s">
        <v>503</v>
      </c>
    </row>
    <row r="13" spans="1:7" ht="17">
      <c r="A13" s="15" t="s">
        <v>292</v>
      </c>
      <c r="B13" s="67" t="s">
        <v>272</v>
      </c>
      <c r="C13" s="101"/>
      <c r="D13" s="14" t="s">
        <v>130</v>
      </c>
      <c r="E13" s="17" t="s">
        <v>57</v>
      </c>
      <c r="F13" s="69" t="str">
        <f t="shared" si="0"/>
        <v>Uncorrected, not rounded, measured value MCO2,p,1 of phase Extra-High WLTP-L</v>
      </c>
      <c r="G13" s="47" t="s">
        <v>506</v>
      </c>
    </row>
    <row r="14" spans="1:7">
      <c r="A14" s="90" t="s">
        <v>273</v>
      </c>
      <c r="B14" s="67" t="s">
        <v>307</v>
      </c>
      <c r="C14" s="101"/>
      <c r="D14" s="14" t="s">
        <v>261</v>
      </c>
      <c r="E14" s="17" t="s">
        <v>57</v>
      </c>
      <c r="F14" s="69" t="str">
        <f t="shared" si="0"/>
        <v>Combined fuel consumption for WLTP-L test [l/100 km]</v>
      </c>
      <c r="G14" s="47" t="s">
        <v>507</v>
      </c>
    </row>
    <row r="15" spans="1:7">
      <c r="A15" s="89" t="s">
        <v>280</v>
      </c>
      <c r="B15" s="67" t="s">
        <v>276</v>
      </c>
      <c r="C15" s="101"/>
      <c r="E15" s="17" t="s">
        <v>69</v>
      </c>
      <c r="F15" s="69" t="str">
        <f t="shared" si="0"/>
        <v>0 = No | 1 = Yes - Correction performed?  (default: 1)</v>
      </c>
      <c r="G15" s="47" t="s">
        <v>559</v>
      </c>
    </row>
    <row r="16" spans="1:7">
      <c r="A16" s="89" t="s">
        <v>281</v>
      </c>
      <c r="B16" s="67" t="s">
        <v>277</v>
      </c>
      <c r="C16" s="101"/>
      <c r="E16" s="17" t="s">
        <v>69</v>
      </c>
      <c r="F16" s="69" t="str">
        <f t="shared" si="0"/>
        <v>0 = No | 1 = Yes - Correction performed?  (default: 1)</v>
      </c>
      <c r="G16" s="47" t="s">
        <v>559</v>
      </c>
    </row>
    <row r="17" spans="1:8" ht="17">
      <c r="A17" s="90" t="s">
        <v>509</v>
      </c>
      <c r="B17" s="67" t="s">
        <v>308</v>
      </c>
      <c r="C17" s="101"/>
      <c r="D17" s="14" t="s">
        <v>130</v>
      </c>
      <c r="E17" s="17" t="s">
        <v>57</v>
      </c>
      <c r="F17" s="69" t="str">
        <f t="shared" si="0"/>
        <v>Combined measured CO2 emissions for vehicle WLTP-L after all applicable corrections, MCO2,C,5</v>
      </c>
      <c r="G17" s="47" t="s">
        <v>502</v>
      </c>
    </row>
    <row r="18" spans="1:8">
      <c r="A18" s="80"/>
      <c r="B18" s="81"/>
      <c r="C18" s="82"/>
      <c r="D18" s="83"/>
      <c r="E18" s="82"/>
      <c r="F18" s="69"/>
      <c r="G18" s="84"/>
      <c r="H18" s="83"/>
    </row>
    <row r="19" spans="1:8">
      <c r="A19" s="82"/>
      <c r="B19" s="85"/>
      <c r="C19" s="86"/>
      <c r="D19" s="87"/>
      <c r="E19" s="84"/>
      <c r="F19" s="88"/>
      <c r="G19" s="87"/>
      <c r="H19" s="87"/>
    </row>
    <row r="20" spans="1:8">
      <c r="A20" s="82"/>
      <c r="B20" s="85"/>
      <c r="C20" s="86"/>
      <c r="D20" s="87"/>
      <c r="E20" s="84"/>
      <c r="F20" s="88"/>
      <c r="G20" s="87"/>
      <c r="H20" s="87"/>
    </row>
    <row r="25" spans="1:8">
      <c r="E25" s="17"/>
    </row>
  </sheetData>
  <sheetProtection sheet="1" objects="1" scenarios="1" formatCells="0" formatColumns="0" formatRows="0" insertColumns="0" insertRows="0" insertHyperlinks="0" deleteColumns="0" deleteRows="0" sort="0" autoFilter="0" pivotTables="0"/>
  <dataValidations count="2">
    <dataValidation type="list" allowBlank="1" showInputMessage="1" showErrorMessage="1" sqref="C19:C20 C15:C16 C7:C8" xr:uid="{00000000-0002-0000-0E00-000000000000}">
      <formula1>"0,1"</formula1>
    </dataValidation>
    <dataValidation type="decimal" allowBlank="1" showInputMessage="1" showErrorMessage="1" sqref="C17 C2:C6 C9:C14" xr:uid="{00000000-0002-0000-0E00-000001000000}">
      <formula1>0</formula1>
      <formula2>1000</formula2>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04" id="{BB28D06A-CF09-4615-9C3C-33BF56A53400}">
            <xm:f>Inputs!$C$3&lt;&gt;"Pure ICE"</xm:f>
            <x14:dxf>
              <fill>
                <patternFill>
                  <bgColor rgb="FFFF0000"/>
                </patternFill>
              </fill>
            </x14:dxf>
          </x14:cfRule>
          <xm:sqref>C2:C17</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AM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11" width="30.5" style="174" bestFit="1" customWidth="1"/>
    <col min="12" max="12" width="26.83203125" style="174" bestFit="1" customWidth="1"/>
    <col min="13" max="39" width="0" style="174" hidden="1" customWidth="1"/>
    <col min="40" max="16384" width="9.1640625" style="174" hidden="1"/>
  </cols>
  <sheetData>
    <row r="1" spans="1:12">
      <c r="A1" s="173" t="s">
        <v>136</v>
      </c>
      <c r="B1" s="173" t="s">
        <v>88</v>
      </c>
      <c r="C1" s="173" t="s">
        <v>241</v>
      </c>
      <c r="D1" s="173" t="s">
        <v>195</v>
      </c>
      <c r="E1" s="173" t="s">
        <v>86</v>
      </c>
      <c r="F1" s="173" t="s">
        <v>102</v>
      </c>
      <c r="G1" s="173" t="s">
        <v>87</v>
      </c>
      <c r="H1" s="173" t="s">
        <v>16</v>
      </c>
      <c r="I1" s="173" t="s">
        <v>15</v>
      </c>
      <c r="J1" s="19" t="s">
        <v>352</v>
      </c>
      <c r="K1" s="19" t="s">
        <v>351</v>
      </c>
      <c r="L1" s="19" t="s">
        <v>353</v>
      </c>
    </row>
    <row r="2" spans="1:12">
      <c r="A2" s="20" t="s">
        <v>51</v>
      </c>
      <c r="B2" s="20" t="s">
        <v>52</v>
      </c>
      <c r="C2" s="20" t="s">
        <v>242</v>
      </c>
      <c r="D2" s="21" t="s">
        <v>194</v>
      </c>
      <c r="E2" s="20" t="s">
        <v>53</v>
      </c>
      <c r="F2" s="20" t="s">
        <v>77</v>
      </c>
      <c r="G2" s="20" t="s">
        <v>205</v>
      </c>
      <c r="H2" s="20" t="s">
        <v>54</v>
      </c>
      <c r="I2" s="20" t="s">
        <v>347</v>
      </c>
      <c r="J2" s="20" t="s">
        <v>348</v>
      </c>
      <c r="K2" s="20" t="s">
        <v>349</v>
      </c>
      <c r="L2" s="20" t="s">
        <v>350</v>
      </c>
    </row>
    <row r="3" spans="1:12">
      <c r="A3" s="176"/>
      <c r="B3" s="176"/>
      <c r="C3" s="176"/>
      <c r="D3" s="176"/>
      <c r="E3" s="176"/>
      <c r="F3" s="176"/>
      <c r="G3" s="176"/>
      <c r="H3" s="176"/>
      <c r="I3" s="176"/>
      <c r="J3" s="184"/>
      <c r="K3" s="184"/>
      <c r="L3" s="184"/>
    </row>
    <row r="4" spans="1:12">
      <c r="A4" s="176"/>
      <c r="B4" s="176"/>
      <c r="C4" s="176"/>
      <c r="D4" s="176"/>
      <c r="E4" s="176"/>
      <c r="F4" s="176"/>
      <c r="G4" s="176"/>
      <c r="H4" s="176"/>
      <c r="I4" s="176"/>
      <c r="J4" s="184"/>
      <c r="K4" s="184"/>
      <c r="L4" s="184"/>
    </row>
    <row r="5" spans="1:12">
      <c r="A5" s="176"/>
      <c r="B5" s="176"/>
      <c r="C5" s="176"/>
      <c r="D5" s="176"/>
      <c r="E5" s="176"/>
      <c r="F5" s="176"/>
      <c r="G5" s="176"/>
      <c r="H5" s="176"/>
      <c r="I5" s="176"/>
      <c r="J5" s="184"/>
      <c r="K5" s="184"/>
      <c r="L5" s="184"/>
    </row>
    <row r="6" spans="1:12">
      <c r="A6" s="176"/>
      <c r="B6" s="176"/>
      <c r="C6" s="176"/>
      <c r="D6" s="176"/>
      <c r="E6" s="176"/>
      <c r="F6" s="176"/>
      <c r="G6" s="176"/>
      <c r="H6" s="176"/>
      <c r="I6" s="176"/>
      <c r="J6" s="184"/>
      <c r="K6" s="184"/>
      <c r="L6" s="184"/>
    </row>
    <row r="7" spans="1:12">
      <c r="A7" s="176"/>
      <c r="B7" s="176"/>
      <c r="C7" s="176"/>
      <c r="D7" s="176"/>
      <c r="E7" s="176"/>
      <c r="F7" s="176"/>
      <c r="G7" s="176"/>
      <c r="H7" s="176"/>
      <c r="I7" s="176"/>
      <c r="J7" s="184"/>
      <c r="K7" s="184"/>
      <c r="L7" s="184"/>
    </row>
    <row r="8" spans="1:12">
      <c r="A8" s="176"/>
      <c r="B8" s="176"/>
      <c r="C8" s="176"/>
      <c r="D8" s="176"/>
      <c r="E8" s="176"/>
      <c r="F8" s="176"/>
      <c r="G8" s="176"/>
      <c r="H8" s="176"/>
      <c r="I8" s="176"/>
      <c r="J8" s="184"/>
      <c r="K8" s="184"/>
      <c r="L8" s="184"/>
    </row>
    <row r="9" spans="1:12">
      <c r="A9" s="176"/>
      <c r="B9" s="176"/>
      <c r="C9" s="176"/>
      <c r="D9" s="176"/>
      <c r="E9" s="176"/>
      <c r="F9" s="176"/>
      <c r="G9" s="176"/>
      <c r="H9" s="176"/>
      <c r="I9" s="176"/>
      <c r="J9" s="184"/>
      <c r="K9" s="184"/>
      <c r="L9" s="184"/>
    </row>
    <row r="10" spans="1:12">
      <c r="A10" s="176"/>
      <c r="B10" s="176"/>
      <c r="C10" s="176"/>
      <c r="D10" s="176"/>
      <c r="E10" s="176"/>
      <c r="F10" s="176"/>
      <c r="G10" s="176"/>
      <c r="H10" s="176"/>
      <c r="I10" s="176"/>
      <c r="J10" s="184"/>
      <c r="K10" s="184"/>
      <c r="L10" s="184"/>
    </row>
    <row r="11" spans="1:12">
      <c r="A11" s="176"/>
      <c r="B11" s="176"/>
      <c r="C11" s="176"/>
      <c r="D11" s="176"/>
      <c r="E11" s="176"/>
      <c r="F11" s="176"/>
      <c r="G11" s="176"/>
      <c r="H11" s="176"/>
      <c r="I11" s="176"/>
      <c r="J11" s="184"/>
      <c r="K11" s="184"/>
      <c r="L11" s="184"/>
    </row>
    <row r="12" spans="1:12">
      <c r="A12" s="176"/>
      <c r="B12" s="176"/>
      <c r="C12" s="176"/>
      <c r="D12" s="176"/>
      <c r="E12" s="176"/>
      <c r="F12" s="176"/>
      <c r="G12" s="176"/>
      <c r="H12" s="176"/>
      <c r="I12" s="176"/>
      <c r="J12" s="184"/>
      <c r="K12" s="184"/>
      <c r="L12" s="184"/>
    </row>
    <row r="13" spans="1:12">
      <c r="A13" s="176"/>
      <c r="B13" s="176"/>
      <c r="C13" s="176"/>
      <c r="D13" s="176"/>
      <c r="E13" s="176"/>
      <c r="F13" s="176"/>
      <c r="G13" s="176"/>
      <c r="H13" s="176"/>
      <c r="I13" s="176"/>
      <c r="J13" s="184"/>
      <c r="K13" s="184"/>
      <c r="L13" s="184"/>
    </row>
    <row r="14" spans="1:12">
      <c r="A14" s="176"/>
      <c r="B14" s="176"/>
      <c r="C14" s="176"/>
      <c r="D14" s="176"/>
      <c r="E14" s="176"/>
      <c r="F14" s="176"/>
      <c r="G14" s="176"/>
      <c r="H14" s="176"/>
      <c r="I14" s="176"/>
      <c r="J14" s="184"/>
      <c r="K14" s="184"/>
      <c r="L14" s="184"/>
    </row>
    <row r="15" spans="1:12">
      <c r="A15" s="176"/>
      <c r="B15" s="176"/>
      <c r="C15" s="176"/>
      <c r="D15" s="176"/>
      <c r="E15" s="176"/>
      <c r="F15" s="176"/>
      <c r="G15" s="176"/>
      <c r="H15" s="176"/>
      <c r="I15" s="176"/>
      <c r="J15" s="184"/>
      <c r="K15" s="184"/>
      <c r="L15" s="184"/>
    </row>
    <row r="16" spans="1:12">
      <c r="A16" s="176"/>
      <c r="B16" s="176"/>
      <c r="C16" s="176"/>
      <c r="D16" s="176"/>
      <c r="E16" s="176"/>
      <c r="F16" s="176"/>
      <c r="G16" s="176"/>
      <c r="H16" s="176"/>
      <c r="I16" s="176"/>
      <c r="J16" s="184"/>
      <c r="K16" s="184"/>
      <c r="L16" s="184"/>
    </row>
    <row r="17" spans="1:12">
      <c r="A17" s="176"/>
      <c r="B17" s="176"/>
      <c r="C17" s="176"/>
      <c r="D17" s="176"/>
      <c r="E17" s="176"/>
      <c r="F17" s="176"/>
      <c r="G17" s="176"/>
      <c r="H17" s="176"/>
      <c r="I17" s="176"/>
      <c r="J17" s="184"/>
      <c r="K17" s="184"/>
      <c r="L17" s="184"/>
    </row>
    <row r="18" spans="1:12">
      <c r="A18" s="176"/>
      <c r="B18" s="176"/>
      <c r="C18" s="176"/>
      <c r="D18" s="176"/>
      <c r="E18" s="176"/>
      <c r="F18" s="176"/>
      <c r="G18" s="176"/>
      <c r="H18" s="176"/>
      <c r="I18" s="176"/>
      <c r="J18" s="184"/>
      <c r="K18" s="184"/>
      <c r="L18" s="184"/>
    </row>
    <row r="19" spans="1:12">
      <c r="A19" s="176"/>
      <c r="B19" s="176"/>
      <c r="C19" s="176"/>
      <c r="D19" s="176"/>
      <c r="E19" s="176"/>
      <c r="F19" s="176"/>
      <c r="G19" s="176"/>
      <c r="H19" s="176"/>
      <c r="I19" s="176"/>
      <c r="J19" s="184"/>
      <c r="K19" s="184"/>
      <c r="L19" s="184"/>
    </row>
    <row r="20" spans="1:12">
      <c r="A20" s="176"/>
      <c r="B20" s="176"/>
      <c r="C20" s="176"/>
      <c r="D20" s="176"/>
      <c r="E20" s="176"/>
      <c r="F20" s="176"/>
      <c r="G20" s="176"/>
      <c r="H20" s="176"/>
      <c r="I20" s="176"/>
      <c r="J20" s="184"/>
      <c r="K20" s="184"/>
      <c r="L20" s="184"/>
    </row>
    <row r="21" spans="1:12">
      <c r="A21" s="176"/>
      <c r="B21" s="176"/>
      <c r="C21" s="176"/>
      <c r="D21" s="176"/>
      <c r="E21" s="176"/>
      <c r="F21" s="176"/>
      <c r="G21" s="176"/>
      <c r="H21" s="176"/>
      <c r="I21" s="176"/>
      <c r="J21" s="184"/>
      <c r="K21" s="184"/>
      <c r="L21" s="184"/>
    </row>
    <row r="22" spans="1:12">
      <c r="A22" s="176"/>
      <c r="B22" s="176"/>
      <c r="C22" s="176"/>
      <c r="D22" s="176"/>
      <c r="E22" s="176"/>
      <c r="F22" s="176"/>
      <c r="G22" s="176"/>
      <c r="H22" s="176"/>
      <c r="I22" s="176"/>
      <c r="J22" s="184"/>
      <c r="K22" s="184"/>
      <c r="L22" s="184"/>
    </row>
    <row r="23" spans="1:12">
      <c r="A23" s="176"/>
      <c r="B23" s="176"/>
      <c r="C23" s="176"/>
      <c r="D23" s="176"/>
      <c r="E23" s="176"/>
      <c r="F23" s="176"/>
      <c r="G23" s="176"/>
      <c r="H23" s="176"/>
      <c r="I23" s="176"/>
      <c r="J23" s="184"/>
      <c r="K23" s="184"/>
      <c r="L23" s="184"/>
    </row>
    <row r="24" spans="1:12">
      <c r="A24" s="176"/>
      <c r="B24" s="176"/>
      <c r="C24" s="176"/>
      <c r="D24" s="176"/>
      <c r="E24" s="176"/>
      <c r="F24" s="176"/>
      <c r="G24" s="176"/>
      <c r="H24" s="176"/>
      <c r="I24" s="176"/>
      <c r="J24" s="184"/>
      <c r="K24" s="184"/>
      <c r="L24" s="184"/>
    </row>
    <row r="25" spans="1:12">
      <c r="A25" s="176"/>
      <c r="B25" s="176"/>
      <c r="C25" s="176"/>
      <c r="D25" s="176"/>
      <c r="E25" s="176"/>
      <c r="F25" s="176"/>
      <c r="G25" s="176"/>
      <c r="H25" s="176"/>
      <c r="I25" s="176"/>
      <c r="J25" s="184"/>
      <c r="K25" s="184"/>
      <c r="L25" s="184"/>
    </row>
    <row r="26" spans="1:12">
      <c r="A26" s="176"/>
      <c r="B26" s="176"/>
      <c r="C26" s="176"/>
      <c r="D26" s="176"/>
      <c r="E26" s="176"/>
      <c r="F26" s="176"/>
      <c r="G26" s="176"/>
      <c r="H26" s="176"/>
      <c r="I26" s="176"/>
      <c r="J26" s="184"/>
      <c r="K26" s="184"/>
      <c r="L26" s="184"/>
    </row>
    <row r="27" spans="1:12">
      <c r="A27" s="176"/>
      <c r="B27" s="176"/>
      <c r="C27" s="176"/>
      <c r="D27" s="176"/>
      <c r="E27" s="176"/>
      <c r="F27" s="176"/>
      <c r="G27" s="176"/>
      <c r="H27" s="176"/>
      <c r="I27" s="176"/>
      <c r="J27" s="184"/>
      <c r="K27" s="184"/>
      <c r="L27" s="184"/>
    </row>
    <row r="28" spans="1:12">
      <c r="A28" s="176"/>
      <c r="B28" s="176"/>
      <c r="C28" s="176"/>
      <c r="D28" s="176"/>
      <c r="E28" s="176"/>
      <c r="F28" s="176"/>
      <c r="G28" s="176"/>
      <c r="H28" s="176"/>
      <c r="I28" s="176"/>
      <c r="J28" s="184"/>
      <c r="K28" s="184"/>
      <c r="L28" s="184"/>
    </row>
    <row r="29" spans="1:12">
      <c r="A29" s="176"/>
      <c r="B29" s="176"/>
      <c r="C29" s="176"/>
      <c r="D29" s="176"/>
      <c r="E29" s="176"/>
      <c r="F29" s="176"/>
      <c r="G29" s="176"/>
      <c r="H29" s="176"/>
      <c r="I29" s="176"/>
      <c r="J29" s="184"/>
      <c r="K29" s="184"/>
      <c r="L29" s="184"/>
    </row>
    <row r="30" spans="1:12">
      <c r="A30" s="176"/>
      <c r="B30" s="176"/>
      <c r="C30" s="176"/>
      <c r="D30" s="176"/>
      <c r="E30" s="176"/>
      <c r="F30" s="176"/>
      <c r="G30" s="176"/>
      <c r="H30" s="176"/>
      <c r="I30" s="176"/>
      <c r="J30" s="184"/>
      <c r="K30" s="184"/>
      <c r="L30" s="184"/>
    </row>
    <row r="31" spans="1:12">
      <c r="A31" s="176"/>
      <c r="B31" s="176"/>
      <c r="C31" s="176"/>
      <c r="D31" s="176"/>
      <c r="E31" s="176"/>
      <c r="F31" s="176"/>
      <c r="G31" s="176"/>
      <c r="H31" s="176"/>
      <c r="I31" s="176"/>
      <c r="J31" s="184"/>
      <c r="K31" s="184"/>
      <c r="L31" s="184"/>
    </row>
    <row r="32" spans="1:12">
      <c r="A32" s="176"/>
      <c r="B32" s="176"/>
      <c r="C32" s="176"/>
      <c r="D32" s="176"/>
      <c r="E32" s="176"/>
      <c r="F32" s="176"/>
      <c r="G32" s="176"/>
      <c r="H32" s="176"/>
      <c r="I32" s="176"/>
      <c r="J32" s="184"/>
      <c r="K32" s="184"/>
      <c r="L32" s="184"/>
    </row>
    <row r="33" spans="1:12">
      <c r="A33" s="176"/>
      <c r="B33" s="176"/>
      <c r="C33" s="176"/>
      <c r="D33" s="176"/>
      <c r="E33" s="176"/>
      <c r="F33" s="176"/>
      <c r="G33" s="176"/>
      <c r="H33" s="176"/>
      <c r="I33" s="176"/>
      <c r="J33" s="184"/>
      <c r="K33" s="184"/>
      <c r="L33" s="184"/>
    </row>
    <row r="34" spans="1:12">
      <c r="A34" s="176"/>
      <c r="B34" s="176"/>
      <c r="C34" s="176"/>
      <c r="D34" s="176"/>
      <c r="E34" s="176"/>
      <c r="F34" s="176"/>
      <c r="G34" s="176"/>
      <c r="H34" s="176"/>
      <c r="I34" s="176"/>
      <c r="J34" s="184"/>
      <c r="K34" s="184"/>
      <c r="L34" s="184"/>
    </row>
    <row r="35" spans="1:12">
      <c r="A35" s="176"/>
      <c r="B35" s="176"/>
      <c r="C35" s="176"/>
      <c r="D35" s="176"/>
      <c r="E35" s="176"/>
      <c r="F35" s="176"/>
      <c r="G35" s="176"/>
      <c r="H35" s="176"/>
      <c r="I35" s="176"/>
      <c r="J35" s="184"/>
      <c r="K35" s="184"/>
      <c r="L35" s="184"/>
    </row>
    <row r="36" spans="1:12">
      <c r="A36" s="176"/>
      <c r="B36" s="176"/>
      <c r="C36" s="176"/>
      <c r="D36" s="176"/>
      <c r="E36" s="176"/>
      <c r="F36" s="176"/>
      <c r="G36" s="176"/>
      <c r="H36" s="176"/>
      <c r="I36" s="176"/>
      <c r="J36" s="184"/>
      <c r="K36" s="184"/>
      <c r="L36" s="184"/>
    </row>
    <row r="37" spans="1:12">
      <c r="A37" s="176"/>
      <c r="B37" s="176"/>
      <c r="C37" s="176"/>
      <c r="D37" s="176"/>
      <c r="E37" s="176"/>
      <c r="F37" s="176"/>
      <c r="G37" s="176"/>
      <c r="H37" s="176"/>
      <c r="I37" s="176"/>
      <c r="J37" s="184"/>
      <c r="K37" s="184"/>
      <c r="L37" s="184"/>
    </row>
    <row r="38" spans="1:12">
      <c r="A38" s="176"/>
      <c r="B38" s="176"/>
      <c r="C38" s="176"/>
      <c r="D38" s="176"/>
      <c r="E38" s="176"/>
      <c r="F38" s="176"/>
      <c r="G38" s="176"/>
      <c r="H38" s="176"/>
      <c r="I38" s="176"/>
      <c r="J38" s="184"/>
      <c r="K38" s="184"/>
      <c r="L38" s="184"/>
    </row>
    <row r="39" spans="1:12">
      <c r="A39" s="176"/>
      <c r="B39" s="176"/>
      <c r="C39" s="176"/>
      <c r="D39" s="176"/>
      <c r="E39" s="176"/>
      <c r="F39" s="176"/>
      <c r="G39" s="176"/>
      <c r="H39" s="176"/>
      <c r="I39" s="176"/>
      <c r="J39" s="184"/>
      <c r="K39" s="184"/>
      <c r="L39" s="184"/>
    </row>
    <row r="40" spans="1:12">
      <c r="A40" s="176"/>
      <c r="B40" s="176"/>
      <c r="C40" s="176"/>
      <c r="D40" s="176"/>
      <c r="E40" s="176"/>
      <c r="F40" s="176"/>
      <c r="G40" s="176"/>
      <c r="H40" s="176"/>
      <c r="I40" s="176"/>
      <c r="J40" s="184"/>
      <c r="K40" s="184"/>
      <c r="L40" s="184"/>
    </row>
    <row r="41" spans="1:12">
      <c r="A41" s="176"/>
      <c r="B41" s="176"/>
      <c r="C41" s="176"/>
      <c r="D41" s="176"/>
      <c r="E41" s="176"/>
      <c r="F41" s="176"/>
      <c r="G41" s="176"/>
      <c r="H41" s="176"/>
      <c r="I41" s="176"/>
      <c r="J41" s="184"/>
      <c r="K41" s="184"/>
      <c r="L41" s="184"/>
    </row>
    <row r="42" spans="1:12">
      <c r="A42" s="176"/>
      <c r="B42" s="176"/>
      <c r="C42" s="176"/>
      <c r="D42" s="176"/>
      <c r="E42" s="176"/>
      <c r="F42" s="176"/>
      <c r="G42" s="176"/>
      <c r="H42" s="176"/>
      <c r="I42" s="176"/>
      <c r="J42" s="184"/>
      <c r="K42" s="184"/>
      <c r="L42" s="184"/>
    </row>
    <row r="43" spans="1:12">
      <c r="A43" s="176"/>
      <c r="B43" s="176"/>
      <c r="C43" s="176"/>
      <c r="D43" s="176"/>
      <c r="E43" s="176"/>
      <c r="F43" s="176"/>
      <c r="G43" s="176"/>
      <c r="H43" s="176"/>
      <c r="I43" s="176"/>
      <c r="J43" s="184"/>
      <c r="K43" s="184"/>
      <c r="L43" s="184"/>
    </row>
    <row r="44" spans="1:12">
      <c r="A44" s="176"/>
      <c r="B44" s="176"/>
      <c r="C44" s="176"/>
      <c r="D44" s="176"/>
      <c r="E44" s="176"/>
      <c r="F44" s="176"/>
      <c r="G44" s="176"/>
      <c r="H44" s="176"/>
      <c r="I44" s="176"/>
      <c r="J44" s="184"/>
      <c r="K44" s="184"/>
      <c r="L44" s="184"/>
    </row>
    <row r="45" spans="1:12">
      <c r="A45" s="176"/>
      <c r="B45" s="176"/>
      <c r="C45" s="176"/>
      <c r="D45" s="176"/>
      <c r="E45" s="176"/>
      <c r="F45" s="176"/>
      <c r="G45" s="176"/>
      <c r="H45" s="176"/>
      <c r="I45" s="176"/>
      <c r="J45" s="184"/>
      <c r="K45" s="184"/>
      <c r="L45" s="184"/>
    </row>
    <row r="46" spans="1:12">
      <c r="A46" s="176"/>
      <c r="B46" s="176"/>
      <c r="C46" s="176"/>
      <c r="D46" s="176"/>
      <c r="E46" s="176"/>
      <c r="F46" s="176"/>
      <c r="G46" s="176"/>
      <c r="H46" s="176"/>
      <c r="I46" s="176"/>
      <c r="J46" s="184"/>
      <c r="K46" s="184"/>
      <c r="L46" s="184"/>
    </row>
    <row r="47" spans="1:12">
      <c r="A47" s="176"/>
      <c r="B47" s="176"/>
      <c r="C47" s="176"/>
      <c r="D47" s="176"/>
      <c r="E47" s="176"/>
      <c r="F47" s="176"/>
      <c r="G47" s="176"/>
      <c r="H47" s="176"/>
      <c r="I47" s="176"/>
      <c r="J47" s="184"/>
      <c r="K47" s="184"/>
      <c r="L47" s="184"/>
    </row>
    <row r="48" spans="1:12">
      <c r="A48" s="176"/>
      <c r="B48" s="176"/>
      <c r="C48" s="176"/>
      <c r="D48" s="176"/>
      <c r="E48" s="176"/>
      <c r="F48" s="176"/>
      <c r="G48" s="176"/>
      <c r="H48" s="176"/>
      <c r="I48" s="176"/>
      <c r="J48" s="184"/>
      <c r="K48" s="184"/>
      <c r="L48" s="184"/>
    </row>
    <row r="49" spans="1:12">
      <c r="A49" s="176"/>
      <c r="B49" s="176"/>
      <c r="C49" s="176"/>
      <c r="D49" s="176"/>
      <c r="E49" s="176"/>
      <c r="F49" s="176"/>
      <c r="G49" s="176"/>
      <c r="H49" s="176"/>
      <c r="I49" s="176"/>
      <c r="J49" s="184"/>
      <c r="K49" s="184"/>
      <c r="L49" s="184"/>
    </row>
    <row r="50" spans="1:12">
      <c r="A50" s="176"/>
      <c r="B50" s="176"/>
      <c r="C50" s="176"/>
      <c r="D50" s="176"/>
      <c r="E50" s="176"/>
      <c r="F50" s="176"/>
      <c r="G50" s="176"/>
      <c r="H50" s="176"/>
      <c r="I50" s="176"/>
      <c r="J50" s="184"/>
      <c r="K50" s="184"/>
      <c r="L50" s="184"/>
    </row>
    <row r="51" spans="1:12">
      <c r="A51" s="176"/>
      <c r="B51" s="176"/>
      <c r="C51" s="176"/>
      <c r="D51" s="176"/>
      <c r="E51" s="176"/>
      <c r="F51" s="176"/>
      <c r="G51" s="176"/>
      <c r="H51" s="176"/>
      <c r="I51" s="176"/>
      <c r="J51" s="184"/>
      <c r="K51" s="184"/>
      <c r="L51" s="184"/>
    </row>
    <row r="52" spans="1:12">
      <c r="A52" s="176"/>
      <c r="B52" s="176"/>
      <c r="C52" s="176"/>
      <c r="D52" s="176"/>
      <c r="E52" s="176"/>
      <c r="F52" s="176"/>
      <c r="G52" s="176"/>
      <c r="H52" s="176"/>
      <c r="I52" s="176"/>
      <c r="J52" s="184"/>
      <c r="K52" s="184"/>
      <c r="L52" s="184"/>
    </row>
    <row r="53" spans="1:12">
      <c r="A53" s="176"/>
      <c r="B53" s="176"/>
      <c r="C53" s="176"/>
      <c r="D53" s="176"/>
      <c r="E53" s="176"/>
      <c r="F53" s="176"/>
      <c r="G53" s="176"/>
      <c r="H53" s="176"/>
      <c r="I53" s="176"/>
      <c r="J53" s="184"/>
      <c r="K53" s="184"/>
      <c r="L53" s="184"/>
    </row>
    <row r="54" spans="1:12">
      <c r="A54" s="176"/>
      <c r="B54" s="176"/>
      <c r="C54" s="176"/>
      <c r="D54" s="176"/>
      <c r="E54" s="176"/>
      <c r="F54" s="176"/>
      <c r="G54" s="176"/>
      <c r="H54" s="176"/>
      <c r="I54" s="176"/>
      <c r="J54" s="184"/>
      <c r="K54" s="184"/>
      <c r="L54" s="184"/>
    </row>
    <row r="55" spans="1:12">
      <c r="A55" s="176"/>
      <c r="B55" s="176"/>
      <c r="C55" s="176"/>
      <c r="D55" s="176"/>
      <c r="E55" s="176"/>
      <c r="F55" s="176"/>
      <c r="G55" s="176"/>
      <c r="H55" s="176"/>
      <c r="I55" s="176"/>
      <c r="J55" s="184"/>
      <c r="K55" s="184"/>
      <c r="L55" s="184"/>
    </row>
    <row r="56" spans="1:12">
      <c r="A56" s="176"/>
      <c r="B56" s="176"/>
      <c r="C56" s="176"/>
      <c r="D56" s="176"/>
      <c r="E56" s="176"/>
      <c r="F56" s="176"/>
      <c r="G56" s="176"/>
      <c r="H56" s="176"/>
      <c r="I56" s="176"/>
      <c r="J56" s="184"/>
      <c r="K56" s="184"/>
      <c r="L56" s="184"/>
    </row>
    <row r="57" spans="1:12">
      <c r="A57" s="176"/>
      <c r="B57" s="176"/>
      <c r="C57" s="176"/>
      <c r="D57" s="176"/>
      <c r="E57" s="176"/>
      <c r="F57" s="176"/>
      <c r="G57" s="176"/>
      <c r="H57" s="176"/>
      <c r="I57" s="176"/>
      <c r="J57" s="184"/>
      <c r="K57" s="184"/>
      <c r="L57" s="184"/>
    </row>
    <row r="58" spans="1:12">
      <c r="A58" s="176"/>
      <c r="B58" s="176"/>
      <c r="C58" s="176"/>
      <c r="D58" s="176"/>
      <c r="E58" s="176"/>
      <c r="F58" s="176"/>
      <c r="G58" s="176"/>
      <c r="H58" s="176"/>
      <c r="I58" s="176"/>
      <c r="J58" s="184"/>
      <c r="K58" s="184"/>
      <c r="L58" s="184"/>
    </row>
    <row r="59" spans="1:12">
      <c r="A59" s="176"/>
      <c r="B59" s="176"/>
      <c r="C59" s="176"/>
      <c r="D59" s="176"/>
      <c r="E59" s="176"/>
      <c r="F59" s="176"/>
      <c r="G59" s="176"/>
      <c r="H59" s="176"/>
      <c r="I59" s="176"/>
      <c r="J59" s="184"/>
      <c r="K59" s="184"/>
      <c r="L59" s="184"/>
    </row>
    <row r="60" spans="1:12">
      <c r="A60" s="176"/>
      <c r="B60" s="176"/>
      <c r="C60" s="176"/>
      <c r="D60" s="176"/>
      <c r="E60" s="176"/>
      <c r="F60" s="176"/>
      <c r="G60" s="176"/>
      <c r="H60" s="176"/>
      <c r="I60" s="176"/>
      <c r="J60" s="184"/>
      <c r="K60" s="184"/>
      <c r="L60" s="184"/>
    </row>
    <row r="61" spans="1:12">
      <c r="A61" s="176"/>
      <c r="B61" s="176"/>
      <c r="C61" s="176"/>
      <c r="D61" s="176"/>
      <c r="E61" s="176"/>
      <c r="F61" s="176"/>
      <c r="G61" s="176"/>
      <c r="H61" s="176"/>
      <c r="I61" s="176"/>
      <c r="J61" s="184"/>
      <c r="K61" s="184"/>
      <c r="L61" s="184"/>
    </row>
    <row r="62" spans="1:12">
      <c r="A62" s="176"/>
      <c r="B62" s="176"/>
      <c r="C62" s="176"/>
      <c r="D62" s="176"/>
      <c r="E62" s="176"/>
      <c r="F62" s="176"/>
      <c r="G62" s="176"/>
      <c r="H62" s="176"/>
      <c r="I62" s="176"/>
      <c r="J62" s="184"/>
      <c r="K62" s="184"/>
      <c r="L62" s="184"/>
    </row>
    <row r="63" spans="1:12">
      <c r="A63" s="176"/>
      <c r="B63" s="176"/>
      <c r="C63" s="176"/>
      <c r="D63" s="176"/>
      <c r="E63" s="176"/>
      <c r="F63" s="176"/>
      <c r="G63" s="176"/>
      <c r="H63" s="176"/>
      <c r="I63" s="176"/>
      <c r="J63" s="184"/>
      <c r="K63" s="184"/>
      <c r="L63" s="184"/>
    </row>
    <row r="64" spans="1:12">
      <c r="A64" s="176"/>
      <c r="B64" s="176"/>
      <c r="C64" s="176"/>
      <c r="D64" s="176"/>
      <c r="E64" s="176"/>
      <c r="F64" s="176"/>
      <c r="G64" s="176"/>
      <c r="H64" s="176"/>
      <c r="I64" s="176"/>
      <c r="J64" s="184"/>
      <c r="K64" s="184"/>
      <c r="L64" s="184"/>
    </row>
    <row r="65" spans="1:12">
      <c r="A65" s="176"/>
      <c r="B65" s="176"/>
      <c r="C65" s="176"/>
      <c r="D65" s="176"/>
      <c r="E65" s="176"/>
      <c r="F65" s="176"/>
      <c r="G65" s="176"/>
      <c r="H65" s="176"/>
      <c r="I65" s="176"/>
      <c r="J65" s="184"/>
      <c r="K65" s="184"/>
      <c r="L65" s="184"/>
    </row>
    <row r="66" spans="1:12">
      <c r="A66" s="176"/>
      <c r="B66" s="176"/>
      <c r="C66" s="176"/>
      <c r="D66" s="176"/>
      <c r="E66" s="176"/>
      <c r="F66" s="176"/>
      <c r="G66" s="176"/>
      <c r="H66" s="176"/>
      <c r="I66" s="176"/>
      <c r="J66" s="184"/>
      <c r="K66" s="184"/>
      <c r="L66" s="184"/>
    </row>
    <row r="67" spans="1:12">
      <c r="A67" s="176"/>
      <c r="B67" s="176"/>
      <c r="C67" s="176"/>
      <c r="D67" s="176"/>
      <c r="E67" s="176"/>
      <c r="F67" s="176"/>
      <c r="G67" s="176"/>
      <c r="H67" s="176"/>
      <c r="I67" s="176"/>
      <c r="J67" s="184"/>
      <c r="K67" s="184"/>
      <c r="L67" s="184"/>
    </row>
    <row r="68" spans="1:12">
      <c r="A68" s="176"/>
      <c r="B68" s="176"/>
      <c r="C68" s="176"/>
      <c r="D68" s="176"/>
      <c r="E68" s="176"/>
      <c r="F68" s="176"/>
      <c r="G68" s="176"/>
      <c r="H68" s="176"/>
      <c r="I68" s="176"/>
      <c r="J68" s="184"/>
      <c r="K68" s="184"/>
      <c r="L68" s="184"/>
    </row>
    <row r="69" spans="1:12">
      <c r="A69" s="176"/>
      <c r="B69" s="176"/>
      <c r="C69" s="176"/>
      <c r="D69" s="176"/>
      <c r="E69" s="176"/>
      <c r="F69" s="176"/>
      <c r="G69" s="176"/>
      <c r="H69" s="176"/>
      <c r="I69" s="176"/>
      <c r="J69" s="184"/>
      <c r="K69" s="184"/>
      <c r="L69" s="184"/>
    </row>
    <row r="70" spans="1:12">
      <c r="A70" s="176"/>
      <c r="B70" s="176"/>
      <c r="C70" s="176"/>
      <c r="D70" s="176"/>
      <c r="E70" s="176"/>
      <c r="F70" s="176"/>
      <c r="G70" s="176"/>
      <c r="H70" s="176"/>
      <c r="I70" s="176"/>
      <c r="J70" s="184"/>
      <c r="K70" s="184"/>
      <c r="L70" s="184"/>
    </row>
    <row r="71" spans="1:12">
      <c r="A71" s="176"/>
      <c r="B71" s="176"/>
      <c r="C71" s="176"/>
      <c r="D71" s="176"/>
      <c r="E71" s="176"/>
      <c r="F71" s="176"/>
      <c r="G71" s="176"/>
      <c r="H71" s="176"/>
      <c r="I71" s="176"/>
      <c r="J71" s="184"/>
      <c r="K71" s="184"/>
      <c r="L71" s="184"/>
    </row>
    <row r="72" spans="1:12">
      <c r="A72" s="176"/>
      <c r="B72" s="176"/>
      <c r="C72" s="176"/>
      <c r="D72" s="176"/>
      <c r="E72" s="176"/>
      <c r="F72" s="176"/>
      <c r="G72" s="176"/>
      <c r="H72" s="176"/>
      <c r="I72" s="176"/>
      <c r="J72" s="184"/>
      <c r="K72" s="184"/>
      <c r="L72" s="184"/>
    </row>
    <row r="73" spans="1:12">
      <c r="A73" s="176"/>
      <c r="B73" s="176"/>
      <c r="C73" s="176"/>
      <c r="D73" s="176"/>
      <c r="E73" s="176"/>
      <c r="F73" s="176"/>
      <c r="G73" s="176"/>
      <c r="H73" s="176"/>
      <c r="I73" s="176"/>
      <c r="J73" s="184"/>
      <c r="K73" s="184"/>
      <c r="L73" s="184"/>
    </row>
    <row r="74" spans="1:12">
      <c r="A74" s="176"/>
      <c r="B74" s="176"/>
      <c r="C74" s="176"/>
      <c r="D74" s="176"/>
      <c r="E74" s="176"/>
      <c r="F74" s="176"/>
      <c r="G74" s="176"/>
      <c r="H74" s="176"/>
      <c r="I74" s="176"/>
      <c r="J74" s="184"/>
      <c r="K74" s="184"/>
      <c r="L74" s="184"/>
    </row>
    <row r="75" spans="1:12">
      <c r="A75" s="176"/>
      <c r="B75" s="176"/>
      <c r="C75" s="176"/>
      <c r="D75" s="176"/>
      <c r="E75" s="176"/>
      <c r="F75" s="176"/>
      <c r="G75" s="176"/>
      <c r="H75" s="176"/>
      <c r="I75" s="176"/>
      <c r="J75" s="184"/>
      <c r="K75" s="184"/>
      <c r="L75" s="184"/>
    </row>
    <row r="76" spans="1:12">
      <c r="A76" s="176"/>
      <c r="B76" s="176"/>
      <c r="C76" s="176"/>
      <c r="D76" s="176"/>
      <c r="E76" s="176"/>
      <c r="F76" s="176"/>
      <c r="G76" s="176"/>
      <c r="H76" s="176"/>
      <c r="I76" s="176"/>
      <c r="J76" s="184"/>
      <c r="K76" s="184"/>
      <c r="L76" s="184"/>
    </row>
    <row r="77" spans="1:12">
      <c r="A77" s="176"/>
      <c r="B77" s="176"/>
      <c r="C77" s="176"/>
      <c r="D77" s="176"/>
      <c r="E77" s="176"/>
      <c r="F77" s="176"/>
      <c r="G77" s="176"/>
      <c r="H77" s="176"/>
      <c r="I77" s="176"/>
      <c r="J77" s="184"/>
      <c r="K77" s="184"/>
      <c r="L77" s="184"/>
    </row>
    <row r="78" spans="1:12">
      <c r="A78" s="176"/>
      <c r="B78" s="176"/>
      <c r="C78" s="176"/>
      <c r="D78" s="176"/>
      <c r="E78" s="176"/>
      <c r="F78" s="176"/>
      <c r="G78" s="176"/>
      <c r="H78" s="176"/>
      <c r="I78" s="176"/>
      <c r="J78" s="184"/>
      <c r="K78" s="184"/>
      <c r="L78" s="184"/>
    </row>
    <row r="79" spans="1:12">
      <c r="A79" s="176"/>
      <c r="B79" s="176"/>
      <c r="C79" s="176"/>
      <c r="D79" s="176"/>
      <c r="E79" s="176"/>
      <c r="F79" s="176"/>
      <c r="G79" s="176"/>
      <c r="H79" s="176"/>
      <c r="I79" s="176"/>
      <c r="J79" s="184"/>
      <c r="K79" s="184"/>
      <c r="L79" s="184"/>
    </row>
    <row r="80" spans="1:12">
      <c r="A80" s="176"/>
      <c r="B80" s="176"/>
      <c r="C80" s="176"/>
      <c r="D80" s="176"/>
      <c r="E80" s="176"/>
      <c r="F80" s="176"/>
      <c r="G80" s="176"/>
      <c r="H80" s="176"/>
      <c r="I80" s="176"/>
      <c r="J80" s="184"/>
      <c r="K80" s="184"/>
      <c r="L80" s="184"/>
    </row>
    <row r="81" spans="1:12">
      <c r="A81" s="176"/>
      <c r="B81" s="176"/>
      <c r="C81" s="176"/>
      <c r="D81" s="176"/>
      <c r="E81" s="176"/>
      <c r="F81" s="176"/>
      <c r="G81" s="176"/>
      <c r="H81" s="176"/>
      <c r="I81" s="176"/>
      <c r="J81" s="184"/>
      <c r="K81" s="184"/>
      <c r="L81" s="184"/>
    </row>
    <row r="82" spans="1:12">
      <c r="A82" s="176"/>
      <c r="B82" s="176"/>
      <c r="C82" s="176"/>
      <c r="D82" s="176"/>
      <c r="E82" s="176"/>
      <c r="F82" s="176"/>
      <c r="G82" s="176"/>
      <c r="H82" s="176"/>
      <c r="I82" s="176"/>
      <c r="J82" s="184"/>
      <c r="K82" s="184"/>
      <c r="L82" s="184"/>
    </row>
    <row r="83" spans="1:12">
      <c r="A83" s="176"/>
      <c r="B83" s="176"/>
      <c r="C83" s="176"/>
      <c r="D83" s="176"/>
      <c r="E83" s="176"/>
      <c r="F83" s="176"/>
      <c r="G83" s="176"/>
      <c r="H83" s="176"/>
      <c r="I83" s="176"/>
      <c r="J83" s="184"/>
      <c r="K83" s="184"/>
      <c r="L83" s="184"/>
    </row>
    <row r="84" spans="1:12">
      <c r="A84" s="176"/>
      <c r="B84" s="176"/>
      <c r="C84" s="176"/>
      <c r="D84" s="176"/>
      <c r="E84" s="176"/>
      <c r="F84" s="176"/>
      <c r="G84" s="176"/>
      <c r="H84" s="176"/>
      <c r="I84" s="176"/>
      <c r="J84" s="184"/>
      <c r="K84" s="184"/>
      <c r="L84" s="184"/>
    </row>
    <row r="85" spans="1:12">
      <c r="A85" s="176"/>
      <c r="B85" s="176"/>
      <c r="C85" s="176"/>
      <c r="D85" s="176"/>
      <c r="E85" s="176"/>
      <c r="F85" s="176"/>
      <c r="G85" s="176"/>
      <c r="H85" s="176"/>
      <c r="I85" s="176"/>
      <c r="J85" s="184"/>
      <c r="K85" s="184"/>
      <c r="L85" s="184"/>
    </row>
    <row r="86" spans="1:12">
      <c r="A86" s="176"/>
      <c r="B86" s="176"/>
      <c r="C86" s="176"/>
      <c r="D86" s="176"/>
      <c r="E86" s="176"/>
      <c r="F86" s="176"/>
      <c r="G86" s="176"/>
      <c r="H86" s="176"/>
      <c r="I86" s="176"/>
      <c r="J86" s="184"/>
      <c r="K86" s="184"/>
      <c r="L86" s="184"/>
    </row>
    <row r="87" spans="1:12">
      <c r="A87" s="176"/>
      <c r="B87" s="176"/>
      <c r="C87" s="176"/>
      <c r="D87" s="176"/>
      <c r="E87" s="176"/>
      <c r="F87" s="176"/>
      <c r="G87" s="176"/>
      <c r="H87" s="176"/>
      <c r="I87" s="176"/>
      <c r="J87" s="184"/>
      <c r="K87" s="184"/>
      <c r="L87" s="184"/>
    </row>
    <row r="88" spans="1:12">
      <c r="A88" s="176"/>
      <c r="B88" s="176"/>
      <c r="C88" s="176"/>
      <c r="D88" s="176"/>
      <c r="E88" s="176"/>
      <c r="F88" s="176"/>
      <c r="G88" s="176"/>
      <c r="H88" s="176"/>
      <c r="I88" s="176"/>
      <c r="J88" s="184"/>
      <c r="K88" s="184"/>
      <c r="L88" s="184"/>
    </row>
    <row r="89" spans="1:12">
      <c r="A89" s="176"/>
      <c r="B89" s="176"/>
      <c r="C89" s="176"/>
      <c r="D89" s="176"/>
      <c r="E89" s="176"/>
      <c r="F89" s="176"/>
      <c r="G89" s="176"/>
      <c r="H89" s="176"/>
      <c r="I89" s="176"/>
      <c r="J89" s="184"/>
      <c r="K89" s="184"/>
      <c r="L89" s="184"/>
    </row>
    <row r="90" spans="1:12">
      <c r="A90" s="176"/>
      <c r="B90" s="176"/>
      <c r="C90" s="176"/>
      <c r="D90" s="176"/>
      <c r="E90" s="176"/>
      <c r="F90" s="176"/>
      <c r="G90" s="176"/>
      <c r="H90" s="176"/>
      <c r="I90" s="176"/>
      <c r="J90" s="184"/>
      <c r="K90" s="184"/>
      <c r="L90" s="184"/>
    </row>
    <row r="91" spans="1:12">
      <c r="A91" s="176"/>
      <c r="B91" s="176"/>
      <c r="C91" s="176"/>
      <c r="D91" s="176"/>
      <c r="E91" s="176"/>
      <c r="F91" s="176"/>
      <c r="G91" s="176"/>
      <c r="H91" s="176"/>
      <c r="I91" s="176"/>
      <c r="J91" s="184"/>
      <c r="K91" s="184"/>
      <c r="L91" s="184"/>
    </row>
    <row r="92" spans="1:12">
      <c r="A92" s="176"/>
      <c r="B92" s="176"/>
      <c r="C92" s="176"/>
      <c r="D92" s="176"/>
      <c r="E92" s="176"/>
      <c r="F92" s="176"/>
      <c r="G92" s="176"/>
      <c r="H92" s="176"/>
      <c r="I92" s="176"/>
      <c r="J92" s="184"/>
      <c r="K92" s="184"/>
      <c r="L92" s="184"/>
    </row>
    <row r="93" spans="1:12">
      <c r="A93" s="176"/>
      <c r="B93" s="176"/>
      <c r="C93" s="176"/>
      <c r="D93" s="176"/>
      <c r="E93" s="176"/>
      <c r="F93" s="176"/>
      <c r="G93" s="176"/>
      <c r="H93" s="176"/>
      <c r="I93" s="176"/>
      <c r="J93" s="184"/>
      <c r="K93" s="184"/>
      <c r="L93" s="184"/>
    </row>
    <row r="94" spans="1:12">
      <c r="A94" s="176"/>
      <c r="B94" s="176"/>
      <c r="C94" s="176"/>
      <c r="D94" s="176"/>
      <c r="E94" s="176"/>
      <c r="F94" s="176"/>
      <c r="G94" s="176"/>
      <c r="H94" s="176"/>
      <c r="I94" s="176"/>
      <c r="J94" s="184"/>
      <c r="K94" s="184"/>
      <c r="L94" s="184"/>
    </row>
    <row r="95" spans="1:12">
      <c r="A95" s="176"/>
      <c r="B95" s="176"/>
      <c r="C95" s="176"/>
      <c r="D95" s="176"/>
      <c r="E95" s="176"/>
      <c r="F95" s="176"/>
      <c r="G95" s="176"/>
      <c r="H95" s="176"/>
      <c r="I95" s="176"/>
      <c r="J95" s="184"/>
      <c r="K95" s="184"/>
      <c r="L95" s="184"/>
    </row>
    <row r="96" spans="1:12">
      <c r="A96" s="176"/>
      <c r="B96" s="176"/>
      <c r="C96" s="176"/>
      <c r="D96" s="176"/>
      <c r="E96" s="176"/>
      <c r="F96" s="176"/>
      <c r="G96" s="176"/>
      <c r="H96" s="176"/>
      <c r="I96" s="176"/>
      <c r="J96" s="184"/>
      <c r="K96" s="184"/>
      <c r="L96" s="184"/>
    </row>
    <row r="97" spans="1:12">
      <c r="A97" s="176"/>
      <c r="B97" s="176"/>
      <c r="C97" s="176"/>
      <c r="D97" s="176"/>
      <c r="E97" s="176"/>
      <c r="F97" s="176"/>
      <c r="G97" s="176"/>
      <c r="H97" s="176"/>
      <c r="I97" s="176"/>
      <c r="J97" s="184"/>
      <c r="K97" s="184"/>
      <c r="L97" s="184"/>
    </row>
    <row r="98" spans="1:12">
      <c r="A98" s="176"/>
      <c r="B98" s="176"/>
      <c r="C98" s="176"/>
      <c r="D98" s="176"/>
      <c r="E98" s="176"/>
      <c r="F98" s="176"/>
      <c r="G98" s="176"/>
      <c r="H98" s="176"/>
      <c r="I98" s="176"/>
      <c r="J98" s="184"/>
      <c r="K98" s="184"/>
      <c r="L98" s="184"/>
    </row>
    <row r="99" spans="1:12">
      <c r="A99" s="176"/>
      <c r="B99" s="176"/>
      <c r="C99" s="176"/>
      <c r="D99" s="176"/>
      <c r="E99" s="176"/>
      <c r="F99" s="176"/>
      <c r="G99" s="176"/>
      <c r="H99" s="176"/>
      <c r="I99" s="176"/>
      <c r="J99" s="184"/>
      <c r="K99" s="184"/>
      <c r="L99" s="184"/>
    </row>
    <row r="100" spans="1:12">
      <c r="A100" s="176"/>
      <c r="B100" s="176"/>
      <c r="C100" s="176"/>
      <c r="D100" s="176"/>
      <c r="E100" s="176"/>
      <c r="F100" s="176"/>
      <c r="G100" s="176"/>
      <c r="H100" s="176"/>
      <c r="I100" s="176"/>
      <c r="J100" s="184"/>
      <c r="K100" s="184"/>
      <c r="L100" s="184"/>
    </row>
    <row r="101" spans="1:12">
      <c r="A101" s="176"/>
      <c r="B101" s="176"/>
      <c r="C101" s="176"/>
      <c r="D101" s="176"/>
      <c r="E101" s="176"/>
      <c r="F101" s="176"/>
      <c r="G101" s="176"/>
      <c r="H101" s="176"/>
      <c r="I101" s="176"/>
      <c r="J101" s="184"/>
      <c r="K101" s="184"/>
      <c r="L101" s="184"/>
    </row>
    <row r="102" spans="1:12">
      <c r="A102" s="176"/>
      <c r="B102" s="176"/>
      <c r="C102" s="176"/>
      <c r="D102" s="176"/>
      <c r="E102" s="176"/>
      <c r="F102" s="176"/>
      <c r="G102" s="176"/>
      <c r="H102" s="176"/>
      <c r="I102" s="176"/>
      <c r="J102" s="184"/>
      <c r="K102" s="184"/>
      <c r="L102" s="184"/>
    </row>
    <row r="103" spans="1:12">
      <c r="A103" s="176"/>
      <c r="B103" s="176"/>
      <c r="C103" s="176"/>
      <c r="D103" s="176"/>
      <c r="E103" s="176"/>
      <c r="F103" s="176"/>
      <c r="G103" s="176"/>
      <c r="H103" s="176"/>
      <c r="I103" s="176"/>
      <c r="J103" s="184"/>
      <c r="K103" s="184"/>
      <c r="L103" s="184"/>
    </row>
    <row r="104" spans="1:12">
      <c r="A104" s="176"/>
      <c r="B104" s="176"/>
      <c r="C104" s="176"/>
      <c r="D104" s="176"/>
      <c r="E104" s="176"/>
      <c r="F104" s="176"/>
      <c r="G104" s="176"/>
      <c r="H104" s="176"/>
      <c r="I104" s="176"/>
      <c r="J104" s="184"/>
      <c r="K104" s="184"/>
      <c r="L104" s="184"/>
    </row>
    <row r="105" spans="1:12">
      <c r="A105" s="176"/>
      <c r="B105" s="176"/>
      <c r="C105" s="176"/>
      <c r="D105" s="176"/>
      <c r="E105" s="176"/>
      <c r="F105" s="176"/>
      <c r="G105" s="176"/>
      <c r="H105" s="176"/>
      <c r="I105" s="176"/>
      <c r="J105" s="184"/>
      <c r="K105" s="184"/>
      <c r="L105" s="184"/>
    </row>
    <row r="106" spans="1:12">
      <c r="A106" s="176"/>
      <c r="B106" s="176"/>
      <c r="C106" s="176"/>
      <c r="D106" s="176"/>
      <c r="E106" s="176"/>
      <c r="F106" s="176"/>
      <c r="G106" s="176"/>
      <c r="H106" s="176"/>
      <c r="I106" s="176"/>
      <c r="J106" s="184"/>
      <c r="K106" s="184"/>
      <c r="L106" s="184"/>
    </row>
    <row r="107" spans="1:12">
      <c r="A107" s="176"/>
      <c r="B107" s="176"/>
      <c r="C107" s="176"/>
      <c r="D107" s="176"/>
      <c r="E107" s="176"/>
      <c r="F107" s="176"/>
      <c r="G107" s="176"/>
      <c r="H107" s="176"/>
      <c r="I107" s="176"/>
      <c r="J107" s="184"/>
      <c r="K107" s="184"/>
      <c r="L107" s="184"/>
    </row>
    <row r="108" spans="1:12">
      <c r="A108" s="176"/>
      <c r="B108" s="176"/>
      <c r="C108" s="176"/>
      <c r="D108" s="176"/>
      <c r="E108" s="176"/>
      <c r="F108" s="176"/>
      <c r="G108" s="176"/>
      <c r="H108" s="176"/>
      <c r="I108" s="176"/>
      <c r="J108" s="184"/>
      <c r="K108" s="184"/>
      <c r="L108" s="184"/>
    </row>
    <row r="109" spans="1:12">
      <c r="A109" s="176"/>
      <c r="B109" s="176"/>
      <c r="C109" s="176"/>
      <c r="D109" s="176"/>
      <c r="E109" s="176"/>
      <c r="F109" s="176"/>
      <c r="G109" s="176"/>
      <c r="H109" s="176"/>
      <c r="I109" s="176"/>
      <c r="J109" s="184"/>
      <c r="K109" s="184"/>
      <c r="L109" s="184"/>
    </row>
    <row r="110" spans="1:12">
      <c r="A110" s="176"/>
      <c r="B110" s="176"/>
      <c r="C110" s="176"/>
      <c r="D110" s="176"/>
      <c r="E110" s="176"/>
      <c r="F110" s="176"/>
      <c r="G110" s="176"/>
      <c r="H110" s="176"/>
      <c r="I110" s="176"/>
      <c r="J110" s="184"/>
      <c r="K110" s="184"/>
      <c r="L110" s="184"/>
    </row>
    <row r="111" spans="1:12">
      <c r="A111" s="176"/>
      <c r="B111" s="176"/>
      <c r="C111" s="176"/>
      <c r="D111" s="176"/>
      <c r="E111" s="176"/>
      <c r="F111" s="176"/>
      <c r="G111" s="176"/>
      <c r="H111" s="176"/>
      <c r="I111" s="176"/>
      <c r="J111" s="184"/>
      <c r="K111" s="184"/>
      <c r="L111" s="184"/>
    </row>
    <row r="112" spans="1:12">
      <c r="A112" s="176"/>
      <c r="B112" s="176"/>
      <c r="C112" s="176"/>
      <c r="D112" s="176"/>
      <c r="E112" s="176"/>
      <c r="F112" s="176"/>
      <c r="G112" s="176"/>
      <c r="H112" s="176"/>
      <c r="I112" s="176"/>
      <c r="J112" s="184"/>
      <c r="K112" s="184"/>
      <c r="L112" s="184"/>
    </row>
    <row r="113" spans="1:12">
      <c r="A113" s="176"/>
      <c r="B113" s="176"/>
      <c r="C113" s="176"/>
      <c r="D113" s="176"/>
      <c r="E113" s="176"/>
      <c r="F113" s="176"/>
      <c r="G113" s="176"/>
      <c r="H113" s="176"/>
      <c r="I113" s="176"/>
      <c r="J113" s="184"/>
      <c r="K113" s="184"/>
      <c r="L113" s="184"/>
    </row>
    <row r="114" spans="1:12">
      <c r="A114" s="176"/>
      <c r="B114" s="176"/>
      <c r="C114" s="176"/>
      <c r="D114" s="176"/>
      <c r="E114" s="176"/>
      <c r="F114" s="176"/>
      <c r="G114" s="176"/>
      <c r="H114" s="176"/>
      <c r="I114" s="176"/>
      <c r="J114" s="184"/>
      <c r="K114" s="184"/>
      <c r="L114" s="184"/>
    </row>
    <row r="115" spans="1:12">
      <c r="A115" s="176"/>
      <c r="B115" s="176"/>
      <c r="C115" s="176"/>
      <c r="D115" s="176"/>
      <c r="E115" s="176"/>
      <c r="F115" s="176"/>
      <c r="G115" s="176"/>
      <c r="H115" s="176"/>
      <c r="I115" s="176"/>
      <c r="J115" s="184"/>
      <c r="K115" s="184"/>
      <c r="L115" s="184"/>
    </row>
    <row r="116" spans="1:12">
      <c r="A116" s="176"/>
      <c r="B116" s="176"/>
      <c r="C116" s="176"/>
      <c r="D116" s="176"/>
      <c r="E116" s="176"/>
      <c r="F116" s="176"/>
      <c r="G116" s="176"/>
      <c r="H116" s="176"/>
      <c r="I116" s="176"/>
      <c r="J116" s="184"/>
      <c r="K116" s="184"/>
      <c r="L116" s="184"/>
    </row>
    <row r="117" spans="1:12">
      <c r="A117" s="176"/>
      <c r="B117" s="176"/>
      <c r="C117" s="176"/>
      <c r="D117" s="176"/>
      <c r="E117" s="176"/>
      <c r="F117" s="176"/>
      <c r="G117" s="176"/>
      <c r="H117" s="176"/>
      <c r="I117" s="176"/>
      <c r="J117" s="184"/>
      <c r="K117" s="184"/>
      <c r="L117" s="184"/>
    </row>
    <row r="118" spans="1:12">
      <c r="A118" s="176"/>
      <c r="B118" s="176"/>
      <c r="C118" s="176"/>
      <c r="D118" s="176"/>
      <c r="E118" s="176"/>
      <c r="F118" s="176"/>
      <c r="G118" s="176"/>
      <c r="H118" s="176"/>
      <c r="I118" s="176"/>
      <c r="J118" s="184"/>
      <c r="K118" s="184"/>
      <c r="L118" s="184"/>
    </row>
    <row r="119" spans="1:12">
      <c r="A119" s="176"/>
      <c r="B119" s="176"/>
      <c r="C119" s="176"/>
      <c r="D119" s="176"/>
      <c r="E119" s="176"/>
      <c r="F119" s="176"/>
      <c r="G119" s="176"/>
      <c r="H119" s="176"/>
      <c r="I119" s="176"/>
      <c r="J119" s="184"/>
      <c r="K119" s="184"/>
      <c r="L119" s="184"/>
    </row>
    <row r="120" spans="1:12">
      <c r="A120" s="176"/>
      <c r="B120" s="176"/>
      <c r="C120" s="176"/>
      <c r="D120" s="176"/>
      <c r="E120" s="176"/>
      <c r="F120" s="176"/>
      <c r="G120" s="176"/>
      <c r="H120" s="176"/>
      <c r="I120" s="176"/>
      <c r="J120" s="184"/>
      <c r="K120" s="184"/>
      <c r="L120" s="184"/>
    </row>
    <row r="121" spans="1:12">
      <c r="A121" s="176"/>
      <c r="B121" s="176"/>
      <c r="C121" s="176"/>
      <c r="D121" s="176"/>
      <c r="E121" s="176"/>
      <c r="F121" s="176"/>
      <c r="G121" s="176"/>
      <c r="H121" s="176"/>
      <c r="I121" s="176"/>
      <c r="J121" s="184"/>
      <c r="K121" s="184"/>
      <c r="L121" s="184"/>
    </row>
    <row r="122" spans="1:12">
      <c r="A122" s="176"/>
      <c r="B122" s="176"/>
      <c r="C122" s="176"/>
      <c r="D122" s="176"/>
      <c r="E122" s="176"/>
      <c r="F122" s="176"/>
      <c r="G122" s="176"/>
      <c r="H122" s="176"/>
      <c r="I122" s="176"/>
      <c r="J122" s="184"/>
      <c r="K122" s="184"/>
      <c r="L122" s="184"/>
    </row>
    <row r="123" spans="1:12">
      <c r="A123" s="176"/>
      <c r="B123" s="176"/>
      <c r="C123" s="176"/>
      <c r="D123" s="176"/>
      <c r="E123" s="176"/>
      <c r="F123" s="176"/>
      <c r="G123" s="176"/>
      <c r="H123" s="176"/>
      <c r="I123" s="176"/>
      <c r="J123" s="184"/>
      <c r="K123" s="184"/>
      <c r="L123" s="184"/>
    </row>
    <row r="124" spans="1:12">
      <c r="A124" s="176"/>
      <c r="B124" s="176"/>
      <c r="C124" s="176"/>
      <c r="D124" s="176"/>
      <c r="E124" s="176"/>
      <c r="F124" s="176"/>
      <c r="G124" s="176"/>
      <c r="H124" s="176"/>
      <c r="I124" s="176"/>
      <c r="J124" s="184"/>
      <c r="K124" s="184"/>
      <c r="L124" s="184"/>
    </row>
    <row r="125" spans="1:12">
      <c r="A125" s="176"/>
      <c r="B125" s="176"/>
      <c r="C125" s="176"/>
      <c r="D125" s="176"/>
      <c r="E125" s="176"/>
      <c r="F125" s="176"/>
      <c r="G125" s="176"/>
      <c r="H125" s="176"/>
      <c r="I125" s="176"/>
      <c r="J125" s="184"/>
      <c r="K125" s="184"/>
      <c r="L125" s="184"/>
    </row>
    <row r="126" spans="1:12">
      <c r="A126" s="176"/>
      <c r="B126" s="176"/>
      <c r="C126" s="176"/>
      <c r="D126" s="176"/>
      <c r="E126" s="176"/>
      <c r="F126" s="176"/>
      <c r="G126" s="176"/>
      <c r="H126" s="176"/>
      <c r="I126" s="176"/>
      <c r="J126" s="184"/>
      <c r="K126" s="184"/>
      <c r="L126" s="184"/>
    </row>
    <row r="127" spans="1:12">
      <c r="A127" s="176"/>
      <c r="B127" s="176"/>
      <c r="C127" s="176"/>
      <c r="D127" s="176"/>
      <c r="E127" s="176"/>
      <c r="F127" s="176"/>
      <c r="G127" s="176"/>
      <c r="H127" s="176"/>
      <c r="I127" s="176"/>
      <c r="J127" s="184"/>
      <c r="K127" s="184"/>
      <c r="L127" s="184"/>
    </row>
    <row r="128" spans="1:12">
      <c r="A128" s="176"/>
      <c r="B128" s="176"/>
      <c r="C128" s="176"/>
      <c r="D128" s="176"/>
      <c r="E128" s="176"/>
      <c r="F128" s="176"/>
      <c r="G128" s="176"/>
      <c r="H128" s="176"/>
      <c r="I128" s="176"/>
      <c r="J128" s="184"/>
      <c r="K128" s="184"/>
      <c r="L128" s="184"/>
    </row>
    <row r="129" spans="1:12">
      <c r="A129" s="176"/>
      <c r="B129" s="176"/>
      <c r="C129" s="176"/>
      <c r="D129" s="176"/>
      <c r="E129" s="176"/>
      <c r="F129" s="176"/>
      <c r="G129" s="176"/>
      <c r="H129" s="176"/>
      <c r="I129" s="176"/>
      <c r="J129" s="184"/>
      <c r="K129" s="184"/>
      <c r="L129" s="184"/>
    </row>
    <row r="130" spans="1:12">
      <c r="A130" s="176"/>
      <c r="B130" s="176"/>
      <c r="C130" s="176"/>
      <c r="D130" s="176"/>
      <c r="E130" s="176"/>
      <c r="F130" s="176"/>
      <c r="G130" s="176"/>
      <c r="H130" s="176"/>
      <c r="I130" s="176"/>
      <c r="J130" s="184"/>
      <c r="K130" s="184"/>
      <c r="L130" s="184"/>
    </row>
    <row r="131" spans="1:12">
      <c r="A131" s="176"/>
      <c r="B131" s="176"/>
      <c r="C131" s="176"/>
      <c r="D131" s="176"/>
      <c r="E131" s="176"/>
      <c r="F131" s="176"/>
      <c r="G131" s="176"/>
      <c r="H131" s="176"/>
      <c r="I131" s="176"/>
      <c r="J131" s="184"/>
      <c r="K131" s="184"/>
      <c r="L131" s="184"/>
    </row>
    <row r="132" spans="1:12">
      <c r="A132" s="176"/>
      <c r="B132" s="176"/>
      <c r="C132" s="176"/>
      <c r="D132" s="176"/>
      <c r="E132" s="176"/>
      <c r="F132" s="176"/>
      <c r="G132" s="176"/>
      <c r="H132" s="176"/>
      <c r="I132" s="176"/>
      <c r="J132" s="184"/>
      <c r="K132" s="184"/>
      <c r="L132" s="184"/>
    </row>
    <row r="133" spans="1:12">
      <c r="A133" s="176"/>
      <c r="B133" s="176"/>
      <c r="C133" s="176"/>
      <c r="D133" s="176"/>
      <c r="E133" s="176"/>
      <c r="F133" s="176"/>
      <c r="G133" s="176"/>
      <c r="H133" s="176"/>
      <c r="I133" s="176"/>
      <c r="J133" s="184"/>
      <c r="K133" s="184"/>
      <c r="L133" s="184"/>
    </row>
    <row r="134" spans="1:12">
      <c r="A134" s="176"/>
      <c r="B134" s="176"/>
      <c r="C134" s="176"/>
      <c r="D134" s="176"/>
      <c r="E134" s="176"/>
      <c r="F134" s="176"/>
      <c r="G134" s="176"/>
      <c r="H134" s="176"/>
      <c r="I134" s="176"/>
      <c r="J134" s="184"/>
      <c r="K134" s="184"/>
      <c r="L134" s="184"/>
    </row>
    <row r="135" spans="1:12">
      <c r="A135" s="176"/>
      <c r="B135" s="176"/>
      <c r="C135" s="176"/>
      <c r="D135" s="176"/>
      <c r="E135" s="176"/>
      <c r="F135" s="176"/>
      <c r="G135" s="176"/>
      <c r="H135" s="176"/>
      <c r="I135" s="176"/>
      <c r="J135" s="184"/>
      <c r="K135" s="184"/>
      <c r="L135" s="184"/>
    </row>
    <row r="136" spans="1:12">
      <c r="A136" s="176"/>
      <c r="B136" s="176"/>
      <c r="C136" s="176"/>
      <c r="D136" s="176"/>
      <c r="E136" s="176"/>
      <c r="F136" s="176"/>
      <c r="G136" s="176"/>
      <c r="H136" s="176"/>
      <c r="I136" s="176"/>
      <c r="J136" s="184"/>
      <c r="K136" s="184"/>
      <c r="L136" s="184"/>
    </row>
    <row r="137" spans="1:12">
      <c r="A137" s="176"/>
      <c r="B137" s="176"/>
      <c r="C137" s="176"/>
      <c r="D137" s="176"/>
      <c r="E137" s="176"/>
      <c r="F137" s="176"/>
      <c r="G137" s="176"/>
      <c r="H137" s="176"/>
      <c r="I137" s="176"/>
      <c r="J137" s="184"/>
      <c r="K137" s="184"/>
      <c r="L137" s="184"/>
    </row>
    <row r="138" spans="1:12">
      <c r="A138" s="176"/>
      <c r="B138" s="176"/>
      <c r="C138" s="176"/>
      <c r="D138" s="176"/>
      <c r="E138" s="176"/>
      <c r="F138" s="176"/>
      <c r="G138" s="176"/>
      <c r="H138" s="176"/>
      <c r="I138" s="176"/>
      <c r="J138" s="184"/>
      <c r="K138" s="184"/>
      <c r="L138" s="184"/>
    </row>
    <row r="139" spans="1:12">
      <c r="A139" s="176"/>
      <c r="B139" s="176"/>
      <c r="C139" s="176"/>
      <c r="D139" s="176"/>
      <c r="E139" s="176"/>
      <c r="F139" s="176"/>
      <c r="G139" s="176"/>
      <c r="H139" s="176"/>
      <c r="I139" s="176"/>
      <c r="J139" s="184"/>
      <c r="K139" s="184"/>
      <c r="L139" s="184"/>
    </row>
    <row r="140" spans="1:12">
      <c r="A140" s="176"/>
      <c r="B140" s="176"/>
      <c r="C140" s="176"/>
      <c r="D140" s="176"/>
      <c r="E140" s="176"/>
      <c r="F140" s="176"/>
      <c r="G140" s="176"/>
      <c r="H140" s="176"/>
      <c r="I140" s="176"/>
      <c r="J140" s="184"/>
      <c r="K140" s="184"/>
      <c r="L140" s="184"/>
    </row>
    <row r="141" spans="1:12">
      <c r="A141" s="176"/>
      <c r="B141" s="176"/>
      <c r="C141" s="176"/>
      <c r="D141" s="176"/>
      <c r="E141" s="176"/>
      <c r="F141" s="176"/>
      <c r="G141" s="176"/>
      <c r="H141" s="176"/>
      <c r="I141" s="176"/>
      <c r="J141" s="184"/>
      <c r="K141" s="184"/>
      <c r="L141" s="184"/>
    </row>
    <row r="142" spans="1:12">
      <c r="A142" s="176"/>
      <c r="B142" s="176"/>
      <c r="C142" s="176"/>
      <c r="D142" s="176"/>
      <c r="E142" s="176"/>
      <c r="F142" s="176"/>
      <c r="G142" s="176"/>
      <c r="H142" s="176"/>
      <c r="I142" s="176"/>
      <c r="J142" s="184"/>
      <c r="K142" s="184"/>
      <c r="L142" s="184"/>
    </row>
    <row r="143" spans="1:12">
      <c r="A143" s="176"/>
      <c r="B143" s="176"/>
      <c r="C143" s="176"/>
      <c r="D143" s="176"/>
      <c r="E143" s="176"/>
      <c r="F143" s="176"/>
      <c r="G143" s="176"/>
      <c r="H143" s="176"/>
      <c r="I143" s="176"/>
      <c r="J143" s="184"/>
      <c r="K143" s="184"/>
      <c r="L143" s="184"/>
    </row>
    <row r="144" spans="1:12">
      <c r="A144" s="176"/>
      <c r="B144" s="176"/>
      <c r="C144" s="176"/>
      <c r="D144" s="176"/>
      <c r="E144" s="176"/>
      <c r="F144" s="176"/>
      <c r="G144" s="176"/>
      <c r="H144" s="176"/>
      <c r="I144" s="176"/>
      <c r="J144" s="184"/>
      <c r="K144" s="184"/>
      <c r="L144" s="184"/>
    </row>
    <row r="145" spans="1:12">
      <c r="A145" s="176"/>
      <c r="B145" s="176"/>
      <c r="C145" s="176"/>
      <c r="D145" s="176"/>
      <c r="E145" s="176"/>
      <c r="F145" s="176"/>
      <c r="G145" s="176"/>
      <c r="H145" s="176"/>
      <c r="I145" s="176"/>
      <c r="J145" s="184"/>
      <c r="K145" s="184"/>
      <c r="L145" s="184"/>
    </row>
    <row r="146" spans="1:12">
      <c r="A146" s="176"/>
      <c r="B146" s="176"/>
      <c r="C146" s="176"/>
      <c r="D146" s="176"/>
      <c r="E146" s="176"/>
      <c r="F146" s="176"/>
      <c r="G146" s="176"/>
      <c r="H146" s="176"/>
      <c r="I146" s="176"/>
      <c r="J146" s="184"/>
      <c r="K146" s="184"/>
      <c r="L146" s="184"/>
    </row>
    <row r="147" spans="1:12">
      <c r="A147" s="176"/>
      <c r="B147" s="176"/>
      <c r="C147" s="176"/>
      <c r="D147" s="176"/>
      <c r="E147" s="176"/>
      <c r="F147" s="176"/>
      <c r="G147" s="176"/>
      <c r="H147" s="176"/>
      <c r="I147" s="176"/>
      <c r="J147" s="184"/>
      <c r="K147" s="184"/>
      <c r="L147" s="184"/>
    </row>
    <row r="148" spans="1:12">
      <c r="A148" s="176"/>
      <c r="B148" s="176"/>
      <c r="C148" s="176"/>
      <c r="D148" s="176"/>
      <c r="E148" s="176"/>
      <c r="F148" s="176"/>
      <c r="G148" s="176"/>
      <c r="H148" s="176"/>
      <c r="I148" s="176"/>
      <c r="J148" s="184"/>
      <c r="K148" s="184"/>
      <c r="L148" s="184"/>
    </row>
    <row r="149" spans="1:12">
      <c r="A149" s="176"/>
      <c r="B149" s="176"/>
      <c r="C149" s="176"/>
      <c r="D149" s="176"/>
      <c r="E149" s="176"/>
      <c r="F149" s="176"/>
      <c r="G149" s="176"/>
      <c r="H149" s="176"/>
      <c r="I149" s="176"/>
      <c r="J149" s="184"/>
      <c r="K149" s="184"/>
      <c r="L149" s="184"/>
    </row>
    <row r="150" spans="1:12">
      <c r="A150" s="176"/>
      <c r="B150" s="176"/>
      <c r="C150" s="176"/>
      <c r="D150" s="176"/>
      <c r="E150" s="176"/>
      <c r="F150" s="176"/>
      <c r="G150" s="176"/>
      <c r="H150" s="176"/>
      <c r="I150" s="176"/>
      <c r="J150" s="184"/>
      <c r="K150" s="184"/>
      <c r="L150" s="184"/>
    </row>
    <row r="151" spans="1:12">
      <c r="A151" s="176"/>
      <c r="B151" s="176"/>
      <c r="C151" s="176"/>
      <c r="D151" s="176"/>
      <c r="E151" s="176"/>
      <c r="F151" s="176"/>
      <c r="G151" s="176"/>
      <c r="H151" s="176"/>
      <c r="I151" s="176"/>
      <c r="J151" s="184"/>
      <c r="K151" s="184"/>
      <c r="L151" s="184"/>
    </row>
    <row r="152" spans="1:12">
      <c r="A152" s="176"/>
      <c r="B152" s="176"/>
      <c r="C152" s="176"/>
      <c r="D152" s="176"/>
      <c r="E152" s="176"/>
      <c r="F152" s="176"/>
      <c r="G152" s="176"/>
      <c r="H152" s="176"/>
      <c r="I152" s="176"/>
      <c r="J152" s="184"/>
      <c r="K152" s="184"/>
      <c r="L152" s="184"/>
    </row>
    <row r="153" spans="1:12">
      <c r="A153" s="176"/>
      <c r="B153" s="176"/>
      <c r="C153" s="176"/>
      <c r="D153" s="176"/>
      <c r="E153" s="176"/>
      <c r="F153" s="176"/>
      <c r="G153" s="176"/>
      <c r="H153" s="176"/>
      <c r="I153" s="176"/>
      <c r="J153" s="184"/>
      <c r="K153" s="184"/>
      <c r="L153" s="184"/>
    </row>
    <row r="154" spans="1:12">
      <c r="A154" s="176"/>
      <c r="B154" s="176"/>
      <c r="C154" s="176"/>
      <c r="D154" s="176"/>
      <c r="E154" s="176"/>
      <c r="F154" s="176"/>
      <c r="G154" s="176"/>
      <c r="H154" s="176"/>
      <c r="I154" s="176"/>
      <c r="J154" s="184"/>
      <c r="K154" s="184"/>
      <c r="L154" s="184"/>
    </row>
    <row r="155" spans="1:12">
      <c r="A155" s="176"/>
      <c r="B155" s="176"/>
      <c r="C155" s="176"/>
      <c r="D155" s="176"/>
      <c r="E155" s="176"/>
      <c r="F155" s="176"/>
      <c r="G155" s="176"/>
      <c r="H155" s="176"/>
      <c r="I155" s="176"/>
      <c r="J155" s="184"/>
      <c r="K155" s="184"/>
      <c r="L155" s="184"/>
    </row>
    <row r="156" spans="1:12">
      <c r="A156" s="176"/>
      <c r="B156" s="176"/>
      <c r="C156" s="176"/>
      <c r="D156" s="176"/>
      <c r="E156" s="176"/>
      <c r="F156" s="176"/>
      <c r="G156" s="176"/>
      <c r="H156" s="176"/>
      <c r="I156" s="176"/>
      <c r="J156" s="184"/>
      <c r="K156" s="184"/>
      <c r="L156" s="184"/>
    </row>
    <row r="157" spans="1:12">
      <c r="A157" s="176"/>
      <c r="B157" s="176"/>
      <c r="C157" s="176"/>
      <c r="D157" s="176"/>
      <c r="E157" s="176"/>
      <c r="F157" s="176"/>
      <c r="G157" s="176"/>
      <c r="H157" s="176"/>
      <c r="I157" s="176"/>
      <c r="J157" s="184"/>
      <c r="K157" s="184"/>
      <c r="L157" s="184"/>
    </row>
    <row r="158" spans="1:12">
      <c r="A158" s="176"/>
      <c r="B158" s="176"/>
      <c r="C158" s="176"/>
      <c r="D158" s="176"/>
      <c r="E158" s="176"/>
      <c r="F158" s="176"/>
      <c r="G158" s="176"/>
      <c r="H158" s="176"/>
      <c r="I158" s="176"/>
      <c r="J158" s="184"/>
      <c r="K158" s="184"/>
      <c r="L158" s="184"/>
    </row>
    <row r="159" spans="1:12">
      <c r="A159" s="176"/>
      <c r="B159" s="176"/>
      <c r="C159" s="176"/>
      <c r="D159" s="176"/>
      <c r="E159" s="176"/>
      <c r="F159" s="176"/>
      <c r="G159" s="176"/>
      <c r="H159" s="176"/>
      <c r="I159" s="176"/>
      <c r="J159" s="184"/>
      <c r="K159" s="184"/>
      <c r="L159" s="184"/>
    </row>
    <row r="160" spans="1:12">
      <c r="A160" s="176"/>
      <c r="B160" s="176"/>
      <c r="C160" s="176"/>
      <c r="D160" s="176"/>
      <c r="E160" s="176"/>
      <c r="F160" s="176"/>
      <c r="G160" s="176"/>
      <c r="H160" s="176"/>
      <c r="I160" s="176"/>
      <c r="J160" s="184"/>
      <c r="K160" s="184"/>
      <c r="L160" s="184"/>
    </row>
    <row r="161" spans="1:12">
      <c r="A161" s="176"/>
      <c r="B161" s="176"/>
      <c r="C161" s="176"/>
      <c r="D161" s="176"/>
      <c r="E161" s="176"/>
      <c r="F161" s="176"/>
      <c r="G161" s="176"/>
      <c r="H161" s="176"/>
      <c r="I161" s="176"/>
      <c r="J161" s="184"/>
      <c r="K161" s="184"/>
      <c r="L161" s="184"/>
    </row>
    <row r="162" spans="1:12">
      <c r="A162" s="176"/>
      <c r="B162" s="176"/>
      <c r="C162" s="176"/>
      <c r="D162" s="176"/>
      <c r="E162" s="176"/>
      <c r="F162" s="176"/>
      <c r="G162" s="176"/>
      <c r="H162" s="176"/>
      <c r="I162" s="176"/>
      <c r="J162" s="184"/>
      <c r="K162" s="184"/>
      <c r="L162" s="184"/>
    </row>
    <row r="163" spans="1:12">
      <c r="A163" s="176"/>
      <c r="B163" s="176"/>
      <c r="C163" s="176"/>
      <c r="D163" s="176"/>
      <c r="E163" s="176"/>
      <c r="F163" s="176"/>
      <c r="G163" s="176"/>
      <c r="H163" s="176"/>
      <c r="I163" s="176"/>
      <c r="J163" s="184"/>
      <c r="K163" s="184"/>
      <c r="L163" s="184"/>
    </row>
    <row r="164" spans="1:12">
      <c r="A164" s="176"/>
      <c r="B164" s="176"/>
      <c r="C164" s="176"/>
      <c r="D164" s="176"/>
      <c r="E164" s="176"/>
      <c r="F164" s="176"/>
      <c r="G164" s="176"/>
      <c r="H164" s="176"/>
      <c r="I164" s="176"/>
      <c r="J164" s="184"/>
      <c r="K164" s="184"/>
      <c r="L164" s="184"/>
    </row>
    <row r="165" spans="1:12">
      <c r="A165" s="176"/>
      <c r="B165" s="176"/>
      <c r="C165" s="176"/>
      <c r="D165" s="176"/>
      <c r="E165" s="176"/>
      <c r="F165" s="176"/>
      <c r="G165" s="176"/>
      <c r="H165" s="176"/>
      <c r="I165" s="176"/>
      <c r="J165" s="184"/>
      <c r="K165" s="184"/>
      <c r="L165" s="184"/>
    </row>
    <row r="166" spans="1:12">
      <c r="A166" s="176"/>
      <c r="B166" s="176"/>
      <c r="C166" s="176"/>
      <c r="D166" s="176"/>
      <c r="E166" s="176"/>
      <c r="F166" s="176"/>
      <c r="G166" s="176"/>
      <c r="H166" s="176"/>
      <c r="I166" s="176"/>
      <c r="J166" s="184"/>
      <c r="K166" s="184"/>
      <c r="L166" s="184"/>
    </row>
    <row r="167" spans="1:12">
      <c r="A167" s="176"/>
      <c r="B167" s="176"/>
      <c r="C167" s="176"/>
      <c r="D167" s="176"/>
      <c r="E167" s="176"/>
      <c r="F167" s="176"/>
      <c r="G167" s="176"/>
      <c r="H167" s="176"/>
      <c r="I167" s="176"/>
      <c r="J167" s="184"/>
      <c r="K167" s="184"/>
      <c r="L167" s="184"/>
    </row>
    <row r="168" spans="1:12">
      <c r="A168" s="176"/>
      <c r="B168" s="176"/>
      <c r="C168" s="176"/>
      <c r="D168" s="176"/>
      <c r="E168" s="176"/>
      <c r="F168" s="176"/>
      <c r="G168" s="176"/>
      <c r="H168" s="176"/>
      <c r="I168" s="176"/>
      <c r="J168" s="184"/>
      <c r="K168" s="184"/>
      <c r="L168" s="184"/>
    </row>
    <row r="169" spans="1:12">
      <c r="A169" s="176"/>
      <c r="B169" s="176"/>
      <c r="C169" s="176"/>
      <c r="D169" s="176"/>
      <c r="E169" s="176"/>
      <c r="F169" s="176"/>
      <c r="G169" s="176"/>
      <c r="H169" s="176"/>
      <c r="I169" s="176"/>
      <c r="J169" s="184"/>
      <c r="K169" s="184"/>
      <c r="L169" s="184"/>
    </row>
    <row r="170" spans="1:12">
      <c r="A170" s="176"/>
      <c r="B170" s="176"/>
      <c r="C170" s="176"/>
      <c r="D170" s="176"/>
      <c r="E170" s="176"/>
      <c r="F170" s="176"/>
      <c r="G170" s="176"/>
      <c r="H170" s="176"/>
      <c r="I170" s="176"/>
      <c r="J170" s="184"/>
      <c r="K170" s="184"/>
      <c r="L170" s="184"/>
    </row>
    <row r="171" spans="1:12">
      <c r="A171" s="176"/>
      <c r="B171" s="176"/>
      <c r="C171" s="176"/>
      <c r="D171" s="176"/>
      <c r="E171" s="176"/>
      <c r="F171" s="176"/>
      <c r="G171" s="176"/>
      <c r="H171" s="176"/>
      <c r="I171" s="176"/>
      <c r="J171" s="184"/>
      <c r="K171" s="184"/>
      <c r="L171" s="184"/>
    </row>
    <row r="172" spans="1:12">
      <c r="A172" s="176"/>
      <c r="B172" s="176"/>
      <c r="C172" s="176"/>
      <c r="D172" s="176"/>
      <c r="E172" s="176"/>
      <c r="F172" s="176"/>
      <c r="G172" s="176"/>
      <c r="H172" s="176"/>
      <c r="I172" s="176"/>
      <c r="J172" s="184"/>
      <c r="K172" s="184"/>
      <c r="L172" s="184"/>
    </row>
    <row r="173" spans="1:12">
      <c r="A173" s="176"/>
      <c r="B173" s="176"/>
      <c r="C173" s="176"/>
      <c r="D173" s="176"/>
      <c r="E173" s="176"/>
      <c r="F173" s="176"/>
      <c r="G173" s="176"/>
      <c r="H173" s="176"/>
      <c r="I173" s="176"/>
      <c r="J173" s="184"/>
      <c r="K173" s="184"/>
      <c r="L173" s="184"/>
    </row>
    <row r="174" spans="1:12">
      <c r="A174" s="176"/>
      <c r="B174" s="176"/>
      <c r="C174" s="176"/>
      <c r="D174" s="176"/>
      <c r="E174" s="176"/>
      <c r="F174" s="176"/>
      <c r="G174" s="176"/>
      <c r="H174" s="176"/>
      <c r="I174" s="176"/>
      <c r="J174" s="184"/>
      <c r="K174" s="184"/>
      <c r="L174" s="184"/>
    </row>
    <row r="175" spans="1:12">
      <c r="A175" s="176"/>
      <c r="B175" s="176"/>
      <c r="C175" s="176"/>
      <c r="D175" s="176"/>
      <c r="E175" s="176"/>
      <c r="F175" s="176"/>
      <c r="G175" s="176"/>
      <c r="H175" s="176"/>
      <c r="I175" s="176"/>
      <c r="J175" s="184"/>
      <c r="K175" s="184"/>
      <c r="L175" s="184"/>
    </row>
    <row r="176" spans="1:12">
      <c r="A176" s="176"/>
      <c r="B176" s="176"/>
      <c r="C176" s="176"/>
      <c r="D176" s="176"/>
      <c r="E176" s="176"/>
      <c r="F176" s="176"/>
      <c r="G176" s="176"/>
      <c r="H176" s="176"/>
      <c r="I176" s="176"/>
      <c r="J176" s="184"/>
      <c r="K176" s="184"/>
      <c r="L176" s="184"/>
    </row>
    <row r="177" spans="1:12">
      <c r="A177" s="176"/>
      <c r="B177" s="176"/>
      <c r="C177" s="176"/>
      <c r="D177" s="176"/>
      <c r="E177" s="176"/>
      <c r="F177" s="176"/>
      <c r="G177" s="176"/>
      <c r="H177" s="176"/>
      <c r="I177" s="176"/>
      <c r="J177" s="184"/>
      <c r="K177" s="184"/>
      <c r="L177" s="184"/>
    </row>
    <row r="178" spans="1:12">
      <c r="A178" s="176"/>
      <c r="B178" s="176"/>
      <c r="C178" s="176"/>
      <c r="D178" s="176"/>
      <c r="E178" s="176"/>
      <c r="F178" s="176"/>
      <c r="G178" s="176"/>
      <c r="H178" s="176"/>
      <c r="I178" s="176"/>
      <c r="J178" s="184"/>
      <c r="K178" s="184"/>
      <c r="L178" s="184"/>
    </row>
    <row r="179" spans="1:12">
      <c r="A179" s="176"/>
      <c r="B179" s="176"/>
      <c r="C179" s="176"/>
      <c r="D179" s="176"/>
      <c r="E179" s="176"/>
      <c r="F179" s="176"/>
      <c r="G179" s="176"/>
      <c r="H179" s="176"/>
      <c r="I179" s="176"/>
      <c r="J179" s="184"/>
      <c r="K179" s="184"/>
      <c r="L179" s="184"/>
    </row>
    <row r="180" spans="1:12">
      <c r="A180" s="176"/>
      <c r="B180" s="176"/>
      <c r="C180" s="176"/>
      <c r="D180" s="176"/>
      <c r="E180" s="176"/>
      <c r="F180" s="176"/>
      <c r="G180" s="176"/>
      <c r="H180" s="176"/>
      <c r="I180" s="176"/>
      <c r="J180" s="184"/>
      <c r="K180" s="184"/>
      <c r="L180" s="184"/>
    </row>
    <row r="181" spans="1:12">
      <c r="A181" s="176"/>
      <c r="B181" s="176"/>
      <c r="C181" s="176"/>
      <c r="D181" s="176"/>
      <c r="E181" s="176"/>
      <c r="F181" s="176"/>
      <c r="G181" s="176"/>
      <c r="H181" s="176"/>
      <c r="I181" s="176"/>
      <c r="J181" s="184"/>
      <c r="K181" s="184"/>
      <c r="L181" s="184"/>
    </row>
    <row r="182" spans="1:12">
      <c r="A182" s="176"/>
      <c r="B182" s="176"/>
      <c r="C182" s="176"/>
      <c r="D182" s="176"/>
      <c r="E182" s="176"/>
      <c r="F182" s="176"/>
      <c r="G182" s="176"/>
      <c r="H182" s="176"/>
      <c r="I182" s="176"/>
      <c r="J182" s="184"/>
      <c r="K182" s="184"/>
      <c r="L182" s="184"/>
    </row>
    <row r="183" spans="1:12">
      <c r="A183" s="176"/>
      <c r="B183" s="176"/>
      <c r="C183" s="176"/>
      <c r="D183" s="176"/>
      <c r="E183" s="176"/>
      <c r="F183" s="176"/>
      <c r="G183" s="176"/>
      <c r="H183" s="176"/>
      <c r="I183" s="176"/>
      <c r="J183" s="184"/>
      <c r="K183" s="184"/>
      <c r="L183" s="184"/>
    </row>
    <row r="184" spans="1:12">
      <c r="A184" s="176"/>
      <c r="B184" s="176"/>
      <c r="C184" s="176"/>
      <c r="D184" s="176"/>
      <c r="E184" s="176"/>
      <c r="F184" s="176"/>
      <c r="G184" s="176"/>
      <c r="H184" s="176"/>
      <c r="I184" s="176"/>
      <c r="J184" s="184"/>
      <c r="K184" s="184"/>
      <c r="L184" s="184"/>
    </row>
    <row r="185" spans="1:12">
      <c r="A185" s="176"/>
      <c r="B185" s="176"/>
      <c r="C185" s="176"/>
      <c r="D185" s="176"/>
      <c r="E185" s="176"/>
      <c r="F185" s="176"/>
      <c r="G185" s="176"/>
      <c r="H185" s="176"/>
      <c r="I185" s="176"/>
      <c r="J185" s="184"/>
      <c r="K185" s="184"/>
      <c r="L185" s="184"/>
    </row>
    <row r="186" spans="1:12">
      <c r="A186" s="176"/>
      <c r="B186" s="176"/>
      <c r="C186" s="176"/>
      <c r="D186" s="176"/>
      <c r="E186" s="176"/>
      <c r="F186" s="176"/>
      <c r="G186" s="176"/>
      <c r="H186" s="176"/>
      <c r="I186" s="176"/>
      <c r="J186" s="184"/>
      <c r="K186" s="184"/>
      <c r="L186" s="184"/>
    </row>
    <row r="187" spans="1:12">
      <c r="A187" s="176"/>
      <c r="B187" s="176"/>
      <c r="C187" s="176"/>
      <c r="D187" s="176"/>
      <c r="E187" s="176"/>
      <c r="F187" s="176"/>
      <c r="G187" s="176"/>
      <c r="H187" s="176"/>
      <c r="I187" s="176"/>
      <c r="J187" s="184"/>
      <c r="K187" s="184"/>
      <c r="L187" s="184"/>
    </row>
    <row r="188" spans="1:12">
      <c r="A188" s="176"/>
      <c r="B188" s="176"/>
      <c r="C188" s="176"/>
      <c r="D188" s="176"/>
      <c r="E188" s="176"/>
      <c r="F188" s="176"/>
      <c r="G188" s="176"/>
      <c r="H188" s="176"/>
      <c r="I188" s="176"/>
      <c r="J188" s="184"/>
      <c r="K188" s="184"/>
      <c r="L188" s="184"/>
    </row>
    <row r="189" spans="1:12">
      <c r="A189" s="176"/>
      <c r="B189" s="176"/>
      <c r="C189" s="176"/>
      <c r="D189" s="176"/>
      <c r="E189" s="176"/>
      <c r="F189" s="176"/>
      <c r="G189" s="176"/>
      <c r="H189" s="176"/>
      <c r="I189" s="176"/>
      <c r="J189" s="184"/>
      <c r="K189" s="184"/>
      <c r="L189" s="184"/>
    </row>
    <row r="190" spans="1:12">
      <c r="A190" s="176"/>
      <c r="B190" s="176"/>
      <c r="C190" s="176"/>
      <c r="D190" s="176"/>
      <c r="E190" s="176"/>
      <c r="F190" s="176"/>
      <c r="G190" s="176"/>
      <c r="H190" s="176"/>
      <c r="I190" s="176"/>
      <c r="J190" s="184"/>
      <c r="K190" s="184"/>
      <c r="L190" s="184"/>
    </row>
    <row r="191" spans="1:12">
      <c r="A191" s="176"/>
      <c r="B191" s="176"/>
      <c r="C191" s="176"/>
      <c r="D191" s="176"/>
      <c r="E191" s="176"/>
      <c r="F191" s="176"/>
      <c r="G191" s="176"/>
      <c r="H191" s="176"/>
      <c r="I191" s="176"/>
      <c r="J191" s="184"/>
      <c r="K191" s="184"/>
      <c r="L191" s="184"/>
    </row>
    <row r="192" spans="1:12">
      <c r="A192" s="176"/>
      <c r="B192" s="176"/>
      <c r="C192" s="176"/>
      <c r="D192" s="176"/>
      <c r="E192" s="176"/>
      <c r="F192" s="176"/>
      <c r="G192" s="176"/>
      <c r="H192" s="176"/>
      <c r="I192" s="176"/>
      <c r="J192" s="184"/>
      <c r="K192" s="184"/>
      <c r="L192" s="184"/>
    </row>
    <row r="193" spans="1:12">
      <c r="A193" s="176"/>
      <c r="B193" s="176"/>
      <c r="C193" s="176"/>
      <c r="D193" s="176"/>
      <c r="E193" s="176"/>
      <c r="F193" s="176"/>
      <c r="G193" s="176"/>
      <c r="H193" s="176"/>
      <c r="I193" s="176"/>
      <c r="J193" s="184"/>
      <c r="K193" s="184"/>
      <c r="L193" s="184"/>
    </row>
    <row r="194" spans="1:12">
      <c r="A194" s="176"/>
      <c r="B194" s="176"/>
      <c r="C194" s="176"/>
      <c r="D194" s="176"/>
      <c r="E194" s="176"/>
      <c r="F194" s="176"/>
      <c r="G194" s="176"/>
      <c r="H194" s="176"/>
      <c r="I194" s="176"/>
      <c r="J194" s="184"/>
      <c r="K194" s="184"/>
      <c r="L194" s="184"/>
    </row>
    <row r="195" spans="1:12">
      <c r="A195" s="176"/>
      <c r="B195" s="176"/>
      <c r="C195" s="176"/>
      <c r="D195" s="176"/>
      <c r="E195" s="176"/>
      <c r="F195" s="176"/>
      <c r="G195" s="176"/>
      <c r="H195" s="176"/>
      <c r="I195" s="176"/>
      <c r="J195" s="184"/>
      <c r="K195" s="184"/>
      <c r="L195" s="184"/>
    </row>
    <row r="196" spans="1:12">
      <c r="A196" s="176"/>
      <c r="B196" s="176"/>
      <c r="C196" s="176"/>
      <c r="D196" s="176"/>
      <c r="E196" s="176"/>
      <c r="F196" s="176"/>
      <c r="G196" s="176"/>
      <c r="H196" s="176"/>
      <c r="I196" s="176"/>
      <c r="J196" s="184"/>
      <c r="K196" s="184"/>
      <c r="L196" s="184"/>
    </row>
    <row r="197" spans="1:12">
      <c r="A197" s="176"/>
      <c r="B197" s="176"/>
      <c r="C197" s="176"/>
      <c r="D197" s="176"/>
      <c r="E197" s="176"/>
      <c r="F197" s="176"/>
      <c r="G197" s="176"/>
      <c r="H197" s="176"/>
      <c r="I197" s="176"/>
      <c r="J197" s="184"/>
      <c r="K197" s="184"/>
      <c r="L197" s="184"/>
    </row>
    <row r="198" spans="1:12">
      <c r="A198" s="176"/>
      <c r="B198" s="176"/>
      <c r="C198" s="176"/>
      <c r="D198" s="176"/>
      <c r="E198" s="176"/>
      <c r="F198" s="176"/>
      <c r="G198" s="176"/>
      <c r="H198" s="176"/>
      <c r="I198" s="176"/>
      <c r="J198" s="184"/>
      <c r="K198" s="184"/>
      <c r="L198" s="184"/>
    </row>
    <row r="199" spans="1:12">
      <c r="A199" s="176"/>
      <c r="B199" s="176"/>
      <c r="C199" s="176"/>
      <c r="D199" s="176"/>
      <c r="E199" s="176"/>
      <c r="F199" s="176"/>
      <c r="G199" s="176"/>
      <c r="H199" s="176"/>
      <c r="I199" s="176"/>
      <c r="J199" s="184"/>
      <c r="K199" s="184"/>
      <c r="L199" s="184"/>
    </row>
    <row r="200" spans="1:12">
      <c r="A200" s="176"/>
      <c r="B200" s="176"/>
      <c r="C200" s="176"/>
      <c r="D200" s="176"/>
      <c r="E200" s="176"/>
      <c r="F200" s="176"/>
      <c r="G200" s="176"/>
      <c r="H200" s="176"/>
      <c r="I200" s="176"/>
      <c r="J200" s="184"/>
      <c r="K200" s="184"/>
      <c r="L200" s="184"/>
    </row>
    <row r="201" spans="1:12">
      <c r="A201" s="176"/>
      <c r="B201" s="176"/>
      <c r="C201" s="176"/>
      <c r="D201" s="176"/>
      <c r="E201" s="176"/>
      <c r="F201" s="176"/>
      <c r="G201" s="176"/>
      <c r="H201" s="176"/>
      <c r="I201" s="176"/>
      <c r="J201" s="184"/>
      <c r="K201" s="184"/>
      <c r="L201" s="184"/>
    </row>
    <row r="202" spans="1:12">
      <c r="A202" s="176"/>
      <c r="B202" s="176"/>
      <c r="C202" s="176"/>
      <c r="D202" s="176"/>
      <c r="E202" s="176"/>
      <c r="F202" s="176"/>
      <c r="G202" s="176"/>
      <c r="H202" s="176"/>
      <c r="I202" s="176"/>
      <c r="J202" s="184"/>
      <c r="K202" s="184"/>
      <c r="L202" s="184"/>
    </row>
    <row r="203" spans="1:12">
      <c r="A203" s="176"/>
      <c r="B203" s="176"/>
      <c r="C203" s="176"/>
      <c r="D203" s="176"/>
      <c r="E203" s="176"/>
      <c r="F203" s="176"/>
      <c r="G203" s="176"/>
      <c r="H203" s="176"/>
      <c r="I203" s="176"/>
      <c r="J203" s="184"/>
      <c r="K203" s="184"/>
      <c r="L203" s="184"/>
    </row>
    <row r="204" spans="1:12">
      <c r="A204" s="176"/>
      <c r="B204" s="176"/>
      <c r="C204" s="176"/>
      <c r="D204" s="176"/>
      <c r="E204" s="176"/>
      <c r="F204" s="176"/>
      <c r="G204" s="176"/>
      <c r="H204" s="176"/>
      <c r="I204" s="176"/>
      <c r="J204" s="184"/>
      <c r="K204" s="184"/>
      <c r="L204" s="184"/>
    </row>
    <row r="205" spans="1:12">
      <c r="A205" s="176"/>
      <c r="B205" s="176"/>
      <c r="C205" s="176"/>
      <c r="D205" s="176"/>
      <c r="E205" s="176"/>
      <c r="F205" s="176"/>
      <c r="G205" s="176"/>
      <c r="H205" s="176"/>
      <c r="I205" s="176"/>
      <c r="J205" s="184"/>
      <c r="K205" s="184"/>
      <c r="L205" s="184"/>
    </row>
    <row r="206" spans="1:12">
      <c r="A206" s="176"/>
      <c r="B206" s="176"/>
      <c r="C206" s="176"/>
      <c r="D206" s="176"/>
      <c r="E206" s="176"/>
      <c r="F206" s="176"/>
      <c r="G206" s="176"/>
      <c r="H206" s="176"/>
      <c r="I206" s="176"/>
      <c r="J206" s="184"/>
      <c r="K206" s="184"/>
      <c r="L206" s="184"/>
    </row>
    <row r="207" spans="1:12">
      <c r="A207" s="176"/>
      <c r="B207" s="176"/>
      <c r="C207" s="176"/>
      <c r="D207" s="176"/>
      <c r="E207" s="176"/>
      <c r="F207" s="176"/>
      <c r="G207" s="176"/>
      <c r="H207" s="176"/>
      <c r="I207" s="176"/>
      <c r="J207" s="184"/>
      <c r="K207" s="184"/>
      <c r="L207" s="184"/>
    </row>
    <row r="208" spans="1:12">
      <c r="A208" s="176"/>
      <c r="B208" s="176"/>
      <c r="C208" s="176"/>
      <c r="D208" s="176"/>
      <c r="E208" s="176"/>
      <c r="F208" s="176"/>
      <c r="G208" s="176"/>
      <c r="H208" s="176"/>
      <c r="I208" s="176"/>
      <c r="J208" s="184"/>
      <c r="K208" s="184"/>
      <c r="L208" s="184"/>
    </row>
    <row r="209" spans="1:12">
      <c r="A209" s="176"/>
      <c r="B209" s="176"/>
      <c r="C209" s="176"/>
      <c r="D209" s="176"/>
      <c r="E209" s="176"/>
      <c r="F209" s="176"/>
      <c r="G209" s="176"/>
      <c r="H209" s="176"/>
      <c r="I209" s="176"/>
      <c r="J209" s="184"/>
      <c r="K209" s="184"/>
      <c r="L209" s="184"/>
    </row>
    <row r="210" spans="1:12">
      <c r="A210" s="176"/>
      <c r="B210" s="176"/>
      <c r="C210" s="176"/>
      <c r="D210" s="176"/>
      <c r="E210" s="176"/>
      <c r="F210" s="176"/>
      <c r="G210" s="176"/>
      <c r="H210" s="176"/>
      <c r="I210" s="176"/>
      <c r="J210" s="184"/>
      <c r="K210" s="184"/>
      <c r="L210" s="184"/>
    </row>
    <row r="211" spans="1:12">
      <c r="A211" s="176"/>
      <c r="B211" s="176"/>
      <c r="C211" s="176"/>
      <c r="D211" s="176"/>
      <c r="E211" s="176"/>
      <c r="F211" s="176"/>
      <c r="G211" s="176"/>
      <c r="H211" s="176"/>
      <c r="I211" s="176"/>
      <c r="J211" s="184"/>
      <c r="K211" s="184"/>
      <c r="L211" s="184"/>
    </row>
    <row r="212" spans="1:12">
      <c r="A212" s="176"/>
      <c r="B212" s="176"/>
      <c r="C212" s="176"/>
      <c r="D212" s="176"/>
      <c r="E212" s="176"/>
      <c r="F212" s="176"/>
      <c r="G212" s="176"/>
      <c r="H212" s="176"/>
      <c r="I212" s="176"/>
      <c r="J212" s="184"/>
      <c r="K212" s="184"/>
      <c r="L212" s="184"/>
    </row>
    <row r="213" spans="1:12">
      <c r="A213" s="176"/>
      <c r="B213" s="176"/>
      <c r="C213" s="176"/>
      <c r="D213" s="176"/>
      <c r="E213" s="176"/>
      <c r="F213" s="176"/>
      <c r="G213" s="176"/>
      <c r="H213" s="176"/>
      <c r="I213" s="176"/>
      <c r="J213" s="184"/>
      <c r="K213" s="184"/>
      <c r="L213" s="184"/>
    </row>
    <row r="214" spans="1:12">
      <c r="A214" s="176"/>
      <c r="B214" s="176"/>
      <c r="C214" s="176"/>
      <c r="D214" s="176"/>
      <c r="E214" s="176"/>
      <c r="F214" s="176"/>
      <c r="G214" s="176"/>
      <c r="H214" s="176"/>
      <c r="I214" s="176"/>
      <c r="J214" s="184"/>
      <c r="K214" s="184"/>
      <c r="L214" s="184"/>
    </row>
    <row r="215" spans="1:12">
      <c r="A215" s="176"/>
      <c r="B215" s="176"/>
      <c r="C215" s="176"/>
      <c r="D215" s="176"/>
      <c r="E215" s="176"/>
      <c r="F215" s="176"/>
      <c r="G215" s="176"/>
      <c r="H215" s="176"/>
      <c r="I215" s="176"/>
      <c r="J215" s="184"/>
      <c r="K215" s="184"/>
      <c r="L215" s="184"/>
    </row>
    <row r="216" spans="1:12">
      <c r="A216" s="176"/>
      <c r="B216" s="176"/>
      <c r="C216" s="176"/>
      <c r="D216" s="176"/>
      <c r="E216" s="176"/>
      <c r="F216" s="176"/>
      <c r="G216" s="176"/>
      <c r="H216" s="176"/>
      <c r="I216" s="176"/>
      <c r="J216" s="184"/>
      <c r="K216" s="184"/>
      <c r="L216" s="184"/>
    </row>
    <row r="217" spans="1:12">
      <c r="A217" s="176"/>
      <c r="B217" s="176"/>
      <c r="C217" s="176"/>
      <c r="D217" s="176"/>
      <c r="E217" s="176"/>
      <c r="F217" s="176"/>
      <c r="G217" s="176"/>
      <c r="H217" s="176"/>
      <c r="I217" s="176"/>
      <c r="J217" s="184"/>
      <c r="K217" s="184"/>
      <c r="L217" s="184"/>
    </row>
    <row r="218" spans="1:12">
      <c r="A218" s="176"/>
      <c r="B218" s="176"/>
      <c r="C218" s="176"/>
      <c r="D218" s="176"/>
      <c r="E218" s="176"/>
      <c r="F218" s="176"/>
      <c r="G218" s="176"/>
      <c r="H218" s="176"/>
      <c r="I218" s="176"/>
      <c r="J218" s="184"/>
      <c r="K218" s="184"/>
      <c r="L218" s="184"/>
    </row>
    <row r="219" spans="1:12">
      <c r="A219" s="176"/>
      <c r="B219" s="176"/>
      <c r="C219" s="176"/>
      <c r="D219" s="176"/>
      <c r="E219" s="176"/>
      <c r="F219" s="176"/>
      <c r="G219" s="176"/>
      <c r="H219" s="176"/>
      <c r="I219" s="176"/>
      <c r="J219" s="184"/>
      <c r="K219" s="184"/>
      <c r="L219" s="184"/>
    </row>
    <row r="220" spans="1:12">
      <c r="A220" s="176"/>
      <c r="B220" s="176"/>
      <c r="C220" s="176"/>
      <c r="D220" s="176"/>
      <c r="E220" s="176"/>
      <c r="F220" s="176"/>
      <c r="G220" s="176"/>
      <c r="H220" s="176"/>
      <c r="I220" s="176"/>
      <c r="J220" s="184"/>
      <c r="K220" s="184"/>
      <c r="L220" s="184"/>
    </row>
    <row r="221" spans="1:12">
      <c r="A221" s="176"/>
      <c r="B221" s="176"/>
      <c r="C221" s="176"/>
      <c r="D221" s="176"/>
      <c r="E221" s="176"/>
      <c r="F221" s="176"/>
      <c r="G221" s="176"/>
      <c r="H221" s="176"/>
      <c r="I221" s="176"/>
      <c r="J221" s="184"/>
      <c r="K221" s="184"/>
      <c r="L221" s="184"/>
    </row>
    <row r="222" spans="1:12">
      <c r="A222" s="176"/>
      <c r="B222" s="176"/>
      <c r="C222" s="176"/>
      <c r="D222" s="176"/>
      <c r="E222" s="176"/>
      <c r="F222" s="176"/>
      <c r="G222" s="176"/>
      <c r="H222" s="176"/>
      <c r="I222" s="176"/>
      <c r="J222" s="184"/>
      <c r="K222" s="184"/>
      <c r="L222" s="184"/>
    </row>
    <row r="223" spans="1:12">
      <c r="A223" s="176"/>
      <c r="B223" s="176"/>
      <c r="C223" s="176"/>
      <c r="D223" s="176"/>
      <c r="E223" s="176"/>
      <c r="F223" s="176"/>
      <c r="G223" s="176"/>
      <c r="H223" s="176"/>
      <c r="I223" s="176"/>
      <c r="J223" s="184"/>
      <c r="K223" s="184"/>
      <c r="L223" s="184"/>
    </row>
    <row r="224" spans="1:12">
      <c r="A224" s="176"/>
      <c r="B224" s="176"/>
      <c r="C224" s="176"/>
      <c r="D224" s="176"/>
      <c r="E224" s="176"/>
      <c r="F224" s="176"/>
      <c r="G224" s="176"/>
      <c r="H224" s="176"/>
      <c r="I224" s="176"/>
      <c r="J224" s="184"/>
      <c r="K224" s="184"/>
      <c r="L224" s="184"/>
    </row>
    <row r="225" spans="1:12">
      <c r="A225" s="176"/>
      <c r="B225" s="176"/>
      <c r="C225" s="176"/>
      <c r="D225" s="176"/>
      <c r="E225" s="176"/>
      <c r="F225" s="176"/>
      <c r="G225" s="176"/>
      <c r="H225" s="176"/>
      <c r="I225" s="176"/>
      <c r="J225" s="184"/>
      <c r="K225" s="184"/>
      <c r="L225" s="184"/>
    </row>
    <row r="226" spans="1:12">
      <c r="A226" s="176"/>
      <c r="B226" s="176"/>
      <c r="C226" s="176"/>
      <c r="D226" s="176"/>
      <c r="E226" s="176"/>
      <c r="F226" s="176"/>
      <c r="G226" s="176"/>
      <c r="H226" s="176"/>
      <c r="I226" s="176"/>
      <c r="J226" s="184"/>
      <c r="K226" s="184"/>
      <c r="L226" s="184"/>
    </row>
    <row r="227" spans="1:12">
      <c r="A227" s="176"/>
      <c r="B227" s="176"/>
      <c r="C227" s="176"/>
      <c r="D227" s="176"/>
      <c r="E227" s="176"/>
      <c r="F227" s="176"/>
      <c r="G227" s="176"/>
      <c r="H227" s="176"/>
      <c r="I227" s="176"/>
      <c r="J227" s="184"/>
      <c r="K227" s="184"/>
      <c r="L227" s="184"/>
    </row>
    <row r="228" spans="1:12">
      <c r="A228" s="176"/>
      <c r="B228" s="176"/>
      <c r="C228" s="176"/>
      <c r="D228" s="176"/>
      <c r="E228" s="176"/>
      <c r="F228" s="176"/>
      <c r="G228" s="176"/>
      <c r="H228" s="176"/>
      <c r="I228" s="176"/>
      <c r="J228" s="184"/>
      <c r="K228" s="184"/>
      <c r="L228" s="184"/>
    </row>
    <row r="229" spans="1:12">
      <c r="A229" s="176"/>
      <c r="B229" s="176"/>
      <c r="C229" s="176"/>
      <c r="D229" s="176"/>
      <c r="E229" s="176"/>
      <c r="F229" s="176"/>
      <c r="G229" s="176"/>
      <c r="H229" s="176"/>
      <c r="I229" s="176"/>
      <c r="J229" s="184"/>
      <c r="K229" s="184"/>
      <c r="L229" s="184"/>
    </row>
    <row r="230" spans="1:12">
      <c r="A230" s="176"/>
      <c r="B230" s="176"/>
      <c r="C230" s="176"/>
      <c r="D230" s="176"/>
      <c r="E230" s="176"/>
      <c r="F230" s="176"/>
      <c r="G230" s="176"/>
      <c r="H230" s="176"/>
      <c r="I230" s="176"/>
      <c r="J230" s="184"/>
      <c r="K230" s="184"/>
      <c r="L230" s="184"/>
    </row>
    <row r="231" spans="1:12">
      <c r="A231" s="176"/>
      <c r="B231" s="176"/>
      <c r="C231" s="176"/>
      <c r="D231" s="176"/>
      <c r="E231" s="176"/>
      <c r="F231" s="176"/>
      <c r="G231" s="176"/>
      <c r="H231" s="176"/>
      <c r="I231" s="176"/>
      <c r="J231" s="184"/>
      <c r="K231" s="184"/>
      <c r="L231" s="184"/>
    </row>
    <row r="232" spans="1:12">
      <c r="A232" s="176"/>
      <c r="B232" s="176"/>
      <c r="C232" s="176"/>
      <c r="D232" s="176"/>
      <c r="E232" s="176"/>
      <c r="F232" s="176"/>
      <c r="G232" s="176"/>
      <c r="H232" s="176"/>
      <c r="I232" s="176"/>
      <c r="J232" s="184"/>
      <c r="K232" s="184"/>
      <c r="L232" s="184"/>
    </row>
    <row r="233" spans="1:12">
      <c r="A233" s="176"/>
      <c r="B233" s="176"/>
      <c r="C233" s="176"/>
      <c r="D233" s="176"/>
      <c r="E233" s="176"/>
      <c r="F233" s="176"/>
      <c r="G233" s="176"/>
      <c r="H233" s="176"/>
      <c r="I233" s="176"/>
      <c r="J233" s="184"/>
      <c r="K233" s="184"/>
      <c r="L233" s="184"/>
    </row>
    <row r="234" spans="1:12">
      <c r="A234" s="176"/>
      <c r="B234" s="176"/>
      <c r="C234" s="176"/>
      <c r="D234" s="176"/>
      <c r="E234" s="176"/>
      <c r="F234" s="176"/>
      <c r="G234" s="176"/>
      <c r="H234" s="176"/>
      <c r="I234" s="176"/>
      <c r="J234" s="184"/>
      <c r="K234" s="184"/>
      <c r="L234" s="184"/>
    </row>
    <row r="235" spans="1:12">
      <c r="A235" s="176"/>
      <c r="B235" s="176"/>
      <c r="C235" s="176"/>
      <c r="D235" s="176"/>
      <c r="E235" s="176"/>
      <c r="F235" s="176"/>
      <c r="G235" s="176"/>
      <c r="H235" s="176"/>
      <c r="I235" s="176"/>
      <c r="J235" s="184"/>
      <c r="K235" s="184"/>
      <c r="L235" s="184"/>
    </row>
    <row r="236" spans="1:12">
      <c r="A236" s="176"/>
      <c r="B236" s="176"/>
      <c r="C236" s="176"/>
      <c r="D236" s="176"/>
      <c r="E236" s="176"/>
      <c r="F236" s="176"/>
      <c r="G236" s="176"/>
      <c r="H236" s="176"/>
      <c r="I236" s="176"/>
      <c r="J236" s="184"/>
      <c r="K236" s="184"/>
      <c r="L236" s="184"/>
    </row>
    <row r="237" spans="1:12">
      <c r="A237" s="176"/>
      <c r="B237" s="176"/>
      <c r="C237" s="176"/>
      <c r="D237" s="176"/>
      <c r="E237" s="176"/>
      <c r="F237" s="176"/>
      <c r="G237" s="176"/>
      <c r="H237" s="176"/>
      <c r="I237" s="176"/>
      <c r="J237" s="184"/>
      <c r="K237" s="184"/>
      <c r="L237" s="184"/>
    </row>
    <row r="238" spans="1:12">
      <c r="A238" s="176"/>
      <c r="B238" s="176"/>
      <c r="C238" s="176"/>
      <c r="D238" s="176"/>
      <c r="E238" s="176"/>
      <c r="F238" s="176"/>
      <c r="G238" s="176"/>
      <c r="H238" s="176"/>
      <c r="I238" s="176"/>
      <c r="J238" s="184"/>
      <c r="K238" s="184"/>
      <c r="L238" s="184"/>
    </row>
    <row r="239" spans="1:12">
      <c r="A239" s="176"/>
      <c r="B239" s="176"/>
      <c r="C239" s="176"/>
      <c r="D239" s="176"/>
      <c r="E239" s="176"/>
      <c r="F239" s="176"/>
      <c r="G239" s="176"/>
      <c r="H239" s="176"/>
      <c r="I239" s="176"/>
      <c r="J239" s="184"/>
      <c r="K239" s="184"/>
      <c r="L239" s="184"/>
    </row>
    <row r="240" spans="1:12">
      <c r="A240" s="176"/>
      <c r="B240" s="176"/>
      <c r="C240" s="176"/>
      <c r="D240" s="176"/>
      <c r="E240" s="176"/>
      <c r="F240" s="176"/>
      <c r="G240" s="176"/>
      <c r="H240" s="176"/>
      <c r="I240" s="176"/>
      <c r="J240" s="184"/>
      <c r="K240" s="184"/>
      <c r="L240" s="184"/>
    </row>
    <row r="241" spans="1:12">
      <c r="A241" s="176"/>
      <c r="B241" s="176"/>
      <c r="C241" s="176"/>
      <c r="D241" s="176"/>
      <c r="E241" s="176"/>
      <c r="F241" s="176"/>
      <c r="G241" s="176"/>
      <c r="H241" s="176"/>
      <c r="I241" s="176"/>
      <c r="J241" s="184"/>
      <c r="K241" s="184"/>
      <c r="L241" s="184"/>
    </row>
    <row r="242" spans="1:12">
      <c r="A242" s="176"/>
      <c r="B242" s="176"/>
      <c r="C242" s="176"/>
      <c r="D242" s="176"/>
      <c r="E242" s="176"/>
      <c r="F242" s="176"/>
      <c r="G242" s="176"/>
      <c r="H242" s="176"/>
      <c r="I242" s="176"/>
      <c r="J242" s="184"/>
      <c r="K242" s="184"/>
      <c r="L242" s="184"/>
    </row>
    <row r="243" spans="1:12">
      <c r="A243" s="176"/>
      <c r="B243" s="176"/>
      <c r="C243" s="176"/>
      <c r="D243" s="176"/>
      <c r="E243" s="176"/>
      <c r="F243" s="176"/>
      <c r="G243" s="176"/>
      <c r="H243" s="176"/>
      <c r="I243" s="176"/>
      <c r="J243" s="184"/>
      <c r="K243" s="184"/>
      <c r="L243" s="184"/>
    </row>
    <row r="244" spans="1:12">
      <c r="A244" s="176"/>
      <c r="B244" s="176"/>
      <c r="C244" s="176"/>
      <c r="D244" s="176"/>
      <c r="E244" s="176"/>
      <c r="F244" s="176"/>
      <c r="G244" s="176"/>
      <c r="H244" s="176"/>
      <c r="I244" s="176"/>
      <c r="J244" s="184"/>
      <c r="K244" s="184"/>
      <c r="L244" s="184"/>
    </row>
    <row r="245" spans="1:12">
      <c r="A245" s="176"/>
      <c r="B245" s="176"/>
      <c r="C245" s="176"/>
      <c r="D245" s="176"/>
      <c r="E245" s="176"/>
      <c r="F245" s="176"/>
      <c r="G245" s="176"/>
      <c r="H245" s="176"/>
      <c r="I245" s="176"/>
      <c r="J245" s="184"/>
      <c r="K245" s="184"/>
      <c r="L245" s="184"/>
    </row>
    <row r="246" spans="1:12">
      <c r="A246" s="176"/>
      <c r="B246" s="176"/>
      <c r="C246" s="176"/>
      <c r="D246" s="176"/>
      <c r="E246" s="176"/>
      <c r="F246" s="176"/>
      <c r="G246" s="176"/>
      <c r="H246" s="176"/>
      <c r="I246" s="176"/>
      <c r="J246" s="184"/>
      <c r="K246" s="184"/>
      <c r="L246" s="184"/>
    </row>
    <row r="247" spans="1:12">
      <c r="A247" s="176"/>
      <c r="B247" s="176"/>
      <c r="C247" s="176"/>
      <c r="D247" s="176"/>
      <c r="E247" s="176"/>
      <c r="F247" s="176"/>
      <c r="G247" s="176"/>
      <c r="H247" s="176"/>
      <c r="I247" s="176"/>
      <c r="J247" s="184"/>
      <c r="K247" s="184"/>
      <c r="L247" s="184"/>
    </row>
    <row r="248" spans="1:12">
      <c r="A248" s="176"/>
      <c r="B248" s="176"/>
      <c r="C248" s="176"/>
      <c r="D248" s="176"/>
      <c r="E248" s="176"/>
      <c r="F248" s="176"/>
      <c r="G248" s="176"/>
      <c r="H248" s="176"/>
      <c r="I248" s="176"/>
      <c r="J248" s="184"/>
      <c r="K248" s="184"/>
      <c r="L248" s="184"/>
    </row>
    <row r="249" spans="1:12">
      <c r="A249" s="176"/>
      <c r="B249" s="176"/>
      <c r="C249" s="176"/>
      <c r="D249" s="176"/>
      <c r="E249" s="176"/>
      <c r="F249" s="176"/>
      <c r="G249" s="176"/>
      <c r="H249" s="176"/>
      <c r="I249" s="176"/>
      <c r="J249" s="184"/>
      <c r="K249" s="184"/>
      <c r="L249" s="184"/>
    </row>
    <row r="250" spans="1:12">
      <c r="A250" s="176"/>
      <c r="B250" s="176"/>
      <c r="C250" s="176"/>
      <c r="D250" s="176"/>
      <c r="E250" s="176"/>
      <c r="F250" s="176"/>
      <c r="G250" s="176"/>
      <c r="H250" s="176"/>
      <c r="I250" s="176"/>
      <c r="J250" s="184"/>
      <c r="K250" s="184"/>
      <c r="L250" s="184"/>
    </row>
    <row r="251" spans="1:12">
      <c r="A251" s="176"/>
      <c r="B251" s="176"/>
      <c r="C251" s="176"/>
      <c r="D251" s="176"/>
      <c r="E251" s="176"/>
      <c r="F251" s="176"/>
      <c r="G251" s="176"/>
      <c r="H251" s="176"/>
      <c r="I251" s="176"/>
      <c r="J251" s="184"/>
      <c r="K251" s="184"/>
      <c r="L251" s="184"/>
    </row>
    <row r="252" spans="1:12">
      <c r="A252" s="176"/>
      <c r="B252" s="176"/>
      <c r="C252" s="176"/>
      <c r="D252" s="176"/>
      <c r="E252" s="176"/>
      <c r="F252" s="176"/>
      <c r="G252" s="176"/>
      <c r="H252" s="176"/>
      <c r="I252" s="176"/>
      <c r="J252" s="184"/>
      <c r="K252" s="184"/>
      <c r="L252" s="184"/>
    </row>
    <row r="253" spans="1:12">
      <c r="A253" s="176"/>
      <c r="B253" s="176"/>
      <c r="C253" s="176"/>
      <c r="D253" s="176"/>
      <c r="E253" s="176"/>
      <c r="F253" s="176"/>
      <c r="G253" s="176"/>
      <c r="H253" s="176"/>
      <c r="I253" s="176"/>
      <c r="J253" s="184"/>
      <c r="K253" s="184"/>
      <c r="L253" s="184"/>
    </row>
    <row r="254" spans="1:12">
      <c r="A254" s="176"/>
      <c r="B254" s="176"/>
      <c r="C254" s="176"/>
      <c r="D254" s="176"/>
      <c r="E254" s="176"/>
      <c r="F254" s="176"/>
      <c r="G254" s="176"/>
      <c r="H254" s="176"/>
      <c r="I254" s="176"/>
      <c r="J254" s="184"/>
      <c r="K254" s="184"/>
      <c r="L254" s="184"/>
    </row>
    <row r="255" spans="1:12">
      <c r="A255" s="176"/>
      <c r="B255" s="176"/>
      <c r="C255" s="176"/>
      <c r="D255" s="176"/>
      <c r="E255" s="176"/>
      <c r="F255" s="176"/>
      <c r="G255" s="176"/>
      <c r="H255" s="176"/>
      <c r="I255" s="176"/>
      <c r="J255" s="184"/>
      <c r="K255" s="184"/>
      <c r="L255" s="184"/>
    </row>
    <row r="256" spans="1:12">
      <c r="A256" s="176"/>
      <c r="B256" s="176"/>
      <c r="C256" s="176"/>
      <c r="D256" s="176"/>
      <c r="E256" s="176"/>
      <c r="F256" s="176"/>
      <c r="G256" s="176"/>
      <c r="H256" s="176"/>
      <c r="I256" s="176"/>
      <c r="J256" s="184"/>
      <c r="K256" s="184"/>
      <c r="L256" s="184"/>
    </row>
    <row r="257" spans="1:12">
      <c r="A257" s="176"/>
      <c r="B257" s="176"/>
      <c r="C257" s="176"/>
      <c r="D257" s="176"/>
      <c r="E257" s="176"/>
      <c r="F257" s="176"/>
      <c r="G257" s="176"/>
      <c r="H257" s="176"/>
      <c r="I257" s="176"/>
      <c r="J257" s="184"/>
      <c r="K257" s="184"/>
      <c r="L257" s="184"/>
    </row>
    <row r="258" spans="1:12">
      <c r="A258" s="176"/>
      <c r="B258" s="176"/>
      <c r="C258" s="176"/>
      <c r="D258" s="176"/>
      <c r="E258" s="176"/>
      <c r="F258" s="176"/>
      <c r="G258" s="176"/>
      <c r="H258" s="176"/>
      <c r="I258" s="176"/>
      <c r="J258" s="184"/>
      <c r="K258" s="184"/>
      <c r="L258" s="184"/>
    </row>
    <row r="259" spans="1:12">
      <c r="A259" s="176"/>
      <c r="B259" s="176"/>
      <c r="C259" s="176"/>
      <c r="D259" s="176"/>
      <c r="E259" s="176"/>
      <c r="F259" s="176"/>
      <c r="G259" s="176"/>
      <c r="H259" s="176"/>
      <c r="I259" s="176"/>
      <c r="J259" s="184"/>
      <c r="K259" s="184"/>
      <c r="L259" s="184"/>
    </row>
    <row r="260" spans="1:12">
      <c r="A260" s="176"/>
      <c r="B260" s="176"/>
      <c r="C260" s="176"/>
      <c r="D260" s="176"/>
      <c r="E260" s="176"/>
      <c r="F260" s="176"/>
      <c r="G260" s="176"/>
      <c r="H260" s="176"/>
      <c r="I260" s="176"/>
      <c r="J260" s="184"/>
      <c r="K260" s="184"/>
      <c r="L260" s="184"/>
    </row>
    <row r="261" spans="1:12">
      <c r="A261" s="176"/>
      <c r="B261" s="176"/>
      <c r="C261" s="176"/>
      <c r="D261" s="176"/>
      <c r="E261" s="176"/>
      <c r="F261" s="176"/>
      <c r="G261" s="176"/>
      <c r="H261" s="176"/>
      <c r="I261" s="176"/>
      <c r="J261" s="184"/>
      <c r="K261" s="184"/>
      <c r="L261" s="184"/>
    </row>
    <row r="262" spans="1:12">
      <c r="A262" s="176"/>
      <c r="B262" s="176"/>
      <c r="C262" s="176"/>
      <c r="D262" s="176"/>
      <c r="E262" s="176"/>
      <c r="F262" s="176"/>
      <c r="G262" s="176"/>
      <c r="H262" s="176"/>
      <c r="I262" s="176"/>
      <c r="J262" s="184"/>
      <c r="K262" s="184"/>
      <c r="L262" s="184"/>
    </row>
    <row r="263" spans="1:12">
      <c r="A263" s="176"/>
      <c r="B263" s="176"/>
      <c r="C263" s="176"/>
      <c r="D263" s="176"/>
      <c r="E263" s="176"/>
      <c r="F263" s="176"/>
      <c r="G263" s="176"/>
      <c r="H263" s="176"/>
      <c r="I263" s="176"/>
      <c r="J263" s="184"/>
      <c r="K263" s="184"/>
      <c r="L263" s="184"/>
    </row>
    <row r="264" spans="1:12">
      <c r="A264" s="176"/>
      <c r="B264" s="176"/>
      <c r="C264" s="176"/>
      <c r="D264" s="176"/>
      <c r="E264" s="176"/>
      <c r="F264" s="176"/>
      <c r="G264" s="176"/>
      <c r="H264" s="176"/>
      <c r="I264" s="176"/>
      <c r="J264" s="184"/>
      <c r="K264" s="184"/>
      <c r="L264" s="184"/>
    </row>
    <row r="265" spans="1:12">
      <c r="A265" s="176"/>
      <c r="B265" s="176"/>
      <c r="C265" s="176"/>
      <c r="D265" s="176"/>
      <c r="E265" s="176"/>
      <c r="F265" s="176"/>
      <c r="G265" s="176"/>
      <c r="H265" s="176"/>
      <c r="I265" s="176"/>
      <c r="J265" s="184"/>
      <c r="K265" s="184"/>
      <c r="L265" s="184"/>
    </row>
    <row r="266" spans="1:12">
      <c r="A266" s="176"/>
      <c r="B266" s="176"/>
      <c r="C266" s="176"/>
      <c r="D266" s="176"/>
      <c r="E266" s="176"/>
      <c r="F266" s="176"/>
      <c r="G266" s="176"/>
      <c r="H266" s="176"/>
      <c r="I266" s="176"/>
      <c r="J266" s="184"/>
      <c r="K266" s="184"/>
      <c r="L266" s="184"/>
    </row>
    <row r="267" spans="1:12">
      <c r="A267" s="176"/>
      <c r="B267" s="176"/>
      <c r="C267" s="176"/>
      <c r="D267" s="176"/>
      <c r="E267" s="176"/>
      <c r="F267" s="176"/>
      <c r="G267" s="176"/>
      <c r="H267" s="176"/>
      <c r="I267" s="176"/>
      <c r="J267" s="184"/>
      <c r="K267" s="184"/>
      <c r="L267" s="184"/>
    </row>
    <row r="268" spans="1:12">
      <c r="A268" s="176"/>
      <c r="B268" s="176"/>
      <c r="C268" s="176"/>
      <c r="D268" s="176"/>
      <c r="E268" s="176"/>
      <c r="F268" s="176"/>
      <c r="G268" s="176"/>
      <c r="H268" s="176"/>
      <c r="I268" s="176"/>
      <c r="J268" s="184"/>
      <c r="K268" s="184"/>
      <c r="L268" s="184"/>
    </row>
    <row r="269" spans="1:12">
      <c r="A269" s="176"/>
      <c r="B269" s="176"/>
      <c r="C269" s="176"/>
      <c r="D269" s="176"/>
      <c r="E269" s="176"/>
      <c r="F269" s="176"/>
      <c r="G269" s="176"/>
      <c r="H269" s="176"/>
      <c r="I269" s="176"/>
      <c r="J269" s="184"/>
      <c r="K269" s="184"/>
      <c r="L269" s="184"/>
    </row>
    <row r="270" spans="1:12">
      <c r="A270" s="176"/>
      <c r="B270" s="176"/>
      <c r="C270" s="176"/>
      <c r="D270" s="176"/>
      <c r="E270" s="176"/>
      <c r="F270" s="176"/>
      <c r="G270" s="176"/>
      <c r="H270" s="176"/>
      <c r="I270" s="176"/>
      <c r="J270" s="184"/>
      <c r="K270" s="184"/>
      <c r="L270" s="184"/>
    </row>
    <row r="271" spans="1:12">
      <c r="A271" s="176"/>
      <c r="B271" s="176"/>
      <c r="C271" s="176"/>
      <c r="D271" s="176"/>
      <c r="E271" s="176"/>
      <c r="F271" s="176"/>
      <c r="G271" s="176"/>
      <c r="H271" s="176"/>
      <c r="I271" s="176"/>
      <c r="J271" s="184"/>
      <c r="K271" s="184"/>
      <c r="L271" s="184"/>
    </row>
    <row r="272" spans="1:12">
      <c r="A272" s="176"/>
      <c r="B272" s="176"/>
      <c r="C272" s="176"/>
      <c r="D272" s="176"/>
      <c r="E272" s="176"/>
      <c r="F272" s="176"/>
      <c r="G272" s="176"/>
      <c r="H272" s="176"/>
      <c r="I272" s="176"/>
      <c r="J272" s="184"/>
      <c r="K272" s="184"/>
      <c r="L272" s="184"/>
    </row>
    <row r="273" spans="1:12">
      <c r="A273" s="176"/>
      <c r="B273" s="176"/>
      <c r="C273" s="176"/>
      <c r="D273" s="176"/>
      <c r="E273" s="176"/>
      <c r="F273" s="176"/>
      <c r="G273" s="176"/>
      <c r="H273" s="176"/>
      <c r="I273" s="176"/>
      <c r="J273" s="184"/>
      <c r="K273" s="184"/>
      <c r="L273" s="184"/>
    </row>
    <row r="274" spans="1:12">
      <c r="A274" s="176"/>
      <c r="B274" s="176"/>
      <c r="C274" s="176"/>
      <c r="D274" s="176"/>
      <c r="E274" s="176"/>
      <c r="F274" s="176"/>
      <c r="G274" s="176"/>
      <c r="H274" s="176"/>
      <c r="I274" s="176"/>
      <c r="J274" s="184"/>
      <c r="K274" s="184"/>
      <c r="L274" s="184"/>
    </row>
    <row r="275" spans="1:12">
      <c r="A275" s="176"/>
      <c r="B275" s="176"/>
      <c r="C275" s="176"/>
      <c r="D275" s="176"/>
      <c r="E275" s="176"/>
      <c r="F275" s="176"/>
      <c r="G275" s="176"/>
      <c r="H275" s="176"/>
      <c r="I275" s="176"/>
      <c r="J275" s="184"/>
      <c r="K275" s="184"/>
      <c r="L275" s="184"/>
    </row>
    <row r="276" spans="1:12">
      <c r="A276" s="176"/>
      <c r="B276" s="176"/>
      <c r="C276" s="176"/>
      <c r="D276" s="176"/>
      <c r="E276" s="176"/>
      <c r="F276" s="176"/>
      <c r="G276" s="176"/>
      <c r="H276" s="176"/>
      <c r="I276" s="176"/>
      <c r="J276" s="184"/>
      <c r="K276" s="184"/>
      <c r="L276" s="184"/>
    </row>
    <row r="277" spans="1:12">
      <c r="A277" s="176"/>
      <c r="B277" s="176"/>
      <c r="C277" s="176"/>
      <c r="D277" s="176"/>
      <c r="E277" s="176"/>
      <c r="F277" s="176"/>
      <c r="G277" s="176"/>
      <c r="H277" s="176"/>
      <c r="I277" s="176"/>
      <c r="J277" s="184"/>
      <c r="K277" s="184"/>
      <c r="L277" s="184"/>
    </row>
    <row r="278" spans="1:12">
      <c r="A278" s="176"/>
      <c r="B278" s="176"/>
      <c r="C278" s="176"/>
      <c r="D278" s="176"/>
      <c r="E278" s="176"/>
      <c r="F278" s="176"/>
      <c r="G278" s="176"/>
      <c r="H278" s="176"/>
      <c r="I278" s="176"/>
      <c r="J278" s="184"/>
      <c r="K278" s="184"/>
      <c r="L278" s="184"/>
    </row>
    <row r="279" spans="1:12">
      <c r="A279" s="176"/>
      <c r="B279" s="176"/>
      <c r="C279" s="176"/>
      <c r="D279" s="176"/>
      <c r="E279" s="176"/>
      <c r="F279" s="176"/>
      <c r="G279" s="176"/>
      <c r="H279" s="176"/>
      <c r="I279" s="176"/>
      <c r="J279" s="184"/>
      <c r="K279" s="184"/>
      <c r="L279" s="184"/>
    </row>
    <row r="280" spans="1:12">
      <c r="A280" s="176"/>
      <c r="B280" s="176"/>
      <c r="C280" s="176"/>
      <c r="D280" s="176"/>
      <c r="E280" s="176"/>
      <c r="F280" s="176"/>
      <c r="G280" s="176"/>
      <c r="H280" s="176"/>
      <c r="I280" s="176"/>
      <c r="J280" s="184"/>
      <c r="K280" s="184"/>
      <c r="L280" s="184"/>
    </row>
    <row r="281" spans="1:12">
      <c r="A281" s="176"/>
      <c r="B281" s="176"/>
      <c r="C281" s="176"/>
      <c r="D281" s="176"/>
      <c r="E281" s="176"/>
      <c r="F281" s="176"/>
      <c r="G281" s="176"/>
      <c r="H281" s="176"/>
      <c r="I281" s="176"/>
      <c r="J281" s="184"/>
      <c r="K281" s="184"/>
      <c r="L281" s="184"/>
    </row>
    <row r="282" spans="1:12">
      <c r="A282" s="176"/>
      <c r="B282" s="176"/>
      <c r="C282" s="176"/>
      <c r="D282" s="176"/>
      <c r="E282" s="176"/>
      <c r="F282" s="176"/>
      <c r="G282" s="176"/>
      <c r="H282" s="176"/>
      <c r="I282" s="176"/>
      <c r="J282" s="184"/>
      <c r="K282" s="184"/>
      <c r="L282" s="184"/>
    </row>
    <row r="283" spans="1:12">
      <c r="A283" s="176"/>
      <c r="B283" s="176"/>
      <c r="C283" s="176"/>
      <c r="D283" s="176"/>
      <c r="E283" s="176"/>
      <c r="F283" s="176"/>
      <c r="G283" s="176"/>
      <c r="H283" s="176"/>
      <c r="I283" s="176"/>
      <c r="J283" s="184"/>
      <c r="K283" s="184"/>
      <c r="L283" s="184"/>
    </row>
    <row r="284" spans="1:12">
      <c r="A284" s="176"/>
      <c r="B284" s="176"/>
      <c r="C284" s="176"/>
      <c r="D284" s="176"/>
      <c r="E284" s="176"/>
      <c r="F284" s="176"/>
      <c r="G284" s="176"/>
      <c r="H284" s="176"/>
      <c r="I284" s="176"/>
      <c r="J284" s="184"/>
      <c r="K284" s="184"/>
      <c r="L284" s="184"/>
    </row>
    <row r="285" spans="1:12">
      <c r="A285" s="176"/>
      <c r="B285" s="176"/>
      <c r="C285" s="176"/>
      <c r="D285" s="176"/>
      <c r="E285" s="176"/>
      <c r="F285" s="176"/>
      <c r="G285" s="176"/>
      <c r="H285" s="176"/>
      <c r="I285" s="176"/>
      <c r="J285" s="184"/>
      <c r="K285" s="184"/>
      <c r="L285" s="184"/>
    </row>
    <row r="286" spans="1:12">
      <c r="A286" s="176"/>
      <c r="B286" s="176"/>
      <c r="C286" s="176"/>
      <c r="D286" s="176"/>
      <c r="E286" s="176"/>
      <c r="F286" s="176"/>
      <c r="G286" s="176"/>
      <c r="H286" s="176"/>
      <c r="I286" s="176"/>
      <c r="J286" s="184"/>
      <c r="K286" s="184"/>
      <c r="L286" s="184"/>
    </row>
    <row r="287" spans="1:12">
      <c r="A287" s="176"/>
      <c r="B287" s="176"/>
      <c r="C287" s="176"/>
      <c r="D287" s="176"/>
      <c r="E287" s="176"/>
      <c r="F287" s="176"/>
      <c r="G287" s="176"/>
      <c r="H287" s="176"/>
      <c r="I287" s="176"/>
      <c r="J287" s="184"/>
      <c r="K287" s="184"/>
      <c r="L287" s="184"/>
    </row>
    <row r="288" spans="1:12">
      <c r="A288" s="176"/>
      <c r="B288" s="176"/>
      <c r="C288" s="176"/>
      <c r="D288" s="176"/>
      <c r="E288" s="176"/>
      <c r="F288" s="176"/>
      <c r="G288" s="176"/>
      <c r="H288" s="176"/>
      <c r="I288" s="176"/>
      <c r="J288" s="184"/>
      <c r="K288" s="184"/>
      <c r="L288" s="184"/>
    </row>
    <row r="289" spans="1:12">
      <c r="A289" s="176"/>
      <c r="B289" s="176"/>
      <c r="C289" s="176"/>
      <c r="D289" s="176"/>
      <c r="E289" s="176"/>
      <c r="F289" s="176"/>
      <c r="G289" s="176"/>
      <c r="H289" s="176"/>
      <c r="I289" s="176"/>
      <c r="J289" s="184"/>
      <c r="K289" s="184"/>
      <c r="L289" s="184"/>
    </row>
    <row r="290" spans="1:12">
      <c r="A290" s="176"/>
      <c r="B290" s="176"/>
      <c r="C290" s="176"/>
      <c r="D290" s="176"/>
      <c r="E290" s="176"/>
      <c r="F290" s="176"/>
      <c r="G290" s="176"/>
      <c r="H290" s="176"/>
      <c r="I290" s="176"/>
      <c r="J290" s="184"/>
      <c r="K290" s="184"/>
      <c r="L290" s="184"/>
    </row>
    <row r="291" spans="1:12">
      <c r="A291" s="176"/>
      <c r="B291" s="176"/>
      <c r="C291" s="176"/>
      <c r="D291" s="176"/>
      <c r="E291" s="176"/>
      <c r="F291" s="176"/>
      <c r="G291" s="176"/>
      <c r="H291" s="176"/>
      <c r="I291" s="176"/>
      <c r="J291" s="184"/>
      <c r="K291" s="184"/>
      <c r="L291" s="184"/>
    </row>
    <row r="292" spans="1:12">
      <c r="A292" s="176"/>
      <c r="B292" s="176"/>
      <c r="C292" s="176"/>
      <c r="D292" s="176"/>
      <c r="E292" s="176"/>
      <c r="F292" s="176"/>
      <c r="G292" s="176"/>
      <c r="H292" s="176"/>
      <c r="I292" s="176"/>
      <c r="J292" s="184"/>
      <c r="K292" s="184"/>
      <c r="L292" s="184"/>
    </row>
    <row r="293" spans="1:12">
      <c r="A293" s="176"/>
      <c r="B293" s="176"/>
      <c r="C293" s="176"/>
      <c r="D293" s="176"/>
      <c r="E293" s="176"/>
      <c r="F293" s="176"/>
      <c r="G293" s="176"/>
      <c r="H293" s="176"/>
      <c r="I293" s="176"/>
      <c r="J293" s="184"/>
      <c r="K293" s="184"/>
      <c r="L293" s="184"/>
    </row>
    <row r="294" spans="1:12">
      <c r="A294" s="176"/>
      <c r="B294" s="176"/>
      <c r="C294" s="176"/>
      <c r="D294" s="176"/>
      <c r="E294" s="176"/>
      <c r="F294" s="176"/>
      <c r="G294" s="176"/>
      <c r="H294" s="176"/>
      <c r="I294" s="176"/>
      <c r="J294" s="184"/>
      <c r="K294" s="184"/>
      <c r="L294" s="184"/>
    </row>
    <row r="295" spans="1:12">
      <c r="A295" s="176"/>
      <c r="B295" s="176"/>
      <c r="C295" s="176"/>
      <c r="D295" s="176"/>
      <c r="E295" s="176"/>
      <c r="F295" s="176"/>
      <c r="G295" s="176"/>
      <c r="H295" s="176"/>
      <c r="I295" s="176"/>
      <c r="J295" s="184"/>
      <c r="K295" s="184"/>
      <c r="L295" s="184"/>
    </row>
    <row r="296" spans="1:12">
      <c r="A296" s="176"/>
      <c r="B296" s="176"/>
      <c r="C296" s="176"/>
      <c r="D296" s="176"/>
      <c r="E296" s="176"/>
      <c r="F296" s="176"/>
      <c r="G296" s="176"/>
      <c r="H296" s="176"/>
      <c r="I296" s="176"/>
      <c r="J296" s="184"/>
      <c r="K296" s="184"/>
      <c r="L296" s="184"/>
    </row>
    <row r="297" spans="1:12">
      <c r="A297" s="176"/>
      <c r="B297" s="176"/>
      <c r="C297" s="176"/>
      <c r="D297" s="176"/>
      <c r="E297" s="176"/>
      <c r="F297" s="176"/>
      <c r="G297" s="176"/>
      <c r="H297" s="176"/>
      <c r="I297" s="176"/>
      <c r="J297" s="184"/>
      <c r="K297" s="184"/>
      <c r="L297" s="184"/>
    </row>
    <row r="298" spans="1:12">
      <c r="A298" s="176"/>
      <c r="B298" s="176"/>
      <c r="C298" s="176"/>
      <c r="D298" s="176"/>
      <c r="E298" s="176"/>
      <c r="F298" s="176"/>
      <c r="G298" s="176"/>
      <c r="H298" s="176"/>
      <c r="I298" s="176"/>
      <c r="J298" s="184"/>
      <c r="K298" s="184"/>
      <c r="L298" s="184"/>
    </row>
    <row r="299" spans="1:12">
      <c r="A299" s="176"/>
      <c r="B299" s="176"/>
      <c r="C299" s="176"/>
      <c r="D299" s="176"/>
      <c r="E299" s="176"/>
      <c r="F299" s="176"/>
      <c r="G299" s="176"/>
      <c r="H299" s="176"/>
      <c r="I299" s="176"/>
      <c r="J299" s="184"/>
      <c r="K299" s="184"/>
      <c r="L299" s="184"/>
    </row>
    <row r="300" spans="1:12">
      <c r="A300" s="176"/>
      <c r="B300" s="176"/>
      <c r="C300" s="176"/>
      <c r="D300" s="176"/>
      <c r="E300" s="176"/>
      <c r="F300" s="176"/>
      <c r="G300" s="176"/>
      <c r="H300" s="176"/>
      <c r="I300" s="176"/>
      <c r="J300" s="184"/>
      <c r="K300" s="184"/>
      <c r="L300" s="184"/>
    </row>
    <row r="301" spans="1:12">
      <c r="A301" s="176"/>
      <c r="B301" s="176"/>
      <c r="C301" s="176"/>
      <c r="D301" s="176"/>
      <c r="E301" s="176"/>
      <c r="F301" s="176"/>
      <c r="G301" s="176"/>
      <c r="H301" s="176"/>
      <c r="I301" s="176"/>
      <c r="J301" s="184"/>
      <c r="K301" s="184"/>
      <c r="L301" s="184"/>
    </row>
    <row r="302" spans="1:12">
      <c r="A302" s="176"/>
      <c r="B302" s="176"/>
      <c r="C302" s="176"/>
      <c r="D302" s="176"/>
      <c r="E302" s="176"/>
      <c r="F302" s="176"/>
      <c r="G302" s="176"/>
      <c r="H302" s="176"/>
      <c r="I302" s="176"/>
      <c r="J302" s="184"/>
      <c r="K302" s="184"/>
      <c r="L302" s="184"/>
    </row>
    <row r="303" spans="1:12">
      <c r="A303" s="176"/>
      <c r="B303" s="176"/>
      <c r="C303" s="176"/>
      <c r="D303" s="176"/>
      <c r="E303" s="176"/>
      <c r="F303" s="176"/>
      <c r="G303" s="176"/>
      <c r="H303" s="176"/>
      <c r="I303" s="176"/>
      <c r="J303" s="184"/>
      <c r="K303" s="184"/>
      <c r="L303" s="184"/>
    </row>
    <row r="304" spans="1:12">
      <c r="A304" s="176"/>
      <c r="B304" s="176"/>
      <c r="C304" s="176"/>
      <c r="D304" s="176"/>
      <c r="E304" s="176"/>
      <c r="F304" s="176"/>
      <c r="G304" s="176"/>
      <c r="H304" s="176"/>
      <c r="I304" s="176"/>
      <c r="J304" s="184"/>
      <c r="K304" s="184"/>
      <c r="L304" s="184"/>
    </row>
    <row r="305" spans="1:12">
      <c r="A305" s="176"/>
      <c r="B305" s="176"/>
      <c r="C305" s="176"/>
      <c r="D305" s="176"/>
      <c r="E305" s="176"/>
      <c r="F305" s="176"/>
      <c r="G305" s="176"/>
      <c r="H305" s="176"/>
      <c r="I305" s="176"/>
      <c r="J305" s="184"/>
      <c r="K305" s="184"/>
      <c r="L305" s="184"/>
    </row>
    <row r="306" spans="1:12">
      <c r="A306" s="176"/>
      <c r="B306" s="176"/>
      <c r="C306" s="176"/>
      <c r="D306" s="176"/>
      <c r="E306" s="176"/>
      <c r="F306" s="176"/>
      <c r="G306" s="176"/>
      <c r="H306" s="176"/>
      <c r="I306" s="176"/>
      <c r="J306" s="184"/>
      <c r="K306" s="184"/>
      <c r="L306" s="184"/>
    </row>
    <row r="307" spans="1:12">
      <c r="A307" s="176"/>
      <c r="B307" s="176"/>
      <c r="C307" s="176"/>
      <c r="D307" s="176"/>
      <c r="E307" s="176"/>
      <c r="F307" s="176"/>
      <c r="G307" s="176"/>
      <c r="H307" s="176"/>
      <c r="I307" s="176"/>
      <c r="J307" s="184"/>
      <c r="K307" s="184"/>
      <c r="L307" s="184"/>
    </row>
    <row r="308" spans="1:12">
      <c r="A308" s="176"/>
      <c r="B308" s="176"/>
      <c r="C308" s="176"/>
      <c r="D308" s="176"/>
      <c r="E308" s="176"/>
      <c r="F308" s="176"/>
      <c r="G308" s="176"/>
      <c r="H308" s="176"/>
      <c r="I308" s="176"/>
      <c r="J308" s="184"/>
      <c r="K308" s="184"/>
      <c r="L308" s="184"/>
    </row>
    <row r="309" spans="1:12">
      <c r="A309" s="176"/>
      <c r="B309" s="176"/>
      <c r="C309" s="176"/>
      <c r="D309" s="176"/>
      <c r="E309" s="176"/>
      <c r="F309" s="176"/>
      <c r="G309" s="176"/>
      <c r="H309" s="176"/>
      <c r="I309" s="176"/>
      <c r="J309" s="184"/>
      <c r="K309" s="184"/>
      <c r="L309" s="184"/>
    </row>
    <row r="310" spans="1:12">
      <c r="A310" s="176"/>
      <c r="B310" s="176"/>
      <c r="C310" s="176"/>
      <c r="D310" s="176"/>
      <c r="E310" s="176"/>
      <c r="F310" s="176"/>
      <c r="G310" s="176"/>
      <c r="H310" s="176"/>
      <c r="I310" s="176"/>
      <c r="J310" s="184"/>
      <c r="K310" s="184"/>
      <c r="L310" s="184"/>
    </row>
    <row r="311" spans="1:12">
      <c r="A311" s="176"/>
      <c r="B311" s="176"/>
      <c r="C311" s="176"/>
      <c r="D311" s="176"/>
      <c r="E311" s="176"/>
      <c r="F311" s="176"/>
      <c r="G311" s="176"/>
      <c r="H311" s="176"/>
      <c r="I311" s="176"/>
      <c r="J311" s="184"/>
      <c r="K311" s="184"/>
      <c r="L311" s="184"/>
    </row>
    <row r="312" spans="1:12">
      <c r="A312" s="176"/>
      <c r="B312" s="176"/>
      <c r="C312" s="176"/>
      <c r="D312" s="176"/>
      <c r="E312" s="176"/>
      <c r="F312" s="176"/>
      <c r="G312" s="176"/>
      <c r="H312" s="176"/>
      <c r="I312" s="176"/>
      <c r="J312" s="184"/>
      <c r="K312" s="184"/>
      <c r="L312" s="184"/>
    </row>
    <row r="313" spans="1:12">
      <c r="A313" s="176"/>
      <c r="B313" s="176"/>
      <c r="C313" s="176"/>
      <c r="D313" s="176"/>
      <c r="E313" s="176"/>
      <c r="F313" s="176"/>
      <c r="G313" s="176"/>
      <c r="H313" s="176"/>
      <c r="I313" s="176"/>
      <c r="J313" s="184"/>
      <c r="K313" s="184"/>
      <c r="L313" s="184"/>
    </row>
    <row r="314" spans="1:12">
      <c r="A314" s="176"/>
      <c r="B314" s="176"/>
      <c r="C314" s="176"/>
      <c r="D314" s="176"/>
      <c r="E314" s="176"/>
      <c r="F314" s="176"/>
      <c r="G314" s="176"/>
      <c r="H314" s="176"/>
      <c r="I314" s="176"/>
      <c r="J314" s="184"/>
      <c r="K314" s="184"/>
      <c r="L314" s="184"/>
    </row>
    <row r="315" spans="1:12">
      <c r="A315" s="176"/>
      <c r="B315" s="176"/>
      <c r="C315" s="176"/>
      <c r="D315" s="176"/>
      <c r="E315" s="176"/>
      <c r="F315" s="176"/>
      <c r="G315" s="176"/>
      <c r="H315" s="176"/>
      <c r="I315" s="176"/>
      <c r="J315" s="184"/>
      <c r="K315" s="184"/>
      <c r="L315" s="184"/>
    </row>
    <row r="316" spans="1:12">
      <c r="A316" s="176"/>
      <c r="B316" s="176"/>
      <c r="C316" s="176"/>
      <c r="D316" s="176"/>
      <c r="E316" s="176"/>
      <c r="F316" s="176"/>
      <c r="G316" s="176"/>
      <c r="H316" s="176"/>
      <c r="I316" s="176"/>
      <c r="J316" s="184"/>
      <c r="K316" s="184"/>
      <c r="L316" s="184"/>
    </row>
    <row r="317" spans="1:12">
      <c r="A317" s="176"/>
      <c r="B317" s="176"/>
      <c r="C317" s="176"/>
      <c r="D317" s="176"/>
      <c r="E317" s="176"/>
      <c r="F317" s="176"/>
      <c r="G317" s="176"/>
      <c r="H317" s="176"/>
      <c r="I317" s="176"/>
      <c r="J317" s="184"/>
      <c r="K317" s="184"/>
      <c r="L317" s="184"/>
    </row>
    <row r="318" spans="1:12">
      <c r="A318" s="176"/>
      <c r="B318" s="176"/>
      <c r="C318" s="176"/>
      <c r="D318" s="176"/>
      <c r="E318" s="176"/>
      <c r="F318" s="176"/>
      <c r="G318" s="176"/>
      <c r="H318" s="176"/>
      <c r="I318" s="176"/>
      <c r="J318" s="184"/>
      <c r="K318" s="184"/>
      <c r="L318" s="184"/>
    </row>
    <row r="319" spans="1:12">
      <c r="A319" s="176"/>
      <c r="B319" s="176"/>
      <c r="C319" s="176"/>
      <c r="D319" s="176"/>
      <c r="E319" s="176"/>
      <c r="F319" s="176"/>
      <c r="G319" s="176"/>
      <c r="H319" s="176"/>
      <c r="I319" s="176"/>
      <c r="J319" s="184"/>
      <c r="K319" s="184"/>
      <c r="L319" s="184"/>
    </row>
    <row r="320" spans="1:12">
      <c r="A320" s="176"/>
      <c r="B320" s="176"/>
      <c r="C320" s="176"/>
      <c r="D320" s="176"/>
      <c r="E320" s="176"/>
      <c r="F320" s="176"/>
      <c r="G320" s="176"/>
      <c r="H320" s="176"/>
      <c r="I320" s="176"/>
      <c r="J320" s="184"/>
      <c r="K320" s="184"/>
      <c r="L320" s="184"/>
    </row>
    <row r="321" spans="1:12">
      <c r="A321" s="176"/>
      <c r="B321" s="176"/>
      <c r="C321" s="176"/>
      <c r="D321" s="176"/>
      <c r="E321" s="176"/>
      <c r="F321" s="176"/>
      <c r="G321" s="176"/>
      <c r="H321" s="176"/>
      <c r="I321" s="176"/>
      <c r="J321" s="184"/>
      <c r="K321" s="184"/>
      <c r="L321" s="184"/>
    </row>
    <row r="322" spans="1:12">
      <c r="A322" s="176"/>
      <c r="B322" s="176"/>
      <c r="C322" s="176"/>
      <c r="D322" s="176"/>
      <c r="E322" s="176"/>
      <c r="F322" s="176"/>
      <c r="G322" s="176"/>
      <c r="H322" s="176"/>
      <c r="I322" s="176"/>
      <c r="J322" s="184"/>
      <c r="K322" s="184"/>
      <c r="L322" s="184"/>
    </row>
    <row r="323" spans="1:12">
      <c r="A323" s="176"/>
      <c r="B323" s="176"/>
      <c r="C323" s="176"/>
      <c r="D323" s="176"/>
      <c r="E323" s="176"/>
      <c r="F323" s="176"/>
      <c r="G323" s="176"/>
      <c r="H323" s="176"/>
      <c r="I323" s="176"/>
      <c r="J323" s="184"/>
      <c r="K323" s="184"/>
      <c r="L323" s="184"/>
    </row>
    <row r="324" spans="1:12">
      <c r="A324" s="176"/>
      <c r="B324" s="176"/>
      <c r="C324" s="176"/>
      <c r="D324" s="176"/>
      <c r="E324" s="176"/>
      <c r="F324" s="176"/>
      <c r="G324" s="176"/>
      <c r="H324" s="176"/>
      <c r="I324" s="176"/>
      <c r="J324" s="184"/>
      <c r="K324" s="184"/>
      <c r="L324" s="184"/>
    </row>
    <row r="325" spans="1:12">
      <c r="A325" s="176"/>
      <c r="B325" s="176"/>
      <c r="C325" s="176"/>
      <c r="D325" s="176"/>
      <c r="E325" s="176"/>
      <c r="F325" s="176"/>
      <c r="G325" s="176"/>
      <c r="H325" s="176"/>
      <c r="I325" s="176"/>
      <c r="J325" s="184"/>
      <c r="K325" s="184"/>
      <c r="L325" s="184"/>
    </row>
    <row r="326" spans="1:12">
      <c r="A326" s="176"/>
      <c r="B326" s="176"/>
      <c r="C326" s="176"/>
      <c r="D326" s="176"/>
      <c r="E326" s="176"/>
      <c r="F326" s="176"/>
      <c r="G326" s="176"/>
      <c r="H326" s="176"/>
      <c r="I326" s="176"/>
      <c r="J326" s="184"/>
      <c r="K326" s="184"/>
      <c r="L326" s="184"/>
    </row>
    <row r="327" spans="1:12">
      <c r="A327" s="176"/>
      <c r="B327" s="176"/>
      <c r="C327" s="176"/>
      <c r="D327" s="176"/>
      <c r="E327" s="176"/>
      <c r="F327" s="176"/>
      <c r="G327" s="176"/>
      <c r="H327" s="176"/>
      <c r="I327" s="176"/>
      <c r="J327" s="184"/>
      <c r="K327" s="184"/>
      <c r="L327" s="184"/>
    </row>
    <row r="328" spans="1:12">
      <c r="A328" s="176"/>
      <c r="B328" s="176"/>
      <c r="C328" s="176"/>
      <c r="D328" s="176"/>
      <c r="E328" s="176"/>
      <c r="F328" s="176"/>
      <c r="G328" s="176"/>
      <c r="H328" s="176"/>
      <c r="I328" s="176"/>
      <c r="J328" s="184"/>
      <c r="K328" s="184"/>
      <c r="L328" s="184"/>
    </row>
    <row r="329" spans="1:12">
      <c r="A329" s="176"/>
      <c r="B329" s="176"/>
      <c r="C329" s="176"/>
      <c r="D329" s="176"/>
      <c r="E329" s="176"/>
      <c r="F329" s="176"/>
      <c r="G329" s="176"/>
      <c r="H329" s="176"/>
      <c r="I329" s="176"/>
      <c r="J329" s="184"/>
      <c r="K329" s="184"/>
      <c r="L329" s="184"/>
    </row>
    <row r="330" spans="1:12">
      <c r="A330" s="176"/>
      <c r="B330" s="176"/>
      <c r="C330" s="176"/>
      <c r="D330" s="176"/>
      <c r="E330" s="176"/>
      <c r="F330" s="176"/>
      <c r="G330" s="176"/>
      <c r="H330" s="176"/>
      <c r="I330" s="176"/>
      <c r="J330" s="184"/>
      <c r="K330" s="184"/>
      <c r="L330" s="184"/>
    </row>
    <row r="331" spans="1:12">
      <c r="A331" s="176"/>
      <c r="B331" s="176"/>
      <c r="C331" s="176"/>
      <c r="D331" s="176"/>
      <c r="E331" s="176"/>
      <c r="F331" s="176"/>
      <c r="G331" s="176"/>
      <c r="H331" s="176"/>
      <c r="I331" s="176"/>
      <c r="J331" s="184"/>
      <c r="K331" s="184"/>
      <c r="L331" s="184"/>
    </row>
    <row r="332" spans="1:12">
      <c r="A332" s="176"/>
      <c r="B332" s="176"/>
      <c r="C332" s="176"/>
      <c r="D332" s="176"/>
      <c r="E332" s="176"/>
      <c r="F332" s="176"/>
      <c r="G332" s="176"/>
      <c r="H332" s="176"/>
      <c r="I332" s="176"/>
      <c r="J332" s="184"/>
      <c r="K332" s="184"/>
      <c r="L332" s="184"/>
    </row>
    <row r="333" spans="1:12">
      <c r="A333" s="176"/>
      <c r="B333" s="176"/>
      <c r="C333" s="176"/>
      <c r="D333" s="176"/>
      <c r="E333" s="176"/>
      <c r="F333" s="176"/>
      <c r="G333" s="176"/>
      <c r="H333" s="176"/>
      <c r="I333" s="176"/>
      <c r="J333" s="184"/>
      <c r="K333" s="184"/>
      <c r="L333" s="184"/>
    </row>
    <row r="334" spans="1:12">
      <c r="A334" s="176"/>
      <c r="B334" s="176"/>
      <c r="C334" s="176"/>
      <c r="D334" s="176"/>
      <c r="E334" s="176"/>
      <c r="F334" s="176"/>
      <c r="G334" s="176"/>
      <c r="H334" s="176"/>
      <c r="I334" s="176"/>
      <c r="J334" s="184"/>
      <c r="K334" s="184"/>
      <c r="L334" s="184"/>
    </row>
    <row r="335" spans="1:12">
      <c r="A335" s="176"/>
      <c r="B335" s="176"/>
      <c r="C335" s="176"/>
      <c r="D335" s="176"/>
      <c r="E335" s="176"/>
      <c r="F335" s="176"/>
      <c r="G335" s="176"/>
      <c r="H335" s="176"/>
      <c r="I335" s="176"/>
      <c r="J335" s="184"/>
      <c r="K335" s="184"/>
      <c r="L335" s="184"/>
    </row>
    <row r="336" spans="1:12">
      <c r="A336" s="176"/>
      <c r="B336" s="176"/>
      <c r="C336" s="176"/>
      <c r="D336" s="176"/>
      <c r="E336" s="176"/>
      <c r="F336" s="176"/>
      <c r="G336" s="176"/>
      <c r="H336" s="176"/>
      <c r="I336" s="176"/>
      <c r="J336" s="184"/>
      <c r="K336" s="184"/>
      <c r="L336" s="184"/>
    </row>
    <row r="337" spans="1:12">
      <c r="A337" s="176"/>
      <c r="B337" s="176"/>
      <c r="C337" s="176"/>
      <c r="D337" s="176"/>
      <c r="E337" s="176"/>
      <c r="F337" s="176"/>
      <c r="G337" s="176"/>
      <c r="H337" s="176"/>
      <c r="I337" s="176"/>
      <c r="J337" s="184"/>
      <c r="K337" s="184"/>
      <c r="L337" s="184"/>
    </row>
    <row r="338" spans="1:12">
      <c r="A338" s="176"/>
      <c r="B338" s="176"/>
      <c r="C338" s="176"/>
      <c r="D338" s="176"/>
      <c r="E338" s="176"/>
      <c r="F338" s="176"/>
      <c r="G338" s="176"/>
      <c r="H338" s="176"/>
      <c r="I338" s="176"/>
      <c r="J338" s="184"/>
      <c r="K338" s="184"/>
      <c r="L338" s="184"/>
    </row>
    <row r="339" spans="1:12">
      <c r="A339" s="176"/>
      <c r="B339" s="176"/>
      <c r="C339" s="176"/>
      <c r="D339" s="176"/>
      <c r="E339" s="176"/>
      <c r="F339" s="176"/>
      <c r="G339" s="176"/>
      <c r="H339" s="176"/>
      <c r="I339" s="176"/>
      <c r="J339" s="184"/>
      <c r="K339" s="184"/>
      <c r="L339" s="184"/>
    </row>
    <row r="340" spans="1:12">
      <c r="A340" s="176"/>
      <c r="B340" s="176"/>
      <c r="C340" s="176"/>
      <c r="D340" s="176"/>
      <c r="E340" s="176"/>
      <c r="F340" s="176"/>
      <c r="G340" s="176"/>
      <c r="H340" s="176"/>
      <c r="I340" s="176"/>
      <c r="J340" s="184"/>
      <c r="K340" s="184"/>
      <c r="L340" s="184"/>
    </row>
    <row r="341" spans="1:12">
      <c r="A341" s="176"/>
      <c r="B341" s="176"/>
      <c r="C341" s="176"/>
      <c r="D341" s="176"/>
      <c r="E341" s="176"/>
      <c r="F341" s="176"/>
      <c r="G341" s="176"/>
      <c r="H341" s="176"/>
      <c r="I341" s="176"/>
      <c r="J341" s="184"/>
      <c r="K341" s="184"/>
      <c r="L341" s="184"/>
    </row>
    <row r="342" spans="1:12">
      <c r="A342" s="176"/>
      <c r="B342" s="176"/>
      <c r="C342" s="176"/>
      <c r="D342" s="176"/>
      <c r="E342" s="176"/>
      <c r="F342" s="176"/>
      <c r="G342" s="176"/>
      <c r="H342" s="176"/>
      <c r="I342" s="176"/>
      <c r="J342" s="184"/>
      <c r="K342" s="184"/>
      <c r="L342" s="184"/>
    </row>
    <row r="343" spans="1:12">
      <c r="A343" s="176"/>
      <c r="B343" s="176"/>
      <c r="C343" s="176"/>
      <c r="D343" s="176"/>
      <c r="E343" s="176"/>
      <c r="F343" s="176"/>
      <c r="G343" s="176"/>
      <c r="H343" s="176"/>
      <c r="I343" s="176"/>
      <c r="J343" s="184"/>
      <c r="K343" s="184"/>
      <c r="L343" s="184"/>
    </row>
    <row r="344" spans="1:12">
      <c r="A344" s="176"/>
      <c r="B344" s="176"/>
      <c r="C344" s="176"/>
      <c r="D344" s="176"/>
      <c r="E344" s="176"/>
      <c r="F344" s="176"/>
      <c r="G344" s="176"/>
      <c r="H344" s="176"/>
      <c r="I344" s="176"/>
      <c r="J344" s="184"/>
      <c r="K344" s="184"/>
      <c r="L344" s="184"/>
    </row>
    <row r="345" spans="1:12">
      <c r="A345" s="176"/>
      <c r="B345" s="176"/>
      <c r="C345" s="176"/>
      <c r="D345" s="176"/>
      <c r="E345" s="176"/>
      <c r="F345" s="176"/>
      <c r="G345" s="176"/>
      <c r="H345" s="176"/>
      <c r="I345" s="176"/>
      <c r="J345" s="184"/>
      <c r="K345" s="184"/>
      <c r="L345" s="184"/>
    </row>
    <row r="346" spans="1:12">
      <c r="A346" s="176"/>
      <c r="B346" s="176"/>
      <c r="C346" s="176"/>
      <c r="D346" s="176"/>
      <c r="E346" s="176"/>
      <c r="F346" s="176"/>
      <c r="G346" s="176"/>
      <c r="H346" s="176"/>
      <c r="I346" s="176"/>
      <c r="J346" s="184"/>
      <c r="K346" s="184"/>
      <c r="L346" s="184"/>
    </row>
    <row r="347" spans="1:12">
      <c r="A347" s="176"/>
      <c r="B347" s="176"/>
      <c r="C347" s="176"/>
      <c r="D347" s="176"/>
      <c r="E347" s="176"/>
      <c r="F347" s="176"/>
      <c r="G347" s="176"/>
      <c r="H347" s="176"/>
      <c r="I347" s="176"/>
      <c r="J347" s="184"/>
      <c r="K347" s="184"/>
      <c r="L347" s="184"/>
    </row>
    <row r="348" spans="1:12">
      <c r="A348" s="176"/>
      <c r="B348" s="176"/>
      <c r="C348" s="176"/>
      <c r="D348" s="176"/>
      <c r="E348" s="176"/>
      <c r="F348" s="176"/>
      <c r="G348" s="176"/>
      <c r="H348" s="176"/>
      <c r="I348" s="176"/>
      <c r="J348" s="184"/>
      <c r="K348" s="184"/>
      <c r="L348" s="184"/>
    </row>
    <row r="349" spans="1:12">
      <c r="A349" s="176"/>
      <c r="B349" s="176"/>
      <c r="C349" s="176"/>
      <c r="D349" s="176"/>
      <c r="E349" s="176"/>
      <c r="F349" s="176"/>
      <c r="G349" s="176"/>
      <c r="H349" s="176"/>
      <c r="I349" s="176"/>
      <c r="J349" s="184"/>
      <c r="K349" s="184"/>
      <c r="L349" s="184"/>
    </row>
    <row r="350" spans="1:12">
      <c r="A350" s="176"/>
      <c r="B350" s="176"/>
      <c r="C350" s="176"/>
      <c r="D350" s="176"/>
      <c r="E350" s="176"/>
      <c r="F350" s="176"/>
      <c r="G350" s="176"/>
      <c r="H350" s="176"/>
      <c r="I350" s="176"/>
      <c r="J350" s="184"/>
      <c r="K350" s="184"/>
      <c r="L350" s="184"/>
    </row>
    <row r="351" spans="1:12">
      <c r="A351" s="176"/>
      <c r="B351" s="176"/>
      <c r="C351" s="176"/>
      <c r="D351" s="176"/>
      <c r="E351" s="176"/>
      <c r="F351" s="176"/>
      <c r="G351" s="176"/>
      <c r="H351" s="176"/>
      <c r="I351" s="176"/>
      <c r="J351" s="184"/>
      <c r="K351" s="184"/>
      <c r="L351" s="184"/>
    </row>
    <row r="352" spans="1:12">
      <c r="A352" s="176"/>
      <c r="B352" s="176"/>
      <c r="C352" s="176"/>
      <c r="D352" s="176"/>
      <c r="E352" s="176"/>
      <c r="F352" s="176"/>
      <c r="G352" s="176"/>
      <c r="H352" s="176"/>
      <c r="I352" s="176"/>
      <c r="J352" s="184"/>
      <c r="K352" s="184"/>
      <c r="L352" s="184"/>
    </row>
    <row r="353" spans="1:12">
      <c r="A353" s="176"/>
      <c r="B353" s="176"/>
      <c r="C353" s="176"/>
      <c r="D353" s="176"/>
      <c r="E353" s="176"/>
      <c r="F353" s="176"/>
      <c r="G353" s="176"/>
      <c r="H353" s="176"/>
      <c r="I353" s="176"/>
      <c r="J353" s="184"/>
      <c r="K353" s="184"/>
      <c r="L353" s="184"/>
    </row>
    <row r="354" spans="1:12">
      <c r="A354" s="176"/>
      <c r="B354" s="176"/>
      <c r="C354" s="176"/>
      <c r="D354" s="176"/>
      <c r="E354" s="176"/>
      <c r="F354" s="176"/>
      <c r="G354" s="176"/>
      <c r="H354" s="176"/>
      <c r="I354" s="176"/>
      <c r="J354" s="184"/>
      <c r="K354" s="184"/>
      <c r="L354" s="184"/>
    </row>
    <row r="355" spans="1:12">
      <c r="A355" s="176"/>
      <c r="B355" s="176"/>
      <c r="C355" s="176"/>
      <c r="D355" s="176"/>
      <c r="E355" s="176"/>
      <c r="F355" s="176"/>
      <c r="G355" s="176"/>
      <c r="H355" s="176"/>
      <c r="I355" s="176"/>
      <c r="J355" s="184"/>
      <c r="K355" s="184"/>
      <c r="L355" s="184"/>
    </row>
    <row r="356" spans="1:12">
      <c r="A356" s="176"/>
      <c r="B356" s="176"/>
      <c r="C356" s="176"/>
      <c r="D356" s="176"/>
      <c r="E356" s="176"/>
      <c r="F356" s="176"/>
      <c r="G356" s="176"/>
      <c r="H356" s="176"/>
      <c r="I356" s="176"/>
      <c r="J356" s="184"/>
      <c r="K356" s="184"/>
      <c r="L356" s="184"/>
    </row>
    <row r="357" spans="1:12">
      <c r="A357" s="176"/>
      <c r="B357" s="176"/>
      <c r="C357" s="176"/>
      <c r="D357" s="176"/>
      <c r="E357" s="176"/>
      <c r="F357" s="176"/>
      <c r="G357" s="176"/>
      <c r="H357" s="176"/>
      <c r="I357" s="176"/>
      <c r="J357" s="184"/>
      <c r="K357" s="184"/>
      <c r="L357" s="184"/>
    </row>
    <row r="358" spans="1:12">
      <c r="A358" s="176"/>
      <c r="B358" s="176"/>
      <c r="C358" s="176"/>
      <c r="D358" s="176"/>
      <c r="E358" s="176"/>
      <c r="F358" s="176"/>
      <c r="G358" s="176"/>
      <c r="H358" s="176"/>
      <c r="I358" s="176"/>
      <c r="J358" s="184"/>
      <c r="K358" s="184"/>
      <c r="L358" s="184"/>
    </row>
    <row r="359" spans="1:12">
      <c r="A359" s="176"/>
      <c r="B359" s="176"/>
      <c r="C359" s="176"/>
      <c r="D359" s="176"/>
      <c r="E359" s="176"/>
      <c r="F359" s="176"/>
      <c r="G359" s="176"/>
      <c r="H359" s="176"/>
      <c r="I359" s="176"/>
      <c r="J359" s="184"/>
      <c r="K359" s="184"/>
      <c r="L359" s="184"/>
    </row>
    <row r="360" spans="1:12">
      <c r="A360" s="176"/>
      <c r="B360" s="176"/>
      <c r="C360" s="176"/>
      <c r="D360" s="176"/>
      <c r="E360" s="176"/>
      <c r="F360" s="176"/>
      <c r="G360" s="176"/>
      <c r="H360" s="176"/>
      <c r="I360" s="176"/>
      <c r="J360" s="184"/>
      <c r="K360" s="184"/>
      <c r="L360" s="184"/>
    </row>
    <row r="361" spans="1:12">
      <c r="A361" s="176"/>
      <c r="B361" s="176"/>
      <c r="C361" s="176"/>
      <c r="D361" s="176"/>
      <c r="E361" s="176"/>
      <c r="F361" s="176"/>
      <c r="G361" s="176"/>
      <c r="H361" s="176"/>
      <c r="I361" s="176"/>
      <c r="J361" s="184"/>
      <c r="K361" s="184"/>
      <c r="L361" s="184"/>
    </row>
    <row r="362" spans="1:12">
      <c r="A362" s="176"/>
      <c r="B362" s="176"/>
      <c r="C362" s="176"/>
      <c r="D362" s="176"/>
      <c r="E362" s="176"/>
      <c r="F362" s="176"/>
      <c r="G362" s="176"/>
      <c r="H362" s="176"/>
      <c r="I362" s="176"/>
      <c r="J362" s="184"/>
      <c r="K362" s="184"/>
      <c r="L362" s="184"/>
    </row>
    <row r="363" spans="1:12">
      <c r="A363" s="176"/>
      <c r="B363" s="176"/>
      <c r="C363" s="176"/>
      <c r="D363" s="176"/>
      <c r="E363" s="176"/>
      <c r="F363" s="176"/>
      <c r="G363" s="176"/>
      <c r="H363" s="176"/>
      <c r="I363" s="176"/>
      <c r="J363" s="184"/>
      <c r="K363" s="184"/>
      <c r="L363" s="184"/>
    </row>
    <row r="364" spans="1:12">
      <c r="A364" s="176"/>
      <c r="B364" s="176"/>
      <c r="C364" s="176"/>
      <c r="D364" s="176"/>
      <c r="E364" s="176"/>
      <c r="F364" s="176"/>
      <c r="G364" s="176"/>
      <c r="H364" s="176"/>
      <c r="I364" s="176"/>
      <c r="J364" s="184"/>
      <c r="K364" s="184"/>
      <c r="L364" s="184"/>
    </row>
    <row r="365" spans="1:12">
      <c r="A365" s="176"/>
      <c r="B365" s="176"/>
      <c r="C365" s="176"/>
      <c r="D365" s="176"/>
      <c r="E365" s="176"/>
      <c r="F365" s="176"/>
      <c r="G365" s="176"/>
      <c r="H365" s="176"/>
      <c r="I365" s="176"/>
      <c r="J365" s="184"/>
      <c r="K365" s="184"/>
      <c r="L365" s="184"/>
    </row>
    <row r="366" spans="1:12">
      <c r="A366" s="176"/>
      <c r="B366" s="176"/>
      <c r="C366" s="176"/>
      <c r="D366" s="176"/>
      <c r="E366" s="176"/>
      <c r="F366" s="176"/>
      <c r="G366" s="176"/>
      <c r="H366" s="176"/>
      <c r="I366" s="176"/>
      <c r="J366" s="184"/>
      <c r="K366" s="184"/>
      <c r="L366" s="184"/>
    </row>
    <row r="367" spans="1:12">
      <c r="A367" s="176"/>
      <c r="B367" s="176"/>
      <c r="C367" s="176"/>
      <c r="D367" s="176"/>
      <c r="E367" s="176"/>
      <c r="F367" s="176"/>
      <c r="G367" s="176"/>
      <c r="H367" s="176"/>
      <c r="I367" s="176"/>
      <c r="J367" s="184"/>
      <c r="K367" s="184"/>
      <c r="L367" s="184"/>
    </row>
    <row r="368" spans="1:12">
      <c r="A368" s="176"/>
      <c r="B368" s="176"/>
      <c r="C368" s="176"/>
      <c r="D368" s="176"/>
      <c r="E368" s="176"/>
      <c r="F368" s="176"/>
      <c r="G368" s="176"/>
      <c r="H368" s="176"/>
      <c r="I368" s="176"/>
      <c r="J368" s="184"/>
      <c r="K368" s="184"/>
      <c r="L368" s="184"/>
    </row>
    <row r="369" spans="1:12">
      <c r="A369" s="176"/>
      <c r="B369" s="176"/>
      <c r="C369" s="176"/>
      <c r="D369" s="176"/>
      <c r="E369" s="176"/>
      <c r="F369" s="176"/>
      <c r="G369" s="176"/>
      <c r="H369" s="176"/>
      <c r="I369" s="176"/>
      <c r="J369" s="184"/>
      <c r="K369" s="184"/>
      <c r="L369" s="184"/>
    </row>
    <row r="370" spans="1:12">
      <c r="A370" s="176"/>
      <c r="B370" s="176"/>
      <c r="C370" s="176"/>
      <c r="D370" s="176"/>
      <c r="E370" s="176"/>
      <c r="F370" s="176"/>
      <c r="G370" s="176"/>
      <c r="H370" s="176"/>
      <c r="I370" s="176"/>
      <c r="J370" s="184"/>
      <c r="K370" s="184"/>
      <c r="L370" s="184"/>
    </row>
    <row r="371" spans="1:12">
      <c r="A371" s="176"/>
      <c r="B371" s="176"/>
      <c r="C371" s="176"/>
      <c r="D371" s="176"/>
      <c r="E371" s="176"/>
      <c r="F371" s="176"/>
      <c r="G371" s="176"/>
      <c r="H371" s="176"/>
      <c r="I371" s="176"/>
      <c r="J371" s="184"/>
      <c r="K371" s="184"/>
      <c r="L371" s="184"/>
    </row>
    <row r="372" spans="1:12">
      <c r="A372" s="176"/>
      <c r="B372" s="176"/>
      <c r="C372" s="176"/>
      <c r="D372" s="176"/>
      <c r="E372" s="176"/>
      <c r="F372" s="176"/>
      <c r="G372" s="176"/>
      <c r="H372" s="176"/>
      <c r="I372" s="176"/>
      <c r="J372" s="184"/>
      <c r="K372" s="184"/>
      <c r="L372" s="184"/>
    </row>
    <row r="373" spans="1:12">
      <c r="A373" s="176"/>
      <c r="B373" s="176"/>
      <c r="C373" s="176"/>
      <c r="D373" s="176"/>
      <c r="E373" s="176"/>
      <c r="F373" s="176"/>
      <c r="G373" s="176"/>
      <c r="H373" s="176"/>
      <c r="I373" s="176"/>
      <c r="J373" s="184"/>
      <c r="K373" s="184"/>
      <c r="L373" s="184"/>
    </row>
    <row r="374" spans="1:12">
      <c r="A374" s="176"/>
      <c r="B374" s="176"/>
      <c r="C374" s="176"/>
      <c r="D374" s="176"/>
      <c r="E374" s="176"/>
      <c r="F374" s="176"/>
      <c r="G374" s="176"/>
      <c r="H374" s="176"/>
      <c r="I374" s="176"/>
      <c r="J374" s="184"/>
      <c r="K374" s="184"/>
      <c r="L374" s="184"/>
    </row>
    <row r="375" spans="1:12">
      <c r="A375" s="176"/>
      <c r="B375" s="176"/>
      <c r="C375" s="176"/>
      <c r="D375" s="176"/>
      <c r="E375" s="176"/>
      <c r="F375" s="176"/>
      <c r="G375" s="176"/>
      <c r="H375" s="176"/>
      <c r="I375" s="176"/>
      <c r="J375" s="184"/>
      <c r="K375" s="184"/>
      <c r="L375" s="184"/>
    </row>
    <row r="376" spans="1:12">
      <c r="A376" s="176"/>
      <c r="B376" s="176"/>
      <c r="C376" s="176"/>
      <c r="D376" s="176"/>
      <c r="E376" s="176"/>
      <c r="F376" s="176"/>
      <c r="G376" s="176"/>
      <c r="H376" s="176"/>
      <c r="I376" s="176"/>
      <c r="J376" s="184"/>
      <c r="K376" s="184"/>
      <c r="L376" s="184"/>
    </row>
    <row r="377" spans="1:12">
      <c r="A377" s="176"/>
      <c r="B377" s="176"/>
      <c r="C377" s="176"/>
      <c r="D377" s="176"/>
      <c r="E377" s="176"/>
      <c r="F377" s="176"/>
      <c r="G377" s="176"/>
      <c r="H377" s="176"/>
      <c r="I377" s="176"/>
      <c r="J377" s="184"/>
      <c r="K377" s="184"/>
      <c r="L377" s="184"/>
    </row>
    <row r="378" spans="1:12">
      <c r="A378" s="176"/>
      <c r="B378" s="176"/>
      <c r="C378" s="176"/>
      <c r="D378" s="176"/>
      <c r="E378" s="176"/>
      <c r="F378" s="176"/>
      <c r="G378" s="176"/>
      <c r="H378" s="176"/>
      <c r="I378" s="176"/>
      <c r="J378" s="184"/>
      <c r="K378" s="184"/>
      <c r="L378" s="184"/>
    </row>
    <row r="379" spans="1:12">
      <c r="A379" s="176"/>
      <c r="B379" s="176"/>
      <c r="C379" s="176"/>
      <c r="D379" s="176"/>
      <c r="E379" s="176"/>
      <c r="F379" s="176"/>
      <c r="G379" s="176"/>
      <c r="H379" s="176"/>
      <c r="I379" s="176"/>
      <c r="J379" s="184"/>
      <c r="K379" s="184"/>
      <c r="L379" s="184"/>
    </row>
    <row r="380" spans="1:12">
      <c r="A380" s="176"/>
      <c r="B380" s="176"/>
      <c r="C380" s="176"/>
      <c r="D380" s="176"/>
      <c r="E380" s="176"/>
      <c r="F380" s="176"/>
      <c r="G380" s="176"/>
      <c r="H380" s="176"/>
      <c r="I380" s="176"/>
      <c r="J380" s="184"/>
      <c r="K380" s="184"/>
      <c r="L380" s="184"/>
    </row>
    <row r="381" spans="1:12">
      <c r="A381" s="176"/>
      <c r="B381" s="176"/>
      <c r="C381" s="176"/>
      <c r="D381" s="176"/>
      <c r="E381" s="176"/>
      <c r="F381" s="176"/>
      <c r="G381" s="176"/>
      <c r="H381" s="176"/>
      <c r="I381" s="176"/>
      <c r="J381" s="184"/>
      <c r="K381" s="184"/>
      <c r="L381" s="184"/>
    </row>
    <row r="382" spans="1:12">
      <c r="A382" s="176"/>
      <c r="B382" s="176"/>
      <c r="C382" s="176"/>
      <c r="D382" s="176"/>
      <c r="E382" s="176"/>
      <c r="F382" s="176"/>
      <c r="G382" s="176"/>
      <c r="H382" s="176"/>
      <c r="I382" s="176"/>
      <c r="J382" s="184"/>
      <c r="K382" s="184"/>
      <c r="L382" s="184"/>
    </row>
    <row r="383" spans="1:12">
      <c r="A383" s="176"/>
      <c r="B383" s="176"/>
      <c r="C383" s="176"/>
      <c r="D383" s="176"/>
      <c r="E383" s="176"/>
      <c r="F383" s="176"/>
      <c r="G383" s="176"/>
      <c r="H383" s="176"/>
      <c r="I383" s="176"/>
      <c r="J383" s="184"/>
      <c r="K383" s="184"/>
      <c r="L383" s="184"/>
    </row>
    <row r="384" spans="1:12">
      <c r="A384" s="176"/>
      <c r="B384" s="176"/>
      <c r="C384" s="176"/>
      <c r="D384" s="176"/>
      <c r="E384" s="176"/>
      <c r="F384" s="176"/>
      <c r="G384" s="176"/>
      <c r="H384" s="176"/>
      <c r="I384" s="176"/>
      <c r="J384" s="184"/>
      <c r="K384" s="184"/>
      <c r="L384" s="184"/>
    </row>
    <row r="385" spans="1:12">
      <c r="A385" s="176"/>
      <c r="B385" s="176"/>
      <c r="C385" s="176"/>
      <c r="D385" s="176"/>
      <c r="E385" s="176"/>
      <c r="F385" s="176"/>
      <c r="G385" s="176"/>
      <c r="H385" s="176"/>
      <c r="I385" s="176"/>
      <c r="J385" s="184"/>
      <c r="K385" s="184"/>
      <c r="L385" s="184"/>
    </row>
    <row r="386" spans="1:12">
      <c r="A386" s="176"/>
      <c r="B386" s="176"/>
      <c r="C386" s="176"/>
      <c r="D386" s="176"/>
      <c r="E386" s="176"/>
      <c r="F386" s="176"/>
      <c r="G386" s="176"/>
      <c r="H386" s="176"/>
      <c r="I386" s="176"/>
      <c r="J386" s="184"/>
      <c r="K386" s="184"/>
      <c r="L386" s="184"/>
    </row>
    <row r="387" spans="1:12">
      <c r="A387" s="176"/>
      <c r="B387" s="176"/>
      <c r="C387" s="176"/>
      <c r="D387" s="176"/>
      <c r="E387" s="176"/>
      <c r="F387" s="176"/>
      <c r="G387" s="176"/>
      <c r="H387" s="176"/>
      <c r="I387" s="176"/>
      <c r="J387" s="184"/>
      <c r="K387" s="184"/>
      <c r="L387" s="184"/>
    </row>
    <row r="388" spans="1:12">
      <c r="A388" s="176"/>
      <c r="B388" s="176"/>
      <c r="C388" s="176"/>
      <c r="D388" s="176"/>
      <c r="E388" s="176"/>
      <c r="F388" s="176"/>
      <c r="G388" s="176"/>
      <c r="H388" s="176"/>
      <c r="I388" s="176"/>
      <c r="J388" s="184"/>
      <c r="K388" s="184"/>
      <c r="L388" s="184"/>
    </row>
    <row r="389" spans="1:12">
      <c r="A389" s="176"/>
      <c r="B389" s="176"/>
      <c r="C389" s="176"/>
      <c r="D389" s="176"/>
      <c r="E389" s="176"/>
      <c r="F389" s="176"/>
      <c r="G389" s="176"/>
      <c r="H389" s="176"/>
      <c r="I389" s="176"/>
      <c r="J389" s="184"/>
      <c r="K389" s="184"/>
      <c r="L389" s="184"/>
    </row>
    <row r="390" spans="1:12">
      <c r="A390" s="176"/>
      <c r="B390" s="176"/>
      <c r="C390" s="176"/>
      <c r="D390" s="176"/>
      <c r="E390" s="176"/>
      <c r="F390" s="176"/>
      <c r="G390" s="176"/>
      <c r="H390" s="176"/>
      <c r="I390" s="176"/>
      <c r="J390" s="184"/>
      <c r="K390" s="184"/>
      <c r="L390" s="184"/>
    </row>
    <row r="391" spans="1:12">
      <c r="A391" s="176"/>
      <c r="B391" s="176"/>
      <c r="C391" s="176"/>
      <c r="D391" s="176"/>
      <c r="E391" s="176"/>
      <c r="F391" s="176"/>
      <c r="G391" s="176"/>
      <c r="H391" s="176"/>
      <c r="I391" s="176"/>
      <c r="J391" s="184"/>
      <c r="K391" s="184"/>
      <c r="L391" s="184"/>
    </row>
    <row r="392" spans="1:12">
      <c r="A392" s="176"/>
      <c r="B392" s="176"/>
      <c r="C392" s="176"/>
      <c r="D392" s="176"/>
      <c r="E392" s="176"/>
      <c r="F392" s="176"/>
      <c r="G392" s="176"/>
      <c r="H392" s="176"/>
      <c r="I392" s="176"/>
      <c r="J392" s="184"/>
      <c r="K392" s="184"/>
      <c r="L392" s="184"/>
    </row>
    <row r="393" spans="1:12">
      <c r="A393" s="176"/>
      <c r="B393" s="176"/>
      <c r="C393" s="176"/>
      <c r="D393" s="176"/>
      <c r="E393" s="176"/>
      <c r="F393" s="176"/>
      <c r="G393" s="176"/>
      <c r="H393" s="176"/>
      <c r="I393" s="176"/>
      <c r="J393" s="184"/>
      <c r="K393" s="184"/>
      <c r="L393" s="184"/>
    </row>
    <row r="394" spans="1:12">
      <c r="A394" s="176"/>
      <c r="B394" s="176"/>
      <c r="C394" s="176"/>
      <c r="D394" s="176"/>
      <c r="E394" s="176"/>
      <c r="F394" s="176"/>
      <c r="G394" s="176"/>
      <c r="H394" s="176"/>
      <c r="I394" s="176"/>
      <c r="J394" s="184"/>
      <c r="K394" s="184"/>
      <c r="L394" s="184"/>
    </row>
    <row r="395" spans="1:12">
      <c r="A395" s="176"/>
      <c r="B395" s="176"/>
      <c r="C395" s="176"/>
      <c r="D395" s="176"/>
      <c r="E395" s="176"/>
      <c r="F395" s="176"/>
      <c r="G395" s="176"/>
      <c r="H395" s="176"/>
      <c r="I395" s="176"/>
      <c r="J395" s="184"/>
      <c r="K395" s="184"/>
      <c r="L395" s="184"/>
    </row>
    <row r="396" spans="1:12">
      <c r="A396" s="176"/>
      <c r="B396" s="176"/>
      <c r="C396" s="176"/>
      <c r="D396" s="176"/>
      <c r="E396" s="176"/>
      <c r="F396" s="176"/>
      <c r="G396" s="176"/>
      <c r="H396" s="176"/>
      <c r="I396" s="176"/>
      <c r="J396" s="184"/>
      <c r="K396" s="184"/>
      <c r="L396" s="184"/>
    </row>
    <row r="397" spans="1:12">
      <c r="A397" s="176"/>
      <c r="B397" s="176"/>
      <c r="C397" s="176"/>
      <c r="D397" s="176"/>
      <c r="E397" s="176"/>
      <c r="F397" s="176"/>
      <c r="G397" s="176"/>
      <c r="H397" s="176"/>
      <c r="I397" s="176"/>
      <c r="J397" s="184"/>
      <c r="K397" s="184"/>
      <c r="L397" s="184"/>
    </row>
    <row r="398" spans="1:12">
      <c r="A398" s="176"/>
      <c r="B398" s="176"/>
      <c r="C398" s="176"/>
      <c r="D398" s="176"/>
      <c r="E398" s="176"/>
      <c r="F398" s="176"/>
      <c r="G398" s="176"/>
      <c r="H398" s="176"/>
      <c r="I398" s="176"/>
      <c r="J398" s="184"/>
      <c r="K398" s="184"/>
      <c r="L398" s="184"/>
    </row>
    <row r="399" spans="1:12">
      <c r="A399" s="176"/>
      <c r="B399" s="176"/>
      <c r="C399" s="176"/>
      <c r="D399" s="176"/>
      <c r="E399" s="176"/>
      <c r="F399" s="176"/>
      <c r="G399" s="176"/>
      <c r="H399" s="176"/>
      <c r="I399" s="176"/>
      <c r="J399" s="184"/>
      <c r="K399" s="184"/>
      <c r="L399" s="184"/>
    </row>
    <row r="400" spans="1:12">
      <c r="A400" s="176"/>
      <c r="B400" s="176"/>
      <c r="C400" s="176"/>
      <c r="D400" s="176"/>
      <c r="E400" s="176"/>
      <c r="F400" s="176"/>
      <c r="G400" s="176"/>
      <c r="H400" s="176"/>
      <c r="I400" s="176"/>
      <c r="J400" s="184"/>
      <c r="K400" s="184"/>
      <c r="L400" s="184"/>
    </row>
    <row r="401" spans="1:12">
      <c r="A401" s="176"/>
      <c r="B401" s="176"/>
      <c r="C401" s="176"/>
      <c r="D401" s="176"/>
      <c r="E401" s="176"/>
      <c r="F401" s="176"/>
      <c r="G401" s="176"/>
      <c r="H401" s="176"/>
      <c r="I401" s="176"/>
      <c r="J401" s="184"/>
      <c r="K401" s="184"/>
      <c r="L401" s="184"/>
    </row>
    <row r="402" spans="1:12">
      <c r="A402" s="176"/>
      <c r="B402" s="176"/>
      <c r="C402" s="176"/>
      <c r="D402" s="176"/>
      <c r="E402" s="176"/>
      <c r="F402" s="176"/>
      <c r="G402" s="176"/>
      <c r="H402" s="176"/>
      <c r="I402" s="176"/>
      <c r="J402" s="184"/>
      <c r="K402" s="184"/>
      <c r="L402" s="184"/>
    </row>
    <row r="403" spans="1:12">
      <c r="A403" s="176"/>
      <c r="B403" s="176"/>
      <c r="C403" s="176"/>
      <c r="D403" s="176"/>
      <c r="E403" s="176"/>
      <c r="F403" s="176"/>
      <c r="G403" s="176"/>
      <c r="H403" s="176"/>
      <c r="I403" s="176"/>
      <c r="J403" s="184"/>
      <c r="K403" s="184"/>
      <c r="L403" s="184"/>
    </row>
    <row r="404" spans="1:12">
      <c r="A404" s="176"/>
      <c r="B404" s="176"/>
      <c r="C404" s="176"/>
      <c r="D404" s="176"/>
      <c r="E404" s="176"/>
      <c r="F404" s="176"/>
      <c r="G404" s="176"/>
      <c r="H404" s="176"/>
      <c r="I404" s="176"/>
      <c r="J404" s="184"/>
      <c r="K404" s="184"/>
      <c r="L404" s="184"/>
    </row>
    <row r="405" spans="1:12">
      <c r="A405" s="176"/>
      <c r="B405" s="176"/>
      <c r="C405" s="176"/>
      <c r="D405" s="176"/>
      <c r="E405" s="176"/>
      <c r="F405" s="176"/>
      <c r="G405" s="176"/>
      <c r="H405" s="176"/>
      <c r="I405" s="176"/>
      <c r="J405" s="184"/>
      <c r="K405" s="184"/>
      <c r="L405" s="184"/>
    </row>
    <row r="406" spans="1:12">
      <c r="A406" s="176"/>
      <c r="B406" s="176"/>
      <c r="C406" s="176"/>
      <c r="D406" s="176"/>
      <c r="E406" s="176"/>
      <c r="F406" s="176"/>
      <c r="G406" s="176"/>
      <c r="H406" s="176"/>
      <c r="I406" s="176"/>
      <c r="J406" s="184"/>
      <c r="K406" s="184"/>
      <c r="L406" s="184"/>
    </row>
    <row r="407" spans="1:12">
      <c r="A407" s="176"/>
      <c r="B407" s="176"/>
      <c r="C407" s="176"/>
      <c r="D407" s="176"/>
      <c r="E407" s="176"/>
      <c r="F407" s="176"/>
      <c r="G407" s="176"/>
      <c r="H407" s="176"/>
      <c r="I407" s="176"/>
      <c r="J407" s="184"/>
      <c r="K407" s="184"/>
      <c r="L407" s="184"/>
    </row>
    <row r="408" spans="1:12">
      <c r="A408" s="176"/>
      <c r="B408" s="176"/>
      <c r="C408" s="176"/>
      <c r="D408" s="176"/>
      <c r="E408" s="176"/>
      <c r="F408" s="176"/>
      <c r="G408" s="176"/>
      <c r="H408" s="176"/>
      <c r="I408" s="176"/>
      <c r="J408" s="184"/>
      <c r="K408" s="184"/>
      <c r="L408" s="184"/>
    </row>
    <row r="409" spans="1:12">
      <c r="A409" s="176"/>
      <c r="B409" s="176"/>
      <c r="C409" s="176"/>
      <c r="D409" s="176"/>
      <c r="E409" s="176"/>
      <c r="F409" s="176"/>
      <c r="G409" s="176"/>
      <c r="H409" s="176"/>
      <c r="I409" s="176"/>
      <c r="J409" s="184"/>
      <c r="K409" s="184"/>
      <c r="L409" s="184"/>
    </row>
    <row r="410" spans="1:12">
      <c r="A410" s="176"/>
      <c r="B410" s="176"/>
      <c r="C410" s="176"/>
      <c r="D410" s="176"/>
      <c r="E410" s="176"/>
      <c r="F410" s="176"/>
      <c r="G410" s="176"/>
      <c r="H410" s="176"/>
      <c r="I410" s="176"/>
      <c r="J410" s="184"/>
      <c r="K410" s="184"/>
      <c r="L410" s="184"/>
    </row>
    <row r="411" spans="1:12">
      <c r="A411" s="176"/>
      <c r="B411" s="176"/>
      <c r="C411" s="176"/>
      <c r="D411" s="176"/>
      <c r="E411" s="176"/>
      <c r="F411" s="176"/>
      <c r="G411" s="176"/>
      <c r="H411" s="176"/>
      <c r="I411" s="176"/>
      <c r="J411" s="184"/>
      <c r="K411" s="184"/>
      <c r="L411" s="184"/>
    </row>
    <row r="412" spans="1:12">
      <c r="A412" s="176"/>
      <c r="B412" s="176"/>
      <c r="C412" s="176"/>
      <c r="D412" s="176"/>
      <c r="E412" s="176"/>
      <c r="F412" s="176"/>
      <c r="G412" s="176"/>
      <c r="H412" s="176"/>
      <c r="I412" s="176"/>
      <c r="J412" s="184"/>
      <c r="K412" s="184"/>
      <c r="L412" s="184"/>
    </row>
    <row r="413" spans="1:12">
      <c r="A413" s="176"/>
      <c r="B413" s="176"/>
      <c r="C413" s="176"/>
      <c r="D413" s="176"/>
      <c r="E413" s="176"/>
      <c r="F413" s="176"/>
      <c r="G413" s="176"/>
      <c r="H413" s="176"/>
      <c r="I413" s="176"/>
      <c r="J413" s="184"/>
      <c r="K413" s="184"/>
      <c r="L413" s="184"/>
    </row>
    <row r="414" spans="1:12">
      <c r="A414" s="176"/>
      <c r="B414" s="176"/>
      <c r="C414" s="176"/>
      <c r="D414" s="176"/>
      <c r="E414" s="176"/>
      <c r="F414" s="176"/>
      <c r="G414" s="176"/>
      <c r="H414" s="176"/>
      <c r="I414" s="176"/>
      <c r="J414" s="184"/>
      <c r="K414" s="184"/>
      <c r="L414" s="184"/>
    </row>
    <row r="415" spans="1:12">
      <c r="A415" s="176"/>
      <c r="B415" s="176"/>
      <c r="C415" s="176"/>
      <c r="D415" s="176"/>
      <c r="E415" s="176"/>
      <c r="F415" s="176"/>
      <c r="G415" s="176"/>
      <c r="H415" s="176"/>
      <c r="I415" s="176"/>
      <c r="J415" s="184"/>
      <c r="K415" s="184"/>
      <c r="L415" s="184"/>
    </row>
    <row r="416" spans="1:12">
      <c r="A416" s="176"/>
      <c r="B416" s="176"/>
      <c r="C416" s="176"/>
      <c r="D416" s="176"/>
      <c r="E416" s="176"/>
      <c r="F416" s="176"/>
      <c r="G416" s="176"/>
      <c r="H416" s="176"/>
      <c r="I416" s="176"/>
      <c r="J416" s="184"/>
      <c r="K416" s="184"/>
      <c r="L416" s="184"/>
    </row>
    <row r="417" spans="1:12">
      <c r="A417" s="176"/>
      <c r="B417" s="176"/>
      <c r="C417" s="176"/>
      <c r="D417" s="176"/>
      <c r="E417" s="176"/>
      <c r="F417" s="176"/>
      <c r="G417" s="176"/>
      <c r="H417" s="176"/>
      <c r="I417" s="176"/>
      <c r="J417" s="184"/>
      <c r="K417" s="184"/>
      <c r="L417" s="184"/>
    </row>
    <row r="418" spans="1:12">
      <c r="A418" s="176"/>
      <c r="B418" s="176"/>
      <c r="C418" s="176"/>
      <c r="D418" s="176"/>
      <c r="E418" s="176"/>
      <c r="F418" s="176"/>
      <c r="G418" s="176"/>
      <c r="H418" s="176"/>
      <c r="I418" s="176"/>
      <c r="J418" s="184"/>
      <c r="K418" s="184"/>
      <c r="L418" s="184"/>
    </row>
    <row r="419" spans="1:12">
      <c r="A419" s="176"/>
      <c r="B419" s="176"/>
      <c r="C419" s="176"/>
      <c r="D419" s="176"/>
      <c r="E419" s="176"/>
      <c r="F419" s="176"/>
      <c r="G419" s="176"/>
      <c r="H419" s="176"/>
      <c r="I419" s="176"/>
      <c r="J419" s="184"/>
      <c r="K419" s="184"/>
      <c r="L419" s="184"/>
    </row>
    <row r="420" spans="1:12">
      <c r="A420" s="176"/>
      <c r="B420" s="176"/>
      <c r="C420" s="176"/>
      <c r="D420" s="176"/>
      <c r="E420" s="176"/>
      <c r="F420" s="176"/>
      <c r="G420" s="176"/>
      <c r="H420" s="176"/>
      <c r="I420" s="176"/>
      <c r="J420" s="184"/>
      <c r="K420" s="184"/>
      <c r="L420" s="184"/>
    </row>
    <row r="421" spans="1:12">
      <c r="A421" s="176"/>
      <c r="B421" s="176"/>
      <c r="C421" s="176"/>
      <c r="D421" s="176"/>
      <c r="E421" s="176"/>
      <c r="F421" s="176"/>
      <c r="G421" s="176"/>
      <c r="H421" s="176"/>
      <c r="I421" s="176"/>
      <c r="J421" s="184"/>
      <c r="K421" s="184"/>
      <c r="L421" s="184"/>
    </row>
    <row r="422" spans="1:12">
      <c r="A422" s="176"/>
      <c r="B422" s="176"/>
      <c r="C422" s="176"/>
      <c r="D422" s="176"/>
      <c r="E422" s="176"/>
      <c r="F422" s="176"/>
      <c r="G422" s="176"/>
      <c r="H422" s="176"/>
      <c r="I422" s="176"/>
      <c r="J422" s="184"/>
      <c r="K422" s="184"/>
      <c r="L422" s="184"/>
    </row>
    <row r="423" spans="1:12">
      <c r="A423" s="176"/>
      <c r="B423" s="176"/>
      <c r="C423" s="176"/>
      <c r="D423" s="176"/>
      <c r="E423" s="176"/>
      <c r="F423" s="176"/>
      <c r="G423" s="176"/>
      <c r="H423" s="176"/>
      <c r="I423" s="176"/>
      <c r="J423" s="184"/>
      <c r="K423" s="184"/>
      <c r="L423" s="184"/>
    </row>
    <row r="424" spans="1:12">
      <c r="A424" s="176"/>
      <c r="B424" s="176"/>
      <c r="C424" s="176"/>
      <c r="D424" s="176"/>
      <c r="E424" s="176"/>
      <c r="F424" s="176"/>
      <c r="G424" s="176"/>
      <c r="H424" s="176"/>
      <c r="I424" s="176"/>
      <c r="J424" s="184"/>
      <c r="K424" s="184"/>
      <c r="L424" s="184"/>
    </row>
    <row r="425" spans="1:12">
      <c r="A425" s="176"/>
      <c r="B425" s="176"/>
      <c r="C425" s="176"/>
      <c r="D425" s="176"/>
      <c r="E425" s="176"/>
      <c r="F425" s="176"/>
      <c r="G425" s="176"/>
      <c r="H425" s="176"/>
      <c r="I425" s="176"/>
      <c r="J425" s="184"/>
      <c r="K425" s="184"/>
      <c r="L425" s="184"/>
    </row>
    <row r="426" spans="1:12">
      <c r="A426" s="176"/>
      <c r="B426" s="176"/>
      <c r="C426" s="176"/>
      <c r="D426" s="176"/>
      <c r="E426" s="176"/>
      <c r="F426" s="176"/>
      <c r="G426" s="176"/>
      <c r="H426" s="176"/>
      <c r="I426" s="176"/>
      <c r="J426" s="184"/>
      <c r="K426" s="184"/>
      <c r="L426" s="184"/>
    </row>
    <row r="427" spans="1:12">
      <c r="A427" s="176"/>
      <c r="B427" s="176"/>
      <c r="C427" s="176"/>
      <c r="D427" s="176"/>
      <c r="E427" s="176"/>
      <c r="F427" s="176"/>
      <c r="G427" s="176"/>
      <c r="H427" s="176"/>
      <c r="I427" s="176"/>
      <c r="J427" s="184"/>
      <c r="K427" s="184"/>
      <c r="L427" s="184"/>
    </row>
    <row r="428" spans="1:12">
      <c r="A428" s="176"/>
      <c r="B428" s="176"/>
      <c r="C428" s="176"/>
      <c r="D428" s="176"/>
      <c r="E428" s="176"/>
      <c r="F428" s="176"/>
      <c r="G428" s="176"/>
      <c r="H428" s="176"/>
      <c r="I428" s="176"/>
      <c r="J428" s="184"/>
      <c r="K428" s="184"/>
      <c r="L428" s="184"/>
    </row>
    <row r="429" spans="1:12">
      <c r="A429" s="176"/>
      <c r="B429" s="176"/>
      <c r="C429" s="176"/>
      <c r="D429" s="176"/>
      <c r="E429" s="176"/>
      <c r="F429" s="176"/>
      <c r="G429" s="176"/>
      <c r="H429" s="176"/>
      <c r="I429" s="176"/>
      <c r="J429" s="184"/>
      <c r="K429" s="184"/>
      <c r="L429" s="184"/>
    </row>
    <row r="430" spans="1:12">
      <c r="A430" s="176"/>
      <c r="B430" s="176"/>
      <c r="C430" s="176"/>
      <c r="D430" s="176"/>
      <c r="E430" s="176"/>
      <c r="F430" s="176"/>
      <c r="G430" s="176"/>
      <c r="H430" s="176"/>
      <c r="I430" s="176"/>
      <c r="J430" s="184"/>
      <c r="K430" s="184"/>
      <c r="L430" s="184"/>
    </row>
    <row r="431" spans="1:12">
      <c r="A431" s="176"/>
      <c r="B431" s="176"/>
      <c r="C431" s="176"/>
      <c r="D431" s="176"/>
      <c r="E431" s="176"/>
      <c r="F431" s="176"/>
      <c r="G431" s="176"/>
      <c r="H431" s="176"/>
      <c r="I431" s="176"/>
      <c r="J431" s="184"/>
      <c r="K431" s="184"/>
      <c r="L431" s="184"/>
    </row>
    <row r="432" spans="1:12">
      <c r="A432" s="176"/>
      <c r="B432" s="176"/>
      <c r="C432" s="176"/>
      <c r="D432" s="176"/>
      <c r="E432" s="176"/>
      <c r="F432" s="176"/>
      <c r="G432" s="176"/>
      <c r="H432" s="176"/>
      <c r="I432" s="176"/>
      <c r="J432" s="184"/>
      <c r="K432" s="184"/>
      <c r="L432" s="184"/>
    </row>
    <row r="433" spans="1:12">
      <c r="A433" s="176"/>
      <c r="B433" s="176"/>
      <c r="C433" s="176"/>
      <c r="D433" s="176"/>
      <c r="E433" s="176"/>
      <c r="F433" s="176"/>
      <c r="G433" s="176"/>
      <c r="H433" s="176"/>
      <c r="I433" s="176"/>
      <c r="J433" s="184"/>
      <c r="K433" s="184"/>
      <c r="L433" s="184"/>
    </row>
    <row r="434" spans="1:12">
      <c r="A434" s="176"/>
      <c r="B434" s="176"/>
      <c r="C434" s="176"/>
      <c r="D434" s="176"/>
      <c r="E434" s="176"/>
      <c r="F434" s="176"/>
      <c r="G434" s="176"/>
      <c r="H434" s="176"/>
      <c r="I434" s="176"/>
      <c r="J434" s="184"/>
      <c r="K434" s="184"/>
      <c r="L434" s="184"/>
    </row>
    <row r="435" spans="1:12">
      <c r="A435" s="176"/>
      <c r="B435" s="176"/>
      <c r="C435" s="176"/>
      <c r="D435" s="176"/>
      <c r="E435" s="176"/>
      <c r="F435" s="176"/>
      <c r="G435" s="176"/>
      <c r="H435" s="176"/>
      <c r="I435" s="176"/>
      <c r="J435" s="184"/>
      <c r="K435" s="184"/>
      <c r="L435" s="184"/>
    </row>
    <row r="436" spans="1:12">
      <c r="A436" s="176"/>
      <c r="B436" s="176"/>
      <c r="C436" s="176"/>
      <c r="D436" s="176"/>
      <c r="E436" s="176"/>
      <c r="F436" s="176"/>
      <c r="G436" s="176"/>
      <c r="H436" s="176"/>
      <c r="I436" s="176"/>
      <c r="J436" s="184"/>
      <c r="K436" s="184"/>
      <c r="L436" s="184"/>
    </row>
    <row r="437" spans="1:12">
      <c r="A437" s="176"/>
      <c r="B437" s="176"/>
      <c r="C437" s="176"/>
      <c r="D437" s="176"/>
      <c r="E437" s="176"/>
      <c r="F437" s="176"/>
      <c r="G437" s="176"/>
      <c r="H437" s="176"/>
      <c r="I437" s="176"/>
      <c r="J437" s="184"/>
      <c r="K437" s="184"/>
      <c r="L437" s="184"/>
    </row>
    <row r="438" spans="1:12">
      <c r="A438" s="176"/>
      <c r="B438" s="176"/>
      <c r="C438" s="176"/>
      <c r="D438" s="176"/>
      <c r="E438" s="176"/>
      <c r="F438" s="176"/>
      <c r="G438" s="176"/>
      <c r="H438" s="176"/>
      <c r="I438" s="176"/>
      <c r="J438" s="184"/>
      <c r="K438" s="184"/>
      <c r="L438" s="184"/>
    </row>
    <row r="439" spans="1:12">
      <c r="A439" s="176"/>
      <c r="B439" s="176"/>
      <c r="C439" s="176"/>
      <c r="D439" s="176"/>
      <c r="E439" s="176"/>
      <c r="F439" s="176"/>
      <c r="G439" s="176"/>
      <c r="H439" s="176"/>
      <c r="I439" s="176"/>
      <c r="J439" s="184"/>
      <c r="K439" s="184"/>
      <c r="L439" s="184"/>
    </row>
    <row r="440" spans="1:12">
      <c r="A440" s="176"/>
      <c r="B440" s="176"/>
      <c r="C440" s="176"/>
      <c r="D440" s="176"/>
      <c r="E440" s="176"/>
      <c r="F440" s="176"/>
      <c r="G440" s="176"/>
      <c r="H440" s="176"/>
      <c r="I440" s="176"/>
      <c r="J440" s="184"/>
      <c r="K440" s="184"/>
      <c r="L440" s="184"/>
    </row>
    <row r="441" spans="1:12">
      <c r="A441" s="176"/>
      <c r="B441" s="176"/>
      <c r="C441" s="176"/>
      <c r="D441" s="176"/>
      <c r="E441" s="176"/>
      <c r="F441" s="176"/>
      <c r="G441" s="176"/>
      <c r="H441" s="176"/>
      <c r="I441" s="176"/>
      <c r="J441" s="184"/>
      <c r="K441" s="184"/>
      <c r="L441" s="184"/>
    </row>
    <row r="442" spans="1:12">
      <c r="A442" s="176"/>
      <c r="B442" s="176"/>
      <c r="C442" s="176"/>
      <c r="D442" s="176"/>
      <c r="E442" s="176"/>
      <c r="F442" s="176"/>
      <c r="G442" s="176"/>
      <c r="H442" s="176"/>
      <c r="I442" s="176"/>
      <c r="J442" s="184"/>
      <c r="K442" s="184"/>
      <c r="L442" s="184"/>
    </row>
    <row r="443" spans="1:12">
      <c r="A443" s="176"/>
      <c r="B443" s="176"/>
      <c r="C443" s="176"/>
      <c r="D443" s="176"/>
      <c r="E443" s="176"/>
      <c r="F443" s="176"/>
      <c r="G443" s="176"/>
      <c r="H443" s="176"/>
      <c r="I443" s="176"/>
      <c r="J443" s="184"/>
      <c r="K443" s="184"/>
      <c r="L443" s="184"/>
    </row>
    <row r="444" spans="1:12">
      <c r="A444" s="176"/>
      <c r="B444" s="176"/>
      <c r="C444" s="176"/>
      <c r="D444" s="176"/>
      <c r="E444" s="176"/>
      <c r="F444" s="176"/>
      <c r="G444" s="176"/>
      <c r="H444" s="176"/>
      <c r="I444" s="176"/>
      <c r="J444" s="184"/>
      <c r="K444" s="184"/>
      <c r="L444" s="184"/>
    </row>
    <row r="445" spans="1:12">
      <c r="A445" s="176"/>
      <c r="B445" s="176"/>
      <c r="C445" s="176"/>
      <c r="D445" s="176"/>
      <c r="E445" s="176"/>
      <c r="F445" s="176"/>
      <c r="G445" s="176"/>
      <c r="H445" s="176"/>
      <c r="I445" s="176"/>
      <c r="J445" s="184"/>
      <c r="K445" s="184"/>
      <c r="L445" s="184"/>
    </row>
    <row r="446" spans="1:12">
      <c r="A446" s="176"/>
      <c r="B446" s="176"/>
      <c r="C446" s="176"/>
      <c r="D446" s="176"/>
      <c r="E446" s="176"/>
      <c r="F446" s="176"/>
      <c r="G446" s="176"/>
      <c r="H446" s="176"/>
      <c r="I446" s="176"/>
      <c r="J446" s="184"/>
      <c r="K446" s="184"/>
      <c r="L446" s="184"/>
    </row>
    <row r="447" spans="1:12">
      <c r="A447" s="176"/>
      <c r="B447" s="176"/>
      <c r="C447" s="176"/>
      <c r="D447" s="176"/>
      <c r="E447" s="176"/>
      <c r="F447" s="176"/>
      <c r="G447" s="176"/>
      <c r="H447" s="176"/>
      <c r="I447" s="176"/>
      <c r="J447" s="184"/>
      <c r="K447" s="184"/>
      <c r="L447" s="184"/>
    </row>
    <row r="448" spans="1:12">
      <c r="A448" s="176"/>
      <c r="B448" s="176"/>
      <c r="C448" s="176"/>
      <c r="D448" s="176"/>
      <c r="E448" s="176"/>
      <c r="F448" s="176"/>
      <c r="G448" s="176"/>
      <c r="H448" s="176"/>
      <c r="I448" s="176"/>
      <c r="J448" s="184"/>
      <c r="K448" s="184"/>
      <c r="L448" s="184"/>
    </row>
    <row r="449" spans="1:12">
      <c r="A449" s="176"/>
      <c r="B449" s="176"/>
      <c r="C449" s="176"/>
      <c r="D449" s="176"/>
      <c r="E449" s="176"/>
      <c r="F449" s="176"/>
      <c r="G449" s="176"/>
      <c r="H449" s="176"/>
      <c r="I449" s="176"/>
      <c r="J449" s="184"/>
      <c r="K449" s="184"/>
      <c r="L449" s="184"/>
    </row>
    <row r="450" spans="1:12">
      <c r="A450" s="176"/>
      <c r="B450" s="176"/>
      <c r="C450" s="176"/>
      <c r="D450" s="176"/>
      <c r="E450" s="176"/>
      <c r="F450" s="176"/>
      <c r="G450" s="176"/>
      <c r="H450" s="176"/>
      <c r="I450" s="176"/>
      <c r="J450" s="184"/>
      <c r="K450" s="184"/>
      <c r="L450" s="184"/>
    </row>
    <row r="451" spans="1:12">
      <c r="A451" s="176"/>
      <c r="B451" s="176"/>
      <c r="C451" s="176"/>
      <c r="D451" s="176"/>
      <c r="E451" s="176"/>
      <c r="F451" s="176"/>
      <c r="G451" s="176"/>
      <c r="H451" s="176"/>
      <c r="I451" s="176"/>
      <c r="J451" s="184"/>
      <c r="K451" s="184"/>
      <c r="L451" s="184"/>
    </row>
    <row r="452" spans="1:12">
      <c r="A452" s="176"/>
      <c r="B452" s="176"/>
      <c r="C452" s="176"/>
      <c r="D452" s="176"/>
      <c r="E452" s="176"/>
      <c r="F452" s="176"/>
      <c r="G452" s="176"/>
      <c r="H452" s="176"/>
      <c r="I452" s="176"/>
      <c r="J452" s="184"/>
      <c r="K452" s="184"/>
      <c r="L452" s="184"/>
    </row>
    <row r="453" spans="1:12">
      <c r="A453" s="176"/>
      <c r="B453" s="176"/>
      <c r="C453" s="176"/>
      <c r="D453" s="176"/>
      <c r="E453" s="176"/>
      <c r="F453" s="176"/>
      <c r="G453" s="176"/>
      <c r="H453" s="176"/>
      <c r="I453" s="176"/>
      <c r="J453" s="184"/>
      <c r="K453" s="184"/>
      <c r="L453" s="184"/>
    </row>
    <row r="454" spans="1:12">
      <c r="A454" s="176"/>
      <c r="B454" s="176"/>
      <c r="C454" s="176"/>
      <c r="D454" s="176"/>
      <c r="E454" s="176"/>
      <c r="F454" s="176"/>
      <c r="G454" s="176"/>
      <c r="H454" s="176"/>
      <c r="I454" s="176"/>
      <c r="J454" s="184"/>
      <c r="K454" s="184"/>
      <c r="L454" s="184"/>
    </row>
    <row r="455" spans="1:12">
      <c r="A455" s="176"/>
      <c r="B455" s="176"/>
      <c r="C455" s="176"/>
      <c r="D455" s="176"/>
      <c r="E455" s="176"/>
      <c r="F455" s="176"/>
      <c r="G455" s="176"/>
      <c r="H455" s="176"/>
      <c r="I455" s="176"/>
      <c r="J455" s="184"/>
      <c r="K455" s="184"/>
      <c r="L455" s="184"/>
    </row>
    <row r="456" spans="1:12">
      <c r="A456" s="176"/>
      <c r="B456" s="176"/>
      <c r="C456" s="176"/>
      <c r="D456" s="176"/>
      <c r="E456" s="176"/>
      <c r="F456" s="176"/>
      <c r="G456" s="176"/>
      <c r="H456" s="176"/>
      <c r="I456" s="176"/>
      <c r="J456" s="184"/>
      <c r="K456" s="184"/>
      <c r="L456" s="184"/>
    </row>
    <row r="457" spans="1:12">
      <c r="A457" s="176"/>
      <c r="B457" s="176"/>
      <c r="C457" s="176"/>
      <c r="D457" s="176"/>
      <c r="E457" s="176"/>
      <c r="F457" s="176"/>
      <c r="G457" s="176"/>
      <c r="H457" s="176"/>
      <c r="I457" s="176"/>
      <c r="J457" s="184"/>
      <c r="K457" s="184"/>
      <c r="L457" s="184"/>
    </row>
    <row r="458" spans="1:12">
      <c r="A458" s="176"/>
      <c r="B458" s="176"/>
      <c r="C458" s="176"/>
      <c r="D458" s="176"/>
      <c r="E458" s="176"/>
      <c r="F458" s="176"/>
      <c r="G458" s="176"/>
      <c r="H458" s="176"/>
      <c r="I458" s="176"/>
      <c r="J458" s="184"/>
      <c r="K458" s="184"/>
      <c r="L458" s="184"/>
    </row>
    <row r="459" spans="1:12">
      <c r="A459" s="176"/>
      <c r="B459" s="176"/>
      <c r="C459" s="176"/>
      <c r="D459" s="176"/>
      <c r="E459" s="176"/>
      <c r="F459" s="176"/>
      <c r="G459" s="176"/>
      <c r="H459" s="176"/>
      <c r="I459" s="176"/>
      <c r="J459" s="184"/>
      <c r="K459" s="184"/>
      <c r="L459" s="184"/>
    </row>
    <row r="460" spans="1:12">
      <c r="A460" s="176"/>
      <c r="B460" s="176"/>
      <c r="C460" s="176"/>
      <c r="D460" s="176"/>
      <c r="E460" s="176"/>
      <c r="F460" s="176"/>
      <c r="G460" s="176"/>
      <c r="H460" s="176"/>
      <c r="I460" s="176"/>
      <c r="J460" s="184"/>
      <c r="K460" s="184"/>
      <c r="L460" s="184"/>
    </row>
    <row r="461" spans="1:12">
      <c r="A461" s="176"/>
      <c r="B461" s="176"/>
      <c r="C461" s="176"/>
      <c r="D461" s="176"/>
      <c r="E461" s="176"/>
      <c r="F461" s="176"/>
      <c r="G461" s="176"/>
      <c r="H461" s="176"/>
      <c r="I461" s="176"/>
      <c r="J461" s="184"/>
      <c r="K461" s="184"/>
      <c r="L461" s="184"/>
    </row>
    <row r="462" spans="1:12">
      <c r="A462" s="176"/>
      <c r="B462" s="176"/>
      <c r="C462" s="176"/>
      <c r="D462" s="176"/>
      <c r="E462" s="176"/>
      <c r="F462" s="176"/>
      <c r="G462" s="176"/>
      <c r="H462" s="176"/>
      <c r="I462" s="176"/>
      <c r="J462" s="184"/>
      <c r="K462" s="184"/>
      <c r="L462" s="184"/>
    </row>
    <row r="463" spans="1:12">
      <c r="A463" s="176"/>
      <c r="B463" s="176"/>
      <c r="C463" s="176"/>
      <c r="D463" s="176"/>
      <c r="E463" s="176"/>
      <c r="F463" s="176"/>
      <c r="G463" s="176"/>
      <c r="H463" s="176"/>
      <c r="I463" s="176"/>
      <c r="J463" s="184"/>
      <c r="K463" s="184"/>
      <c r="L463" s="184"/>
    </row>
    <row r="464" spans="1:12">
      <c r="A464" s="176"/>
      <c r="B464" s="176"/>
      <c r="C464" s="176"/>
      <c r="D464" s="176"/>
      <c r="E464" s="176"/>
      <c r="F464" s="176"/>
      <c r="G464" s="176"/>
      <c r="H464" s="176"/>
      <c r="I464" s="176"/>
      <c r="J464" s="184"/>
      <c r="K464" s="184"/>
      <c r="L464" s="184"/>
    </row>
    <row r="465" spans="1:12">
      <c r="A465" s="176"/>
      <c r="B465" s="176"/>
      <c r="C465" s="176"/>
      <c r="D465" s="176"/>
      <c r="E465" s="176"/>
      <c r="F465" s="176"/>
      <c r="G465" s="176"/>
      <c r="H465" s="176"/>
      <c r="I465" s="176"/>
      <c r="J465" s="184"/>
      <c r="K465" s="184"/>
      <c r="L465" s="184"/>
    </row>
    <row r="466" spans="1:12">
      <c r="A466" s="176"/>
      <c r="B466" s="176"/>
      <c r="C466" s="176"/>
      <c r="D466" s="176"/>
      <c r="E466" s="176"/>
      <c r="F466" s="176"/>
      <c r="G466" s="176"/>
      <c r="H466" s="176"/>
      <c r="I466" s="176"/>
      <c r="J466" s="184"/>
      <c r="K466" s="184"/>
      <c r="L466" s="184"/>
    </row>
    <row r="467" spans="1:12">
      <c r="A467" s="176"/>
      <c r="B467" s="176"/>
      <c r="C467" s="176"/>
      <c r="D467" s="176"/>
      <c r="E467" s="176"/>
      <c r="F467" s="176"/>
      <c r="G467" s="176"/>
      <c r="H467" s="176"/>
      <c r="I467" s="176"/>
      <c r="J467" s="184"/>
      <c r="K467" s="184"/>
      <c r="L467" s="184"/>
    </row>
    <row r="468" spans="1:12">
      <c r="A468" s="176"/>
      <c r="B468" s="176"/>
      <c r="C468" s="176"/>
      <c r="D468" s="176"/>
      <c r="E468" s="176"/>
      <c r="F468" s="176"/>
      <c r="G468" s="176"/>
      <c r="H468" s="176"/>
      <c r="I468" s="176"/>
      <c r="J468" s="184"/>
      <c r="K468" s="184"/>
      <c r="L468" s="184"/>
    </row>
    <row r="469" spans="1:12">
      <c r="A469" s="176"/>
      <c r="B469" s="176"/>
      <c r="C469" s="176"/>
      <c r="D469" s="176"/>
      <c r="E469" s="176"/>
      <c r="F469" s="176"/>
      <c r="G469" s="176"/>
      <c r="H469" s="176"/>
      <c r="I469" s="176"/>
      <c r="J469" s="184"/>
      <c r="K469" s="184"/>
      <c r="L469" s="184"/>
    </row>
    <row r="470" spans="1:12">
      <c r="A470" s="176"/>
      <c r="B470" s="176"/>
      <c r="C470" s="176"/>
      <c r="D470" s="176"/>
      <c r="E470" s="176"/>
      <c r="F470" s="176"/>
      <c r="G470" s="176"/>
      <c r="H470" s="176"/>
      <c r="I470" s="176"/>
      <c r="J470" s="184"/>
      <c r="K470" s="184"/>
      <c r="L470" s="184"/>
    </row>
    <row r="471" spans="1:12">
      <c r="A471" s="176"/>
      <c r="B471" s="176"/>
      <c r="C471" s="176"/>
      <c r="D471" s="176"/>
      <c r="E471" s="176"/>
      <c r="F471" s="176"/>
      <c r="G471" s="176"/>
      <c r="H471" s="176"/>
      <c r="I471" s="176"/>
      <c r="J471" s="184"/>
      <c r="K471" s="184"/>
      <c r="L471" s="184"/>
    </row>
    <row r="472" spans="1:12">
      <c r="A472" s="176"/>
      <c r="B472" s="176"/>
      <c r="C472" s="176"/>
      <c r="D472" s="176"/>
      <c r="E472" s="176"/>
      <c r="F472" s="176"/>
      <c r="G472" s="176"/>
      <c r="H472" s="176"/>
      <c r="I472" s="176"/>
      <c r="J472" s="184"/>
      <c r="K472" s="184"/>
      <c r="L472" s="184"/>
    </row>
    <row r="473" spans="1:12">
      <c r="A473" s="176"/>
      <c r="B473" s="176"/>
      <c r="C473" s="176"/>
      <c r="D473" s="176"/>
      <c r="E473" s="176"/>
      <c r="F473" s="176"/>
      <c r="G473" s="176"/>
      <c r="H473" s="176"/>
      <c r="I473" s="176"/>
      <c r="J473" s="184"/>
      <c r="K473" s="184"/>
      <c r="L473" s="184"/>
    </row>
    <row r="474" spans="1:12">
      <c r="A474" s="176"/>
      <c r="B474" s="176"/>
      <c r="C474" s="176"/>
      <c r="D474" s="176"/>
      <c r="E474" s="176"/>
      <c r="F474" s="176"/>
      <c r="G474" s="176"/>
      <c r="H474" s="176"/>
      <c r="I474" s="176"/>
      <c r="J474" s="184"/>
      <c r="K474" s="184"/>
      <c r="L474" s="184"/>
    </row>
    <row r="475" spans="1:12">
      <c r="A475" s="176"/>
      <c r="B475" s="176"/>
      <c r="C475" s="176"/>
      <c r="D475" s="176"/>
      <c r="E475" s="176"/>
      <c r="F475" s="176"/>
      <c r="G475" s="176"/>
      <c r="H475" s="176"/>
      <c r="I475" s="176"/>
      <c r="J475" s="184"/>
      <c r="K475" s="184"/>
      <c r="L475" s="184"/>
    </row>
    <row r="476" spans="1:12">
      <c r="A476" s="176"/>
      <c r="B476" s="176"/>
      <c r="C476" s="176"/>
      <c r="D476" s="176"/>
      <c r="E476" s="176"/>
      <c r="F476" s="176"/>
      <c r="G476" s="176"/>
      <c r="H476" s="176"/>
      <c r="I476" s="176"/>
      <c r="J476" s="184"/>
      <c r="K476" s="184"/>
      <c r="L476" s="184"/>
    </row>
    <row r="477" spans="1:12">
      <c r="A477" s="176"/>
      <c r="B477" s="176"/>
      <c r="C477" s="176"/>
      <c r="D477" s="176"/>
      <c r="E477" s="176"/>
      <c r="F477" s="176"/>
      <c r="G477" s="176"/>
      <c r="H477" s="176"/>
      <c r="I477" s="176"/>
      <c r="J477" s="184"/>
      <c r="K477" s="184"/>
      <c r="L477" s="184"/>
    </row>
    <row r="478" spans="1:12">
      <c r="A478" s="176"/>
      <c r="B478" s="176"/>
      <c r="C478" s="176"/>
      <c r="D478" s="176"/>
      <c r="E478" s="176"/>
      <c r="F478" s="176"/>
      <c r="G478" s="176"/>
      <c r="H478" s="176"/>
      <c r="I478" s="176"/>
      <c r="J478" s="184"/>
      <c r="K478" s="184"/>
      <c r="L478" s="184"/>
    </row>
    <row r="479" spans="1:12">
      <c r="A479" s="176"/>
      <c r="B479" s="176"/>
      <c r="C479" s="176"/>
      <c r="D479" s="176"/>
      <c r="E479" s="176"/>
      <c r="F479" s="176"/>
      <c r="G479" s="176"/>
      <c r="H479" s="176"/>
      <c r="I479" s="176"/>
      <c r="J479" s="184"/>
      <c r="K479" s="184"/>
      <c r="L479" s="184"/>
    </row>
    <row r="480" spans="1:12">
      <c r="A480" s="176"/>
      <c r="B480" s="176"/>
      <c r="C480" s="176"/>
      <c r="D480" s="176"/>
      <c r="E480" s="176"/>
      <c r="F480" s="176"/>
      <c r="G480" s="176"/>
      <c r="H480" s="176"/>
      <c r="I480" s="176"/>
      <c r="J480" s="184"/>
      <c r="K480" s="184"/>
      <c r="L480" s="184"/>
    </row>
    <row r="481" spans="1:12">
      <c r="A481" s="176"/>
      <c r="B481" s="176"/>
      <c r="C481" s="176"/>
      <c r="D481" s="176"/>
      <c r="E481" s="176"/>
      <c r="F481" s="176"/>
      <c r="G481" s="176"/>
      <c r="H481" s="176"/>
      <c r="I481" s="176"/>
      <c r="J481" s="184"/>
      <c r="K481" s="184"/>
      <c r="L481" s="184"/>
    </row>
    <row r="482" spans="1:12">
      <c r="A482" s="176"/>
      <c r="B482" s="176"/>
      <c r="C482" s="176"/>
      <c r="D482" s="176"/>
      <c r="E482" s="176"/>
      <c r="F482" s="176"/>
      <c r="G482" s="176"/>
      <c r="H482" s="176"/>
      <c r="I482" s="176"/>
      <c r="J482" s="184"/>
      <c r="K482" s="184"/>
      <c r="L482" s="184"/>
    </row>
    <row r="483" spans="1:12">
      <c r="A483" s="176"/>
      <c r="B483" s="176"/>
      <c r="C483" s="176"/>
      <c r="D483" s="176"/>
      <c r="E483" s="176"/>
      <c r="F483" s="176"/>
      <c r="G483" s="176"/>
      <c r="H483" s="176"/>
      <c r="I483" s="176"/>
      <c r="J483" s="184"/>
      <c r="K483" s="184"/>
      <c r="L483" s="184"/>
    </row>
    <row r="484" spans="1:12">
      <c r="A484" s="176"/>
      <c r="B484" s="176"/>
      <c r="C484" s="176"/>
      <c r="D484" s="176"/>
      <c r="E484" s="176"/>
      <c r="F484" s="176"/>
      <c r="G484" s="176"/>
      <c r="H484" s="176"/>
      <c r="I484" s="176"/>
      <c r="J484" s="184"/>
      <c r="K484" s="184"/>
      <c r="L484" s="184"/>
    </row>
    <row r="485" spans="1:12">
      <c r="A485" s="176"/>
      <c r="B485" s="176"/>
      <c r="C485" s="176"/>
      <c r="D485" s="176"/>
      <c r="E485" s="176"/>
      <c r="F485" s="176"/>
      <c r="G485" s="176"/>
      <c r="H485" s="176"/>
      <c r="I485" s="176"/>
      <c r="J485" s="184"/>
      <c r="K485" s="184"/>
      <c r="L485" s="184"/>
    </row>
    <row r="486" spans="1:12">
      <c r="A486" s="176"/>
      <c r="B486" s="176"/>
      <c r="C486" s="176"/>
      <c r="D486" s="176"/>
      <c r="E486" s="176"/>
      <c r="F486" s="176"/>
      <c r="G486" s="176"/>
      <c r="H486" s="176"/>
      <c r="I486" s="176"/>
      <c r="J486" s="184"/>
      <c r="K486" s="184"/>
      <c r="L486" s="184"/>
    </row>
    <row r="487" spans="1:12">
      <c r="A487" s="176"/>
      <c r="B487" s="176"/>
      <c r="C487" s="176"/>
      <c r="D487" s="176"/>
      <c r="E487" s="176"/>
      <c r="F487" s="176"/>
      <c r="G487" s="176"/>
      <c r="H487" s="176"/>
      <c r="I487" s="176"/>
      <c r="J487" s="184"/>
      <c r="K487" s="184"/>
      <c r="L487" s="184"/>
    </row>
    <row r="488" spans="1:12">
      <c r="A488" s="176"/>
      <c r="B488" s="176"/>
      <c r="C488" s="176"/>
      <c r="D488" s="176"/>
      <c r="E488" s="176"/>
      <c r="F488" s="176"/>
      <c r="G488" s="176"/>
      <c r="H488" s="176"/>
      <c r="I488" s="176"/>
      <c r="J488" s="184"/>
      <c r="K488" s="184"/>
      <c r="L488" s="184"/>
    </row>
    <row r="489" spans="1:12">
      <c r="A489" s="176"/>
      <c r="B489" s="176"/>
      <c r="C489" s="176"/>
      <c r="D489" s="176"/>
      <c r="E489" s="176"/>
      <c r="F489" s="176"/>
      <c r="G489" s="176"/>
      <c r="H489" s="176"/>
      <c r="I489" s="176"/>
      <c r="J489" s="184"/>
      <c r="K489" s="184"/>
      <c r="L489" s="184"/>
    </row>
    <row r="490" spans="1:12">
      <c r="A490" s="176"/>
      <c r="B490" s="176"/>
      <c r="C490" s="176"/>
      <c r="D490" s="176"/>
      <c r="E490" s="176"/>
      <c r="F490" s="176"/>
      <c r="G490" s="176"/>
      <c r="H490" s="176"/>
      <c r="I490" s="176"/>
      <c r="J490" s="184"/>
      <c r="K490" s="184"/>
      <c r="L490" s="184"/>
    </row>
    <row r="491" spans="1:12">
      <c r="A491" s="176"/>
      <c r="B491" s="176"/>
      <c r="C491" s="176"/>
      <c r="D491" s="176"/>
      <c r="E491" s="176"/>
      <c r="F491" s="176"/>
      <c r="G491" s="176"/>
      <c r="H491" s="176"/>
      <c r="I491" s="176"/>
      <c r="J491" s="184"/>
      <c r="K491" s="184"/>
      <c r="L491" s="184"/>
    </row>
    <row r="492" spans="1:12">
      <c r="A492" s="176"/>
      <c r="B492" s="176"/>
      <c r="C492" s="176"/>
      <c r="D492" s="176"/>
      <c r="E492" s="176"/>
      <c r="F492" s="176"/>
      <c r="G492" s="176"/>
      <c r="H492" s="176"/>
      <c r="I492" s="176"/>
      <c r="J492" s="184"/>
      <c r="K492" s="184"/>
      <c r="L492" s="184"/>
    </row>
    <row r="493" spans="1:12">
      <c r="A493" s="176"/>
      <c r="B493" s="176"/>
      <c r="C493" s="176"/>
      <c r="D493" s="176"/>
      <c r="E493" s="176"/>
      <c r="F493" s="176"/>
      <c r="G493" s="176"/>
      <c r="H493" s="176"/>
      <c r="I493" s="176"/>
      <c r="J493" s="184"/>
      <c r="K493" s="184"/>
      <c r="L493" s="184"/>
    </row>
    <row r="494" spans="1:12">
      <c r="A494" s="176"/>
      <c r="B494" s="176"/>
      <c r="C494" s="176"/>
      <c r="D494" s="176"/>
      <c r="E494" s="176"/>
      <c r="F494" s="176"/>
      <c r="G494" s="176"/>
      <c r="H494" s="176"/>
      <c r="I494" s="176"/>
      <c r="J494" s="184"/>
      <c r="K494" s="184"/>
      <c r="L494" s="184"/>
    </row>
    <row r="495" spans="1:12">
      <c r="A495" s="176"/>
      <c r="B495" s="176"/>
      <c r="C495" s="176"/>
      <c r="D495" s="176"/>
      <c r="E495" s="176"/>
      <c r="F495" s="176"/>
      <c r="G495" s="176"/>
      <c r="H495" s="176"/>
      <c r="I495" s="176"/>
      <c r="J495" s="184"/>
      <c r="K495" s="184"/>
      <c r="L495" s="184"/>
    </row>
    <row r="496" spans="1:12">
      <c r="A496" s="176"/>
      <c r="B496" s="176"/>
      <c r="C496" s="176"/>
      <c r="D496" s="176"/>
      <c r="E496" s="176"/>
      <c r="F496" s="176"/>
      <c r="G496" s="176"/>
      <c r="H496" s="176"/>
      <c r="I496" s="176"/>
      <c r="J496" s="184"/>
      <c r="K496" s="184"/>
      <c r="L496" s="184"/>
    </row>
    <row r="497" spans="1:12">
      <c r="A497" s="176"/>
      <c r="B497" s="176"/>
      <c r="C497" s="176"/>
      <c r="D497" s="176"/>
      <c r="E497" s="176"/>
      <c r="F497" s="176"/>
      <c r="G497" s="176"/>
      <c r="H497" s="176"/>
      <c r="I497" s="176"/>
      <c r="J497" s="184"/>
      <c r="K497" s="184"/>
      <c r="L497" s="184"/>
    </row>
    <row r="498" spans="1:12">
      <c r="A498" s="176"/>
      <c r="B498" s="176"/>
      <c r="C498" s="176"/>
      <c r="D498" s="176"/>
      <c r="E498" s="176"/>
      <c r="F498" s="176"/>
      <c r="G498" s="176"/>
      <c r="H498" s="176"/>
      <c r="I498" s="176"/>
      <c r="J498" s="184"/>
      <c r="K498" s="184"/>
      <c r="L498" s="184"/>
    </row>
    <row r="499" spans="1:12">
      <c r="A499" s="176"/>
      <c r="B499" s="176"/>
      <c r="C499" s="176"/>
      <c r="D499" s="176"/>
      <c r="E499" s="176"/>
      <c r="F499" s="176"/>
      <c r="G499" s="176"/>
      <c r="H499" s="176"/>
      <c r="I499" s="176"/>
      <c r="J499" s="184"/>
      <c r="K499" s="184"/>
      <c r="L499" s="184"/>
    </row>
    <row r="500" spans="1:12">
      <c r="A500" s="176"/>
      <c r="B500" s="176"/>
      <c r="C500" s="176"/>
      <c r="D500" s="176"/>
      <c r="E500" s="176"/>
      <c r="F500" s="176"/>
      <c r="G500" s="176"/>
      <c r="H500" s="176"/>
      <c r="I500" s="176"/>
      <c r="J500" s="184"/>
      <c r="K500" s="184"/>
      <c r="L500" s="184"/>
    </row>
    <row r="501" spans="1:12">
      <c r="A501" s="176"/>
      <c r="B501" s="176"/>
      <c r="C501" s="176"/>
      <c r="D501" s="176"/>
      <c r="E501" s="176"/>
      <c r="F501" s="176"/>
      <c r="G501" s="176"/>
      <c r="H501" s="176"/>
      <c r="I501" s="176"/>
      <c r="J501" s="184"/>
      <c r="K501" s="184"/>
      <c r="L501" s="184"/>
    </row>
    <row r="502" spans="1:12">
      <c r="A502" s="176"/>
      <c r="B502" s="176"/>
      <c r="C502" s="176"/>
      <c r="D502" s="176"/>
      <c r="E502" s="176"/>
      <c r="F502" s="176"/>
      <c r="G502" s="176"/>
      <c r="H502" s="176"/>
      <c r="I502" s="176"/>
      <c r="J502" s="184"/>
      <c r="K502" s="184"/>
      <c r="L502" s="184"/>
    </row>
    <row r="503" spans="1:12">
      <c r="A503" s="176"/>
      <c r="B503" s="176"/>
      <c r="C503" s="176"/>
      <c r="D503" s="176"/>
      <c r="E503" s="176"/>
      <c r="F503" s="176"/>
      <c r="G503" s="176"/>
      <c r="H503" s="176"/>
      <c r="I503" s="176"/>
      <c r="J503" s="184"/>
      <c r="K503" s="184"/>
      <c r="L503" s="184"/>
    </row>
    <row r="504" spans="1:12">
      <c r="A504" s="176"/>
      <c r="B504" s="176"/>
      <c r="C504" s="176"/>
      <c r="D504" s="176"/>
      <c r="E504" s="176"/>
      <c r="F504" s="176"/>
      <c r="G504" s="176"/>
      <c r="H504" s="176"/>
      <c r="I504" s="176"/>
      <c r="J504" s="184"/>
      <c r="K504" s="184"/>
      <c r="L504" s="184"/>
    </row>
    <row r="505" spans="1:12">
      <c r="A505" s="176"/>
      <c r="B505" s="176"/>
      <c r="C505" s="176"/>
      <c r="D505" s="176"/>
      <c r="E505" s="176"/>
      <c r="F505" s="176"/>
      <c r="G505" s="176"/>
      <c r="H505" s="176"/>
      <c r="I505" s="176"/>
      <c r="J505" s="184"/>
      <c r="K505" s="184"/>
      <c r="L505" s="184"/>
    </row>
    <row r="506" spans="1:12">
      <c r="A506" s="176"/>
      <c r="B506" s="176"/>
      <c r="C506" s="176"/>
      <c r="D506" s="176"/>
      <c r="E506" s="176"/>
      <c r="F506" s="176"/>
      <c r="G506" s="176"/>
      <c r="H506" s="176"/>
      <c r="I506" s="176"/>
      <c r="J506" s="184"/>
      <c r="K506" s="184"/>
      <c r="L506" s="184"/>
    </row>
    <row r="507" spans="1:12">
      <c r="A507" s="176"/>
      <c r="B507" s="176"/>
      <c r="C507" s="176"/>
      <c r="D507" s="176"/>
      <c r="E507" s="176"/>
      <c r="F507" s="176"/>
      <c r="G507" s="176"/>
      <c r="H507" s="176"/>
      <c r="I507" s="176"/>
      <c r="J507" s="184"/>
      <c r="K507" s="184"/>
      <c r="L507" s="184"/>
    </row>
    <row r="508" spans="1:12">
      <c r="A508" s="176"/>
      <c r="B508" s="176"/>
      <c r="C508" s="176"/>
      <c r="D508" s="176"/>
      <c r="E508" s="176"/>
      <c r="F508" s="176"/>
      <c r="G508" s="176"/>
      <c r="H508" s="176"/>
      <c r="I508" s="176"/>
      <c r="J508" s="184"/>
      <c r="K508" s="184"/>
      <c r="L508" s="184"/>
    </row>
    <row r="509" spans="1:12">
      <c r="A509" s="176"/>
      <c r="B509" s="176"/>
      <c r="C509" s="176"/>
      <c r="D509" s="176"/>
      <c r="E509" s="176"/>
      <c r="F509" s="176"/>
      <c r="G509" s="176"/>
      <c r="H509" s="176"/>
      <c r="I509" s="176"/>
      <c r="J509" s="184"/>
      <c r="K509" s="184"/>
      <c r="L509" s="184"/>
    </row>
    <row r="510" spans="1:12">
      <c r="A510" s="176"/>
      <c r="B510" s="176"/>
      <c r="C510" s="176"/>
      <c r="D510" s="176"/>
      <c r="E510" s="176"/>
      <c r="F510" s="176"/>
      <c r="G510" s="176"/>
      <c r="H510" s="176"/>
      <c r="I510" s="176"/>
      <c r="J510" s="184"/>
      <c r="K510" s="184"/>
      <c r="L510" s="184"/>
    </row>
    <row r="511" spans="1:12">
      <c r="A511" s="176"/>
      <c r="B511" s="176"/>
      <c r="C511" s="176"/>
      <c r="D511" s="176"/>
      <c r="E511" s="176"/>
      <c r="F511" s="176"/>
      <c r="G511" s="176"/>
      <c r="H511" s="176"/>
      <c r="I511" s="176"/>
      <c r="J511" s="184"/>
      <c r="K511" s="184"/>
      <c r="L511" s="184"/>
    </row>
    <row r="512" spans="1:12">
      <c r="A512" s="176"/>
      <c r="B512" s="176"/>
      <c r="C512" s="176"/>
      <c r="D512" s="176"/>
      <c r="E512" s="176"/>
      <c r="F512" s="176"/>
      <c r="G512" s="176"/>
      <c r="H512" s="176"/>
      <c r="I512" s="176"/>
      <c r="J512" s="184"/>
      <c r="K512" s="184"/>
      <c r="L512" s="184"/>
    </row>
    <row r="513" spans="1:12">
      <c r="A513" s="176"/>
      <c r="B513" s="176"/>
      <c r="C513" s="176"/>
      <c r="D513" s="176"/>
      <c r="E513" s="176"/>
      <c r="F513" s="176"/>
      <c r="G513" s="176"/>
      <c r="H513" s="176"/>
      <c r="I513" s="176"/>
      <c r="J513" s="184"/>
      <c r="K513" s="184"/>
      <c r="L513" s="184"/>
    </row>
    <row r="514" spans="1:12">
      <c r="A514" s="176"/>
      <c r="B514" s="176"/>
      <c r="C514" s="176"/>
      <c r="D514" s="176"/>
      <c r="E514" s="176"/>
      <c r="F514" s="176"/>
      <c r="G514" s="176"/>
      <c r="H514" s="176"/>
      <c r="I514" s="176"/>
      <c r="J514" s="184"/>
      <c r="K514" s="184"/>
      <c r="L514" s="184"/>
    </row>
    <row r="515" spans="1:12">
      <c r="A515" s="176"/>
      <c r="B515" s="176"/>
      <c r="C515" s="176"/>
      <c r="D515" s="176"/>
      <c r="E515" s="176"/>
      <c r="F515" s="176"/>
      <c r="G515" s="176"/>
      <c r="H515" s="176"/>
      <c r="I515" s="176"/>
      <c r="J515" s="184"/>
      <c r="K515" s="184"/>
      <c r="L515" s="184"/>
    </row>
    <row r="516" spans="1:12">
      <c r="A516" s="176"/>
      <c r="B516" s="176"/>
      <c r="C516" s="176"/>
      <c r="D516" s="176"/>
      <c r="E516" s="176"/>
      <c r="F516" s="176"/>
      <c r="G516" s="176"/>
      <c r="H516" s="176"/>
      <c r="I516" s="176"/>
      <c r="J516" s="184"/>
      <c r="K516" s="184"/>
      <c r="L516" s="184"/>
    </row>
    <row r="517" spans="1:12">
      <c r="A517" s="176"/>
      <c r="B517" s="176"/>
      <c r="C517" s="176"/>
      <c r="D517" s="176"/>
      <c r="E517" s="176"/>
      <c r="F517" s="176"/>
      <c r="G517" s="176"/>
      <c r="H517" s="176"/>
      <c r="I517" s="176"/>
      <c r="J517" s="184"/>
      <c r="K517" s="184"/>
      <c r="L517" s="184"/>
    </row>
    <row r="518" spans="1:12">
      <c r="A518" s="176"/>
      <c r="B518" s="176"/>
      <c r="C518" s="176"/>
      <c r="D518" s="176"/>
      <c r="E518" s="176"/>
      <c r="F518" s="176"/>
      <c r="G518" s="176"/>
      <c r="H518" s="176"/>
      <c r="I518" s="176"/>
      <c r="J518" s="184"/>
      <c r="K518" s="184"/>
      <c r="L518" s="184"/>
    </row>
    <row r="519" spans="1:12">
      <c r="A519" s="176"/>
      <c r="B519" s="176"/>
      <c r="C519" s="176"/>
      <c r="D519" s="176"/>
      <c r="E519" s="176"/>
      <c r="F519" s="176"/>
      <c r="G519" s="176"/>
      <c r="H519" s="176"/>
      <c r="I519" s="176"/>
      <c r="J519" s="184"/>
      <c r="K519" s="184"/>
      <c r="L519" s="184"/>
    </row>
    <row r="520" spans="1:12">
      <c r="A520" s="176"/>
      <c r="B520" s="176"/>
      <c r="C520" s="176"/>
      <c r="D520" s="176"/>
      <c r="E520" s="176"/>
      <c r="F520" s="176"/>
      <c r="G520" s="176"/>
      <c r="H520" s="176"/>
      <c r="I520" s="176"/>
      <c r="J520" s="184"/>
      <c r="K520" s="184"/>
      <c r="L520" s="184"/>
    </row>
    <row r="521" spans="1:12">
      <c r="A521" s="176"/>
      <c r="B521" s="176"/>
      <c r="C521" s="176"/>
      <c r="D521" s="176"/>
      <c r="E521" s="176"/>
      <c r="F521" s="176"/>
      <c r="G521" s="176"/>
      <c r="H521" s="176"/>
      <c r="I521" s="176"/>
      <c r="J521" s="184"/>
      <c r="K521" s="184"/>
      <c r="L521" s="184"/>
    </row>
    <row r="522" spans="1:12">
      <c r="A522" s="176"/>
      <c r="B522" s="176"/>
      <c r="C522" s="176"/>
      <c r="D522" s="176"/>
      <c r="E522" s="176"/>
      <c r="F522" s="176"/>
      <c r="G522" s="176"/>
      <c r="H522" s="176"/>
      <c r="I522" s="176"/>
      <c r="J522" s="184"/>
      <c r="K522" s="184"/>
      <c r="L522" s="184"/>
    </row>
    <row r="523" spans="1:12">
      <c r="A523" s="176"/>
      <c r="B523" s="176"/>
      <c r="C523" s="176"/>
      <c r="D523" s="176"/>
      <c r="E523" s="176"/>
      <c r="F523" s="176"/>
      <c r="G523" s="176"/>
      <c r="H523" s="176"/>
      <c r="I523" s="176"/>
      <c r="J523" s="184"/>
      <c r="K523" s="184"/>
      <c r="L523" s="184"/>
    </row>
    <row r="524" spans="1:12">
      <c r="A524" s="176"/>
      <c r="B524" s="176"/>
      <c r="C524" s="176"/>
      <c r="D524" s="176"/>
      <c r="E524" s="176"/>
      <c r="F524" s="176"/>
      <c r="G524" s="176"/>
      <c r="H524" s="176"/>
      <c r="I524" s="176"/>
      <c r="J524" s="184"/>
      <c r="K524" s="184"/>
      <c r="L524" s="184"/>
    </row>
    <row r="525" spans="1:12">
      <c r="A525" s="176"/>
      <c r="B525" s="176"/>
      <c r="C525" s="176"/>
      <c r="D525" s="176"/>
      <c r="E525" s="176"/>
      <c r="F525" s="176"/>
      <c r="G525" s="176"/>
      <c r="H525" s="176"/>
      <c r="I525" s="176"/>
      <c r="J525" s="184"/>
      <c r="K525" s="184"/>
      <c r="L525" s="184"/>
    </row>
    <row r="526" spans="1:12">
      <c r="A526" s="176"/>
      <c r="B526" s="176"/>
      <c r="C526" s="176"/>
      <c r="D526" s="176"/>
      <c r="E526" s="176"/>
      <c r="F526" s="176"/>
      <c r="G526" s="176"/>
      <c r="H526" s="176"/>
      <c r="I526" s="176"/>
      <c r="J526" s="184"/>
      <c r="K526" s="184"/>
      <c r="L526" s="184"/>
    </row>
    <row r="527" spans="1:12">
      <c r="A527" s="176"/>
      <c r="B527" s="176"/>
      <c r="C527" s="176"/>
      <c r="D527" s="176"/>
      <c r="E527" s="176"/>
      <c r="F527" s="176"/>
      <c r="G527" s="176"/>
      <c r="H527" s="176"/>
      <c r="I527" s="176"/>
      <c r="J527" s="184"/>
      <c r="K527" s="184"/>
      <c r="L527" s="184"/>
    </row>
    <row r="528" spans="1:12">
      <c r="A528" s="176"/>
      <c r="B528" s="176"/>
      <c r="C528" s="176"/>
      <c r="D528" s="176"/>
      <c r="E528" s="176"/>
      <c r="F528" s="176"/>
      <c r="G528" s="176"/>
      <c r="H528" s="176"/>
      <c r="I528" s="176"/>
      <c r="J528" s="184"/>
      <c r="K528" s="184"/>
      <c r="L528" s="184"/>
    </row>
    <row r="529" spans="1:12">
      <c r="A529" s="176"/>
      <c r="B529" s="176"/>
      <c r="C529" s="176"/>
      <c r="D529" s="176"/>
      <c r="E529" s="176"/>
      <c r="F529" s="176"/>
      <c r="G529" s="176"/>
      <c r="H529" s="176"/>
      <c r="I529" s="176"/>
      <c r="J529" s="184"/>
      <c r="K529" s="184"/>
      <c r="L529" s="184"/>
    </row>
    <row r="530" spans="1:12">
      <c r="A530" s="176"/>
      <c r="B530" s="176"/>
      <c r="C530" s="176"/>
      <c r="D530" s="176"/>
      <c r="E530" s="176"/>
      <c r="F530" s="176"/>
      <c r="G530" s="176"/>
      <c r="H530" s="176"/>
      <c r="I530" s="176"/>
      <c r="J530" s="184"/>
      <c r="K530" s="184"/>
      <c r="L530" s="184"/>
    </row>
    <row r="531" spans="1:12">
      <c r="A531" s="176"/>
      <c r="B531" s="176"/>
      <c r="C531" s="176"/>
      <c r="D531" s="176"/>
      <c r="E531" s="176"/>
      <c r="F531" s="176"/>
      <c r="G531" s="176"/>
      <c r="H531" s="176"/>
      <c r="I531" s="176"/>
      <c r="J531" s="184"/>
      <c r="K531" s="184"/>
      <c r="L531" s="184"/>
    </row>
    <row r="532" spans="1:12">
      <c r="A532" s="176"/>
      <c r="B532" s="176"/>
      <c r="C532" s="176"/>
      <c r="D532" s="176"/>
      <c r="E532" s="176"/>
      <c r="F532" s="176"/>
      <c r="G532" s="176"/>
      <c r="H532" s="176"/>
      <c r="I532" s="176"/>
      <c r="J532" s="184"/>
      <c r="K532" s="184"/>
      <c r="L532" s="184"/>
    </row>
    <row r="533" spans="1:12">
      <c r="A533" s="176"/>
      <c r="B533" s="176"/>
      <c r="C533" s="176"/>
      <c r="D533" s="176"/>
      <c r="E533" s="176"/>
      <c r="F533" s="176"/>
      <c r="G533" s="176"/>
      <c r="H533" s="176"/>
      <c r="I533" s="176"/>
      <c r="J533" s="184"/>
      <c r="K533" s="184"/>
      <c r="L533" s="184"/>
    </row>
    <row r="534" spans="1:12">
      <c r="A534" s="176"/>
      <c r="B534" s="176"/>
      <c r="C534" s="176"/>
      <c r="D534" s="176"/>
      <c r="E534" s="176"/>
      <c r="F534" s="176"/>
      <c r="G534" s="176"/>
      <c r="H534" s="176"/>
      <c r="I534" s="176"/>
      <c r="J534" s="184"/>
      <c r="K534" s="184"/>
      <c r="L534" s="184"/>
    </row>
    <row r="535" spans="1:12">
      <c r="A535" s="176"/>
      <c r="B535" s="176"/>
      <c r="C535" s="176"/>
      <c r="D535" s="176"/>
      <c r="E535" s="176"/>
      <c r="F535" s="176"/>
      <c r="G535" s="176"/>
      <c r="H535" s="176"/>
      <c r="I535" s="176"/>
      <c r="J535" s="184"/>
      <c r="K535" s="184"/>
      <c r="L535" s="184"/>
    </row>
    <row r="536" spans="1:12">
      <c r="A536" s="176"/>
      <c r="B536" s="176"/>
      <c r="C536" s="176"/>
      <c r="D536" s="176"/>
      <c r="E536" s="176"/>
      <c r="F536" s="176"/>
      <c r="G536" s="176"/>
      <c r="H536" s="176"/>
      <c r="I536" s="176"/>
      <c r="J536" s="184"/>
      <c r="K536" s="184"/>
      <c r="L536" s="184"/>
    </row>
    <row r="537" spans="1:12">
      <c r="A537" s="176"/>
      <c r="B537" s="176"/>
      <c r="C537" s="176"/>
      <c r="D537" s="176"/>
      <c r="E537" s="176"/>
      <c r="F537" s="176"/>
      <c r="G537" s="176"/>
      <c r="H537" s="176"/>
      <c r="I537" s="176"/>
      <c r="J537" s="184"/>
      <c r="K537" s="184"/>
      <c r="L537" s="184"/>
    </row>
    <row r="538" spans="1:12">
      <c r="A538" s="176"/>
      <c r="B538" s="176"/>
      <c r="C538" s="176"/>
      <c r="D538" s="176"/>
      <c r="E538" s="176"/>
      <c r="F538" s="176"/>
      <c r="G538" s="176"/>
      <c r="H538" s="176"/>
      <c r="I538" s="176"/>
      <c r="J538" s="184"/>
      <c r="K538" s="184"/>
      <c r="L538" s="184"/>
    </row>
    <row r="539" spans="1:12">
      <c r="A539" s="176"/>
      <c r="B539" s="176"/>
      <c r="C539" s="176"/>
      <c r="D539" s="176"/>
      <c r="E539" s="176"/>
      <c r="F539" s="176"/>
      <c r="G539" s="176"/>
      <c r="H539" s="176"/>
      <c r="I539" s="176"/>
      <c r="J539" s="184"/>
      <c r="K539" s="184"/>
      <c r="L539" s="184"/>
    </row>
    <row r="540" spans="1:12">
      <c r="A540" s="176"/>
      <c r="B540" s="176"/>
      <c r="C540" s="176"/>
      <c r="D540" s="176"/>
      <c r="E540" s="176"/>
      <c r="F540" s="176"/>
      <c r="G540" s="176"/>
      <c r="H540" s="176"/>
      <c r="I540" s="176"/>
      <c r="J540" s="184"/>
      <c r="K540" s="184"/>
      <c r="L540" s="184"/>
    </row>
    <row r="541" spans="1:12">
      <c r="A541" s="176"/>
      <c r="B541" s="176"/>
      <c r="C541" s="176"/>
      <c r="D541" s="176"/>
      <c r="E541" s="176"/>
      <c r="F541" s="176"/>
      <c r="G541" s="176"/>
      <c r="H541" s="176"/>
      <c r="I541" s="176"/>
      <c r="J541" s="184"/>
      <c r="K541" s="184"/>
      <c r="L541" s="184"/>
    </row>
    <row r="542" spans="1:12">
      <c r="A542" s="176"/>
      <c r="B542" s="176"/>
      <c r="C542" s="176"/>
      <c r="D542" s="176"/>
      <c r="E542" s="176"/>
      <c r="F542" s="176"/>
      <c r="G542" s="176"/>
      <c r="H542" s="176"/>
      <c r="I542" s="176"/>
      <c r="J542" s="184"/>
      <c r="K542" s="184"/>
      <c r="L542" s="184"/>
    </row>
    <row r="543" spans="1:12">
      <c r="A543" s="176"/>
      <c r="B543" s="176"/>
      <c r="C543" s="176"/>
      <c r="D543" s="176"/>
      <c r="E543" s="176"/>
      <c r="F543" s="176"/>
      <c r="G543" s="176"/>
      <c r="H543" s="176"/>
      <c r="I543" s="176"/>
      <c r="J543" s="184"/>
      <c r="K543" s="184"/>
      <c r="L543" s="184"/>
    </row>
    <row r="544" spans="1:12">
      <c r="A544" s="176"/>
      <c r="B544" s="176"/>
      <c r="C544" s="176"/>
      <c r="D544" s="176"/>
      <c r="E544" s="176"/>
      <c r="F544" s="176"/>
      <c r="G544" s="176"/>
      <c r="H544" s="176"/>
      <c r="I544" s="176"/>
      <c r="J544" s="184"/>
      <c r="K544" s="184"/>
      <c r="L544" s="184"/>
    </row>
    <row r="545" spans="1:12">
      <c r="A545" s="176"/>
      <c r="B545" s="176"/>
      <c r="C545" s="176"/>
      <c r="D545" s="176"/>
      <c r="E545" s="176"/>
      <c r="F545" s="176"/>
      <c r="G545" s="176"/>
      <c r="H545" s="176"/>
      <c r="I545" s="176"/>
      <c r="J545" s="184"/>
      <c r="K545" s="184"/>
      <c r="L545" s="184"/>
    </row>
    <row r="546" spans="1:12">
      <c r="A546" s="176"/>
      <c r="B546" s="176"/>
      <c r="C546" s="176"/>
      <c r="D546" s="176"/>
      <c r="E546" s="176"/>
      <c r="F546" s="176"/>
      <c r="G546" s="176"/>
      <c r="H546" s="176"/>
      <c r="I546" s="176"/>
      <c r="J546" s="184"/>
      <c r="K546" s="184"/>
      <c r="L546" s="184"/>
    </row>
    <row r="547" spans="1:12">
      <c r="A547" s="176"/>
      <c r="B547" s="176"/>
      <c r="C547" s="176"/>
      <c r="D547" s="176"/>
      <c r="E547" s="176"/>
      <c r="F547" s="176"/>
      <c r="G547" s="176"/>
      <c r="H547" s="176"/>
      <c r="I547" s="176"/>
      <c r="J547" s="184"/>
      <c r="K547" s="184"/>
      <c r="L547" s="184"/>
    </row>
    <row r="548" spans="1:12">
      <c r="A548" s="176"/>
      <c r="B548" s="176"/>
      <c r="C548" s="176"/>
      <c r="D548" s="176"/>
      <c r="E548" s="176"/>
      <c r="F548" s="176"/>
      <c r="G548" s="176"/>
      <c r="H548" s="176"/>
      <c r="I548" s="176"/>
      <c r="J548" s="184"/>
      <c r="K548" s="184"/>
      <c r="L548" s="184"/>
    </row>
    <row r="549" spans="1:12">
      <c r="A549" s="176"/>
      <c r="B549" s="176"/>
      <c r="C549" s="176"/>
      <c r="D549" s="176"/>
      <c r="E549" s="176"/>
      <c r="F549" s="176"/>
      <c r="G549" s="176"/>
      <c r="H549" s="176"/>
      <c r="I549" s="176"/>
      <c r="J549" s="184"/>
      <c r="K549" s="184"/>
      <c r="L549" s="184"/>
    </row>
    <row r="550" spans="1:12">
      <c r="A550" s="176"/>
      <c r="B550" s="176"/>
      <c r="C550" s="176"/>
      <c r="D550" s="176"/>
      <c r="E550" s="176"/>
      <c r="F550" s="176"/>
      <c r="G550" s="176"/>
      <c r="H550" s="176"/>
      <c r="I550" s="176"/>
      <c r="J550" s="184"/>
      <c r="K550" s="184"/>
      <c r="L550" s="184"/>
    </row>
    <row r="551" spans="1:12">
      <c r="A551" s="176"/>
      <c r="B551" s="176"/>
      <c r="C551" s="176"/>
      <c r="D551" s="176"/>
      <c r="E551" s="176"/>
      <c r="F551" s="176"/>
      <c r="G551" s="176"/>
      <c r="H551" s="176"/>
      <c r="I551" s="176"/>
      <c r="J551" s="184"/>
      <c r="K551" s="184"/>
      <c r="L551" s="184"/>
    </row>
    <row r="552" spans="1:12">
      <c r="A552" s="176"/>
      <c r="B552" s="176"/>
      <c r="C552" s="176"/>
      <c r="D552" s="176"/>
      <c r="E552" s="176"/>
      <c r="F552" s="176"/>
      <c r="G552" s="176"/>
      <c r="H552" s="176"/>
      <c r="I552" s="176"/>
      <c r="J552" s="184"/>
      <c r="K552" s="184"/>
      <c r="L552" s="184"/>
    </row>
    <row r="553" spans="1:12">
      <c r="A553" s="176"/>
      <c r="B553" s="176"/>
      <c r="C553" s="176"/>
      <c r="D553" s="176"/>
      <c r="E553" s="176"/>
      <c r="F553" s="176"/>
      <c r="G553" s="176"/>
      <c r="H553" s="176"/>
      <c r="I553" s="176"/>
      <c r="J553" s="184"/>
      <c r="K553" s="184"/>
      <c r="L553" s="184"/>
    </row>
    <row r="554" spans="1:12">
      <c r="A554" s="176"/>
      <c r="B554" s="176"/>
      <c r="C554" s="176"/>
      <c r="D554" s="176"/>
      <c r="E554" s="176"/>
      <c r="F554" s="176"/>
      <c r="G554" s="176"/>
      <c r="H554" s="176"/>
      <c r="I554" s="176"/>
      <c r="J554" s="184"/>
      <c r="K554" s="184"/>
      <c r="L554" s="184"/>
    </row>
    <row r="555" spans="1:12">
      <c r="A555" s="176"/>
      <c r="B555" s="176"/>
      <c r="C555" s="176"/>
      <c r="D555" s="176"/>
      <c r="E555" s="176"/>
      <c r="F555" s="176"/>
      <c r="G555" s="176"/>
      <c r="H555" s="176"/>
      <c r="I555" s="176"/>
      <c r="J555" s="184"/>
      <c r="K555" s="184"/>
      <c r="L555" s="184"/>
    </row>
    <row r="556" spans="1:12">
      <c r="A556" s="176"/>
      <c r="B556" s="176"/>
      <c r="C556" s="176"/>
      <c r="D556" s="176"/>
      <c r="E556" s="176"/>
      <c r="F556" s="176"/>
      <c r="G556" s="176"/>
      <c r="H556" s="176"/>
      <c r="I556" s="176"/>
      <c r="J556" s="184"/>
      <c r="K556" s="184"/>
      <c r="L556" s="184"/>
    </row>
    <row r="557" spans="1:12">
      <c r="A557" s="176"/>
      <c r="B557" s="176"/>
      <c r="C557" s="176"/>
      <c r="D557" s="176"/>
      <c r="E557" s="176"/>
      <c r="F557" s="176"/>
      <c r="G557" s="176"/>
      <c r="H557" s="176"/>
      <c r="I557" s="176"/>
      <c r="J557" s="184"/>
      <c r="K557" s="184"/>
      <c r="L557" s="184"/>
    </row>
    <row r="558" spans="1:12">
      <c r="A558" s="176"/>
      <c r="B558" s="176"/>
      <c r="C558" s="176"/>
      <c r="D558" s="176"/>
      <c r="E558" s="176"/>
      <c r="F558" s="176"/>
      <c r="G558" s="176"/>
      <c r="H558" s="176"/>
      <c r="I558" s="176"/>
      <c r="J558" s="184"/>
      <c r="K558" s="184"/>
      <c r="L558" s="184"/>
    </row>
    <row r="559" spans="1:12">
      <c r="A559" s="176"/>
      <c r="B559" s="176"/>
      <c r="C559" s="176"/>
      <c r="D559" s="176"/>
      <c r="E559" s="176"/>
      <c r="F559" s="176"/>
      <c r="G559" s="176"/>
      <c r="H559" s="176"/>
      <c r="I559" s="176"/>
      <c r="J559" s="184"/>
      <c r="K559" s="184"/>
      <c r="L559" s="184"/>
    </row>
    <row r="560" spans="1:12">
      <c r="A560" s="176"/>
      <c r="B560" s="176"/>
      <c r="C560" s="176"/>
      <c r="D560" s="176"/>
      <c r="E560" s="176"/>
      <c r="F560" s="176"/>
      <c r="G560" s="176"/>
      <c r="H560" s="176"/>
      <c r="I560" s="176"/>
      <c r="J560" s="184"/>
      <c r="K560" s="184"/>
      <c r="L560" s="184"/>
    </row>
    <row r="561" spans="1:12">
      <c r="A561" s="176"/>
      <c r="B561" s="176"/>
      <c r="C561" s="176"/>
      <c r="D561" s="176"/>
      <c r="E561" s="176"/>
      <c r="F561" s="176"/>
      <c r="G561" s="176"/>
      <c r="H561" s="176"/>
      <c r="I561" s="176"/>
      <c r="J561" s="184"/>
      <c r="K561" s="184"/>
      <c r="L561" s="184"/>
    </row>
    <row r="562" spans="1:12">
      <c r="A562" s="176"/>
      <c r="B562" s="176"/>
      <c r="C562" s="176"/>
      <c r="D562" s="176"/>
      <c r="E562" s="176"/>
      <c r="F562" s="176"/>
      <c r="G562" s="176"/>
      <c r="H562" s="176"/>
      <c r="I562" s="176"/>
      <c r="J562" s="184"/>
      <c r="K562" s="184"/>
      <c r="L562" s="184"/>
    </row>
    <row r="563" spans="1:12">
      <c r="A563" s="176"/>
      <c r="B563" s="176"/>
      <c r="C563" s="176"/>
      <c r="D563" s="176"/>
      <c r="E563" s="176"/>
      <c r="F563" s="176"/>
      <c r="G563" s="176"/>
      <c r="H563" s="176"/>
      <c r="I563" s="176"/>
      <c r="J563" s="184"/>
      <c r="K563" s="184"/>
      <c r="L563" s="184"/>
    </row>
    <row r="564" spans="1:12">
      <c r="A564" s="176"/>
      <c r="B564" s="176"/>
      <c r="C564" s="176"/>
      <c r="D564" s="176"/>
      <c r="E564" s="176"/>
      <c r="F564" s="176"/>
      <c r="G564" s="176"/>
      <c r="H564" s="176"/>
      <c r="I564" s="176"/>
      <c r="J564" s="184"/>
      <c r="K564" s="184"/>
      <c r="L564" s="184"/>
    </row>
    <row r="565" spans="1:12">
      <c r="A565" s="176"/>
      <c r="B565" s="176"/>
      <c r="C565" s="176"/>
      <c r="D565" s="176"/>
      <c r="E565" s="176"/>
      <c r="F565" s="176"/>
      <c r="G565" s="176"/>
      <c r="H565" s="176"/>
      <c r="I565" s="176"/>
      <c r="J565" s="184"/>
      <c r="K565" s="184"/>
      <c r="L565" s="184"/>
    </row>
    <row r="566" spans="1:12">
      <c r="A566" s="176"/>
      <c r="B566" s="176"/>
      <c r="C566" s="176"/>
      <c r="D566" s="176"/>
      <c r="E566" s="176"/>
      <c r="F566" s="176"/>
      <c r="G566" s="176"/>
      <c r="H566" s="176"/>
      <c r="I566" s="176"/>
      <c r="J566" s="184"/>
      <c r="K566" s="184"/>
      <c r="L566" s="184"/>
    </row>
    <row r="567" spans="1:12">
      <c r="A567" s="176"/>
      <c r="B567" s="176"/>
      <c r="C567" s="176"/>
      <c r="D567" s="176"/>
      <c r="E567" s="176"/>
      <c r="F567" s="176"/>
      <c r="G567" s="176"/>
      <c r="H567" s="176"/>
      <c r="I567" s="176"/>
      <c r="J567" s="184"/>
      <c r="K567" s="184"/>
      <c r="L567" s="184"/>
    </row>
    <row r="568" spans="1:12">
      <c r="A568" s="176"/>
      <c r="B568" s="176"/>
      <c r="C568" s="176"/>
      <c r="D568" s="176"/>
      <c r="E568" s="176"/>
      <c r="F568" s="176"/>
      <c r="G568" s="176"/>
      <c r="H568" s="176"/>
      <c r="I568" s="176"/>
      <c r="J568" s="184"/>
      <c r="K568" s="184"/>
      <c r="L568" s="184"/>
    </row>
    <row r="569" spans="1:12">
      <c r="A569" s="176"/>
      <c r="B569" s="176"/>
      <c r="C569" s="176"/>
      <c r="D569" s="176"/>
      <c r="E569" s="176"/>
      <c r="F569" s="176"/>
      <c r="G569" s="176"/>
      <c r="H569" s="176"/>
      <c r="I569" s="176"/>
      <c r="J569" s="184"/>
      <c r="K569" s="184"/>
      <c r="L569" s="184"/>
    </row>
    <row r="570" spans="1:12">
      <c r="A570" s="176"/>
      <c r="B570" s="176"/>
      <c r="C570" s="176"/>
      <c r="D570" s="176"/>
      <c r="E570" s="176"/>
      <c r="F570" s="176"/>
      <c r="G570" s="176"/>
      <c r="H570" s="176"/>
      <c r="I570" s="176"/>
      <c r="J570" s="184"/>
      <c r="K570" s="184"/>
      <c r="L570" s="184"/>
    </row>
    <row r="571" spans="1:12">
      <c r="A571" s="176"/>
      <c r="B571" s="176"/>
      <c r="C571" s="176"/>
      <c r="D571" s="176"/>
      <c r="E571" s="176"/>
      <c r="F571" s="176"/>
      <c r="G571" s="176"/>
      <c r="H571" s="176"/>
      <c r="I571" s="176"/>
      <c r="J571" s="184"/>
      <c r="K571" s="184"/>
      <c r="L571" s="184"/>
    </row>
    <row r="572" spans="1:12">
      <c r="A572" s="176"/>
      <c r="B572" s="176"/>
      <c r="C572" s="176"/>
      <c r="D572" s="176"/>
      <c r="E572" s="176"/>
      <c r="F572" s="176"/>
      <c r="G572" s="176"/>
      <c r="H572" s="176"/>
      <c r="I572" s="176"/>
      <c r="J572" s="184"/>
      <c r="K572" s="184"/>
      <c r="L572" s="184"/>
    </row>
    <row r="573" spans="1:12">
      <c r="A573" s="176"/>
      <c r="B573" s="176"/>
      <c r="C573" s="176"/>
      <c r="D573" s="176"/>
      <c r="E573" s="176"/>
      <c r="F573" s="176"/>
      <c r="G573" s="176"/>
      <c r="H573" s="176"/>
      <c r="I573" s="176"/>
      <c r="J573" s="184"/>
      <c r="K573" s="184"/>
      <c r="L573" s="184"/>
    </row>
    <row r="574" spans="1:12">
      <c r="A574" s="176"/>
      <c r="B574" s="176"/>
      <c r="C574" s="176"/>
      <c r="D574" s="176"/>
      <c r="E574" s="176"/>
      <c r="F574" s="176"/>
      <c r="G574" s="176"/>
      <c r="H574" s="176"/>
      <c r="I574" s="176"/>
      <c r="J574" s="184"/>
      <c r="K574" s="184"/>
      <c r="L574" s="184"/>
    </row>
    <row r="575" spans="1:12">
      <c r="A575" s="176"/>
      <c r="B575" s="176"/>
      <c r="C575" s="176"/>
      <c r="D575" s="176"/>
      <c r="E575" s="176"/>
      <c r="F575" s="176"/>
      <c r="G575" s="176"/>
      <c r="H575" s="176"/>
      <c r="I575" s="176"/>
      <c r="J575" s="184"/>
      <c r="K575" s="184"/>
      <c r="L575" s="184"/>
    </row>
    <row r="576" spans="1:12">
      <c r="A576" s="176"/>
      <c r="B576" s="176"/>
      <c r="C576" s="176"/>
      <c r="D576" s="176"/>
      <c r="E576" s="176"/>
      <c r="F576" s="176"/>
      <c r="G576" s="176"/>
      <c r="H576" s="176"/>
      <c r="I576" s="176"/>
      <c r="J576" s="184"/>
      <c r="K576" s="184"/>
      <c r="L576" s="184"/>
    </row>
    <row r="577" spans="1:12">
      <c r="A577" s="176"/>
      <c r="B577" s="176"/>
      <c r="C577" s="176"/>
      <c r="D577" s="176"/>
      <c r="E577" s="176"/>
      <c r="F577" s="176"/>
      <c r="G577" s="176"/>
      <c r="H577" s="176"/>
      <c r="I577" s="176"/>
      <c r="J577" s="184"/>
      <c r="K577" s="184"/>
      <c r="L577" s="184"/>
    </row>
    <row r="578" spans="1:12">
      <c r="A578" s="176"/>
      <c r="B578" s="176"/>
      <c r="C578" s="176"/>
      <c r="D578" s="176"/>
      <c r="E578" s="176"/>
      <c r="F578" s="176"/>
      <c r="G578" s="176"/>
      <c r="H578" s="176"/>
      <c r="I578" s="176"/>
      <c r="J578" s="184"/>
      <c r="K578" s="184"/>
      <c r="L578" s="184"/>
    </row>
    <row r="579" spans="1:12">
      <c r="A579" s="176"/>
      <c r="B579" s="176"/>
      <c r="C579" s="176"/>
      <c r="D579" s="176"/>
      <c r="E579" s="176"/>
      <c r="F579" s="176"/>
      <c r="G579" s="176"/>
      <c r="H579" s="176"/>
      <c r="I579" s="176"/>
      <c r="J579" s="184"/>
      <c r="K579" s="184"/>
      <c r="L579" s="184"/>
    </row>
    <row r="580" spans="1:12">
      <c r="A580" s="176"/>
      <c r="B580" s="176"/>
      <c r="C580" s="176"/>
      <c r="D580" s="176"/>
      <c r="E580" s="176"/>
      <c r="F580" s="176"/>
      <c r="G580" s="176"/>
      <c r="H580" s="176"/>
      <c r="I580" s="176"/>
      <c r="J580" s="184"/>
      <c r="K580" s="184"/>
      <c r="L580" s="184"/>
    </row>
    <row r="581" spans="1:12">
      <c r="A581" s="176"/>
      <c r="B581" s="176"/>
      <c r="C581" s="176"/>
      <c r="D581" s="176"/>
      <c r="E581" s="176"/>
      <c r="F581" s="176"/>
      <c r="G581" s="176"/>
      <c r="H581" s="176"/>
      <c r="I581" s="176"/>
      <c r="J581" s="184"/>
      <c r="K581" s="184"/>
      <c r="L581" s="184"/>
    </row>
    <row r="582" spans="1:12">
      <c r="A582" s="176"/>
      <c r="B582" s="176"/>
      <c r="C582" s="176"/>
      <c r="D582" s="176"/>
      <c r="E582" s="176"/>
      <c r="F582" s="176"/>
      <c r="G582" s="176"/>
      <c r="H582" s="176"/>
      <c r="I582" s="176"/>
      <c r="J582" s="184"/>
      <c r="K582" s="184"/>
      <c r="L582" s="184"/>
    </row>
    <row r="583" spans="1:12">
      <c r="A583" s="176"/>
      <c r="B583" s="176"/>
      <c r="C583" s="176"/>
      <c r="D583" s="176"/>
      <c r="E583" s="176"/>
      <c r="F583" s="176"/>
      <c r="G583" s="176"/>
      <c r="H583" s="176"/>
      <c r="I583" s="176"/>
      <c r="J583" s="184"/>
      <c r="K583" s="184"/>
      <c r="L583" s="184"/>
    </row>
    <row r="584" spans="1:12">
      <c r="A584" s="176"/>
      <c r="B584" s="176"/>
      <c r="C584" s="176"/>
      <c r="D584" s="176"/>
      <c r="E584" s="176"/>
      <c r="F584" s="176"/>
      <c r="G584" s="176"/>
      <c r="H584" s="176"/>
      <c r="I584" s="176"/>
      <c r="J584" s="184"/>
      <c r="K584" s="184"/>
      <c r="L584" s="184"/>
    </row>
    <row r="585" spans="1:12">
      <c r="A585" s="176"/>
      <c r="B585" s="176"/>
      <c r="C585" s="176"/>
      <c r="D585" s="176"/>
      <c r="E585" s="176"/>
      <c r="F585" s="176"/>
      <c r="G585" s="176"/>
      <c r="H585" s="176"/>
      <c r="I585" s="176"/>
      <c r="J585" s="184"/>
      <c r="K585" s="184"/>
      <c r="L585" s="184"/>
    </row>
    <row r="586" spans="1:12">
      <c r="A586" s="176"/>
      <c r="B586" s="176"/>
      <c r="C586" s="176"/>
      <c r="D586" s="176"/>
      <c r="E586" s="176"/>
      <c r="F586" s="176"/>
      <c r="G586" s="176"/>
      <c r="H586" s="176"/>
      <c r="I586" s="176"/>
      <c r="J586" s="184"/>
      <c r="K586" s="184"/>
      <c r="L586" s="184"/>
    </row>
    <row r="587" spans="1:12">
      <c r="A587" s="176"/>
      <c r="B587" s="176"/>
      <c r="C587" s="176"/>
      <c r="D587" s="176"/>
      <c r="E587" s="176"/>
      <c r="F587" s="176"/>
      <c r="G587" s="176"/>
      <c r="H587" s="176"/>
      <c r="I587" s="176"/>
      <c r="J587" s="184"/>
      <c r="K587" s="184"/>
      <c r="L587" s="184"/>
    </row>
    <row r="588" spans="1:12">
      <c r="A588" s="176"/>
      <c r="B588" s="176"/>
      <c r="C588" s="176"/>
      <c r="D588" s="176"/>
      <c r="E588" s="176"/>
      <c r="F588" s="176"/>
      <c r="G588" s="176"/>
      <c r="H588" s="176"/>
      <c r="I588" s="176"/>
      <c r="J588" s="184"/>
      <c r="K588" s="184"/>
      <c r="L588" s="184"/>
    </row>
    <row r="589" spans="1:12">
      <c r="A589" s="176"/>
      <c r="B589" s="176"/>
      <c r="C589" s="176"/>
      <c r="D589" s="176"/>
      <c r="E589" s="176"/>
      <c r="F589" s="176"/>
      <c r="G589" s="176"/>
      <c r="H589" s="176"/>
      <c r="I589" s="176"/>
      <c r="J589" s="184"/>
      <c r="K589" s="184"/>
      <c r="L589" s="184"/>
    </row>
    <row r="590" spans="1:12">
      <c r="A590" s="176"/>
      <c r="B590" s="176"/>
      <c r="C590" s="176"/>
      <c r="D590" s="176"/>
      <c r="E590" s="176"/>
      <c r="F590" s="176"/>
      <c r="G590" s="176"/>
      <c r="H590" s="176"/>
      <c r="I590" s="176"/>
      <c r="J590" s="184"/>
      <c r="K590" s="184"/>
      <c r="L590" s="184"/>
    </row>
    <row r="591" spans="1:12">
      <c r="A591" s="176"/>
      <c r="B591" s="176"/>
      <c r="C591" s="176"/>
      <c r="D591" s="176"/>
      <c r="E591" s="176"/>
      <c r="F591" s="176"/>
      <c r="G591" s="176"/>
      <c r="H591" s="176"/>
      <c r="I591" s="176"/>
      <c r="J591" s="184"/>
      <c r="K591" s="184"/>
      <c r="L591" s="184"/>
    </row>
    <row r="592" spans="1:12">
      <c r="A592" s="176"/>
      <c r="B592" s="176"/>
      <c r="C592" s="176"/>
      <c r="D592" s="176"/>
      <c r="E592" s="176"/>
      <c r="F592" s="176"/>
      <c r="G592" s="176"/>
      <c r="H592" s="176"/>
      <c r="I592" s="176"/>
      <c r="J592" s="184"/>
      <c r="K592" s="184"/>
      <c r="L592" s="184"/>
    </row>
    <row r="593" spans="1:12">
      <c r="A593" s="176"/>
      <c r="B593" s="176"/>
      <c r="C593" s="176"/>
      <c r="D593" s="176"/>
      <c r="E593" s="176"/>
      <c r="F593" s="176"/>
      <c r="G593" s="176"/>
      <c r="H593" s="176"/>
      <c r="I593" s="176"/>
      <c r="J593" s="184"/>
      <c r="K593" s="184"/>
      <c r="L593" s="184"/>
    </row>
    <row r="594" spans="1:12">
      <c r="A594" s="176"/>
      <c r="B594" s="176"/>
      <c r="C594" s="176"/>
      <c r="D594" s="176"/>
      <c r="E594" s="176"/>
      <c r="F594" s="176"/>
      <c r="G594" s="176"/>
      <c r="H594" s="176"/>
      <c r="I594" s="176"/>
      <c r="J594" s="184"/>
      <c r="K594" s="184"/>
      <c r="L594" s="184"/>
    </row>
    <row r="595" spans="1:12">
      <c r="A595" s="176"/>
      <c r="B595" s="176"/>
      <c r="C595" s="176"/>
      <c r="D595" s="176"/>
      <c r="E595" s="176"/>
      <c r="F595" s="176"/>
      <c r="G595" s="176"/>
      <c r="H595" s="176"/>
      <c r="I595" s="176"/>
      <c r="J595" s="184"/>
      <c r="K595" s="184"/>
      <c r="L595" s="184"/>
    </row>
    <row r="596" spans="1:12">
      <c r="A596" s="176"/>
      <c r="B596" s="176"/>
      <c r="C596" s="176"/>
      <c r="D596" s="176"/>
      <c r="E596" s="176"/>
      <c r="F596" s="176"/>
      <c r="G596" s="176"/>
      <c r="H596" s="176"/>
      <c r="I596" s="176"/>
      <c r="J596" s="184"/>
      <c r="K596" s="184"/>
      <c r="L596" s="184"/>
    </row>
    <row r="597" spans="1:12">
      <c r="A597" s="176"/>
      <c r="B597" s="176"/>
      <c r="C597" s="176"/>
      <c r="D597" s="176"/>
      <c r="E597" s="176"/>
      <c r="F597" s="176"/>
      <c r="G597" s="176"/>
      <c r="H597" s="176"/>
      <c r="I597" s="176"/>
      <c r="J597" s="184"/>
      <c r="K597" s="184"/>
      <c r="L597" s="184"/>
    </row>
    <row r="598" spans="1:12">
      <c r="A598" s="176"/>
      <c r="B598" s="176"/>
      <c r="C598" s="176"/>
      <c r="D598" s="176"/>
      <c r="E598" s="176"/>
      <c r="F598" s="176"/>
      <c r="G598" s="176"/>
      <c r="H598" s="176"/>
      <c r="I598" s="176"/>
      <c r="J598" s="184"/>
      <c r="K598" s="184"/>
      <c r="L598" s="184"/>
    </row>
    <row r="599" spans="1:12">
      <c r="A599" s="176"/>
      <c r="B599" s="176"/>
      <c r="C599" s="176"/>
      <c r="D599" s="176"/>
      <c r="E599" s="176"/>
      <c r="F599" s="176"/>
      <c r="G599" s="176"/>
      <c r="H599" s="176"/>
      <c r="I599" s="176"/>
      <c r="J599" s="184"/>
      <c r="K599" s="184"/>
      <c r="L599" s="184"/>
    </row>
    <row r="600" spans="1:12">
      <c r="A600" s="176"/>
      <c r="B600" s="176"/>
      <c r="C600" s="176"/>
      <c r="D600" s="176"/>
      <c r="E600" s="176"/>
      <c r="F600" s="176"/>
      <c r="G600" s="176"/>
      <c r="H600" s="176"/>
      <c r="I600" s="176"/>
      <c r="J600" s="184"/>
      <c r="K600" s="184"/>
      <c r="L600" s="184"/>
    </row>
    <row r="601" spans="1:12">
      <c r="A601" s="176"/>
      <c r="B601" s="176"/>
      <c r="C601" s="176"/>
      <c r="D601" s="176"/>
      <c r="E601" s="176"/>
      <c r="F601" s="176"/>
      <c r="G601" s="176"/>
      <c r="H601" s="176"/>
      <c r="I601" s="176"/>
      <c r="J601" s="184"/>
      <c r="K601" s="184"/>
      <c r="L601" s="184"/>
    </row>
    <row r="602" spans="1:12">
      <c r="A602" s="176"/>
      <c r="B602" s="176"/>
      <c r="C602" s="176"/>
      <c r="D602" s="176"/>
      <c r="E602" s="176"/>
      <c r="F602" s="176"/>
      <c r="G602" s="176"/>
      <c r="H602" s="176"/>
      <c r="I602" s="176"/>
      <c r="J602" s="184"/>
      <c r="K602" s="184"/>
      <c r="L602" s="184"/>
    </row>
    <row r="603" spans="1:12">
      <c r="A603" s="176"/>
      <c r="B603" s="176"/>
      <c r="C603" s="176"/>
      <c r="D603" s="176"/>
      <c r="E603" s="176"/>
      <c r="F603" s="176"/>
      <c r="G603" s="176"/>
      <c r="H603" s="176"/>
      <c r="I603" s="176"/>
      <c r="J603" s="184"/>
      <c r="K603" s="184"/>
      <c r="L603" s="184"/>
    </row>
    <row r="604" spans="1:12">
      <c r="A604" s="176"/>
      <c r="B604" s="176"/>
      <c r="C604" s="176"/>
      <c r="D604" s="176"/>
      <c r="E604" s="176"/>
      <c r="F604" s="176"/>
      <c r="G604" s="176"/>
      <c r="H604" s="176"/>
      <c r="I604" s="176"/>
      <c r="J604" s="184"/>
      <c r="K604" s="184"/>
      <c r="L604" s="184"/>
    </row>
    <row r="605" spans="1:12">
      <c r="A605" s="176"/>
      <c r="B605" s="176"/>
      <c r="C605" s="176"/>
      <c r="D605" s="176"/>
      <c r="E605" s="176"/>
      <c r="F605" s="176"/>
      <c r="G605" s="176"/>
      <c r="H605" s="176"/>
      <c r="I605" s="176"/>
      <c r="J605" s="184"/>
      <c r="K605" s="184"/>
      <c r="L605" s="184"/>
    </row>
    <row r="606" spans="1:12">
      <c r="A606" s="176"/>
      <c r="B606" s="176"/>
      <c r="C606" s="176"/>
      <c r="D606" s="176"/>
      <c r="E606" s="176"/>
      <c r="F606" s="176"/>
      <c r="G606" s="176"/>
      <c r="H606" s="176"/>
      <c r="I606" s="176"/>
      <c r="J606" s="184"/>
      <c r="K606" s="184"/>
      <c r="L606" s="184"/>
    </row>
    <row r="607" spans="1:12">
      <c r="A607" s="176"/>
      <c r="B607" s="176"/>
      <c r="C607" s="176"/>
      <c r="D607" s="176"/>
      <c r="E607" s="176"/>
      <c r="F607" s="176"/>
      <c r="G607" s="176"/>
      <c r="H607" s="176"/>
      <c r="I607" s="176"/>
      <c r="J607" s="184"/>
      <c r="K607" s="184"/>
      <c r="L607" s="184"/>
    </row>
    <row r="608" spans="1:12">
      <c r="A608" s="176"/>
      <c r="B608" s="176"/>
      <c r="C608" s="176"/>
      <c r="D608" s="176"/>
      <c r="E608" s="176"/>
      <c r="F608" s="176"/>
      <c r="G608" s="176"/>
      <c r="H608" s="176"/>
      <c r="I608" s="176"/>
      <c r="J608" s="184"/>
      <c r="K608" s="184"/>
      <c r="L608" s="184"/>
    </row>
    <row r="609" spans="1:12">
      <c r="A609" s="176"/>
      <c r="B609" s="176"/>
      <c r="C609" s="176"/>
      <c r="D609" s="176"/>
      <c r="E609" s="176"/>
      <c r="F609" s="176"/>
      <c r="G609" s="176"/>
      <c r="H609" s="176"/>
      <c r="I609" s="176"/>
      <c r="J609" s="184"/>
      <c r="K609" s="184"/>
      <c r="L609" s="184"/>
    </row>
    <row r="610" spans="1:12">
      <c r="A610" s="176"/>
      <c r="B610" s="176"/>
      <c r="C610" s="176"/>
      <c r="D610" s="176"/>
      <c r="E610" s="176"/>
      <c r="F610" s="176"/>
      <c r="G610" s="176"/>
      <c r="H610" s="176"/>
      <c r="I610" s="176"/>
      <c r="J610" s="184"/>
      <c r="K610" s="184"/>
      <c r="L610" s="184"/>
    </row>
    <row r="611" spans="1:12">
      <c r="A611" s="176"/>
      <c r="B611" s="176"/>
      <c r="C611" s="176"/>
      <c r="D611" s="176"/>
      <c r="E611" s="176"/>
      <c r="F611" s="176"/>
      <c r="G611" s="176"/>
      <c r="H611" s="176"/>
      <c r="I611" s="176"/>
      <c r="J611" s="184"/>
      <c r="K611" s="184"/>
      <c r="L611" s="184"/>
    </row>
    <row r="612" spans="1:12">
      <c r="A612" s="176"/>
      <c r="B612" s="176"/>
      <c r="C612" s="176"/>
      <c r="D612" s="176"/>
      <c r="E612" s="176"/>
      <c r="F612" s="176"/>
      <c r="G612" s="176"/>
      <c r="H612" s="176"/>
      <c r="I612" s="176"/>
      <c r="J612" s="184"/>
      <c r="K612" s="184"/>
      <c r="L612" s="184"/>
    </row>
    <row r="613" spans="1:12">
      <c r="A613" s="176"/>
      <c r="B613" s="176"/>
      <c r="C613" s="176"/>
      <c r="D613" s="176"/>
      <c r="E613" s="176"/>
      <c r="F613" s="176"/>
      <c r="G613" s="176"/>
      <c r="H613" s="176"/>
      <c r="I613" s="176"/>
      <c r="J613" s="184"/>
      <c r="K613" s="184"/>
      <c r="L613" s="184"/>
    </row>
    <row r="614" spans="1:12">
      <c r="A614" s="176"/>
      <c r="B614" s="176"/>
      <c r="C614" s="176"/>
      <c r="D614" s="176"/>
      <c r="E614" s="176"/>
      <c r="F614" s="176"/>
      <c r="G614" s="176"/>
      <c r="H614" s="176"/>
      <c r="I614" s="176"/>
      <c r="J614" s="184"/>
      <c r="K614" s="184"/>
      <c r="L614" s="184"/>
    </row>
    <row r="615" spans="1:12">
      <c r="A615" s="176"/>
      <c r="B615" s="176"/>
      <c r="C615" s="176"/>
      <c r="D615" s="176"/>
      <c r="E615" s="176"/>
      <c r="F615" s="176"/>
      <c r="G615" s="176"/>
      <c r="H615" s="176"/>
      <c r="I615" s="176"/>
      <c r="J615" s="184"/>
      <c r="K615" s="184"/>
      <c r="L615" s="184"/>
    </row>
    <row r="616" spans="1:12">
      <c r="A616" s="176"/>
      <c r="B616" s="176"/>
      <c r="C616" s="176"/>
      <c r="D616" s="176"/>
      <c r="E616" s="176"/>
      <c r="F616" s="176"/>
      <c r="G616" s="176"/>
      <c r="H616" s="176"/>
      <c r="I616" s="176"/>
      <c r="J616" s="184"/>
      <c r="K616" s="184"/>
      <c r="L616" s="184"/>
    </row>
    <row r="617" spans="1:12">
      <c r="A617" s="176"/>
      <c r="B617" s="176"/>
      <c r="C617" s="176"/>
      <c r="D617" s="176"/>
      <c r="E617" s="176"/>
      <c r="F617" s="176"/>
      <c r="G617" s="176"/>
      <c r="H617" s="176"/>
      <c r="I617" s="176"/>
      <c r="J617" s="184"/>
      <c r="K617" s="184"/>
      <c r="L617" s="184"/>
    </row>
    <row r="618" spans="1:12">
      <c r="A618" s="176"/>
      <c r="B618" s="176"/>
      <c r="C618" s="176"/>
      <c r="D618" s="176"/>
      <c r="E618" s="176"/>
      <c r="F618" s="176"/>
      <c r="G618" s="176"/>
      <c r="H618" s="176"/>
      <c r="I618" s="176"/>
      <c r="J618" s="184"/>
      <c r="K618" s="184"/>
      <c r="L618" s="184"/>
    </row>
    <row r="619" spans="1:12">
      <c r="A619" s="176"/>
      <c r="B619" s="176"/>
      <c r="C619" s="176"/>
      <c r="D619" s="176"/>
      <c r="E619" s="176"/>
      <c r="F619" s="176"/>
      <c r="G619" s="176"/>
      <c r="H619" s="176"/>
      <c r="I619" s="176"/>
      <c r="J619" s="184"/>
      <c r="K619" s="184"/>
      <c r="L619" s="184"/>
    </row>
    <row r="620" spans="1:12">
      <c r="A620" s="176"/>
      <c r="B620" s="176"/>
      <c r="C620" s="176"/>
      <c r="D620" s="176"/>
      <c r="E620" s="176"/>
      <c r="F620" s="176"/>
      <c r="G620" s="176"/>
      <c r="H620" s="176"/>
      <c r="I620" s="176"/>
      <c r="J620" s="184"/>
      <c r="K620" s="184"/>
      <c r="L620" s="184"/>
    </row>
    <row r="621" spans="1:12">
      <c r="A621" s="176"/>
      <c r="B621" s="176"/>
      <c r="C621" s="176"/>
      <c r="D621" s="176"/>
      <c r="E621" s="176"/>
      <c r="F621" s="176"/>
      <c r="G621" s="176"/>
      <c r="H621" s="176"/>
      <c r="I621" s="176"/>
      <c r="J621" s="184"/>
      <c r="K621" s="184"/>
      <c r="L621" s="184"/>
    </row>
    <row r="622" spans="1:12">
      <c r="A622" s="176"/>
      <c r="B622" s="176"/>
      <c r="C622" s="176"/>
      <c r="D622" s="176"/>
      <c r="E622" s="176"/>
      <c r="F622" s="176"/>
      <c r="G622" s="176"/>
      <c r="H622" s="176"/>
      <c r="I622" s="176"/>
      <c r="J622" s="184"/>
      <c r="K622" s="184"/>
      <c r="L622" s="184"/>
    </row>
    <row r="623" spans="1:12">
      <c r="A623" s="176"/>
      <c r="B623" s="176"/>
      <c r="C623" s="176"/>
      <c r="D623" s="176"/>
      <c r="E623" s="176"/>
      <c r="F623" s="176"/>
      <c r="G623" s="176"/>
      <c r="H623" s="176"/>
      <c r="I623" s="176"/>
      <c r="J623" s="184"/>
      <c r="K623" s="184"/>
      <c r="L623" s="184"/>
    </row>
    <row r="624" spans="1:12">
      <c r="A624" s="176"/>
      <c r="B624" s="176"/>
      <c r="C624" s="176"/>
      <c r="D624" s="176"/>
      <c r="E624" s="176"/>
      <c r="F624" s="176"/>
      <c r="G624" s="176"/>
      <c r="H624" s="176"/>
      <c r="I624" s="176"/>
      <c r="J624" s="184"/>
      <c r="K624" s="184"/>
      <c r="L624" s="184"/>
    </row>
    <row r="625" spans="1:12">
      <c r="A625" s="176"/>
      <c r="B625" s="176"/>
      <c r="C625" s="176"/>
      <c r="D625" s="176"/>
      <c r="E625" s="176"/>
      <c r="F625" s="176"/>
      <c r="G625" s="176"/>
      <c r="H625" s="176"/>
      <c r="I625" s="176"/>
      <c r="J625" s="184"/>
      <c r="K625" s="184"/>
      <c r="L625" s="184"/>
    </row>
    <row r="626" spans="1:12">
      <c r="A626" s="176"/>
      <c r="B626" s="176"/>
      <c r="C626" s="176"/>
      <c r="D626" s="176"/>
      <c r="E626" s="176"/>
      <c r="F626" s="176"/>
      <c r="G626" s="176"/>
      <c r="H626" s="176"/>
      <c r="I626" s="176"/>
      <c r="J626" s="184"/>
      <c r="K626" s="184"/>
      <c r="L626" s="184"/>
    </row>
    <row r="627" spans="1:12">
      <c r="A627" s="176"/>
      <c r="B627" s="176"/>
      <c r="C627" s="176"/>
      <c r="D627" s="176"/>
      <c r="E627" s="176"/>
      <c r="F627" s="176"/>
      <c r="G627" s="176"/>
      <c r="H627" s="176"/>
      <c r="I627" s="176"/>
      <c r="J627" s="184"/>
      <c r="K627" s="184"/>
      <c r="L627" s="184"/>
    </row>
    <row r="628" spans="1:12">
      <c r="A628" s="176"/>
      <c r="B628" s="176"/>
      <c r="C628" s="176"/>
      <c r="D628" s="176"/>
      <c r="E628" s="176"/>
      <c r="F628" s="176"/>
      <c r="G628" s="176"/>
      <c r="H628" s="176"/>
      <c r="I628" s="176"/>
      <c r="J628" s="184"/>
      <c r="K628" s="184"/>
      <c r="L628" s="184"/>
    </row>
    <row r="629" spans="1:12">
      <c r="A629" s="176"/>
      <c r="B629" s="176"/>
      <c r="C629" s="176"/>
      <c r="D629" s="176"/>
      <c r="E629" s="176"/>
      <c r="F629" s="176"/>
      <c r="G629" s="176"/>
      <c r="H629" s="176"/>
      <c r="I629" s="176"/>
      <c r="J629" s="184"/>
      <c r="K629" s="184"/>
      <c r="L629" s="184"/>
    </row>
    <row r="630" spans="1:12">
      <c r="A630" s="176"/>
      <c r="B630" s="176"/>
      <c r="C630" s="176"/>
      <c r="D630" s="176"/>
      <c r="E630" s="176"/>
      <c r="F630" s="176"/>
      <c r="G630" s="176"/>
      <c r="H630" s="176"/>
      <c r="I630" s="176"/>
      <c r="J630" s="184"/>
      <c r="K630" s="184"/>
      <c r="L630" s="184"/>
    </row>
    <row r="631" spans="1:12">
      <c r="A631" s="176"/>
      <c r="B631" s="176"/>
      <c r="C631" s="176"/>
      <c r="D631" s="176"/>
      <c r="E631" s="176"/>
      <c r="F631" s="176"/>
      <c r="G631" s="176"/>
      <c r="H631" s="176"/>
      <c r="I631" s="176"/>
      <c r="J631" s="184"/>
      <c r="K631" s="184"/>
      <c r="L631" s="184"/>
    </row>
    <row r="632" spans="1:12">
      <c r="A632" s="176"/>
      <c r="B632" s="176"/>
      <c r="C632" s="176"/>
      <c r="D632" s="176"/>
      <c r="E632" s="176"/>
      <c r="F632" s="176"/>
      <c r="G632" s="176"/>
      <c r="H632" s="176"/>
      <c r="I632" s="176"/>
      <c r="J632" s="184"/>
      <c r="K632" s="184"/>
      <c r="L632" s="184"/>
    </row>
    <row r="633" spans="1:12">
      <c r="A633" s="176"/>
      <c r="B633" s="176"/>
      <c r="C633" s="176"/>
      <c r="D633" s="176"/>
      <c r="E633" s="176"/>
      <c r="F633" s="176"/>
      <c r="G633" s="176"/>
      <c r="H633" s="176"/>
      <c r="I633" s="176"/>
      <c r="J633" s="184"/>
      <c r="K633" s="184"/>
      <c r="L633" s="184"/>
    </row>
    <row r="634" spans="1:12">
      <c r="A634" s="176"/>
      <c r="B634" s="176"/>
      <c r="C634" s="176"/>
      <c r="D634" s="176"/>
      <c r="E634" s="176"/>
      <c r="F634" s="176"/>
      <c r="G634" s="176"/>
      <c r="H634" s="176"/>
      <c r="I634" s="176"/>
      <c r="J634" s="184"/>
      <c r="K634" s="184"/>
      <c r="L634" s="184"/>
    </row>
    <row r="635" spans="1:12">
      <c r="A635" s="176"/>
      <c r="B635" s="176"/>
      <c r="C635" s="176"/>
      <c r="D635" s="176"/>
      <c r="E635" s="176"/>
      <c r="F635" s="176"/>
      <c r="G635" s="176"/>
      <c r="H635" s="176"/>
      <c r="I635" s="176"/>
      <c r="J635" s="184"/>
      <c r="K635" s="184"/>
      <c r="L635" s="184"/>
    </row>
    <row r="636" spans="1:12">
      <c r="A636" s="176"/>
      <c r="B636" s="176"/>
      <c r="C636" s="176"/>
      <c r="D636" s="176"/>
      <c r="E636" s="176"/>
      <c r="F636" s="176"/>
      <c r="G636" s="176"/>
      <c r="H636" s="176"/>
      <c r="I636" s="176"/>
      <c r="J636" s="184"/>
      <c r="K636" s="184"/>
      <c r="L636" s="184"/>
    </row>
    <row r="637" spans="1:12">
      <c r="A637" s="176"/>
      <c r="B637" s="176"/>
      <c r="C637" s="176"/>
      <c r="D637" s="176"/>
      <c r="E637" s="176"/>
      <c r="F637" s="176"/>
      <c r="G637" s="176"/>
      <c r="H637" s="176"/>
      <c r="I637" s="176"/>
      <c r="J637" s="184"/>
      <c r="K637" s="184"/>
      <c r="L637" s="184"/>
    </row>
    <row r="638" spans="1:12">
      <c r="A638" s="176"/>
      <c r="B638" s="176"/>
      <c r="C638" s="176"/>
      <c r="D638" s="176"/>
      <c r="E638" s="176"/>
      <c r="F638" s="176"/>
      <c r="G638" s="176"/>
      <c r="H638" s="176"/>
      <c r="I638" s="176"/>
      <c r="J638" s="184"/>
      <c r="K638" s="184"/>
      <c r="L638" s="184"/>
    </row>
    <row r="639" spans="1:12">
      <c r="A639" s="176"/>
      <c r="B639" s="176"/>
      <c r="C639" s="176"/>
      <c r="D639" s="176"/>
      <c r="E639" s="176"/>
      <c r="F639" s="176"/>
      <c r="G639" s="176"/>
      <c r="H639" s="176"/>
      <c r="I639" s="176"/>
      <c r="J639" s="184"/>
      <c r="K639" s="184"/>
      <c r="L639" s="184"/>
    </row>
    <row r="640" spans="1:12">
      <c r="A640" s="176"/>
      <c r="B640" s="176"/>
      <c r="C640" s="176"/>
      <c r="D640" s="176"/>
      <c r="E640" s="176"/>
      <c r="F640" s="176"/>
      <c r="G640" s="176"/>
      <c r="H640" s="176"/>
      <c r="I640" s="176"/>
      <c r="J640" s="184"/>
      <c r="K640" s="184"/>
      <c r="L640" s="184"/>
    </row>
    <row r="641" spans="1:12">
      <c r="A641" s="176"/>
      <c r="B641" s="176"/>
      <c r="C641" s="176"/>
      <c r="D641" s="176"/>
      <c r="E641" s="176"/>
      <c r="F641" s="176"/>
      <c r="G641" s="176"/>
      <c r="H641" s="176"/>
      <c r="I641" s="176"/>
      <c r="J641" s="184"/>
      <c r="K641" s="184"/>
      <c r="L641" s="184"/>
    </row>
    <row r="642" spans="1:12">
      <c r="A642" s="176"/>
      <c r="B642" s="176"/>
      <c r="C642" s="176"/>
      <c r="D642" s="176"/>
      <c r="E642" s="176"/>
      <c r="F642" s="176"/>
      <c r="G642" s="176"/>
      <c r="H642" s="176"/>
      <c r="I642" s="176"/>
      <c r="J642" s="184"/>
      <c r="K642" s="184"/>
      <c r="L642" s="184"/>
    </row>
    <row r="643" spans="1:12">
      <c r="A643" s="176"/>
      <c r="B643" s="176"/>
      <c r="C643" s="176"/>
      <c r="D643" s="176"/>
      <c r="E643" s="176"/>
      <c r="F643" s="176"/>
      <c r="G643" s="176"/>
      <c r="H643" s="176"/>
      <c r="I643" s="176"/>
      <c r="J643" s="184"/>
      <c r="K643" s="184"/>
      <c r="L643" s="184"/>
    </row>
    <row r="644" spans="1:12">
      <c r="A644" s="176"/>
      <c r="B644" s="176"/>
      <c r="C644" s="176"/>
      <c r="D644" s="176"/>
      <c r="E644" s="176"/>
      <c r="F644" s="176"/>
      <c r="G644" s="176"/>
      <c r="H644" s="176"/>
      <c r="I644" s="176"/>
      <c r="J644" s="184"/>
      <c r="K644" s="184"/>
      <c r="L644" s="184"/>
    </row>
    <row r="645" spans="1:12">
      <c r="A645" s="176"/>
      <c r="B645" s="176"/>
      <c r="C645" s="176"/>
      <c r="D645" s="176"/>
      <c r="E645" s="176"/>
      <c r="F645" s="176"/>
      <c r="G645" s="176"/>
      <c r="H645" s="176"/>
      <c r="I645" s="176"/>
      <c r="J645" s="184"/>
      <c r="K645" s="184"/>
      <c r="L645" s="184"/>
    </row>
    <row r="646" spans="1:12">
      <c r="A646" s="176"/>
      <c r="B646" s="176"/>
      <c r="C646" s="176"/>
      <c r="D646" s="176"/>
      <c r="E646" s="176"/>
      <c r="F646" s="176"/>
      <c r="G646" s="176"/>
      <c r="H646" s="176"/>
      <c r="I646" s="176"/>
      <c r="J646" s="184"/>
      <c r="K646" s="184"/>
      <c r="L646" s="184"/>
    </row>
    <row r="647" spans="1:12">
      <c r="A647" s="176"/>
      <c r="B647" s="176"/>
      <c r="C647" s="176"/>
      <c r="D647" s="176"/>
      <c r="E647" s="176"/>
      <c r="F647" s="176"/>
      <c r="G647" s="176"/>
      <c r="H647" s="176"/>
      <c r="I647" s="176"/>
      <c r="J647" s="184"/>
      <c r="K647" s="184"/>
      <c r="L647" s="184"/>
    </row>
    <row r="648" spans="1:12">
      <c r="A648" s="176"/>
      <c r="B648" s="176"/>
      <c r="C648" s="176"/>
      <c r="D648" s="176"/>
      <c r="E648" s="176"/>
      <c r="F648" s="176"/>
      <c r="G648" s="176"/>
      <c r="H648" s="176"/>
      <c r="I648" s="176"/>
      <c r="J648" s="184"/>
      <c r="K648" s="184"/>
      <c r="L648" s="184"/>
    </row>
    <row r="649" spans="1:12">
      <c r="A649" s="176"/>
      <c r="B649" s="176"/>
      <c r="C649" s="176"/>
      <c r="D649" s="176"/>
      <c r="E649" s="176"/>
      <c r="F649" s="176"/>
      <c r="G649" s="176"/>
      <c r="H649" s="176"/>
      <c r="I649" s="176"/>
      <c r="J649" s="184"/>
      <c r="K649" s="184"/>
      <c r="L649" s="184"/>
    </row>
    <row r="650" spans="1:12">
      <c r="A650" s="176"/>
      <c r="B650" s="176"/>
      <c r="C650" s="176"/>
      <c r="D650" s="176"/>
      <c r="E650" s="176"/>
      <c r="F650" s="176"/>
      <c r="G650" s="176"/>
      <c r="H650" s="176"/>
      <c r="I650" s="176"/>
      <c r="J650" s="184"/>
      <c r="K650" s="184"/>
      <c r="L650" s="184"/>
    </row>
    <row r="651" spans="1:12">
      <c r="A651" s="176"/>
      <c r="B651" s="176"/>
      <c r="C651" s="176"/>
      <c r="D651" s="176"/>
      <c r="E651" s="176"/>
      <c r="F651" s="176"/>
      <c r="G651" s="176"/>
      <c r="H651" s="176"/>
      <c r="I651" s="176"/>
      <c r="J651" s="184"/>
      <c r="K651" s="184"/>
      <c r="L651" s="184"/>
    </row>
    <row r="652" spans="1:12">
      <c r="A652" s="176"/>
      <c r="B652" s="176"/>
      <c r="C652" s="176"/>
      <c r="D652" s="176"/>
      <c r="E652" s="176"/>
      <c r="F652" s="176"/>
      <c r="G652" s="176"/>
      <c r="H652" s="176"/>
      <c r="I652" s="176"/>
      <c r="J652" s="184"/>
      <c r="K652" s="184"/>
      <c r="L652" s="184"/>
    </row>
    <row r="653" spans="1:12">
      <c r="A653" s="176"/>
      <c r="B653" s="176"/>
      <c r="C653" s="176"/>
      <c r="D653" s="176"/>
      <c r="E653" s="176"/>
      <c r="F653" s="176"/>
      <c r="G653" s="176"/>
      <c r="H653" s="176"/>
      <c r="I653" s="176"/>
      <c r="J653" s="184"/>
      <c r="K653" s="184"/>
      <c r="L653" s="184"/>
    </row>
    <row r="654" spans="1:12">
      <c r="A654" s="176"/>
      <c r="B654" s="176"/>
      <c r="C654" s="176"/>
      <c r="D654" s="176"/>
      <c r="E654" s="176"/>
      <c r="F654" s="176"/>
      <c r="G654" s="176"/>
      <c r="H654" s="176"/>
      <c r="I654" s="176"/>
      <c r="J654" s="184"/>
      <c r="K654" s="184"/>
      <c r="L654" s="184"/>
    </row>
    <row r="655" spans="1:12">
      <c r="A655" s="176"/>
      <c r="B655" s="176"/>
      <c r="C655" s="176"/>
      <c r="D655" s="176"/>
      <c r="E655" s="176"/>
      <c r="F655" s="176"/>
      <c r="G655" s="176"/>
      <c r="H655" s="176"/>
      <c r="I655" s="176"/>
      <c r="J655" s="184"/>
      <c r="K655" s="184"/>
      <c r="L655" s="184"/>
    </row>
    <row r="656" spans="1:12">
      <c r="A656" s="176"/>
      <c r="B656" s="176"/>
      <c r="C656" s="176"/>
      <c r="D656" s="176"/>
      <c r="E656" s="176"/>
      <c r="F656" s="176"/>
      <c r="G656" s="176"/>
      <c r="H656" s="176"/>
      <c r="I656" s="176"/>
      <c r="J656" s="184"/>
      <c r="K656" s="184"/>
      <c r="L656" s="184"/>
    </row>
    <row r="657" spans="1:12">
      <c r="A657" s="176"/>
      <c r="B657" s="176"/>
      <c r="C657" s="176"/>
      <c r="D657" s="176"/>
      <c r="E657" s="176"/>
      <c r="F657" s="176"/>
      <c r="G657" s="176"/>
      <c r="H657" s="176"/>
      <c r="I657" s="176"/>
      <c r="J657" s="184"/>
      <c r="K657" s="184"/>
      <c r="L657" s="184"/>
    </row>
    <row r="658" spans="1:12">
      <c r="A658" s="176"/>
      <c r="B658" s="176"/>
      <c r="C658" s="176"/>
      <c r="D658" s="176"/>
      <c r="E658" s="176"/>
      <c r="F658" s="176"/>
      <c r="G658" s="176"/>
      <c r="H658" s="176"/>
      <c r="I658" s="176"/>
      <c r="J658" s="184"/>
      <c r="K658" s="184"/>
      <c r="L658" s="184"/>
    </row>
    <row r="659" spans="1:12">
      <c r="A659" s="176"/>
      <c r="B659" s="176"/>
      <c r="C659" s="176"/>
      <c r="D659" s="176"/>
      <c r="E659" s="176"/>
      <c r="F659" s="176"/>
      <c r="G659" s="176"/>
      <c r="H659" s="176"/>
      <c r="I659" s="176"/>
      <c r="J659" s="184"/>
      <c r="K659" s="184"/>
      <c r="L659" s="184"/>
    </row>
    <row r="660" spans="1:12">
      <c r="A660" s="176"/>
      <c r="B660" s="176"/>
      <c r="C660" s="176"/>
      <c r="D660" s="176"/>
      <c r="E660" s="176"/>
      <c r="F660" s="176"/>
      <c r="G660" s="176"/>
      <c r="H660" s="176"/>
      <c r="I660" s="176"/>
      <c r="J660" s="184"/>
      <c r="K660" s="184"/>
      <c r="L660" s="184"/>
    </row>
    <row r="661" spans="1:12">
      <c r="A661" s="176"/>
      <c r="B661" s="176"/>
      <c r="C661" s="176"/>
      <c r="D661" s="176"/>
      <c r="E661" s="176"/>
      <c r="F661" s="176"/>
      <c r="G661" s="176"/>
      <c r="H661" s="176"/>
      <c r="I661" s="176"/>
      <c r="J661" s="184"/>
      <c r="K661" s="184"/>
      <c r="L661" s="184"/>
    </row>
    <row r="662" spans="1:12">
      <c r="A662" s="176"/>
      <c r="B662" s="176"/>
      <c r="C662" s="176"/>
      <c r="D662" s="176"/>
      <c r="E662" s="176"/>
      <c r="F662" s="176"/>
      <c r="G662" s="176"/>
      <c r="H662" s="176"/>
      <c r="I662" s="176"/>
      <c r="J662" s="184"/>
      <c r="K662" s="184"/>
      <c r="L662" s="184"/>
    </row>
    <row r="663" spans="1:12">
      <c r="A663" s="176"/>
      <c r="B663" s="176"/>
      <c r="C663" s="176"/>
      <c r="D663" s="176"/>
      <c r="E663" s="176"/>
      <c r="F663" s="176"/>
      <c r="G663" s="176"/>
      <c r="H663" s="176"/>
      <c r="I663" s="176"/>
      <c r="J663" s="184"/>
      <c r="K663" s="184"/>
      <c r="L663" s="184"/>
    </row>
    <row r="664" spans="1:12">
      <c r="A664" s="176"/>
      <c r="B664" s="176"/>
      <c r="C664" s="176"/>
      <c r="D664" s="176"/>
      <c r="E664" s="176"/>
      <c r="F664" s="176"/>
      <c r="G664" s="176"/>
      <c r="H664" s="176"/>
      <c r="I664" s="176"/>
      <c r="J664" s="184"/>
      <c r="K664" s="184"/>
      <c r="L664" s="184"/>
    </row>
    <row r="665" spans="1:12">
      <c r="A665" s="176"/>
      <c r="B665" s="176"/>
      <c r="C665" s="176"/>
      <c r="D665" s="176"/>
      <c r="E665" s="176"/>
      <c r="F665" s="176"/>
      <c r="G665" s="176"/>
      <c r="H665" s="176"/>
      <c r="I665" s="176"/>
      <c r="J665" s="184"/>
      <c r="K665" s="184"/>
      <c r="L665" s="184"/>
    </row>
    <row r="666" spans="1:12">
      <c r="A666" s="176"/>
      <c r="B666" s="176"/>
      <c r="C666" s="176"/>
      <c r="D666" s="176"/>
      <c r="E666" s="176"/>
      <c r="F666" s="176"/>
      <c r="G666" s="176"/>
      <c r="H666" s="176"/>
      <c r="I666" s="176"/>
      <c r="J666" s="184"/>
      <c r="K666" s="184"/>
      <c r="L666" s="184"/>
    </row>
    <row r="667" spans="1:12">
      <c r="A667" s="176"/>
      <c r="B667" s="176"/>
      <c r="C667" s="176"/>
      <c r="D667" s="176"/>
      <c r="E667" s="176"/>
      <c r="F667" s="176"/>
      <c r="G667" s="176"/>
      <c r="H667" s="176"/>
      <c r="I667" s="176"/>
      <c r="J667" s="184"/>
      <c r="K667" s="184"/>
      <c r="L667" s="184"/>
    </row>
    <row r="668" spans="1:12">
      <c r="A668" s="176"/>
      <c r="B668" s="176"/>
      <c r="C668" s="176"/>
      <c r="D668" s="176"/>
      <c r="E668" s="176"/>
      <c r="F668" s="176"/>
      <c r="G668" s="176"/>
      <c r="H668" s="176"/>
      <c r="I668" s="176"/>
      <c r="J668" s="184"/>
      <c r="K668" s="184"/>
      <c r="L668" s="184"/>
    </row>
    <row r="669" spans="1:12">
      <c r="A669" s="176"/>
      <c r="B669" s="176"/>
      <c r="C669" s="176"/>
      <c r="D669" s="176"/>
      <c r="E669" s="176"/>
      <c r="F669" s="176"/>
      <c r="G669" s="176"/>
      <c r="H669" s="176"/>
      <c r="I669" s="176"/>
      <c r="J669" s="184"/>
      <c r="K669" s="184"/>
      <c r="L669" s="184"/>
    </row>
    <row r="670" spans="1:12">
      <c r="A670" s="176"/>
      <c r="B670" s="176"/>
      <c r="C670" s="176"/>
      <c r="D670" s="176"/>
      <c r="E670" s="176"/>
      <c r="F670" s="176"/>
      <c r="G670" s="176"/>
      <c r="H670" s="176"/>
      <c r="I670" s="176"/>
      <c r="J670" s="184"/>
      <c r="K670" s="184"/>
      <c r="L670" s="184"/>
    </row>
    <row r="671" spans="1:12">
      <c r="A671" s="176"/>
      <c r="B671" s="176"/>
      <c r="C671" s="176"/>
      <c r="D671" s="176"/>
      <c r="E671" s="176"/>
      <c r="F671" s="176"/>
      <c r="G671" s="176"/>
      <c r="H671" s="176"/>
      <c r="I671" s="176"/>
      <c r="J671" s="184"/>
      <c r="K671" s="184"/>
      <c r="L671" s="184"/>
    </row>
    <row r="672" spans="1:12">
      <c r="A672" s="176"/>
      <c r="B672" s="176"/>
      <c r="C672" s="176"/>
      <c r="D672" s="176"/>
      <c r="E672" s="176"/>
      <c r="F672" s="176"/>
      <c r="G672" s="176"/>
      <c r="H672" s="176"/>
      <c r="I672" s="176"/>
      <c r="J672" s="184"/>
      <c r="K672" s="184"/>
      <c r="L672" s="184"/>
    </row>
    <row r="673" spans="1:12">
      <c r="A673" s="176"/>
      <c r="B673" s="176"/>
      <c r="C673" s="176"/>
      <c r="D673" s="176"/>
      <c r="E673" s="176"/>
      <c r="F673" s="176"/>
      <c r="G673" s="176"/>
      <c r="H673" s="176"/>
      <c r="I673" s="176"/>
      <c r="J673" s="184"/>
      <c r="K673" s="184"/>
      <c r="L673" s="184"/>
    </row>
    <row r="674" spans="1:12">
      <c r="A674" s="176"/>
      <c r="B674" s="176"/>
      <c r="C674" s="176"/>
      <c r="D674" s="176"/>
      <c r="E674" s="176"/>
      <c r="F674" s="176"/>
      <c r="G674" s="176"/>
      <c r="H674" s="176"/>
      <c r="I674" s="176"/>
      <c r="J674" s="184"/>
      <c r="K674" s="184"/>
      <c r="L674" s="184"/>
    </row>
    <row r="675" spans="1:12">
      <c r="A675" s="176"/>
      <c r="B675" s="176"/>
      <c r="C675" s="176"/>
      <c r="D675" s="176"/>
      <c r="E675" s="176"/>
      <c r="F675" s="176"/>
      <c r="G675" s="176"/>
      <c r="H675" s="176"/>
      <c r="I675" s="176"/>
      <c r="J675" s="184"/>
      <c r="K675" s="184"/>
      <c r="L675" s="184"/>
    </row>
    <row r="676" spans="1:12">
      <c r="A676" s="176"/>
      <c r="B676" s="176"/>
      <c r="C676" s="176"/>
      <c r="D676" s="176"/>
      <c r="E676" s="176"/>
      <c r="F676" s="176"/>
      <c r="G676" s="176"/>
      <c r="H676" s="176"/>
      <c r="I676" s="176"/>
      <c r="J676" s="184"/>
      <c r="K676" s="184"/>
      <c r="L676" s="184"/>
    </row>
    <row r="677" spans="1:12">
      <c r="A677" s="176"/>
      <c r="B677" s="176"/>
      <c r="C677" s="176"/>
      <c r="D677" s="176"/>
      <c r="E677" s="176"/>
      <c r="F677" s="176"/>
      <c r="G677" s="176"/>
      <c r="H677" s="176"/>
      <c r="I677" s="176"/>
      <c r="J677" s="184"/>
      <c r="K677" s="184"/>
      <c r="L677" s="184"/>
    </row>
    <row r="678" spans="1:12">
      <c r="A678" s="176"/>
      <c r="B678" s="176"/>
      <c r="C678" s="176"/>
      <c r="D678" s="176"/>
      <c r="E678" s="176"/>
      <c r="F678" s="176"/>
      <c r="G678" s="176"/>
      <c r="H678" s="176"/>
      <c r="I678" s="176"/>
      <c r="J678" s="184"/>
      <c r="K678" s="184"/>
      <c r="L678" s="184"/>
    </row>
    <row r="679" spans="1:12">
      <c r="A679" s="176"/>
      <c r="B679" s="176"/>
      <c r="C679" s="176"/>
      <c r="D679" s="176"/>
      <c r="E679" s="176"/>
      <c r="F679" s="176"/>
      <c r="G679" s="176"/>
      <c r="H679" s="176"/>
      <c r="I679" s="176"/>
      <c r="J679" s="184"/>
      <c r="K679" s="184"/>
      <c r="L679" s="184"/>
    </row>
    <row r="680" spans="1:12">
      <c r="A680" s="176"/>
      <c r="B680" s="176"/>
      <c r="C680" s="176"/>
      <c r="D680" s="176"/>
      <c r="E680" s="176"/>
      <c r="F680" s="176"/>
      <c r="G680" s="176"/>
      <c r="H680" s="176"/>
      <c r="I680" s="176"/>
      <c r="J680" s="184"/>
      <c r="K680" s="184"/>
      <c r="L680" s="184"/>
    </row>
    <row r="681" spans="1:12">
      <c r="A681" s="176"/>
      <c r="B681" s="176"/>
      <c r="C681" s="176"/>
      <c r="D681" s="176"/>
      <c r="E681" s="176"/>
      <c r="F681" s="176"/>
      <c r="G681" s="176"/>
      <c r="H681" s="176"/>
      <c r="I681" s="176"/>
      <c r="J681" s="184"/>
      <c r="K681" s="184"/>
      <c r="L681" s="184"/>
    </row>
    <row r="682" spans="1:12">
      <c r="A682" s="176"/>
      <c r="B682" s="176"/>
      <c r="C682" s="176"/>
      <c r="D682" s="176"/>
      <c r="E682" s="176"/>
      <c r="F682" s="176"/>
      <c r="G682" s="176"/>
      <c r="H682" s="176"/>
      <c r="I682" s="176"/>
      <c r="J682" s="184"/>
      <c r="K682" s="184"/>
      <c r="L682" s="184"/>
    </row>
    <row r="683" spans="1:12">
      <c r="A683" s="176"/>
      <c r="B683" s="176"/>
      <c r="C683" s="176"/>
      <c r="D683" s="176"/>
      <c r="E683" s="176"/>
      <c r="F683" s="176"/>
      <c r="G683" s="176"/>
      <c r="H683" s="176"/>
      <c r="I683" s="176"/>
      <c r="J683" s="184"/>
      <c r="K683" s="184"/>
      <c r="L683" s="184"/>
    </row>
    <row r="684" spans="1:12">
      <c r="A684" s="176"/>
      <c r="B684" s="176"/>
      <c r="C684" s="176"/>
      <c r="D684" s="176"/>
      <c r="E684" s="176"/>
      <c r="F684" s="176"/>
      <c r="G684" s="176"/>
      <c r="H684" s="176"/>
      <c r="I684" s="176"/>
      <c r="J684" s="184"/>
      <c r="K684" s="184"/>
      <c r="L684" s="184"/>
    </row>
    <row r="685" spans="1:12">
      <c r="A685" s="176"/>
      <c r="B685" s="176"/>
      <c r="C685" s="176"/>
      <c r="D685" s="176"/>
      <c r="E685" s="176"/>
      <c r="F685" s="176"/>
      <c r="G685" s="176"/>
      <c r="H685" s="176"/>
      <c r="I685" s="176"/>
      <c r="J685" s="184"/>
      <c r="K685" s="184"/>
      <c r="L685" s="184"/>
    </row>
    <row r="686" spans="1:12">
      <c r="A686" s="176"/>
      <c r="B686" s="176"/>
      <c r="C686" s="176"/>
      <c r="D686" s="176"/>
      <c r="E686" s="176"/>
      <c r="F686" s="176"/>
      <c r="G686" s="176"/>
      <c r="H686" s="176"/>
      <c r="I686" s="176"/>
      <c r="J686" s="184"/>
      <c r="K686" s="184"/>
      <c r="L686" s="184"/>
    </row>
    <row r="687" spans="1:12">
      <c r="A687" s="176"/>
      <c r="B687" s="176"/>
      <c r="C687" s="176"/>
      <c r="D687" s="176"/>
      <c r="E687" s="176"/>
      <c r="F687" s="176"/>
      <c r="G687" s="176"/>
      <c r="H687" s="176"/>
      <c r="I687" s="176"/>
      <c r="J687" s="184"/>
      <c r="K687" s="184"/>
      <c r="L687" s="184"/>
    </row>
    <row r="688" spans="1:12">
      <c r="A688" s="176"/>
      <c r="B688" s="176"/>
      <c r="C688" s="176"/>
      <c r="D688" s="176"/>
      <c r="E688" s="176"/>
      <c r="F688" s="176"/>
      <c r="G688" s="176"/>
      <c r="H688" s="176"/>
      <c r="I688" s="176"/>
      <c r="J688" s="184"/>
      <c r="K688" s="184"/>
      <c r="L688" s="184"/>
    </row>
    <row r="689" spans="1:12">
      <c r="A689" s="176"/>
      <c r="B689" s="176"/>
      <c r="C689" s="176"/>
      <c r="D689" s="176"/>
      <c r="E689" s="176"/>
      <c r="F689" s="176"/>
      <c r="G689" s="176"/>
      <c r="H689" s="176"/>
      <c r="I689" s="176"/>
      <c r="J689" s="184"/>
      <c r="K689" s="184"/>
      <c r="L689" s="184"/>
    </row>
    <row r="690" spans="1:12">
      <c r="A690" s="176"/>
      <c r="B690" s="176"/>
      <c r="C690" s="176"/>
      <c r="D690" s="176"/>
      <c r="E690" s="176"/>
      <c r="F690" s="176"/>
      <c r="G690" s="176"/>
      <c r="H690" s="176"/>
      <c r="I690" s="176"/>
      <c r="J690" s="184"/>
      <c r="K690" s="184"/>
      <c r="L690" s="184"/>
    </row>
    <row r="691" spans="1:12">
      <c r="A691" s="176"/>
      <c r="B691" s="176"/>
      <c r="C691" s="176"/>
      <c r="D691" s="176"/>
      <c r="E691" s="176"/>
      <c r="F691" s="176"/>
      <c r="G691" s="176"/>
      <c r="H691" s="176"/>
      <c r="I691" s="176"/>
      <c r="J691" s="184"/>
      <c r="K691" s="184"/>
      <c r="L691" s="184"/>
    </row>
    <row r="692" spans="1:12">
      <c r="A692" s="176"/>
      <c r="B692" s="176"/>
      <c r="C692" s="176"/>
      <c r="D692" s="176"/>
      <c r="E692" s="176"/>
      <c r="F692" s="176"/>
      <c r="G692" s="176"/>
      <c r="H692" s="176"/>
      <c r="I692" s="176"/>
      <c r="J692" s="184"/>
      <c r="K692" s="184"/>
      <c r="L692" s="184"/>
    </row>
    <row r="693" spans="1:12">
      <c r="A693" s="176"/>
      <c r="B693" s="176"/>
      <c r="C693" s="176"/>
      <c r="D693" s="176"/>
      <c r="E693" s="176"/>
      <c r="F693" s="176"/>
      <c r="G693" s="176"/>
      <c r="H693" s="176"/>
      <c r="I693" s="176"/>
      <c r="J693" s="184"/>
      <c r="K693" s="184"/>
      <c r="L693" s="184"/>
    </row>
    <row r="694" spans="1:12">
      <c r="A694" s="176"/>
      <c r="B694" s="176"/>
      <c r="C694" s="176"/>
      <c r="D694" s="176"/>
      <c r="E694" s="176"/>
      <c r="F694" s="176"/>
      <c r="G694" s="176"/>
      <c r="H694" s="176"/>
      <c r="I694" s="176"/>
      <c r="J694" s="184"/>
      <c r="K694" s="184"/>
      <c r="L694" s="184"/>
    </row>
    <row r="695" spans="1:12">
      <c r="A695" s="176"/>
      <c r="B695" s="176"/>
      <c r="C695" s="176"/>
      <c r="D695" s="176"/>
      <c r="E695" s="176"/>
      <c r="F695" s="176"/>
      <c r="G695" s="176"/>
      <c r="H695" s="176"/>
      <c r="I695" s="176"/>
      <c r="J695" s="184"/>
      <c r="K695" s="184"/>
      <c r="L695" s="184"/>
    </row>
    <row r="696" spans="1:12">
      <c r="A696" s="176"/>
      <c r="B696" s="176"/>
      <c r="C696" s="176"/>
      <c r="D696" s="176"/>
      <c r="E696" s="176"/>
      <c r="F696" s="176"/>
      <c r="G696" s="176"/>
      <c r="H696" s="176"/>
      <c r="I696" s="176"/>
      <c r="J696" s="184"/>
      <c r="K696" s="184"/>
      <c r="L696" s="184"/>
    </row>
    <row r="697" spans="1:12">
      <c r="A697" s="176"/>
      <c r="B697" s="176"/>
      <c r="C697" s="176"/>
      <c r="D697" s="176"/>
      <c r="E697" s="176"/>
      <c r="F697" s="176"/>
      <c r="G697" s="176"/>
      <c r="H697" s="176"/>
      <c r="I697" s="176"/>
      <c r="J697" s="184"/>
      <c r="K697" s="184"/>
      <c r="L697" s="184"/>
    </row>
    <row r="698" spans="1:12">
      <c r="A698" s="176"/>
      <c r="B698" s="176"/>
      <c r="C698" s="176"/>
      <c r="D698" s="176"/>
      <c r="E698" s="176"/>
      <c r="F698" s="176"/>
      <c r="G698" s="176"/>
      <c r="H698" s="176"/>
      <c r="I698" s="176"/>
      <c r="J698" s="184"/>
      <c r="K698" s="184"/>
      <c r="L698" s="184"/>
    </row>
    <row r="699" spans="1:12">
      <c r="A699" s="176"/>
      <c r="B699" s="176"/>
      <c r="C699" s="176"/>
      <c r="D699" s="176"/>
      <c r="E699" s="176"/>
      <c r="F699" s="176"/>
      <c r="G699" s="176"/>
      <c r="H699" s="176"/>
      <c r="I699" s="176"/>
      <c r="J699" s="184"/>
      <c r="K699" s="184"/>
      <c r="L699" s="184"/>
    </row>
    <row r="700" spans="1:12">
      <c r="A700" s="176"/>
      <c r="B700" s="176"/>
      <c r="C700" s="176"/>
      <c r="D700" s="176"/>
      <c r="E700" s="176"/>
      <c r="F700" s="176"/>
      <c r="G700" s="176"/>
      <c r="H700" s="176"/>
      <c r="I700" s="176"/>
      <c r="J700" s="184"/>
      <c r="K700" s="184"/>
      <c r="L700" s="184"/>
    </row>
    <row r="701" spans="1:12">
      <c r="A701" s="176"/>
      <c r="B701" s="176"/>
      <c r="C701" s="176"/>
      <c r="D701" s="176"/>
      <c r="E701" s="176"/>
      <c r="F701" s="176"/>
      <c r="G701" s="176"/>
      <c r="H701" s="176"/>
      <c r="I701" s="176"/>
      <c r="J701" s="184"/>
      <c r="K701" s="184"/>
      <c r="L701" s="184"/>
    </row>
    <row r="702" spans="1:12">
      <c r="A702" s="176"/>
      <c r="B702" s="176"/>
      <c r="C702" s="176"/>
      <c r="D702" s="176"/>
      <c r="E702" s="176"/>
      <c r="F702" s="176"/>
      <c r="G702" s="176"/>
      <c r="H702" s="176"/>
      <c r="I702" s="176"/>
      <c r="J702" s="184"/>
      <c r="K702" s="184"/>
      <c r="L702" s="184"/>
    </row>
    <row r="703" spans="1:12">
      <c r="A703" s="176"/>
      <c r="B703" s="176"/>
      <c r="C703" s="176"/>
      <c r="D703" s="176"/>
      <c r="E703" s="176"/>
      <c r="F703" s="176"/>
      <c r="G703" s="176"/>
      <c r="H703" s="176"/>
      <c r="I703" s="176"/>
      <c r="J703" s="184"/>
      <c r="K703" s="184"/>
      <c r="L703" s="184"/>
    </row>
    <row r="704" spans="1:12">
      <c r="A704" s="176"/>
      <c r="B704" s="176"/>
      <c r="C704" s="176"/>
      <c r="D704" s="176"/>
      <c r="E704" s="176"/>
      <c r="F704" s="176"/>
      <c r="G704" s="176"/>
      <c r="H704" s="176"/>
      <c r="I704" s="176"/>
      <c r="J704" s="184"/>
      <c r="K704" s="184"/>
      <c r="L704" s="184"/>
    </row>
    <row r="705" spans="1:12">
      <c r="A705" s="176"/>
      <c r="B705" s="176"/>
      <c r="C705" s="176"/>
      <c r="D705" s="176"/>
      <c r="E705" s="176"/>
      <c r="F705" s="176"/>
      <c r="G705" s="176"/>
      <c r="H705" s="176"/>
      <c r="I705" s="176"/>
      <c r="J705" s="184"/>
      <c r="K705" s="184"/>
      <c r="L705" s="184"/>
    </row>
    <row r="706" spans="1:12">
      <c r="A706" s="176"/>
      <c r="B706" s="176"/>
      <c r="C706" s="176"/>
      <c r="D706" s="176"/>
      <c r="E706" s="176"/>
      <c r="F706" s="176"/>
      <c r="G706" s="176"/>
      <c r="H706" s="176"/>
      <c r="I706" s="176"/>
      <c r="J706" s="184"/>
      <c r="K706" s="184"/>
      <c r="L706" s="184"/>
    </row>
    <row r="707" spans="1:12">
      <c r="A707" s="176"/>
      <c r="B707" s="176"/>
      <c r="C707" s="176"/>
      <c r="D707" s="176"/>
      <c r="E707" s="176"/>
      <c r="F707" s="176"/>
      <c r="G707" s="176"/>
      <c r="H707" s="176"/>
      <c r="I707" s="176"/>
      <c r="J707" s="184"/>
      <c r="K707" s="184"/>
      <c r="L707" s="184"/>
    </row>
    <row r="708" spans="1:12">
      <c r="A708" s="176"/>
      <c r="B708" s="176"/>
      <c r="C708" s="176"/>
      <c r="D708" s="176"/>
      <c r="E708" s="176"/>
      <c r="F708" s="176"/>
      <c r="G708" s="176"/>
      <c r="H708" s="176"/>
      <c r="I708" s="176"/>
      <c r="J708" s="184"/>
      <c r="K708" s="184"/>
      <c r="L708" s="184"/>
    </row>
    <row r="709" spans="1:12">
      <c r="A709" s="176"/>
      <c r="B709" s="176"/>
      <c r="C709" s="176"/>
      <c r="D709" s="176"/>
      <c r="E709" s="176"/>
      <c r="F709" s="176"/>
      <c r="G709" s="176"/>
      <c r="H709" s="176"/>
      <c r="I709" s="176"/>
      <c r="J709" s="184"/>
      <c r="K709" s="184"/>
      <c r="L709" s="184"/>
    </row>
    <row r="710" spans="1:12">
      <c r="A710" s="176"/>
      <c r="B710" s="176"/>
      <c r="C710" s="176"/>
      <c r="D710" s="176"/>
      <c r="E710" s="176"/>
      <c r="F710" s="176"/>
      <c r="G710" s="176"/>
      <c r="H710" s="176"/>
      <c r="I710" s="176"/>
      <c r="J710" s="184"/>
      <c r="K710" s="184"/>
      <c r="L710" s="184"/>
    </row>
    <row r="711" spans="1:12">
      <c r="A711" s="176"/>
      <c r="B711" s="176"/>
      <c r="C711" s="176"/>
      <c r="D711" s="176"/>
      <c r="E711" s="176"/>
      <c r="F711" s="176"/>
      <c r="G711" s="176"/>
      <c r="H711" s="176"/>
      <c r="I711" s="176"/>
      <c r="J711" s="184"/>
      <c r="K711" s="184"/>
      <c r="L711" s="184"/>
    </row>
    <row r="712" spans="1:12">
      <c r="A712" s="176"/>
      <c r="B712" s="176"/>
      <c r="C712" s="176"/>
      <c r="D712" s="176"/>
      <c r="E712" s="176"/>
      <c r="F712" s="176"/>
      <c r="G712" s="176"/>
      <c r="H712" s="176"/>
      <c r="I712" s="176"/>
      <c r="J712" s="184"/>
      <c r="K712" s="184"/>
      <c r="L712" s="184"/>
    </row>
    <row r="713" spans="1:12">
      <c r="A713" s="176"/>
      <c r="B713" s="176"/>
      <c r="C713" s="176"/>
      <c r="D713" s="176"/>
      <c r="E713" s="176"/>
      <c r="F713" s="176"/>
      <c r="G713" s="176"/>
      <c r="H713" s="176"/>
      <c r="I713" s="176"/>
      <c r="J713" s="184"/>
      <c r="K713" s="184"/>
      <c r="L713" s="184"/>
    </row>
    <row r="714" spans="1:12">
      <c r="A714" s="176"/>
      <c r="B714" s="176"/>
      <c r="C714" s="176"/>
      <c r="D714" s="176"/>
      <c r="E714" s="176"/>
      <c r="F714" s="176"/>
      <c r="G714" s="176"/>
      <c r="H714" s="176"/>
      <c r="I714" s="176"/>
      <c r="J714" s="184"/>
      <c r="K714" s="184"/>
      <c r="L714" s="184"/>
    </row>
    <row r="715" spans="1:12">
      <c r="A715" s="176"/>
      <c r="B715" s="176"/>
      <c r="C715" s="176"/>
      <c r="D715" s="176"/>
      <c r="E715" s="176"/>
      <c r="F715" s="176"/>
      <c r="G715" s="176"/>
      <c r="H715" s="176"/>
      <c r="I715" s="176"/>
      <c r="J715" s="184"/>
      <c r="K715" s="184"/>
      <c r="L715" s="184"/>
    </row>
    <row r="716" spans="1:12">
      <c r="A716" s="176"/>
      <c r="B716" s="176"/>
      <c r="C716" s="176"/>
      <c r="D716" s="176"/>
      <c r="E716" s="176"/>
      <c r="F716" s="176"/>
      <c r="G716" s="176"/>
      <c r="H716" s="176"/>
      <c r="I716" s="176"/>
      <c r="J716" s="184"/>
      <c r="K716" s="184"/>
      <c r="L716" s="184"/>
    </row>
    <row r="717" spans="1:12">
      <c r="A717" s="176"/>
      <c r="B717" s="176"/>
      <c r="C717" s="176"/>
      <c r="D717" s="176"/>
      <c r="E717" s="176"/>
      <c r="F717" s="176"/>
      <c r="G717" s="176"/>
      <c r="H717" s="176"/>
      <c r="I717" s="176"/>
      <c r="J717" s="184"/>
      <c r="K717" s="184"/>
      <c r="L717" s="184"/>
    </row>
    <row r="718" spans="1:12">
      <c r="A718" s="176"/>
      <c r="B718" s="176"/>
      <c r="C718" s="176"/>
      <c r="D718" s="176"/>
      <c r="E718" s="176"/>
      <c r="F718" s="176"/>
      <c r="G718" s="176"/>
      <c r="H718" s="176"/>
      <c r="I718" s="176"/>
      <c r="J718" s="184"/>
      <c r="K718" s="184"/>
      <c r="L718" s="184"/>
    </row>
    <row r="719" spans="1:12">
      <c r="A719" s="176"/>
      <c r="B719" s="176"/>
      <c r="C719" s="176"/>
      <c r="D719" s="176"/>
      <c r="E719" s="176"/>
      <c r="F719" s="176"/>
      <c r="G719" s="176"/>
      <c r="H719" s="176"/>
      <c r="I719" s="176"/>
      <c r="J719" s="184"/>
      <c r="K719" s="184"/>
      <c r="L719" s="184"/>
    </row>
    <row r="720" spans="1:12">
      <c r="A720" s="176"/>
      <c r="B720" s="176"/>
      <c r="C720" s="176"/>
      <c r="D720" s="176"/>
      <c r="E720" s="176"/>
      <c r="F720" s="176"/>
      <c r="G720" s="176"/>
      <c r="H720" s="176"/>
      <c r="I720" s="176"/>
      <c r="J720" s="184"/>
      <c r="K720" s="184"/>
      <c r="L720" s="184"/>
    </row>
    <row r="721" spans="1:12">
      <c r="A721" s="176"/>
      <c r="B721" s="176"/>
      <c r="C721" s="176"/>
      <c r="D721" s="176"/>
      <c r="E721" s="176"/>
      <c r="F721" s="176"/>
      <c r="G721" s="176"/>
      <c r="H721" s="176"/>
      <c r="I721" s="176"/>
      <c r="J721" s="184"/>
      <c r="K721" s="184"/>
      <c r="L721" s="184"/>
    </row>
    <row r="722" spans="1:12">
      <c r="A722" s="176"/>
      <c r="B722" s="176"/>
      <c r="C722" s="176"/>
      <c r="D722" s="176"/>
      <c r="E722" s="176"/>
      <c r="F722" s="176"/>
      <c r="G722" s="176"/>
      <c r="H722" s="176"/>
      <c r="I722" s="176"/>
      <c r="J722" s="184"/>
      <c r="K722" s="184"/>
      <c r="L722" s="184"/>
    </row>
    <row r="723" spans="1:12">
      <c r="A723" s="176"/>
      <c r="B723" s="176"/>
      <c r="C723" s="176"/>
      <c r="D723" s="176"/>
      <c r="E723" s="176"/>
      <c r="F723" s="176"/>
      <c r="G723" s="176"/>
      <c r="H723" s="176"/>
      <c r="I723" s="176"/>
      <c r="J723" s="184"/>
      <c r="K723" s="184"/>
      <c r="L723" s="184"/>
    </row>
    <row r="724" spans="1:12">
      <c r="A724" s="176"/>
      <c r="B724" s="176"/>
      <c r="C724" s="176"/>
      <c r="D724" s="176"/>
      <c r="E724" s="176"/>
      <c r="F724" s="176"/>
      <c r="G724" s="176"/>
      <c r="H724" s="176"/>
      <c r="I724" s="176"/>
      <c r="J724" s="184"/>
      <c r="K724" s="184"/>
      <c r="L724" s="184"/>
    </row>
    <row r="725" spans="1:12">
      <c r="A725" s="176"/>
      <c r="B725" s="176"/>
      <c r="C725" s="176"/>
      <c r="D725" s="176"/>
      <c r="E725" s="176"/>
      <c r="F725" s="176"/>
      <c r="G725" s="176"/>
      <c r="H725" s="176"/>
      <c r="I725" s="176"/>
      <c r="J725" s="184"/>
      <c r="K725" s="184"/>
      <c r="L725" s="184"/>
    </row>
    <row r="726" spans="1:12">
      <c r="A726" s="176"/>
      <c r="B726" s="176"/>
      <c r="C726" s="176"/>
      <c r="D726" s="176"/>
      <c r="E726" s="176"/>
      <c r="F726" s="176"/>
      <c r="G726" s="176"/>
      <c r="H726" s="176"/>
      <c r="I726" s="176"/>
      <c r="J726" s="184"/>
      <c r="K726" s="184"/>
      <c r="L726" s="184"/>
    </row>
    <row r="727" spans="1:12">
      <c r="A727" s="176"/>
      <c r="B727" s="176"/>
      <c r="C727" s="176"/>
      <c r="D727" s="176"/>
      <c r="E727" s="176"/>
      <c r="F727" s="176"/>
      <c r="G727" s="176"/>
      <c r="H727" s="176"/>
      <c r="I727" s="176"/>
      <c r="J727" s="184"/>
      <c r="K727" s="184"/>
      <c r="L727" s="184"/>
    </row>
    <row r="728" spans="1:12">
      <c r="A728" s="176"/>
      <c r="B728" s="176"/>
      <c r="C728" s="176"/>
      <c r="D728" s="176"/>
      <c r="E728" s="176"/>
      <c r="F728" s="176"/>
      <c r="G728" s="176"/>
      <c r="H728" s="176"/>
      <c r="I728" s="176"/>
      <c r="J728" s="184"/>
      <c r="K728" s="184"/>
      <c r="L728" s="184"/>
    </row>
    <row r="729" spans="1:12">
      <c r="A729" s="176"/>
      <c r="B729" s="176"/>
      <c r="C729" s="176"/>
      <c r="D729" s="176"/>
      <c r="E729" s="176"/>
      <c r="F729" s="176"/>
      <c r="G729" s="176"/>
      <c r="H729" s="176"/>
      <c r="I729" s="176"/>
      <c r="J729" s="184"/>
      <c r="K729" s="184"/>
      <c r="L729" s="184"/>
    </row>
    <row r="730" spans="1:12">
      <c r="A730" s="176"/>
      <c r="B730" s="176"/>
      <c r="C730" s="176"/>
      <c r="D730" s="176"/>
      <c r="E730" s="176"/>
      <c r="F730" s="176"/>
      <c r="G730" s="176"/>
      <c r="H730" s="176"/>
      <c r="I730" s="176"/>
      <c r="J730" s="184"/>
      <c r="K730" s="184"/>
      <c r="L730" s="184"/>
    </row>
    <row r="731" spans="1:12">
      <c r="A731" s="176"/>
      <c r="B731" s="176"/>
      <c r="C731" s="176"/>
      <c r="D731" s="176"/>
      <c r="E731" s="176"/>
      <c r="F731" s="176"/>
      <c r="G731" s="176"/>
      <c r="H731" s="176"/>
      <c r="I731" s="176"/>
      <c r="J731" s="184"/>
      <c r="K731" s="184"/>
      <c r="L731" s="184"/>
    </row>
    <row r="732" spans="1:12">
      <c r="A732" s="176"/>
      <c r="B732" s="176"/>
      <c r="C732" s="176"/>
      <c r="D732" s="176"/>
      <c r="E732" s="176"/>
      <c r="F732" s="176"/>
      <c r="G732" s="176"/>
      <c r="H732" s="176"/>
      <c r="I732" s="176"/>
      <c r="J732" s="184"/>
      <c r="K732" s="184"/>
      <c r="L732" s="184"/>
    </row>
    <row r="733" spans="1:12">
      <c r="A733" s="176"/>
      <c r="B733" s="176"/>
      <c r="C733" s="176"/>
      <c r="D733" s="176"/>
      <c r="E733" s="176"/>
      <c r="F733" s="176"/>
      <c r="G733" s="176"/>
      <c r="H733" s="176"/>
      <c r="I733" s="176"/>
      <c r="J733" s="184"/>
      <c r="K733" s="184"/>
      <c r="L733" s="184"/>
    </row>
    <row r="734" spans="1:12">
      <c r="A734" s="176"/>
      <c r="B734" s="176"/>
      <c r="C734" s="176"/>
      <c r="D734" s="176"/>
      <c r="E734" s="176"/>
      <c r="F734" s="176"/>
      <c r="G734" s="176"/>
      <c r="H734" s="176"/>
      <c r="I734" s="176"/>
      <c r="J734" s="184"/>
      <c r="K734" s="184"/>
      <c r="L734" s="184"/>
    </row>
    <row r="735" spans="1:12">
      <c r="A735" s="176"/>
      <c r="B735" s="176"/>
      <c r="C735" s="176"/>
      <c r="D735" s="176"/>
      <c r="E735" s="176"/>
      <c r="F735" s="176"/>
      <c r="G735" s="176"/>
      <c r="H735" s="176"/>
      <c r="I735" s="176"/>
      <c r="J735" s="184"/>
      <c r="K735" s="184"/>
      <c r="L735" s="184"/>
    </row>
    <row r="736" spans="1:12">
      <c r="A736" s="176"/>
      <c r="B736" s="176"/>
      <c r="C736" s="176"/>
      <c r="D736" s="176"/>
      <c r="E736" s="176"/>
      <c r="F736" s="176"/>
      <c r="G736" s="176"/>
      <c r="H736" s="176"/>
      <c r="I736" s="176"/>
      <c r="J736" s="184"/>
      <c r="K736" s="184"/>
      <c r="L736" s="184"/>
    </row>
    <row r="737" spans="1:12">
      <c r="A737" s="176"/>
      <c r="B737" s="176"/>
      <c r="C737" s="176"/>
      <c r="D737" s="176"/>
      <c r="E737" s="176"/>
      <c r="F737" s="176"/>
      <c r="G737" s="176"/>
      <c r="H737" s="176"/>
      <c r="I737" s="176"/>
      <c r="J737" s="184"/>
      <c r="K737" s="184"/>
      <c r="L737" s="184"/>
    </row>
    <row r="738" spans="1:12">
      <c r="A738" s="176"/>
      <c r="B738" s="176"/>
      <c r="C738" s="176"/>
      <c r="D738" s="176"/>
      <c r="E738" s="176"/>
      <c r="F738" s="176"/>
      <c r="G738" s="176"/>
      <c r="H738" s="176"/>
      <c r="I738" s="176"/>
      <c r="J738" s="184"/>
      <c r="K738" s="184"/>
      <c r="L738" s="184"/>
    </row>
    <row r="739" spans="1:12">
      <c r="A739" s="176"/>
      <c r="B739" s="176"/>
      <c r="C739" s="176"/>
      <c r="D739" s="176"/>
      <c r="E739" s="176"/>
      <c r="F739" s="176"/>
      <c r="G739" s="176"/>
      <c r="H739" s="176"/>
      <c r="I739" s="176"/>
      <c r="J739" s="184"/>
      <c r="K739" s="184"/>
      <c r="L739" s="184"/>
    </row>
    <row r="740" spans="1:12">
      <c r="A740" s="176"/>
      <c r="B740" s="176"/>
      <c r="C740" s="176"/>
      <c r="D740" s="176"/>
      <c r="E740" s="176"/>
      <c r="F740" s="176"/>
      <c r="G740" s="176"/>
      <c r="H740" s="176"/>
      <c r="I740" s="176"/>
      <c r="J740" s="184"/>
      <c r="K740" s="184"/>
      <c r="L740" s="184"/>
    </row>
    <row r="741" spans="1:12">
      <c r="A741" s="176"/>
      <c r="B741" s="176"/>
      <c r="C741" s="176"/>
      <c r="D741" s="176"/>
      <c r="E741" s="176"/>
      <c r="F741" s="176"/>
      <c r="G741" s="176"/>
      <c r="H741" s="176"/>
      <c r="I741" s="176"/>
      <c r="J741" s="184"/>
      <c r="K741" s="184"/>
      <c r="L741" s="184"/>
    </row>
    <row r="742" spans="1:12">
      <c r="A742" s="176"/>
      <c r="B742" s="176"/>
      <c r="C742" s="176"/>
      <c r="D742" s="176"/>
      <c r="E742" s="176"/>
      <c r="F742" s="176"/>
      <c r="G742" s="176"/>
      <c r="H742" s="176"/>
      <c r="I742" s="176"/>
      <c r="J742" s="184"/>
      <c r="K742" s="184"/>
      <c r="L742" s="184"/>
    </row>
    <row r="743" spans="1:12">
      <c r="A743" s="176"/>
      <c r="B743" s="176"/>
      <c r="C743" s="176"/>
      <c r="D743" s="176"/>
      <c r="E743" s="176"/>
      <c r="F743" s="176"/>
      <c r="G743" s="176"/>
      <c r="H743" s="176"/>
      <c r="I743" s="176"/>
      <c r="J743" s="184"/>
      <c r="K743" s="184"/>
      <c r="L743" s="184"/>
    </row>
    <row r="744" spans="1:12">
      <c r="A744" s="176"/>
      <c r="B744" s="176"/>
      <c r="C744" s="176"/>
      <c r="D744" s="176"/>
      <c r="E744" s="176"/>
      <c r="F744" s="176"/>
      <c r="G744" s="176"/>
      <c r="H744" s="176"/>
      <c r="I744" s="176"/>
      <c r="J744" s="184"/>
      <c r="K744" s="184"/>
      <c r="L744" s="184"/>
    </row>
    <row r="745" spans="1:12">
      <c r="A745" s="176"/>
      <c r="B745" s="176"/>
      <c r="C745" s="176"/>
      <c r="D745" s="176"/>
      <c r="E745" s="176"/>
      <c r="F745" s="176"/>
      <c r="G745" s="176"/>
      <c r="H745" s="176"/>
      <c r="I745" s="176"/>
      <c r="J745" s="184"/>
      <c r="K745" s="184"/>
      <c r="L745" s="184"/>
    </row>
    <row r="746" spans="1:12">
      <c r="A746" s="176"/>
      <c r="B746" s="176"/>
      <c r="C746" s="176"/>
      <c r="D746" s="176"/>
      <c r="E746" s="176"/>
      <c r="F746" s="176"/>
      <c r="G746" s="176"/>
      <c r="H746" s="176"/>
      <c r="I746" s="176"/>
      <c r="J746" s="184"/>
      <c r="K746" s="184"/>
      <c r="L746" s="184"/>
    </row>
    <row r="747" spans="1:12">
      <c r="A747" s="176"/>
      <c r="B747" s="176"/>
      <c r="C747" s="176"/>
      <c r="D747" s="176"/>
      <c r="E747" s="176"/>
      <c r="F747" s="176"/>
      <c r="G747" s="176"/>
      <c r="H747" s="176"/>
      <c r="I747" s="176"/>
      <c r="J747" s="184"/>
      <c r="K747" s="184"/>
      <c r="L747" s="184"/>
    </row>
    <row r="748" spans="1:12">
      <c r="A748" s="176"/>
      <c r="B748" s="176"/>
      <c r="C748" s="176"/>
      <c r="D748" s="176"/>
      <c r="E748" s="176"/>
      <c r="F748" s="176"/>
      <c r="G748" s="176"/>
      <c r="H748" s="176"/>
      <c r="I748" s="176"/>
      <c r="J748" s="184"/>
      <c r="K748" s="184"/>
      <c r="L748" s="184"/>
    </row>
    <row r="749" spans="1:12">
      <c r="A749" s="176"/>
      <c r="B749" s="176"/>
      <c r="C749" s="176"/>
      <c r="D749" s="176"/>
      <c r="E749" s="176"/>
      <c r="F749" s="176"/>
      <c r="G749" s="176"/>
      <c r="H749" s="176"/>
      <c r="I749" s="176"/>
      <c r="J749" s="184"/>
      <c r="K749" s="184"/>
      <c r="L749" s="184"/>
    </row>
    <row r="750" spans="1:12">
      <c r="A750" s="176"/>
      <c r="B750" s="176"/>
      <c r="C750" s="176"/>
      <c r="D750" s="176"/>
      <c r="E750" s="176"/>
      <c r="F750" s="176"/>
      <c r="G750" s="176"/>
      <c r="H750" s="176"/>
      <c r="I750" s="176"/>
      <c r="J750" s="184"/>
      <c r="K750" s="184"/>
      <c r="L750" s="184"/>
    </row>
    <row r="751" spans="1:12">
      <c r="A751" s="176"/>
      <c r="B751" s="176"/>
      <c r="C751" s="176"/>
      <c r="D751" s="176"/>
      <c r="E751" s="176"/>
      <c r="F751" s="176"/>
      <c r="G751" s="176"/>
      <c r="H751" s="176"/>
      <c r="I751" s="176"/>
      <c r="J751" s="184"/>
      <c r="K751" s="184"/>
      <c r="L751" s="184"/>
    </row>
    <row r="752" spans="1:12">
      <c r="A752" s="176"/>
      <c r="B752" s="176"/>
      <c r="C752" s="176"/>
      <c r="D752" s="176"/>
      <c r="E752" s="176"/>
      <c r="F752" s="176"/>
      <c r="G752" s="176"/>
      <c r="H752" s="176"/>
      <c r="I752" s="176"/>
      <c r="J752" s="184"/>
      <c r="K752" s="184"/>
      <c r="L752" s="184"/>
    </row>
    <row r="753" spans="1:12">
      <c r="A753" s="176"/>
      <c r="B753" s="176"/>
      <c r="C753" s="176"/>
      <c r="D753" s="176"/>
      <c r="E753" s="176"/>
      <c r="F753" s="176"/>
      <c r="G753" s="176"/>
      <c r="H753" s="176"/>
      <c r="I753" s="176"/>
      <c r="J753" s="184"/>
      <c r="K753" s="184"/>
      <c r="L753" s="184"/>
    </row>
    <row r="754" spans="1:12">
      <c r="A754" s="176"/>
      <c r="B754" s="176"/>
      <c r="C754" s="176"/>
      <c r="D754" s="176"/>
      <c r="E754" s="176"/>
      <c r="F754" s="176"/>
      <c r="G754" s="176"/>
      <c r="H754" s="176"/>
      <c r="I754" s="176"/>
      <c r="J754" s="184"/>
      <c r="K754" s="184"/>
      <c r="L754" s="184"/>
    </row>
    <row r="755" spans="1:12">
      <c r="A755" s="176"/>
      <c r="B755" s="176"/>
      <c r="C755" s="176"/>
      <c r="D755" s="176"/>
      <c r="E755" s="176"/>
      <c r="F755" s="176"/>
      <c r="G755" s="176"/>
      <c r="H755" s="176"/>
      <c r="I755" s="176"/>
      <c r="J755" s="184"/>
      <c r="K755" s="184"/>
      <c r="L755" s="184"/>
    </row>
    <row r="756" spans="1:12">
      <c r="A756" s="176"/>
      <c r="B756" s="176"/>
      <c r="C756" s="176"/>
      <c r="D756" s="176"/>
      <c r="E756" s="176"/>
      <c r="F756" s="176"/>
      <c r="G756" s="176"/>
      <c r="H756" s="176"/>
      <c r="I756" s="176"/>
      <c r="J756" s="184"/>
      <c r="K756" s="184"/>
      <c r="L756" s="184"/>
    </row>
    <row r="757" spans="1:12">
      <c r="A757" s="176"/>
      <c r="B757" s="176"/>
      <c r="C757" s="176"/>
      <c r="D757" s="176"/>
      <c r="E757" s="176"/>
      <c r="F757" s="176"/>
      <c r="G757" s="176"/>
      <c r="H757" s="176"/>
      <c r="I757" s="176"/>
      <c r="J757" s="184"/>
      <c r="K757" s="184"/>
      <c r="L757" s="184"/>
    </row>
    <row r="758" spans="1:12">
      <c r="A758" s="176"/>
      <c r="B758" s="176"/>
      <c r="C758" s="176"/>
      <c r="D758" s="176"/>
      <c r="E758" s="176"/>
      <c r="F758" s="176"/>
      <c r="G758" s="176"/>
      <c r="H758" s="176"/>
      <c r="I758" s="176"/>
      <c r="J758" s="184"/>
      <c r="K758" s="184"/>
      <c r="L758" s="184"/>
    </row>
    <row r="759" spans="1:12">
      <c r="A759" s="176"/>
      <c r="B759" s="176"/>
      <c r="C759" s="176"/>
      <c r="D759" s="176"/>
      <c r="E759" s="176"/>
      <c r="F759" s="176"/>
      <c r="G759" s="176"/>
      <c r="H759" s="176"/>
      <c r="I759" s="176"/>
      <c r="J759" s="184"/>
      <c r="K759" s="184"/>
      <c r="L759" s="184"/>
    </row>
    <row r="760" spans="1:12">
      <c r="A760" s="176"/>
      <c r="B760" s="176"/>
      <c r="C760" s="176"/>
      <c r="D760" s="176"/>
      <c r="E760" s="176"/>
      <c r="F760" s="176"/>
      <c r="G760" s="176"/>
      <c r="H760" s="176"/>
      <c r="I760" s="176"/>
      <c r="J760" s="184"/>
      <c r="K760" s="184"/>
      <c r="L760" s="184"/>
    </row>
    <row r="761" spans="1:12">
      <c r="A761" s="176"/>
      <c r="B761" s="176"/>
      <c r="C761" s="176"/>
      <c r="D761" s="176"/>
      <c r="E761" s="176"/>
      <c r="F761" s="176"/>
      <c r="G761" s="176"/>
      <c r="H761" s="176"/>
      <c r="I761" s="176"/>
      <c r="J761" s="184"/>
      <c r="K761" s="184"/>
      <c r="L761" s="184"/>
    </row>
    <row r="762" spans="1:12">
      <c r="A762" s="176"/>
      <c r="B762" s="176"/>
      <c r="C762" s="176"/>
      <c r="D762" s="176"/>
      <c r="E762" s="176"/>
      <c r="F762" s="176"/>
      <c r="G762" s="176"/>
      <c r="H762" s="176"/>
      <c r="I762" s="176"/>
      <c r="J762" s="184"/>
      <c r="K762" s="184"/>
      <c r="L762" s="184"/>
    </row>
    <row r="763" spans="1:12">
      <c r="A763" s="176"/>
      <c r="B763" s="176"/>
      <c r="C763" s="176"/>
      <c r="D763" s="176"/>
      <c r="E763" s="176"/>
      <c r="F763" s="176"/>
      <c r="G763" s="176"/>
      <c r="H763" s="176"/>
      <c r="I763" s="176"/>
      <c r="J763" s="184"/>
      <c r="K763" s="184"/>
      <c r="L763" s="184"/>
    </row>
    <row r="764" spans="1:12">
      <c r="A764" s="176"/>
      <c r="B764" s="176"/>
      <c r="C764" s="176"/>
      <c r="D764" s="176"/>
      <c r="E764" s="176"/>
      <c r="F764" s="176"/>
      <c r="G764" s="176"/>
      <c r="H764" s="176"/>
      <c r="I764" s="176"/>
      <c r="J764" s="184"/>
      <c r="K764" s="184"/>
      <c r="L764" s="184"/>
    </row>
    <row r="765" spans="1:12">
      <c r="A765" s="176"/>
      <c r="B765" s="176"/>
      <c r="C765" s="176"/>
      <c r="D765" s="176"/>
      <c r="E765" s="176"/>
      <c r="F765" s="176"/>
      <c r="G765" s="176"/>
      <c r="H765" s="176"/>
      <c r="I765" s="176"/>
      <c r="J765" s="184"/>
      <c r="K765" s="184"/>
      <c r="L765" s="184"/>
    </row>
    <row r="766" spans="1:12">
      <c r="A766" s="176"/>
      <c r="B766" s="176"/>
      <c r="C766" s="176"/>
      <c r="D766" s="176"/>
      <c r="E766" s="176"/>
      <c r="F766" s="176"/>
      <c r="G766" s="176"/>
      <c r="H766" s="176"/>
      <c r="I766" s="176"/>
      <c r="J766" s="184"/>
      <c r="K766" s="184"/>
      <c r="L766" s="184"/>
    </row>
    <row r="767" spans="1:12">
      <c r="A767" s="176"/>
      <c r="B767" s="176"/>
      <c r="C767" s="176"/>
      <c r="D767" s="176"/>
      <c r="E767" s="176"/>
      <c r="F767" s="176"/>
      <c r="G767" s="176"/>
      <c r="H767" s="176"/>
      <c r="I767" s="176"/>
      <c r="J767" s="184"/>
      <c r="K767" s="184"/>
      <c r="L767" s="184"/>
    </row>
    <row r="768" spans="1:12">
      <c r="A768" s="176"/>
      <c r="B768" s="176"/>
      <c r="C768" s="176"/>
      <c r="D768" s="176"/>
      <c r="E768" s="176"/>
      <c r="F768" s="176"/>
      <c r="G768" s="176"/>
      <c r="H768" s="176"/>
      <c r="I768" s="176"/>
      <c r="J768" s="184"/>
      <c r="K768" s="184"/>
      <c r="L768" s="184"/>
    </row>
    <row r="769" spans="1:12">
      <c r="A769" s="176"/>
      <c r="B769" s="176"/>
      <c r="C769" s="176"/>
      <c r="D769" s="176"/>
      <c r="E769" s="176"/>
      <c r="F769" s="176"/>
      <c r="G769" s="176"/>
      <c r="H769" s="176"/>
      <c r="I769" s="176"/>
      <c r="J769" s="184"/>
      <c r="K769" s="184"/>
      <c r="L769" s="184"/>
    </row>
    <row r="770" spans="1:12">
      <c r="A770" s="176"/>
      <c r="B770" s="176"/>
      <c r="C770" s="176"/>
      <c r="D770" s="176"/>
      <c r="E770" s="176"/>
      <c r="F770" s="176"/>
      <c r="G770" s="176"/>
      <c r="H770" s="176"/>
      <c r="I770" s="176"/>
      <c r="J770" s="184"/>
      <c r="K770" s="184"/>
      <c r="L770" s="184"/>
    </row>
    <row r="771" spans="1:12">
      <c r="A771" s="176"/>
      <c r="B771" s="176"/>
      <c r="C771" s="176"/>
      <c r="D771" s="176"/>
      <c r="E771" s="176"/>
      <c r="F771" s="176"/>
      <c r="G771" s="176"/>
      <c r="H771" s="176"/>
      <c r="I771" s="176"/>
      <c r="J771" s="184"/>
      <c r="K771" s="184"/>
      <c r="L771" s="184"/>
    </row>
    <row r="772" spans="1:12">
      <c r="A772" s="176"/>
      <c r="B772" s="176"/>
      <c r="C772" s="176"/>
      <c r="D772" s="176"/>
      <c r="E772" s="176"/>
      <c r="F772" s="176"/>
      <c r="G772" s="176"/>
      <c r="H772" s="176"/>
      <c r="I772" s="176"/>
      <c r="J772" s="184"/>
      <c r="K772" s="184"/>
      <c r="L772" s="184"/>
    </row>
    <row r="773" spans="1:12">
      <c r="A773" s="176"/>
      <c r="B773" s="176"/>
      <c r="C773" s="176"/>
      <c r="D773" s="176"/>
      <c r="E773" s="176"/>
      <c r="F773" s="176"/>
      <c r="G773" s="176"/>
      <c r="H773" s="176"/>
      <c r="I773" s="176"/>
      <c r="J773" s="184"/>
      <c r="K773" s="184"/>
      <c r="L773" s="184"/>
    </row>
    <row r="774" spans="1:12">
      <c r="A774" s="176"/>
      <c r="B774" s="176"/>
      <c r="C774" s="176"/>
      <c r="D774" s="176"/>
      <c r="E774" s="176"/>
      <c r="F774" s="176"/>
      <c r="G774" s="176"/>
      <c r="H774" s="176"/>
      <c r="I774" s="176"/>
      <c r="J774" s="184"/>
      <c r="K774" s="184"/>
      <c r="L774" s="184"/>
    </row>
    <row r="775" spans="1:12">
      <c r="A775" s="176"/>
      <c r="B775" s="176"/>
      <c r="C775" s="176"/>
      <c r="D775" s="176"/>
      <c r="E775" s="176"/>
      <c r="F775" s="176"/>
      <c r="G775" s="176"/>
      <c r="H775" s="176"/>
      <c r="I775" s="176"/>
      <c r="J775" s="184"/>
      <c r="K775" s="184"/>
      <c r="L775" s="184"/>
    </row>
    <row r="776" spans="1:12">
      <c r="A776" s="176"/>
      <c r="B776" s="176"/>
      <c r="C776" s="176"/>
      <c r="D776" s="176"/>
      <c r="E776" s="176"/>
      <c r="F776" s="176"/>
      <c r="G776" s="176"/>
      <c r="H776" s="176"/>
      <c r="I776" s="176"/>
      <c r="J776" s="184"/>
      <c r="K776" s="184"/>
      <c r="L776" s="184"/>
    </row>
    <row r="777" spans="1:12">
      <c r="A777" s="176"/>
      <c r="B777" s="176"/>
      <c r="C777" s="176"/>
      <c r="D777" s="176"/>
      <c r="E777" s="176"/>
      <c r="F777" s="176"/>
      <c r="G777" s="176"/>
      <c r="H777" s="176"/>
      <c r="I777" s="176"/>
      <c r="J777" s="184"/>
      <c r="K777" s="184"/>
      <c r="L777" s="184"/>
    </row>
    <row r="778" spans="1:12">
      <c r="A778" s="176"/>
      <c r="B778" s="176"/>
      <c r="C778" s="176"/>
      <c r="D778" s="176"/>
      <c r="E778" s="176"/>
      <c r="F778" s="176"/>
      <c r="G778" s="176"/>
      <c r="H778" s="176"/>
      <c r="I778" s="176"/>
      <c r="J778" s="184"/>
      <c r="K778" s="184"/>
      <c r="L778" s="184"/>
    </row>
    <row r="779" spans="1:12">
      <c r="A779" s="176"/>
      <c r="B779" s="176"/>
      <c r="C779" s="176"/>
      <c r="D779" s="176"/>
      <c r="E779" s="176"/>
      <c r="F779" s="176"/>
      <c r="G779" s="176"/>
      <c r="H779" s="176"/>
      <c r="I779" s="176"/>
      <c r="J779" s="184"/>
      <c r="K779" s="184"/>
      <c r="L779" s="184"/>
    </row>
    <row r="780" spans="1:12">
      <c r="A780" s="176"/>
      <c r="B780" s="176"/>
      <c r="C780" s="176"/>
      <c r="D780" s="176"/>
      <c r="E780" s="176"/>
      <c r="F780" s="176"/>
      <c r="G780" s="176"/>
      <c r="H780" s="176"/>
      <c r="I780" s="176"/>
      <c r="J780" s="184"/>
      <c r="K780" s="184"/>
      <c r="L780" s="184"/>
    </row>
    <row r="781" spans="1:12">
      <c r="A781" s="176"/>
      <c r="B781" s="176"/>
      <c r="C781" s="176"/>
      <c r="D781" s="176"/>
      <c r="E781" s="176"/>
      <c r="F781" s="176"/>
      <c r="G781" s="176"/>
      <c r="H781" s="176"/>
      <c r="I781" s="176"/>
      <c r="J781" s="184"/>
      <c r="K781" s="184"/>
      <c r="L781" s="184"/>
    </row>
    <row r="782" spans="1:12">
      <c r="A782" s="176"/>
      <c r="B782" s="176"/>
      <c r="C782" s="176"/>
      <c r="D782" s="176"/>
      <c r="E782" s="176"/>
      <c r="F782" s="176"/>
      <c r="G782" s="176"/>
      <c r="H782" s="176"/>
      <c r="I782" s="176"/>
      <c r="J782" s="184"/>
      <c r="K782" s="184"/>
      <c r="L782" s="184"/>
    </row>
    <row r="783" spans="1:12">
      <c r="A783" s="176"/>
      <c r="B783" s="176"/>
      <c r="C783" s="176"/>
      <c r="D783" s="176"/>
      <c r="E783" s="176"/>
      <c r="F783" s="176"/>
      <c r="G783" s="176"/>
      <c r="H783" s="176"/>
      <c r="I783" s="176"/>
      <c r="J783" s="184"/>
      <c r="K783" s="184"/>
      <c r="L783" s="184"/>
    </row>
    <row r="784" spans="1:12">
      <c r="A784" s="176"/>
      <c r="B784" s="176"/>
      <c r="C784" s="176"/>
      <c r="D784" s="176"/>
      <c r="E784" s="176"/>
      <c r="F784" s="176"/>
      <c r="G784" s="176"/>
      <c r="H784" s="176"/>
      <c r="I784" s="176"/>
      <c r="J784" s="184"/>
      <c r="K784" s="184"/>
      <c r="L784" s="184"/>
    </row>
    <row r="785" spans="1:12">
      <c r="A785" s="176"/>
      <c r="B785" s="176"/>
      <c r="C785" s="176"/>
      <c r="D785" s="176"/>
      <c r="E785" s="176"/>
      <c r="F785" s="176"/>
      <c r="G785" s="176"/>
      <c r="H785" s="176"/>
      <c r="I785" s="176"/>
      <c r="J785" s="184"/>
      <c r="K785" s="184"/>
      <c r="L785" s="184"/>
    </row>
    <row r="786" spans="1:12">
      <c r="A786" s="176"/>
      <c r="B786" s="176"/>
      <c r="C786" s="176"/>
      <c r="D786" s="176"/>
      <c r="E786" s="176"/>
      <c r="F786" s="176"/>
      <c r="G786" s="176"/>
      <c r="H786" s="176"/>
      <c r="I786" s="176"/>
      <c r="J786" s="184"/>
      <c r="K786" s="184"/>
      <c r="L786" s="184"/>
    </row>
    <row r="787" spans="1:12">
      <c r="A787" s="176"/>
      <c r="B787" s="176"/>
      <c r="C787" s="176"/>
      <c r="D787" s="176"/>
      <c r="E787" s="176"/>
      <c r="F787" s="176"/>
      <c r="G787" s="176"/>
      <c r="H787" s="176"/>
      <c r="I787" s="176"/>
      <c r="J787" s="184"/>
      <c r="K787" s="184"/>
      <c r="L787" s="184"/>
    </row>
    <row r="788" spans="1:12">
      <c r="A788" s="176"/>
      <c r="B788" s="176"/>
      <c r="C788" s="176"/>
      <c r="D788" s="176"/>
      <c r="E788" s="176"/>
      <c r="F788" s="176"/>
      <c r="G788" s="176"/>
      <c r="H788" s="176"/>
      <c r="I788" s="176"/>
      <c r="J788" s="184"/>
      <c r="K788" s="184"/>
      <c r="L788" s="184"/>
    </row>
    <row r="789" spans="1:12">
      <c r="A789" s="176"/>
      <c r="B789" s="176"/>
      <c r="C789" s="176"/>
      <c r="D789" s="176"/>
      <c r="E789" s="176"/>
      <c r="F789" s="176"/>
      <c r="G789" s="176"/>
      <c r="H789" s="176"/>
      <c r="I789" s="176"/>
      <c r="J789" s="184"/>
      <c r="K789" s="184"/>
      <c r="L789" s="184"/>
    </row>
    <row r="790" spans="1:12">
      <c r="A790" s="176"/>
      <c r="B790" s="176"/>
      <c r="C790" s="176"/>
      <c r="D790" s="176"/>
      <c r="E790" s="176"/>
      <c r="F790" s="176"/>
      <c r="G790" s="176"/>
      <c r="H790" s="176"/>
      <c r="I790" s="176"/>
      <c r="J790" s="184"/>
      <c r="K790" s="184"/>
      <c r="L790" s="184"/>
    </row>
    <row r="791" spans="1:12">
      <c r="A791" s="176"/>
      <c r="B791" s="176"/>
      <c r="C791" s="176"/>
      <c r="D791" s="176"/>
      <c r="E791" s="176"/>
      <c r="F791" s="176"/>
      <c r="G791" s="176"/>
      <c r="H791" s="176"/>
      <c r="I791" s="176"/>
      <c r="J791" s="184"/>
      <c r="K791" s="184"/>
      <c r="L791" s="184"/>
    </row>
    <row r="792" spans="1:12">
      <c r="A792" s="176"/>
      <c r="B792" s="176"/>
      <c r="C792" s="176"/>
      <c r="D792" s="176"/>
      <c r="E792" s="176"/>
      <c r="F792" s="176"/>
      <c r="G792" s="176"/>
      <c r="H792" s="176"/>
      <c r="I792" s="176"/>
      <c r="J792" s="184"/>
      <c r="K792" s="184"/>
      <c r="L792" s="184"/>
    </row>
    <row r="793" spans="1:12">
      <c r="A793" s="176"/>
      <c r="B793" s="176"/>
      <c r="C793" s="176"/>
      <c r="D793" s="176"/>
      <c r="E793" s="176"/>
      <c r="F793" s="176"/>
      <c r="G793" s="176"/>
      <c r="H793" s="176"/>
      <c r="I793" s="176"/>
      <c r="J793" s="184"/>
      <c r="K793" s="184"/>
      <c r="L793" s="184"/>
    </row>
    <row r="794" spans="1:12">
      <c r="A794" s="176"/>
      <c r="B794" s="176"/>
      <c r="C794" s="176"/>
      <c r="D794" s="176"/>
      <c r="E794" s="176"/>
      <c r="F794" s="176"/>
      <c r="G794" s="176"/>
      <c r="H794" s="176"/>
      <c r="I794" s="176"/>
      <c r="J794" s="184"/>
      <c r="K794" s="184"/>
      <c r="L794" s="184"/>
    </row>
    <row r="795" spans="1:12">
      <c r="A795" s="176"/>
      <c r="B795" s="176"/>
      <c r="C795" s="176"/>
      <c r="D795" s="176"/>
      <c r="E795" s="176"/>
      <c r="F795" s="176"/>
      <c r="G795" s="176"/>
      <c r="H795" s="176"/>
      <c r="I795" s="176"/>
      <c r="J795" s="184"/>
      <c r="K795" s="184"/>
      <c r="L795" s="184"/>
    </row>
    <row r="796" spans="1:12">
      <c r="A796" s="176"/>
      <c r="B796" s="176"/>
      <c r="C796" s="176"/>
      <c r="D796" s="176"/>
      <c r="E796" s="176"/>
      <c r="F796" s="176"/>
      <c r="G796" s="176"/>
      <c r="H796" s="176"/>
      <c r="I796" s="176"/>
      <c r="J796" s="184"/>
      <c r="K796" s="184"/>
      <c r="L796" s="184"/>
    </row>
    <row r="797" spans="1:12">
      <c r="A797" s="176"/>
      <c r="B797" s="176"/>
      <c r="C797" s="176"/>
      <c r="D797" s="176"/>
      <c r="E797" s="176"/>
      <c r="F797" s="176"/>
      <c r="G797" s="176"/>
      <c r="H797" s="176"/>
      <c r="I797" s="176"/>
      <c r="J797" s="184"/>
      <c r="K797" s="184"/>
      <c r="L797" s="184"/>
    </row>
    <row r="798" spans="1:12">
      <c r="A798" s="176"/>
      <c r="B798" s="176"/>
      <c r="C798" s="176"/>
      <c r="D798" s="176"/>
      <c r="E798" s="176"/>
      <c r="F798" s="176"/>
      <c r="G798" s="176"/>
      <c r="H798" s="176"/>
      <c r="I798" s="176"/>
      <c r="J798" s="184"/>
      <c r="K798" s="184"/>
      <c r="L798" s="184"/>
    </row>
    <row r="799" spans="1:12">
      <c r="A799" s="176"/>
      <c r="B799" s="176"/>
      <c r="C799" s="176"/>
      <c r="D799" s="176"/>
      <c r="E799" s="176"/>
      <c r="F799" s="176"/>
      <c r="G799" s="176"/>
      <c r="H799" s="176"/>
      <c r="I799" s="176"/>
      <c r="J799" s="184"/>
      <c r="K799" s="184"/>
      <c r="L799" s="184"/>
    </row>
    <row r="800" spans="1:12">
      <c r="A800" s="176"/>
      <c r="B800" s="176"/>
      <c r="C800" s="176"/>
      <c r="D800" s="176"/>
      <c r="E800" s="176"/>
      <c r="F800" s="176"/>
      <c r="G800" s="176"/>
      <c r="H800" s="176"/>
      <c r="I800" s="176"/>
      <c r="J800" s="184"/>
      <c r="K800" s="184"/>
      <c r="L800" s="184"/>
    </row>
    <row r="801" spans="1:12">
      <c r="A801" s="176"/>
      <c r="B801" s="176"/>
      <c r="C801" s="176"/>
      <c r="D801" s="176"/>
      <c r="E801" s="176"/>
      <c r="F801" s="176"/>
      <c r="G801" s="176"/>
      <c r="H801" s="176"/>
      <c r="I801" s="176"/>
      <c r="J801" s="184"/>
      <c r="K801" s="184"/>
      <c r="L801" s="184"/>
    </row>
    <row r="802" spans="1:12">
      <c r="A802" s="176"/>
      <c r="B802" s="176"/>
      <c r="C802" s="176"/>
      <c r="D802" s="176"/>
      <c r="E802" s="176"/>
      <c r="F802" s="176"/>
      <c r="G802" s="176"/>
      <c r="H802" s="176"/>
      <c r="I802" s="176"/>
      <c r="J802" s="184"/>
      <c r="K802" s="184"/>
      <c r="L802" s="184"/>
    </row>
    <row r="803" spans="1:12">
      <c r="A803" s="176"/>
      <c r="B803" s="176"/>
      <c r="C803" s="176"/>
      <c r="D803" s="176"/>
      <c r="E803" s="176"/>
      <c r="F803" s="176"/>
      <c r="G803" s="176"/>
      <c r="H803" s="176"/>
      <c r="I803" s="176"/>
      <c r="J803" s="184"/>
      <c r="K803" s="184"/>
      <c r="L803" s="184"/>
    </row>
    <row r="804" spans="1:12">
      <c r="A804" s="176"/>
      <c r="B804" s="176"/>
      <c r="C804" s="176"/>
      <c r="D804" s="176"/>
      <c r="E804" s="176"/>
      <c r="F804" s="176"/>
      <c r="G804" s="176"/>
      <c r="H804" s="176"/>
      <c r="I804" s="176"/>
      <c r="J804" s="184"/>
      <c r="K804" s="184"/>
      <c r="L804" s="184"/>
    </row>
    <row r="805" spans="1:12">
      <c r="A805" s="176"/>
      <c r="B805" s="176"/>
      <c r="C805" s="176"/>
      <c r="D805" s="176"/>
      <c r="E805" s="176"/>
      <c r="F805" s="176"/>
      <c r="G805" s="176"/>
      <c r="H805" s="176"/>
      <c r="I805" s="176"/>
      <c r="J805" s="184"/>
      <c r="K805" s="184"/>
      <c r="L805" s="184"/>
    </row>
    <row r="806" spans="1:12">
      <c r="A806" s="176"/>
      <c r="B806" s="176"/>
      <c r="C806" s="176"/>
      <c r="D806" s="176"/>
      <c r="E806" s="176"/>
      <c r="F806" s="176"/>
      <c r="G806" s="176"/>
      <c r="H806" s="176"/>
      <c r="I806" s="176"/>
      <c r="J806" s="184"/>
      <c r="K806" s="184"/>
      <c r="L806" s="184"/>
    </row>
    <row r="807" spans="1:12">
      <c r="A807" s="176"/>
      <c r="B807" s="176"/>
      <c r="C807" s="176"/>
      <c r="D807" s="176"/>
      <c r="E807" s="176"/>
      <c r="F807" s="176"/>
      <c r="G807" s="176"/>
      <c r="H807" s="176"/>
      <c r="I807" s="176"/>
      <c r="J807" s="184"/>
      <c r="K807" s="184"/>
      <c r="L807" s="184"/>
    </row>
    <row r="808" spans="1:12">
      <c r="A808" s="176"/>
      <c r="B808" s="176"/>
      <c r="C808" s="176"/>
      <c r="D808" s="176"/>
      <c r="E808" s="176"/>
      <c r="F808" s="176"/>
      <c r="G808" s="176"/>
      <c r="H808" s="176"/>
      <c r="I808" s="176"/>
      <c r="J808" s="184"/>
      <c r="K808" s="184"/>
      <c r="L808" s="184"/>
    </row>
    <row r="809" spans="1:12">
      <c r="A809" s="176"/>
      <c r="B809" s="176"/>
      <c r="C809" s="176"/>
      <c r="D809" s="176"/>
      <c r="E809" s="176"/>
      <c r="F809" s="176"/>
      <c r="G809" s="176"/>
      <c r="H809" s="176"/>
      <c r="I809" s="176"/>
      <c r="J809" s="184"/>
      <c r="K809" s="184"/>
      <c r="L809" s="184"/>
    </row>
    <row r="810" spans="1:12">
      <c r="A810" s="176"/>
      <c r="B810" s="176"/>
      <c r="C810" s="176"/>
      <c r="D810" s="176"/>
      <c r="E810" s="176"/>
      <c r="F810" s="176"/>
      <c r="G810" s="176"/>
      <c r="H810" s="176"/>
      <c r="I810" s="176"/>
      <c r="J810" s="184"/>
      <c r="K810" s="184"/>
      <c r="L810" s="184"/>
    </row>
    <row r="811" spans="1:12">
      <c r="A811" s="176"/>
      <c r="B811" s="176"/>
      <c r="C811" s="176"/>
      <c r="D811" s="176"/>
      <c r="E811" s="176"/>
      <c r="F811" s="176"/>
      <c r="G811" s="176"/>
      <c r="H811" s="176"/>
      <c r="I811" s="176"/>
      <c r="J811" s="184"/>
      <c r="K811" s="184"/>
      <c r="L811" s="184"/>
    </row>
    <row r="812" spans="1:12">
      <c r="A812" s="176"/>
      <c r="B812" s="176"/>
      <c r="C812" s="176"/>
      <c r="D812" s="176"/>
      <c r="E812" s="176"/>
      <c r="F812" s="176"/>
      <c r="G812" s="176"/>
      <c r="H812" s="176"/>
      <c r="I812" s="176"/>
      <c r="J812" s="184"/>
      <c r="K812" s="184"/>
      <c r="L812" s="184"/>
    </row>
    <row r="813" spans="1:12">
      <c r="A813" s="176"/>
      <c r="B813" s="176"/>
      <c r="C813" s="176"/>
      <c r="D813" s="176"/>
      <c r="E813" s="176"/>
      <c r="F813" s="176"/>
      <c r="G813" s="176"/>
      <c r="H813" s="176"/>
      <c r="I813" s="176"/>
      <c r="J813" s="184"/>
      <c r="K813" s="184"/>
      <c r="L813" s="184"/>
    </row>
    <row r="814" spans="1:12">
      <c r="A814" s="176"/>
      <c r="B814" s="176"/>
      <c r="C814" s="176"/>
      <c r="D814" s="176"/>
      <c r="E814" s="176"/>
      <c r="F814" s="176"/>
      <c r="G814" s="176"/>
      <c r="H814" s="176"/>
      <c r="I814" s="176"/>
      <c r="J814" s="184"/>
      <c r="K814" s="184"/>
      <c r="L814" s="184"/>
    </row>
    <row r="815" spans="1:12">
      <c r="A815" s="176"/>
      <c r="B815" s="176"/>
      <c r="C815" s="176"/>
      <c r="D815" s="176"/>
      <c r="E815" s="176"/>
      <c r="F815" s="176"/>
      <c r="G815" s="176"/>
      <c r="H815" s="176"/>
      <c r="I815" s="176"/>
      <c r="J815" s="184"/>
      <c r="K815" s="184"/>
      <c r="L815" s="184"/>
    </row>
    <row r="816" spans="1:12">
      <c r="A816" s="176"/>
      <c r="B816" s="176"/>
      <c r="C816" s="176"/>
      <c r="D816" s="176"/>
      <c r="E816" s="176"/>
      <c r="F816" s="176"/>
      <c r="G816" s="176"/>
      <c r="H816" s="176"/>
      <c r="I816" s="176"/>
      <c r="J816" s="184"/>
      <c r="K816" s="184"/>
      <c r="L816" s="184"/>
    </row>
    <row r="817" spans="1:12">
      <c r="A817" s="176"/>
      <c r="B817" s="176"/>
      <c r="C817" s="176"/>
      <c r="D817" s="176"/>
      <c r="E817" s="176"/>
      <c r="F817" s="176"/>
      <c r="G817" s="176"/>
      <c r="H817" s="176"/>
      <c r="I817" s="176"/>
      <c r="J817" s="184"/>
      <c r="K817" s="184"/>
      <c r="L817" s="184"/>
    </row>
    <row r="818" spans="1:12">
      <c r="A818" s="176"/>
      <c r="B818" s="176"/>
      <c r="C818" s="176"/>
      <c r="D818" s="176"/>
      <c r="E818" s="176"/>
      <c r="F818" s="176"/>
      <c r="G818" s="176"/>
      <c r="H818" s="176"/>
      <c r="I818" s="176"/>
      <c r="J818" s="184"/>
      <c r="K818" s="184"/>
      <c r="L818" s="184"/>
    </row>
    <row r="819" spans="1:12">
      <c r="A819" s="176"/>
      <c r="B819" s="176"/>
      <c r="C819" s="176"/>
      <c r="D819" s="176"/>
      <c r="E819" s="176"/>
      <c r="F819" s="176"/>
      <c r="G819" s="176"/>
      <c r="H819" s="176"/>
      <c r="I819" s="176"/>
      <c r="J819" s="184"/>
      <c r="K819" s="184"/>
      <c r="L819" s="184"/>
    </row>
    <row r="820" spans="1:12">
      <c r="A820" s="176"/>
      <c r="B820" s="176"/>
      <c r="C820" s="176"/>
      <c r="D820" s="176"/>
      <c r="E820" s="176"/>
      <c r="F820" s="176"/>
      <c r="G820" s="176"/>
      <c r="H820" s="176"/>
      <c r="I820" s="176"/>
      <c r="J820" s="184"/>
      <c r="K820" s="184"/>
      <c r="L820" s="184"/>
    </row>
    <row r="821" spans="1:12">
      <c r="A821" s="176"/>
      <c r="B821" s="176"/>
      <c r="C821" s="176"/>
      <c r="D821" s="176"/>
      <c r="E821" s="176"/>
      <c r="F821" s="176"/>
      <c r="G821" s="176"/>
      <c r="H821" s="176"/>
      <c r="I821" s="176"/>
      <c r="J821" s="184"/>
      <c r="K821" s="184"/>
      <c r="L821" s="184"/>
    </row>
    <row r="822" spans="1:12">
      <c r="A822" s="176"/>
      <c r="B822" s="176"/>
      <c r="C822" s="176"/>
      <c r="D822" s="176"/>
      <c r="E822" s="176"/>
      <c r="F822" s="176"/>
      <c r="G822" s="176"/>
      <c r="H822" s="176"/>
      <c r="I822" s="176"/>
      <c r="J822" s="184"/>
      <c r="K822" s="184"/>
      <c r="L822" s="184"/>
    </row>
    <row r="823" spans="1:12">
      <c r="A823" s="176"/>
      <c r="B823" s="176"/>
      <c r="C823" s="176"/>
      <c r="D823" s="176"/>
      <c r="E823" s="176"/>
      <c r="F823" s="176"/>
      <c r="G823" s="176"/>
      <c r="H823" s="176"/>
      <c r="I823" s="176"/>
      <c r="J823" s="184"/>
      <c r="K823" s="184"/>
      <c r="L823" s="184"/>
    </row>
    <row r="824" spans="1:12">
      <c r="A824" s="176"/>
      <c r="B824" s="176"/>
      <c r="C824" s="176"/>
      <c r="D824" s="176"/>
      <c r="E824" s="176"/>
      <c r="F824" s="176"/>
      <c r="G824" s="176"/>
      <c r="H824" s="176"/>
      <c r="I824" s="176"/>
      <c r="J824" s="184"/>
      <c r="K824" s="184"/>
      <c r="L824" s="184"/>
    </row>
    <row r="825" spans="1:12">
      <c r="A825" s="176"/>
      <c r="B825" s="176"/>
      <c r="C825" s="176"/>
      <c r="D825" s="176"/>
      <c r="E825" s="176"/>
      <c r="F825" s="176"/>
      <c r="G825" s="176"/>
      <c r="H825" s="176"/>
      <c r="I825" s="176"/>
      <c r="J825" s="184"/>
      <c r="K825" s="184"/>
      <c r="L825" s="184"/>
    </row>
    <row r="826" spans="1:12">
      <c r="A826" s="176"/>
      <c r="B826" s="176"/>
      <c r="C826" s="176"/>
      <c r="D826" s="176"/>
      <c r="E826" s="176"/>
      <c r="F826" s="176"/>
      <c r="G826" s="176"/>
      <c r="H826" s="176"/>
      <c r="I826" s="176"/>
      <c r="J826" s="184"/>
      <c r="K826" s="184"/>
      <c r="L826" s="184"/>
    </row>
    <row r="827" spans="1:12">
      <c r="A827" s="176"/>
      <c r="B827" s="176"/>
      <c r="C827" s="176"/>
      <c r="D827" s="176"/>
      <c r="E827" s="176"/>
      <c r="F827" s="176"/>
      <c r="G827" s="176"/>
      <c r="H827" s="176"/>
      <c r="I827" s="176"/>
      <c r="J827" s="184"/>
      <c r="K827" s="184"/>
      <c r="L827" s="184"/>
    </row>
    <row r="828" spans="1:12">
      <c r="A828" s="176"/>
      <c r="B828" s="176"/>
      <c r="C828" s="176"/>
      <c r="D828" s="176"/>
      <c r="E828" s="176"/>
      <c r="F828" s="176"/>
      <c r="G828" s="176"/>
      <c r="H828" s="176"/>
      <c r="I828" s="176"/>
      <c r="J828" s="184"/>
      <c r="K828" s="184"/>
      <c r="L828" s="184"/>
    </row>
    <row r="829" spans="1:12">
      <c r="A829" s="176"/>
      <c r="B829" s="176"/>
      <c r="C829" s="176"/>
      <c r="D829" s="176"/>
      <c r="E829" s="176"/>
      <c r="F829" s="176"/>
      <c r="G829" s="176"/>
      <c r="H829" s="176"/>
      <c r="I829" s="176"/>
      <c r="J829" s="184"/>
      <c r="K829" s="184"/>
      <c r="L829" s="184"/>
    </row>
    <row r="830" spans="1:12">
      <c r="A830" s="176"/>
      <c r="B830" s="176"/>
      <c r="C830" s="176"/>
      <c r="D830" s="176"/>
      <c r="E830" s="176"/>
      <c r="F830" s="176"/>
      <c r="G830" s="176"/>
      <c r="H830" s="176"/>
      <c r="I830" s="176"/>
      <c r="J830" s="184"/>
      <c r="K830" s="184"/>
      <c r="L830" s="184"/>
    </row>
    <row r="831" spans="1:12">
      <c r="A831" s="176"/>
      <c r="B831" s="176"/>
      <c r="C831" s="176"/>
      <c r="D831" s="176"/>
      <c r="E831" s="176"/>
      <c r="F831" s="176"/>
      <c r="G831" s="176"/>
      <c r="H831" s="176"/>
      <c r="I831" s="176"/>
      <c r="J831" s="184"/>
      <c r="K831" s="184"/>
      <c r="L831" s="184"/>
    </row>
    <row r="832" spans="1:12">
      <c r="A832" s="176"/>
      <c r="B832" s="176"/>
      <c r="C832" s="176"/>
      <c r="D832" s="176"/>
      <c r="E832" s="176"/>
      <c r="F832" s="176"/>
      <c r="G832" s="176"/>
      <c r="H832" s="176"/>
      <c r="I832" s="176"/>
      <c r="J832" s="184"/>
      <c r="K832" s="184"/>
      <c r="L832" s="184"/>
    </row>
    <row r="833" spans="1:12">
      <c r="A833" s="176"/>
      <c r="B833" s="176"/>
      <c r="C833" s="176"/>
      <c r="D833" s="176"/>
      <c r="E833" s="176"/>
      <c r="F833" s="176"/>
      <c r="G833" s="176"/>
      <c r="H833" s="176"/>
      <c r="I833" s="176"/>
      <c r="J833" s="184"/>
      <c r="K833" s="184"/>
      <c r="L833" s="184"/>
    </row>
    <row r="834" spans="1:12">
      <c r="A834" s="176"/>
      <c r="B834" s="176"/>
      <c r="C834" s="176"/>
      <c r="D834" s="176"/>
      <c r="E834" s="176"/>
      <c r="F834" s="176"/>
      <c r="G834" s="176"/>
      <c r="H834" s="176"/>
      <c r="I834" s="176"/>
      <c r="J834" s="184"/>
      <c r="K834" s="184"/>
      <c r="L834" s="184"/>
    </row>
    <row r="835" spans="1:12">
      <c r="A835" s="176"/>
      <c r="B835" s="176"/>
      <c r="C835" s="176"/>
      <c r="D835" s="176"/>
      <c r="E835" s="176"/>
      <c r="F835" s="176"/>
      <c r="G835" s="176"/>
      <c r="H835" s="176"/>
      <c r="I835" s="176"/>
      <c r="J835" s="184"/>
      <c r="K835" s="184"/>
      <c r="L835" s="184"/>
    </row>
    <row r="836" spans="1:12">
      <c r="A836" s="176"/>
      <c r="B836" s="176"/>
      <c r="C836" s="176"/>
      <c r="D836" s="176"/>
      <c r="E836" s="176"/>
      <c r="F836" s="176"/>
      <c r="G836" s="176"/>
      <c r="H836" s="176"/>
      <c r="I836" s="176"/>
      <c r="J836" s="184"/>
      <c r="K836" s="184"/>
      <c r="L836" s="184"/>
    </row>
    <row r="837" spans="1:12">
      <c r="A837" s="176"/>
      <c r="B837" s="176"/>
      <c r="C837" s="176"/>
      <c r="D837" s="176"/>
      <c r="E837" s="176"/>
      <c r="F837" s="176"/>
      <c r="G837" s="176"/>
      <c r="H837" s="176"/>
      <c r="I837" s="176"/>
      <c r="J837" s="184"/>
      <c r="K837" s="184"/>
      <c r="L837" s="184"/>
    </row>
    <row r="838" spans="1:12">
      <c r="A838" s="176"/>
      <c r="B838" s="176"/>
      <c r="C838" s="176"/>
      <c r="D838" s="176"/>
      <c r="E838" s="176"/>
      <c r="F838" s="176"/>
      <c r="G838" s="176"/>
      <c r="H838" s="176"/>
      <c r="I838" s="176"/>
      <c r="J838" s="184"/>
      <c r="K838" s="184"/>
      <c r="L838" s="184"/>
    </row>
    <row r="839" spans="1:12">
      <c r="A839" s="176"/>
      <c r="B839" s="176"/>
      <c r="C839" s="176"/>
      <c r="D839" s="176"/>
      <c r="E839" s="176"/>
      <c r="F839" s="176"/>
      <c r="G839" s="176"/>
      <c r="H839" s="176"/>
      <c r="I839" s="176"/>
      <c r="J839" s="184"/>
      <c r="K839" s="184"/>
      <c r="L839" s="184"/>
    </row>
    <row r="840" spans="1:12">
      <c r="A840" s="176"/>
      <c r="B840" s="176"/>
      <c r="C840" s="176"/>
      <c r="D840" s="176"/>
      <c r="E840" s="176"/>
      <c r="F840" s="176"/>
      <c r="G840" s="176"/>
      <c r="H840" s="176"/>
      <c r="I840" s="176"/>
      <c r="J840" s="184"/>
      <c r="K840" s="184"/>
      <c r="L840" s="184"/>
    </row>
    <row r="841" spans="1:12">
      <c r="A841" s="176"/>
      <c r="B841" s="176"/>
      <c r="C841" s="176"/>
      <c r="D841" s="176"/>
      <c r="E841" s="176"/>
      <c r="F841" s="176"/>
      <c r="G841" s="176"/>
      <c r="H841" s="176"/>
      <c r="I841" s="176"/>
      <c r="J841" s="184"/>
      <c r="K841" s="184"/>
      <c r="L841" s="184"/>
    </row>
    <row r="842" spans="1:12">
      <c r="A842" s="176"/>
      <c r="B842" s="176"/>
      <c r="C842" s="176"/>
      <c r="D842" s="176"/>
      <c r="E842" s="176"/>
      <c r="F842" s="176"/>
      <c r="G842" s="176"/>
      <c r="H842" s="176"/>
      <c r="I842" s="176"/>
      <c r="J842" s="184"/>
      <c r="K842" s="184"/>
      <c r="L842" s="184"/>
    </row>
    <row r="843" spans="1:12">
      <c r="A843" s="176"/>
      <c r="B843" s="176"/>
      <c r="C843" s="176"/>
      <c r="D843" s="176"/>
      <c r="E843" s="176"/>
      <c r="F843" s="176"/>
      <c r="G843" s="176"/>
      <c r="H843" s="176"/>
      <c r="I843" s="176"/>
      <c r="J843" s="184"/>
      <c r="K843" s="184"/>
      <c r="L843" s="184"/>
    </row>
    <row r="844" spans="1:12">
      <c r="A844" s="176"/>
      <c r="B844" s="176"/>
      <c r="C844" s="176"/>
      <c r="D844" s="176"/>
      <c r="E844" s="176"/>
      <c r="F844" s="176"/>
      <c r="G844" s="176"/>
      <c r="H844" s="176"/>
      <c r="I844" s="176"/>
      <c r="J844" s="184"/>
      <c r="K844" s="184"/>
      <c r="L844" s="184"/>
    </row>
    <row r="845" spans="1:12">
      <c r="A845" s="176"/>
      <c r="B845" s="176"/>
      <c r="C845" s="176"/>
      <c r="D845" s="176"/>
      <c r="E845" s="176"/>
      <c r="F845" s="176"/>
      <c r="G845" s="176"/>
      <c r="H845" s="176"/>
      <c r="I845" s="176"/>
      <c r="J845" s="184"/>
      <c r="K845" s="184"/>
      <c r="L845" s="184"/>
    </row>
    <row r="846" spans="1:12">
      <c r="A846" s="176"/>
      <c r="B846" s="176"/>
      <c r="C846" s="176"/>
      <c r="D846" s="176"/>
      <c r="E846" s="176"/>
      <c r="F846" s="176"/>
      <c r="G846" s="176"/>
      <c r="H846" s="176"/>
      <c r="I846" s="176"/>
      <c r="J846" s="184"/>
      <c r="K846" s="184"/>
      <c r="L846" s="184"/>
    </row>
    <row r="847" spans="1:12">
      <c r="A847" s="176"/>
      <c r="B847" s="176"/>
      <c r="C847" s="176"/>
      <c r="D847" s="176"/>
      <c r="E847" s="176"/>
      <c r="F847" s="176"/>
      <c r="G847" s="176"/>
      <c r="H847" s="176"/>
      <c r="I847" s="176"/>
      <c r="J847" s="184"/>
      <c r="K847" s="184"/>
      <c r="L847" s="184"/>
    </row>
    <row r="848" spans="1:12">
      <c r="A848" s="176"/>
      <c r="B848" s="176"/>
      <c r="C848" s="176"/>
      <c r="D848" s="176"/>
      <c r="E848" s="176"/>
      <c r="F848" s="176"/>
      <c r="G848" s="176"/>
      <c r="H848" s="176"/>
      <c r="I848" s="176"/>
      <c r="J848" s="184"/>
      <c r="K848" s="184"/>
      <c r="L848" s="184"/>
    </row>
    <row r="849" spans="1:12">
      <c r="A849" s="176"/>
      <c r="B849" s="176"/>
      <c r="C849" s="176"/>
      <c r="D849" s="176"/>
      <c r="E849" s="176"/>
      <c r="F849" s="176"/>
      <c r="G849" s="176"/>
      <c r="H849" s="176"/>
      <c r="I849" s="176"/>
      <c r="J849" s="184"/>
      <c r="K849" s="184"/>
      <c r="L849" s="184"/>
    </row>
    <row r="850" spans="1:12">
      <c r="A850" s="176"/>
      <c r="B850" s="176"/>
      <c r="C850" s="176"/>
      <c r="D850" s="176"/>
      <c r="E850" s="176"/>
      <c r="F850" s="176"/>
      <c r="G850" s="176"/>
      <c r="H850" s="176"/>
      <c r="I850" s="176"/>
      <c r="J850" s="184"/>
      <c r="K850" s="184"/>
      <c r="L850" s="184"/>
    </row>
    <row r="851" spans="1:12">
      <c r="A851" s="176"/>
      <c r="B851" s="176"/>
      <c r="C851" s="176"/>
      <c r="D851" s="176"/>
      <c r="E851" s="176"/>
      <c r="F851" s="176"/>
      <c r="G851" s="176"/>
      <c r="H851" s="176"/>
      <c r="I851" s="176"/>
      <c r="J851" s="184"/>
      <c r="K851" s="184"/>
      <c r="L851" s="184"/>
    </row>
    <row r="852" spans="1:12">
      <c r="A852" s="176"/>
      <c r="B852" s="176"/>
      <c r="C852" s="176"/>
      <c r="D852" s="176"/>
      <c r="E852" s="176"/>
      <c r="F852" s="176"/>
      <c r="G852" s="176"/>
      <c r="H852" s="176"/>
      <c r="I852" s="176"/>
      <c r="J852" s="184"/>
      <c r="K852" s="184"/>
      <c r="L852" s="184"/>
    </row>
    <row r="853" spans="1:12">
      <c r="A853" s="176"/>
      <c r="B853" s="176"/>
      <c r="C853" s="176"/>
      <c r="D853" s="176"/>
      <c r="E853" s="176"/>
      <c r="F853" s="176"/>
      <c r="G853" s="176"/>
      <c r="H853" s="176"/>
      <c r="I853" s="176"/>
      <c r="J853" s="184"/>
      <c r="K853" s="184"/>
      <c r="L853" s="184"/>
    </row>
    <row r="854" spans="1:12">
      <c r="A854" s="176"/>
      <c r="B854" s="176"/>
      <c r="C854" s="176"/>
      <c r="D854" s="176"/>
      <c r="E854" s="176"/>
      <c r="F854" s="176"/>
      <c r="G854" s="176"/>
      <c r="H854" s="176"/>
      <c r="I854" s="176"/>
      <c r="J854" s="184"/>
      <c r="K854" s="184"/>
      <c r="L854" s="184"/>
    </row>
    <row r="855" spans="1:12">
      <c r="A855" s="176"/>
      <c r="B855" s="176"/>
      <c r="C855" s="176"/>
      <c r="D855" s="176"/>
      <c r="E855" s="176"/>
      <c r="F855" s="176"/>
      <c r="G855" s="176"/>
      <c r="H855" s="176"/>
      <c r="I855" s="176"/>
      <c r="J855" s="184"/>
      <c r="K855" s="184"/>
      <c r="L855" s="184"/>
    </row>
    <row r="856" spans="1:12">
      <c r="A856" s="176"/>
      <c r="B856" s="176"/>
      <c r="C856" s="176"/>
      <c r="D856" s="176"/>
      <c r="E856" s="176"/>
      <c r="F856" s="176"/>
      <c r="G856" s="176"/>
      <c r="H856" s="176"/>
      <c r="I856" s="176"/>
      <c r="J856" s="184"/>
      <c r="K856" s="184"/>
      <c r="L856" s="184"/>
    </row>
    <row r="857" spans="1:12">
      <c r="A857" s="176"/>
      <c r="B857" s="176"/>
      <c r="C857" s="176"/>
      <c r="D857" s="176"/>
      <c r="E857" s="176"/>
      <c r="F857" s="176"/>
      <c r="G857" s="176"/>
      <c r="H857" s="176"/>
      <c r="I857" s="176"/>
      <c r="J857" s="184"/>
      <c r="K857" s="184"/>
      <c r="L857" s="184"/>
    </row>
    <row r="858" spans="1:12">
      <c r="A858" s="176"/>
      <c r="B858" s="176"/>
      <c r="C858" s="176"/>
      <c r="D858" s="176"/>
      <c r="E858" s="176"/>
      <c r="F858" s="176"/>
      <c r="G858" s="176"/>
      <c r="H858" s="176"/>
      <c r="I858" s="176"/>
      <c r="J858" s="184"/>
      <c r="K858" s="184"/>
      <c r="L858" s="184"/>
    </row>
    <row r="859" spans="1:12">
      <c r="A859" s="176"/>
      <c r="B859" s="176"/>
      <c r="C859" s="176"/>
      <c r="D859" s="176"/>
      <c r="E859" s="176"/>
      <c r="F859" s="176"/>
      <c r="G859" s="176"/>
      <c r="H859" s="176"/>
      <c r="I859" s="176"/>
      <c r="J859" s="184"/>
      <c r="K859" s="184"/>
      <c r="L859" s="184"/>
    </row>
    <row r="860" spans="1:12">
      <c r="A860" s="176"/>
      <c r="B860" s="176"/>
      <c r="C860" s="176"/>
      <c r="D860" s="176"/>
      <c r="E860" s="176"/>
      <c r="F860" s="176"/>
      <c r="G860" s="176"/>
      <c r="H860" s="176"/>
      <c r="I860" s="176"/>
      <c r="J860" s="184"/>
      <c r="K860" s="184"/>
      <c r="L860" s="184"/>
    </row>
    <row r="861" spans="1:12">
      <c r="A861" s="176"/>
      <c r="B861" s="176"/>
      <c r="C861" s="176"/>
      <c r="D861" s="176"/>
      <c r="E861" s="176"/>
      <c r="F861" s="176"/>
      <c r="G861" s="176"/>
      <c r="H861" s="176"/>
      <c r="I861" s="176"/>
      <c r="J861" s="184"/>
      <c r="K861" s="184"/>
      <c r="L861" s="184"/>
    </row>
    <row r="862" spans="1:12">
      <c r="A862" s="176"/>
      <c r="B862" s="176"/>
      <c r="C862" s="176"/>
      <c r="D862" s="176"/>
      <c r="E862" s="176"/>
      <c r="F862" s="176"/>
      <c r="G862" s="176"/>
      <c r="H862" s="176"/>
      <c r="I862" s="176"/>
      <c r="J862" s="184"/>
      <c r="K862" s="184"/>
      <c r="L862" s="184"/>
    </row>
    <row r="863" spans="1:12">
      <c r="A863" s="176"/>
      <c r="B863" s="176"/>
      <c r="C863" s="176"/>
      <c r="D863" s="176"/>
      <c r="E863" s="176"/>
      <c r="F863" s="176"/>
      <c r="G863" s="176"/>
      <c r="H863" s="176"/>
      <c r="I863" s="176"/>
      <c r="J863" s="184"/>
      <c r="K863" s="184"/>
      <c r="L863" s="184"/>
    </row>
    <row r="864" spans="1:12">
      <c r="A864" s="176"/>
      <c r="B864" s="176"/>
      <c r="C864" s="176"/>
      <c r="D864" s="176"/>
      <c r="E864" s="176"/>
      <c r="F864" s="176"/>
      <c r="G864" s="176"/>
      <c r="H864" s="176"/>
      <c r="I864" s="176"/>
      <c r="J864" s="184"/>
      <c r="K864" s="184"/>
      <c r="L864" s="184"/>
    </row>
    <row r="865" spans="1:12">
      <c r="A865" s="176"/>
      <c r="B865" s="176"/>
      <c r="C865" s="176"/>
      <c r="D865" s="176"/>
      <c r="E865" s="176"/>
      <c r="F865" s="176"/>
      <c r="G865" s="176"/>
      <c r="H865" s="176"/>
      <c r="I865" s="176"/>
      <c r="J865" s="184"/>
      <c r="K865" s="184"/>
      <c r="L865" s="184"/>
    </row>
    <row r="866" spans="1:12">
      <c r="A866" s="176"/>
      <c r="B866" s="176"/>
      <c r="C866" s="176"/>
      <c r="D866" s="176"/>
      <c r="E866" s="176"/>
      <c r="F866" s="176"/>
      <c r="G866" s="176"/>
      <c r="H866" s="176"/>
      <c r="I866" s="176"/>
      <c r="J866" s="184"/>
      <c r="K866" s="184"/>
      <c r="L866" s="184"/>
    </row>
    <row r="867" spans="1:12">
      <c r="A867" s="176"/>
      <c r="B867" s="176"/>
      <c r="C867" s="176"/>
      <c r="D867" s="176"/>
      <c r="E867" s="176"/>
      <c r="F867" s="176"/>
      <c r="G867" s="176"/>
      <c r="H867" s="176"/>
      <c r="I867" s="176"/>
      <c r="J867" s="184"/>
      <c r="K867" s="184"/>
      <c r="L867" s="184"/>
    </row>
    <row r="868" spans="1:12">
      <c r="A868" s="176"/>
      <c r="B868" s="176"/>
      <c r="C868" s="176"/>
      <c r="D868" s="176"/>
      <c r="E868" s="176"/>
      <c r="F868" s="176"/>
      <c r="G868" s="176"/>
      <c r="H868" s="176"/>
      <c r="I868" s="176"/>
      <c r="J868" s="184"/>
      <c r="K868" s="184"/>
      <c r="L868" s="184"/>
    </row>
    <row r="869" spans="1:12">
      <c r="A869" s="176"/>
      <c r="B869" s="176"/>
      <c r="C869" s="176"/>
      <c r="D869" s="176"/>
      <c r="E869" s="176"/>
      <c r="F869" s="176"/>
      <c r="G869" s="176"/>
      <c r="H869" s="176"/>
      <c r="I869" s="176"/>
      <c r="J869" s="184"/>
      <c r="K869" s="184"/>
      <c r="L869" s="184"/>
    </row>
    <row r="870" spans="1:12">
      <c r="A870" s="176"/>
      <c r="B870" s="176"/>
      <c r="C870" s="176"/>
      <c r="D870" s="176"/>
      <c r="E870" s="176"/>
      <c r="F870" s="176"/>
      <c r="G870" s="176"/>
      <c r="H870" s="176"/>
      <c r="I870" s="176"/>
      <c r="J870" s="184"/>
      <c r="K870" s="184"/>
      <c r="L870" s="184"/>
    </row>
    <row r="871" spans="1:12">
      <c r="A871" s="176"/>
      <c r="B871" s="176"/>
      <c r="C871" s="176"/>
      <c r="D871" s="176"/>
      <c r="E871" s="176"/>
      <c r="F871" s="176"/>
      <c r="G871" s="176"/>
      <c r="H871" s="176"/>
      <c r="I871" s="176"/>
      <c r="J871" s="184"/>
      <c r="K871" s="184"/>
      <c r="L871" s="184"/>
    </row>
    <row r="872" spans="1:12">
      <c r="A872" s="176"/>
      <c r="B872" s="176"/>
      <c r="C872" s="176"/>
      <c r="D872" s="176"/>
      <c r="E872" s="176"/>
      <c r="F872" s="176"/>
      <c r="G872" s="176"/>
      <c r="H872" s="176"/>
      <c r="I872" s="176"/>
      <c r="J872" s="184"/>
      <c r="K872" s="184"/>
      <c r="L872" s="184"/>
    </row>
    <row r="873" spans="1:12">
      <c r="A873" s="176"/>
      <c r="B873" s="176"/>
      <c r="C873" s="176"/>
      <c r="D873" s="176"/>
      <c r="E873" s="176"/>
      <c r="F873" s="176"/>
      <c r="G873" s="176"/>
      <c r="H873" s="176"/>
      <c r="I873" s="176"/>
      <c r="J873" s="184"/>
      <c r="K873" s="184"/>
      <c r="L873" s="184"/>
    </row>
    <row r="874" spans="1:12">
      <c r="A874" s="176"/>
      <c r="B874" s="176"/>
      <c r="C874" s="176"/>
      <c r="D874" s="176"/>
      <c r="E874" s="176"/>
      <c r="F874" s="176"/>
      <c r="G874" s="176"/>
      <c r="H874" s="176"/>
      <c r="I874" s="176"/>
      <c r="J874" s="184"/>
      <c r="K874" s="184"/>
      <c r="L874" s="184"/>
    </row>
    <row r="875" spans="1:12">
      <c r="A875" s="176"/>
      <c r="B875" s="176"/>
      <c r="C875" s="176"/>
      <c r="D875" s="176"/>
      <c r="E875" s="176"/>
      <c r="F875" s="176"/>
      <c r="G875" s="176"/>
      <c r="H875" s="176"/>
      <c r="I875" s="176"/>
      <c r="J875" s="184"/>
      <c r="K875" s="184"/>
      <c r="L875" s="184"/>
    </row>
    <row r="876" spans="1:12">
      <c r="A876" s="176"/>
      <c r="B876" s="176"/>
      <c r="C876" s="176"/>
      <c r="D876" s="176"/>
      <c r="E876" s="176"/>
      <c r="F876" s="176"/>
      <c r="G876" s="176"/>
      <c r="H876" s="176"/>
      <c r="I876" s="176"/>
      <c r="J876" s="184"/>
      <c r="K876" s="184"/>
      <c r="L876" s="184"/>
    </row>
    <row r="877" spans="1:12">
      <c r="A877" s="176"/>
      <c r="B877" s="176"/>
      <c r="C877" s="176"/>
      <c r="D877" s="176"/>
      <c r="E877" s="176"/>
      <c r="F877" s="176"/>
      <c r="G877" s="176"/>
      <c r="H877" s="176"/>
      <c r="I877" s="176"/>
      <c r="J877" s="184"/>
      <c r="K877" s="184"/>
      <c r="L877" s="184"/>
    </row>
    <row r="878" spans="1:12">
      <c r="A878" s="176"/>
      <c r="B878" s="176"/>
      <c r="C878" s="176"/>
      <c r="D878" s="176"/>
      <c r="E878" s="176"/>
      <c r="F878" s="176"/>
      <c r="G878" s="176"/>
      <c r="H878" s="176"/>
      <c r="I878" s="176"/>
      <c r="J878" s="184"/>
      <c r="K878" s="184"/>
      <c r="L878" s="184"/>
    </row>
    <row r="879" spans="1:12">
      <c r="A879" s="176"/>
      <c r="B879" s="176"/>
      <c r="C879" s="176"/>
      <c r="D879" s="176"/>
      <c r="E879" s="176"/>
      <c r="F879" s="176"/>
      <c r="G879" s="176"/>
      <c r="H879" s="176"/>
      <c r="I879" s="176"/>
      <c r="J879" s="184"/>
      <c r="K879" s="184"/>
      <c r="L879" s="184"/>
    </row>
    <row r="880" spans="1:12">
      <c r="A880" s="176"/>
      <c r="B880" s="176"/>
      <c r="C880" s="176"/>
      <c r="D880" s="176"/>
      <c r="E880" s="176"/>
      <c r="F880" s="176"/>
      <c r="G880" s="176"/>
      <c r="H880" s="176"/>
      <c r="I880" s="176"/>
      <c r="J880" s="184"/>
      <c r="K880" s="184"/>
      <c r="L880" s="184"/>
    </row>
    <row r="881" spans="1:12">
      <c r="A881" s="176"/>
      <c r="B881" s="176"/>
      <c r="C881" s="176"/>
      <c r="D881" s="176"/>
      <c r="E881" s="176"/>
      <c r="F881" s="176"/>
      <c r="G881" s="176"/>
      <c r="H881" s="176"/>
      <c r="I881" s="176"/>
      <c r="J881" s="184"/>
      <c r="K881" s="184"/>
      <c r="L881" s="184"/>
    </row>
    <row r="882" spans="1:12">
      <c r="A882" s="176"/>
      <c r="B882" s="176"/>
      <c r="C882" s="176"/>
      <c r="D882" s="176"/>
      <c r="E882" s="176"/>
      <c r="F882" s="176"/>
      <c r="G882" s="176"/>
      <c r="H882" s="176"/>
      <c r="I882" s="176"/>
      <c r="J882" s="184"/>
      <c r="K882" s="184"/>
      <c r="L882" s="184"/>
    </row>
    <row r="883" spans="1:12">
      <c r="A883" s="176"/>
      <c r="B883" s="176"/>
      <c r="C883" s="176"/>
      <c r="D883" s="176"/>
      <c r="E883" s="176"/>
      <c r="F883" s="176"/>
      <c r="G883" s="176"/>
      <c r="H883" s="176"/>
      <c r="I883" s="176"/>
      <c r="J883" s="184"/>
      <c r="K883" s="184"/>
      <c r="L883" s="184"/>
    </row>
    <row r="884" spans="1:12">
      <c r="A884" s="176"/>
      <c r="B884" s="176"/>
      <c r="C884" s="176"/>
      <c r="D884" s="176"/>
      <c r="E884" s="176"/>
      <c r="F884" s="176"/>
      <c r="G884" s="176"/>
      <c r="H884" s="176"/>
      <c r="I884" s="176"/>
      <c r="J884" s="184"/>
      <c r="K884" s="184"/>
      <c r="L884" s="184"/>
    </row>
    <row r="885" spans="1:12">
      <c r="A885" s="176"/>
      <c r="B885" s="176"/>
      <c r="C885" s="176"/>
      <c r="D885" s="176"/>
      <c r="E885" s="176"/>
      <c r="F885" s="176"/>
      <c r="G885" s="176"/>
      <c r="H885" s="176"/>
      <c r="I885" s="176"/>
      <c r="J885" s="184"/>
      <c r="K885" s="184"/>
      <c r="L885" s="184"/>
    </row>
    <row r="886" spans="1:12">
      <c r="A886" s="176"/>
      <c r="B886" s="176"/>
      <c r="C886" s="176"/>
      <c r="D886" s="176"/>
      <c r="E886" s="176"/>
      <c r="F886" s="176"/>
      <c r="G886" s="176"/>
      <c r="H886" s="176"/>
      <c r="I886" s="176"/>
      <c r="J886" s="184"/>
      <c r="K886" s="184"/>
      <c r="L886" s="184"/>
    </row>
    <row r="887" spans="1:12">
      <c r="A887" s="176"/>
      <c r="B887" s="176"/>
      <c r="C887" s="176"/>
      <c r="D887" s="176"/>
      <c r="E887" s="176"/>
      <c r="F887" s="176"/>
      <c r="G887" s="176"/>
      <c r="H887" s="176"/>
      <c r="I887" s="176"/>
      <c r="J887" s="184"/>
      <c r="K887" s="184"/>
      <c r="L887" s="184"/>
    </row>
    <row r="888" spans="1:12">
      <c r="A888" s="176"/>
      <c r="B888" s="176"/>
      <c r="C888" s="176"/>
      <c r="D888" s="176"/>
      <c r="E888" s="176"/>
      <c r="F888" s="176"/>
      <c r="G888" s="176"/>
      <c r="H888" s="176"/>
      <c r="I888" s="176"/>
      <c r="J888" s="184"/>
      <c r="K888" s="184"/>
      <c r="L888" s="184"/>
    </row>
    <row r="889" spans="1:12">
      <c r="A889" s="176"/>
      <c r="B889" s="176"/>
      <c r="C889" s="176"/>
      <c r="D889" s="176"/>
      <c r="E889" s="176"/>
      <c r="F889" s="176"/>
      <c r="G889" s="176"/>
      <c r="H889" s="176"/>
      <c r="I889" s="176"/>
      <c r="J889" s="184"/>
      <c r="K889" s="184"/>
      <c r="L889" s="184"/>
    </row>
    <row r="890" spans="1:12">
      <c r="A890" s="176"/>
      <c r="B890" s="176"/>
      <c r="C890" s="176"/>
      <c r="D890" s="176"/>
      <c r="E890" s="176"/>
      <c r="F890" s="176"/>
      <c r="G890" s="176"/>
      <c r="H890" s="176"/>
      <c r="I890" s="176"/>
      <c r="J890" s="184"/>
      <c r="K890" s="184"/>
      <c r="L890" s="184"/>
    </row>
    <row r="891" spans="1:12">
      <c r="A891" s="176"/>
      <c r="B891" s="176"/>
      <c r="C891" s="176"/>
      <c r="D891" s="176"/>
      <c r="E891" s="176"/>
      <c r="F891" s="176"/>
      <c r="G891" s="176"/>
      <c r="H891" s="176"/>
      <c r="I891" s="176"/>
      <c r="J891" s="184"/>
      <c r="K891" s="184"/>
      <c r="L891" s="184"/>
    </row>
    <row r="892" spans="1:12">
      <c r="A892" s="176"/>
      <c r="B892" s="176"/>
      <c r="C892" s="176"/>
      <c r="D892" s="176"/>
      <c r="E892" s="176"/>
      <c r="F892" s="176"/>
      <c r="G892" s="176"/>
      <c r="H892" s="176"/>
      <c r="I892" s="176"/>
      <c r="J892" s="184"/>
      <c r="K892" s="184"/>
      <c r="L892" s="184"/>
    </row>
    <row r="893" spans="1:12">
      <c r="A893" s="176"/>
      <c r="B893" s="176"/>
      <c r="C893" s="176"/>
      <c r="D893" s="176"/>
      <c r="E893" s="176"/>
      <c r="F893" s="176"/>
      <c r="G893" s="176"/>
      <c r="H893" s="176"/>
      <c r="I893" s="176"/>
      <c r="J893" s="184"/>
      <c r="K893" s="184"/>
      <c r="L893" s="184"/>
    </row>
    <row r="894" spans="1:12">
      <c r="A894" s="176"/>
      <c r="B894" s="176"/>
      <c r="C894" s="176"/>
      <c r="D894" s="176"/>
      <c r="E894" s="176"/>
      <c r="F894" s="176"/>
      <c r="G894" s="176"/>
      <c r="H894" s="176"/>
      <c r="I894" s="176"/>
      <c r="J894" s="184"/>
      <c r="K894" s="184"/>
      <c r="L894" s="184"/>
    </row>
    <row r="895" spans="1:12">
      <c r="A895" s="176"/>
      <c r="B895" s="176"/>
      <c r="C895" s="176"/>
      <c r="D895" s="176"/>
      <c r="E895" s="176"/>
      <c r="F895" s="176"/>
      <c r="G895" s="176"/>
      <c r="H895" s="176"/>
      <c r="I895" s="176"/>
      <c r="J895" s="184"/>
      <c r="K895" s="184"/>
      <c r="L895" s="184"/>
    </row>
    <row r="896" spans="1:12">
      <c r="A896" s="176"/>
      <c r="B896" s="176"/>
      <c r="C896" s="176"/>
      <c r="D896" s="176"/>
      <c r="E896" s="176"/>
      <c r="F896" s="176"/>
      <c r="G896" s="176"/>
      <c r="H896" s="176"/>
      <c r="I896" s="176"/>
      <c r="J896" s="184"/>
      <c r="K896" s="184"/>
      <c r="L896" s="184"/>
    </row>
    <row r="897" spans="1:12">
      <c r="A897" s="176"/>
      <c r="B897" s="176"/>
      <c r="C897" s="176"/>
      <c r="D897" s="176"/>
      <c r="E897" s="176"/>
      <c r="F897" s="176"/>
      <c r="G897" s="176"/>
      <c r="H897" s="176"/>
      <c r="I897" s="176"/>
      <c r="J897" s="184"/>
      <c r="K897" s="184"/>
      <c r="L897" s="184"/>
    </row>
    <row r="898" spans="1:12">
      <c r="A898" s="176"/>
      <c r="B898" s="176"/>
      <c r="C898" s="176"/>
      <c r="D898" s="176"/>
      <c r="E898" s="176"/>
      <c r="F898" s="176"/>
      <c r="G898" s="176"/>
      <c r="H898" s="176"/>
      <c r="I898" s="176"/>
      <c r="J898" s="184"/>
      <c r="K898" s="184"/>
      <c r="L898" s="184"/>
    </row>
    <row r="899" spans="1:12">
      <c r="A899" s="176"/>
      <c r="B899" s="176"/>
      <c r="C899" s="176"/>
      <c r="D899" s="176"/>
      <c r="E899" s="176"/>
      <c r="F899" s="176"/>
      <c r="G899" s="176"/>
      <c r="H899" s="176"/>
      <c r="I899" s="176"/>
      <c r="J899" s="184"/>
      <c r="K899" s="184"/>
      <c r="L899" s="184"/>
    </row>
    <row r="900" spans="1:12">
      <c r="A900" s="176"/>
      <c r="B900" s="176"/>
      <c r="C900" s="176"/>
      <c r="D900" s="176"/>
      <c r="E900" s="176"/>
      <c r="F900" s="176"/>
      <c r="G900" s="176"/>
      <c r="H900" s="176"/>
      <c r="I900" s="176"/>
      <c r="J900" s="184"/>
      <c r="K900" s="184"/>
      <c r="L900" s="184"/>
    </row>
    <row r="901" spans="1:12">
      <c r="A901" s="176"/>
      <c r="B901" s="176"/>
      <c r="C901" s="176"/>
      <c r="D901" s="176"/>
      <c r="E901" s="176"/>
      <c r="F901" s="176"/>
      <c r="G901" s="176"/>
      <c r="H901" s="176"/>
      <c r="I901" s="176"/>
      <c r="J901" s="184"/>
      <c r="K901" s="184"/>
      <c r="L901" s="184"/>
    </row>
    <row r="902" spans="1:12">
      <c r="A902" s="176"/>
      <c r="B902" s="176"/>
      <c r="C902" s="176"/>
      <c r="D902" s="176"/>
      <c r="E902" s="176"/>
      <c r="F902" s="176"/>
      <c r="G902" s="176"/>
      <c r="H902" s="176"/>
      <c r="I902" s="176"/>
      <c r="J902" s="184"/>
      <c r="K902" s="184"/>
      <c r="L902" s="184"/>
    </row>
    <row r="903" spans="1:12">
      <c r="A903" s="176"/>
      <c r="B903" s="176"/>
      <c r="C903" s="176"/>
      <c r="D903" s="176"/>
      <c r="E903" s="176"/>
      <c r="F903" s="176"/>
      <c r="G903" s="176"/>
      <c r="H903" s="176"/>
      <c r="I903" s="176"/>
      <c r="J903" s="184"/>
      <c r="K903" s="184"/>
      <c r="L903" s="184"/>
    </row>
    <row r="904" spans="1:12">
      <c r="A904" s="176"/>
      <c r="B904" s="176"/>
      <c r="C904" s="176"/>
      <c r="D904" s="176"/>
      <c r="E904" s="176"/>
      <c r="F904" s="176"/>
      <c r="G904" s="176"/>
      <c r="H904" s="176"/>
      <c r="I904" s="176"/>
      <c r="J904" s="184"/>
      <c r="K904" s="184"/>
      <c r="L904" s="184"/>
    </row>
    <row r="905" spans="1:12">
      <c r="A905" s="176"/>
      <c r="B905" s="176"/>
      <c r="C905" s="176"/>
      <c r="D905" s="176"/>
      <c r="E905" s="176"/>
      <c r="F905" s="176"/>
      <c r="G905" s="176"/>
      <c r="H905" s="176"/>
      <c r="I905" s="176"/>
      <c r="J905" s="184"/>
      <c r="K905" s="184"/>
      <c r="L905" s="184"/>
    </row>
    <row r="906" spans="1:12">
      <c r="A906" s="176"/>
      <c r="B906" s="176"/>
      <c r="C906" s="176"/>
      <c r="D906" s="176"/>
      <c r="E906" s="176"/>
      <c r="F906" s="176"/>
      <c r="G906" s="176"/>
      <c r="H906" s="176"/>
      <c r="I906" s="176"/>
      <c r="J906" s="184"/>
      <c r="K906" s="184"/>
      <c r="L906" s="184"/>
    </row>
    <row r="907" spans="1:12">
      <c r="A907" s="176"/>
      <c r="B907" s="176"/>
      <c r="C907" s="176"/>
      <c r="D907" s="176"/>
      <c r="E907" s="176"/>
      <c r="F907" s="176"/>
      <c r="G907" s="176"/>
      <c r="H907" s="176"/>
      <c r="I907" s="176"/>
      <c r="J907" s="184"/>
      <c r="K907" s="184"/>
      <c r="L907" s="184"/>
    </row>
    <row r="908" spans="1:12">
      <c r="A908" s="176"/>
      <c r="B908" s="176"/>
      <c r="C908" s="176"/>
      <c r="D908" s="176"/>
      <c r="E908" s="176"/>
      <c r="F908" s="176"/>
      <c r="G908" s="176"/>
      <c r="H908" s="176"/>
      <c r="I908" s="176"/>
      <c r="J908" s="184"/>
      <c r="K908" s="184"/>
      <c r="L908" s="184"/>
    </row>
    <row r="909" spans="1:12">
      <c r="A909" s="176"/>
      <c r="B909" s="176"/>
      <c r="C909" s="176"/>
      <c r="D909" s="176"/>
      <c r="E909" s="176"/>
      <c r="F909" s="176"/>
      <c r="G909" s="176"/>
      <c r="H909" s="176"/>
      <c r="I909" s="176"/>
      <c r="J909" s="184"/>
      <c r="K909" s="184"/>
      <c r="L909" s="184"/>
    </row>
    <row r="910" spans="1:12">
      <c r="A910" s="176"/>
      <c r="B910" s="176"/>
      <c r="C910" s="176"/>
      <c r="D910" s="176"/>
      <c r="E910" s="176"/>
      <c r="F910" s="176"/>
      <c r="G910" s="176"/>
      <c r="H910" s="176"/>
      <c r="I910" s="176"/>
      <c r="J910" s="184"/>
      <c r="K910" s="184"/>
      <c r="L910" s="184"/>
    </row>
    <row r="911" spans="1:12">
      <c r="A911" s="176"/>
      <c r="B911" s="176"/>
      <c r="C911" s="176"/>
      <c r="D911" s="176"/>
      <c r="E911" s="176"/>
      <c r="F911" s="176"/>
      <c r="G911" s="176"/>
      <c r="H911" s="176"/>
      <c r="I911" s="176"/>
      <c r="J911" s="184"/>
      <c r="K911" s="184"/>
      <c r="L911" s="184"/>
    </row>
    <row r="912" spans="1:12">
      <c r="A912" s="176"/>
      <c r="B912" s="176"/>
      <c r="C912" s="176"/>
      <c r="D912" s="176"/>
      <c r="E912" s="176"/>
      <c r="F912" s="176"/>
      <c r="G912" s="176"/>
      <c r="H912" s="176"/>
      <c r="I912" s="176"/>
      <c r="J912" s="184"/>
      <c r="K912" s="184"/>
      <c r="L912" s="184"/>
    </row>
    <row r="913" spans="1:12">
      <c r="A913" s="176"/>
      <c r="B913" s="176"/>
      <c r="C913" s="176"/>
      <c r="D913" s="176"/>
      <c r="E913" s="176"/>
      <c r="F913" s="176"/>
      <c r="G913" s="176"/>
      <c r="H913" s="176"/>
      <c r="I913" s="176"/>
      <c r="J913" s="184"/>
      <c r="K913" s="184"/>
      <c r="L913" s="184"/>
    </row>
    <row r="914" spans="1:12">
      <c r="A914" s="176"/>
      <c r="B914" s="176"/>
      <c r="C914" s="176"/>
      <c r="D914" s="176"/>
      <c r="E914" s="176"/>
      <c r="F914" s="176"/>
      <c r="G914" s="176"/>
      <c r="H914" s="176"/>
      <c r="I914" s="176"/>
      <c r="J914" s="184"/>
      <c r="K914" s="184"/>
      <c r="L914" s="184"/>
    </row>
    <row r="915" spans="1:12">
      <c r="A915" s="176"/>
      <c r="B915" s="176"/>
      <c r="C915" s="176"/>
      <c r="D915" s="176"/>
      <c r="E915" s="176"/>
      <c r="F915" s="176"/>
      <c r="G915" s="176"/>
      <c r="H915" s="176"/>
      <c r="I915" s="176"/>
      <c r="J915" s="184"/>
      <c r="K915" s="184"/>
      <c r="L915" s="184"/>
    </row>
    <row r="916" spans="1:12">
      <c r="A916" s="176"/>
      <c r="B916" s="176"/>
      <c r="C916" s="176"/>
      <c r="D916" s="176"/>
      <c r="E916" s="176"/>
      <c r="F916" s="176"/>
      <c r="G916" s="176"/>
      <c r="H916" s="176"/>
      <c r="I916" s="176"/>
      <c r="J916" s="184"/>
      <c r="K916" s="184"/>
      <c r="L916" s="184"/>
    </row>
    <row r="917" spans="1:12">
      <c r="A917" s="176"/>
      <c r="B917" s="176"/>
      <c r="C917" s="176"/>
      <c r="D917" s="176"/>
      <c r="E917" s="176"/>
      <c r="F917" s="176"/>
      <c r="G917" s="176"/>
      <c r="H917" s="176"/>
      <c r="I917" s="176"/>
      <c r="J917" s="184"/>
      <c r="K917" s="184"/>
      <c r="L917" s="184"/>
    </row>
    <row r="918" spans="1:12">
      <c r="A918" s="176"/>
      <c r="B918" s="176"/>
      <c r="C918" s="176"/>
      <c r="D918" s="176"/>
      <c r="E918" s="176"/>
      <c r="F918" s="176"/>
      <c r="G918" s="176"/>
      <c r="H918" s="176"/>
      <c r="I918" s="176"/>
      <c r="J918" s="184"/>
      <c r="K918" s="184"/>
      <c r="L918" s="184"/>
    </row>
    <row r="919" spans="1:12">
      <c r="A919" s="176"/>
      <c r="B919" s="176"/>
      <c r="C919" s="176"/>
      <c r="D919" s="176"/>
      <c r="E919" s="176"/>
      <c r="F919" s="176"/>
      <c r="G919" s="176"/>
      <c r="H919" s="176"/>
      <c r="I919" s="176"/>
      <c r="J919" s="184"/>
      <c r="K919" s="184"/>
      <c r="L919" s="184"/>
    </row>
    <row r="920" spans="1:12">
      <c r="A920" s="176"/>
      <c r="B920" s="176"/>
      <c r="C920" s="176"/>
      <c r="D920" s="176"/>
      <c r="E920" s="176"/>
      <c r="F920" s="176"/>
      <c r="G920" s="176"/>
      <c r="H920" s="176"/>
      <c r="I920" s="176"/>
      <c r="J920" s="184"/>
      <c r="K920" s="184"/>
      <c r="L920" s="184"/>
    </row>
    <row r="921" spans="1:12">
      <c r="A921" s="176"/>
      <c r="B921" s="176"/>
      <c r="C921" s="176"/>
      <c r="D921" s="176"/>
      <c r="E921" s="176"/>
      <c r="F921" s="176"/>
      <c r="G921" s="176"/>
      <c r="H921" s="176"/>
      <c r="I921" s="176"/>
      <c r="J921" s="184"/>
      <c r="K921" s="184"/>
      <c r="L921" s="184"/>
    </row>
    <row r="922" spans="1:12">
      <c r="A922" s="176"/>
      <c r="B922" s="176"/>
      <c r="C922" s="176"/>
      <c r="D922" s="176"/>
      <c r="E922" s="176"/>
      <c r="F922" s="176"/>
      <c r="G922" s="176"/>
      <c r="H922" s="176"/>
      <c r="I922" s="176"/>
      <c r="J922" s="184"/>
      <c r="K922" s="184"/>
      <c r="L922" s="184"/>
    </row>
    <row r="923" spans="1:12">
      <c r="A923" s="176"/>
      <c r="B923" s="176"/>
      <c r="C923" s="176"/>
      <c r="D923" s="176"/>
      <c r="E923" s="176"/>
      <c r="F923" s="176"/>
      <c r="G923" s="176"/>
      <c r="H923" s="176"/>
      <c r="I923" s="176"/>
      <c r="J923" s="184"/>
      <c r="K923" s="184"/>
      <c r="L923" s="184"/>
    </row>
    <row r="924" spans="1:12">
      <c r="A924" s="176"/>
      <c r="B924" s="176"/>
      <c r="C924" s="176"/>
      <c r="D924" s="176"/>
      <c r="E924" s="176"/>
      <c r="F924" s="176"/>
      <c r="G924" s="176"/>
      <c r="H924" s="176"/>
      <c r="I924" s="176"/>
      <c r="J924" s="184"/>
      <c r="K924" s="184"/>
      <c r="L924" s="184"/>
    </row>
    <row r="925" spans="1:12">
      <c r="A925" s="176"/>
      <c r="B925" s="176"/>
      <c r="C925" s="176"/>
      <c r="D925" s="176"/>
      <c r="E925" s="176"/>
      <c r="F925" s="176"/>
      <c r="G925" s="176"/>
      <c r="H925" s="176"/>
      <c r="I925" s="176"/>
      <c r="J925" s="184"/>
      <c r="K925" s="184"/>
      <c r="L925" s="184"/>
    </row>
    <row r="926" spans="1:12">
      <c r="A926" s="176"/>
      <c r="B926" s="176"/>
      <c r="C926" s="176"/>
      <c r="D926" s="176"/>
      <c r="E926" s="176"/>
      <c r="F926" s="176"/>
      <c r="G926" s="176"/>
      <c r="H926" s="176"/>
      <c r="I926" s="176"/>
      <c r="J926" s="184"/>
      <c r="K926" s="184"/>
      <c r="L926" s="184"/>
    </row>
    <row r="927" spans="1:12">
      <c r="A927" s="176"/>
      <c r="B927" s="176"/>
      <c r="C927" s="176"/>
      <c r="D927" s="176"/>
      <c r="E927" s="176"/>
      <c r="F927" s="176"/>
      <c r="G927" s="176"/>
      <c r="H927" s="176"/>
      <c r="I927" s="176"/>
      <c r="J927" s="184"/>
      <c r="K927" s="184"/>
      <c r="L927" s="184"/>
    </row>
    <row r="928" spans="1:12">
      <c r="A928" s="176"/>
      <c r="B928" s="176"/>
      <c r="C928" s="176"/>
      <c r="D928" s="176"/>
      <c r="E928" s="176"/>
      <c r="F928" s="176"/>
      <c r="G928" s="176"/>
      <c r="H928" s="176"/>
      <c r="I928" s="176"/>
      <c r="J928" s="184"/>
      <c r="K928" s="184"/>
      <c r="L928" s="184"/>
    </row>
    <row r="929" spans="1:12">
      <c r="A929" s="176"/>
      <c r="B929" s="176"/>
      <c r="C929" s="176"/>
      <c r="D929" s="176"/>
      <c r="E929" s="176"/>
      <c r="F929" s="176"/>
      <c r="G929" s="176"/>
      <c r="H929" s="176"/>
      <c r="I929" s="176"/>
      <c r="J929" s="184"/>
      <c r="K929" s="184"/>
      <c r="L929" s="184"/>
    </row>
    <row r="930" spans="1:12">
      <c r="A930" s="176"/>
      <c r="B930" s="176"/>
      <c r="C930" s="176"/>
      <c r="D930" s="176"/>
      <c r="E930" s="176"/>
      <c r="F930" s="176"/>
      <c r="G930" s="176"/>
      <c r="H930" s="176"/>
      <c r="I930" s="176"/>
      <c r="J930" s="184"/>
      <c r="K930" s="184"/>
      <c r="L930" s="184"/>
    </row>
    <row r="931" spans="1:12">
      <c r="A931" s="176"/>
      <c r="B931" s="176"/>
      <c r="C931" s="176"/>
      <c r="D931" s="176"/>
      <c r="E931" s="176"/>
      <c r="F931" s="176"/>
      <c r="G931" s="176"/>
      <c r="H931" s="176"/>
      <c r="I931" s="176"/>
      <c r="J931" s="184"/>
      <c r="K931" s="184"/>
      <c r="L931" s="184"/>
    </row>
    <row r="932" spans="1:12">
      <c r="A932" s="176"/>
      <c r="B932" s="176"/>
      <c r="C932" s="176"/>
      <c r="D932" s="176"/>
      <c r="E932" s="176"/>
      <c r="F932" s="176"/>
      <c r="G932" s="176"/>
      <c r="H932" s="176"/>
      <c r="I932" s="176"/>
      <c r="J932" s="184"/>
      <c r="K932" s="184"/>
      <c r="L932" s="184"/>
    </row>
    <row r="933" spans="1:12">
      <c r="A933" s="176"/>
      <c r="B933" s="176"/>
      <c r="C933" s="176"/>
      <c r="D933" s="176"/>
      <c r="E933" s="176"/>
      <c r="F933" s="176"/>
      <c r="G933" s="176"/>
      <c r="H933" s="176"/>
      <c r="I933" s="176"/>
      <c r="J933" s="184"/>
      <c r="K933" s="184"/>
      <c r="L933" s="184"/>
    </row>
    <row r="934" spans="1:12">
      <c r="A934" s="176"/>
      <c r="B934" s="176"/>
      <c r="C934" s="176"/>
      <c r="D934" s="176"/>
      <c r="E934" s="176"/>
      <c r="F934" s="176"/>
      <c r="G934" s="176"/>
      <c r="H934" s="176"/>
      <c r="I934" s="176"/>
      <c r="J934" s="184"/>
      <c r="K934" s="184"/>
      <c r="L934" s="184"/>
    </row>
    <row r="935" spans="1:12">
      <c r="A935" s="176"/>
      <c r="B935" s="176"/>
      <c r="C935" s="176"/>
      <c r="D935" s="176"/>
      <c r="E935" s="176"/>
      <c r="F935" s="176"/>
      <c r="G935" s="176"/>
      <c r="H935" s="176"/>
      <c r="I935" s="176"/>
      <c r="J935" s="184"/>
      <c r="K935" s="184"/>
      <c r="L935" s="184"/>
    </row>
    <row r="936" spans="1:12">
      <c r="A936" s="176"/>
      <c r="B936" s="176"/>
      <c r="C936" s="176"/>
      <c r="D936" s="176"/>
      <c r="E936" s="176"/>
      <c r="F936" s="176"/>
      <c r="G936" s="176"/>
      <c r="H936" s="176"/>
      <c r="I936" s="176"/>
      <c r="J936" s="184"/>
      <c r="K936" s="184"/>
      <c r="L936" s="184"/>
    </row>
    <row r="937" spans="1:12">
      <c r="A937" s="176"/>
      <c r="B937" s="176"/>
      <c r="C937" s="176"/>
      <c r="D937" s="176"/>
      <c r="E937" s="176"/>
      <c r="F937" s="176"/>
      <c r="G937" s="176"/>
      <c r="H937" s="176"/>
      <c r="I937" s="176"/>
      <c r="J937" s="184"/>
      <c r="K937" s="184"/>
      <c r="L937" s="184"/>
    </row>
    <row r="938" spans="1:12">
      <c r="A938" s="176"/>
      <c r="B938" s="176"/>
      <c r="C938" s="176"/>
      <c r="D938" s="176"/>
      <c r="E938" s="176"/>
      <c r="F938" s="176"/>
      <c r="G938" s="176"/>
      <c r="H938" s="176"/>
      <c r="I938" s="176"/>
      <c r="J938" s="184"/>
      <c r="K938" s="184"/>
      <c r="L938" s="184"/>
    </row>
    <row r="939" spans="1:12">
      <c r="A939" s="176"/>
      <c r="B939" s="176"/>
      <c r="C939" s="176"/>
      <c r="D939" s="176"/>
      <c r="E939" s="176"/>
      <c r="F939" s="176"/>
      <c r="G939" s="176"/>
      <c r="H939" s="176"/>
      <c r="I939" s="176"/>
      <c r="J939" s="184"/>
      <c r="K939" s="184"/>
      <c r="L939" s="184"/>
    </row>
    <row r="940" spans="1:12">
      <c r="A940" s="176"/>
      <c r="B940" s="176"/>
      <c r="C940" s="176"/>
      <c r="D940" s="176"/>
      <c r="E940" s="176"/>
      <c r="F940" s="176"/>
      <c r="G940" s="176"/>
      <c r="H940" s="176"/>
      <c r="I940" s="176"/>
      <c r="J940" s="184"/>
      <c r="K940" s="184"/>
      <c r="L940" s="184"/>
    </row>
    <row r="941" spans="1:12">
      <c r="A941" s="176"/>
      <c r="B941" s="176"/>
      <c r="C941" s="176"/>
      <c r="D941" s="176"/>
      <c r="E941" s="176"/>
      <c r="F941" s="176"/>
      <c r="G941" s="176"/>
      <c r="H941" s="176"/>
      <c r="I941" s="176"/>
      <c r="J941" s="184"/>
      <c r="K941" s="184"/>
      <c r="L941" s="184"/>
    </row>
    <row r="942" spans="1:12">
      <c r="A942" s="176"/>
      <c r="B942" s="176"/>
      <c r="C942" s="176"/>
      <c r="D942" s="176"/>
      <c r="E942" s="176"/>
      <c r="F942" s="176"/>
      <c r="G942" s="176"/>
      <c r="H942" s="176"/>
      <c r="I942" s="176"/>
      <c r="J942" s="184"/>
      <c r="K942" s="184"/>
      <c r="L942" s="184"/>
    </row>
    <row r="943" spans="1:12">
      <c r="A943" s="176"/>
      <c r="B943" s="176"/>
      <c r="C943" s="176"/>
      <c r="D943" s="176"/>
      <c r="E943" s="176"/>
      <c r="F943" s="176"/>
      <c r="G943" s="176"/>
      <c r="H943" s="176"/>
      <c r="I943" s="176"/>
      <c r="J943" s="184"/>
      <c r="K943" s="184"/>
      <c r="L943" s="184"/>
    </row>
    <row r="944" spans="1:12">
      <c r="A944" s="176"/>
      <c r="B944" s="176"/>
      <c r="C944" s="176"/>
      <c r="D944" s="176"/>
      <c r="E944" s="176"/>
      <c r="F944" s="176"/>
      <c r="G944" s="176"/>
      <c r="H944" s="176"/>
      <c r="I944" s="176"/>
      <c r="J944" s="184"/>
      <c r="K944" s="184"/>
      <c r="L944" s="184"/>
    </row>
    <row r="945" spans="1:12">
      <c r="A945" s="176"/>
      <c r="B945" s="176"/>
      <c r="C945" s="176"/>
      <c r="D945" s="176"/>
      <c r="E945" s="176"/>
      <c r="F945" s="176"/>
      <c r="G945" s="176"/>
      <c r="H945" s="176"/>
      <c r="I945" s="176"/>
      <c r="J945" s="184"/>
      <c r="K945" s="184"/>
      <c r="L945" s="184"/>
    </row>
    <row r="946" spans="1:12">
      <c r="A946" s="176"/>
      <c r="B946" s="176"/>
      <c r="C946" s="176"/>
      <c r="D946" s="176"/>
      <c r="E946" s="176"/>
      <c r="F946" s="176"/>
      <c r="G946" s="176"/>
      <c r="H946" s="176"/>
      <c r="I946" s="176"/>
      <c r="J946" s="184"/>
      <c r="K946" s="184"/>
      <c r="L946" s="184"/>
    </row>
    <row r="947" spans="1:12">
      <c r="A947" s="176"/>
      <c r="B947" s="176"/>
      <c r="C947" s="176"/>
      <c r="D947" s="176"/>
      <c r="E947" s="176"/>
      <c r="F947" s="176"/>
      <c r="G947" s="176"/>
      <c r="H947" s="176"/>
      <c r="I947" s="176"/>
      <c r="J947" s="184"/>
      <c r="K947" s="184"/>
      <c r="L947" s="184"/>
    </row>
    <row r="948" spans="1:12">
      <c r="A948" s="176"/>
      <c r="B948" s="176"/>
      <c r="C948" s="176"/>
      <c r="D948" s="176"/>
      <c r="E948" s="176"/>
      <c r="F948" s="176"/>
      <c r="G948" s="176"/>
      <c r="H948" s="176"/>
      <c r="I948" s="176"/>
      <c r="J948" s="184"/>
      <c r="K948" s="184"/>
      <c r="L948" s="184"/>
    </row>
    <row r="949" spans="1:12">
      <c r="A949" s="176"/>
      <c r="B949" s="176"/>
      <c r="C949" s="176"/>
      <c r="D949" s="176"/>
      <c r="E949" s="176"/>
      <c r="F949" s="176"/>
      <c r="G949" s="176"/>
      <c r="H949" s="176"/>
      <c r="I949" s="176"/>
      <c r="J949" s="184"/>
      <c r="K949" s="184"/>
      <c r="L949" s="184"/>
    </row>
    <row r="950" spans="1:12">
      <c r="A950" s="176"/>
      <c r="B950" s="176"/>
      <c r="C950" s="176"/>
      <c r="D950" s="176"/>
      <c r="E950" s="176"/>
      <c r="F950" s="176"/>
      <c r="G950" s="176"/>
      <c r="H950" s="176"/>
      <c r="I950" s="176"/>
      <c r="J950" s="184"/>
      <c r="K950" s="184"/>
      <c r="L950" s="184"/>
    </row>
    <row r="951" spans="1:12">
      <c r="A951" s="176"/>
      <c r="B951" s="176"/>
      <c r="C951" s="176"/>
      <c r="D951" s="176"/>
      <c r="E951" s="176"/>
      <c r="F951" s="176"/>
      <c r="G951" s="176"/>
      <c r="H951" s="176"/>
      <c r="I951" s="176"/>
      <c r="J951" s="184"/>
      <c r="K951" s="184"/>
      <c r="L951" s="184"/>
    </row>
    <row r="952" spans="1:12">
      <c r="A952" s="176"/>
      <c r="B952" s="176"/>
      <c r="C952" s="176"/>
      <c r="D952" s="176"/>
      <c r="E952" s="176"/>
      <c r="F952" s="176"/>
      <c r="G952" s="176"/>
      <c r="H952" s="176"/>
      <c r="I952" s="176"/>
      <c r="J952" s="184"/>
      <c r="K952" s="184"/>
      <c r="L952" s="184"/>
    </row>
    <row r="953" spans="1:12">
      <c r="A953" s="176"/>
      <c r="B953" s="176"/>
      <c r="C953" s="176"/>
      <c r="D953" s="176"/>
      <c r="E953" s="176"/>
      <c r="F953" s="176"/>
      <c r="G953" s="176"/>
      <c r="H953" s="176"/>
      <c r="I953" s="176"/>
      <c r="J953" s="184"/>
      <c r="K953" s="184"/>
      <c r="L953" s="184"/>
    </row>
    <row r="954" spans="1:12">
      <c r="A954" s="176"/>
      <c r="B954" s="176"/>
      <c r="C954" s="176"/>
      <c r="D954" s="176"/>
      <c r="E954" s="176"/>
      <c r="F954" s="176"/>
      <c r="G954" s="176"/>
      <c r="H954" s="176"/>
      <c r="I954" s="176"/>
      <c r="J954" s="184"/>
      <c r="K954" s="184"/>
      <c r="L954" s="184"/>
    </row>
    <row r="955" spans="1:12">
      <c r="A955" s="176"/>
      <c r="B955" s="176"/>
      <c r="C955" s="176"/>
      <c r="D955" s="176"/>
      <c r="E955" s="176"/>
      <c r="F955" s="176"/>
      <c r="G955" s="176"/>
      <c r="H955" s="176"/>
      <c r="I955" s="176"/>
      <c r="J955" s="184"/>
      <c r="K955" s="184"/>
      <c r="L955" s="184"/>
    </row>
    <row r="956" spans="1:12">
      <c r="A956" s="176"/>
      <c r="B956" s="176"/>
      <c r="C956" s="176"/>
      <c r="D956" s="176"/>
      <c r="E956" s="176"/>
      <c r="F956" s="176"/>
      <c r="G956" s="176"/>
      <c r="H956" s="176"/>
      <c r="I956" s="176"/>
      <c r="J956" s="184"/>
      <c r="K956" s="184"/>
      <c r="L956" s="184"/>
    </row>
    <row r="957" spans="1:12">
      <c r="A957" s="176"/>
      <c r="B957" s="176"/>
      <c r="C957" s="176"/>
      <c r="D957" s="176"/>
      <c r="E957" s="176"/>
      <c r="F957" s="176"/>
      <c r="G957" s="176"/>
      <c r="H957" s="176"/>
      <c r="I957" s="176"/>
      <c r="J957" s="184"/>
      <c r="K957" s="184"/>
      <c r="L957" s="184"/>
    </row>
    <row r="958" spans="1:12">
      <c r="A958" s="176"/>
      <c r="B958" s="176"/>
      <c r="C958" s="176"/>
      <c r="D958" s="176"/>
      <c r="E958" s="176"/>
      <c r="F958" s="176"/>
      <c r="G958" s="176"/>
      <c r="H958" s="176"/>
      <c r="I958" s="176"/>
      <c r="J958" s="184"/>
      <c r="K958" s="184"/>
      <c r="L958" s="184"/>
    </row>
    <row r="959" spans="1:12">
      <c r="A959" s="176"/>
      <c r="B959" s="176"/>
      <c r="C959" s="176"/>
      <c r="D959" s="176"/>
      <c r="E959" s="176"/>
      <c r="F959" s="176"/>
      <c r="G959" s="176"/>
      <c r="H959" s="176"/>
      <c r="I959" s="176"/>
      <c r="J959" s="184"/>
      <c r="K959" s="184"/>
      <c r="L959" s="184"/>
    </row>
    <row r="960" spans="1:12">
      <c r="A960" s="176"/>
      <c r="B960" s="176"/>
      <c r="C960" s="176"/>
      <c r="D960" s="176"/>
      <c r="E960" s="176"/>
      <c r="F960" s="176"/>
      <c r="G960" s="176"/>
      <c r="H960" s="176"/>
      <c r="I960" s="176"/>
      <c r="J960" s="184"/>
      <c r="K960" s="184"/>
      <c r="L960" s="184"/>
    </row>
    <row r="961" spans="1:12">
      <c r="A961" s="176"/>
      <c r="B961" s="176"/>
      <c r="C961" s="176"/>
      <c r="D961" s="176"/>
      <c r="E961" s="176"/>
      <c r="F961" s="176"/>
      <c r="G961" s="176"/>
      <c r="H961" s="176"/>
      <c r="I961" s="176"/>
      <c r="J961" s="184"/>
      <c r="K961" s="184"/>
      <c r="L961" s="184"/>
    </row>
    <row r="962" spans="1:12">
      <c r="A962" s="176"/>
      <c r="B962" s="176"/>
      <c r="C962" s="176"/>
      <c r="D962" s="176"/>
      <c r="E962" s="176"/>
      <c r="F962" s="176"/>
      <c r="G962" s="176"/>
      <c r="H962" s="176"/>
      <c r="I962" s="176"/>
      <c r="J962" s="184"/>
      <c r="K962" s="184"/>
      <c r="L962" s="184"/>
    </row>
    <row r="963" spans="1:12">
      <c r="A963" s="176"/>
      <c r="B963" s="176"/>
      <c r="C963" s="176"/>
      <c r="D963" s="176"/>
      <c r="E963" s="176"/>
      <c r="F963" s="176"/>
      <c r="G963" s="176"/>
      <c r="H963" s="176"/>
      <c r="I963" s="176"/>
      <c r="J963" s="184"/>
      <c r="K963" s="184"/>
      <c r="L963" s="184"/>
    </row>
    <row r="964" spans="1:12">
      <c r="A964" s="176"/>
      <c r="B964" s="176"/>
      <c r="C964" s="176"/>
      <c r="D964" s="176"/>
      <c r="E964" s="176"/>
      <c r="F964" s="176"/>
      <c r="G964" s="176"/>
      <c r="H964" s="176"/>
      <c r="I964" s="176"/>
      <c r="J964" s="184"/>
      <c r="K964" s="184"/>
      <c r="L964" s="184"/>
    </row>
    <row r="965" spans="1:12">
      <c r="A965" s="176"/>
      <c r="B965" s="176"/>
      <c r="C965" s="176"/>
      <c r="D965" s="176"/>
      <c r="E965" s="176"/>
      <c r="F965" s="176"/>
      <c r="G965" s="176"/>
      <c r="H965" s="176"/>
      <c r="I965" s="176"/>
      <c r="J965" s="184"/>
      <c r="K965" s="184"/>
      <c r="L965" s="184"/>
    </row>
    <row r="966" spans="1:12">
      <c r="A966" s="176"/>
      <c r="B966" s="176"/>
      <c r="C966" s="176"/>
      <c r="D966" s="176"/>
      <c r="E966" s="176"/>
      <c r="F966" s="176"/>
      <c r="G966" s="176"/>
      <c r="H966" s="176"/>
      <c r="I966" s="176"/>
      <c r="J966" s="184"/>
      <c r="K966" s="184"/>
      <c r="L966" s="184"/>
    </row>
    <row r="967" spans="1:12">
      <c r="A967" s="176"/>
      <c r="B967" s="176"/>
      <c r="C967" s="176"/>
      <c r="D967" s="176"/>
      <c r="E967" s="176"/>
      <c r="F967" s="176"/>
      <c r="G967" s="176"/>
      <c r="H967" s="176"/>
      <c r="I967" s="176"/>
      <c r="J967" s="184"/>
      <c r="K967" s="184"/>
      <c r="L967" s="184"/>
    </row>
    <row r="968" spans="1:12">
      <c r="A968" s="176"/>
      <c r="B968" s="176"/>
      <c r="C968" s="176"/>
      <c r="D968" s="176"/>
      <c r="E968" s="176"/>
      <c r="F968" s="176"/>
      <c r="G968" s="176"/>
      <c r="H968" s="176"/>
      <c r="I968" s="176"/>
      <c r="J968" s="184"/>
      <c r="K968" s="184"/>
      <c r="L968" s="184"/>
    </row>
    <row r="969" spans="1:12">
      <c r="A969" s="176"/>
      <c r="B969" s="176"/>
      <c r="C969" s="176"/>
      <c r="D969" s="176"/>
      <c r="E969" s="176"/>
      <c r="F969" s="176"/>
      <c r="G969" s="176"/>
      <c r="H969" s="176"/>
      <c r="I969" s="176"/>
      <c r="J969" s="184"/>
      <c r="K969" s="184"/>
      <c r="L969" s="184"/>
    </row>
    <row r="970" spans="1:12">
      <c r="A970" s="176"/>
      <c r="B970" s="176"/>
      <c r="C970" s="176"/>
      <c r="D970" s="176"/>
      <c r="E970" s="176"/>
      <c r="F970" s="176"/>
      <c r="G970" s="176"/>
      <c r="H970" s="176"/>
      <c r="I970" s="176"/>
      <c r="J970" s="184"/>
      <c r="K970" s="184"/>
      <c r="L970" s="184"/>
    </row>
    <row r="971" spans="1:12">
      <c r="A971" s="176"/>
      <c r="B971" s="176"/>
      <c r="C971" s="176"/>
      <c r="D971" s="176"/>
      <c r="E971" s="176"/>
      <c r="F971" s="176"/>
      <c r="G971" s="176"/>
      <c r="H971" s="176"/>
      <c r="I971" s="176"/>
      <c r="J971" s="184"/>
      <c r="K971" s="184"/>
      <c r="L971" s="184"/>
    </row>
    <row r="972" spans="1:12">
      <c r="A972" s="176"/>
      <c r="B972" s="176"/>
      <c r="C972" s="176"/>
      <c r="D972" s="176"/>
      <c r="E972" s="176"/>
      <c r="F972" s="176"/>
      <c r="G972" s="176"/>
      <c r="H972" s="176"/>
      <c r="I972" s="176"/>
      <c r="J972" s="184"/>
      <c r="K972" s="184"/>
      <c r="L972" s="184"/>
    </row>
    <row r="973" spans="1:12">
      <c r="A973" s="176"/>
      <c r="B973" s="176"/>
      <c r="C973" s="176"/>
      <c r="D973" s="176"/>
      <c r="E973" s="176"/>
      <c r="F973" s="176"/>
      <c r="G973" s="176"/>
      <c r="H973" s="176"/>
      <c r="I973" s="176"/>
      <c r="J973" s="184"/>
      <c r="K973" s="184"/>
      <c r="L973" s="184"/>
    </row>
    <row r="974" spans="1:12">
      <c r="A974" s="176"/>
      <c r="B974" s="176"/>
      <c r="C974" s="176"/>
      <c r="D974" s="176"/>
      <c r="E974" s="176"/>
      <c r="F974" s="176"/>
      <c r="G974" s="176"/>
      <c r="H974" s="176"/>
      <c r="I974" s="176"/>
      <c r="J974" s="184"/>
      <c r="K974" s="184"/>
      <c r="L974" s="184"/>
    </row>
    <row r="975" spans="1:12">
      <c r="A975" s="176"/>
      <c r="B975" s="176"/>
      <c r="C975" s="176"/>
      <c r="D975" s="176"/>
      <c r="E975" s="176"/>
      <c r="F975" s="176"/>
      <c r="G975" s="176"/>
      <c r="H975" s="176"/>
      <c r="I975" s="176"/>
      <c r="J975" s="184"/>
      <c r="K975" s="184"/>
      <c r="L975" s="184"/>
    </row>
    <row r="976" spans="1:12">
      <c r="A976" s="176"/>
      <c r="B976" s="176"/>
      <c r="C976" s="176"/>
      <c r="D976" s="176"/>
      <c r="E976" s="176"/>
      <c r="F976" s="176"/>
      <c r="G976" s="176"/>
      <c r="H976" s="176"/>
      <c r="I976" s="176"/>
      <c r="J976" s="184"/>
      <c r="K976" s="184"/>
      <c r="L976" s="184"/>
    </row>
    <row r="977" spans="1:12">
      <c r="A977" s="176"/>
      <c r="B977" s="176"/>
      <c r="C977" s="176"/>
      <c r="D977" s="176"/>
      <c r="E977" s="176"/>
      <c r="F977" s="176"/>
      <c r="G977" s="176"/>
      <c r="H977" s="176"/>
      <c r="I977" s="176"/>
      <c r="J977" s="184"/>
      <c r="K977" s="184"/>
      <c r="L977" s="184"/>
    </row>
    <row r="978" spans="1:12">
      <c r="A978" s="176"/>
      <c r="B978" s="176"/>
      <c r="C978" s="176"/>
      <c r="D978" s="176"/>
      <c r="E978" s="176"/>
      <c r="F978" s="176"/>
      <c r="G978" s="176"/>
      <c r="H978" s="176"/>
      <c r="I978" s="176"/>
      <c r="J978" s="184"/>
      <c r="K978" s="184"/>
      <c r="L978" s="184"/>
    </row>
    <row r="979" spans="1:12">
      <c r="A979" s="176"/>
      <c r="B979" s="176"/>
      <c r="C979" s="176"/>
      <c r="D979" s="176"/>
      <c r="E979" s="176"/>
      <c r="F979" s="176"/>
      <c r="G979" s="176"/>
      <c r="H979" s="176"/>
      <c r="I979" s="176"/>
      <c r="J979" s="184"/>
      <c r="K979" s="184"/>
      <c r="L979" s="184"/>
    </row>
    <row r="980" spans="1:12">
      <c r="A980" s="176"/>
      <c r="B980" s="176"/>
      <c r="C980" s="176"/>
      <c r="D980" s="176"/>
      <c r="E980" s="176"/>
      <c r="F980" s="176"/>
      <c r="G980" s="176"/>
      <c r="H980" s="176"/>
      <c r="I980" s="176"/>
      <c r="J980" s="184"/>
      <c r="K980" s="184"/>
      <c r="L980" s="184"/>
    </row>
    <row r="981" spans="1:12">
      <c r="A981" s="176"/>
      <c r="B981" s="176"/>
      <c r="C981" s="176"/>
      <c r="D981" s="176"/>
      <c r="E981" s="176"/>
      <c r="F981" s="176"/>
      <c r="G981" s="176"/>
      <c r="H981" s="176"/>
      <c r="I981" s="176"/>
      <c r="J981" s="184"/>
      <c r="K981" s="184"/>
      <c r="L981" s="184"/>
    </row>
    <row r="982" spans="1:12">
      <c r="A982" s="176"/>
      <c r="B982" s="176"/>
      <c r="C982" s="176"/>
      <c r="D982" s="176"/>
      <c r="E982" s="176"/>
      <c r="F982" s="176"/>
      <c r="G982" s="176"/>
      <c r="H982" s="176"/>
      <c r="I982" s="176"/>
      <c r="J982" s="184"/>
      <c r="K982" s="184"/>
      <c r="L982" s="184"/>
    </row>
    <row r="983" spans="1:12">
      <c r="A983" s="176"/>
      <c r="B983" s="176"/>
      <c r="C983" s="176"/>
      <c r="D983" s="176"/>
      <c r="E983" s="176"/>
      <c r="F983" s="176"/>
      <c r="G983" s="176"/>
      <c r="H983" s="176"/>
      <c r="I983" s="176"/>
      <c r="J983" s="184"/>
      <c r="K983" s="184"/>
      <c r="L983" s="184"/>
    </row>
    <row r="984" spans="1:12">
      <c r="A984" s="176"/>
      <c r="B984" s="176"/>
      <c r="C984" s="176"/>
      <c r="D984" s="176"/>
      <c r="E984" s="176"/>
      <c r="F984" s="176"/>
      <c r="G984" s="176"/>
      <c r="H984" s="176"/>
      <c r="I984" s="176"/>
      <c r="J984" s="184"/>
      <c r="K984" s="184"/>
      <c r="L984" s="184"/>
    </row>
    <row r="985" spans="1:12">
      <c r="A985" s="176"/>
      <c r="B985" s="176"/>
      <c r="C985" s="176"/>
      <c r="D985" s="176"/>
      <c r="E985" s="176"/>
      <c r="F985" s="176"/>
      <c r="G985" s="176"/>
      <c r="H985" s="176"/>
      <c r="I985" s="176"/>
      <c r="J985" s="184"/>
      <c r="K985" s="184"/>
      <c r="L985" s="184"/>
    </row>
    <row r="986" spans="1:12">
      <c r="A986" s="176"/>
      <c r="B986" s="176"/>
      <c r="C986" s="176"/>
      <c r="D986" s="176"/>
      <c r="E986" s="176"/>
      <c r="F986" s="176"/>
      <c r="G986" s="176"/>
      <c r="H986" s="176"/>
      <c r="I986" s="176"/>
      <c r="J986" s="184"/>
      <c r="K986" s="184"/>
      <c r="L986" s="184"/>
    </row>
    <row r="987" spans="1:12">
      <c r="A987" s="176"/>
      <c r="B987" s="176"/>
      <c r="C987" s="176"/>
      <c r="D987" s="176"/>
      <c r="E987" s="176"/>
      <c r="F987" s="176"/>
      <c r="G987" s="176"/>
      <c r="H987" s="176"/>
      <c r="I987" s="176"/>
      <c r="J987" s="184"/>
      <c r="K987" s="184"/>
      <c r="L987" s="184"/>
    </row>
    <row r="988" spans="1:12">
      <c r="A988" s="176"/>
      <c r="B988" s="176"/>
      <c r="C988" s="176"/>
      <c r="D988" s="176"/>
      <c r="E988" s="176"/>
      <c r="F988" s="176"/>
      <c r="G988" s="176"/>
      <c r="H988" s="176"/>
      <c r="I988" s="176"/>
      <c r="J988" s="184"/>
      <c r="K988" s="184"/>
      <c r="L988" s="184"/>
    </row>
    <row r="989" spans="1:12">
      <c r="A989" s="176"/>
      <c r="B989" s="176"/>
      <c r="C989" s="176"/>
      <c r="D989" s="176"/>
      <c r="E989" s="176"/>
      <c r="F989" s="176"/>
      <c r="G989" s="176"/>
      <c r="H989" s="176"/>
      <c r="I989" s="176"/>
      <c r="J989" s="184"/>
      <c r="K989" s="184"/>
      <c r="L989" s="184"/>
    </row>
    <row r="990" spans="1:12">
      <c r="A990" s="176"/>
      <c r="B990" s="176"/>
      <c r="C990" s="176"/>
      <c r="D990" s="176"/>
      <c r="E990" s="176"/>
      <c r="F990" s="176"/>
      <c r="G990" s="176"/>
      <c r="H990" s="176"/>
      <c r="I990" s="176"/>
      <c r="J990" s="184"/>
      <c r="K990" s="184"/>
      <c r="L990" s="184"/>
    </row>
    <row r="991" spans="1:12">
      <c r="A991" s="176"/>
      <c r="B991" s="176"/>
      <c r="C991" s="176"/>
      <c r="D991" s="176"/>
      <c r="E991" s="176"/>
      <c r="F991" s="176"/>
      <c r="G991" s="176"/>
      <c r="H991" s="176"/>
      <c r="I991" s="176"/>
      <c r="J991" s="184"/>
      <c r="K991" s="184"/>
      <c r="L991" s="184"/>
    </row>
    <row r="992" spans="1:12">
      <c r="A992" s="176"/>
      <c r="B992" s="176"/>
      <c r="C992" s="176"/>
      <c r="D992" s="176"/>
      <c r="E992" s="176"/>
      <c r="F992" s="176"/>
      <c r="G992" s="176"/>
      <c r="H992" s="176"/>
      <c r="I992" s="176"/>
      <c r="J992" s="184"/>
      <c r="K992" s="184"/>
      <c r="L992" s="184"/>
    </row>
    <row r="993" spans="1:12">
      <c r="A993" s="176"/>
      <c r="B993" s="176"/>
      <c r="C993" s="176"/>
      <c r="D993" s="176"/>
      <c r="E993" s="176"/>
      <c r="F993" s="176"/>
      <c r="G993" s="176"/>
      <c r="H993" s="176"/>
      <c r="I993" s="176"/>
      <c r="J993" s="184"/>
      <c r="K993" s="184"/>
      <c r="L993" s="184"/>
    </row>
    <row r="994" spans="1:12">
      <c r="A994" s="176"/>
      <c r="B994" s="176"/>
      <c r="C994" s="176"/>
      <c r="D994" s="176"/>
      <c r="E994" s="176"/>
      <c r="F994" s="176"/>
      <c r="G994" s="176"/>
      <c r="H994" s="176"/>
      <c r="I994" s="176"/>
      <c r="J994" s="184"/>
      <c r="K994" s="184"/>
      <c r="L994" s="184"/>
    </row>
    <row r="995" spans="1:12">
      <c r="A995" s="176"/>
      <c r="B995" s="176"/>
      <c r="C995" s="176"/>
      <c r="D995" s="176"/>
      <c r="E995" s="176"/>
      <c r="F995" s="176"/>
      <c r="G995" s="176"/>
      <c r="H995" s="176"/>
      <c r="I995" s="176"/>
      <c r="J995" s="184"/>
      <c r="K995" s="184"/>
      <c r="L995" s="184"/>
    </row>
    <row r="996" spans="1:12">
      <c r="A996" s="176"/>
      <c r="B996" s="176"/>
      <c r="C996" s="176"/>
      <c r="D996" s="176"/>
      <c r="E996" s="176"/>
      <c r="F996" s="176"/>
      <c r="G996" s="176"/>
      <c r="H996" s="176"/>
      <c r="I996" s="176"/>
      <c r="J996" s="184"/>
      <c r="K996" s="184"/>
      <c r="L996" s="184"/>
    </row>
    <row r="997" spans="1:12">
      <c r="A997" s="176"/>
      <c r="B997" s="176"/>
      <c r="C997" s="176"/>
      <c r="D997" s="176"/>
      <c r="E997" s="176"/>
      <c r="F997" s="176"/>
      <c r="G997" s="176"/>
      <c r="H997" s="176"/>
      <c r="I997" s="176"/>
      <c r="J997" s="184"/>
      <c r="K997" s="184"/>
      <c r="L997" s="184"/>
    </row>
    <row r="998" spans="1:12">
      <c r="A998" s="176"/>
      <c r="B998" s="176"/>
      <c r="C998" s="176"/>
      <c r="D998" s="176"/>
      <c r="E998" s="176"/>
      <c r="F998" s="176"/>
      <c r="G998" s="176"/>
      <c r="H998" s="176"/>
      <c r="I998" s="176"/>
      <c r="J998" s="184"/>
      <c r="K998" s="184"/>
      <c r="L998" s="184"/>
    </row>
    <row r="999" spans="1:12">
      <c r="A999" s="176"/>
      <c r="B999" s="176"/>
      <c r="C999" s="176"/>
      <c r="D999" s="176"/>
      <c r="E999" s="176"/>
      <c r="F999" s="176"/>
      <c r="G999" s="176"/>
      <c r="H999" s="176"/>
      <c r="I999" s="176"/>
      <c r="J999" s="184"/>
      <c r="K999" s="184"/>
      <c r="L999" s="184"/>
    </row>
    <row r="1000" spans="1:12">
      <c r="A1000" s="176"/>
      <c r="B1000" s="176"/>
      <c r="C1000" s="176"/>
      <c r="D1000" s="176"/>
      <c r="E1000" s="176"/>
      <c r="F1000" s="176"/>
      <c r="G1000" s="176"/>
      <c r="H1000" s="176"/>
      <c r="I1000" s="176"/>
      <c r="J1000" s="184"/>
      <c r="K1000" s="184"/>
      <c r="L1000" s="184"/>
    </row>
    <row r="1001" spans="1:12">
      <c r="A1001" s="176"/>
      <c r="B1001" s="176"/>
      <c r="C1001" s="176"/>
      <c r="D1001" s="176"/>
      <c r="E1001" s="176"/>
      <c r="F1001" s="176"/>
      <c r="G1001" s="176"/>
      <c r="H1001" s="176"/>
      <c r="I1001" s="176"/>
      <c r="J1001" s="184"/>
      <c r="K1001" s="184"/>
      <c r="L1001" s="184"/>
    </row>
    <row r="1002" spans="1:12">
      <c r="A1002" s="176"/>
      <c r="B1002" s="176"/>
      <c r="C1002" s="176"/>
      <c r="D1002" s="176"/>
      <c r="E1002" s="176"/>
      <c r="F1002" s="176"/>
      <c r="G1002" s="176"/>
      <c r="H1002" s="176"/>
      <c r="I1002" s="176"/>
      <c r="J1002" s="184"/>
      <c r="K1002" s="184"/>
      <c r="L1002" s="184"/>
    </row>
    <row r="1003" spans="1:12">
      <c r="A1003" s="176"/>
      <c r="B1003" s="176"/>
      <c r="C1003" s="176"/>
      <c r="D1003" s="176"/>
      <c r="E1003" s="176"/>
      <c r="F1003" s="176"/>
      <c r="G1003" s="176"/>
      <c r="H1003" s="176"/>
      <c r="I1003" s="176"/>
      <c r="J1003" s="184"/>
      <c r="K1003" s="184"/>
      <c r="L1003" s="184"/>
    </row>
    <row r="1004" spans="1:12">
      <c r="A1004" s="176"/>
      <c r="B1004" s="176"/>
      <c r="C1004" s="176"/>
      <c r="D1004" s="176"/>
      <c r="E1004" s="176"/>
      <c r="F1004" s="176"/>
      <c r="G1004" s="176"/>
      <c r="H1004" s="176"/>
      <c r="I1004" s="176"/>
      <c r="J1004" s="184"/>
      <c r="K1004" s="184"/>
      <c r="L1004" s="184"/>
    </row>
    <row r="1005" spans="1:12">
      <c r="A1005" s="176"/>
      <c r="B1005" s="176"/>
      <c r="C1005" s="176"/>
      <c r="D1005" s="176"/>
      <c r="E1005" s="176"/>
      <c r="F1005" s="176"/>
      <c r="G1005" s="176"/>
      <c r="H1005" s="176"/>
      <c r="I1005" s="176"/>
      <c r="J1005" s="184"/>
      <c r="K1005" s="184"/>
      <c r="L1005" s="184"/>
    </row>
    <row r="1006" spans="1:12">
      <c r="A1006" s="176"/>
      <c r="B1006" s="176"/>
      <c r="C1006" s="176"/>
      <c r="D1006" s="176"/>
      <c r="E1006" s="176"/>
      <c r="F1006" s="176"/>
      <c r="G1006" s="176"/>
      <c r="H1006" s="176"/>
      <c r="I1006" s="176"/>
      <c r="J1006" s="184"/>
      <c r="K1006" s="184"/>
      <c r="L1006" s="184"/>
    </row>
    <row r="1007" spans="1:12">
      <c r="A1007" s="176"/>
      <c r="B1007" s="176"/>
      <c r="C1007" s="176"/>
      <c r="D1007" s="176"/>
      <c r="E1007" s="176"/>
      <c r="F1007" s="176"/>
      <c r="G1007" s="176"/>
      <c r="H1007" s="176"/>
      <c r="I1007" s="176"/>
      <c r="J1007" s="184"/>
      <c r="K1007" s="184"/>
      <c r="L1007" s="184"/>
    </row>
    <row r="1008" spans="1:12">
      <c r="A1008" s="176"/>
      <c r="B1008" s="176"/>
      <c r="C1008" s="176"/>
      <c r="D1008" s="176"/>
      <c r="E1008" s="176"/>
      <c r="F1008" s="176"/>
      <c r="G1008" s="176"/>
      <c r="H1008" s="176"/>
      <c r="I1008" s="176"/>
      <c r="J1008" s="184"/>
      <c r="K1008" s="184"/>
      <c r="L1008" s="184"/>
    </row>
    <row r="1009" spans="1:12">
      <c r="A1009" s="176"/>
      <c r="B1009" s="176"/>
      <c r="C1009" s="176"/>
      <c r="D1009" s="176"/>
      <c r="E1009" s="176"/>
      <c r="F1009" s="176"/>
      <c r="G1009" s="176"/>
      <c r="H1009" s="176"/>
      <c r="I1009" s="176"/>
      <c r="J1009" s="184"/>
      <c r="K1009" s="184"/>
      <c r="L1009" s="184"/>
    </row>
    <row r="1010" spans="1:12">
      <c r="A1010" s="176"/>
      <c r="B1010" s="176"/>
      <c r="C1010" s="176"/>
      <c r="D1010" s="176"/>
      <c r="E1010" s="176"/>
      <c r="F1010" s="176"/>
      <c r="G1010" s="176"/>
      <c r="H1010" s="176"/>
      <c r="I1010" s="176"/>
      <c r="J1010" s="184"/>
      <c r="K1010" s="184"/>
      <c r="L1010" s="184"/>
    </row>
    <row r="1011" spans="1:12">
      <c r="A1011" s="176"/>
      <c r="B1011" s="176"/>
      <c r="C1011" s="176"/>
      <c r="D1011" s="176"/>
      <c r="E1011" s="176"/>
      <c r="F1011" s="176"/>
      <c r="G1011" s="176"/>
      <c r="H1011" s="176"/>
      <c r="I1011" s="176"/>
      <c r="J1011" s="184"/>
      <c r="K1011" s="184"/>
      <c r="L1011" s="184"/>
    </row>
    <row r="1012" spans="1:12">
      <c r="A1012" s="176"/>
      <c r="B1012" s="176"/>
      <c r="C1012" s="176"/>
      <c r="D1012" s="176"/>
      <c r="E1012" s="176"/>
      <c r="F1012" s="176"/>
      <c r="G1012" s="176"/>
      <c r="H1012" s="176"/>
      <c r="I1012" s="176"/>
      <c r="J1012" s="184"/>
      <c r="K1012" s="184"/>
      <c r="L1012" s="184"/>
    </row>
    <row r="1013" spans="1:12">
      <c r="A1013" s="176"/>
      <c r="B1013" s="176"/>
      <c r="C1013" s="176"/>
      <c r="D1013" s="176"/>
      <c r="E1013" s="176"/>
      <c r="F1013" s="176"/>
      <c r="G1013" s="176"/>
      <c r="H1013" s="176"/>
      <c r="I1013" s="176"/>
      <c r="J1013" s="184"/>
      <c r="K1013" s="184"/>
      <c r="L1013" s="184"/>
    </row>
    <row r="1014" spans="1:12">
      <c r="A1014" s="176"/>
      <c r="B1014" s="176"/>
      <c r="C1014" s="176"/>
      <c r="D1014" s="176"/>
      <c r="E1014" s="176"/>
      <c r="F1014" s="176"/>
      <c r="G1014" s="176"/>
      <c r="H1014" s="176"/>
      <c r="I1014" s="176"/>
      <c r="J1014" s="184"/>
      <c r="K1014" s="184"/>
      <c r="L1014" s="184"/>
    </row>
    <row r="1015" spans="1:12">
      <c r="A1015" s="176"/>
      <c r="B1015" s="176"/>
      <c r="C1015" s="176"/>
      <c r="D1015" s="176"/>
      <c r="E1015" s="176"/>
      <c r="F1015" s="176"/>
      <c r="G1015" s="176"/>
      <c r="H1015" s="176"/>
      <c r="I1015" s="176"/>
      <c r="J1015" s="184"/>
      <c r="K1015" s="184"/>
      <c r="L1015" s="184"/>
    </row>
    <row r="1016" spans="1:12">
      <c r="A1016" s="176"/>
      <c r="B1016" s="176"/>
      <c r="C1016" s="176"/>
      <c r="D1016" s="176"/>
      <c r="E1016" s="176"/>
      <c r="F1016" s="176"/>
      <c r="G1016" s="176"/>
      <c r="H1016" s="176"/>
      <c r="I1016" s="176"/>
      <c r="J1016" s="184"/>
      <c r="K1016" s="184"/>
      <c r="L1016" s="184"/>
    </row>
    <row r="1017" spans="1:12">
      <c r="A1017" s="176"/>
      <c r="B1017" s="176"/>
      <c r="C1017" s="176"/>
      <c r="D1017" s="176"/>
      <c r="E1017" s="176"/>
      <c r="F1017" s="176"/>
      <c r="G1017" s="176"/>
      <c r="H1017" s="176"/>
      <c r="I1017" s="176"/>
      <c r="J1017" s="184"/>
      <c r="K1017" s="184"/>
      <c r="L1017" s="184"/>
    </row>
    <row r="1018" spans="1:12">
      <c r="A1018" s="176"/>
      <c r="B1018" s="176"/>
      <c r="C1018" s="176"/>
      <c r="D1018" s="176"/>
      <c r="E1018" s="176"/>
      <c r="F1018" s="176"/>
      <c r="G1018" s="176"/>
      <c r="H1018" s="176"/>
      <c r="I1018" s="176"/>
      <c r="J1018" s="184"/>
      <c r="K1018" s="184"/>
      <c r="L1018" s="184"/>
    </row>
    <row r="1019" spans="1:12">
      <c r="A1019" s="176"/>
      <c r="B1019" s="176"/>
      <c r="C1019" s="176"/>
      <c r="D1019" s="176"/>
      <c r="E1019" s="176"/>
      <c r="F1019" s="176"/>
      <c r="G1019" s="176"/>
      <c r="H1019" s="176"/>
      <c r="I1019" s="176"/>
      <c r="J1019" s="184"/>
      <c r="K1019" s="184"/>
      <c r="L1019" s="184"/>
    </row>
    <row r="1020" spans="1:12">
      <c r="A1020" s="176"/>
      <c r="B1020" s="176"/>
      <c r="C1020" s="176"/>
      <c r="D1020" s="176"/>
      <c r="E1020" s="176"/>
      <c r="F1020" s="176"/>
      <c r="G1020" s="176"/>
      <c r="H1020" s="176"/>
      <c r="I1020" s="176"/>
      <c r="J1020" s="184"/>
      <c r="K1020" s="184"/>
      <c r="L1020" s="184"/>
    </row>
    <row r="1021" spans="1:12">
      <c r="A1021" s="176"/>
      <c r="B1021" s="176"/>
      <c r="C1021" s="176"/>
      <c r="D1021" s="176"/>
      <c r="E1021" s="176"/>
      <c r="F1021" s="176"/>
      <c r="G1021" s="176"/>
      <c r="H1021" s="176"/>
      <c r="I1021" s="176"/>
      <c r="J1021" s="184"/>
      <c r="K1021" s="184"/>
      <c r="L1021" s="184"/>
    </row>
    <row r="1022" spans="1:12">
      <c r="A1022" s="176"/>
      <c r="B1022" s="176"/>
      <c r="C1022" s="176"/>
      <c r="D1022" s="176"/>
      <c r="E1022" s="176"/>
      <c r="F1022" s="176"/>
      <c r="G1022" s="176"/>
      <c r="H1022" s="176"/>
      <c r="I1022" s="176"/>
      <c r="J1022" s="184"/>
      <c r="K1022" s="184"/>
      <c r="L1022" s="184"/>
    </row>
    <row r="1023" spans="1:12">
      <c r="A1023" s="176"/>
      <c r="B1023" s="176"/>
      <c r="C1023" s="176"/>
      <c r="D1023" s="176"/>
      <c r="E1023" s="176"/>
      <c r="F1023" s="176"/>
      <c r="G1023" s="176"/>
      <c r="H1023" s="176"/>
      <c r="I1023" s="176"/>
      <c r="J1023" s="184"/>
      <c r="K1023" s="184"/>
      <c r="L1023" s="184"/>
    </row>
    <row r="1024" spans="1:12">
      <c r="A1024" s="176"/>
      <c r="B1024" s="176"/>
      <c r="C1024" s="176"/>
      <c r="D1024" s="176"/>
      <c r="E1024" s="176"/>
      <c r="F1024" s="176"/>
      <c r="G1024" s="176"/>
      <c r="H1024" s="176"/>
      <c r="I1024" s="176"/>
      <c r="J1024" s="184"/>
      <c r="K1024" s="184"/>
      <c r="L1024" s="184"/>
    </row>
    <row r="1025" spans="1:12">
      <c r="A1025" s="176"/>
      <c r="B1025" s="176"/>
      <c r="C1025" s="176"/>
      <c r="D1025" s="176"/>
      <c r="E1025" s="176"/>
      <c r="F1025" s="176"/>
      <c r="G1025" s="176"/>
      <c r="H1025" s="176"/>
      <c r="I1025" s="176"/>
      <c r="J1025" s="184"/>
      <c r="K1025" s="184"/>
      <c r="L1025" s="184"/>
    </row>
    <row r="1026" spans="1:12">
      <c r="A1026" s="176"/>
      <c r="B1026" s="176"/>
      <c r="C1026" s="176"/>
      <c r="D1026" s="176"/>
      <c r="E1026" s="176"/>
      <c r="F1026" s="176"/>
      <c r="G1026" s="176"/>
      <c r="H1026" s="176"/>
      <c r="I1026" s="176"/>
      <c r="J1026" s="184"/>
      <c r="K1026" s="184"/>
      <c r="L1026" s="184"/>
    </row>
    <row r="1027" spans="1:12">
      <c r="A1027" s="176"/>
      <c r="B1027" s="176"/>
      <c r="C1027" s="176"/>
      <c r="D1027" s="176"/>
      <c r="E1027" s="176"/>
      <c r="F1027" s="176"/>
      <c r="G1027" s="176"/>
      <c r="H1027" s="176"/>
      <c r="I1027" s="176"/>
      <c r="J1027" s="184"/>
      <c r="K1027" s="184"/>
      <c r="L1027" s="184"/>
    </row>
    <row r="1028" spans="1:12">
      <c r="A1028" s="176"/>
      <c r="B1028" s="176"/>
      <c r="C1028" s="176"/>
      <c r="D1028" s="176"/>
      <c r="E1028" s="176"/>
      <c r="F1028" s="176"/>
      <c r="G1028" s="176"/>
      <c r="H1028" s="176"/>
      <c r="I1028" s="176"/>
      <c r="J1028" s="184"/>
      <c r="K1028" s="184"/>
      <c r="L1028" s="184"/>
    </row>
    <row r="1029" spans="1:12">
      <c r="A1029" s="176"/>
      <c r="B1029" s="176"/>
      <c r="C1029" s="176"/>
      <c r="D1029" s="176"/>
      <c r="E1029" s="176"/>
      <c r="F1029" s="176"/>
      <c r="G1029" s="176"/>
      <c r="H1029" s="176"/>
      <c r="I1029" s="176"/>
      <c r="J1029" s="184"/>
      <c r="K1029" s="184"/>
      <c r="L1029" s="184"/>
    </row>
    <row r="1030" spans="1:12">
      <c r="A1030" s="176"/>
      <c r="B1030" s="176"/>
      <c r="C1030" s="176"/>
      <c r="D1030" s="176"/>
      <c r="E1030" s="176"/>
      <c r="F1030" s="176"/>
      <c r="G1030" s="176"/>
      <c r="H1030" s="176"/>
      <c r="I1030" s="176"/>
      <c r="J1030" s="184"/>
      <c r="K1030" s="184"/>
      <c r="L1030" s="184"/>
    </row>
    <row r="1031" spans="1:12">
      <c r="A1031" s="176"/>
      <c r="B1031" s="176"/>
      <c r="C1031" s="176"/>
      <c r="D1031" s="176"/>
      <c r="E1031" s="176"/>
      <c r="F1031" s="176"/>
      <c r="G1031" s="176"/>
      <c r="H1031" s="176"/>
      <c r="I1031" s="176"/>
      <c r="J1031" s="184"/>
      <c r="K1031" s="184"/>
      <c r="L1031" s="184"/>
    </row>
    <row r="1032" spans="1:12">
      <c r="A1032" s="176"/>
      <c r="B1032" s="176"/>
      <c r="C1032" s="176"/>
      <c r="D1032" s="176"/>
      <c r="E1032" s="176"/>
      <c r="F1032" s="176"/>
      <c r="G1032" s="176"/>
      <c r="H1032" s="176"/>
      <c r="I1032" s="176"/>
      <c r="J1032" s="184"/>
      <c r="K1032" s="184"/>
      <c r="L1032" s="184"/>
    </row>
    <row r="1033" spans="1:12">
      <c r="A1033" s="176"/>
      <c r="B1033" s="176"/>
      <c r="C1033" s="176"/>
      <c r="D1033" s="176"/>
      <c r="E1033" s="176"/>
      <c r="F1033" s="176"/>
      <c r="G1033" s="176"/>
      <c r="H1033" s="176"/>
      <c r="I1033" s="176"/>
      <c r="J1033" s="184"/>
      <c r="K1033" s="184"/>
      <c r="L1033" s="184"/>
    </row>
    <row r="1034" spans="1:12">
      <c r="A1034" s="176"/>
      <c r="B1034" s="176"/>
      <c r="C1034" s="176"/>
      <c r="D1034" s="176"/>
      <c r="E1034" s="176"/>
      <c r="F1034" s="176"/>
      <c r="G1034" s="176"/>
      <c r="H1034" s="176"/>
      <c r="I1034" s="176"/>
      <c r="J1034" s="184"/>
      <c r="K1034" s="184"/>
      <c r="L1034" s="184"/>
    </row>
    <row r="1035" spans="1:12">
      <c r="A1035" s="176"/>
      <c r="B1035" s="176"/>
      <c r="C1035" s="176"/>
      <c r="D1035" s="176"/>
      <c r="E1035" s="176"/>
      <c r="F1035" s="176"/>
      <c r="G1035" s="176"/>
      <c r="H1035" s="176"/>
      <c r="I1035" s="176"/>
      <c r="J1035" s="184"/>
      <c r="K1035" s="184"/>
      <c r="L1035" s="184"/>
    </row>
    <row r="1036" spans="1:12">
      <c r="A1036" s="176"/>
      <c r="B1036" s="176"/>
      <c r="C1036" s="176"/>
      <c r="D1036" s="176"/>
      <c r="E1036" s="176"/>
      <c r="F1036" s="176"/>
      <c r="G1036" s="176"/>
      <c r="H1036" s="176"/>
      <c r="I1036" s="176"/>
      <c r="J1036" s="184"/>
      <c r="K1036" s="184"/>
      <c r="L1036" s="184"/>
    </row>
    <row r="1037" spans="1:12">
      <c r="A1037" s="176"/>
      <c r="B1037" s="176"/>
      <c r="C1037" s="176"/>
      <c r="D1037" s="176"/>
      <c r="E1037" s="176"/>
      <c r="F1037" s="176"/>
      <c r="G1037" s="176"/>
      <c r="H1037" s="176"/>
      <c r="I1037" s="176"/>
      <c r="J1037" s="184"/>
      <c r="K1037" s="184"/>
      <c r="L1037" s="184"/>
    </row>
    <row r="1038" spans="1:12">
      <c r="A1038" s="176"/>
      <c r="B1038" s="176"/>
      <c r="C1038" s="176"/>
      <c r="D1038" s="176"/>
      <c r="E1038" s="176"/>
      <c r="F1038" s="176"/>
      <c r="G1038" s="176"/>
      <c r="H1038" s="176"/>
      <c r="I1038" s="176"/>
      <c r="J1038" s="184"/>
      <c r="K1038" s="184"/>
      <c r="L1038" s="184"/>
    </row>
    <row r="1039" spans="1:12">
      <c r="A1039" s="176"/>
      <c r="B1039" s="176"/>
      <c r="C1039" s="176"/>
      <c r="D1039" s="176"/>
      <c r="E1039" s="176"/>
      <c r="F1039" s="176"/>
      <c r="G1039" s="176"/>
      <c r="H1039" s="176"/>
      <c r="I1039" s="176"/>
      <c r="J1039" s="184"/>
      <c r="K1039" s="184"/>
      <c r="L1039" s="184"/>
    </row>
    <row r="1040" spans="1:12">
      <c r="A1040" s="176"/>
      <c r="B1040" s="176"/>
      <c r="C1040" s="176"/>
      <c r="D1040" s="176"/>
      <c r="E1040" s="176"/>
      <c r="F1040" s="176"/>
      <c r="G1040" s="176"/>
      <c r="H1040" s="176"/>
      <c r="I1040" s="176"/>
      <c r="J1040" s="184"/>
      <c r="K1040" s="184"/>
      <c r="L1040" s="184"/>
    </row>
    <row r="1041" spans="1:12">
      <c r="A1041" s="176"/>
      <c r="B1041" s="176"/>
      <c r="C1041" s="176"/>
      <c r="D1041" s="176"/>
      <c r="E1041" s="176"/>
      <c r="F1041" s="176"/>
      <c r="G1041" s="176"/>
      <c r="H1041" s="176"/>
      <c r="I1041" s="176"/>
      <c r="J1041" s="184"/>
      <c r="K1041" s="184"/>
      <c r="L1041" s="184"/>
    </row>
    <row r="1042" spans="1:12">
      <c r="A1042" s="176"/>
      <c r="B1042" s="176"/>
      <c r="C1042" s="176"/>
      <c r="D1042" s="176"/>
      <c r="E1042" s="176"/>
      <c r="F1042" s="176"/>
      <c r="G1042" s="176"/>
      <c r="H1042" s="176"/>
      <c r="I1042" s="176"/>
      <c r="J1042" s="184"/>
      <c r="K1042" s="184"/>
      <c r="L1042" s="184"/>
    </row>
    <row r="1043" spans="1:12">
      <c r="A1043" s="176"/>
      <c r="B1043" s="176"/>
      <c r="C1043" s="176"/>
      <c r="D1043" s="176"/>
      <c r="E1043" s="176"/>
      <c r="F1043" s="176"/>
      <c r="G1043" s="176"/>
      <c r="H1043" s="176"/>
      <c r="I1043" s="176"/>
      <c r="J1043" s="184"/>
      <c r="K1043" s="184"/>
      <c r="L1043" s="184"/>
    </row>
    <row r="1044" spans="1:12">
      <c r="A1044" s="176"/>
      <c r="B1044" s="176"/>
      <c r="C1044" s="176"/>
      <c r="D1044" s="176"/>
      <c r="E1044" s="176"/>
      <c r="F1044" s="176"/>
      <c r="G1044" s="176"/>
      <c r="H1044" s="176"/>
      <c r="I1044" s="176"/>
      <c r="J1044" s="184"/>
      <c r="K1044" s="184"/>
      <c r="L1044" s="184"/>
    </row>
    <row r="1045" spans="1:12">
      <c r="A1045" s="176"/>
      <c r="B1045" s="176"/>
      <c r="C1045" s="176"/>
      <c r="D1045" s="176"/>
      <c r="E1045" s="176"/>
      <c r="F1045" s="176"/>
      <c r="G1045" s="176"/>
      <c r="H1045" s="176"/>
      <c r="I1045" s="176"/>
      <c r="J1045" s="184"/>
      <c r="K1045" s="184"/>
      <c r="L1045" s="184"/>
    </row>
    <row r="1046" spans="1:12">
      <c r="A1046" s="176"/>
      <c r="B1046" s="176"/>
      <c r="C1046" s="176"/>
      <c r="D1046" s="176"/>
      <c r="E1046" s="176"/>
      <c r="F1046" s="176"/>
      <c r="G1046" s="176"/>
      <c r="H1046" s="176"/>
      <c r="I1046" s="176"/>
      <c r="J1046" s="184"/>
      <c r="K1046" s="184"/>
      <c r="L1046" s="184"/>
    </row>
    <row r="1047" spans="1:12">
      <c r="A1047" s="176"/>
      <c r="B1047" s="176"/>
      <c r="C1047" s="176"/>
      <c r="D1047" s="176"/>
      <c r="E1047" s="176"/>
      <c r="F1047" s="176"/>
      <c r="G1047" s="176"/>
      <c r="H1047" s="176"/>
      <c r="I1047" s="176"/>
      <c r="J1047" s="184"/>
      <c r="K1047" s="184"/>
      <c r="L1047" s="184"/>
    </row>
    <row r="1048" spans="1:12">
      <c r="A1048" s="176"/>
      <c r="B1048" s="176"/>
      <c r="C1048" s="176"/>
      <c r="D1048" s="176"/>
      <c r="E1048" s="176"/>
      <c r="F1048" s="176"/>
      <c r="G1048" s="176"/>
      <c r="H1048" s="176"/>
      <c r="I1048" s="176"/>
      <c r="J1048" s="184"/>
      <c r="K1048" s="184"/>
      <c r="L1048" s="184"/>
    </row>
    <row r="1049" spans="1:12">
      <c r="A1049" s="176"/>
      <c r="B1049" s="176"/>
      <c r="C1049" s="176"/>
      <c r="D1049" s="176"/>
      <c r="E1049" s="176"/>
      <c r="F1049" s="176"/>
      <c r="G1049" s="176"/>
      <c r="H1049" s="176"/>
      <c r="I1049" s="176"/>
      <c r="J1049" s="184"/>
      <c r="K1049" s="184"/>
      <c r="L1049" s="184"/>
    </row>
    <row r="1050" spans="1:12">
      <c r="A1050" s="176"/>
      <c r="B1050" s="176"/>
      <c r="C1050" s="176"/>
      <c r="D1050" s="176"/>
      <c r="E1050" s="176"/>
      <c r="F1050" s="176"/>
      <c r="G1050" s="176"/>
      <c r="H1050" s="176"/>
      <c r="I1050" s="176"/>
      <c r="J1050" s="184"/>
      <c r="K1050" s="184"/>
      <c r="L1050" s="184"/>
    </row>
    <row r="1051" spans="1:12">
      <c r="A1051" s="176"/>
      <c r="B1051" s="176"/>
      <c r="C1051" s="176"/>
      <c r="D1051" s="176"/>
      <c r="E1051" s="176"/>
      <c r="F1051" s="176"/>
      <c r="G1051" s="176"/>
      <c r="H1051" s="176"/>
      <c r="I1051" s="176"/>
      <c r="J1051" s="184"/>
      <c r="K1051" s="184"/>
      <c r="L1051" s="184"/>
    </row>
    <row r="1052" spans="1:12">
      <c r="A1052" s="176"/>
      <c r="B1052" s="176"/>
      <c r="C1052" s="176"/>
      <c r="D1052" s="176"/>
      <c r="E1052" s="176"/>
      <c r="F1052" s="176"/>
      <c r="G1052" s="176"/>
      <c r="H1052" s="176"/>
      <c r="I1052" s="176"/>
      <c r="J1052" s="184"/>
      <c r="K1052" s="184"/>
      <c r="L1052" s="184"/>
    </row>
    <row r="1053" spans="1:12">
      <c r="A1053" s="176"/>
      <c r="B1053" s="176"/>
      <c r="C1053" s="176"/>
      <c r="D1053" s="176"/>
      <c r="E1053" s="176"/>
      <c r="F1053" s="176"/>
      <c r="G1053" s="176"/>
      <c r="H1053" s="176"/>
      <c r="I1053" s="176"/>
      <c r="J1053" s="184"/>
      <c r="K1053" s="184"/>
      <c r="L1053" s="184"/>
    </row>
    <row r="1054" spans="1:12">
      <c r="A1054" s="176"/>
      <c r="B1054" s="176"/>
      <c r="C1054" s="176"/>
      <c r="D1054" s="176"/>
      <c r="E1054" s="176"/>
      <c r="F1054" s="176"/>
      <c r="G1054" s="176"/>
      <c r="H1054" s="176"/>
      <c r="I1054" s="176"/>
      <c r="J1054" s="184"/>
      <c r="K1054" s="184"/>
      <c r="L1054" s="184"/>
    </row>
    <row r="1055" spans="1:12">
      <c r="A1055" s="176"/>
      <c r="B1055" s="176"/>
      <c r="C1055" s="176"/>
      <c r="D1055" s="176"/>
      <c r="E1055" s="176"/>
      <c r="F1055" s="176"/>
      <c r="G1055" s="176"/>
      <c r="H1055" s="176"/>
      <c r="I1055" s="176"/>
      <c r="J1055" s="184"/>
      <c r="K1055" s="184"/>
      <c r="L1055" s="184"/>
    </row>
    <row r="1056" spans="1:12">
      <c r="A1056" s="176"/>
      <c r="B1056" s="176"/>
      <c r="C1056" s="176"/>
      <c r="D1056" s="176"/>
      <c r="E1056" s="176"/>
      <c r="F1056" s="176"/>
      <c r="G1056" s="176"/>
      <c r="H1056" s="176"/>
      <c r="I1056" s="176"/>
      <c r="J1056" s="184"/>
      <c r="K1056" s="184"/>
      <c r="L1056" s="184"/>
    </row>
    <row r="1057" spans="1:12">
      <c r="A1057" s="176"/>
      <c r="B1057" s="176"/>
      <c r="C1057" s="176"/>
      <c r="D1057" s="176"/>
      <c r="E1057" s="176"/>
      <c r="F1057" s="176"/>
      <c r="G1057" s="176"/>
      <c r="H1057" s="176"/>
      <c r="I1057" s="176"/>
      <c r="J1057" s="184"/>
      <c r="K1057" s="184"/>
      <c r="L1057" s="184"/>
    </row>
    <row r="1058" spans="1:12">
      <c r="A1058" s="176"/>
      <c r="B1058" s="176"/>
      <c r="C1058" s="176"/>
      <c r="D1058" s="176"/>
      <c r="E1058" s="176"/>
      <c r="F1058" s="176"/>
      <c r="G1058" s="176"/>
      <c r="H1058" s="176"/>
      <c r="I1058" s="176"/>
      <c r="J1058" s="184"/>
      <c r="K1058" s="184"/>
      <c r="L1058" s="184"/>
    </row>
    <row r="1059" spans="1:12">
      <c r="A1059" s="176"/>
      <c r="B1059" s="176"/>
      <c r="C1059" s="176"/>
      <c r="D1059" s="176"/>
      <c r="E1059" s="176"/>
      <c r="F1059" s="176"/>
      <c r="G1059" s="176"/>
      <c r="H1059" s="176"/>
      <c r="I1059" s="176"/>
      <c r="J1059" s="184"/>
      <c r="K1059" s="184"/>
      <c r="L1059" s="184"/>
    </row>
    <row r="1060" spans="1:12">
      <c r="A1060" s="176"/>
      <c r="B1060" s="176"/>
      <c r="C1060" s="176"/>
      <c r="D1060" s="176"/>
      <c r="E1060" s="176"/>
      <c r="F1060" s="176"/>
      <c r="G1060" s="176"/>
      <c r="H1060" s="176"/>
      <c r="I1060" s="176"/>
      <c r="J1060" s="184"/>
      <c r="K1060" s="184"/>
      <c r="L1060" s="184"/>
    </row>
    <row r="1061" spans="1:12">
      <c r="A1061" s="176"/>
      <c r="B1061" s="176"/>
      <c r="C1061" s="176"/>
      <c r="D1061" s="176"/>
      <c r="E1061" s="176"/>
      <c r="F1061" s="176"/>
      <c r="G1061" s="176"/>
      <c r="H1061" s="176"/>
      <c r="I1061" s="176"/>
      <c r="J1061" s="184"/>
      <c r="K1061" s="184"/>
      <c r="L1061" s="184"/>
    </row>
    <row r="1062" spans="1:12">
      <c r="A1062" s="176"/>
      <c r="B1062" s="176"/>
      <c r="C1062" s="176"/>
      <c r="D1062" s="176"/>
      <c r="E1062" s="176"/>
      <c r="F1062" s="176"/>
      <c r="G1062" s="176"/>
      <c r="H1062" s="176"/>
      <c r="I1062" s="176"/>
      <c r="J1062" s="184"/>
      <c r="K1062" s="184"/>
      <c r="L1062" s="184"/>
    </row>
    <row r="1063" spans="1:12">
      <c r="A1063" s="176"/>
      <c r="B1063" s="176"/>
      <c r="C1063" s="176"/>
      <c r="D1063" s="176"/>
      <c r="E1063" s="176"/>
      <c r="F1063" s="176"/>
      <c r="G1063" s="176"/>
      <c r="H1063" s="176"/>
      <c r="I1063" s="176"/>
      <c r="J1063" s="184"/>
      <c r="K1063" s="184"/>
      <c r="L1063" s="184"/>
    </row>
    <row r="1064" spans="1:12">
      <c r="A1064" s="176"/>
      <c r="B1064" s="176"/>
      <c r="C1064" s="176"/>
      <c r="D1064" s="176"/>
      <c r="E1064" s="176"/>
      <c r="F1064" s="176"/>
      <c r="G1064" s="176"/>
      <c r="H1064" s="176"/>
      <c r="I1064" s="176"/>
      <c r="J1064" s="184"/>
      <c r="K1064" s="184"/>
      <c r="L1064" s="184"/>
    </row>
    <row r="1065" spans="1:12">
      <c r="A1065" s="176"/>
      <c r="B1065" s="176"/>
      <c r="C1065" s="176"/>
      <c r="D1065" s="176"/>
      <c r="E1065" s="176"/>
      <c r="F1065" s="176"/>
      <c r="G1065" s="176"/>
      <c r="H1065" s="176"/>
      <c r="I1065" s="176"/>
      <c r="J1065" s="184"/>
      <c r="K1065" s="184"/>
      <c r="L1065" s="184"/>
    </row>
    <row r="1066" spans="1:12">
      <c r="A1066" s="176"/>
      <c r="B1066" s="176"/>
      <c r="C1066" s="176"/>
      <c r="D1066" s="176"/>
      <c r="E1066" s="176"/>
      <c r="F1066" s="176"/>
      <c r="G1066" s="176"/>
      <c r="H1066" s="176"/>
      <c r="I1066" s="176"/>
      <c r="J1066" s="184"/>
      <c r="K1066" s="184"/>
      <c r="L1066" s="184"/>
    </row>
    <row r="1067" spans="1:12">
      <c r="A1067" s="176"/>
      <c r="B1067" s="176"/>
      <c r="C1067" s="176"/>
      <c r="D1067" s="176"/>
      <c r="E1067" s="176"/>
      <c r="F1067" s="176"/>
      <c r="G1067" s="176"/>
      <c r="H1067" s="176"/>
      <c r="I1067" s="176"/>
      <c r="J1067" s="184"/>
      <c r="K1067" s="184"/>
      <c r="L1067" s="184"/>
    </row>
    <row r="1068" spans="1:12">
      <c r="A1068" s="176"/>
      <c r="B1068" s="176"/>
      <c r="C1068" s="176"/>
      <c r="D1068" s="176"/>
      <c r="E1068" s="176"/>
      <c r="F1068" s="176"/>
      <c r="G1068" s="176"/>
      <c r="H1068" s="176"/>
      <c r="I1068" s="176"/>
      <c r="J1068" s="184"/>
      <c r="K1068" s="184"/>
      <c r="L1068" s="184"/>
    </row>
    <row r="1069" spans="1:12">
      <c r="A1069" s="176"/>
      <c r="B1069" s="176"/>
      <c r="C1069" s="176"/>
      <c r="D1069" s="176"/>
      <c r="E1069" s="176"/>
      <c r="F1069" s="176"/>
      <c r="G1069" s="176"/>
      <c r="H1069" s="176"/>
      <c r="I1069" s="176"/>
      <c r="J1069" s="184"/>
      <c r="K1069" s="184"/>
      <c r="L1069" s="184"/>
    </row>
    <row r="1070" spans="1:12">
      <c r="A1070" s="176"/>
      <c r="B1070" s="176"/>
      <c r="C1070" s="176"/>
      <c r="D1070" s="176"/>
      <c r="E1070" s="176"/>
      <c r="F1070" s="176"/>
      <c r="G1070" s="176"/>
      <c r="H1070" s="176"/>
      <c r="I1070" s="176"/>
      <c r="J1070" s="184"/>
      <c r="K1070" s="184"/>
      <c r="L1070" s="184"/>
    </row>
    <row r="1071" spans="1:12">
      <c r="A1071" s="176"/>
      <c r="B1071" s="176"/>
      <c r="C1071" s="176"/>
      <c r="D1071" s="176"/>
      <c r="E1071" s="176"/>
      <c r="F1071" s="176"/>
      <c r="G1071" s="176"/>
      <c r="H1071" s="176"/>
      <c r="I1071" s="176"/>
      <c r="J1071" s="184"/>
      <c r="K1071" s="184"/>
      <c r="L1071" s="184"/>
    </row>
    <row r="1072" spans="1:12">
      <c r="A1072" s="176"/>
      <c r="B1072" s="176"/>
      <c r="C1072" s="176"/>
      <c r="D1072" s="176"/>
      <c r="E1072" s="176"/>
      <c r="F1072" s="176"/>
      <c r="G1072" s="176"/>
      <c r="H1072" s="176"/>
      <c r="I1072" s="176"/>
      <c r="J1072" s="184"/>
      <c r="K1072" s="184"/>
      <c r="L1072" s="184"/>
    </row>
    <row r="1073" spans="1:12">
      <c r="A1073" s="176"/>
      <c r="B1073" s="176"/>
      <c r="C1073" s="176"/>
      <c r="D1073" s="176"/>
      <c r="E1073" s="176"/>
      <c r="F1073" s="176"/>
      <c r="G1073" s="176"/>
      <c r="H1073" s="176"/>
      <c r="I1073" s="176"/>
      <c r="J1073" s="184"/>
      <c r="K1073" s="184"/>
      <c r="L1073" s="184"/>
    </row>
    <row r="1074" spans="1:12">
      <c r="A1074" s="176"/>
      <c r="B1074" s="176"/>
      <c r="C1074" s="176"/>
      <c r="D1074" s="176"/>
      <c r="E1074" s="176"/>
      <c r="F1074" s="176"/>
      <c r="G1074" s="176"/>
      <c r="H1074" s="176"/>
      <c r="I1074" s="176"/>
      <c r="J1074" s="184"/>
      <c r="K1074" s="184"/>
      <c r="L1074" s="184"/>
    </row>
    <row r="1075" spans="1:12">
      <c r="A1075" s="176"/>
      <c r="B1075" s="176"/>
      <c r="C1075" s="176"/>
      <c r="D1075" s="176"/>
      <c r="E1075" s="176"/>
      <c r="F1075" s="176"/>
      <c r="G1075" s="176"/>
      <c r="H1075" s="176"/>
      <c r="I1075" s="176"/>
      <c r="J1075" s="184"/>
      <c r="K1075" s="184"/>
      <c r="L1075" s="184"/>
    </row>
    <row r="1076" spans="1:12">
      <c r="A1076" s="176"/>
      <c r="B1076" s="176"/>
      <c r="C1076" s="176"/>
      <c r="D1076" s="176"/>
      <c r="E1076" s="176"/>
      <c r="F1076" s="176"/>
      <c r="G1076" s="176"/>
      <c r="H1076" s="176"/>
      <c r="I1076" s="176"/>
      <c r="J1076" s="184"/>
      <c r="K1076" s="184"/>
      <c r="L1076" s="184"/>
    </row>
    <row r="1077" spans="1:12">
      <c r="A1077" s="176"/>
      <c r="B1077" s="176"/>
      <c r="C1077" s="176"/>
      <c r="D1077" s="176"/>
      <c r="E1077" s="176"/>
      <c r="F1077" s="176"/>
      <c r="G1077" s="176"/>
      <c r="H1077" s="176"/>
      <c r="I1077" s="176"/>
      <c r="J1077" s="184"/>
      <c r="K1077" s="184"/>
      <c r="L1077" s="184"/>
    </row>
    <row r="1078" spans="1:12">
      <c r="A1078" s="176"/>
      <c r="B1078" s="176"/>
      <c r="C1078" s="176"/>
      <c r="D1078" s="176"/>
      <c r="E1078" s="176"/>
      <c r="F1078" s="176"/>
      <c r="G1078" s="176"/>
      <c r="H1078" s="176"/>
      <c r="I1078" s="176"/>
      <c r="J1078" s="184"/>
      <c r="K1078" s="184"/>
      <c r="L1078" s="184"/>
    </row>
    <row r="1079" spans="1:12">
      <c r="A1079" s="176"/>
      <c r="B1079" s="176"/>
      <c r="C1079" s="176"/>
      <c r="D1079" s="176"/>
      <c r="E1079" s="176"/>
      <c r="F1079" s="176"/>
      <c r="G1079" s="176"/>
      <c r="H1079" s="176"/>
      <c r="I1079" s="176"/>
      <c r="J1079" s="184"/>
      <c r="K1079" s="184"/>
      <c r="L1079" s="184"/>
    </row>
    <row r="1080" spans="1:12">
      <c r="A1080" s="176"/>
      <c r="B1080" s="176"/>
      <c r="C1080" s="176"/>
      <c r="D1080" s="176"/>
      <c r="E1080" s="176"/>
      <c r="F1080" s="176"/>
      <c r="G1080" s="176"/>
      <c r="H1080" s="176"/>
      <c r="I1080" s="176"/>
      <c r="J1080" s="184"/>
      <c r="K1080" s="184"/>
      <c r="L1080" s="184"/>
    </row>
    <row r="1081" spans="1:12">
      <c r="A1081" s="176"/>
      <c r="B1081" s="176"/>
      <c r="C1081" s="176"/>
      <c r="D1081" s="176"/>
      <c r="E1081" s="176"/>
      <c r="F1081" s="176"/>
      <c r="G1081" s="176"/>
      <c r="H1081" s="176"/>
      <c r="I1081" s="176"/>
      <c r="J1081" s="184"/>
      <c r="K1081" s="184"/>
      <c r="L1081" s="184"/>
    </row>
    <row r="1082" spans="1:12">
      <c r="A1082" s="176"/>
      <c r="B1082" s="176"/>
      <c r="C1082" s="176"/>
      <c r="D1082" s="176"/>
      <c r="E1082" s="176"/>
      <c r="F1082" s="176"/>
      <c r="G1082" s="176"/>
      <c r="H1082" s="176"/>
      <c r="I1082" s="176"/>
      <c r="J1082" s="184"/>
      <c r="K1082" s="184"/>
      <c r="L1082" s="184"/>
    </row>
    <row r="1083" spans="1:12">
      <c r="A1083" s="176"/>
      <c r="B1083" s="176"/>
      <c r="C1083" s="176"/>
      <c r="D1083" s="176"/>
      <c r="E1083" s="176"/>
      <c r="F1083" s="176"/>
      <c r="G1083" s="176"/>
      <c r="H1083" s="176"/>
      <c r="I1083" s="176"/>
      <c r="J1083" s="184"/>
      <c r="K1083" s="184"/>
      <c r="L1083" s="184"/>
    </row>
    <row r="1084" spans="1:12">
      <c r="A1084" s="176"/>
      <c r="B1084" s="176"/>
      <c r="C1084" s="176"/>
      <c r="D1084" s="176"/>
      <c r="E1084" s="176"/>
      <c r="F1084" s="176"/>
      <c r="G1084" s="176"/>
      <c r="H1084" s="176"/>
      <c r="I1084" s="176"/>
      <c r="J1084" s="184"/>
      <c r="K1084" s="184"/>
      <c r="L1084" s="184"/>
    </row>
    <row r="1085" spans="1:12">
      <c r="A1085" s="176"/>
      <c r="B1085" s="176"/>
      <c r="C1085" s="176"/>
      <c r="D1085" s="176"/>
      <c r="E1085" s="176"/>
      <c r="F1085" s="176"/>
      <c r="G1085" s="176"/>
      <c r="H1085" s="176"/>
      <c r="I1085" s="176"/>
      <c r="J1085" s="184"/>
      <c r="K1085" s="184"/>
      <c r="L1085" s="184"/>
    </row>
    <row r="1086" spans="1:12">
      <c r="A1086" s="176"/>
      <c r="B1086" s="176"/>
      <c r="C1086" s="176"/>
      <c r="D1086" s="176"/>
      <c r="E1086" s="176"/>
      <c r="F1086" s="176"/>
      <c r="G1086" s="176"/>
      <c r="H1086" s="176"/>
      <c r="I1086" s="176"/>
      <c r="J1086" s="184"/>
      <c r="K1086" s="184"/>
      <c r="L1086" s="184"/>
    </row>
    <row r="1087" spans="1:12">
      <c r="A1087" s="176"/>
      <c r="B1087" s="176"/>
      <c r="C1087" s="176"/>
      <c r="D1087" s="176"/>
      <c r="E1087" s="176"/>
      <c r="F1087" s="176"/>
      <c r="G1087" s="176"/>
      <c r="H1087" s="176"/>
      <c r="I1087" s="176"/>
      <c r="J1087" s="184"/>
      <c r="K1087" s="184"/>
      <c r="L1087" s="184"/>
    </row>
    <row r="1088" spans="1:12">
      <c r="A1088" s="176"/>
      <c r="B1088" s="176"/>
      <c r="C1088" s="176"/>
      <c r="D1088" s="176"/>
      <c r="E1088" s="176"/>
      <c r="F1088" s="176"/>
      <c r="G1088" s="176"/>
      <c r="H1088" s="176"/>
      <c r="I1088" s="176"/>
      <c r="J1088" s="184"/>
      <c r="K1088" s="184"/>
      <c r="L1088" s="184"/>
    </row>
    <row r="1089" spans="1:12">
      <c r="A1089" s="176"/>
      <c r="B1089" s="176"/>
      <c r="C1089" s="176"/>
      <c r="D1089" s="176"/>
      <c r="E1089" s="176"/>
      <c r="F1089" s="176"/>
      <c r="G1089" s="176"/>
      <c r="H1089" s="176"/>
      <c r="I1089" s="176"/>
      <c r="J1089" s="184"/>
      <c r="K1089" s="184"/>
      <c r="L1089" s="184"/>
    </row>
    <row r="1090" spans="1:12">
      <c r="A1090" s="176"/>
      <c r="B1090" s="176"/>
      <c r="C1090" s="176"/>
      <c r="D1090" s="176"/>
      <c r="E1090" s="176"/>
      <c r="F1090" s="176"/>
      <c r="G1090" s="176"/>
      <c r="H1090" s="176"/>
      <c r="I1090" s="176"/>
      <c r="J1090" s="184"/>
      <c r="K1090" s="184"/>
      <c r="L1090" s="184"/>
    </row>
    <row r="1091" spans="1:12">
      <c r="A1091" s="176"/>
      <c r="B1091" s="176"/>
      <c r="C1091" s="176"/>
      <c r="D1091" s="176"/>
      <c r="E1091" s="176"/>
      <c r="F1091" s="176"/>
      <c r="G1091" s="176"/>
      <c r="H1091" s="176"/>
      <c r="I1091" s="176"/>
      <c r="J1091" s="184"/>
      <c r="K1091" s="184"/>
      <c r="L1091" s="184"/>
    </row>
    <row r="1092" spans="1:12">
      <c r="A1092" s="176"/>
      <c r="B1092" s="176"/>
      <c r="C1092" s="176"/>
      <c r="D1092" s="176"/>
      <c r="E1092" s="176"/>
      <c r="F1092" s="176"/>
      <c r="G1092" s="176"/>
      <c r="H1092" s="176"/>
      <c r="I1092" s="176"/>
      <c r="J1092" s="184"/>
      <c r="K1092" s="184"/>
      <c r="L1092" s="184"/>
    </row>
    <row r="1093" spans="1:12">
      <c r="A1093" s="176"/>
      <c r="B1093" s="176"/>
      <c r="C1093" s="176"/>
      <c r="D1093" s="176"/>
      <c r="E1093" s="176"/>
      <c r="F1093" s="176"/>
      <c r="G1093" s="176"/>
      <c r="H1093" s="176"/>
      <c r="I1093" s="176"/>
      <c r="J1093" s="184"/>
      <c r="K1093" s="184"/>
      <c r="L1093" s="184"/>
    </row>
    <row r="1094" spans="1:12">
      <c r="A1094" s="176"/>
      <c r="B1094" s="176"/>
      <c r="C1094" s="176"/>
      <c r="D1094" s="176"/>
      <c r="E1094" s="176"/>
      <c r="F1094" s="176"/>
      <c r="G1094" s="176"/>
      <c r="H1094" s="176"/>
      <c r="I1094" s="176"/>
      <c r="J1094" s="184"/>
      <c r="K1094" s="184"/>
      <c r="L1094" s="184"/>
    </row>
    <row r="1095" spans="1:12">
      <c r="A1095" s="176"/>
      <c r="B1095" s="176"/>
      <c r="C1095" s="176"/>
      <c r="D1095" s="176"/>
      <c r="E1095" s="176"/>
      <c r="F1095" s="176"/>
      <c r="G1095" s="176"/>
      <c r="H1095" s="176"/>
      <c r="I1095" s="176"/>
      <c r="J1095" s="184"/>
      <c r="K1095" s="184"/>
      <c r="L1095" s="184"/>
    </row>
    <row r="1096" spans="1:12">
      <c r="A1096" s="176"/>
      <c r="B1096" s="176"/>
      <c r="C1096" s="176"/>
      <c r="D1096" s="176"/>
      <c r="E1096" s="176"/>
      <c r="F1096" s="176"/>
      <c r="G1096" s="176"/>
      <c r="H1096" s="176"/>
      <c r="I1096" s="176"/>
      <c r="J1096" s="184"/>
      <c r="K1096" s="184"/>
      <c r="L1096" s="184"/>
    </row>
    <row r="1097" spans="1:12">
      <c r="A1097" s="176"/>
      <c r="B1097" s="176"/>
      <c r="C1097" s="176"/>
      <c r="D1097" s="176"/>
      <c r="E1097" s="176"/>
      <c r="F1097" s="176"/>
      <c r="G1097" s="176"/>
      <c r="H1097" s="176"/>
      <c r="I1097" s="176"/>
      <c r="J1097" s="184"/>
      <c r="K1097" s="184"/>
      <c r="L1097" s="184"/>
    </row>
    <row r="1098" spans="1:12">
      <c r="A1098" s="176"/>
      <c r="B1098" s="176"/>
      <c r="C1098" s="176"/>
      <c r="D1098" s="176"/>
      <c r="E1098" s="176"/>
      <c r="F1098" s="176"/>
      <c r="G1098" s="176"/>
      <c r="H1098" s="176"/>
      <c r="I1098" s="176"/>
      <c r="J1098" s="184"/>
      <c r="K1098" s="184"/>
      <c r="L1098" s="184"/>
    </row>
    <row r="1099" spans="1:12">
      <c r="A1099" s="176"/>
      <c r="B1099" s="176"/>
      <c r="C1099" s="176"/>
      <c r="D1099" s="176"/>
      <c r="E1099" s="176"/>
      <c r="F1099" s="176"/>
      <c r="G1099" s="176"/>
      <c r="H1099" s="176"/>
      <c r="I1099" s="176"/>
      <c r="J1099" s="184"/>
      <c r="K1099" s="184"/>
      <c r="L1099" s="184"/>
    </row>
    <row r="1100" spans="1:12">
      <c r="A1100" s="176"/>
      <c r="B1100" s="176"/>
      <c r="C1100" s="176"/>
      <c r="D1100" s="176"/>
      <c r="E1100" s="176"/>
      <c r="F1100" s="176"/>
      <c r="G1100" s="176"/>
      <c r="H1100" s="176"/>
      <c r="I1100" s="176"/>
      <c r="J1100" s="184"/>
      <c r="K1100" s="184"/>
      <c r="L1100" s="184"/>
    </row>
    <row r="1101" spans="1:12">
      <c r="A1101" s="176"/>
      <c r="B1101" s="176"/>
      <c r="C1101" s="176"/>
      <c r="D1101" s="176"/>
      <c r="E1101" s="176"/>
      <c r="F1101" s="176"/>
      <c r="G1101" s="176"/>
      <c r="H1101" s="176"/>
      <c r="I1101" s="176"/>
      <c r="J1101" s="184"/>
      <c r="K1101" s="184"/>
      <c r="L1101" s="184"/>
    </row>
    <row r="1102" spans="1:12">
      <c r="A1102" s="176"/>
      <c r="B1102" s="176"/>
      <c r="C1102" s="176"/>
      <c r="D1102" s="176"/>
      <c r="E1102" s="176"/>
      <c r="F1102" s="176"/>
      <c r="G1102" s="176"/>
      <c r="H1102" s="176"/>
      <c r="I1102" s="176"/>
      <c r="J1102" s="184"/>
      <c r="K1102" s="184"/>
      <c r="L1102" s="184"/>
    </row>
    <row r="1103" spans="1:12">
      <c r="A1103" s="176"/>
      <c r="B1103" s="176"/>
      <c r="C1103" s="176"/>
      <c r="D1103" s="176"/>
      <c r="E1103" s="176"/>
      <c r="F1103" s="176"/>
      <c r="G1103" s="176"/>
      <c r="H1103" s="176"/>
      <c r="I1103" s="176"/>
      <c r="J1103" s="184"/>
      <c r="K1103" s="184"/>
      <c r="L1103" s="184"/>
    </row>
    <row r="1104" spans="1:12">
      <c r="A1104" s="176"/>
      <c r="B1104" s="176"/>
      <c r="C1104" s="176"/>
      <c r="D1104" s="176"/>
      <c r="E1104" s="176"/>
      <c r="F1104" s="176"/>
      <c r="G1104" s="176"/>
      <c r="H1104" s="176"/>
      <c r="I1104" s="176"/>
      <c r="J1104" s="184"/>
      <c r="K1104" s="184"/>
      <c r="L1104" s="184"/>
    </row>
    <row r="1105" spans="1:12">
      <c r="A1105" s="176"/>
      <c r="B1105" s="176"/>
      <c r="C1105" s="176"/>
      <c r="D1105" s="176"/>
      <c r="E1105" s="176"/>
      <c r="F1105" s="176"/>
      <c r="G1105" s="176"/>
      <c r="H1105" s="176"/>
      <c r="I1105" s="176"/>
      <c r="J1105" s="184"/>
      <c r="K1105" s="184"/>
      <c r="L1105" s="184"/>
    </row>
    <row r="1106" spans="1:12">
      <c r="A1106" s="176"/>
      <c r="B1106" s="176"/>
      <c r="C1106" s="176"/>
      <c r="D1106" s="176"/>
      <c r="E1106" s="176"/>
      <c r="F1106" s="176"/>
      <c r="G1106" s="176"/>
      <c r="H1106" s="176"/>
      <c r="I1106" s="176"/>
      <c r="J1106" s="184"/>
      <c r="K1106" s="184"/>
      <c r="L1106" s="184"/>
    </row>
    <row r="1107" spans="1:12">
      <c r="A1107" s="176"/>
      <c r="B1107" s="176"/>
      <c r="C1107" s="176"/>
      <c r="D1107" s="176"/>
      <c r="E1107" s="176"/>
      <c r="F1107" s="176"/>
      <c r="G1107" s="176"/>
      <c r="H1107" s="176"/>
      <c r="I1107" s="176"/>
      <c r="J1107" s="184"/>
      <c r="K1107" s="184"/>
      <c r="L1107" s="184"/>
    </row>
    <row r="1108" spans="1:12">
      <c r="A1108" s="176"/>
      <c r="B1108" s="176"/>
      <c r="C1108" s="176"/>
      <c r="D1108" s="176"/>
      <c r="E1108" s="176"/>
      <c r="F1108" s="176"/>
      <c r="G1108" s="176"/>
      <c r="H1108" s="176"/>
      <c r="I1108" s="176"/>
      <c r="J1108" s="184"/>
      <c r="K1108" s="184"/>
      <c r="L1108" s="184"/>
    </row>
    <row r="1109" spans="1:12">
      <c r="A1109" s="176"/>
      <c r="B1109" s="176"/>
      <c r="C1109" s="176"/>
      <c r="D1109" s="176"/>
      <c r="E1109" s="176"/>
      <c r="F1109" s="176"/>
      <c r="G1109" s="176"/>
      <c r="H1109" s="176"/>
      <c r="I1109" s="176"/>
      <c r="J1109" s="184"/>
      <c r="K1109" s="184"/>
      <c r="L1109" s="184"/>
    </row>
    <row r="1110" spans="1:12">
      <c r="A1110" s="176"/>
      <c r="B1110" s="176"/>
      <c r="C1110" s="176"/>
      <c r="D1110" s="176"/>
      <c r="E1110" s="176"/>
      <c r="F1110" s="176"/>
      <c r="G1110" s="176"/>
      <c r="H1110" s="176"/>
      <c r="I1110" s="176"/>
      <c r="J1110" s="184"/>
      <c r="K1110" s="184"/>
      <c r="L1110" s="184"/>
    </row>
    <row r="1111" spans="1:12">
      <c r="A1111" s="176"/>
      <c r="B1111" s="176"/>
      <c r="C1111" s="176"/>
      <c r="D1111" s="176"/>
      <c r="E1111" s="176"/>
      <c r="F1111" s="176"/>
      <c r="G1111" s="176"/>
      <c r="H1111" s="176"/>
      <c r="I1111" s="176"/>
      <c r="J1111" s="184"/>
      <c r="K1111" s="184"/>
      <c r="L1111" s="184"/>
    </row>
    <row r="1112" spans="1:12">
      <c r="A1112" s="176"/>
      <c r="B1112" s="176"/>
      <c r="C1112" s="176"/>
      <c r="D1112" s="176"/>
      <c r="E1112" s="176"/>
      <c r="F1112" s="176"/>
      <c r="G1112" s="176"/>
      <c r="H1112" s="176"/>
      <c r="I1112" s="176"/>
      <c r="J1112" s="184"/>
      <c r="K1112" s="184"/>
      <c r="L1112" s="184"/>
    </row>
    <row r="1113" spans="1:12">
      <c r="A1113" s="176"/>
      <c r="B1113" s="176"/>
      <c r="C1113" s="176"/>
      <c r="D1113" s="176"/>
      <c r="E1113" s="176"/>
      <c r="F1113" s="176"/>
      <c r="G1113" s="176"/>
      <c r="H1113" s="176"/>
      <c r="I1113" s="176"/>
      <c r="J1113" s="184"/>
      <c r="K1113" s="184"/>
      <c r="L1113" s="184"/>
    </row>
    <row r="1114" spans="1:12">
      <c r="A1114" s="176"/>
      <c r="B1114" s="176"/>
      <c r="C1114" s="176"/>
      <c r="D1114" s="176"/>
      <c r="E1114" s="176"/>
      <c r="F1114" s="176"/>
      <c r="G1114" s="176"/>
      <c r="H1114" s="176"/>
      <c r="I1114" s="176"/>
      <c r="J1114" s="184"/>
      <c r="K1114" s="184"/>
      <c r="L1114" s="184"/>
    </row>
    <row r="1115" spans="1:12">
      <c r="A1115" s="176"/>
      <c r="B1115" s="176"/>
      <c r="C1115" s="176"/>
      <c r="D1115" s="176"/>
      <c r="E1115" s="176"/>
      <c r="F1115" s="176"/>
      <c r="G1115" s="176"/>
      <c r="H1115" s="176"/>
      <c r="I1115" s="176"/>
      <c r="J1115" s="184"/>
      <c r="K1115" s="184"/>
      <c r="L1115" s="184"/>
    </row>
    <row r="1116" spans="1:12">
      <c r="A1116" s="176"/>
      <c r="B1116" s="176"/>
      <c r="C1116" s="176"/>
      <c r="D1116" s="176"/>
      <c r="E1116" s="176"/>
      <c r="F1116" s="176"/>
      <c r="G1116" s="176"/>
      <c r="H1116" s="176"/>
      <c r="I1116" s="176"/>
      <c r="J1116" s="184"/>
      <c r="K1116" s="184"/>
      <c r="L1116" s="184"/>
    </row>
    <row r="1117" spans="1:12">
      <c r="A1117" s="176"/>
      <c r="B1117" s="176"/>
      <c r="C1117" s="176"/>
      <c r="D1117" s="176"/>
      <c r="E1117" s="176"/>
      <c r="F1117" s="176"/>
      <c r="G1117" s="176"/>
      <c r="H1117" s="176"/>
      <c r="I1117" s="176"/>
      <c r="J1117" s="184"/>
      <c r="K1117" s="184"/>
      <c r="L1117" s="184"/>
    </row>
    <row r="1118" spans="1:12">
      <c r="A1118" s="176"/>
      <c r="B1118" s="176"/>
      <c r="C1118" s="176"/>
      <c r="D1118" s="176"/>
      <c r="E1118" s="176"/>
      <c r="F1118" s="176"/>
      <c r="G1118" s="176"/>
      <c r="H1118" s="176"/>
      <c r="I1118" s="176"/>
      <c r="J1118" s="184"/>
      <c r="K1118" s="184"/>
      <c r="L1118" s="184"/>
    </row>
    <row r="1119" spans="1:12">
      <c r="A1119" s="176"/>
      <c r="B1119" s="176"/>
      <c r="C1119" s="176"/>
      <c r="D1119" s="176"/>
      <c r="E1119" s="176"/>
      <c r="F1119" s="176"/>
      <c r="G1119" s="176"/>
      <c r="H1119" s="176"/>
      <c r="I1119" s="176"/>
      <c r="J1119" s="184"/>
      <c r="K1119" s="184"/>
      <c r="L1119" s="184"/>
    </row>
    <row r="1120" spans="1:12">
      <c r="A1120" s="176"/>
      <c r="B1120" s="176"/>
      <c r="C1120" s="176"/>
      <c r="D1120" s="176"/>
      <c r="E1120" s="176"/>
      <c r="F1120" s="176"/>
      <c r="G1120" s="176"/>
      <c r="H1120" s="176"/>
      <c r="I1120" s="176"/>
      <c r="J1120" s="184"/>
      <c r="K1120" s="184"/>
      <c r="L1120" s="184"/>
    </row>
    <row r="1121" spans="1:12">
      <c r="A1121" s="176"/>
      <c r="B1121" s="176"/>
      <c r="C1121" s="176"/>
      <c r="D1121" s="176"/>
      <c r="E1121" s="176"/>
      <c r="F1121" s="176"/>
      <c r="G1121" s="176"/>
      <c r="H1121" s="176"/>
      <c r="I1121" s="176"/>
      <c r="J1121" s="184"/>
      <c r="K1121" s="184"/>
      <c r="L1121" s="184"/>
    </row>
    <row r="1122" spans="1:12">
      <c r="A1122" s="176"/>
      <c r="B1122" s="176"/>
      <c r="C1122" s="176"/>
      <c r="D1122" s="176"/>
      <c r="E1122" s="176"/>
      <c r="F1122" s="176"/>
      <c r="G1122" s="176"/>
      <c r="H1122" s="176"/>
      <c r="I1122" s="176"/>
      <c r="J1122" s="184"/>
      <c r="K1122" s="184"/>
      <c r="L1122" s="184"/>
    </row>
    <row r="1123" spans="1:12">
      <c r="A1123" s="176"/>
      <c r="B1123" s="176"/>
      <c r="C1123" s="176"/>
      <c r="D1123" s="176"/>
      <c r="E1123" s="176"/>
      <c r="F1123" s="176"/>
      <c r="G1123" s="176"/>
      <c r="H1123" s="176"/>
      <c r="I1123" s="176"/>
      <c r="J1123" s="184"/>
      <c r="K1123" s="184"/>
      <c r="L1123" s="184"/>
    </row>
    <row r="1124" spans="1:12">
      <c r="A1124" s="176"/>
      <c r="B1124" s="176"/>
      <c r="C1124" s="176"/>
      <c r="D1124" s="176"/>
      <c r="E1124" s="176"/>
      <c r="F1124" s="176"/>
      <c r="G1124" s="176"/>
      <c r="H1124" s="176"/>
      <c r="I1124" s="176"/>
      <c r="J1124" s="184"/>
      <c r="K1124" s="184"/>
      <c r="L1124" s="184"/>
    </row>
    <row r="1125" spans="1:12">
      <c r="A1125" s="176"/>
      <c r="B1125" s="176"/>
      <c r="C1125" s="176"/>
      <c r="D1125" s="176"/>
      <c r="E1125" s="176"/>
      <c r="F1125" s="176"/>
      <c r="G1125" s="176"/>
      <c r="H1125" s="176"/>
      <c r="I1125" s="176"/>
      <c r="J1125" s="184"/>
      <c r="K1125" s="184"/>
      <c r="L1125" s="184"/>
    </row>
    <row r="1126" spans="1:12">
      <c r="A1126" s="176"/>
      <c r="B1126" s="176"/>
      <c r="C1126" s="176"/>
      <c r="D1126" s="176"/>
      <c r="E1126" s="176"/>
      <c r="F1126" s="176"/>
      <c r="G1126" s="176"/>
      <c r="H1126" s="176"/>
      <c r="I1126" s="176"/>
      <c r="J1126" s="184"/>
      <c r="K1126" s="184"/>
      <c r="L1126" s="184"/>
    </row>
    <row r="1127" spans="1:12">
      <c r="A1127" s="176"/>
      <c r="B1127" s="176"/>
      <c r="C1127" s="176"/>
      <c r="D1127" s="176"/>
      <c r="E1127" s="176"/>
      <c r="F1127" s="176"/>
      <c r="G1127" s="176"/>
      <c r="H1127" s="176"/>
      <c r="I1127" s="176"/>
      <c r="J1127" s="184"/>
      <c r="K1127" s="184"/>
      <c r="L1127" s="184"/>
    </row>
    <row r="1128" spans="1:12">
      <c r="A1128" s="176"/>
      <c r="B1128" s="176"/>
      <c r="C1128" s="176"/>
      <c r="D1128" s="176"/>
      <c r="E1128" s="176"/>
      <c r="F1128" s="176"/>
      <c r="G1128" s="176"/>
      <c r="H1128" s="176"/>
      <c r="I1128" s="176"/>
      <c r="J1128" s="184"/>
      <c r="K1128" s="184"/>
      <c r="L1128" s="184"/>
    </row>
    <row r="1129" spans="1:12">
      <c r="A1129" s="176"/>
      <c r="B1129" s="176"/>
      <c r="C1129" s="176"/>
      <c r="D1129" s="176"/>
      <c r="E1129" s="176"/>
      <c r="F1129" s="176"/>
      <c r="G1129" s="176"/>
      <c r="H1129" s="176"/>
      <c r="I1129" s="176"/>
      <c r="J1129" s="184"/>
      <c r="K1129" s="184"/>
      <c r="L1129" s="184"/>
    </row>
    <row r="1130" spans="1:12">
      <c r="A1130" s="176"/>
      <c r="B1130" s="176"/>
      <c r="C1130" s="176"/>
      <c r="D1130" s="176"/>
      <c r="E1130" s="176"/>
      <c r="F1130" s="176"/>
      <c r="G1130" s="176"/>
      <c r="H1130" s="176"/>
      <c r="I1130" s="176"/>
      <c r="J1130" s="184"/>
      <c r="K1130" s="184"/>
      <c r="L1130" s="184"/>
    </row>
    <row r="1131" spans="1:12">
      <c r="A1131" s="176"/>
      <c r="B1131" s="176"/>
      <c r="C1131" s="176"/>
      <c r="D1131" s="176"/>
      <c r="E1131" s="176"/>
      <c r="F1131" s="176"/>
      <c r="G1131" s="176"/>
      <c r="H1131" s="176"/>
      <c r="I1131" s="176"/>
      <c r="J1131" s="184"/>
      <c r="K1131" s="184"/>
      <c r="L1131" s="184"/>
    </row>
    <row r="1132" spans="1:12">
      <c r="A1132" s="176"/>
      <c r="B1132" s="176"/>
      <c r="C1132" s="176"/>
      <c r="D1132" s="176"/>
      <c r="E1132" s="176"/>
      <c r="F1132" s="176"/>
      <c r="G1132" s="176"/>
      <c r="H1132" s="176"/>
      <c r="I1132" s="176"/>
      <c r="J1132" s="184"/>
      <c r="K1132" s="184"/>
      <c r="L1132" s="184"/>
    </row>
    <row r="1133" spans="1:12">
      <c r="A1133" s="176"/>
      <c r="B1133" s="176"/>
      <c r="C1133" s="176"/>
      <c r="D1133" s="176"/>
      <c r="E1133" s="176"/>
      <c r="F1133" s="176"/>
      <c r="G1133" s="176"/>
      <c r="H1133" s="176"/>
      <c r="I1133" s="176"/>
      <c r="J1133" s="184"/>
      <c r="K1133" s="184"/>
      <c r="L1133" s="184"/>
    </row>
    <row r="1134" spans="1:12">
      <c r="A1134" s="176"/>
      <c r="B1134" s="176"/>
      <c r="C1134" s="176"/>
      <c r="D1134" s="176"/>
      <c r="E1134" s="176"/>
      <c r="F1134" s="176"/>
      <c r="G1134" s="176"/>
      <c r="H1134" s="176"/>
      <c r="I1134" s="176"/>
      <c r="J1134" s="184"/>
      <c r="K1134" s="184"/>
      <c r="L1134" s="184"/>
    </row>
    <row r="1135" spans="1:12">
      <c r="A1135" s="176"/>
      <c r="B1135" s="176"/>
      <c r="C1135" s="176"/>
      <c r="D1135" s="176"/>
      <c r="E1135" s="176"/>
      <c r="F1135" s="176"/>
      <c r="G1135" s="176"/>
      <c r="H1135" s="176"/>
      <c r="I1135" s="176"/>
      <c r="J1135" s="184"/>
      <c r="K1135" s="184"/>
      <c r="L1135" s="184"/>
    </row>
    <row r="1136" spans="1:12">
      <c r="A1136" s="176"/>
      <c r="B1136" s="176"/>
      <c r="C1136" s="176"/>
      <c r="D1136" s="176"/>
      <c r="E1136" s="176"/>
      <c r="F1136" s="176"/>
      <c r="G1136" s="176"/>
      <c r="H1136" s="176"/>
      <c r="I1136" s="176"/>
      <c r="J1136" s="184"/>
      <c r="K1136" s="184"/>
      <c r="L1136" s="184"/>
    </row>
    <row r="1137" spans="1:12">
      <c r="A1137" s="176"/>
      <c r="B1137" s="176"/>
      <c r="C1137" s="176"/>
      <c r="D1137" s="176"/>
      <c r="E1137" s="176"/>
      <c r="F1137" s="176"/>
      <c r="G1137" s="176"/>
      <c r="H1137" s="176"/>
      <c r="I1137" s="176"/>
      <c r="J1137" s="184"/>
      <c r="K1137" s="184"/>
      <c r="L1137" s="184"/>
    </row>
    <row r="1138" spans="1:12">
      <c r="A1138" s="176"/>
      <c r="B1138" s="176"/>
      <c r="C1138" s="176"/>
      <c r="D1138" s="176"/>
      <c r="E1138" s="176"/>
      <c r="F1138" s="176"/>
      <c r="G1138" s="176"/>
      <c r="H1138" s="176"/>
      <c r="I1138" s="176"/>
      <c r="J1138" s="184"/>
      <c r="K1138" s="184"/>
      <c r="L1138" s="184"/>
    </row>
    <row r="1139" spans="1:12">
      <c r="A1139" s="176"/>
      <c r="B1139" s="176"/>
      <c r="C1139" s="176"/>
      <c r="D1139" s="176"/>
      <c r="E1139" s="176"/>
      <c r="F1139" s="176"/>
      <c r="G1139" s="176"/>
      <c r="H1139" s="176"/>
      <c r="I1139" s="176"/>
      <c r="J1139" s="184"/>
      <c r="K1139" s="184"/>
      <c r="L1139" s="184"/>
    </row>
    <row r="1140" spans="1:12">
      <c r="A1140" s="176"/>
      <c r="B1140" s="176"/>
      <c r="C1140" s="176"/>
      <c r="D1140" s="176"/>
      <c r="E1140" s="176"/>
      <c r="F1140" s="176"/>
      <c r="G1140" s="176"/>
      <c r="H1140" s="176"/>
      <c r="I1140" s="176"/>
      <c r="J1140" s="184"/>
      <c r="K1140" s="184"/>
      <c r="L1140" s="184"/>
    </row>
    <row r="1141" spans="1:12">
      <c r="A1141" s="176"/>
      <c r="B1141" s="176"/>
      <c r="C1141" s="176"/>
      <c r="D1141" s="176"/>
      <c r="E1141" s="176"/>
      <c r="F1141" s="176"/>
      <c r="G1141" s="176"/>
      <c r="H1141" s="176"/>
      <c r="I1141" s="176"/>
      <c r="J1141" s="184"/>
      <c r="K1141" s="184"/>
      <c r="L1141" s="184"/>
    </row>
    <row r="1142" spans="1:12">
      <c r="A1142" s="176"/>
      <c r="B1142" s="176"/>
      <c r="C1142" s="176"/>
      <c r="D1142" s="176"/>
      <c r="E1142" s="176"/>
      <c r="F1142" s="176"/>
      <c r="G1142" s="176"/>
      <c r="H1142" s="176"/>
      <c r="I1142" s="176"/>
      <c r="J1142" s="184"/>
      <c r="K1142" s="184"/>
      <c r="L1142" s="184"/>
    </row>
    <row r="1143" spans="1:12">
      <c r="A1143" s="176"/>
      <c r="B1143" s="176"/>
      <c r="C1143" s="176"/>
      <c r="D1143" s="176"/>
      <c r="E1143" s="176"/>
      <c r="F1143" s="176"/>
      <c r="G1143" s="176"/>
      <c r="H1143" s="176"/>
      <c r="I1143" s="176"/>
      <c r="J1143" s="184"/>
      <c r="K1143" s="184"/>
      <c r="L1143" s="184"/>
    </row>
    <row r="1144" spans="1:12">
      <c r="A1144" s="176"/>
      <c r="B1144" s="176"/>
      <c r="C1144" s="176"/>
      <c r="D1144" s="176"/>
      <c r="E1144" s="176"/>
      <c r="F1144" s="176"/>
      <c r="G1144" s="176"/>
      <c r="H1144" s="176"/>
      <c r="I1144" s="176"/>
      <c r="J1144" s="184"/>
      <c r="K1144" s="184"/>
      <c r="L1144" s="184"/>
    </row>
    <row r="1145" spans="1:12">
      <c r="A1145" s="176"/>
      <c r="B1145" s="176"/>
      <c r="C1145" s="176"/>
      <c r="D1145" s="176"/>
      <c r="E1145" s="176"/>
      <c r="F1145" s="176"/>
      <c r="G1145" s="176"/>
      <c r="H1145" s="176"/>
      <c r="I1145" s="176"/>
      <c r="J1145" s="184"/>
      <c r="K1145" s="184"/>
      <c r="L1145" s="184"/>
    </row>
    <row r="1146" spans="1:12">
      <c r="A1146" s="176"/>
      <c r="B1146" s="176"/>
      <c r="C1146" s="176"/>
      <c r="D1146" s="176"/>
      <c r="E1146" s="176"/>
      <c r="F1146" s="176"/>
      <c r="G1146" s="176"/>
      <c r="H1146" s="176"/>
      <c r="I1146" s="176"/>
      <c r="J1146" s="184"/>
      <c r="K1146" s="184"/>
      <c r="L1146" s="184"/>
    </row>
    <row r="1147" spans="1:12">
      <c r="A1147" s="176"/>
      <c r="B1147" s="176"/>
      <c r="C1147" s="176"/>
      <c r="D1147" s="176"/>
      <c r="E1147" s="176"/>
      <c r="F1147" s="176"/>
      <c r="G1147" s="176"/>
      <c r="H1147" s="176"/>
      <c r="I1147" s="176"/>
      <c r="J1147" s="184"/>
      <c r="K1147" s="184"/>
      <c r="L1147" s="184"/>
    </row>
    <row r="1148" spans="1:12">
      <c r="A1148" s="176"/>
      <c r="B1148" s="176"/>
      <c r="C1148" s="176"/>
      <c r="D1148" s="176"/>
      <c r="E1148" s="176"/>
      <c r="F1148" s="176"/>
      <c r="G1148" s="176"/>
      <c r="H1148" s="176"/>
      <c r="I1148" s="176"/>
      <c r="J1148" s="184"/>
      <c r="K1148" s="184"/>
      <c r="L1148" s="184"/>
    </row>
    <row r="1149" spans="1:12">
      <c r="A1149" s="176"/>
      <c r="B1149" s="176"/>
      <c r="C1149" s="176"/>
      <c r="D1149" s="176"/>
      <c r="E1149" s="176"/>
      <c r="F1149" s="176"/>
      <c r="G1149" s="176"/>
      <c r="H1149" s="176"/>
      <c r="I1149" s="176"/>
      <c r="J1149" s="184"/>
      <c r="K1149" s="184"/>
      <c r="L1149" s="184"/>
    </row>
    <row r="1150" spans="1:12">
      <c r="A1150" s="176"/>
      <c r="B1150" s="176"/>
      <c r="C1150" s="176"/>
      <c r="D1150" s="176"/>
      <c r="E1150" s="176"/>
      <c r="F1150" s="176"/>
      <c r="G1150" s="176"/>
      <c r="H1150" s="176"/>
      <c r="I1150" s="176"/>
      <c r="J1150" s="184"/>
      <c r="K1150" s="184"/>
      <c r="L1150" s="184"/>
    </row>
    <row r="1151" spans="1:12">
      <c r="A1151" s="176"/>
      <c r="B1151" s="176"/>
      <c r="C1151" s="176"/>
      <c r="D1151" s="176"/>
      <c r="E1151" s="176"/>
      <c r="F1151" s="176"/>
      <c r="G1151" s="176"/>
      <c r="H1151" s="176"/>
      <c r="I1151" s="176"/>
      <c r="J1151" s="184"/>
      <c r="K1151" s="184"/>
      <c r="L1151" s="184"/>
    </row>
    <row r="1152" spans="1:12">
      <c r="A1152" s="176"/>
      <c r="B1152" s="176"/>
      <c r="C1152" s="176"/>
      <c r="D1152" s="176"/>
      <c r="E1152" s="176"/>
      <c r="F1152" s="176"/>
      <c r="G1152" s="176"/>
      <c r="H1152" s="176"/>
      <c r="I1152" s="176"/>
      <c r="J1152" s="184"/>
      <c r="K1152" s="184"/>
      <c r="L1152" s="184"/>
    </row>
    <row r="1153" spans="1:12">
      <c r="A1153" s="176"/>
      <c r="B1153" s="176"/>
      <c r="C1153" s="176"/>
      <c r="D1153" s="176"/>
      <c r="E1153" s="176"/>
      <c r="F1153" s="176"/>
      <c r="G1153" s="176"/>
      <c r="H1153" s="176"/>
      <c r="I1153" s="176"/>
      <c r="J1153" s="184"/>
      <c r="K1153" s="184"/>
      <c r="L1153" s="184"/>
    </row>
    <row r="1154" spans="1:12">
      <c r="A1154" s="176"/>
      <c r="B1154" s="176"/>
      <c r="C1154" s="176"/>
      <c r="D1154" s="176"/>
      <c r="E1154" s="176"/>
      <c r="F1154" s="176"/>
      <c r="G1154" s="176"/>
      <c r="H1154" s="176"/>
      <c r="I1154" s="176"/>
      <c r="J1154" s="184"/>
      <c r="K1154" s="184"/>
      <c r="L1154" s="184"/>
    </row>
    <row r="1155" spans="1:12">
      <c r="A1155" s="176"/>
      <c r="B1155" s="176"/>
      <c r="C1155" s="176"/>
      <c r="D1155" s="176"/>
      <c r="E1155" s="176"/>
      <c r="F1155" s="176"/>
      <c r="G1155" s="176"/>
      <c r="H1155" s="176"/>
      <c r="I1155" s="176"/>
      <c r="J1155" s="184"/>
      <c r="K1155" s="184"/>
      <c r="L1155" s="184"/>
    </row>
    <row r="1156" spans="1:12">
      <c r="A1156" s="176"/>
      <c r="B1156" s="176"/>
      <c r="C1156" s="176"/>
      <c r="D1156" s="176"/>
      <c r="E1156" s="176"/>
      <c r="F1156" s="176"/>
      <c r="G1156" s="176"/>
      <c r="H1156" s="176"/>
      <c r="I1156" s="176"/>
      <c r="J1156" s="184"/>
      <c r="K1156" s="184"/>
      <c r="L1156" s="184"/>
    </row>
    <row r="1157" spans="1:12">
      <c r="A1157" s="176"/>
      <c r="B1157" s="176"/>
      <c r="C1157" s="176"/>
      <c r="D1157" s="176"/>
      <c r="E1157" s="176"/>
      <c r="F1157" s="176"/>
      <c r="G1157" s="176"/>
      <c r="H1157" s="176"/>
      <c r="I1157" s="176"/>
      <c r="J1157" s="184"/>
      <c r="K1157" s="184"/>
      <c r="L1157" s="184"/>
    </row>
    <row r="1158" spans="1:12">
      <c r="A1158" s="176"/>
      <c r="B1158" s="176"/>
      <c r="C1158" s="176"/>
      <c r="D1158" s="176"/>
      <c r="E1158" s="176"/>
      <c r="F1158" s="176"/>
      <c r="G1158" s="176"/>
      <c r="H1158" s="176"/>
      <c r="I1158" s="176"/>
      <c r="J1158" s="184"/>
      <c r="K1158" s="184"/>
      <c r="L1158" s="184"/>
    </row>
    <row r="1159" spans="1:12">
      <c r="A1159" s="176"/>
      <c r="B1159" s="176"/>
      <c r="C1159" s="176"/>
      <c r="D1159" s="176"/>
      <c r="E1159" s="176"/>
      <c r="F1159" s="176"/>
      <c r="G1159" s="176"/>
      <c r="H1159" s="176"/>
      <c r="I1159" s="176"/>
      <c r="J1159" s="184"/>
      <c r="K1159" s="184"/>
      <c r="L1159" s="184"/>
    </row>
    <row r="1160" spans="1:12">
      <c r="A1160" s="176"/>
      <c r="B1160" s="176"/>
      <c r="C1160" s="176"/>
      <c r="D1160" s="176"/>
      <c r="E1160" s="176"/>
      <c r="F1160" s="176"/>
      <c r="G1160" s="176"/>
      <c r="H1160" s="176"/>
      <c r="I1160" s="176"/>
      <c r="J1160" s="184"/>
      <c r="K1160" s="184"/>
      <c r="L1160" s="184"/>
    </row>
    <row r="1161" spans="1:12">
      <c r="A1161" s="176"/>
      <c r="B1161" s="176"/>
      <c r="C1161" s="176"/>
      <c r="D1161" s="176"/>
      <c r="E1161" s="176"/>
      <c r="F1161" s="176"/>
      <c r="G1161" s="176"/>
      <c r="H1161" s="176"/>
      <c r="I1161" s="176"/>
      <c r="J1161" s="184"/>
      <c r="K1161" s="184"/>
      <c r="L1161" s="184"/>
    </row>
    <row r="1162" spans="1:12">
      <c r="A1162" s="176"/>
      <c r="B1162" s="176"/>
      <c r="C1162" s="176"/>
      <c r="D1162" s="176"/>
      <c r="E1162" s="176"/>
      <c r="F1162" s="176"/>
      <c r="G1162" s="176"/>
      <c r="H1162" s="176"/>
      <c r="I1162" s="176"/>
      <c r="J1162" s="184"/>
      <c r="K1162" s="184"/>
      <c r="L1162" s="184"/>
    </row>
    <row r="1163" spans="1:12">
      <c r="A1163" s="176"/>
      <c r="B1163" s="176"/>
      <c r="C1163" s="176"/>
      <c r="D1163" s="176"/>
      <c r="E1163" s="176"/>
      <c r="F1163" s="176"/>
      <c r="G1163" s="176"/>
      <c r="H1163" s="176"/>
      <c r="I1163" s="176"/>
      <c r="J1163" s="184"/>
      <c r="K1163" s="184"/>
      <c r="L1163" s="184"/>
    </row>
    <row r="1164" spans="1:12">
      <c r="A1164" s="176"/>
      <c r="B1164" s="176"/>
      <c r="C1164" s="176"/>
      <c r="D1164" s="176"/>
      <c r="E1164" s="176"/>
      <c r="F1164" s="176"/>
      <c r="G1164" s="176"/>
      <c r="H1164" s="176"/>
      <c r="I1164" s="176"/>
      <c r="J1164" s="184"/>
      <c r="K1164" s="184"/>
      <c r="L1164" s="184"/>
    </row>
    <row r="1165" spans="1:12">
      <c r="A1165" s="176"/>
      <c r="B1165" s="176"/>
      <c r="C1165" s="176"/>
      <c r="D1165" s="176"/>
      <c r="E1165" s="176"/>
      <c r="F1165" s="176"/>
      <c r="G1165" s="176"/>
      <c r="H1165" s="176"/>
      <c r="I1165" s="176"/>
      <c r="J1165" s="184"/>
      <c r="K1165" s="184"/>
      <c r="L1165" s="184"/>
    </row>
    <row r="1166" spans="1:12">
      <c r="A1166" s="176"/>
      <c r="B1166" s="176"/>
      <c r="C1166" s="176"/>
      <c r="D1166" s="176"/>
      <c r="E1166" s="176"/>
      <c r="F1166" s="176"/>
      <c r="G1166" s="176"/>
      <c r="H1166" s="176"/>
      <c r="I1166" s="176"/>
      <c r="J1166" s="184"/>
      <c r="K1166" s="184"/>
      <c r="L1166" s="184"/>
    </row>
    <row r="1167" spans="1:12">
      <c r="A1167" s="176"/>
      <c r="B1167" s="176"/>
      <c r="C1167" s="176"/>
      <c r="D1167" s="176"/>
      <c r="E1167" s="176"/>
      <c r="F1167" s="176"/>
      <c r="G1167" s="176"/>
      <c r="H1167" s="176"/>
      <c r="I1167" s="176"/>
      <c r="J1167" s="184"/>
      <c r="K1167" s="184"/>
      <c r="L1167" s="184"/>
    </row>
    <row r="1168" spans="1:12">
      <c r="A1168" s="176"/>
      <c r="B1168" s="176"/>
      <c r="C1168" s="176"/>
      <c r="D1168" s="176"/>
      <c r="E1168" s="176"/>
      <c r="F1168" s="176"/>
      <c r="G1168" s="176"/>
      <c r="H1168" s="176"/>
      <c r="I1168" s="176"/>
      <c r="J1168" s="184"/>
      <c r="K1168" s="184"/>
      <c r="L1168" s="184"/>
    </row>
    <row r="1169" spans="1:12">
      <c r="A1169" s="176"/>
      <c r="B1169" s="176"/>
      <c r="C1169" s="176"/>
      <c r="D1169" s="176"/>
      <c r="E1169" s="176"/>
      <c r="F1169" s="176"/>
      <c r="G1169" s="176"/>
      <c r="H1169" s="176"/>
      <c r="I1169" s="176"/>
      <c r="J1169" s="184"/>
      <c r="K1169" s="184"/>
      <c r="L1169" s="184"/>
    </row>
    <row r="1170" spans="1:12">
      <c r="A1170" s="176"/>
      <c r="B1170" s="176"/>
      <c r="C1170" s="176"/>
      <c r="D1170" s="176"/>
      <c r="E1170" s="176"/>
      <c r="F1170" s="176"/>
      <c r="G1170" s="176"/>
      <c r="H1170" s="176"/>
      <c r="I1170" s="176"/>
      <c r="J1170" s="184"/>
      <c r="K1170" s="184"/>
      <c r="L1170" s="184"/>
    </row>
    <row r="1171" spans="1:12">
      <c r="A1171" s="176"/>
      <c r="B1171" s="176"/>
      <c r="C1171" s="176"/>
      <c r="D1171" s="176"/>
      <c r="E1171" s="176"/>
      <c r="F1171" s="176"/>
      <c r="G1171" s="176"/>
      <c r="H1171" s="176"/>
      <c r="I1171" s="176"/>
      <c r="J1171" s="184"/>
      <c r="K1171" s="184"/>
      <c r="L1171" s="184"/>
    </row>
    <row r="1172" spans="1:12">
      <c r="A1172" s="176"/>
      <c r="B1172" s="176"/>
      <c r="C1172" s="176"/>
      <c r="D1172" s="176"/>
      <c r="E1172" s="176"/>
      <c r="F1172" s="176"/>
      <c r="G1172" s="176"/>
      <c r="H1172" s="176"/>
      <c r="I1172" s="176"/>
      <c r="J1172" s="184"/>
      <c r="K1172" s="184"/>
      <c r="L1172" s="184"/>
    </row>
    <row r="1173" spans="1:12">
      <c r="A1173" s="176"/>
      <c r="B1173" s="176"/>
      <c r="C1173" s="176"/>
      <c r="D1173" s="176"/>
      <c r="E1173" s="176"/>
      <c r="F1173" s="176"/>
      <c r="G1173" s="176"/>
      <c r="H1173" s="176"/>
      <c r="I1173" s="176"/>
      <c r="J1173" s="184"/>
      <c r="K1173" s="184"/>
      <c r="L1173" s="184"/>
    </row>
    <row r="1174" spans="1:12">
      <c r="A1174" s="176"/>
      <c r="B1174" s="176"/>
      <c r="C1174" s="176"/>
      <c r="D1174" s="176"/>
      <c r="E1174" s="176"/>
      <c r="F1174" s="176"/>
      <c r="G1174" s="176"/>
      <c r="H1174" s="176"/>
      <c r="I1174" s="176"/>
      <c r="J1174" s="184"/>
      <c r="K1174" s="184"/>
      <c r="L1174" s="184"/>
    </row>
    <row r="1175" spans="1:12">
      <c r="A1175" s="176"/>
      <c r="B1175" s="176"/>
      <c r="C1175" s="176"/>
      <c r="D1175" s="176"/>
      <c r="E1175" s="176"/>
      <c r="F1175" s="176"/>
      <c r="G1175" s="176"/>
      <c r="H1175" s="176"/>
      <c r="I1175" s="176"/>
      <c r="J1175" s="184"/>
      <c r="K1175" s="184"/>
      <c r="L1175" s="184"/>
    </row>
    <row r="1176" spans="1:12">
      <c r="A1176" s="176"/>
      <c r="B1176" s="176"/>
      <c r="C1176" s="176"/>
      <c r="D1176" s="176"/>
      <c r="E1176" s="176"/>
      <c r="F1176" s="176"/>
      <c r="G1176" s="176"/>
      <c r="H1176" s="176"/>
      <c r="I1176" s="176"/>
      <c r="J1176" s="184"/>
      <c r="K1176" s="184"/>
      <c r="L1176" s="184"/>
    </row>
    <row r="1177" spans="1:12">
      <c r="A1177" s="176"/>
      <c r="B1177" s="176"/>
      <c r="C1177" s="176"/>
      <c r="D1177" s="176"/>
      <c r="E1177" s="176"/>
      <c r="F1177" s="176"/>
      <c r="G1177" s="176"/>
      <c r="H1177" s="176"/>
      <c r="I1177" s="176"/>
      <c r="J1177" s="184"/>
      <c r="K1177" s="184"/>
      <c r="L1177" s="184"/>
    </row>
    <row r="1178" spans="1:12">
      <c r="A1178" s="176"/>
      <c r="B1178" s="176"/>
      <c r="C1178" s="176"/>
      <c r="D1178" s="176"/>
      <c r="E1178" s="176"/>
      <c r="F1178" s="176"/>
      <c r="G1178" s="176"/>
      <c r="H1178" s="176"/>
      <c r="I1178" s="176"/>
      <c r="J1178" s="184"/>
      <c r="K1178" s="184"/>
      <c r="L1178" s="184"/>
    </row>
    <row r="1179" spans="1:12">
      <c r="A1179" s="176"/>
      <c r="B1179" s="176"/>
      <c r="C1179" s="176"/>
      <c r="D1179" s="176"/>
      <c r="E1179" s="176"/>
      <c r="F1179" s="176"/>
      <c r="G1179" s="176"/>
      <c r="H1179" s="176"/>
      <c r="I1179" s="176"/>
      <c r="J1179" s="184"/>
      <c r="K1179" s="184"/>
      <c r="L1179" s="184"/>
    </row>
    <row r="1180" spans="1:12">
      <c r="A1180" s="176"/>
      <c r="B1180" s="176"/>
      <c r="C1180" s="176"/>
      <c r="D1180" s="176"/>
      <c r="E1180" s="176"/>
      <c r="F1180" s="176"/>
      <c r="G1180" s="176"/>
      <c r="H1180" s="176"/>
      <c r="I1180" s="176"/>
      <c r="J1180" s="184"/>
      <c r="K1180" s="184"/>
      <c r="L1180" s="184"/>
    </row>
    <row r="1181" spans="1:12">
      <c r="A1181" s="176"/>
      <c r="B1181" s="176"/>
      <c r="C1181" s="176"/>
      <c r="D1181" s="176"/>
      <c r="E1181" s="176"/>
      <c r="F1181" s="176"/>
      <c r="G1181" s="176"/>
      <c r="H1181" s="176"/>
      <c r="I1181" s="176"/>
      <c r="J1181" s="184"/>
      <c r="K1181" s="184"/>
      <c r="L1181" s="184"/>
    </row>
    <row r="1182" spans="1:12">
      <c r="A1182" s="176"/>
      <c r="B1182" s="176"/>
      <c r="C1182" s="176"/>
      <c r="D1182" s="176"/>
      <c r="E1182" s="176"/>
      <c r="F1182" s="176"/>
      <c r="G1182" s="176"/>
      <c r="H1182" s="176"/>
      <c r="I1182" s="176"/>
      <c r="J1182" s="184"/>
      <c r="K1182" s="184"/>
      <c r="L1182" s="184"/>
    </row>
    <row r="1183" spans="1:12">
      <c r="A1183" s="176"/>
      <c r="B1183" s="176"/>
      <c r="C1183" s="176"/>
      <c r="D1183" s="176"/>
      <c r="E1183" s="176"/>
      <c r="F1183" s="176"/>
      <c r="G1183" s="176"/>
      <c r="H1183" s="176"/>
      <c r="I1183" s="176"/>
      <c r="J1183" s="184"/>
      <c r="K1183" s="184"/>
      <c r="L1183" s="184"/>
    </row>
    <row r="1184" spans="1:12">
      <c r="A1184" s="176"/>
      <c r="B1184" s="176"/>
      <c r="C1184" s="176"/>
      <c r="D1184" s="176"/>
      <c r="E1184" s="176"/>
      <c r="F1184" s="176"/>
      <c r="G1184" s="176"/>
      <c r="H1184" s="176"/>
      <c r="I1184" s="176"/>
      <c r="J1184" s="184"/>
      <c r="K1184" s="184"/>
      <c r="L1184" s="184"/>
    </row>
    <row r="1185" spans="1:12">
      <c r="A1185" s="176"/>
      <c r="B1185" s="176"/>
      <c r="C1185" s="176"/>
      <c r="D1185" s="176"/>
      <c r="E1185" s="176"/>
      <c r="F1185" s="176"/>
      <c r="G1185" s="176"/>
      <c r="H1185" s="176"/>
      <c r="I1185" s="176"/>
      <c r="J1185" s="184"/>
      <c r="K1185" s="184"/>
      <c r="L1185" s="184"/>
    </row>
    <row r="1186" spans="1:12">
      <c r="A1186" s="176"/>
      <c r="B1186" s="176"/>
      <c r="C1186" s="176"/>
      <c r="D1186" s="176"/>
      <c r="E1186" s="176"/>
      <c r="F1186" s="176"/>
      <c r="G1186" s="176"/>
      <c r="H1186" s="176"/>
      <c r="I1186" s="176"/>
      <c r="J1186" s="184"/>
      <c r="K1186" s="184"/>
      <c r="L1186" s="184"/>
    </row>
    <row r="1187" spans="1:12">
      <c r="A1187" s="176"/>
      <c r="B1187" s="176"/>
      <c r="C1187" s="176"/>
      <c r="D1187" s="176"/>
      <c r="E1187" s="176"/>
      <c r="F1187" s="176"/>
      <c r="G1187" s="176"/>
      <c r="H1187" s="176"/>
      <c r="I1187" s="176"/>
      <c r="J1187" s="184"/>
      <c r="K1187" s="184"/>
      <c r="L1187" s="184"/>
    </row>
    <row r="1188" spans="1:12">
      <c r="A1188" s="176"/>
      <c r="B1188" s="176"/>
      <c r="C1188" s="176"/>
      <c r="D1188" s="176"/>
      <c r="E1188" s="176"/>
      <c r="F1188" s="176"/>
      <c r="G1188" s="176"/>
      <c r="H1188" s="176"/>
      <c r="I1188" s="176"/>
      <c r="J1188" s="184"/>
      <c r="K1188" s="184"/>
      <c r="L1188" s="184"/>
    </row>
    <row r="1189" spans="1:12">
      <c r="A1189" s="176"/>
      <c r="B1189" s="176"/>
      <c r="C1189" s="176"/>
      <c r="D1189" s="176"/>
      <c r="E1189" s="176"/>
      <c r="F1189" s="176"/>
      <c r="G1189" s="176"/>
      <c r="H1189" s="176"/>
      <c r="I1189" s="176"/>
      <c r="J1189" s="184"/>
      <c r="K1189" s="184"/>
      <c r="L1189" s="184"/>
    </row>
    <row r="1190" spans="1:12">
      <c r="A1190" s="176"/>
      <c r="B1190" s="176"/>
      <c r="C1190" s="176"/>
      <c r="D1190" s="176"/>
      <c r="E1190" s="176"/>
      <c r="F1190" s="176"/>
      <c r="G1190" s="176"/>
      <c r="H1190" s="176"/>
      <c r="I1190" s="176"/>
      <c r="J1190" s="184"/>
      <c r="K1190" s="184"/>
      <c r="L1190" s="184"/>
    </row>
    <row r="1191" spans="1:12">
      <c r="A1191" s="176"/>
      <c r="B1191" s="176"/>
      <c r="C1191" s="176"/>
      <c r="D1191" s="176"/>
      <c r="E1191" s="176"/>
      <c r="F1191" s="176"/>
      <c r="G1191" s="176"/>
      <c r="H1191" s="176"/>
      <c r="I1191" s="176"/>
      <c r="J1191" s="184"/>
      <c r="K1191" s="184"/>
      <c r="L1191" s="184"/>
    </row>
    <row r="1192" spans="1:12">
      <c r="A1192" s="176"/>
      <c r="B1192" s="176"/>
      <c r="C1192" s="176"/>
      <c r="D1192" s="176"/>
      <c r="E1192" s="176"/>
      <c r="F1192" s="176"/>
      <c r="G1192" s="176"/>
      <c r="H1192" s="176"/>
      <c r="I1192" s="176"/>
      <c r="J1192" s="184"/>
      <c r="K1192" s="184"/>
      <c r="L1192" s="184"/>
    </row>
    <row r="1193" spans="1:12">
      <c r="A1193" s="176"/>
      <c r="B1193" s="176"/>
      <c r="C1193" s="176"/>
      <c r="D1193" s="176"/>
      <c r="E1193" s="176"/>
      <c r="F1193" s="176"/>
      <c r="G1193" s="176"/>
      <c r="H1193" s="176"/>
      <c r="I1193" s="176"/>
      <c r="J1193" s="184"/>
      <c r="K1193" s="184"/>
      <c r="L1193" s="184"/>
    </row>
    <row r="1194" spans="1:12">
      <c r="A1194" s="176"/>
      <c r="B1194" s="176"/>
      <c r="C1194" s="176"/>
      <c r="D1194" s="176"/>
      <c r="E1194" s="176"/>
      <c r="F1194" s="176"/>
      <c r="G1194" s="176"/>
      <c r="H1194" s="176"/>
      <c r="I1194" s="176"/>
      <c r="J1194" s="184"/>
      <c r="K1194" s="184"/>
      <c r="L1194" s="184"/>
    </row>
    <row r="1195" spans="1:12">
      <c r="A1195" s="176"/>
      <c r="B1195" s="176"/>
      <c r="C1195" s="176"/>
      <c r="D1195" s="176"/>
      <c r="E1195" s="176"/>
      <c r="F1195" s="176"/>
      <c r="G1195" s="176"/>
      <c r="H1195" s="176"/>
      <c r="I1195" s="176"/>
      <c r="J1195" s="184"/>
      <c r="K1195" s="184"/>
      <c r="L1195" s="184"/>
    </row>
    <row r="1196" spans="1:12">
      <c r="A1196" s="176"/>
      <c r="B1196" s="176"/>
      <c r="C1196" s="176"/>
      <c r="D1196" s="176"/>
      <c r="E1196" s="176"/>
      <c r="F1196" s="176"/>
      <c r="G1196" s="176"/>
      <c r="H1196" s="176"/>
      <c r="I1196" s="176"/>
      <c r="J1196" s="184"/>
      <c r="K1196" s="184"/>
      <c r="L1196" s="184"/>
    </row>
    <row r="1197" spans="1:12">
      <c r="A1197" s="176"/>
      <c r="B1197" s="176"/>
      <c r="C1197" s="176"/>
      <c r="D1197" s="176"/>
      <c r="E1197" s="176"/>
      <c r="F1197" s="176"/>
      <c r="G1197" s="176"/>
      <c r="H1197" s="176"/>
      <c r="I1197" s="176"/>
      <c r="J1197" s="184"/>
      <c r="K1197" s="184"/>
      <c r="L1197" s="184"/>
    </row>
    <row r="1198" spans="1:12">
      <c r="A1198" s="176"/>
      <c r="B1198" s="176"/>
      <c r="C1198" s="176"/>
      <c r="D1198" s="176"/>
      <c r="E1198" s="176"/>
      <c r="F1198" s="176"/>
      <c r="G1198" s="176"/>
      <c r="H1198" s="176"/>
      <c r="I1198" s="176"/>
      <c r="J1198" s="184"/>
      <c r="K1198" s="184"/>
      <c r="L1198" s="184"/>
    </row>
    <row r="1199" spans="1:12">
      <c r="A1199" s="176"/>
      <c r="B1199" s="176"/>
      <c r="C1199" s="176"/>
      <c r="D1199" s="176"/>
      <c r="E1199" s="176"/>
      <c r="F1199" s="176"/>
      <c r="G1199" s="176"/>
      <c r="H1199" s="176"/>
      <c r="I1199" s="176"/>
      <c r="J1199" s="184"/>
      <c r="K1199" s="184"/>
      <c r="L1199" s="184"/>
    </row>
    <row r="1200" spans="1:12">
      <c r="A1200" s="176"/>
      <c r="B1200" s="176"/>
      <c r="C1200" s="176"/>
      <c r="D1200" s="176"/>
      <c r="E1200" s="176"/>
      <c r="F1200" s="176"/>
      <c r="G1200" s="176"/>
      <c r="H1200" s="176"/>
      <c r="I1200" s="176"/>
      <c r="J1200" s="184"/>
      <c r="K1200" s="184"/>
      <c r="L1200" s="184"/>
    </row>
    <row r="1201" spans="1:12">
      <c r="A1201" s="176"/>
      <c r="B1201" s="176"/>
      <c r="C1201" s="176"/>
      <c r="D1201" s="176"/>
      <c r="E1201" s="176"/>
      <c r="F1201" s="176"/>
      <c r="G1201" s="176"/>
      <c r="H1201" s="176"/>
      <c r="I1201" s="176"/>
      <c r="J1201" s="184"/>
      <c r="K1201" s="184"/>
      <c r="L1201" s="184"/>
    </row>
    <row r="1202" spans="1:12">
      <c r="A1202" s="176"/>
      <c r="B1202" s="176"/>
      <c r="C1202" s="176"/>
      <c r="D1202" s="176"/>
      <c r="E1202" s="176"/>
      <c r="F1202" s="176"/>
      <c r="G1202" s="176"/>
      <c r="H1202" s="176"/>
      <c r="I1202" s="176"/>
      <c r="J1202" s="184"/>
      <c r="K1202" s="184"/>
      <c r="L1202" s="184"/>
    </row>
    <row r="1203" spans="1:12">
      <c r="A1203" s="176"/>
      <c r="B1203" s="176"/>
      <c r="C1203" s="176"/>
      <c r="D1203" s="176"/>
      <c r="E1203" s="176"/>
      <c r="F1203" s="176"/>
      <c r="G1203" s="176"/>
      <c r="H1203" s="176"/>
      <c r="I1203" s="176"/>
      <c r="J1203" s="184"/>
      <c r="K1203" s="184"/>
      <c r="L1203" s="184"/>
    </row>
    <row r="1204" spans="1:12">
      <c r="A1204" s="176"/>
      <c r="B1204" s="176"/>
      <c r="C1204" s="176"/>
      <c r="D1204" s="176"/>
      <c r="E1204" s="176"/>
      <c r="F1204" s="176"/>
      <c r="G1204" s="176"/>
      <c r="H1204" s="176"/>
      <c r="I1204" s="176"/>
      <c r="J1204" s="184"/>
      <c r="K1204" s="184"/>
      <c r="L1204" s="184"/>
    </row>
    <row r="1205" spans="1:12">
      <c r="A1205" s="176"/>
      <c r="B1205" s="176"/>
      <c r="C1205" s="176"/>
      <c r="D1205" s="176"/>
      <c r="E1205" s="176"/>
      <c r="F1205" s="176"/>
      <c r="G1205" s="176"/>
      <c r="H1205" s="176"/>
      <c r="I1205" s="176"/>
      <c r="J1205" s="184"/>
      <c r="K1205" s="184"/>
      <c r="L1205" s="184"/>
    </row>
    <row r="1206" spans="1:12">
      <c r="A1206" s="176"/>
      <c r="B1206" s="176"/>
      <c r="C1206" s="176"/>
      <c r="D1206" s="176"/>
      <c r="E1206" s="176"/>
      <c r="F1206" s="176"/>
      <c r="G1206" s="176"/>
      <c r="H1206" s="176"/>
      <c r="I1206" s="176"/>
      <c r="J1206" s="184"/>
      <c r="K1206" s="184"/>
      <c r="L1206" s="184"/>
    </row>
    <row r="1207" spans="1:12">
      <c r="A1207" s="176"/>
      <c r="B1207" s="176"/>
      <c r="C1207" s="176"/>
      <c r="D1207" s="176"/>
      <c r="E1207" s="176"/>
      <c r="F1207" s="176"/>
      <c r="G1207" s="176"/>
      <c r="H1207" s="176"/>
      <c r="I1207" s="176"/>
      <c r="J1207" s="184"/>
      <c r="K1207" s="184"/>
      <c r="L1207" s="184"/>
    </row>
    <row r="1208" spans="1:12">
      <c r="A1208" s="176"/>
      <c r="B1208" s="176"/>
      <c r="C1208" s="176"/>
      <c r="D1208" s="176"/>
      <c r="E1208" s="176"/>
      <c r="F1208" s="176"/>
      <c r="G1208" s="176"/>
      <c r="H1208" s="176"/>
      <c r="I1208" s="176"/>
      <c r="J1208" s="184"/>
      <c r="K1208" s="184"/>
      <c r="L1208" s="184"/>
    </row>
    <row r="1209" spans="1:12">
      <c r="A1209" s="176"/>
      <c r="B1209" s="176"/>
      <c r="C1209" s="176"/>
      <c r="D1209" s="176"/>
      <c r="E1209" s="176"/>
      <c r="F1209" s="176"/>
      <c r="G1209" s="176"/>
      <c r="H1209" s="176"/>
      <c r="I1209" s="176"/>
      <c r="J1209" s="184"/>
      <c r="K1209" s="184"/>
      <c r="L1209" s="184"/>
    </row>
    <row r="1210" spans="1:12">
      <c r="A1210" s="176"/>
      <c r="B1210" s="176"/>
      <c r="C1210" s="176"/>
      <c r="D1210" s="176"/>
      <c r="E1210" s="176"/>
      <c r="F1210" s="176"/>
      <c r="G1210" s="176"/>
      <c r="H1210" s="176"/>
      <c r="I1210" s="176"/>
      <c r="J1210" s="184"/>
      <c r="K1210" s="184"/>
      <c r="L1210" s="184"/>
    </row>
    <row r="1211" spans="1:12">
      <c r="A1211" s="176"/>
      <c r="B1211" s="176"/>
      <c r="C1211" s="176"/>
      <c r="D1211" s="176"/>
      <c r="E1211" s="176"/>
      <c r="F1211" s="176"/>
      <c r="G1211" s="176"/>
      <c r="H1211" s="176"/>
      <c r="I1211" s="176"/>
      <c r="J1211" s="184"/>
      <c r="K1211" s="184"/>
      <c r="L1211" s="184"/>
    </row>
    <row r="1212" spans="1:12">
      <c r="A1212" s="176"/>
      <c r="B1212" s="176"/>
      <c r="C1212" s="176"/>
      <c r="D1212" s="176"/>
      <c r="E1212" s="176"/>
      <c r="F1212" s="176"/>
      <c r="G1212" s="176"/>
      <c r="H1212" s="176"/>
      <c r="I1212" s="176"/>
      <c r="J1212" s="184"/>
      <c r="K1212" s="184"/>
      <c r="L1212" s="184"/>
    </row>
    <row r="1213" spans="1:12">
      <c r="A1213" s="176"/>
      <c r="B1213" s="176"/>
      <c r="C1213" s="176"/>
      <c r="D1213" s="176"/>
      <c r="E1213" s="176"/>
      <c r="F1213" s="176"/>
      <c r="G1213" s="176"/>
      <c r="H1213" s="176"/>
      <c r="I1213" s="176"/>
      <c r="J1213" s="184"/>
      <c r="K1213" s="184"/>
      <c r="L1213" s="184"/>
    </row>
    <row r="1214" spans="1:12">
      <c r="A1214" s="176"/>
      <c r="B1214" s="176"/>
      <c r="C1214" s="176"/>
      <c r="D1214" s="176"/>
      <c r="E1214" s="176"/>
      <c r="F1214" s="176"/>
      <c r="G1214" s="176"/>
      <c r="H1214" s="176"/>
      <c r="I1214" s="176"/>
      <c r="J1214" s="184"/>
      <c r="K1214" s="184"/>
      <c r="L1214" s="184"/>
    </row>
    <row r="1215" spans="1:12">
      <c r="A1215" s="176"/>
      <c r="B1215" s="176"/>
      <c r="C1215" s="176"/>
      <c r="D1215" s="176"/>
      <c r="E1215" s="176"/>
      <c r="F1215" s="176"/>
      <c r="G1215" s="176"/>
      <c r="H1215" s="176"/>
      <c r="I1215" s="176"/>
      <c r="J1215" s="184"/>
      <c r="K1215" s="184"/>
      <c r="L1215" s="184"/>
    </row>
    <row r="1216" spans="1:12">
      <c r="A1216" s="176"/>
      <c r="B1216" s="176"/>
      <c r="C1216" s="176"/>
      <c r="D1216" s="176"/>
      <c r="E1216" s="176"/>
      <c r="F1216" s="176"/>
      <c r="G1216" s="176"/>
      <c r="H1216" s="176"/>
      <c r="I1216" s="176"/>
      <c r="J1216" s="184"/>
      <c r="K1216" s="184"/>
      <c r="L1216" s="184"/>
    </row>
    <row r="1217" spans="1:12">
      <c r="A1217" s="176"/>
      <c r="B1217" s="176"/>
      <c r="C1217" s="176"/>
      <c r="D1217" s="176"/>
      <c r="E1217" s="176"/>
      <c r="F1217" s="176"/>
      <c r="G1217" s="176"/>
      <c r="H1217" s="176"/>
      <c r="I1217" s="176"/>
      <c r="J1217" s="184"/>
      <c r="K1217" s="184"/>
      <c r="L1217" s="184"/>
    </row>
    <row r="1218" spans="1:12">
      <c r="A1218" s="176"/>
      <c r="B1218" s="176"/>
      <c r="C1218" s="176"/>
      <c r="D1218" s="176"/>
      <c r="E1218" s="176"/>
      <c r="F1218" s="176"/>
      <c r="G1218" s="176"/>
      <c r="H1218" s="176"/>
      <c r="I1218" s="176"/>
      <c r="J1218" s="184"/>
      <c r="K1218" s="184"/>
      <c r="L1218" s="184"/>
    </row>
    <row r="1219" spans="1:12">
      <c r="A1219" s="176"/>
      <c r="B1219" s="176"/>
      <c r="C1219" s="176"/>
      <c r="D1219" s="176"/>
      <c r="E1219" s="176"/>
      <c r="F1219" s="176"/>
      <c r="G1219" s="176"/>
      <c r="H1219" s="176"/>
      <c r="I1219" s="176"/>
      <c r="J1219" s="184"/>
      <c r="K1219" s="184"/>
      <c r="L1219" s="184"/>
    </row>
    <row r="1220" spans="1:12">
      <c r="A1220" s="176"/>
      <c r="B1220" s="176"/>
      <c r="C1220" s="176"/>
      <c r="D1220" s="176"/>
      <c r="E1220" s="176"/>
      <c r="F1220" s="176"/>
      <c r="G1220" s="176"/>
      <c r="H1220" s="176"/>
      <c r="I1220" s="176"/>
      <c r="J1220" s="184"/>
      <c r="K1220" s="184"/>
      <c r="L1220" s="184"/>
    </row>
    <row r="1221" spans="1:12">
      <c r="A1221" s="176"/>
      <c r="B1221" s="176"/>
      <c r="C1221" s="176"/>
      <c r="D1221" s="176"/>
      <c r="E1221" s="176"/>
      <c r="F1221" s="176"/>
      <c r="G1221" s="176"/>
      <c r="H1221" s="176"/>
      <c r="I1221" s="176"/>
      <c r="J1221" s="184"/>
      <c r="K1221" s="184"/>
      <c r="L1221" s="184"/>
    </row>
    <row r="1222" spans="1:12">
      <c r="A1222" s="176"/>
      <c r="B1222" s="176"/>
      <c r="C1222" s="176"/>
      <c r="D1222" s="176"/>
      <c r="E1222" s="176"/>
      <c r="F1222" s="176"/>
      <c r="G1222" s="176"/>
      <c r="H1222" s="176"/>
      <c r="I1222" s="176"/>
      <c r="J1222" s="184"/>
      <c r="K1222" s="184"/>
      <c r="L1222" s="184"/>
    </row>
    <row r="1223" spans="1:12">
      <c r="A1223" s="176"/>
      <c r="B1223" s="176"/>
      <c r="C1223" s="176"/>
      <c r="D1223" s="176"/>
      <c r="E1223" s="176"/>
      <c r="F1223" s="176"/>
      <c r="G1223" s="176"/>
      <c r="H1223" s="176"/>
      <c r="I1223" s="176"/>
      <c r="J1223" s="184"/>
      <c r="K1223" s="184"/>
      <c r="L1223" s="184"/>
    </row>
    <row r="1224" spans="1:12">
      <c r="A1224" s="176"/>
      <c r="B1224" s="176"/>
      <c r="C1224" s="176"/>
      <c r="D1224" s="176"/>
      <c r="E1224" s="176"/>
      <c r="F1224" s="176"/>
      <c r="G1224" s="176"/>
      <c r="H1224" s="176"/>
      <c r="I1224" s="176"/>
      <c r="J1224" s="184"/>
      <c r="K1224" s="184"/>
      <c r="L1224" s="184"/>
    </row>
    <row r="1225" spans="1:12">
      <c r="A1225" s="176"/>
      <c r="B1225" s="176"/>
      <c r="C1225" s="176"/>
      <c r="D1225" s="176"/>
      <c r="E1225" s="176"/>
      <c r="F1225" s="176"/>
      <c r="G1225" s="176"/>
      <c r="H1225" s="176"/>
      <c r="I1225" s="176"/>
      <c r="J1225" s="184"/>
      <c r="K1225" s="184"/>
      <c r="L1225" s="184"/>
    </row>
    <row r="1226" spans="1:12">
      <c r="A1226" s="176"/>
      <c r="B1226" s="176"/>
      <c r="C1226" s="176"/>
      <c r="D1226" s="176"/>
      <c r="E1226" s="176"/>
      <c r="F1226" s="176"/>
      <c r="G1226" s="176"/>
      <c r="H1226" s="176"/>
      <c r="I1226" s="176"/>
      <c r="J1226" s="184"/>
      <c r="K1226" s="184"/>
      <c r="L1226" s="184"/>
    </row>
    <row r="1227" spans="1:12">
      <c r="A1227" s="176"/>
      <c r="B1227" s="176"/>
      <c r="C1227" s="176"/>
      <c r="D1227" s="176"/>
      <c r="E1227" s="176"/>
      <c r="F1227" s="176"/>
      <c r="G1227" s="176"/>
      <c r="H1227" s="176"/>
      <c r="I1227" s="176"/>
      <c r="J1227" s="184"/>
      <c r="K1227" s="184"/>
      <c r="L1227" s="184"/>
    </row>
    <row r="1228" spans="1:12">
      <c r="A1228" s="176"/>
      <c r="B1228" s="176"/>
      <c r="C1228" s="176"/>
      <c r="D1228" s="176"/>
      <c r="E1228" s="176"/>
      <c r="F1228" s="176"/>
      <c r="G1228" s="176"/>
      <c r="H1228" s="176"/>
      <c r="I1228" s="176"/>
      <c r="J1228" s="184"/>
      <c r="K1228" s="184"/>
      <c r="L1228" s="184"/>
    </row>
    <row r="1229" spans="1:12">
      <c r="A1229" s="176"/>
      <c r="B1229" s="176"/>
      <c r="C1229" s="176"/>
      <c r="D1229" s="176"/>
      <c r="E1229" s="176"/>
      <c r="F1229" s="176"/>
      <c r="G1229" s="176"/>
      <c r="H1229" s="176"/>
      <c r="I1229" s="176"/>
      <c r="J1229" s="184"/>
      <c r="K1229" s="184"/>
      <c r="L1229" s="184"/>
    </row>
    <row r="1230" spans="1:12">
      <c r="A1230" s="176"/>
      <c r="B1230" s="176"/>
      <c r="C1230" s="176"/>
      <c r="D1230" s="176"/>
      <c r="E1230" s="176"/>
      <c r="F1230" s="176"/>
      <c r="G1230" s="176"/>
      <c r="H1230" s="176"/>
      <c r="I1230" s="176"/>
      <c r="J1230" s="184"/>
      <c r="K1230" s="184"/>
      <c r="L1230" s="184"/>
    </row>
    <row r="1231" spans="1:12">
      <c r="A1231" s="176"/>
      <c r="B1231" s="176"/>
      <c r="C1231" s="176"/>
      <c r="D1231" s="176"/>
      <c r="E1231" s="176"/>
      <c r="F1231" s="176"/>
      <c r="G1231" s="176"/>
      <c r="H1231" s="176"/>
      <c r="I1231" s="176"/>
      <c r="J1231" s="184"/>
      <c r="K1231" s="184"/>
      <c r="L1231" s="184"/>
    </row>
    <row r="1232" spans="1:12">
      <c r="A1232" s="176"/>
      <c r="B1232" s="176"/>
      <c r="C1232" s="176"/>
      <c r="D1232" s="176"/>
      <c r="E1232" s="176"/>
      <c r="F1232" s="176"/>
      <c r="G1232" s="176"/>
      <c r="H1232" s="176"/>
      <c r="I1232" s="176"/>
      <c r="J1232" s="184"/>
      <c r="K1232" s="184"/>
      <c r="L1232" s="184"/>
    </row>
    <row r="1233" spans="1:12">
      <c r="A1233" s="176"/>
      <c r="B1233" s="176"/>
      <c r="C1233" s="176"/>
      <c r="D1233" s="176"/>
      <c r="E1233" s="176"/>
      <c r="F1233" s="176"/>
      <c r="G1233" s="176"/>
      <c r="H1233" s="176"/>
      <c r="I1233" s="176"/>
      <c r="J1233" s="184"/>
      <c r="K1233" s="184"/>
      <c r="L1233" s="184"/>
    </row>
    <row r="1234" spans="1:12">
      <c r="A1234" s="176"/>
      <c r="B1234" s="176"/>
      <c r="C1234" s="176"/>
      <c r="D1234" s="176"/>
      <c r="E1234" s="176"/>
      <c r="F1234" s="176"/>
      <c r="G1234" s="176"/>
      <c r="H1234" s="176"/>
      <c r="I1234" s="176"/>
      <c r="J1234" s="184"/>
      <c r="K1234" s="184"/>
      <c r="L1234" s="184"/>
    </row>
    <row r="1235" spans="1:12">
      <c r="A1235" s="176"/>
      <c r="B1235" s="176"/>
      <c r="C1235" s="176"/>
      <c r="D1235" s="176"/>
      <c r="E1235" s="176"/>
      <c r="F1235" s="176"/>
      <c r="G1235" s="176"/>
      <c r="H1235" s="176"/>
      <c r="I1235" s="176"/>
      <c r="J1235" s="184"/>
      <c r="K1235" s="184"/>
      <c r="L1235" s="184"/>
    </row>
    <row r="1236" spans="1:12">
      <c r="A1236" s="176"/>
      <c r="B1236" s="176"/>
      <c r="C1236" s="176"/>
      <c r="D1236" s="176"/>
      <c r="E1236" s="176"/>
      <c r="F1236" s="176"/>
      <c r="G1236" s="176"/>
      <c r="H1236" s="176"/>
      <c r="I1236" s="176"/>
      <c r="J1236" s="184"/>
      <c r="K1236" s="184"/>
      <c r="L1236" s="184"/>
    </row>
    <row r="1237" spans="1:12">
      <c r="A1237" s="176"/>
      <c r="B1237" s="176"/>
      <c r="C1237" s="176"/>
      <c r="D1237" s="176"/>
      <c r="E1237" s="176"/>
      <c r="F1237" s="176"/>
      <c r="G1237" s="176"/>
      <c r="H1237" s="176"/>
      <c r="I1237" s="176"/>
      <c r="J1237" s="184"/>
      <c r="K1237" s="184"/>
      <c r="L1237" s="184"/>
    </row>
    <row r="1238" spans="1:12">
      <c r="A1238" s="176"/>
      <c r="B1238" s="176"/>
      <c r="C1238" s="176"/>
      <c r="D1238" s="176"/>
      <c r="E1238" s="176"/>
      <c r="F1238" s="176"/>
      <c r="G1238" s="176"/>
      <c r="H1238" s="176"/>
      <c r="I1238" s="176"/>
      <c r="J1238" s="184"/>
      <c r="K1238" s="184"/>
      <c r="L1238" s="184"/>
    </row>
    <row r="1239" spans="1:12">
      <c r="A1239" s="176"/>
      <c r="B1239" s="176"/>
      <c r="C1239" s="176"/>
      <c r="D1239" s="176"/>
      <c r="E1239" s="176"/>
      <c r="F1239" s="176"/>
      <c r="G1239" s="176"/>
      <c r="H1239" s="176"/>
      <c r="I1239" s="176"/>
      <c r="J1239" s="184"/>
      <c r="K1239" s="184"/>
      <c r="L1239" s="184"/>
    </row>
    <row r="1240" spans="1:12">
      <c r="A1240" s="176"/>
      <c r="B1240" s="176"/>
      <c r="C1240" s="176"/>
      <c r="D1240" s="176"/>
      <c r="E1240" s="176"/>
      <c r="F1240" s="176"/>
      <c r="G1240" s="176"/>
      <c r="H1240" s="176"/>
      <c r="I1240" s="176"/>
      <c r="J1240" s="184"/>
      <c r="K1240" s="184"/>
      <c r="L1240" s="184"/>
    </row>
    <row r="1241" spans="1:12">
      <c r="A1241" s="176"/>
      <c r="B1241" s="176"/>
      <c r="C1241" s="176"/>
      <c r="D1241" s="176"/>
      <c r="E1241" s="176"/>
      <c r="F1241" s="176"/>
      <c r="G1241" s="176"/>
      <c r="H1241" s="176"/>
      <c r="I1241" s="176"/>
      <c r="J1241" s="184"/>
      <c r="K1241" s="184"/>
      <c r="L1241" s="184"/>
    </row>
    <row r="1242" spans="1:12">
      <c r="A1242" s="176"/>
      <c r="B1242" s="176"/>
      <c r="C1242" s="176"/>
      <c r="D1242" s="176"/>
      <c r="E1242" s="176"/>
      <c r="F1242" s="176"/>
      <c r="G1242" s="176"/>
      <c r="H1242" s="176"/>
      <c r="I1242" s="176"/>
      <c r="J1242" s="184"/>
      <c r="K1242" s="184"/>
      <c r="L1242" s="184"/>
    </row>
    <row r="1243" spans="1:12">
      <c r="A1243" s="176"/>
      <c r="B1243" s="176"/>
      <c r="C1243" s="176"/>
      <c r="D1243" s="176"/>
      <c r="E1243" s="176"/>
      <c r="F1243" s="176"/>
      <c r="G1243" s="176"/>
      <c r="H1243" s="176"/>
      <c r="I1243" s="176"/>
      <c r="J1243" s="184"/>
      <c r="K1243" s="184"/>
      <c r="L1243" s="184"/>
    </row>
    <row r="1244" spans="1:12">
      <c r="A1244" s="176"/>
      <c r="B1244" s="176"/>
      <c r="C1244" s="176"/>
      <c r="D1244" s="176"/>
      <c r="E1244" s="176"/>
      <c r="F1244" s="176"/>
      <c r="G1244" s="176"/>
      <c r="H1244" s="176"/>
      <c r="I1244" s="176"/>
      <c r="J1244" s="184"/>
      <c r="K1244" s="184"/>
      <c r="L1244" s="184"/>
    </row>
    <row r="1245" spans="1:12">
      <c r="A1245" s="176"/>
      <c r="B1245" s="176"/>
      <c r="C1245" s="176"/>
      <c r="D1245" s="176"/>
      <c r="E1245" s="176"/>
      <c r="F1245" s="176"/>
      <c r="G1245" s="176"/>
      <c r="H1245" s="176"/>
      <c r="I1245" s="176"/>
      <c r="J1245" s="184"/>
      <c r="K1245" s="184"/>
      <c r="L1245" s="184"/>
    </row>
    <row r="1246" spans="1:12">
      <c r="A1246" s="176"/>
      <c r="B1246" s="176"/>
      <c r="C1246" s="176"/>
      <c r="D1246" s="176"/>
      <c r="E1246" s="176"/>
      <c r="F1246" s="176"/>
      <c r="G1246" s="176"/>
      <c r="H1246" s="176"/>
      <c r="I1246" s="176"/>
      <c r="J1246" s="184"/>
      <c r="K1246" s="184"/>
      <c r="L1246" s="184"/>
    </row>
    <row r="1247" spans="1:12">
      <c r="A1247" s="176"/>
      <c r="B1247" s="176"/>
      <c r="C1247" s="176"/>
      <c r="D1247" s="176"/>
      <c r="E1247" s="176"/>
      <c r="F1247" s="176"/>
      <c r="G1247" s="176"/>
      <c r="H1247" s="176"/>
      <c r="I1247" s="176"/>
      <c r="J1247" s="184"/>
      <c r="K1247" s="184"/>
      <c r="L1247" s="184"/>
    </row>
    <row r="1248" spans="1:12">
      <c r="A1248" s="176"/>
      <c r="B1248" s="176"/>
      <c r="C1248" s="176"/>
      <c r="D1248" s="176"/>
      <c r="E1248" s="176"/>
      <c r="F1248" s="176"/>
      <c r="G1248" s="176"/>
      <c r="H1248" s="176"/>
      <c r="I1248" s="176"/>
      <c r="J1248" s="184"/>
      <c r="K1248" s="184"/>
      <c r="L1248" s="184"/>
    </row>
    <row r="1249" spans="1:12">
      <c r="A1249" s="176"/>
      <c r="B1249" s="176"/>
      <c r="C1249" s="176"/>
      <c r="D1249" s="176"/>
      <c r="E1249" s="176"/>
      <c r="F1249" s="176"/>
      <c r="G1249" s="176"/>
      <c r="H1249" s="176"/>
      <c r="I1249" s="176"/>
      <c r="J1249" s="184"/>
      <c r="K1249" s="184"/>
      <c r="L1249" s="184"/>
    </row>
    <row r="1250" spans="1:12">
      <c r="A1250" s="176"/>
      <c r="B1250" s="176"/>
      <c r="C1250" s="176"/>
      <c r="D1250" s="176"/>
      <c r="E1250" s="176"/>
      <c r="F1250" s="176"/>
      <c r="G1250" s="176"/>
      <c r="H1250" s="176"/>
      <c r="I1250" s="176"/>
      <c r="J1250" s="184"/>
      <c r="K1250" s="184"/>
      <c r="L1250" s="184"/>
    </row>
    <row r="1251" spans="1:12">
      <c r="A1251" s="176"/>
      <c r="B1251" s="176"/>
      <c r="C1251" s="176"/>
      <c r="D1251" s="176"/>
      <c r="E1251" s="176"/>
      <c r="F1251" s="176"/>
      <c r="G1251" s="176"/>
      <c r="H1251" s="176"/>
      <c r="I1251" s="176"/>
      <c r="J1251" s="184"/>
      <c r="K1251" s="184"/>
      <c r="L1251" s="184"/>
    </row>
    <row r="1252" spans="1:12">
      <c r="A1252" s="176"/>
      <c r="B1252" s="176"/>
      <c r="C1252" s="176"/>
      <c r="D1252" s="176"/>
      <c r="E1252" s="176"/>
      <c r="F1252" s="176"/>
      <c r="G1252" s="176"/>
      <c r="H1252" s="176"/>
      <c r="I1252" s="176"/>
      <c r="J1252" s="184"/>
      <c r="K1252" s="184"/>
      <c r="L1252" s="184"/>
    </row>
    <row r="1253" spans="1:12">
      <c r="A1253" s="176"/>
      <c r="B1253" s="176"/>
      <c r="C1253" s="176"/>
      <c r="D1253" s="176"/>
      <c r="E1253" s="176"/>
      <c r="F1253" s="176"/>
      <c r="G1253" s="176"/>
      <c r="H1253" s="176"/>
      <c r="I1253" s="176"/>
      <c r="J1253" s="184"/>
      <c r="K1253" s="184"/>
      <c r="L1253" s="184"/>
    </row>
    <row r="1254" spans="1:12">
      <c r="A1254" s="176"/>
      <c r="B1254" s="176"/>
      <c r="C1254" s="176"/>
      <c r="D1254" s="176"/>
      <c r="E1254" s="176"/>
      <c r="F1254" s="176"/>
      <c r="G1254" s="176"/>
      <c r="H1254" s="176"/>
      <c r="I1254" s="176"/>
      <c r="J1254" s="184"/>
      <c r="K1254" s="184"/>
      <c r="L1254" s="184"/>
    </row>
    <row r="1255" spans="1:12">
      <c r="A1255" s="176"/>
      <c r="B1255" s="176"/>
      <c r="C1255" s="176"/>
      <c r="D1255" s="176"/>
      <c r="E1255" s="176"/>
      <c r="F1255" s="176"/>
      <c r="G1255" s="176"/>
      <c r="H1255" s="176"/>
      <c r="I1255" s="176"/>
      <c r="J1255" s="184"/>
      <c r="K1255" s="184"/>
      <c r="L1255" s="184"/>
    </row>
    <row r="1256" spans="1:12">
      <c r="A1256" s="176"/>
      <c r="B1256" s="176"/>
      <c r="C1256" s="176"/>
      <c r="D1256" s="176"/>
      <c r="E1256" s="176"/>
      <c r="F1256" s="176"/>
      <c r="G1256" s="176"/>
      <c r="H1256" s="176"/>
      <c r="I1256" s="176"/>
      <c r="J1256" s="184"/>
      <c r="K1256" s="184"/>
      <c r="L1256" s="184"/>
    </row>
    <row r="1257" spans="1:12">
      <c r="A1257" s="176"/>
      <c r="B1257" s="176"/>
      <c r="C1257" s="176"/>
      <c r="D1257" s="176"/>
      <c r="E1257" s="176"/>
      <c r="F1257" s="176"/>
      <c r="G1257" s="176"/>
      <c r="H1257" s="176"/>
      <c r="I1257" s="176"/>
      <c r="J1257" s="184"/>
      <c r="K1257" s="184"/>
      <c r="L1257" s="184"/>
    </row>
    <row r="1258" spans="1:12">
      <c r="A1258" s="176"/>
      <c r="B1258" s="176"/>
      <c r="C1258" s="176"/>
      <c r="D1258" s="176"/>
      <c r="E1258" s="176"/>
      <c r="F1258" s="176"/>
      <c r="G1258" s="176"/>
      <c r="H1258" s="176"/>
      <c r="I1258" s="176"/>
      <c r="J1258" s="184"/>
      <c r="K1258" s="184"/>
      <c r="L1258" s="184"/>
    </row>
    <row r="1259" spans="1:12">
      <c r="A1259" s="176"/>
      <c r="B1259" s="176"/>
      <c r="C1259" s="176"/>
      <c r="D1259" s="176"/>
      <c r="E1259" s="176"/>
      <c r="F1259" s="176"/>
      <c r="G1259" s="176"/>
      <c r="H1259" s="176"/>
      <c r="I1259" s="176"/>
      <c r="J1259" s="184"/>
      <c r="K1259" s="184"/>
      <c r="L1259" s="184"/>
    </row>
    <row r="1260" spans="1:12">
      <c r="A1260" s="176"/>
      <c r="B1260" s="176"/>
      <c r="C1260" s="176"/>
      <c r="D1260" s="176"/>
      <c r="E1260" s="176"/>
      <c r="F1260" s="176"/>
      <c r="G1260" s="176"/>
      <c r="H1260" s="176"/>
      <c r="I1260" s="176"/>
      <c r="J1260" s="184"/>
      <c r="K1260" s="184"/>
      <c r="L1260" s="184"/>
    </row>
    <row r="1261" spans="1:12">
      <c r="A1261" s="176"/>
      <c r="B1261" s="176"/>
      <c r="C1261" s="176"/>
      <c r="D1261" s="176"/>
      <c r="E1261" s="176"/>
      <c r="F1261" s="176"/>
      <c r="G1261" s="176"/>
      <c r="H1261" s="176"/>
      <c r="I1261" s="176"/>
      <c r="J1261" s="184"/>
      <c r="K1261" s="184"/>
      <c r="L1261" s="184"/>
    </row>
    <row r="1262" spans="1:12">
      <c r="A1262" s="176"/>
      <c r="B1262" s="176"/>
      <c r="C1262" s="176"/>
      <c r="D1262" s="176"/>
      <c r="E1262" s="176"/>
      <c r="F1262" s="176"/>
      <c r="G1262" s="176"/>
      <c r="H1262" s="176"/>
      <c r="I1262" s="176"/>
      <c r="J1262" s="184"/>
      <c r="K1262" s="184"/>
      <c r="L1262" s="184"/>
    </row>
    <row r="1263" spans="1:12">
      <c r="A1263" s="176"/>
      <c r="B1263" s="176"/>
      <c r="C1263" s="176"/>
      <c r="D1263" s="176"/>
      <c r="E1263" s="176"/>
      <c r="F1263" s="176"/>
      <c r="G1263" s="176"/>
      <c r="H1263" s="176"/>
      <c r="I1263" s="176"/>
      <c r="J1263" s="184"/>
      <c r="K1263" s="184"/>
      <c r="L1263" s="184"/>
    </row>
    <row r="1264" spans="1:12">
      <c r="A1264" s="176"/>
      <c r="B1264" s="176"/>
      <c r="C1264" s="176"/>
      <c r="D1264" s="176"/>
      <c r="E1264" s="176"/>
      <c r="F1264" s="176"/>
      <c r="G1264" s="176"/>
      <c r="H1264" s="176"/>
      <c r="I1264" s="176"/>
      <c r="J1264" s="184"/>
      <c r="K1264" s="184"/>
      <c r="L1264" s="184"/>
    </row>
    <row r="1265" spans="1:12">
      <c r="A1265" s="176"/>
      <c r="B1265" s="176"/>
      <c r="C1265" s="176"/>
      <c r="D1265" s="176"/>
      <c r="E1265" s="176"/>
      <c r="F1265" s="176"/>
      <c r="G1265" s="176"/>
      <c r="H1265" s="176"/>
      <c r="I1265" s="176"/>
      <c r="J1265" s="184"/>
      <c r="K1265" s="184"/>
      <c r="L1265" s="184"/>
    </row>
    <row r="1266" spans="1:12">
      <c r="A1266" s="176"/>
      <c r="B1266" s="176"/>
      <c r="C1266" s="176"/>
      <c r="D1266" s="176"/>
      <c r="E1266" s="176"/>
      <c r="F1266" s="176"/>
      <c r="G1266" s="176"/>
      <c r="H1266" s="176"/>
      <c r="I1266" s="176"/>
      <c r="J1266" s="184"/>
      <c r="K1266" s="184"/>
      <c r="L1266" s="184"/>
    </row>
    <row r="1267" spans="1:12">
      <c r="A1267" s="176"/>
      <c r="B1267" s="176"/>
      <c r="C1267" s="176"/>
      <c r="D1267" s="176"/>
      <c r="E1267" s="176"/>
      <c r="F1267" s="176"/>
      <c r="G1267" s="176"/>
      <c r="H1267" s="176"/>
      <c r="I1267" s="176"/>
      <c r="J1267" s="184"/>
      <c r="K1267" s="184"/>
      <c r="L1267" s="184"/>
    </row>
    <row r="1268" spans="1:12">
      <c r="A1268" s="176"/>
      <c r="B1268" s="176"/>
      <c r="C1268" s="176"/>
      <c r="D1268" s="176"/>
      <c r="E1268" s="176"/>
      <c r="F1268" s="176"/>
      <c r="G1268" s="176"/>
      <c r="H1268" s="176"/>
      <c r="I1268" s="176"/>
      <c r="J1268" s="184"/>
      <c r="K1268" s="184"/>
      <c r="L1268" s="184"/>
    </row>
    <row r="1269" spans="1:12">
      <c r="A1269" s="176"/>
      <c r="B1269" s="176"/>
      <c r="C1269" s="176"/>
      <c r="D1269" s="176"/>
      <c r="E1269" s="176"/>
      <c r="F1269" s="176"/>
      <c r="G1269" s="176"/>
      <c r="H1269" s="176"/>
      <c r="I1269" s="176"/>
      <c r="J1269" s="184"/>
      <c r="K1269" s="184"/>
      <c r="L1269" s="184"/>
    </row>
    <row r="1270" spans="1:12">
      <c r="A1270" s="176"/>
      <c r="B1270" s="176"/>
      <c r="C1270" s="176"/>
      <c r="D1270" s="176"/>
      <c r="E1270" s="176"/>
      <c r="F1270" s="176"/>
      <c r="G1270" s="176"/>
      <c r="H1270" s="176"/>
      <c r="I1270" s="176"/>
      <c r="J1270" s="184"/>
      <c r="K1270" s="184"/>
      <c r="L1270" s="184"/>
    </row>
    <row r="1271" spans="1:12">
      <c r="A1271" s="176"/>
      <c r="B1271" s="176"/>
      <c r="C1271" s="176"/>
      <c r="D1271" s="176"/>
      <c r="E1271" s="176"/>
      <c r="F1271" s="176"/>
      <c r="G1271" s="176"/>
      <c r="H1271" s="176"/>
      <c r="I1271" s="176"/>
      <c r="J1271" s="184"/>
      <c r="K1271" s="184"/>
      <c r="L1271" s="184"/>
    </row>
    <row r="1272" spans="1:12">
      <c r="A1272" s="176"/>
      <c r="B1272" s="176"/>
      <c r="C1272" s="176"/>
      <c r="D1272" s="176"/>
      <c r="E1272" s="176"/>
      <c r="F1272" s="176"/>
      <c r="G1272" s="176"/>
      <c r="H1272" s="176"/>
      <c r="I1272" s="176"/>
      <c r="J1272" s="184"/>
      <c r="K1272" s="184"/>
      <c r="L1272" s="184"/>
    </row>
    <row r="1273" spans="1:12">
      <c r="A1273" s="176"/>
      <c r="B1273" s="176"/>
      <c r="C1273" s="176"/>
      <c r="D1273" s="176"/>
      <c r="E1273" s="176"/>
      <c r="F1273" s="176"/>
      <c r="G1273" s="176"/>
      <c r="H1273" s="176"/>
      <c r="I1273" s="176"/>
      <c r="J1273" s="184"/>
      <c r="K1273" s="184"/>
      <c r="L1273" s="184"/>
    </row>
    <row r="1274" spans="1:12">
      <c r="A1274" s="176"/>
      <c r="B1274" s="176"/>
      <c r="C1274" s="176"/>
      <c r="D1274" s="176"/>
      <c r="E1274" s="176"/>
      <c r="F1274" s="176"/>
      <c r="G1274" s="176"/>
      <c r="H1274" s="176"/>
      <c r="I1274" s="176"/>
      <c r="J1274" s="184"/>
      <c r="K1274" s="184"/>
      <c r="L1274" s="184"/>
    </row>
    <row r="1275" spans="1:12">
      <c r="A1275" s="176"/>
      <c r="B1275" s="176"/>
      <c r="C1275" s="176"/>
      <c r="D1275" s="176"/>
      <c r="E1275" s="176"/>
      <c r="F1275" s="176"/>
      <c r="G1275" s="176"/>
      <c r="H1275" s="176"/>
      <c r="I1275" s="176"/>
      <c r="J1275" s="184"/>
      <c r="K1275" s="184"/>
      <c r="L1275" s="184"/>
    </row>
    <row r="1276" spans="1:12">
      <c r="A1276" s="176"/>
      <c r="B1276" s="176"/>
      <c r="C1276" s="176"/>
      <c r="D1276" s="176"/>
      <c r="E1276" s="176"/>
      <c r="F1276" s="176"/>
      <c r="G1276" s="176"/>
      <c r="H1276" s="176"/>
      <c r="I1276" s="176"/>
      <c r="J1276" s="184"/>
      <c r="K1276" s="184"/>
      <c r="L1276" s="184"/>
    </row>
    <row r="1277" spans="1:12">
      <c r="A1277" s="176"/>
      <c r="B1277" s="176"/>
      <c r="C1277" s="176"/>
      <c r="D1277" s="176"/>
      <c r="E1277" s="176"/>
      <c r="F1277" s="176"/>
      <c r="G1277" s="176"/>
      <c r="H1277" s="176"/>
      <c r="I1277" s="176"/>
      <c r="J1277" s="184"/>
      <c r="K1277" s="184"/>
      <c r="L1277" s="184"/>
    </row>
    <row r="1278" spans="1:12">
      <c r="A1278" s="176"/>
      <c r="B1278" s="176"/>
      <c r="C1278" s="176"/>
      <c r="D1278" s="176"/>
      <c r="E1278" s="176"/>
      <c r="F1278" s="176"/>
      <c r="G1278" s="176"/>
      <c r="H1278" s="176"/>
      <c r="I1278" s="176"/>
      <c r="J1278" s="184"/>
      <c r="K1278" s="184"/>
      <c r="L1278" s="184"/>
    </row>
    <row r="1279" spans="1:12">
      <c r="A1279" s="176"/>
      <c r="B1279" s="176"/>
      <c r="C1279" s="176"/>
      <c r="D1279" s="176"/>
      <c r="E1279" s="176"/>
      <c r="F1279" s="176"/>
      <c r="G1279" s="176"/>
      <c r="H1279" s="176"/>
      <c r="I1279" s="176"/>
      <c r="J1279" s="184"/>
      <c r="K1279" s="184"/>
      <c r="L1279" s="184"/>
    </row>
    <row r="1280" spans="1:12">
      <c r="A1280" s="176"/>
      <c r="B1280" s="176"/>
      <c r="C1280" s="176"/>
      <c r="D1280" s="176"/>
      <c r="E1280" s="176"/>
      <c r="F1280" s="176"/>
      <c r="G1280" s="176"/>
      <c r="H1280" s="176"/>
      <c r="I1280" s="176"/>
      <c r="J1280" s="184"/>
      <c r="K1280" s="184"/>
      <c r="L1280" s="184"/>
    </row>
    <row r="1281" spans="1:12">
      <c r="A1281" s="176"/>
      <c r="B1281" s="176"/>
      <c r="C1281" s="176"/>
      <c r="D1281" s="176"/>
      <c r="E1281" s="176"/>
      <c r="F1281" s="176"/>
      <c r="G1281" s="176"/>
      <c r="H1281" s="176"/>
      <c r="I1281" s="176"/>
      <c r="J1281" s="184"/>
      <c r="K1281" s="184"/>
      <c r="L1281" s="184"/>
    </row>
    <row r="1282" spans="1:12">
      <c r="A1282" s="176"/>
      <c r="B1282" s="176"/>
      <c r="C1282" s="176"/>
      <c r="D1282" s="176"/>
      <c r="E1282" s="176"/>
      <c r="F1282" s="176"/>
      <c r="G1282" s="176"/>
      <c r="H1282" s="176"/>
      <c r="I1282" s="176"/>
      <c r="J1282" s="184"/>
      <c r="K1282" s="184"/>
      <c r="L1282" s="184"/>
    </row>
    <row r="1283" spans="1:12">
      <c r="A1283" s="176"/>
      <c r="B1283" s="176"/>
      <c r="C1283" s="176"/>
      <c r="D1283" s="176"/>
      <c r="E1283" s="176"/>
      <c r="F1283" s="176"/>
      <c r="G1283" s="176"/>
      <c r="H1283" s="176"/>
      <c r="I1283" s="176"/>
      <c r="J1283" s="184"/>
      <c r="K1283" s="184"/>
      <c r="L1283" s="184"/>
    </row>
    <row r="1284" spans="1:12">
      <c r="A1284" s="176"/>
      <c r="B1284" s="176"/>
      <c r="C1284" s="176"/>
      <c r="D1284" s="176"/>
      <c r="E1284" s="176"/>
      <c r="F1284" s="176"/>
      <c r="G1284" s="176"/>
      <c r="H1284" s="176"/>
      <c r="I1284" s="176"/>
      <c r="J1284" s="184"/>
      <c r="K1284" s="184"/>
      <c r="L1284" s="184"/>
    </row>
    <row r="1285" spans="1:12">
      <c r="A1285" s="176"/>
      <c r="B1285" s="176"/>
      <c r="C1285" s="176"/>
      <c r="D1285" s="176"/>
      <c r="E1285" s="176"/>
      <c r="F1285" s="176"/>
      <c r="G1285" s="176"/>
      <c r="H1285" s="176"/>
      <c r="I1285" s="176"/>
      <c r="J1285" s="184"/>
      <c r="K1285" s="184"/>
      <c r="L1285" s="184"/>
    </row>
    <row r="1286" spans="1:12">
      <c r="A1286" s="176"/>
      <c r="B1286" s="176"/>
      <c r="C1286" s="176"/>
      <c r="D1286" s="176"/>
      <c r="E1286" s="176"/>
      <c r="F1286" s="176"/>
      <c r="G1286" s="176"/>
      <c r="H1286" s="176"/>
      <c r="I1286" s="176"/>
      <c r="J1286" s="184"/>
      <c r="K1286" s="184"/>
      <c r="L1286" s="184"/>
    </row>
    <row r="1287" spans="1:12">
      <c r="A1287" s="176"/>
      <c r="B1287" s="176"/>
      <c r="C1287" s="176"/>
      <c r="D1287" s="176"/>
      <c r="E1287" s="176"/>
      <c r="F1287" s="176"/>
      <c r="G1287" s="176"/>
      <c r="H1287" s="176"/>
      <c r="I1287" s="176"/>
      <c r="J1287" s="184"/>
      <c r="K1287" s="184"/>
      <c r="L1287" s="184"/>
    </row>
    <row r="1288" spans="1:12">
      <c r="A1288" s="176"/>
      <c r="B1288" s="176"/>
      <c r="C1288" s="176"/>
      <c r="D1288" s="176"/>
      <c r="E1288" s="176"/>
      <c r="F1288" s="176"/>
      <c r="G1288" s="176"/>
      <c r="H1288" s="176"/>
      <c r="I1288" s="176"/>
      <c r="J1288" s="184"/>
      <c r="K1288" s="184"/>
      <c r="L1288" s="184"/>
    </row>
    <row r="1289" spans="1:12">
      <c r="A1289" s="176"/>
      <c r="B1289" s="176"/>
      <c r="C1289" s="176"/>
      <c r="D1289" s="176"/>
      <c r="E1289" s="176"/>
      <c r="F1289" s="176"/>
      <c r="G1289" s="176"/>
      <c r="H1289" s="176"/>
      <c r="I1289" s="176"/>
      <c r="J1289" s="184"/>
      <c r="K1289" s="184"/>
      <c r="L1289" s="184"/>
    </row>
    <row r="1290" spans="1:12">
      <c r="A1290" s="176"/>
      <c r="B1290" s="176"/>
      <c r="C1290" s="176"/>
      <c r="D1290" s="176"/>
      <c r="E1290" s="176"/>
      <c r="F1290" s="176"/>
      <c r="G1290" s="176"/>
      <c r="H1290" s="176"/>
      <c r="I1290" s="176"/>
      <c r="J1290" s="184"/>
      <c r="K1290" s="184"/>
      <c r="L1290" s="184"/>
    </row>
    <row r="1291" spans="1:12">
      <c r="A1291" s="176"/>
      <c r="B1291" s="176"/>
      <c r="C1291" s="176"/>
      <c r="D1291" s="176"/>
      <c r="E1291" s="176"/>
      <c r="F1291" s="176"/>
      <c r="G1291" s="176"/>
      <c r="H1291" s="176"/>
      <c r="I1291" s="176"/>
      <c r="J1291" s="184"/>
      <c r="K1291" s="184"/>
      <c r="L1291" s="184"/>
    </row>
    <row r="1292" spans="1:12">
      <c r="A1292" s="176"/>
      <c r="B1292" s="176"/>
      <c r="C1292" s="176"/>
      <c r="D1292" s="176"/>
      <c r="E1292" s="176"/>
      <c r="F1292" s="176"/>
      <c r="G1292" s="176"/>
      <c r="H1292" s="176"/>
      <c r="I1292" s="176"/>
      <c r="J1292" s="184"/>
      <c r="K1292" s="184"/>
      <c r="L1292" s="184"/>
    </row>
    <row r="1293" spans="1:12">
      <c r="A1293" s="176"/>
      <c r="B1293" s="176"/>
      <c r="C1293" s="176"/>
      <c r="D1293" s="176"/>
      <c r="E1293" s="176"/>
      <c r="F1293" s="176"/>
      <c r="G1293" s="176"/>
      <c r="H1293" s="176"/>
      <c r="I1293" s="176"/>
      <c r="J1293" s="184"/>
      <c r="K1293" s="184"/>
      <c r="L1293" s="184"/>
    </row>
    <row r="1294" spans="1:12">
      <c r="A1294" s="176"/>
      <c r="B1294" s="176"/>
      <c r="C1294" s="176"/>
      <c r="D1294" s="176"/>
      <c r="E1294" s="176"/>
      <c r="F1294" s="176"/>
      <c r="G1294" s="176"/>
      <c r="H1294" s="176"/>
      <c r="I1294" s="176"/>
      <c r="J1294" s="184"/>
      <c r="K1294" s="184"/>
      <c r="L1294" s="184"/>
    </row>
    <row r="1295" spans="1:12">
      <c r="A1295" s="176"/>
      <c r="B1295" s="176"/>
      <c r="C1295" s="176"/>
      <c r="D1295" s="176"/>
      <c r="E1295" s="176"/>
      <c r="F1295" s="176"/>
      <c r="G1295" s="176"/>
      <c r="H1295" s="176"/>
      <c r="I1295" s="176"/>
      <c r="J1295" s="184"/>
      <c r="K1295" s="184"/>
      <c r="L1295" s="184"/>
    </row>
    <row r="1296" spans="1:12">
      <c r="A1296" s="176"/>
      <c r="B1296" s="176"/>
      <c r="C1296" s="176"/>
      <c r="D1296" s="176"/>
      <c r="E1296" s="176"/>
      <c r="F1296" s="176"/>
      <c r="G1296" s="176"/>
      <c r="H1296" s="176"/>
      <c r="I1296" s="176"/>
      <c r="J1296" s="184"/>
      <c r="K1296" s="184"/>
      <c r="L1296" s="184"/>
    </row>
    <row r="1297" spans="1:12">
      <c r="A1297" s="176"/>
      <c r="B1297" s="176"/>
      <c r="C1297" s="176"/>
      <c r="D1297" s="176"/>
      <c r="E1297" s="176"/>
      <c r="F1297" s="176"/>
      <c r="G1297" s="176"/>
      <c r="H1297" s="176"/>
      <c r="I1297" s="176"/>
      <c r="J1297" s="184"/>
      <c r="K1297" s="184"/>
      <c r="L1297" s="184"/>
    </row>
    <row r="1298" spans="1:12">
      <c r="A1298" s="176"/>
      <c r="B1298" s="176"/>
      <c r="C1298" s="176"/>
      <c r="D1298" s="176"/>
      <c r="E1298" s="176"/>
      <c r="F1298" s="176"/>
      <c r="G1298" s="176"/>
      <c r="H1298" s="176"/>
      <c r="I1298" s="176"/>
      <c r="J1298" s="184"/>
      <c r="K1298" s="184"/>
      <c r="L1298" s="184"/>
    </row>
    <row r="1299" spans="1:12">
      <c r="A1299" s="176"/>
      <c r="B1299" s="176"/>
      <c r="C1299" s="176"/>
      <c r="D1299" s="176"/>
      <c r="E1299" s="176"/>
      <c r="F1299" s="176"/>
      <c r="G1299" s="176"/>
      <c r="H1299" s="176"/>
      <c r="I1299" s="176"/>
      <c r="J1299" s="184"/>
      <c r="K1299" s="184"/>
      <c r="L1299" s="184"/>
    </row>
    <row r="1300" spans="1:12">
      <c r="A1300" s="176"/>
      <c r="B1300" s="176"/>
      <c r="C1300" s="176"/>
      <c r="D1300" s="176"/>
      <c r="E1300" s="176"/>
      <c r="F1300" s="176"/>
      <c r="G1300" s="176"/>
      <c r="H1300" s="176"/>
      <c r="I1300" s="176"/>
      <c r="J1300" s="184"/>
      <c r="K1300" s="184"/>
      <c r="L1300" s="184"/>
    </row>
    <row r="1301" spans="1:12">
      <c r="A1301" s="176"/>
      <c r="B1301" s="176"/>
      <c r="C1301" s="176"/>
      <c r="D1301" s="176"/>
      <c r="E1301" s="176"/>
      <c r="F1301" s="176"/>
      <c r="G1301" s="176"/>
      <c r="H1301" s="176"/>
      <c r="I1301" s="176"/>
      <c r="J1301" s="184"/>
      <c r="K1301" s="184"/>
      <c r="L1301" s="184"/>
    </row>
    <row r="1302" spans="1:12">
      <c r="A1302" s="176"/>
      <c r="B1302" s="176"/>
      <c r="C1302" s="176"/>
      <c r="D1302" s="176"/>
      <c r="E1302" s="176"/>
      <c r="F1302" s="176"/>
      <c r="G1302" s="176"/>
      <c r="H1302" s="176"/>
      <c r="I1302" s="176"/>
      <c r="J1302" s="184"/>
      <c r="K1302" s="184"/>
      <c r="L1302" s="184"/>
    </row>
    <row r="1303" spans="1:12">
      <c r="A1303" s="176"/>
      <c r="B1303" s="176"/>
      <c r="C1303" s="176"/>
      <c r="D1303" s="176"/>
      <c r="E1303" s="176"/>
      <c r="F1303" s="176"/>
      <c r="G1303" s="176"/>
      <c r="H1303" s="176"/>
      <c r="I1303" s="176"/>
      <c r="J1303" s="184"/>
      <c r="K1303" s="184"/>
      <c r="L1303" s="184"/>
    </row>
    <row r="1304" spans="1:12">
      <c r="A1304" s="176"/>
      <c r="B1304" s="176"/>
      <c r="C1304" s="176"/>
      <c r="D1304" s="176"/>
      <c r="E1304" s="176"/>
      <c r="F1304" s="176"/>
      <c r="G1304" s="176"/>
      <c r="H1304" s="176"/>
      <c r="I1304" s="176"/>
      <c r="J1304" s="184"/>
      <c r="K1304" s="184"/>
      <c r="L1304" s="184"/>
    </row>
    <row r="1305" spans="1:12">
      <c r="A1305" s="176"/>
      <c r="B1305" s="176"/>
      <c r="C1305" s="176"/>
      <c r="D1305" s="176"/>
      <c r="E1305" s="176"/>
      <c r="F1305" s="176"/>
      <c r="G1305" s="176"/>
      <c r="H1305" s="176"/>
      <c r="I1305" s="176"/>
      <c r="J1305" s="184"/>
      <c r="K1305" s="184"/>
      <c r="L1305" s="184"/>
    </row>
    <row r="1306" spans="1:12">
      <c r="A1306" s="176"/>
      <c r="B1306" s="176"/>
      <c r="C1306" s="176"/>
      <c r="D1306" s="176"/>
      <c r="E1306" s="176"/>
      <c r="F1306" s="176"/>
      <c r="G1306" s="176"/>
      <c r="H1306" s="176"/>
      <c r="I1306" s="176"/>
      <c r="J1306" s="184"/>
      <c r="K1306" s="184"/>
      <c r="L1306" s="184"/>
    </row>
    <row r="1307" spans="1:12">
      <c r="A1307" s="176"/>
      <c r="B1307" s="176"/>
      <c r="C1307" s="176"/>
      <c r="D1307" s="176"/>
      <c r="E1307" s="176"/>
      <c r="F1307" s="176"/>
      <c r="G1307" s="176"/>
      <c r="H1307" s="176"/>
      <c r="I1307" s="176"/>
      <c r="J1307" s="184"/>
      <c r="K1307" s="184"/>
      <c r="L1307" s="184"/>
    </row>
    <row r="1308" spans="1:12">
      <c r="A1308" s="176"/>
      <c r="B1308" s="176"/>
      <c r="C1308" s="176"/>
      <c r="D1308" s="176"/>
      <c r="E1308" s="176"/>
      <c r="F1308" s="176"/>
      <c r="G1308" s="176"/>
      <c r="H1308" s="176"/>
      <c r="I1308" s="176"/>
      <c r="J1308" s="184"/>
      <c r="K1308" s="184"/>
      <c r="L1308" s="184"/>
    </row>
    <row r="1309" spans="1:12">
      <c r="A1309" s="176"/>
      <c r="B1309" s="176"/>
      <c r="C1309" s="176"/>
      <c r="D1309" s="176"/>
      <c r="E1309" s="176"/>
      <c r="F1309" s="176"/>
      <c r="G1309" s="176"/>
      <c r="H1309" s="176"/>
      <c r="I1309" s="176"/>
      <c r="J1309" s="184"/>
      <c r="K1309" s="184"/>
      <c r="L1309" s="184"/>
    </row>
    <row r="1310" spans="1:12">
      <c r="A1310" s="176"/>
      <c r="B1310" s="176"/>
      <c r="C1310" s="176"/>
      <c r="D1310" s="176"/>
      <c r="E1310" s="176"/>
      <c r="F1310" s="176"/>
      <c r="G1310" s="176"/>
      <c r="H1310" s="176"/>
      <c r="I1310" s="176"/>
      <c r="J1310" s="184"/>
      <c r="K1310" s="184"/>
      <c r="L1310" s="184"/>
    </row>
    <row r="1311" spans="1:12">
      <c r="A1311" s="176"/>
      <c r="B1311" s="176"/>
      <c r="C1311" s="176"/>
      <c r="D1311" s="176"/>
      <c r="E1311" s="176"/>
      <c r="F1311" s="176"/>
      <c r="G1311" s="176"/>
      <c r="H1311" s="176"/>
      <c r="I1311" s="176"/>
      <c r="J1311" s="184"/>
      <c r="K1311" s="184"/>
      <c r="L1311" s="184"/>
    </row>
    <row r="1312" spans="1:12">
      <c r="A1312" s="176"/>
      <c r="B1312" s="176"/>
      <c r="C1312" s="176"/>
      <c r="D1312" s="176"/>
      <c r="E1312" s="176"/>
      <c r="F1312" s="176"/>
      <c r="G1312" s="176"/>
      <c r="H1312" s="176"/>
      <c r="I1312" s="176"/>
      <c r="J1312" s="184"/>
      <c r="K1312" s="184"/>
      <c r="L1312" s="184"/>
    </row>
    <row r="1313" spans="1:12">
      <c r="A1313" s="176"/>
      <c r="B1313" s="176"/>
      <c r="C1313" s="176"/>
      <c r="D1313" s="176"/>
      <c r="E1313" s="176"/>
      <c r="F1313" s="176"/>
      <c r="G1313" s="176"/>
      <c r="H1313" s="176"/>
      <c r="I1313" s="176"/>
      <c r="J1313" s="184"/>
      <c r="K1313" s="184"/>
      <c r="L1313" s="184"/>
    </row>
    <row r="1314" spans="1:12">
      <c r="A1314" s="176"/>
      <c r="B1314" s="176"/>
      <c r="C1314" s="176"/>
      <c r="D1314" s="176"/>
      <c r="E1314" s="176"/>
      <c r="F1314" s="176"/>
      <c r="G1314" s="176"/>
      <c r="H1314" s="176"/>
      <c r="I1314" s="176"/>
      <c r="J1314" s="184"/>
      <c r="K1314" s="184"/>
      <c r="L1314" s="184"/>
    </row>
    <row r="1315" spans="1:12">
      <c r="A1315" s="176"/>
      <c r="B1315" s="176"/>
      <c r="C1315" s="176"/>
      <c r="D1315" s="176"/>
      <c r="E1315" s="176"/>
      <c r="F1315" s="176"/>
      <c r="G1315" s="176"/>
      <c r="H1315" s="176"/>
      <c r="I1315" s="176"/>
      <c r="J1315" s="184"/>
      <c r="K1315" s="184"/>
      <c r="L1315" s="184"/>
    </row>
    <row r="1316" spans="1:12">
      <c r="A1316" s="176"/>
      <c r="B1316" s="176"/>
      <c r="C1316" s="176"/>
      <c r="D1316" s="176"/>
      <c r="E1316" s="176"/>
      <c r="F1316" s="176"/>
      <c r="G1316" s="176"/>
      <c r="H1316" s="176"/>
      <c r="I1316" s="176"/>
      <c r="J1316" s="184"/>
      <c r="K1316" s="184"/>
      <c r="L1316" s="184"/>
    </row>
    <row r="1317" spans="1:12">
      <c r="A1317" s="176"/>
      <c r="B1317" s="176"/>
      <c r="C1317" s="176"/>
      <c r="D1317" s="176"/>
      <c r="E1317" s="176"/>
      <c r="F1317" s="176"/>
      <c r="G1317" s="176"/>
      <c r="H1317" s="176"/>
      <c r="I1317" s="176"/>
      <c r="J1317" s="184"/>
      <c r="K1317" s="184"/>
      <c r="L1317" s="184"/>
    </row>
    <row r="1318" spans="1:12">
      <c r="A1318" s="176"/>
      <c r="B1318" s="176"/>
      <c r="C1318" s="176"/>
      <c r="D1318" s="176"/>
      <c r="E1318" s="176"/>
      <c r="F1318" s="176"/>
      <c r="G1318" s="176"/>
      <c r="H1318" s="176"/>
      <c r="I1318" s="176"/>
      <c r="J1318" s="184"/>
      <c r="K1318" s="184"/>
      <c r="L1318" s="184"/>
    </row>
    <row r="1319" spans="1:12">
      <c r="A1319" s="176"/>
      <c r="B1319" s="176"/>
      <c r="C1319" s="176"/>
      <c r="D1319" s="176"/>
      <c r="E1319" s="176"/>
      <c r="F1319" s="176"/>
      <c r="G1319" s="176"/>
      <c r="H1319" s="176"/>
      <c r="I1319" s="176"/>
      <c r="J1319" s="184"/>
      <c r="K1319" s="184"/>
      <c r="L1319" s="184"/>
    </row>
    <row r="1320" spans="1:12">
      <c r="A1320" s="176"/>
      <c r="B1320" s="176"/>
      <c r="C1320" s="176"/>
      <c r="D1320" s="176"/>
      <c r="E1320" s="176"/>
      <c r="F1320" s="176"/>
      <c r="G1320" s="176"/>
      <c r="H1320" s="176"/>
      <c r="I1320" s="176"/>
      <c r="J1320" s="184"/>
      <c r="K1320" s="184"/>
      <c r="L1320" s="184"/>
    </row>
    <row r="1321" spans="1:12">
      <c r="A1321" s="176"/>
      <c r="B1321" s="176"/>
      <c r="C1321" s="176"/>
      <c r="D1321" s="176"/>
      <c r="E1321" s="176"/>
      <c r="F1321" s="176"/>
      <c r="G1321" s="176"/>
      <c r="H1321" s="176"/>
      <c r="I1321" s="176"/>
      <c r="J1321" s="184"/>
      <c r="K1321" s="184"/>
      <c r="L1321" s="184"/>
    </row>
    <row r="1322" spans="1:12">
      <c r="A1322" s="176"/>
      <c r="B1322" s="176"/>
      <c r="C1322" s="176"/>
      <c r="D1322" s="176"/>
      <c r="E1322" s="176"/>
      <c r="F1322" s="176"/>
      <c r="G1322" s="176"/>
      <c r="H1322" s="176"/>
      <c r="I1322" s="176"/>
      <c r="J1322" s="184"/>
      <c r="K1322" s="184"/>
      <c r="L1322" s="184"/>
    </row>
    <row r="1323" spans="1:12">
      <c r="A1323" s="176"/>
      <c r="B1323" s="176"/>
      <c r="C1323" s="176"/>
      <c r="D1323" s="176"/>
      <c r="E1323" s="176"/>
      <c r="F1323" s="176"/>
      <c r="G1323" s="176"/>
      <c r="H1323" s="176"/>
      <c r="I1323" s="176"/>
      <c r="J1323" s="184"/>
      <c r="K1323" s="184"/>
      <c r="L1323" s="184"/>
    </row>
    <row r="1324" spans="1:12">
      <c r="A1324" s="176"/>
      <c r="B1324" s="176"/>
      <c r="C1324" s="176"/>
      <c r="D1324" s="176"/>
      <c r="E1324" s="176"/>
      <c r="F1324" s="176"/>
      <c r="G1324" s="176"/>
      <c r="H1324" s="176"/>
      <c r="I1324" s="176"/>
      <c r="J1324" s="184"/>
      <c r="K1324" s="184"/>
      <c r="L1324" s="184"/>
    </row>
    <row r="1325" spans="1:12">
      <c r="A1325" s="176"/>
      <c r="B1325" s="176"/>
      <c r="C1325" s="176"/>
      <c r="D1325" s="176"/>
      <c r="E1325" s="176"/>
      <c r="F1325" s="176"/>
      <c r="G1325" s="176"/>
      <c r="H1325" s="176"/>
      <c r="I1325" s="176"/>
      <c r="J1325" s="184"/>
      <c r="K1325" s="184"/>
      <c r="L1325" s="184"/>
    </row>
    <row r="1326" spans="1:12">
      <c r="A1326" s="176"/>
      <c r="B1326" s="176"/>
      <c r="C1326" s="176"/>
      <c r="D1326" s="176"/>
      <c r="E1326" s="176"/>
      <c r="F1326" s="176"/>
      <c r="G1326" s="176"/>
      <c r="H1326" s="176"/>
      <c r="I1326" s="176"/>
      <c r="J1326" s="184"/>
      <c r="K1326" s="184"/>
      <c r="L1326" s="184"/>
    </row>
    <row r="1327" spans="1:12">
      <c r="A1327" s="176"/>
      <c r="B1327" s="176"/>
      <c r="C1327" s="176"/>
      <c r="D1327" s="176"/>
      <c r="E1327" s="176"/>
      <c r="F1327" s="176"/>
      <c r="G1327" s="176"/>
      <c r="H1327" s="176"/>
      <c r="I1327" s="176"/>
      <c r="J1327" s="184"/>
      <c r="K1327" s="184"/>
      <c r="L1327" s="184"/>
    </row>
    <row r="1328" spans="1:12">
      <c r="A1328" s="176"/>
      <c r="B1328" s="176"/>
      <c r="C1328" s="176"/>
      <c r="D1328" s="176"/>
      <c r="E1328" s="176"/>
      <c r="F1328" s="176"/>
      <c r="G1328" s="176"/>
      <c r="H1328" s="176"/>
      <c r="I1328" s="176"/>
      <c r="J1328" s="184"/>
      <c r="K1328" s="184"/>
      <c r="L1328" s="184"/>
    </row>
    <row r="1329" spans="1:12">
      <c r="A1329" s="176"/>
      <c r="B1329" s="176"/>
      <c r="C1329" s="176"/>
      <c r="D1329" s="176"/>
      <c r="E1329" s="176"/>
      <c r="F1329" s="176"/>
      <c r="G1329" s="176"/>
      <c r="H1329" s="176"/>
      <c r="I1329" s="176"/>
      <c r="J1329" s="184"/>
      <c r="K1329" s="184"/>
      <c r="L1329" s="184"/>
    </row>
    <row r="1330" spans="1:12">
      <c r="A1330" s="176"/>
      <c r="B1330" s="176"/>
      <c r="C1330" s="176"/>
      <c r="D1330" s="176"/>
      <c r="E1330" s="176"/>
      <c r="F1330" s="176"/>
      <c r="G1330" s="176"/>
      <c r="H1330" s="176"/>
      <c r="I1330" s="176"/>
      <c r="J1330" s="184"/>
      <c r="K1330" s="184"/>
      <c r="L1330" s="184"/>
    </row>
    <row r="1331" spans="1:12">
      <c r="A1331" s="176"/>
      <c r="B1331" s="176"/>
      <c r="C1331" s="176"/>
      <c r="D1331" s="176"/>
      <c r="E1331" s="176"/>
      <c r="F1331" s="176"/>
      <c r="G1331" s="176"/>
      <c r="H1331" s="176"/>
      <c r="I1331" s="176"/>
      <c r="J1331" s="184"/>
      <c r="K1331" s="184"/>
      <c r="L1331" s="184"/>
    </row>
    <row r="1332" spans="1:12">
      <c r="A1332" s="176"/>
      <c r="B1332" s="176"/>
      <c r="C1332" s="176"/>
      <c r="D1332" s="176"/>
      <c r="E1332" s="176"/>
      <c r="F1332" s="176"/>
      <c r="G1332" s="176"/>
      <c r="H1332" s="176"/>
      <c r="I1332" s="176"/>
      <c r="J1332" s="184"/>
      <c r="K1332" s="184"/>
      <c r="L1332" s="184"/>
    </row>
    <row r="1333" spans="1:12">
      <c r="A1333" s="176"/>
      <c r="B1333" s="176"/>
      <c r="C1333" s="176"/>
      <c r="D1333" s="176"/>
      <c r="E1333" s="176"/>
      <c r="F1333" s="176"/>
      <c r="G1333" s="176"/>
      <c r="H1333" s="176"/>
      <c r="I1333" s="176"/>
      <c r="J1333" s="184"/>
      <c r="K1333" s="184"/>
      <c r="L1333" s="184"/>
    </row>
    <row r="1334" spans="1:12">
      <c r="A1334" s="176"/>
      <c r="B1334" s="176"/>
      <c r="C1334" s="176"/>
      <c r="D1334" s="176"/>
      <c r="E1334" s="176"/>
      <c r="F1334" s="176"/>
      <c r="G1334" s="176"/>
      <c r="H1334" s="176"/>
      <c r="I1334" s="176"/>
      <c r="J1334" s="184"/>
      <c r="K1334" s="184"/>
      <c r="L1334" s="184"/>
    </row>
    <row r="1335" spans="1:12">
      <c r="A1335" s="176"/>
      <c r="B1335" s="176"/>
      <c r="C1335" s="176"/>
      <c r="D1335" s="176"/>
      <c r="E1335" s="176"/>
      <c r="F1335" s="176"/>
      <c r="G1335" s="176"/>
      <c r="H1335" s="176"/>
      <c r="I1335" s="176"/>
      <c r="J1335" s="184"/>
      <c r="K1335" s="184"/>
      <c r="L1335" s="184"/>
    </row>
    <row r="1336" spans="1:12">
      <c r="A1336" s="176"/>
      <c r="B1336" s="176"/>
      <c r="C1336" s="176"/>
      <c r="D1336" s="176"/>
      <c r="E1336" s="176"/>
      <c r="F1336" s="176"/>
      <c r="G1336" s="176"/>
      <c r="H1336" s="176"/>
      <c r="I1336" s="176"/>
      <c r="J1336" s="184"/>
      <c r="K1336" s="184"/>
      <c r="L1336" s="184"/>
    </row>
    <row r="1337" spans="1:12">
      <c r="A1337" s="176"/>
      <c r="B1337" s="176"/>
      <c r="C1337" s="176"/>
      <c r="D1337" s="176"/>
      <c r="E1337" s="176"/>
      <c r="F1337" s="176"/>
      <c r="G1337" s="176"/>
      <c r="H1337" s="176"/>
      <c r="I1337" s="176"/>
      <c r="J1337" s="184"/>
      <c r="K1337" s="184"/>
      <c r="L1337" s="184"/>
    </row>
    <row r="1338" spans="1:12">
      <c r="A1338" s="176"/>
      <c r="B1338" s="176"/>
      <c r="C1338" s="176"/>
      <c r="D1338" s="176"/>
      <c r="E1338" s="176"/>
      <c r="F1338" s="176"/>
      <c r="G1338" s="176"/>
      <c r="H1338" s="176"/>
      <c r="I1338" s="176"/>
      <c r="J1338" s="184"/>
      <c r="K1338" s="184"/>
      <c r="L1338" s="184"/>
    </row>
    <row r="1339" spans="1:12">
      <c r="A1339" s="176"/>
      <c r="B1339" s="176"/>
      <c r="C1339" s="176"/>
      <c r="D1339" s="176"/>
      <c r="E1339" s="176"/>
      <c r="F1339" s="176"/>
      <c r="G1339" s="176"/>
      <c r="H1339" s="176"/>
      <c r="I1339" s="176"/>
      <c r="J1339" s="184"/>
      <c r="K1339" s="184"/>
      <c r="L1339" s="184"/>
    </row>
    <row r="1340" spans="1:12">
      <c r="A1340" s="176"/>
      <c r="B1340" s="176"/>
      <c r="C1340" s="176"/>
      <c r="D1340" s="176"/>
      <c r="E1340" s="176"/>
      <c r="F1340" s="176"/>
      <c r="G1340" s="176"/>
      <c r="H1340" s="176"/>
      <c r="I1340" s="176"/>
      <c r="J1340" s="184"/>
      <c r="K1340" s="184"/>
      <c r="L1340" s="184"/>
    </row>
    <row r="1341" spans="1:12">
      <c r="A1341" s="176"/>
      <c r="B1341" s="176"/>
      <c r="C1341" s="176"/>
      <c r="D1341" s="176"/>
      <c r="E1341" s="176"/>
      <c r="F1341" s="176"/>
      <c r="G1341" s="176"/>
      <c r="H1341" s="176"/>
      <c r="I1341" s="176"/>
      <c r="J1341" s="184"/>
      <c r="K1341" s="184"/>
      <c r="L1341" s="184"/>
    </row>
    <row r="1342" spans="1:12">
      <c r="A1342" s="176"/>
      <c r="B1342" s="176"/>
      <c r="C1342" s="176"/>
      <c r="D1342" s="176"/>
      <c r="E1342" s="176"/>
      <c r="F1342" s="176"/>
      <c r="G1342" s="176"/>
      <c r="H1342" s="176"/>
      <c r="I1342" s="176"/>
      <c r="J1342" s="184"/>
      <c r="K1342" s="184"/>
      <c r="L1342" s="184"/>
    </row>
    <row r="1343" spans="1:12">
      <c r="A1343" s="176"/>
      <c r="B1343" s="176"/>
      <c r="C1343" s="176"/>
      <c r="D1343" s="176"/>
      <c r="E1343" s="176"/>
      <c r="F1343" s="176"/>
      <c r="G1343" s="176"/>
      <c r="H1343" s="176"/>
      <c r="I1343" s="176"/>
      <c r="J1343" s="184"/>
      <c r="K1343" s="184"/>
      <c r="L1343" s="184"/>
    </row>
    <row r="1344" spans="1:12">
      <c r="A1344" s="176"/>
      <c r="B1344" s="176"/>
      <c r="C1344" s="176"/>
      <c r="D1344" s="176"/>
      <c r="E1344" s="176"/>
      <c r="F1344" s="176"/>
      <c r="G1344" s="176"/>
      <c r="H1344" s="176"/>
      <c r="I1344" s="176"/>
      <c r="J1344" s="184"/>
      <c r="K1344" s="184"/>
      <c r="L1344" s="184"/>
    </row>
    <row r="1345" spans="1:12">
      <c r="A1345" s="176"/>
      <c r="B1345" s="176"/>
      <c r="C1345" s="176"/>
      <c r="D1345" s="176"/>
      <c r="E1345" s="176"/>
      <c r="F1345" s="176"/>
      <c r="G1345" s="176"/>
      <c r="H1345" s="176"/>
      <c r="I1345" s="176"/>
      <c r="J1345" s="184"/>
      <c r="K1345" s="184"/>
      <c r="L1345" s="184"/>
    </row>
    <row r="1346" spans="1:12">
      <c r="A1346" s="176"/>
      <c r="B1346" s="176"/>
      <c r="C1346" s="176"/>
      <c r="D1346" s="176"/>
      <c r="E1346" s="176"/>
      <c r="F1346" s="176"/>
      <c r="G1346" s="176"/>
      <c r="H1346" s="176"/>
      <c r="I1346" s="176"/>
      <c r="J1346" s="184"/>
      <c r="K1346" s="184"/>
      <c r="L1346" s="184"/>
    </row>
    <row r="1347" spans="1:12">
      <c r="A1347" s="176"/>
      <c r="B1347" s="176"/>
      <c r="C1347" s="176"/>
      <c r="D1347" s="176"/>
      <c r="E1347" s="176"/>
      <c r="F1347" s="176"/>
      <c r="G1347" s="176"/>
      <c r="H1347" s="176"/>
      <c r="I1347" s="176"/>
      <c r="J1347" s="184"/>
      <c r="K1347" s="184"/>
      <c r="L1347" s="184"/>
    </row>
    <row r="1348" spans="1:12">
      <c r="A1348" s="176"/>
      <c r="B1348" s="176"/>
      <c r="C1348" s="176"/>
      <c r="D1348" s="176"/>
      <c r="E1348" s="176"/>
      <c r="F1348" s="176"/>
      <c r="G1348" s="176"/>
      <c r="H1348" s="176"/>
      <c r="I1348" s="176"/>
      <c r="J1348" s="184"/>
      <c r="K1348" s="184"/>
      <c r="L1348" s="184"/>
    </row>
    <row r="1349" spans="1:12">
      <c r="A1349" s="176"/>
      <c r="B1349" s="176"/>
      <c r="C1349" s="176"/>
      <c r="D1349" s="176"/>
      <c r="E1349" s="176"/>
      <c r="F1349" s="176"/>
      <c r="G1349" s="176"/>
      <c r="H1349" s="176"/>
      <c r="I1349" s="176"/>
      <c r="J1349" s="184"/>
      <c r="K1349" s="184"/>
      <c r="L1349" s="184"/>
    </row>
    <row r="1350" spans="1:12">
      <c r="A1350" s="176"/>
      <c r="B1350" s="176"/>
      <c r="C1350" s="176"/>
      <c r="D1350" s="176"/>
      <c r="E1350" s="176"/>
      <c r="F1350" s="176"/>
      <c r="G1350" s="176"/>
      <c r="H1350" s="176"/>
      <c r="I1350" s="176"/>
      <c r="J1350" s="184"/>
      <c r="K1350" s="184"/>
      <c r="L1350" s="184"/>
    </row>
    <row r="1351" spans="1:12">
      <c r="A1351" s="176"/>
      <c r="B1351" s="176"/>
      <c r="C1351" s="176"/>
      <c r="D1351" s="176"/>
      <c r="E1351" s="176"/>
      <c r="F1351" s="176"/>
      <c r="G1351" s="176"/>
      <c r="H1351" s="176"/>
      <c r="I1351" s="176"/>
      <c r="J1351" s="184"/>
      <c r="K1351" s="184"/>
      <c r="L1351" s="184"/>
    </row>
    <row r="1352" spans="1:12">
      <c r="A1352" s="176"/>
      <c r="B1352" s="176"/>
      <c r="C1352" s="176"/>
      <c r="D1352" s="176"/>
      <c r="E1352" s="176"/>
      <c r="F1352" s="176"/>
      <c r="G1352" s="176"/>
      <c r="H1352" s="176"/>
      <c r="I1352" s="176"/>
      <c r="J1352" s="184"/>
      <c r="K1352" s="184"/>
      <c r="L1352" s="184"/>
    </row>
    <row r="1353" spans="1:12">
      <c r="A1353" s="176"/>
      <c r="B1353" s="176"/>
      <c r="C1353" s="176"/>
      <c r="D1353" s="176"/>
      <c r="E1353" s="176"/>
      <c r="F1353" s="176"/>
      <c r="G1353" s="176"/>
      <c r="H1353" s="176"/>
      <c r="I1353" s="176"/>
      <c r="J1353" s="184"/>
      <c r="K1353" s="184"/>
      <c r="L1353" s="184"/>
    </row>
    <row r="1354" spans="1:12">
      <c r="A1354" s="176"/>
      <c r="B1354" s="176"/>
      <c r="C1354" s="176"/>
      <c r="D1354" s="176"/>
      <c r="E1354" s="176"/>
      <c r="F1354" s="176"/>
      <c r="G1354" s="176"/>
      <c r="H1354" s="176"/>
      <c r="I1354" s="176"/>
      <c r="J1354" s="184"/>
      <c r="K1354" s="184"/>
      <c r="L1354" s="184"/>
    </row>
    <row r="1355" spans="1:12">
      <c r="A1355" s="176"/>
      <c r="B1355" s="176"/>
      <c r="C1355" s="176"/>
      <c r="D1355" s="176"/>
      <c r="E1355" s="176"/>
      <c r="F1355" s="176"/>
      <c r="G1355" s="176"/>
      <c r="H1355" s="176"/>
      <c r="I1355" s="176"/>
      <c r="J1355" s="184"/>
      <c r="K1355" s="184"/>
      <c r="L1355" s="184"/>
    </row>
    <row r="1356" spans="1:12">
      <c r="A1356" s="176"/>
      <c r="B1356" s="176"/>
      <c r="C1356" s="176"/>
      <c r="D1356" s="176"/>
      <c r="E1356" s="176"/>
      <c r="F1356" s="176"/>
      <c r="G1356" s="176"/>
      <c r="H1356" s="176"/>
      <c r="I1356" s="176"/>
      <c r="J1356" s="184"/>
      <c r="K1356" s="184"/>
      <c r="L1356" s="184"/>
    </row>
    <row r="1357" spans="1:12">
      <c r="A1357" s="176"/>
      <c r="B1357" s="176"/>
      <c r="C1357" s="176"/>
      <c r="D1357" s="176"/>
      <c r="E1357" s="176"/>
      <c r="F1357" s="176"/>
      <c r="G1357" s="176"/>
      <c r="H1357" s="176"/>
      <c r="I1357" s="176"/>
      <c r="J1357" s="184"/>
      <c r="K1357" s="184"/>
      <c r="L1357" s="184"/>
    </row>
    <row r="1358" spans="1:12">
      <c r="A1358" s="176"/>
      <c r="B1358" s="176"/>
      <c r="C1358" s="176"/>
      <c r="D1358" s="176"/>
      <c r="E1358" s="176"/>
      <c r="F1358" s="176"/>
      <c r="G1358" s="176"/>
      <c r="H1358" s="176"/>
      <c r="I1358" s="176"/>
      <c r="J1358" s="184"/>
      <c r="K1358" s="184"/>
      <c r="L1358" s="184"/>
    </row>
    <row r="1359" spans="1:12">
      <c r="A1359" s="176"/>
      <c r="B1359" s="176"/>
      <c r="C1359" s="176"/>
      <c r="D1359" s="176"/>
      <c r="E1359" s="176"/>
      <c r="F1359" s="176"/>
      <c r="G1359" s="176"/>
      <c r="H1359" s="176"/>
      <c r="I1359" s="176"/>
      <c r="J1359" s="184"/>
      <c r="K1359" s="184"/>
      <c r="L1359" s="184"/>
    </row>
    <row r="1360" spans="1:12">
      <c r="A1360" s="176"/>
      <c r="B1360" s="176"/>
      <c r="C1360" s="176"/>
      <c r="D1360" s="176"/>
      <c r="E1360" s="176"/>
      <c r="F1360" s="176"/>
      <c r="G1360" s="176"/>
      <c r="H1360" s="176"/>
      <c r="I1360" s="176"/>
      <c r="J1360" s="184"/>
      <c r="K1360" s="184"/>
      <c r="L1360" s="184"/>
    </row>
    <row r="1361" spans="1:12">
      <c r="A1361" s="176"/>
      <c r="B1361" s="176"/>
      <c r="C1361" s="176"/>
      <c r="D1361" s="176"/>
      <c r="E1361" s="176"/>
      <c r="F1361" s="176"/>
      <c r="G1361" s="176"/>
      <c r="H1361" s="176"/>
      <c r="I1361" s="176"/>
      <c r="J1361" s="184"/>
      <c r="K1361" s="184"/>
      <c r="L1361" s="184"/>
    </row>
    <row r="1362" spans="1:12">
      <c r="A1362" s="176"/>
      <c r="B1362" s="176"/>
      <c r="C1362" s="176"/>
      <c r="D1362" s="176"/>
      <c r="E1362" s="176"/>
      <c r="F1362" s="176"/>
      <c r="G1362" s="176"/>
      <c r="H1362" s="176"/>
      <c r="I1362" s="176"/>
      <c r="J1362" s="184"/>
      <c r="K1362" s="184"/>
      <c r="L1362" s="184"/>
    </row>
    <row r="1363" spans="1:12">
      <c r="A1363" s="176"/>
      <c r="B1363" s="176"/>
      <c r="C1363" s="176"/>
      <c r="D1363" s="176"/>
      <c r="E1363" s="176"/>
      <c r="F1363" s="176"/>
      <c r="G1363" s="176"/>
      <c r="H1363" s="176"/>
      <c r="I1363" s="176"/>
      <c r="J1363" s="184"/>
      <c r="K1363" s="184"/>
      <c r="L1363" s="184"/>
    </row>
    <row r="1364" spans="1:12">
      <c r="A1364" s="176"/>
      <c r="B1364" s="176"/>
      <c r="C1364" s="176"/>
      <c r="D1364" s="176"/>
      <c r="E1364" s="176"/>
      <c r="F1364" s="176"/>
      <c r="G1364" s="176"/>
      <c r="H1364" s="176"/>
      <c r="I1364" s="176"/>
      <c r="J1364" s="184"/>
      <c r="K1364" s="184"/>
      <c r="L1364" s="184"/>
    </row>
    <row r="1365" spans="1:12">
      <c r="A1365" s="176"/>
      <c r="B1365" s="176"/>
      <c r="C1365" s="176"/>
      <c r="D1365" s="176"/>
      <c r="E1365" s="176"/>
      <c r="F1365" s="176"/>
      <c r="G1365" s="176"/>
      <c r="H1365" s="176"/>
      <c r="I1365" s="176"/>
      <c r="J1365" s="184"/>
      <c r="K1365" s="184"/>
      <c r="L1365" s="184"/>
    </row>
    <row r="1366" spans="1:12">
      <c r="A1366" s="176"/>
      <c r="B1366" s="176"/>
      <c r="C1366" s="176"/>
      <c r="D1366" s="176"/>
      <c r="E1366" s="176"/>
      <c r="F1366" s="176"/>
      <c r="G1366" s="176"/>
      <c r="H1366" s="176"/>
      <c r="I1366" s="176"/>
      <c r="J1366" s="184"/>
      <c r="K1366" s="184"/>
      <c r="L1366" s="184"/>
    </row>
    <row r="1367" spans="1:12">
      <c r="A1367" s="176"/>
      <c r="B1367" s="176"/>
      <c r="C1367" s="176"/>
      <c r="D1367" s="176"/>
      <c r="E1367" s="176"/>
      <c r="F1367" s="176"/>
      <c r="G1367" s="176"/>
      <c r="H1367" s="176"/>
      <c r="I1367" s="176"/>
      <c r="J1367" s="184"/>
      <c r="K1367" s="184"/>
      <c r="L1367" s="184"/>
    </row>
    <row r="1368" spans="1:12">
      <c r="A1368" s="176"/>
      <c r="B1368" s="176"/>
      <c r="C1368" s="176"/>
      <c r="D1368" s="176"/>
      <c r="E1368" s="176"/>
      <c r="F1368" s="176"/>
      <c r="G1368" s="176"/>
      <c r="H1368" s="176"/>
      <c r="I1368" s="176"/>
      <c r="J1368" s="184"/>
      <c r="K1368" s="184"/>
      <c r="L1368" s="184"/>
    </row>
    <row r="1369" spans="1:12">
      <c r="A1369" s="176"/>
      <c r="B1369" s="176"/>
      <c r="C1369" s="176"/>
      <c r="D1369" s="176"/>
      <c r="E1369" s="176"/>
      <c r="F1369" s="176"/>
      <c r="G1369" s="176"/>
      <c r="H1369" s="176"/>
      <c r="I1369" s="176"/>
      <c r="J1369" s="184"/>
      <c r="K1369" s="184"/>
      <c r="L1369" s="184"/>
    </row>
    <row r="1370" spans="1:12">
      <c r="A1370" s="176"/>
      <c r="B1370" s="176"/>
      <c r="C1370" s="176"/>
      <c r="D1370" s="176"/>
      <c r="E1370" s="176"/>
      <c r="F1370" s="176"/>
      <c r="G1370" s="176"/>
      <c r="H1370" s="176"/>
      <c r="I1370" s="176"/>
      <c r="J1370" s="184"/>
      <c r="K1370" s="184"/>
      <c r="L1370" s="184"/>
    </row>
    <row r="1371" spans="1:12">
      <c r="A1371" s="176"/>
      <c r="B1371" s="176"/>
      <c r="C1371" s="176"/>
      <c r="D1371" s="176"/>
      <c r="E1371" s="176"/>
      <c r="F1371" s="176"/>
      <c r="G1371" s="176"/>
      <c r="H1371" s="176"/>
      <c r="I1371" s="176"/>
      <c r="J1371" s="184"/>
      <c r="K1371" s="184"/>
      <c r="L1371" s="184"/>
    </row>
    <row r="1372" spans="1:12">
      <c r="A1372" s="176"/>
      <c r="B1372" s="176"/>
      <c r="C1372" s="176"/>
      <c r="D1372" s="176"/>
      <c r="E1372" s="176"/>
      <c r="F1372" s="176"/>
      <c r="G1372" s="176"/>
      <c r="H1372" s="176"/>
      <c r="I1372" s="176"/>
      <c r="J1372" s="184"/>
      <c r="K1372" s="184"/>
      <c r="L1372" s="184"/>
    </row>
    <row r="1373" spans="1:12">
      <c r="A1373" s="176"/>
      <c r="B1373" s="176"/>
      <c r="C1373" s="176"/>
      <c r="D1373" s="176"/>
      <c r="E1373" s="176"/>
      <c r="F1373" s="176"/>
      <c r="G1373" s="176"/>
      <c r="H1373" s="176"/>
      <c r="I1373" s="176"/>
      <c r="J1373" s="184"/>
      <c r="K1373" s="184"/>
      <c r="L1373" s="184"/>
    </row>
    <row r="1374" spans="1:12">
      <c r="A1374" s="176"/>
      <c r="B1374" s="176"/>
      <c r="C1374" s="176"/>
      <c r="D1374" s="176"/>
      <c r="E1374" s="176"/>
      <c r="F1374" s="176"/>
      <c r="G1374" s="176"/>
      <c r="H1374" s="176"/>
      <c r="I1374" s="176"/>
      <c r="J1374" s="184"/>
      <c r="K1374" s="184"/>
      <c r="L1374" s="184"/>
    </row>
    <row r="1375" spans="1:12">
      <c r="A1375" s="176"/>
      <c r="B1375" s="176"/>
      <c r="C1375" s="176"/>
      <c r="D1375" s="176"/>
      <c r="E1375" s="176"/>
      <c r="F1375" s="176"/>
      <c r="G1375" s="176"/>
      <c r="H1375" s="176"/>
      <c r="I1375" s="176"/>
      <c r="J1375" s="184"/>
      <c r="K1375" s="184"/>
      <c r="L1375" s="184"/>
    </row>
    <row r="1376" spans="1:12">
      <c r="A1376" s="176"/>
      <c r="B1376" s="176"/>
      <c r="C1376" s="176"/>
      <c r="D1376" s="176"/>
      <c r="E1376" s="176"/>
      <c r="F1376" s="176"/>
      <c r="G1376" s="176"/>
      <c r="H1376" s="176"/>
      <c r="I1376" s="176"/>
      <c r="J1376" s="184"/>
      <c r="K1376" s="184"/>
      <c r="L1376" s="184"/>
    </row>
    <row r="1377" spans="1:12">
      <c r="A1377" s="176"/>
      <c r="B1377" s="176"/>
      <c r="C1377" s="176"/>
      <c r="D1377" s="176"/>
      <c r="E1377" s="176"/>
      <c r="F1377" s="176"/>
      <c r="G1377" s="176"/>
      <c r="H1377" s="176"/>
      <c r="I1377" s="176"/>
      <c r="J1377" s="184"/>
      <c r="K1377" s="184"/>
      <c r="L1377" s="184"/>
    </row>
    <row r="1378" spans="1:12">
      <c r="A1378" s="176"/>
      <c r="B1378" s="176"/>
      <c r="C1378" s="176"/>
      <c r="D1378" s="176"/>
      <c r="E1378" s="176"/>
      <c r="F1378" s="176"/>
      <c r="G1378" s="176"/>
      <c r="H1378" s="176"/>
      <c r="I1378" s="176"/>
      <c r="J1378" s="184"/>
      <c r="K1378" s="184"/>
      <c r="L1378" s="184"/>
    </row>
    <row r="1379" spans="1:12">
      <c r="A1379" s="176"/>
      <c r="B1379" s="176"/>
      <c r="C1379" s="176"/>
      <c r="D1379" s="176"/>
      <c r="E1379" s="176"/>
      <c r="F1379" s="176"/>
      <c r="G1379" s="176"/>
      <c r="H1379" s="176"/>
      <c r="I1379" s="176"/>
      <c r="J1379" s="184"/>
      <c r="K1379" s="184"/>
      <c r="L1379" s="184"/>
    </row>
    <row r="1380" spans="1:12">
      <c r="A1380" s="176"/>
      <c r="B1380" s="176"/>
      <c r="C1380" s="176"/>
      <c r="D1380" s="176"/>
      <c r="E1380" s="176"/>
      <c r="F1380" s="176"/>
      <c r="G1380" s="176"/>
      <c r="H1380" s="176"/>
      <c r="I1380" s="176"/>
      <c r="J1380" s="184"/>
      <c r="K1380" s="184"/>
      <c r="L1380" s="184"/>
    </row>
    <row r="1381" spans="1:12">
      <c r="A1381" s="176"/>
      <c r="B1381" s="176"/>
      <c r="C1381" s="176"/>
      <c r="D1381" s="176"/>
      <c r="E1381" s="176"/>
      <c r="F1381" s="176"/>
      <c r="G1381" s="176"/>
      <c r="H1381" s="176"/>
      <c r="I1381" s="176"/>
      <c r="J1381" s="184"/>
      <c r="K1381" s="184"/>
      <c r="L1381" s="184"/>
    </row>
    <row r="1382" spans="1:12">
      <c r="A1382" s="176"/>
      <c r="B1382" s="176"/>
      <c r="C1382" s="176"/>
      <c r="D1382" s="176"/>
      <c r="E1382" s="176"/>
      <c r="F1382" s="176"/>
      <c r="G1382" s="176"/>
      <c r="H1382" s="176"/>
      <c r="I1382" s="176"/>
      <c r="J1382" s="184"/>
      <c r="K1382" s="184"/>
      <c r="L1382" s="184"/>
    </row>
    <row r="1383" spans="1:12">
      <c r="A1383" s="176"/>
      <c r="B1383" s="176"/>
      <c r="C1383" s="176"/>
      <c r="D1383" s="176"/>
      <c r="E1383" s="176"/>
      <c r="F1383" s="176"/>
      <c r="G1383" s="176"/>
      <c r="H1383" s="176"/>
      <c r="I1383" s="176"/>
      <c r="J1383" s="184"/>
      <c r="K1383" s="184"/>
      <c r="L1383" s="184"/>
    </row>
    <row r="1384" spans="1:12">
      <c r="A1384" s="176"/>
      <c r="B1384" s="176"/>
      <c r="C1384" s="176"/>
      <c r="D1384" s="176"/>
      <c r="E1384" s="176"/>
      <c r="F1384" s="176"/>
      <c r="G1384" s="176"/>
      <c r="H1384" s="176"/>
      <c r="I1384" s="176"/>
      <c r="J1384" s="184"/>
      <c r="K1384" s="184"/>
      <c r="L1384" s="184"/>
    </row>
    <row r="1385" spans="1:12">
      <c r="A1385" s="176"/>
      <c r="B1385" s="176"/>
      <c r="C1385" s="176"/>
      <c r="D1385" s="176"/>
      <c r="E1385" s="176"/>
      <c r="F1385" s="176"/>
      <c r="G1385" s="176"/>
      <c r="H1385" s="176"/>
      <c r="I1385" s="176"/>
      <c r="J1385" s="184"/>
      <c r="K1385" s="184"/>
      <c r="L1385" s="184"/>
    </row>
    <row r="1386" spans="1:12">
      <c r="A1386" s="176"/>
      <c r="B1386" s="176"/>
      <c r="C1386" s="176"/>
      <c r="D1386" s="176"/>
      <c r="E1386" s="176"/>
      <c r="F1386" s="176"/>
      <c r="G1386" s="176"/>
      <c r="H1386" s="176"/>
      <c r="I1386" s="176"/>
      <c r="J1386" s="184"/>
      <c r="K1386" s="184"/>
      <c r="L1386" s="184"/>
    </row>
    <row r="1387" spans="1:12">
      <c r="A1387" s="176"/>
      <c r="B1387" s="176"/>
      <c r="C1387" s="176"/>
      <c r="D1387" s="176"/>
      <c r="E1387" s="176"/>
      <c r="F1387" s="176"/>
      <c r="G1387" s="176"/>
      <c r="H1387" s="176"/>
      <c r="I1387" s="176"/>
      <c r="J1387" s="184"/>
      <c r="K1387" s="184"/>
      <c r="L1387" s="184"/>
    </row>
    <row r="1388" spans="1:12">
      <c r="A1388" s="176"/>
      <c r="B1388" s="176"/>
      <c r="C1388" s="176"/>
      <c r="D1388" s="176"/>
      <c r="E1388" s="176"/>
      <c r="F1388" s="176"/>
      <c r="G1388" s="176"/>
      <c r="H1388" s="176"/>
      <c r="I1388" s="176"/>
      <c r="J1388" s="184"/>
      <c r="K1388" s="184"/>
      <c r="L1388" s="184"/>
    </row>
    <row r="1389" spans="1:12">
      <c r="A1389" s="176"/>
      <c r="B1389" s="176"/>
      <c r="C1389" s="176"/>
      <c r="D1389" s="176"/>
      <c r="E1389" s="176"/>
      <c r="F1389" s="176"/>
      <c r="G1389" s="176"/>
      <c r="H1389" s="176"/>
      <c r="I1389" s="176"/>
      <c r="J1389" s="184"/>
      <c r="K1389" s="184"/>
      <c r="L1389" s="184"/>
    </row>
    <row r="1390" spans="1:12">
      <c r="A1390" s="176"/>
      <c r="B1390" s="176"/>
      <c r="C1390" s="176"/>
      <c r="D1390" s="176"/>
      <c r="E1390" s="176"/>
      <c r="F1390" s="176"/>
      <c r="G1390" s="176"/>
      <c r="H1390" s="176"/>
      <c r="I1390" s="176"/>
      <c r="J1390" s="184"/>
      <c r="K1390" s="184"/>
      <c r="L1390" s="184"/>
    </row>
    <row r="1391" spans="1:12">
      <c r="A1391" s="176"/>
      <c r="B1391" s="176"/>
      <c r="C1391" s="176"/>
      <c r="D1391" s="176"/>
      <c r="E1391" s="176"/>
      <c r="F1391" s="176"/>
      <c r="G1391" s="176"/>
      <c r="H1391" s="176"/>
      <c r="I1391" s="176"/>
      <c r="J1391" s="184"/>
      <c r="K1391" s="184"/>
      <c r="L1391" s="184"/>
    </row>
    <row r="1392" spans="1:12">
      <c r="A1392" s="176"/>
      <c r="B1392" s="176"/>
      <c r="C1392" s="176"/>
      <c r="D1392" s="176"/>
      <c r="E1392" s="176"/>
      <c r="F1392" s="176"/>
      <c r="G1392" s="176"/>
      <c r="H1392" s="176"/>
      <c r="I1392" s="176"/>
      <c r="J1392" s="184"/>
      <c r="K1392" s="184"/>
      <c r="L1392" s="184"/>
    </row>
    <row r="1393" spans="1:12">
      <c r="A1393" s="176"/>
      <c r="B1393" s="176"/>
      <c r="C1393" s="176"/>
      <c r="D1393" s="176"/>
      <c r="E1393" s="176"/>
      <c r="F1393" s="176"/>
      <c r="G1393" s="176"/>
      <c r="H1393" s="176"/>
      <c r="I1393" s="176"/>
      <c r="J1393" s="184"/>
      <c r="K1393" s="184"/>
      <c r="L1393" s="184"/>
    </row>
    <row r="1394" spans="1:12">
      <c r="A1394" s="176"/>
      <c r="B1394" s="176"/>
      <c r="C1394" s="176"/>
      <c r="D1394" s="176"/>
      <c r="E1394" s="176"/>
      <c r="F1394" s="176"/>
      <c r="G1394" s="176"/>
      <c r="H1394" s="176"/>
      <c r="I1394" s="176"/>
      <c r="J1394" s="184"/>
      <c r="K1394" s="184"/>
      <c r="L1394" s="184"/>
    </row>
    <row r="1395" spans="1:12">
      <c r="A1395" s="176"/>
      <c r="B1395" s="176"/>
      <c r="C1395" s="176"/>
      <c r="D1395" s="176"/>
      <c r="E1395" s="176"/>
      <c r="F1395" s="176"/>
      <c r="G1395" s="176"/>
      <c r="H1395" s="176"/>
      <c r="I1395" s="176"/>
      <c r="J1395" s="184"/>
      <c r="K1395" s="184"/>
      <c r="L1395" s="184"/>
    </row>
    <row r="1396" spans="1:12">
      <c r="A1396" s="176"/>
      <c r="B1396" s="176"/>
      <c r="C1396" s="176"/>
      <c r="D1396" s="176"/>
      <c r="E1396" s="176"/>
      <c r="F1396" s="176"/>
      <c r="G1396" s="176"/>
      <c r="H1396" s="176"/>
      <c r="I1396" s="176"/>
      <c r="J1396" s="184"/>
      <c r="K1396" s="184"/>
      <c r="L1396" s="184"/>
    </row>
    <row r="1397" spans="1:12">
      <c r="A1397" s="176"/>
      <c r="B1397" s="176"/>
      <c r="C1397" s="176"/>
      <c r="D1397" s="176"/>
      <c r="E1397" s="176"/>
      <c r="F1397" s="176"/>
      <c r="G1397" s="176"/>
      <c r="H1397" s="176"/>
      <c r="I1397" s="176"/>
      <c r="J1397" s="184"/>
      <c r="K1397" s="184"/>
      <c r="L1397" s="184"/>
    </row>
    <row r="1398" spans="1:12">
      <c r="A1398" s="176"/>
      <c r="B1398" s="176"/>
      <c r="C1398" s="176"/>
      <c r="D1398" s="176"/>
      <c r="E1398" s="176"/>
      <c r="F1398" s="176"/>
      <c r="G1398" s="176"/>
      <c r="H1398" s="176"/>
      <c r="I1398" s="176"/>
      <c r="J1398" s="184"/>
      <c r="K1398" s="184"/>
      <c r="L1398" s="184"/>
    </row>
    <row r="1399" spans="1:12">
      <c r="A1399" s="176"/>
      <c r="B1399" s="176"/>
      <c r="C1399" s="176"/>
      <c r="D1399" s="176"/>
      <c r="E1399" s="176"/>
      <c r="F1399" s="176"/>
      <c r="G1399" s="176"/>
      <c r="H1399" s="176"/>
      <c r="I1399" s="176"/>
      <c r="J1399" s="184"/>
      <c r="K1399" s="184"/>
      <c r="L1399" s="184"/>
    </row>
    <row r="1400" spans="1:12">
      <c r="A1400" s="176"/>
      <c r="B1400" s="176"/>
      <c r="C1400" s="176"/>
      <c r="D1400" s="176"/>
      <c r="E1400" s="176"/>
      <c r="F1400" s="176"/>
      <c r="G1400" s="176"/>
      <c r="H1400" s="176"/>
      <c r="I1400" s="176"/>
      <c r="J1400" s="184"/>
      <c r="K1400" s="184"/>
      <c r="L1400" s="184"/>
    </row>
    <row r="1401" spans="1:12">
      <c r="A1401" s="176"/>
      <c r="B1401" s="176"/>
      <c r="C1401" s="176"/>
      <c r="D1401" s="176"/>
      <c r="E1401" s="176"/>
      <c r="F1401" s="176"/>
      <c r="G1401" s="176"/>
      <c r="H1401" s="176"/>
      <c r="I1401" s="176"/>
      <c r="J1401" s="184"/>
      <c r="K1401" s="184"/>
      <c r="L1401" s="184"/>
    </row>
    <row r="1402" spans="1:12">
      <c r="A1402" s="176"/>
      <c r="B1402" s="176"/>
      <c r="C1402" s="176"/>
      <c r="D1402" s="176"/>
      <c r="E1402" s="176"/>
      <c r="F1402" s="176"/>
      <c r="G1402" s="176"/>
      <c r="H1402" s="176"/>
      <c r="I1402" s="176"/>
      <c r="J1402" s="184"/>
      <c r="K1402" s="184"/>
      <c r="L1402" s="184"/>
    </row>
    <row r="1403" spans="1:12">
      <c r="A1403" s="176"/>
      <c r="B1403" s="176"/>
      <c r="C1403" s="176"/>
      <c r="D1403" s="176"/>
      <c r="E1403" s="176"/>
      <c r="F1403" s="176"/>
      <c r="G1403" s="176"/>
      <c r="H1403" s="176"/>
      <c r="I1403" s="176"/>
      <c r="J1403" s="184"/>
      <c r="K1403" s="184"/>
      <c r="L1403" s="184"/>
    </row>
    <row r="1404" spans="1:12">
      <c r="A1404" s="176"/>
      <c r="B1404" s="176"/>
      <c r="C1404" s="176"/>
      <c r="D1404" s="176"/>
      <c r="E1404" s="176"/>
      <c r="F1404" s="176"/>
      <c r="G1404" s="176"/>
      <c r="H1404" s="176"/>
      <c r="I1404" s="176"/>
      <c r="J1404" s="184"/>
      <c r="K1404" s="184"/>
      <c r="L1404" s="184"/>
    </row>
    <row r="1405" spans="1:12">
      <c r="A1405" s="176"/>
      <c r="B1405" s="176"/>
      <c r="C1405" s="176"/>
      <c r="D1405" s="176"/>
      <c r="E1405" s="176"/>
      <c r="F1405" s="176"/>
      <c r="G1405" s="176"/>
      <c r="H1405" s="176"/>
      <c r="I1405" s="176"/>
      <c r="J1405" s="184"/>
      <c r="K1405" s="184"/>
      <c r="L1405" s="184"/>
    </row>
    <row r="1406" spans="1:12">
      <c r="A1406" s="176"/>
      <c r="B1406" s="176"/>
      <c r="C1406" s="176"/>
      <c r="D1406" s="176"/>
      <c r="E1406" s="176"/>
      <c r="F1406" s="176"/>
      <c r="G1406" s="176"/>
      <c r="H1406" s="176"/>
      <c r="I1406" s="176"/>
      <c r="J1406" s="184"/>
      <c r="K1406" s="184"/>
      <c r="L1406" s="184"/>
    </row>
    <row r="1407" spans="1:12">
      <c r="A1407" s="176"/>
      <c r="B1407" s="176"/>
      <c r="C1407" s="176"/>
      <c r="D1407" s="176"/>
      <c r="E1407" s="176"/>
      <c r="F1407" s="176"/>
      <c r="G1407" s="176"/>
      <c r="H1407" s="176"/>
      <c r="I1407" s="176"/>
      <c r="J1407" s="184"/>
      <c r="K1407" s="184"/>
      <c r="L1407" s="184"/>
    </row>
    <row r="1408" spans="1:12">
      <c r="A1408" s="176"/>
      <c r="B1408" s="176"/>
      <c r="C1408" s="176"/>
      <c r="D1408" s="176"/>
      <c r="E1408" s="176"/>
      <c r="F1408" s="176"/>
      <c r="G1408" s="176"/>
      <c r="H1408" s="176"/>
      <c r="I1408" s="176"/>
      <c r="J1408" s="184"/>
      <c r="K1408" s="184"/>
      <c r="L1408" s="184"/>
    </row>
    <row r="1409" spans="1:12">
      <c r="A1409" s="176"/>
      <c r="B1409" s="176"/>
      <c r="C1409" s="176"/>
      <c r="D1409" s="176"/>
      <c r="E1409" s="176"/>
      <c r="F1409" s="176"/>
      <c r="G1409" s="176"/>
      <c r="H1409" s="176"/>
      <c r="I1409" s="176"/>
      <c r="J1409" s="184"/>
      <c r="K1409" s="184"/>
      <c r="L1409" s="184"/>
    </row>
    <row r="1410" spans="1:12">
      <c r="A1410" s="176"/>
      <c r="B1410" s="176"/>
      <c r="C1410" s="176"/>
      <c r="D1410" s="176"/>
      <c r="E1410" s="176"/>
      <c r="F1410" s="176"/>
      <c r="G1410" s="176"/>
      <c r="H1410" s="176"/>
      <c r="I1410" s="176"/>
      <c r="J1410" s="184"/>
      <c r="K1410" s="184"/>
      <c r="L1410" s="184"/>
    </row>
    <row r="1411" spans="1:12">
      <c r="A1411" s="176"/>
      <c r="B1411" s="176"/>
      <c r="C1411" s="176"/>
      <c r="D1411" s="176"/>
      <c r="E1411" s="176"/>
      <c r="F1411" s="176"/>
      <c r="G1411" s="176"/>
      <c r="H1411" s="176"/>
      <c r="I1411" s="176"/>
      <c r="J1411" s="184"/>
      <c r="K1411" s="184"/>
      <c r="L1411" s="184"/>
    </row>
    <row r="1412" spans="1:12">
      <c r="A1412" s="176"/>
      <c r="B1412" s="176"/>
      <c r="C1412" s="176"/>
      <c r="D1412" s="176"/>
      <c r="E1412" s="176"/>
      <c r="F1412" s="176"/>
      <c r="G1412" s="176"/>
      <c r="H1412" s="176"/>
      <c r="I1412" s="176"/>
      <c r="J1412" s="184"/>
      <c r="K1412" s="184"/>
      <c r="L1412" s="184"/>
    </row>
    <row r="1413" spans="1:12">
      <c r="A1413" s="176"/>
      <c r="B1413" s="176"/>
      <c r="C1413" s="176"/>
      <c r="D1413" s="176"/>
      <c r="E1413" s="176"/>
      <c r="F1413" s="176"/>
      <c r="G1413" s="176"/>
      <c r="H1413" s="176"/>
      <c r="I1413" s="176"/>
      <c r="J1413" s="184"/>
      <c r="K1413" s="184"/>
      <c r="L1413" s="184"/>
    </row>
    <row r="1414" spans="1:12">
      <c r="A1414" s="176"/>
      <c r="B1414" s="176"/>
      <c r="C1414" s="176"/>
      <c r="D1414" s="176"/>
      <c r="E1414" s="176"/>
      <c r="F1414" s="176"/>
      <c r="G1414" s="176"/>
      <c r="H1414" s="176"/>
      <c r="I1414" s="176"/>
      <c r="J1414" s="184"/>
      <c r="K1414" s="184"/>
      <c r="L1414" s="184"/>
    </row>
    <row r="1415" spans="1:12">
      <c r="A1415" s="176"/>
      <c r="B1415" s="176"/>
      <c r="C1415" s="176"/>
      <c r="D1415" s="176"/>
      <c r="E1415" s="176"/>
      <c r="F1415" s="176"/>
      <c r="G1415" s="176"/>
      <c r="H1415" s="176"/>
      <c r="I1415" s="176"/>
      <c r="J1415" s="184"/>
      <c r="K1415" s="184"/>
      <c r="L1415" s="184"/>
    </row>
    <row r="1416" spans="1:12">
      <c r="A1416" s="176"/>
      <c r="B1416" s="176"/>
      <c r="C1416" s="176"/>
      <c r="D1416" s="176"/>
      <c r="E1416" s="176"/>
      <c r="F1416" s="176"/>
      <c r="G1416" s="176"/>
      <c r="H1416" s="176"/>
      <c r="I1416" s="176"/>
      <c r="J1416" s="184"/>
      <c r="K1416" s="184"/>
      <c r="L1416" s="184"/>
    </row>
    <row r="1417" spans="1:12">
      <c r="A1417" s="176"/>
      <c r="B1417" s="176"/>
      <c r="C1417" s="176"/>
      <c r="D1417" s="176"/>
      <c r="E1417" s="176"/>
      <c r="F1417" s="176"/>
      <c r="G1417" s="176"/>
      <c r="H1417" s="176"/>
      <c r="I1417" s="176"/>
      <c r="J1417" s="184"/>
      <c r="K1417" s="184"/>
      <c r="L1417" s="184"/>
    </row>
    <row r="1418" spans="1:12">
      <c r="A1418" s="176"/>
      <c r="B1418" s="176"/>
      <c r="C1418" s="176"/>
      <c r="D1418" s="176"/>
      <c r="E1418" s="176"/>
      <c r="F1418" s="176"/>
      <c r="G1418" s="176"/>
      <c r="H1418" s="176"/>
      <c r="I1418" s="176"/>
      <c r="J1418" s="184"/>
      <c r="K1418" s="184"/>
      <c r="L1418" s="184"/>
    </row>
    <row r="1419" spans="1:12">
      <c r="A1419" s="176"/>
      <c r="B1419" s="176"/>
      <c r="C1419" s="176"/>
      <c r="D1419" s="176"/>
      <c r="E1419" s="176"/>
      <c r="F1419" s="176"/>
      <c r="G1419" s="176"/>
      <c r="H1419" s="176"/>
      <c r="I1419" s="176"/>
      <c r="J1419" s="184"/>
      <c r="K1419" s="184"/>
      <c r="L1419" s="184"/>
    </row>
    <row r="1420" spans="1:12">
      <c r="A1420" s="176"/>
      <c r="B1420" s="176"/>
      <c r="C1420" s="176"/>
      <c r="D1420" s="176"/>
      <c r="E1420" s="176"/>
      <c r="F1420" s="176"/>
      <c r="G1420" s="176"/>
      <c r="H1420" s="176"/>
      <c r="I1420" s="176"/>
      <c r="J1420" s="184"/>
      <c r="K1420" s="184"/>
      <c r="L1420" s="184"/>
    </row>
    <row r="1421" spans="1:12">
      <c r="A1421" s="176"/>
      <c r="B1421" s="176"/>
      <c r="C1421" s="176"/>
      <c r="D1421" s="176"/>
      <c r="E1421" s="176"/>
      <c r="F1421" s="176"/>
      <c r="G1421" s="176"/>
      <c r="H1421" s="176"/>
      <c r="I1421" s="176"/>
      <c r="J1421" s="184"/>
      <c r="K1421" s="184"/>
      <c r="L1421" s="184"/>
    </row>
    <row r="1422" spans="1:12">
      <c r="A1422" s="176"/>
      <c r="B1422" s="176"/>
      <c r="C1422" s="176"/>
      <c r="D1422" s="176"/>
      <c r="E1422" s="176"/>
      <c r="F1422" s="176"/>
      <c r="G1422" s="176"/>
      <c r="H1422" s="176"/>
      <c r="I1422" s="176"/>
      <c r="J1422" s="184"/>
      <c r="K1422" s="184"/>
      <c r="L1422" s="184"/>
    </row>
    <row r="1423" spans="1:12">
      <c r="A1423" s="176"/>
      <c r="B1423" s="176"/>
      <c r="C1423" s="176"/>
      <c r="D1423" s="176"/>
      <c r="E1423" s="176"/>
      <c r="F1423" s="176"/>
      <c r="G1423" s="176"/>
      <c r="H1423" s="176"/>
      <c r="I1423" s="176"/>
      <c r="J1423" s="184"/>
      <c r="K1423" s="184"/>
      <c r="L1423" s="184"/>
    </row>
    <row r="1424" spans="1:12">
      <c r="A1424" s="176"/>
      <c r="B1424" s="176"/>
      <c r="C1424" s="176"/>
      <c r="D1424" s="176"/>
      <c r="E1424" s="176"/>
      <c r="F1424" s="176"/>
      <c r="G1424" s="176"/>
      <c r="H1424" s="176"/>
      <c r="I1424" s="176"/>
      <c r="J1424" s="184"/>
      <c r="K1424" s="184"/>
      <c r="L1424" s="184"/>
    </row>
    <row r="1425" spans="1:12">
      <c r="A1425" s="176"/>
      <c r="B1425" s="176"/>
      <c r="C1425" s="176"/>
      <c r="D1425" s="176"/>
      <c r="E1425" s="176"/>
      <c r="F1425" s="176"/>
      <c r="G1425" s="176"/>
      <c r="H1425" s="176"/>
      <c r="I1425" s="176"/>
      <c r="J1425" s="184"/>
      <c r="K1425" s="184"/>
      <c r="L1425" s="184"/>
    </row>
    <row r="1426" spans="1:12">
      <c r="A1426" s="176"/>
      <c r="B1426" s="176"/>
      <c r="C1426" s="176"/>
      <c r="D1426" s="176"/>
      <c r="E1426" s="176"/>
      <c r="F1426" s="176"/>
      <c r="G1426" s="176"/>
      <c r="H1426" s="176"/>
      <c r="I1426" s="176"/>
      <c r="J1426" s="184"/>
      <c r="K1426" s="184"/>
      <c r="L1426" s="184"/>
    </row>
    <row r="1427" spans="1:12">
      <c r="A1427" s="176"/>
      <c r="B1427" s="176"/>
      <c r="C1427" s="176"/>
      <c r="D1427" s="176"/>
      <c r="E1427" s="176"/>
      <c r="F1427" s="176"/>
      <c r="G1427" s="176"/>
      <c r="H1427" s="176"/>
      <c r="I1427" s="176"/>
      <c r="J1427" s="184"/>
      <c r="K1427" s="184"/>
      <c r="L1427" s="184"/>
    </row>
    <row r="1428" spans="1:12">
      <c r="A1428" s="176"/>
      <c r="B1428" s="176"/>
      <c r="C1428" s="176"/>
      <c r="D1428" s="176"/>
      <c r="E1428" s="176"/>
      <c r="F1428" s="176"/>
      <c r="G1428" s="176"/>
      <c r="H1428" s="176"/>
      <c r="I1428" s="176"/>
      <c r="J1428" s="184"/>
      <c r="K1428" s="184"/>
      <c r="L1428" s="184"/>
    </row>
    <row r="1429" spans="1:12">
      <c r="A1429" s="176"/>
      <c r="B1429" s="176"/>
      <c r="C1429" s="176"/>
      <c r="D1429" s="176"/>
      <c r="E1429" s="176"/>
      <c r="F1429" s="176"/>
      <c r="G1429" s="176"/>
      <c r="H1429" s="176"/>
      <c r="I1429" s="176"/>
      <c r="J1429" s="184"/>
      <c r="K1429" s="184"/>
      <c r="L1429" s="184"/>
    </row>
    <row r="1430" spans="1:12">
      <c r="A1430" s="176"/>
      <c r="B1430" s="176"/>
      <c r="C1430" s="176"/>
      <c r="D1430" s="176"/>
      <c r="E1430" s="176"/>
      <c r="F1430" s="176"/>
      <c r="G1430" s="176"/>
      <c r="H1430" s="176"/>
      <c r="I1430" s="176"/>
      <c r="J1430" s="184"/>
      <c r="K1430" s="184"/>
      <c r="L1430" s="184"/>
    </row>
    <row r="1431" spans="1:12">
      <c r="A1431" s="176"/>
      <c r="B1431" s="176"/>
      <c r="C1431" s="176"/>
      <c r="D1431" s="176"/>
      <c r="E1431" s="176"/>
      <c r="F1431" s="176"/>
      <c r="G1431" s="176"/>
      <c r="H1431" s="176"/>
      <c r="I1431" s="176"/>
      <c r="J1431" s="184"/>
      <c r="K1431" s="184"/>
      <c r="L1431" s="184"/>
    </row>
    <row r="1432" spans="1:12">
      <c r="A1432" s="176"/>
      <c r="B1432" s="176"/>
      <c r="C1432" s="176"/>
      <c r="D1432" s="176"/>
      <c r="E1432" s="176"/>
      <c r="F1432" s="176"/>
      <c r="G1432" s="176"/>
      <c r="H1432" s="176"/>
      <c r="I1432" s="176"/>
      <c r="J1432" s="184"/>
      <c r="K1432" s="184"/>
      <c r="L1432" s="184"/>
    </row>
    <row r="1433" spans="1:12">
      <c r="A1433" s="176"/>
      <c r="B1433" s="176"/>
      <c r="C1433" s="176"/>
      <c r="D1433" s="176"/>
      <c r="E1433" s="176"/>
      <c r="F1433" s="176"/>
      <c r="G1433" s="176"/>
      <c r="H1433" s="176"/>
      <c r="I1433" s="176"/>
      <c r="J1433" s="184"/>
      <c r="K1433" s="184"/>
      <c r="L1433" s="184"/>
    </row>
    <row r="1434" spans="1:12">
      <c r="A1434" s="176"/>
      <c r="B1434" s="176"/>
      <c r="C1434" s="176"/>
      <c r="D1434" s="176"/>
      <c r="E1434" s="176"/>
      <c r="F1434" s="176"/>
      <c r="G1434" s="176"/>
      <c r="H1434" s="176"/>
      <c r="I1434" s="176"/>
      <c r="J1434" s="184"/>
      <c r="K1434" s="184"/>
      <c r="L1434" s="184"/>
    </row>
    <row r="1435" spans="1:12">
      <c r="A1435" s="176"/>
      <c r="B1435" s="176"/>
      <c r="C1435" s="176"/>
      <c r="D1435" s="176"/>
      <c r="E1435" s="176"/>
      <c r="F1435" s="176"/>
      <c r="G1435" s="176"/>
      <c r="H1435" s="176"/>
      <c r="I1435" s="176"/>
      <c r="J1435" s="184"/>
      <c r="K1435" s="184"/>
      <c r="L1435" s="184"/>
    </row>
    <row r="1436" spans="1:12">
      <c r="A1436" s="176"/>
      <c r="B1436" s="176"/>
      <c r="C1436" s="176"/>
      <c r="D1436" s="176"/>
      <c r="E1436" s="176"/>
      <c r="F1436" s="176"/>
      <c r="G1436" s="176"/>
      <c r="H1436" s="176"/>
      <c r="I1436" s="176"/>
      <c r="J1436" s="184"/>
      <c r="K1436" s="184"/>
      <c r="L1436" s="184"/>
    </row>
    <row r="1437" spans="1:12">
      <c r="A1437" s="176"/>
      <c r="B1437" s="176"/>
      <c r="C1437" s="176"/>
      <c r="D1437" s="176"/>
      <c r="E1437" s="176"/>
      <c r="F1437" s="176"/>
      <c r="G1437" s="176"/>
      <c r="H1437" s="176"/>
      <c r="I1437" s="176"/>
      <c r="J1437" s="184"/>
      <c r="K1437" s="184"/>
      <c r="L1437" s="184"/>
    </row>
    <row r="1438" spans="1:12">
      <c r="A1438" s="176"/>
      <c r="B1438" s="176"/>
      <c r="C1438" s="176"/>
      <c r="D1438" s="176"/>
      <c r="E1438" s="176"/>
      <c r="F1438" s="176"/>
      <c r="G1438" s="176"/>
      <c r="H1438" s="176"/>
      <c r="I1438" s="176"/>
      <c r="J1438" s="184"/>
      <c r="K1438" s="184"/>
      <c r="L1438" s="184"/>
    </row>
    <row r="1439" spans="1:12">
      <c r="A1439" s="176"/>
      <c r="B1439" s="176"/>
      <c r="C1439" s="176"/>
      <c r="D1439" s="176"/>
      <c r="E1439" s="176"/>
      <c r="F1439" s="176"/>
      <c r="G1439" s="176"/>
      <c r="H1439" s="176"/>
      <c r="I1439" s="176"/>
      <c r="J1439" s="184"/>
      <c r="K1439" s="184"/>
      <c r="L1439" s="184"/>
    </row>
    <row r="1440" spans="1:12">
      <c r="A1440" s="176"/>
      <c r="B1440" s="176"/>
      <c r="C1440" s="176"/>
      <c r="D1440" s="176"/>
      <c r="E1440" s="176"/>
      <c r="F1440" s="176"/>
      <c r="G1440" s="176"/>
      <c r="H1440" s="176"/>
      <c r="I1440" s="176"/>
      <c r="J1440" s="184"/>
      <c r="K1440" s="184"/>
      <c r="L1440" s="184"/>
    </row>
    <row r="1441" spans="1:12">
      <c r="A1441" s="176"/>
      <c r="B1441" s="176"/>
      <c r="C1441" s="176"/>
      <c r="D1441" s="176"/>
      <c r="E1441" s="176"/>
      <c r="F1441" s="176"/>
      <c r="G1441" s="176"/>
      <c r="H1441" s="176"/>
      <c r="I1441" s="176"/>
      <c r="J1441" s="184"/>
      <c r="K1441" s="184"/>
      <c r="L1441" s="184"/>
    </row>
    <row r="1442" spans="1:12">
      <c r="A1442" s="176"/>
      <c r="B1442" s="176"/>
      <c r="C1442" s="176"/>
      <c r="D1442" s="176"/>
      <c r="E1442" s="176"/>
      <c r="F1442" s="176"/>
      <c r="G1442" s="176"/>
      <c r="H1442" s="176"/>
      <c r="I1442" s="176"/>
      <c r="J1442" s="184"/>
      <c r="K1442" s="184"/>
      <c r="L1442" s="184"/>
    </row>
    <row r="1443" spans="1:12">
      <c r="A1443" s="176"/>
      <c r="B1443" s="176"/>
      <c r="C1443" s="176"/>
      <c r="D1443" s="176"/>
      <c r="E1443" s="176"/>
      <c r="F1443" s="176"/>
      <c r="G1443" s="176"/>
      <c r="H1443" s="176"/>
      <c r="I1443" s="176"/>
      <c r="J1443" s="184"/>
      <c r="K1443" s="184"/>
      <c r="L1443" s="184"/>
    </row>
    <row r="1444" spans="1:12">
      <c r="A1444" s="176"/>
      <c r="B1444" s="176"/>
      <c r="C1444" s="176"/>
      <c r="D1444" s="176"/>
      <c r="E1444" s="176"/>
      <c r="F1444" s="176"/>
      <c r="G1444" s="176"/>
      <c r="H1444" s="176"/>
      <c r="I1444" s="176"/>
      <c r="J1444" s="184"/>
      <c r="K1444" s="184"/>
      <c r="L1444" s="184"/>
    </row>
    <row r="1445" spans="1:12">
      <c r="A1445" s="176"/>
      <c r="B1445" s="176"/>
      <c r="C1445" s="176"/>
      <c r="D1445" s="176"/>
      <c r="E1445" s="176"/>
      <c r="F1445" s="176"/>
      <c r="G1445" s="176"/>
      <c r="H1445" s="176"/>
      <c r="I1445" s="176"/>
      <c r="J1445" s="184"/>
      <c r="K1445" s="184"/>
      <c r="L1445" s="184"/>
    </row>
    <row r="1446" spans="1:12">
      <c r="A1446" s="176"/>
      <c r="B1446" s="176"/>
      <c r="C1446" s="176"/>
      <c r="D1446" s="176"/>
      <c r="E1446" s="176"/>
      <c r="F1446" s="176"/>
      <c r="G1446" s="176"/>
      <c r="H1446" s="176"/>
      <c r="I1446" s="176"/>
      <c r="J1446" s="184"/>
      <c r="K1446" s="184"/>
      <c r="L1446" s="184"/>
    </row>
    <row r="1447" spans="1:12">
      <c r="A1447" s="176"/>
      <c r="B1447" s="176"/>
      <c r="C1447" s="176"/>
      <c r="D1447" s="176"/>
      <c r="E1447" s="176"/>
      <c r="F1447" s="176"/>
      <c r="G1447" s="176"/>
      <c r="H1447" s="176"/>
      <c r="I1447" s="176"/>
      <c r="J1447" s="184"/>
      <c r="K1447" s="184"/>
      <c r="L1447" s="184"/>
    </row>
    <row r="1448" spans="1:12">
      <c r="A1448" s="176"/>
      <c r="B1448" s="176"/>
      <c r="C1448" s="176"/>
      <c r="D1448" s="176"/>
      <c r="E1448" s="176"/>
      <c r="F1448" s="176"/>
      <c r="G1448" s="176"/>
      <c r="H1448" s="176"/>
      <c r="I1448" s="176"/>
      <c r="J1448" s="184"/>
      <c r="K1448" s="184"/>
      <c r="L1448" s="184"/>
    </row>
    <row r="1449" spans="1:12">
      <c r="A1449" s="176"/>
      <c r="B1449" s="176"/>
      <c r="C1449" s="176"/>
      <c r="D1449" s="176"/>
      <c r="E1449" s="176"/>
      <c r="F1449" s="176"/>
      <c r="G1449" s="176"/>
      <c r="H1449" s="176"/>
      <c r="I1449" s="176"/>
      <c r="J1449" s="184"/>
      <c r="K1449" s="184"/>
      <c r="L1449" s="184"/>
    </row>
    <row r="1450" spans="1:12">
      <c r="A1450" s="176"/>
      <c r="B1450" s="176"/>
      <c r="C1450" s="176"/>
      <c r="D1450" s="176"/>
      <c r="E1450" s="176"/>
      <c r="F1450" s="176"/>
      <c r="G1450" s="176"/>
      <c r="H1450" s="176"/>
      <c r="I1450" s="176"/>
      <c r="J1450" s="184"/>
      <c r="K1450" s="184"/>
      <c r="L1450" s="184"/>
    </row>
    <row r="1451" spans="1:12">
      <c r="A1451" s="176"/>
      <c r="B1451" s="176"/>
      <c r="C1451" s="176"/>
      <c r="D1451" s="176"/>
      <c r="E1451" s="176"/>
      <c r="F1451" s="176"/>
      <c r="G1451" s="176"/>
      <c r="H1451" s="176"/>
      <c r="I1451" s="176"/>
      <c r="J1451" s="184"/>
      <c r="K1451" s="184"/>
      <c r="L1451" s="184"/>
    </row>
    <row r="1452" spans="1:12">
      <c r="A1452" s="176"/>
      <c r="B1452" s="176"/>
      <c r="C1452" s="176"/>
      <c r="D1452" s="176"/>
      <c r="E1452" s="176"/>
      <c r="F1452" s="176"/>
      <c r="G1452" s="176"/>
      <c r="H1452" s="176"/>
      <c r="I1452" s="176"/>
      <c r="J1452" s="184"/>
      <c r="K1452" s="184"/>
      <c r="L1452" s="184"/>
    </row>
    <row r="1453" spans="1:12">
      <c r="A1453" s="176"/>
      <c r="B1453" s="176"/>
      <c r="C1453" s="176"/>
      <c r="D1453" s="176"/>
      <c r="E1453" s="176"/>
      <c r="F1453" s="176"/>
      <c r="G1453" s="176"/>
      <c r="H1453" s="176"/>
      <c r="I1453" s="176"/>
      <c r="J1453" s="184"/>
      <c r="K1453" s="184"/>
      <c r="L1453" s="184"/>
    </row>
    <row r="1454" spans="1:12">
      <c r="A1454" s="176"/>
      <c r="B1454" s="176"/>
      <c r="C1454" s="176"/>
      <c r="D1454" s="176"/>
      <c r="E1454" s="176"/>
      <c r="F1454" s="176"/>
      <c r="G1454" s="176"/>
      <c r="H1454" s="176"/>
      <c r="I1454" s="176"/>
      <c r="J1454" s="184"/>
      <c r="K1454" s="184"/>
      <c r="L1454" s="184"/>
    </row>
    <row r="1455" spans="1:12">
      <c r="A1455" s="176"/>
      <c r="B1455" s="176"/>
      <c r="C1455" s="176"/>
      <c r="D1455" s="176"/>
      <c r="E1455" s="176"/>
      <c r="F1455" s="176"/>
      <c r="G1455" s="176"/>
      <c r="H1455" s="176"/>
      <c r="I1455" s="176"/>
      <c r="J1455" s="184"/>
      <c r="K1455" s="184"/>
      <c r="L1455" s="184"/>
    </row>
    <row r="1456" spans="1:12">
      <c r="A1456" s="176"/>
      <c r="B1456" s="176"/>
      <c r="C1456" s="176"/>
      <c r="D1456" s="176"/>
      <c r="E1456" s="176"/>
      <c r="F1456" s="176"/>
      <c r="G1456" s="176"/>
      <c r="H1456" s="176"/>
      <c r="I1456" s="176"/>
      <c r="J1456" s="184"/>
      <c r="K1456" s="184"/>
      <c r="L1456" s="184"/>
    </row>
    <row r="1457" spans="1:12">
      <c r="A1457" s="176"/>
      <c r="B1457" s="176"/>
      <c r="C1457" s="176"/>
      <c r="D1457" s="176"/>
      <c r="E1457" s="176"/>
      <c r="F1457" s="176"/>
      <c r="G1457" s="176"/>
      <c r="H1457" s="176"/>
      <c r="I1457" s="176"/>
      <c r="J1457" s="184"/>
      <c r="K1457" s="184"/>
      <c r="L1457" s="184"/>
    </row>
    <row r="1458" spans="1:12">
      <c r="A1458" s="176"/>
      <c r="B1458" s="176"/>
      <c r="C1458" s="176"/>
      <c r="D1458" s="176"/>
      <c r="E1458" s="176"/>
      <c r="F1458" s="176"/>
      <c r="G1458" s="176"/>
      <c r="H1458" s="176"/>
      <c r="I1458" s="176"/>
      <c r="J1458" s="184"/>
      <c r="K1458" s="184"/>
      <c r="L1458" s="184"/>
    </row>
    <row r="1459" spans="1:12">
      <c r="A1459" s="176"/>
      <c r="B1459" s="176"/>
      <c r="C1459" s="176"/>
      <c r="D1459" s="176"/>
      <c r="E1459" s="176"/>
      <c r="F1459" s="176"/>
      <c r="G1459" s="176"/>
      <c r="H1459" s="176"/>
      <c r="I1459" s="176"/>
      <c r="J1459" s="184"/>
      <c r="K1459" s="184"/>
      <c r="L1459" s="184"/>
    </row>
    <row r="1460" spans="1:12">
      <c r="A1460" s="176"/>
      <c r="B1460" s="176"/>
      <c r="C1460" s="176"/>
      <c r="D1460" s="176"/>
      <c r="E1460" s="176"/>
      <c r="F1460" s="176"/>
      <c r="G1460" s="176"/>
      <c r="H1460" s="176"/>
      <c r="I1460" s="176"/>
      <c r="J1460" s="184"/>
      <c r="K1460" s="184"/>
      <c r="L1460" s="184"/>
    </row>
    <row r="1461" spans="1:12">
      <c r="A1461" s="176"/>
      <c r="B1461" s="176"/>
      <c r="C1461" s="176"/>
      <c r="D1461" s="176"/>
      <c r="E1461" s="176"/>
      <c r="F1461" s="176"/>
      <c r="G1461" s="176"/>
      <c r="H1461" s="176"/>
      <c r="I1461" s="176"/>
      <c r="J1461" s="184"/>
      <c r="K1461" s="184"/>
      <c r="L1461" s="184"/>
    </row>
    <row r="1462" spans="1:12">
      <c r="A1462" s="176"/>
      <c r="B1462" s="176"/>
      <c r="C1462" s="176"/>
      <c r="D1462" s="176"/>
      <c r="E1462" s="176"/>
      <c r="F1462" s="176"/>
      <c r="G1462" s="176"/>
      <c r="H1462" s="176"/>
      <c r="I1462" s="176"/>
      <c r="J1462" s="184"/>
      <c r="K1462" s="184"/>
      <c r="L1462" s="184"/>
    </row>
    <row r="1463" spans="1:12">
      <c r="A1463" s="176"/>
      <c r="B1463" s="176"/>
      <c r="C1463" s="176"/>
      <c r="D1463" s="176"/>
      <c r="E1463" s="176"/>
      <c r="F1463" s="176"/>
      <c r="G1463" s="176"/>
      <c r="H1463" s="176"/>
      <c r="I1463" s="176"/>
      <c r="J1463" s="184"/>
      <c r="K1463" s="184"/>
      <c r="L1463" s="184"/>
    </row>
    <row r="1464" spans="1:12">
      <c r="A1464" s="176"/>
      <c r="B1464" s="176"/>
      <c r="C1464" s="176"/>
      <c r="D1464" s="176"/>
      <c r="E1464" s="176"/>
      <c r="F1464" s="176"/>
      <c r="G1464" s="176"/>
      <c r="H1464" s="176"/>
      <c r="I1464" s="176"/>
      <c r="J1464" s="184"/>
      <c r="K1464" s="184"/>
      <c r="L1464" s="184"/>
    </row>
    <row r="1465" spans="1:12">
      <c r="A1465" s="176"/>
      <c r="B1465" s="176"/>
      <c r="C1465" s="176"/>
      <c r="D1465" s="176"/>
      <c r="E1465" s="176"/>
      <c r="F1465" s="176"/>
      <c r="G1465" s="176"/>
      <c r="H1465" s="176"/>
      <c r="I1465" s="176"/>
      <c r="J1465" s="184"/>
      <c r="K1465" s="184"/>
      <c r="L1465" s="184"/>
    </row>
    <row r="1466" spans="1:12">
      <c r="A1466" s="176"/>
      <c r="B1466" s="176"/>
      <c r="C1466" s="176"/>
      <c r="D1466" s="176"/>
      <c r="E1466" s="176"/>
      <c r="F1466" s="176"/>
      <c r="G1466" s="176"/>
      <c r="H1466" s="176"/>
      <c r="I1466" s="176"/>
      <c r="J1466" s="184"/>
      <c r="K1466" s="184"/>
      <c r="L1466" s="184"/>
    </row>
    <row r="1467" spans="1:12">
      <c r="A1467" s="176"/>
      <c r="B1467" s="176"/>
      <c r="C1467" s="176"/>
      <c r="D1467" s="176"/>
      <c r="E1467" s="176"/>
      <c r="F1467" s="176"/>
      <c r="G1467" s="176"/>
      <c r="H1467" s="176"/>
      <c r="I1467" s="176"/>
      <c r="J1467" s="184"/>
      <c r="K1467" s="184"/>
      <c r="L1467" s="184"/>
    </row>
    <row r="1468" spans="1:12">
      <c r="A1468" s="176"/>
      <c r="B1468" s="176"/>
      <c r="C1468" s="176"/>
      <c r="D1468" s="176"/>
      <c r="E1468" s="176"/>
      <c r="F1468" s="176"/>
      <c r="G1468" s="176"/>
      <c r="H1468" s="176"/>
      <c r="I1468" s="176"/>
      <c r="J1468" s="184"/>
      <c r="K1468" s="184"/>
      <c r="L1468" s="184"/>
    </row>
    <row r="1469" spans="1:12">
      <c r="A1469" s="176"/>
      <c r="B1469" s="176"/>
      <c r="C1469" s="176"/>
      <c r="D1469" s="176"/>
      <c r="E1469" s="176"/>
      <c r="F1469" s="176"/>
      <c r="G1469" s="176"/>
      <c r="H1469" s="176"/>
      <c r="I1469" s="176"/>
      <c r="J1469" s="184"/>
      <c r="K1469" s="184"/>
      <c r="L1469" s="184"/>
    </row>
    <row r="1470" spans="1:12">
      <c r="A1470" s="176"/>
      <c r="B1470" s="176"/>
      <c r="C1470" s="176"/>
      <c r="D1470" s="176"/>
      <c r="E1470" s="176"/>
      <c r="F1470" s="176"/>
      <c r="G1470" s="176"/>
      <c r="H1470" s="176"/>
      <c r="I1470" s="176"/>
      <c r="J1470" s="184"/>
      <c r="K1470" s="184"/>
      <c r="L1470" s="184"/>
    </row>
    <row r="1471" spans="1:12">
      <c r="A1471" s="176"/>
      <c r="B1471" s="176"/>
      <c r="C1471" s="176"/>
      <c r="D1471" s="176"/>
      <c r="E1471" s="176"/>
      <c r="F1471" s="176"/>
      <c r="G1471" s="176"/>
      <c r="H1471" s="176"/>
      <c r="I1471" s="176"/>
      <c r="J1471" s="184"/>
      <c r="K1471" s="184"/>
      <c r="L1471" s="184"/>
    </row>
    <row r="1472" spans="1:12">
      <c r="A1472" s="176"/>
      <c r="B1472" s="176"/>
      <c r="C1472" s="176"/>
      <c r="D1472" s="176"/>
      <c r="E1472" s="176"/>
      <c r="F1472" s="176"/>
      <c r="G1472" s="176"/>
      <c r="H1472" s="176"/>
      <c r="I1472" s="176"/>
      <c r="J1472" s="184"/>
      <c r="K1472" s="184"/>
      <c r="L1472" s="184"/>
    </row>
    <row r="1473" spans="1:12">
      <c r="A1473" s="176"/>
      <c r="B1473" s="176"/>
      <c r="C1473" s="176"/>
      <c r="D1473" s="176"/>
      <c r="E1473" s="176"/>
      <c r="F1473" s="176"/>
      <c r="G1473" s="176"/>
      <c r="H1473" s="176"/>
      <c r="I1473" s="176"/>
      <c r="J1473" s="184"/>
      <c r="K1473" s="184"/>
      <c r="L1473" s="184"/>
    </row>
    <row r="1474" spans="1:12">
      <c r="A1474" s="176"/>
      <c r="B1474" s="176"/>
      <c r="C1474" s="176"/>
      <c r="D1474" s="176"/>
      <c r="E1474" s="176"/>
      <c r="F1474" s="176"/>
      <c r="G1474" s="176"/>
      <c r="H1474" s="176"/>
      <c r="I1474" s="176"/>
      <c r="J1474" s="184"/>
      <c r="K1474" s="184"/>
      <c r="L1474" s="184"/>
    </row>
    <row r="1475" spans="1:12">
      <c r="A1475" s="176"/>
      <c r="B1475" s="176"/>
      <c r="C1475" s="176"/>
      <c r="D1475" s="176"/>
      <c r="E1475" s="176"/>
      <c r="F1475" s="176"/>
      <c r="G1475" s="176"/>
      <c r="H1475" s="176"/>
      <c r="I1475" s="176"/>
      <c r="J1475" s="184"/>
      <c r="K1475" s="184"/>
      <c r="L1475" s="184"/>
    </row>
    <row r="1476" spans="1:12">
      <c r="A1476" s="176"/>
      <c r="B1476" s="176"/>
      <c r="C1476" s="176"/>
      <c r="D1476" s="176"/>
      <c r="E1476" s="176"/>
      <c r="F1476" s="176"/>
      <c r="G1476" s="176"/>
      <c r="H1476" s="176"/>
      <c r="I1476" s="176"/>
      <c r="J1476" s="184"/>
      <c r="K1476" s="184"/>
      <c r="L1476" s="184"/>
    </row>
    <row r="1477" spans="1:12">
      <c r="A1477" s="176"/>
      <c r="B1477" s="176"/>
      <c r="C1477" s="176"/>
      <c r="D1477" s="176"/>
      <c r="E1477" s="176"/>
      <c r="F1477" s="176"/>
      <c r="G1477" s="176"/>
      <c r="H1477" s="176"/>
      <c r="I1477" s="176"/>
      <c r="J1477" s="184"/>
      <c r="K1477" s="184"/>
      <c r="L1477" s="184"/>
    </row>
    <row r="1478" spans="1:12">
      <c r="A1478" s="176"/>
      <c r="B1478" s="176"/>
      <c r="C1478" s="176"/>
      <c r="D1478" s="176"/>
      <c r="E1478" s="176"/>
      <c r="F1478" s="176"/>
      <c r="G1478" s="176"/>
      <c r="H1478" s="176"/>
      <c r="I1478" s="176"/>
      <c r="J1478" s="184"/>
      <c r="K1478" s="184"/>
      <c r="L1478" s="184"/>
    </row>
    <row r="1479" spans="1:12">
      <c r="A1479" s="176"/>
      <c r="B1479" s="176"/>
      <c r="C1479" s="176"/>
      <c r="D1479" s="176"/>
      <c r="E1479" s="176"/>
      <c r="F1479" s="176"/>
      <c r="G1479" s="176"/>
      <c r="H1479" s="176"/>
      <c r="I1479" s="176"/>
      <c r="J1479" s="184"/>
      <c r="K1479" s="184"/>
      <c r="L1479" s="184"/>
    </row>
    <row r="1480" spans="1:12">
      <c r="A1480" s="176"/>
      <c r="B1480" s="176"/>
      <c r="C1480" s="176"/>
      <c r="D1480" s="176"/>
      <c r="E1480" s="176"/>
      <c r="F1480" s="176"/>
      <c r="G1480" s="176"/>
      <c r="H1480" s="176"/>
      <c r="I1480" s="176"/>
      <c r="J1480" s="184"/>
      <c r="K1480" s="184"/>
      <c r="L1480" s="184"/>
    </row>
    <row r="1481" spans="1:12">
      <c r="A1481" s="176"/>
      <c r="B1481" s="176"/>
      <c r="C1481" s="176"/>
      <c r="D1481" s="176"/>
      <c r="E1481" s="176"/>
      <c r="F1481" s="176"/>
      <c r="G1481" s="176"/>
      <c r="H1481" s="176"/>
      <c r="I1481" s="176"/>
      <c r="J1481" s="184"/>
      <c r="K1481" s="184"/>
      <c r="L1481" s="184"/>
    </row>
    <row r="1482" spans="1:12">
      <c r="A1482" s="176"/>
      <c r="B1482" s="176"/>
      <c r="C1482" s="176"/>
      <c r="D1482" s="176"/>
      <c r="E1482" s="176"/>
      <c r="F1482" s="176"/>
      <c r="G1482" s="176"/>
      <c r="H1482" s="176"/>
      <c r="I1482" s="176"/>
      <c r="J1482" s="184"/>
      <c r="K1482" s="184"/>
      <c r="L1482" s="184"/>
    </row>
    <row r="1483" spans="1:12">
      <c r="A1483" s="176"/>
      <c r="B1483" s="176"/>
      <c r="C1483" s="176"/>
      <c r="D1483" s="176"/>
      <c r="E1483" s="176"/>
      <c r="F1483" s="176"/>
      <c r="G1483" s="176"/>
      <c r="H1483" s="176"/>
      <c r="I1483" s="176"/>
      <c r="J1483" s="184"/>
      <c r="K1483" s="184"/>
      <c r="L1483" s="184"/>
    </row>
    <row r="1484" spans="1:12">
      <c r="A1484" s="176"/>
      <c r="B1484" s="176"/>
      <c r="C1484" s="176"/>
      <c r="D1484" s="176"/>
      <c r="E1484" s="176"/>
      <c r="F1484" s="176"/>
      <c r="G1484" s="176"/>
      <c r="H1484" s="176"/>
      <c r="I1484" s="176"/>
      <c r="J1484" s="184"/>
      <c r="K1484" s="184"/>
      <c r="L1484" s="184"/>
    </row>
    <row r="1485" spans="1:12">
      <c r="A1485" s="176"/>
      <c r="B1485" s="176"/>
      <c r="C1485" s="176"/>
      <c r="D1485" s="176"/>
      <c r="E1485" s="176"/>
      <c r="F1485" s="176"/>
      <c r="G1485" s="176"/>
      <c r="H1485" s="176"/>
      <c r="I1485" s="176"/>
      <c r="J1485" s="184"/>
      <c r="K1485" s="184"/>
      <c r="L1485" s="184"/>
    </row>
    <row r="1486" spans="1:12">
      <c r="A1486" s="176"/>
      <c r="B1486" s="176"/>
      <c r="C1486" s="176"/>
      <c r="D1486" s="176"/>
      <c r="E1486" s="176"/>
      <c r="F1486" s="176"/>
      <c r="G1486" s="176"/>
      <c r="H1486" s="176"/>
      <c r="I1486" s="176"/>
      <c r="J1486" s="184"/>
      <c r="K1486" s="184"/>
      <c r="L1486" s="184"/>
    </row>
    <row r="1487" spans="1:12">
      <c r="A1487" s="176"/>
      <c r="B1487" s="176"/>
      <c r="C1487" s="176"/>
      <c r="D1487" s="176"/>
      <c r="E1487" s="176"/>
      <c r="F1487" s="176"/>
      <c r="G1487" s="176"/>
      <c r="H1487" s="176"/>
      <c r="I1487" s="176"/>
      <c r="J1487" s="184"/>
      <c r="K1487" s="184"/>
      <c r="L1487" s="184"/>
    </row>
    <row r="1488" spans="1:12">
      <c r="A1488" s="176"/>
      <c r="B1488" s="176"/>
      <c r="C1488" s="176"/>
      <c r="D1488" s="176"/>
      <c r="E1488" s="176"/>
      <c r="F1488" s="176"/>
      <c r="G1488" s="176"/>
      <c r="H1488" s="176"/>
      <c r="I1488" s="176"/>
      <c r="J1488" s="184"/>
      <c r="K1488" s="184"/>
      <c r="L1488" s="184"/>
    </row>
    <row r="1489" spans="1:12">
      <c r="A1489" s="176"/>
      <c r="B1489" s="176"/>
      <c r="C1489" s="176"/>
      <c r="D1489" s="176"/>
      <c r="E1489" s="176"/>
      <c r="F1489" s="176"/>
      <c r="G1489" s="176"/>
      <c r="H1489" s="176"/>
      <c r="I1489" s="176"/>
      <c r="J1489" s="184"/>
      <c r="K1489" s="184"/>
      <c r="L1489" s="184"/>
    </row>
    <row r="1490" spans="1:12">
      <c r="A1490" s="176"/>
      <c r="B1490" s="176"/>
      <c r="C1490" s="176"/>
      <c r="D1490" s="176"/>
      <c r="E1490" s="176"/>
      <c r="F1490" s="176"/>
      <c r="G1490" s="176"/>
      <c r="H1490" s="176"/>
      <c r="I1490" s="176"/>
      <c r="J1490" s="184"/>
      <c r="K1490" s="184"/>
      <c r="L1490" s="184"/>
    </row>
    <row r="1491" spans="1:12">
      <c r="A1491" s="176"/>
      <c r="B1491" s="176"/>
      <c r="C1491" s="176"/>
      <c r="D1491" s="176"/>
      <c r="E1491" s="176"/>
      <c r="F1491" s="176"/>
      <c r="G1491" s="176"/>
      <c r="H1491" s="176"/>
      <c r="I1491" s="176"/>
      <c r="J1491" s="184"/>
      <c r="K1491" s="184"/>
      <c r="L1491" s="184"/>
    </row>
    <row r="1492" spans="1:12">
      <c r="A1492" s="176"/>
      <c r="B1492" s="176"/>
      <c r="C1492" s="176"/>
      <c r="D1492" s="176"/>
      <c r="E1492" s="176"/>
      <c r="F1492" s="176"/>
      <c r="G1492" s="176"/>
      <c r="H1492" s="176"/>
      <c r="I1492" s="176"/>
      <c r="J1492" s="184"/>
      <c r="K1492" s="184"/>
      <c r="L1492" s="184"/>
    </row>
    <row r="1493" spans="1:12">
      <c r="A1493" s="176"/>
      <c r="B1493" s="176"/>
      <c r="C1493" s="176"/>
      <c r="D1493" s="176"/>
      <c r="E1493" s="176"/>
      <c r="F1493" s="176"/>
      <c r="G1493" s="176"/>
      <c r="H1493" s="176"/>
      <c r="I1493" s="176"/>
      <c r="J1493" s="184"/>
      <c r="K1493" s="184"/>
      <c r="L1493" s="184"/>
    </row>
    <row r="1494" spans="1:12">
      <c r="A1494" s="176"/>
      <c r="B1494" s="176"/>
      <c r="C1494" s="176"/>
      <c r="D1494" s="176"/>
      <c r="E1494" s="176"/>
      <c r="F1494" s="176"/>
      <c r="G1494" s="176"/>
      <c r="H1494" s="176"/>
      <c r="I1494" s="176"/>
      <c r="J1494" s="184"/>
      <c r="K1494" s="184"/>
      <c r="L1494" s="184"/>
    </row>
    <row r="1495" spans="1:12">
      <c r="A1495" s="176"/>
      <c r="B1495" s="176"/>
      <c r="C1495" s="176"/>
      <c r="D1495" s="176"/>
      <c r="E1495" s="176"/>
      <c r="F1495" s="176"/>
      <c r="G1495" s="176"/>
      <c r="H1495" s="176"/>
      <c r="I1495" s="176"/>
      <c r="J1495" s="184"/>
      <c r="K1495" s="184"/>
      <c r="L1495" s="184"/>
    </row>
    <row r="1496" spans="1:12">
      <c r="A1496" s="176"/>
      <c r="B1496" s="176"/>
      <c r="C1496" s="176"/>
      <c r="D1496" s="176"/>
      <c r="E1496" s="176"/>
      <c r="F1496" s="176"/>
      <c r="G1496" s="176"/>
      <c r="H1496" s="176"/>
      <c r="I1496" s="176"/>
      <c r="J1496" s="184"/>
      <c r="K1496" s="184"/>
      <c r="L1496" s="184"/>
    </row>
    <row r="1497" spans="1:12">
      <c r="A1497" s="176"/>
      <c r="B1497" s="176"/>
      <c r="C1497" s="176"/>
      <c r="D1497" s="176"/>
      <c r="E1497" s="176"/>
      <c r="F1497" s="176"/>
      <c r="G1497" s="176"/>
      <c r="H1497" s="176"/>
      <c r="I1497" s="176"/>
      <c r="J1497" s="184"/>
      <c r="K1497" s="184"/>
      <c r="L1497" s="184"/>
    </row>
    <row r="1498" spans="1:12">
      <c r="A1498" s="176"/>
      <c r="B1498" s="176"/>
      <c r="C1498" s="176"/>
      <c r="D1498" s="176"/>
      <c r="E1498" s="176"/>
      <c r="F1498" s="176"/>
      <c r="G1498" s="176"/>
      <c r="H1498" s="176"/>
      <c r="I1498" s="176"/>
      <c r="J1498" s="184"/>
      <c r="K1498" s="184"/>
      <c r="L1498" s="184"/>
    </row>
    <row r="1499" spans="1:12">
      <c r="A1499" s="176"/>
      <c r="B1499" s="176"/>
      <c r="C1499" s="176"/>
      <c r="D1499" s="176"/>
      <c r="E1499" s="176"/>
      <c r="F1499" s="176"/>
      <c r="G1499" s="176"/>
      <c r="H1499" s="176"/>
      <c r="I1499" s="176"/>
      <c r="J1499" s="184"/>
      <c r="K1499" s="184"/>
      <c r="L1499" s="184"/>
    </row>
    <row r="1500" spans="1:12">
      <c r="A1500" s="176"/>
      <c r="B1500" s="176"/>
      <c r="C1500" s="176"/>
      <c r="D1500" s="176"/>
      <c r="E1500" s="176"/>
      <c r="F1500" s="176"/>
      <c r="G1500" s="176"/>
      <c r="H1500" s="176"/>
      <c r="I1500" s="176"/>
      <c r="J1500" s="184"/>
      <c r="K1500" s="184"/>
      <c r="L1500" s="184"/>
    </row>
    <row r="1501" spans="1:12">
      <c r="A1501" s="176"/>
      <c r="B1501" s="176"/>
      <c r="C1501" s="176"/>
      <c r="D1501" s="176"/>
      <c r="E1501" s="176"/>
      <c r="F1501" s="176"/>
      <c r="G1501" s="176"/>
      <c r="H1501" s="176"/>
      <c r="I1501" s="176"/>
      <c r="J1501" s="184"/>
      <c r="K1501" s="184"/>
      <c r="L1501" s="184"/>
    </row>
    <row r="1502" spans="1:12">
      <c r="A1502" s="176"/>
      <c r="B1502" s="176"/>
      <c r="C1502" s="176"/>
      <c r="D1502" s="176"/>
      <c r="E1502" s="176"/>
      <c r="F1502" s="176"/>
      <c r="G1502" s="176"/>
      <c r="H1502" s="176"/>
      <c r="I1502" s="176"/>
      <c r="J1502" s="184"/>
      <c r="K1502" s="184"/>
      <c r="L1502" s="184"/>
    </row>
    <row r="1503" spans="1:12">
      <c r="A1503" s="176"/>
      <c r="B1503" s="176"/>
      <c r="C1503" s="176"/>
      <c r="D1503" s="176"/>
      <c r="E1503" s="176"/>
      <c r="F1503" s="176"/>
      <c r="G1503" s="176"/>
      <c r="H1503" s="176"/>
      <c r="I1503" s="176"/>
      <c r="J1503" s="184"/>
      <c r="K1503" s="184"/>
      <c r="L1503" s="184"/>
    </row>
    <row r="1504" spans="1:12">
      <c r="A1504" s="176"/>
      <c r="B1504" s="176"/>
      <c r="C1504" s="176"/>
      <c r="D1504" s="176"/>
      <c r="E1504" s="176"/>
      <c r="F1504" s="176"/>
      <c r="G1504" s="176"/>
      <c r="H1504" s="176"/>
      <c r="I1504" s="176"/>
      <c r="J1504" s="184"/>
      <c r="K1504" s="184"/>
      <c r="L1504" s="184"/>
    </row>
    <row r="1505" spans="1:12">
      <c r="A1505" s="176"/>
      <c r="B1505" s="176"/>
      <c r="C1505" s="176"/>
      <c r="D1505" s="176"/>
      <c r="E1505" s="176"/>
      <c r="F1505" s="176"/>
      <c r="G1505" s="176"/>
      <c r="H1505" s="176"/>
      <c r="I1505" s="176"/>
      <c r="J1505" s="184"/>
      <c r="K1505" s="184"/>
      <c r="L1505" s="184"/>
    </row>
    <row r="1506" spans="1:12">
      <c r="A1506" s="176"/>
      <c r="B1506" s="176"/>
      <c r="C1506" s="176"/>
      <c r="D1506" s="176"/>
      <c r="E1506" s="176"/>
      <c r="F1506" s="176"/>
      <c r="G1506" s="176"/>
      <c r="H1506" s="176"/>
      <c r="I1506" s="176"/>
      <c r="J1506" s="184"/>
      <c r="K1506" s="184"/>
      <c r="L1506" s="184"/>
    </row>
    <row r="1507" spans="1:12">
      <c r="A1507" s="176"/>
      <c r="B1507" s="176"/>
      <c r="C1507" s="176"/>
      <c r="D1507" s="176"/>
      <c r="E1507" s="176"/>
      <c r="F1507" s="176"/>
      <c r="G1507" s="176"/>
      <c r="H1507" s="176"/>
      <c r="I1507" s="176"/>
      <c r="J1507" s="184"/>
      <c r="K1507" s="184"/>
      <c r="L1507" s="184"/>
    </row>
    <row r="1508" spans="1:12">
      <c r="A1508" s="176"/>
      <c r="B1508" s="176"/>
      <c r="C1508" s="176"/>
      <c r="D1508" s="176"/>
      <c r="E1508" s="176"/>
      <c r="F1508" s="176"/>
      <c r="G1508" s="176"/>
      <c r="H1508" s="176"/>
      <c r="I1508" s="176"/>
      <c r="J1508" s="184"/>
      <c r="K1508" s="184"/>
      <c r="L1508" s="184"/>
    </row>
    <row r="1509" spans="1:12">
      <c r="A1509" s="176"/>
      <c r="B1509" s="176"/>
      <c r="C1509" s="176"/>
      <c r="D1509" s="176"/>
      <c r="E1509" s="176"/>
      <c r="F1509" s="176"/>
      <c r="G1509" s="176"/>
      <c r="H1509" s="176"/>
      <c r="I1509" s="176"/>
      <c r="J1509" s="184"/>
      <c r="K1509" s="184"/>
      <c r="L1509" s="184"/>
    </row>
    <row r="1510" spans="1:12">
      <c r="A1510" s="176"/>
      <c r="B1510" s="176"/>
      <c r="C1510" s="176"/>
      <c r="D1510" s="176"/>
      <c r="E1510" s="176"/>
      <c r="F1510" s="176"/>
      <c r="G1510" s="176"/>
      <c r="H1510" s="176"/>
      <c r="I1510" s="176"/>
      <c r="J1510" s="184"/>
      <c r="K1510" s="184"/>
      <c r="L1510" s="184"/>
    </row>
    <row r="1511" spans="1:12">
      <c r="A1511" s="176"/>
      <c r="B1511" s="176"/>
      <c r="C1511" s="176"/>
      <c r="D1511" s="176"/>
      <c r="E1511" s="176"/>
      <c r="F1511" s="176"/>
      <c r="G1511" s="176"/>
      <c r="H1511" s="176"/>
      <c r="I1511" s="176"/>
      <c r="J1511" s="184"/>
      <c r="K1511" s="184"/>
      <c r="L1511" s="184"/>
    </row>
    <row r="1512" spans="1:12">
      <c r="A1512" s="176"/>
      <c r="B1512" s="176"/>
      <c r="C1512" s="176"/>
      <c r="D1512" s="176"/>
      <c r="E1512" s="176"/>
      <c r="F1512" s="176"/>
      <c r="G1512" s="176"/>
      <c r="H1512" s="176"/>
      <c r="I1512" s="176"/>
      <c r="J1512" s="184"/>
      <c r="K1512" s="184"/>
      <c r="L1512" s="184"/>
    </row>
    <row r="1513" spans="1:12">
      <c r="A1513" s="176"/>
      <c r="B1513" s="176"/>
      <c r="C1513" s="176"/>
      <c r="D1513" s="176"/>
      <c r="E1513" s="176"/>
      <c r="F1513" s="176"/>
      <c r="G1513" s="176"/>
      <c r="H1513" s="176"/>
      <c r="I1513" s="176"/>
      <c r="J1513" s="184"/>
      <c r="K1513" s="184"/>
      <c r="L1513" s="184"/>
    </row>
    <row r="1514" spans="1:12">
      <c r="A1514" s="176"/>
      <c r="B1514" s="176"/>
      <c r="C1514" s="176"/>
      <c r="D1514" s="176"/>
      <c r="E1514" s="176"/>
      <c r="F1514" s="176"/>
      <c r="G1514" s="176"/>
      <c r="H1514" s="176"/>
      <c r="I1514" s="176"/>
      <c r="J1514" s="184"/>
      <c r="K1514" s="184"/>
      <c r="L1514" s="184"/>
    </row>
    <row r="1515" spans="1:12">
      <c r="A1515" s="176"/>
      <c r="B1515" s="176"/>
      <c r="C1515" s="176"/>
      <c r="D1515" s="176"/>
      <c r="E1515" s="176"/>
      <c r="F1515" s="176"/>
      <c r="G1515" s="176"/>
      <c r="H1515" s="176"/>
      <c r="I1515" s="176"/>
      <c r="J1515" s="184"/>
      <c r="K1515" s="184"/>
      <c r="L1515" s="184"/>
    </row>
    <row r="1516" spans="1:12">
      <c r="A1516" s="176"/>
      <c r="B1516" s="176"/>
      <c r="C1516" s="176"/>
      <c r="D1516" s="176"/>
      <c r="E1516" s="176"/>
      <c r="F1516" s="176"/>
      <c r="G1516" s="176"/>
      <c r="H1516" s="176"/>
      <c r="I1516" s="176"/>
      <c r="J1516" s="184"/>
      <c r="K1516" s="184"/>
      <c r="L1516" s="184"/>
    </row>
    <row r="1517" spans="1:12">
      <c r="A1517" s="176"/>
      <c r="B1517" s="176"/>
      <c r="C1517" s="176"/>
      <c r="D1517" s="176"/>
      <c r="E1517" s="176"/>
      <c r="F1517" s="176"/>
      <c r="G1517" s="176"/>
      <c r="H1517" s="176"/>
      <c r="I1517" s="176"/>
      <c r="J1517" s="184"/>
      <c r="K1517" s="184"/>
      <c r="L1517" s="184"/>
    </row>
    <row r="1518" spans="1:12">
      <c r="A1518" s="176"/>
      <c r="B1518" s="176"/>
      <c r="C1518" s="176"/>
      <c r="D1518" s="176"/>
      <c r="E1518" s="176"/>
      <c r="F1518" s="176"/>
      <c r="G1518" s="176"/>
      <c r="H1518" s="176"/>
      <c r="I1518" s="176"/>
      <c r="J1518" s="184"/>
      <c r="K1518" s="184"/>
      <c r="L1518" s="184"/>
    </row>
    <row r="1519" spans="1:12">
      <c r="A1519" s="176"/>
      <c r="B1519" s="176"/>
      <c r="C1519" s="176"/>
      <c r="D1519" s="176"/>
      <c r="E1519" s="176"/>
      <c r="F1519" s="176"/>
      <c r="G1519" s="176"/>
      <c r="H1519" s="176"/>
      <c r="I1519" s="176"/>
      <c r="J1519" s="184"/>
      <c r="K1519" s="184"/>
      <c r="L1519" s="184"/>
    </row>
    <row r="1520" spans="1:12">
      <c r="A1520" s="176"/>
      <c r="B1520" s="176"/>
      <c r="C1520" s="176"/>
      <c r="D1520" s="176"/>
      <c r="E1520" s="176"/>
      <c r="F1520" s="176"/>
      <c r="G1520" s="176"/>
      <c r="H1520" s="176"/>
      <c r="I1520" s="176"/>
      <c r="J1520" s="184"/>
      <c r="K1520" s="184"/>
      <c r="L1520" s="184"/>
    </row>
    <row r="1521" spans="1:12">
      <c r="A1521" s="176"/>
      <c r="B1521" s="176"/>
      <c r="C1521" s="176"/>
      <c r="D1521" s="176"/>
      <c r="E1521" s="176"/>
      <c r="F1521" s="176"/>
      <c r="G1521" s="176"/>
      <c r="H1521" s="176"/>
      <c r="I1521" s="176"/>
      <c r="J1521" s="184"/>
      <c r="K1521" s="184"/>
      <c r="L1521" s="184"/>
    </row>
    <row r="1522" spans="1:12">
      <c r="A1522" s="176"/>
      <c r="B1522" s="176"/>
      <c r="C1522" s="176"/>
      <c r="D1522" s="176"/>
      <c r="E1522" s="176"/>
      <c r="F1522" s="176"/>
      <c r="G1522" s="176"/>
      <c r="H1522" s="176"/>
      <c r="I1522" s="176"/>
      <c r="J1522" s="184"/>
      <c r="K1522" s="184"/>
      <c r="L1522" s="184"/>
    </row>
    <row r="1523" spans="1:12">
      <c r="A1523" s="176"/>
      <c r="B1523" s="176"/>
      <c r="C1523" s="176"/>
      <c r="D1523" s="176"/>
      <c r="E1523" s="176"/>
      <c r="F1523" s="176"/>
      <c r="G1523" s="176"/>
      <c r="H1523" s="176"/>
      <c r="I1523" s="176"/>
      <c r="J1523" s="184"/>
      <c r="K1523" s="184"/>
      <c r="L1523" s="184"/>
    </row>
    <row r="1524" spans="1:12">
      <c r="A1524" s="176"/>
      <c r="B1524" s="176"/>
      <c r="C1524" s="176"/>
      <c r="D1524" s="176"/>
      <c r="E1524" s="176"/>
      <c r="F1524" s="176"/>
      <c r="G1524" s="176"/>
      <c r="H1524" s="176"/>
      <c r="I1524" s="176"/>
      <c r="J1524" s="184"/>
      <c r="K1524" s="184"/>
      <c r="L1524" s="184"/>
    </row>
    <row r="1525" spans="1:12">
      <c r="A1525" s="176"/>
      <c r="B1525" s="176"/>
      <c r="C1525" s="176"/>
      <c r="D1525" s="176"/>
      <c r="E1525" s="176"/>
      <c r="F1525" s="176"/>
      <c r="G1525" s="176"/>
      <c r="H1525" s="176"/>
      <c r="I1525" s="176"/>
      <c r="J1525" s="184"/>
      <c r="K1525" s="184"/>
      <c r="L1525" s="184"/>
    </row>
    <row r="1526" spans="1:12">
      <c r="A1526" s="176"/>
      <c r="B1526" s="176"/>
      <c r="C1526" s="176"/>
      <c r="D1526" s="176"/>
      <c r="E1526" s="176"/>
      <c r="F1526" s="176"/>
      <c r="G1526" s="176"/>
      <c r="H1526" s="176"/>
      <c r="I1526" s="176"/>
      <c r="J1526" s="184"/>
      <c r="K1526" s="184"/>
      <c r="L1526" s="184"/>
    </row>
    <row r="1527" spans="1:12">
      <c r="A1527" s="176"/>
      <c r="B1527" s="176"/>
      <c r="C1527" s="176"/>
      <c r="D1527" s="176"/>
      <c r="E1527" s="176"/>
      <c r="F1527" s="176"/>
      <c r="G1527" s="176"/>
      <c r="H1527" s="176"/>
      <c r="I1527" s="176"/>
      <c r="J1527" s="184"/>
      <c r="K1527" s="184"/>
      <c r="L1527" s="184"/>
    </row>
    <row r="1528" spans="1:12">
      <c r="A1528" s="176"/>
      <c r="B1528" s="176"/>
      <c r="C1528" s="176"/>
      <c r="D1528" s="176"/>
      <c r="E1528" s="176"/>
      <c r="F1528" s="176"/>
      <c r="G1528" s="176"/>
      <c r="H1528" s="176"/>
      <c r="I1528" s="176"/>
      <c r="J1528" s="184"/>
      <c r="K1528" s="184"/>
      <c r="L1528" s="184"/>
    </row>
    <row r="1529" spans="1:12">
      <c r="A1529" s="176"/>
      <c r="B1529" s="176"/>
      <c r="C1529" s="176"/>
      <c r="D1529" s="176"/>
      <c r="E1529" s="176"/>
      <c r="F1529" s="176"/>
      <c r="G1529" s="176"/>
      <c r="H1529" s="176"/>
      <c r="I1529" s="176"/>
      <c r="J1529" s="184"/>
      <c r="K1529" s="184"/>
      <c r="L1529" s="184"/>
    </row>
    <row r="1530" spans="1:12">
      <c r="A1530" s="176"/>
      <c r="B1530" s="176"/>
      <c r="C1530" s="176"/>
      <c r="D1530" s="176"/>
      <c r="E1530" s="176"/>
      <c r="F1530" s="176"/>
      <c r="G1530" s="176"/>
      <c r="H1530" s="176"/>
      <c r="I1530" s="176"/>
      <c r="J1530" s="184"/>
      <c r="K1530" s="184"/>
      <c r="L1530" s="184"/>
    </row>
    <row r="1531" spans="1:12">
      <c r="A1531" s="176"/>
      <c r="B1531" s="176"/>
      <c r="C1531" s="176"/>
      <c r="D1531" s="176"/>
      <c r="E1531" s="176"/>
      <c r="F1531" s="176"/>
      <c r="G1531" s="176"/>
      <c r="H1531" s="176"/>
      <c r="I1531" s="176"/>
      <c r="J1531" s="184"/>
      <c r="K1531" s="184"/>
      <c r="L1531" s="184"/>
    </row>
    <row r="1532" spans="1:12">
      <c r="A1532" s="176"/>
      <c r="B1532" s="176"/>
      <c r="C1532" s="176"/>
      <c r="D1532" s="176"/>
      <c r="E1532" s="176"/>
      <c r="F1532" s="176"/>
      <c r="G1532" s="176"/>
      <c r="H1532" s="176"/>
      <c r="I1532" s="176"/>
      <c r="J1532" s="184"/>
      <c r="K1532" s="184"/>
      <c r="L1532" s="184"/>
    </row>
    <row r="1533" spans="1:12">
      <c r="A1533" s="176"/>
      <c r="B1533" s="176"/>
      <c r="C1533" s="176"/>
      <c r="D1533" s="176"/>
      <c r="E1533" s="176"/>
      <c r="F1533" s="176"/>
      <c r="G1533" s="176"/>
      <c r="H1533" s="176"/>
      <c r="I1533" s="176"/>
      <c r="J1533" s="184"/>
      <c r="K1533" s="184"/>
      <c r="L1533" s="184"/>
    </row>
    <row r="1534" spans="1:12">
      <c r="A1534" s="176"/>
      <c r="B1534" s="176"/>
      <c r="C1534" s="176"/>
      <c r="D1534" s="176"/>
      <c r="E1534" s="176"/>
      <c r="F1534" s="176"/>
      <c r="G1534" s="176"/>
      <c r="H1534" s="176"/>
      <c r="I1534" s="176"/>
      <c r="J1534" s="184"/>
      <c r="K1534" s="184"/>
      <c r="L1534" s="184"/>
    </row>
    <row r="1535" spans="1:12">
      <c r="A1535" s="176"/>
      <c r="B1535" s="176"/>
      <c r="C1535" s="176"/>
      <c r="D1535" s="176"/>
      <c r="E1535" s="176"/>
      <c r="F1535" s="176"/>
      <c r="G1535" s="176"/>
      <c r="H1535" s="176"/>
      <c r="I1535" s="176"/>
      <c r="J1535" s="184"/>
      <c r="K1535" s="184"/>
      <c r="L1535" s="184"/>
    </row>
    <row r="1536" spans="1:12">
      <c r="A1536" s="176"/>
      <c r="B1536" s="176"/>
      <c r="C1536" s="176"/>
      <c r="D1536" s="176"/>
      <c r="E1536" s="176"/>
      <c r="F1536" s="176"/>
      <c r="G1536" s="176"/>
      <c r="H1536" s="176"/>
      <c r="I1536" s="176"/>
      <c r="J1536" s="184"/>
      <c r="K1536" s="184"/>
      <c r="L1536" s="184"/>
    </row>
    <row r="1537" spans="1:12">
      <c r="A1537" s="176"/>
      <c r="B1537" s="176"/>
      <c r="C1537" s="176"/>
      <c r="D1537" s="176"/>
      <c r="E1537" s="176"/>
      <c r="F1537" s="176"/>
      <c r="G1537" s="176"/>
      <c r="H1537" s="176"/>
      <c r="I1537" s="176"/>
      <c r="J1537" s="184"/>
      <c r="K1537" s="184"/>
      <c r="L1537" s="184"/>
    </row>
    <row r="1538" spans="1:12">
      <c r="A1538" s="176"/>
      <c r="B1538" s="176"/>
      <c r="C1538" s="176"/>
      <c r="D1538" s="176"/>
      <c r="E1538" s="176"/>
      <c r="F1538" s="176"/>
      <c r="G1538" s="176"/>
      <c r="H1538" s="176"/>
      <c r="I1538" s="176"/>
      <c r="J1538" s="184"/>
      <c r="K1538" s="184"/>
      <c r="L1538" s="184"/>
    </row>
    <row r="1539" spans="1:12">
      <c r="A1539" s="176"/>
      <c r="B1539" s="176"/>
      <c r="C1539" s="176"/>
      <c r="D1539" s="176"/>
      <c r="E1539" s="176"/>
      <c r="F1539" s="176"/>
      <c r="G1539" s="176"/>
      <c r="H1539" s="176"/>
      <c r="I1539" s="176"/>
      <c r="J1539" s="184"/>
      <c r="K1539" s="184"/>
      <c r="L1539" s="184"/>
    </row>
    <row r="1540" spans="1:12">
      <c r="A1540" s="176"/>
      <c r="B1540" s="176"/>
      <c r="C1540" s="176"/>
      <c r="D1540" s="176"/>
      <c r="E1540" s="176"/>
      <c r="F1540" s="176"/>
      <c r="G1540" s="176"/>
      <c r="H1540" s="176"/>
      <c r="I1540" s="176"/>
      <c r="J1540" s="184"/>
      <c r="K1540" s="184"/>
      <c r="L1540" s="184"/>
    </row>
    <row r="1541" spans="1:12">
      <c r="A1541" s="176"/>
      <c r="B1541" s="176"/>
      <c r="C1541" s="176"/>
      <c r="D1541" s="176"/>
      <c r="E1541" s="176"/>
      <c r="F1541" s="176"/>
      <c r="G1541" s="176"/>
      <c r="H1541" s="176"/>
      <c r="I1541" s="176"/>
      <c r="J1541" s="184"/>
      <c r="K1541" s="184"/>
      <c r="L1541" s="184"/>
    </row>
    <row r="1542" spans="1:12">
      <c r="A1542" s="176"/>
      <c r="B1542" s="176"/>
      <c r="C1542" s="176"/>
      <c r="D1542" s="176"/>
      <c r="E1542" s="176"/>
      <c r="F1542" s="176"/>
      <c r="G1542" s="176"/>
      <c r="H1542" s="176"/>
      <c r="I1542" s="176"/>
      <c r="J1542" s="184"/>
      <c r="K1542" s="184"/>
      <c r="L1542" s="184"/>
    </row>
    <row r="1543" spans="1:12">
      <c r="A1543" s="176"/>
      <c r="B1543" s="176"/>
      <c r="C1543" s="176"/>
      <c r="D1543" s="176"/>
      <c r="E1543" s="176"/>
      <c r="F1543" s="176"/>
      <c r="G1543" s="176"/>
      <c r="H1543" s="176"/>
      <c r="I1543" s="176"/>
      <c r="J1543" s="184"/>
      <c r="K1543" s="184"/>
      <c r="L1543" s="184"/>
    </row>
    <row r="1544" spans="1:12">
      <c r="A1544" s="176"/>
      <c r="B1544" s="176"/>
      <c r="C1544" s="176"/>
      <c r="D1544" s="176"/>
      <c r="E1544" s="176"/>
      <c r="F1544" s="176"/>
      <c r="G1544" s="176"/>
      <c r="H1544" s="176"/>
      <c r="I1544" s="176"/>
      <c r="J1544" s="184"/>
      <c r="K1544" s="184"/>
      <c r="L1544" s="184"/>
    </row>
    <row r="1545" spans="1:12">
      <c r="A1545" s="176"/>
      <c r="B1545" s="176"/>
      <c r="C1545" s="176"/>
      <c r="D1545" s="176"/>
      <c r="E1545" s="176"/>
      <c r="F1545" s="176"/>
      <c r="G1545" s="176"/>
      <c r="H1545" s="176"/>
      <c r="I1545" s="176"/>
      <c r="J1545" s="184"/>
      <c r="K1545" s="184"/>
      <c r="L1545" s="184"/>
    </row>
    <row r="1546" spans="1:12">
      <c r="A1546" s="176"/>
      <c r="B1546" s="176"/>
      <c r="C1546" s="176"/>
      <c r="D1546" s="176"/>
      <c r="E1546" s="176"/>
      <c r="F1546" s="176"/>
      <c r="G1546" s="176"/>
      <c r="H1546" s="176"/>
      <c r="I1546" s="176"/>
      <c r="J1546" s="184"/>
      <c r="K1546" s="184"/>
      <c r="L1546" s="184"/>
    </row>
    <row r="1547" spans="1:12">
      <c r="A1547" s="176"/>
      <c r="B1547" s="176"/>
      <c r="C1547" s="176"/>
      <c r="D1547" s="176"/>
      <c r="E1547" s="176"/>
      <c r="F1547" s="176"/>
      <c r="G1547" s="176"/>
      <c r="H1547" s="176"/>
      <c r="I1547" s="176"/>
      <c r="J1547" s="184"/>
      <c r="K1547" s="184"/>
      <c r="L1547" s="184"/>
    </row>
    <row r="1548" spans="1:12">
      <c r="A1548" s="176"/>
      <c r="B1548" s="176"/>
      <c r="C1548" s="176"/>
      <c r="D1548" s="176"/>
      <c r="E1548" s="176"/>
      <c r="F1548" s="176"/>
      <c r="G1548" s="176"/>
      <c r="H1548" s="176"/>
      <c r="I1548" s="176"/>
      <c r="J1548" s="184"/>
      <c r="K1548" s="184"/>
      <c r="L1548" s="184"/>
    </row>
    <row r="1549" spans="1:12">
      <c r="A1549" s="176"/>
      <c r="B1549" s="176"/>
      <c r="C1549" s="176"/>
      <c r="D1549" s="176"/>
      <c r="E1549" s="176"/>
      <c r="F1549" s="176"/>
      <c r="G1549" s="176"/>
      <c r="H1549" s="176"/>
      <c r="I1549" s="176"/>
      <c r="J1549" s="184"/>
      <c r="K1549" s="184"/>
      <c r="L1549" s="184"/>
    </row>
    <row r="1550" spans="1:12">
      <c r="A1550" s="176"/>
      <c r="B1550" s="176"/>
      <c r="C1550" s="176"/>
      <c r="D1550" s="176"/>
      <c r="E1550" s="176"/>
      <c r="F1550" s="176"/>
      <c r="G1550" s="176"/>
      <c r="H1550" s="176"/>
      <c r="I1550" s="176"/>
      <c r="J1550" s="184"/>
      <c r="K1550" s="184"/>
      <c r="L1550" s="184"/>
    </row>
    <row r="1551" spans="1:12">
      <c r="A1551" s="176"/>
      <c r="B1551" s="176"/>
      <c r="C1551" s="176"/>
      <c r="D1551" s="176"/>
      <c r="E1551" s="176"/>
      <c r="F1551" s="176"/>
      <c r="G1551" s="176"/>
      <c r="H1551" s="176"/>
      <c r="I1551" s="176"/>
      <c r="J1551" s="184"/>
      <c r="K1551" s="184"/>
      <c r="L1551" s="184"/>
    </row>
    <row r="1552" spans="1:12">
      <c r="A1552" s="176"/>
      <c r="B1552" s="176"/>
      <c r="C1552" s="176"/>
      <c r="D1552" s="176"/>
      <c r="E1552" s="176"/>
      <c r="F1552" s="176"/>
      <c r="G1552" s="176"/>
      <c r="H1552" s="176"/>
      <c r="I1552" s="176"/>
      <c r="J1552" s="184"/>
      <c r="K1552" s="184"/>
      <c r="L1552" s="184"/>
    </row>
    <row r="1553" spans="1:12">
      <c r="A1553" s="176"/>
      <c r="B1553" s="176"/>
      <c r="C1553" s="176"/>
      <c r="D1553" s="176"/>
      <c r="E1553" s="176"/>
      <c r="F1553" s="176"/>
      <c r="G1553" s="176"/>
      <c r="H1553" s="176"/>
      <c r="I1553" s="176"/>
      <c r="J1553" s="184"/>
      <c r="K1553" s="184"/>
      <c r="L1553" s="184"/>
    </row>
    <row r="1554" spans="1:12">
      <c r="A1554" s="176"/>
      <c r="B1554" s="176"/>
      <c r="C1554" s="176"/>
      <c r="D1554" s="176"/>
      <c r="E1554" s="176"/>
      <c r="F1554" s="176"/>
      <c r="G1554" s="176"/>
      <c r="H1554" s="176"/>
      <c r="I1554" s="176"/>
      <c r="J1554" s="184"/>
      <c r="K1554" s="184"/>
      <c r="L1554" s="184"/>
    </row>
    <row r="1555" spans="1:12">
      <c r="A1555" s="176"/>
      <c r="B1555" s="176"/>
      <c r="C1555" s="176"/>
      <c r="D1555" s="176"/>
      <c r="E1555" s="176"/>
      <c r="F1555" s="176"/>
      <c r="G1555" s="176"/>
      <c r="H1555" s="176"/>
      <c r="I1555" s="176"/>
      <c r="J1555" s="184"/>
      <c r="K1555" s="184"/>
      <c r="L1555" s="184"/>
    </row>
    <row r="1556" spans="1:12">
      <c r="A1556" s="176"/>
      <c r="B1556" s="176"/>
      <c r="C1556" s="176"/>
      <c r="D1556" s="176"/>
      <c r="E1556" s="176"/>
      <c r="F1556" s="176"/>
      <c r="G1556" s="176"/>
      <c r="H1556" s="176"/>
      <c r="I1556" s="176"/>
      <c r="J1556" s="184"/>
      <c r="K1556" s="184"/>
      <c r="L1556" s="184"/>
    </row>
    <row r="1557" spans="1:12">
      <c r="A1557" s="176"/>
      <c r="B1557" s="176"/>
      <c r="C1557" s="176"/>
      <c r="D1557" s="176"/>
      <c r="E1557" s="176"/>
      <c r="F1557" s="176"/>
      <c r="G1557" s="176"/>
      <c r="H1557" s="176"/>
      <c r="I1557" s="176"/>
      <c r="J1557" s="184"/>
      <c r="K1557" s="184"/>
      <c r="L1557" s="184"/>
    </row>
    <row r="1558" spans="1:12">
      <c r="A1558" s="176"/>
      <c r="B1558" s="176"/>
      <c r="C1558" s="176"/>
      <c r="D1558" s="176"/>
      <c r="E1558" s="176"/>
      <c r="F1558" s="176"/>
      <c r="G1558" s="176"/>
      <c r="H1558" s="176"/>
      <c r="I1558" s="176"/>
      <c r="J1558" s="184"/>
      <c r="K1558" s="184"/>
      <c r="L1558" s="184"/>
    </row>
    <row r="1559" spans="1:12">
      <c r="A1559" s="176"/>
      <c r="B1559" s="176"/>
      <c r="C1559" s="176"/>
      <c r="D1559" s="176"/>
      <c r="E1559" s="176"/>
      <c r="F1559" s="176"/>
      <c r="G1559" s="176"/>
      <c r="H1559" s="176"/>
      <c r="I1559" s="176"/>
      <c r="J1559" s="184"/>
      <c r="K1559" s="184"/>
      <c r="L1559" s="184"/>
    </row>
    <row r="1560" spans="1:12">
      <c r="A1560" s="176"/>
      <c r="B1560" s="176"/>
      <c r="C1560" s="176"/>
      <c r="D1560" s="176"/>
      <c r="E1560" s="176"/>
      <c r="F1560" s="176"/>
      <c r="G1560" s="176"/>
      <c r="H1560" s="176"/>
      <c r="I1560" s="176"/>
      <c r="J1560" s="184"/>
      <c r="K1560" s="184"/>
      <c r="L1560" s="184"/>
    </row>
    <row r="1561" spans="1:12">
      <c r="A1561" s="176"/>
      <c r="B1561" s="176"/>
      <c r="C1561" s="176"/>
      <c r="D1561" s="176"/>
      <c r="E1561" s="176"/>
      <c r="F1561" s="176"/>
      <c r="G1561" s="176"/>
      <c r="H1561" s="176"/>
      <c r="I1561" s="176"/>
      <c r="J1561" s="184"/>
      <c r="K1561" s="184"/>
      <c r="L1561" s="184"/>
    </row>
    <row r="1562" spans="1:12">
      <c r="A1562" s="176"/>
      <c r="B1562" s="176"/>
      <c r="C1562" s="176"/>
      <c r="D1562" s="176"/>
      <c r="E1562" s="176"/>
      <c r="F1562" s="176"/>
      <c r="G1562" s="176"/>
      <c r="H1562" s="176"/>
      <c r="I1562" s="176"/>
      <c r="J1562" s="184"/>
      <c r="K1562" s="184"/>
      <c r="L1562" s="184"/>
    </row>
    <row r="1563" spans="1:12">
      <c r="A1563" s="176"/>
      <c r="B1563" s="176"/>
      <c r="C1563" s="176"/>
      <c r="D1563" s="176"/>
      <c r="E1563" s="176"/>
      <c r="F1563" s="176"/>
      <c r="G1563" s="176"/>
      <c r="H1563" s="176"/>
      <c r="I1563" s="176"/>
      <c r="J1563" s="184"/>
      <c r="K1563" s="184"/>
      <c r="L1563" s="184"/>
    </row>
    <row r="1564" spans="1:12">
      <c r="A1564" s="176"/>
      <c r="B1564" s="176"/>
      <c r="C1564" s="176"/>
      <c r="D1564" s="176"/>
      <c r="E1564" s="176"/>
      <c r="F1564" s="176"/>
      <c r="G1564" s="176"/>
      <c r="H1564" s="176"/>
      <c r="I1564" s="176"/>
      <c r="J1564" s="184"/>
      <c r="K1564" s="184"/>
      <c r="L1564" s="184"/>
    </row>
    <row r="1565" spans="1:12">
      <c r="A1565" s="176"/>
      <c r="B1565" s="176"/>
      <c r="C1565" s="176"/>
      <c r="D1565" s="176"/>
      <c r="E1565" s="176"/>
      <c r="F1565" s="176"/>
      <c r="G1565" s="176"/>
      <c r="H1565" s="176"/>
      <c r="I1565" s="176"/>
      <c r="J1565" s="184"/>
      <c r="K1565" s="184"/>
      <c r="L1565" s="184"/>
    </row>
    <row r="1566" spans="1:12">
      <c r="A1566" s="176"/>
      <c r="B1566" s="176"/>
      <c r="C1566" s="176"/>
      <c r="D1566" s="176"/>
      <c r="E1566" s="176"/>
      <c r="F1566" s="176"/>
      <c r="G1566" s="176"/>
      <c r="H1566" s="176"/>
      <c r="I1566" s="176"/>
      <c r="J1566" s="184"/>
      <c r="K1566" s="184"/>
      <c r="L1566" s="184"/>
    </row>
    <row r="1567" spans="1:12">
      <c r="A1567" s="176"/>
      <c r="B1567" s="176"/>
      <c r="C1567" s="176"/>
      <c r="D1567" s="176"/>
      <c r="E1567" s="176"/>
      <c r="F1567" s="176"/>
      <c r="G1567" s="176"/>
      <c r="H1567" s="176"/>
      <c r="I1567" s="176"/>
      <c r="J1567" s="184"/>
      <c r="K1567" s="184"/>
      <c r="L1567" s="184"/>
    </row>
    <row r="1568" spans="1:12">
      <c r="A1568" s="176"/>
      <c r="B1568" s="176"/>
      <c r="C1568" s="176"/>
      <c r="D1568" s="176"/>
      <c r="E1568" s="176"/>
      <c r="F1568" s="176"/>
      <c r="G1568" s="176"/>
      <c r="H1568" s="176"/>
      <c r="I1568" s="176"/>
      <c r="J1568" s="184"/>
      <c r="K1568" s="184"/>
      <c r="L1568" s="184"/>
    </row>
    <row r="1569" spans="1:12">
      <c r="A1569" s="176"/>
      <c r="B1569" s="176"/>
      <c r="C1569" s="176"/>
      <c r="D1569" s="176"/>
      <c r="E1569" s="176"/>
      <c r="F1569" s="176"/>
      <c r="G1569" s="176"/>
      <c r="H1569" s="176"/>
      <c r="I1569" s="176"/>
      <c r="J1569" s="184"/>
      <c r="K1569" s="184"/>
      <c r="L1569" s="184"/>
    </row>
    <row r="1570" spans="1:12">
      <c r="A1570" s="176"/>
      <c r="B1570" s="176"/>
      <c r="C1570" s="176"/>
      <c r="D1570" s="176"/>
      <c r="E1570" s="176"/>
      <c r="F1570" s="176"/>
      <c r="G1570" s="176"/>
      <c r="H1570" s="176"/>
      <c r="I1570" s="176"/>
      <c r="J1570" s="184"/>
      <c r="K1570" s="184"/>
      <c r="L1570" s="184"/>
    </row>
    <row r="1571" spans="1:12">
      <c r="A1571" s="176"/>
      <c r="B1571" s="176"/>
      <c r="C1571" s="176"/>
      <c r="D1571" s="176"/>
      <c r="E1571" s="176"/>
      <c r="F1571" s="176"/>
      <c r="G1571" s="176"/>
      <c r="H1571" s="176"/>
      <c r="I1571" s="176"/>
      <c r="J1571" s="184"/>
      <c r="K1571" s="184"/>
      <c r="L1571" s="184"/>
    </row>
    <row r="1572" spans="1:12">
      <c r="A1572" s="176"/>
      <c r="B1572" s="176"/>
      <c r="C1572" s="176"/>
      <c r="D1572" s="176"/>
      <c r="E1572" s="176"/>
      <c r="F1572" s="176"/>
      <c r="G1572" s="176"/>
      <c r="H1572" s="176"/>
      <c r="I1572" s="176"/>
      <c r="J1572" s="184"/>
      <c r="K1572" s="184"/>
      <c r="L1572" s="184"/>
    </row>
    <row r="1573" spans="1:12">
      <c r="A1573" s="176"/>
      <c r="B1573" s="176"/>
      <c r="C1573" s="176"/>
      <c r="D1573" s="176"/>
      <c r="E1573" s="176"/>
      <c r="F1573" s="176"/>
      <c r="G1573" s="176"/>
      <c r="H1573" s="176"/>
      <c r="I1573" s="176"/>
      <c r="J1573" s="184"/>
      <c r="K1573" s="184"/>
      <c r="L1573" s="184"/>
    </row>
    <row r="1574" spans="1:12">
      <c r="A1574" s="176"/>
      <c r="B1574" s="176"/>
      <c r="C1574" s="176"/>
      <c r="D1574" s="176"/>
      <c r="E1574" s="176"/>
      <c r="F1574" s="176"/>
      <c r="G1574" s="176"/>
      <c r="H1574" s="176"/>
      <c r="I1574" s="176"/>
      <c r="J1574" s="184"/>
      <c r="K1574" s="184"/>
      <c r="L1574" s="184"/>
    </row>
    <row r="1575" spans="1:12">
      <c r="A1575" s="176"/>
      <c r="B1575" s="176"/>
      <c r="C1575" s="176"/>
      <c r="D1575" s="176"/>
      <c r="E1575" s="176"/>
      <c r="F1575" s="176"/>
      <c r="G1575" s="176"/>
      <c r="H1575" s="176"/>
      <c r="I1575" s="176"/>
      <c r="J1575" s="184"/>
      <c r="K1575" s="184"/>
      <c r="L1575" s="184"/>
    </row>
    <row r="1576" spans="1:12">
      <c r="A1576" s="176"/>
      <c r="B1576" s="176"/>
      <c r="C1576" s="176"/>
      <c r="D1576" s="176"/>
      <c r="E1576" s="176"/>
      <c r="F1576" s="176"/>
      <c r="G1576" s="176"/>
      <c r="H1576" s="176"/>
      <c r="I1576" s="176"/>
      <c r="J1576" s="184"/>
      <c r="K1576" s="184"/>
      <c r="L1576" s="184"/>
    </row>
    <row r="1577" spans="1:12">
      <c r="A1577" s="176"/>
      <c r="B1577" s="176"/>
      <c r="C1577" s="176"/>
      <c r="D1577" s="176"/>
      <c r="E1577" s="176"/>
      <c r="F1577" s="176"/>
      <c r="G1577" s="176"/>
      <c r="H1577" s="176"/>
      <c r="I1577" s="176"/>
      <c r="J1577" s="184"/>
      <c r="K1577" s="184"/>
      <c r="L1577" s="184"/>
    </row>
    <row r="1578" spans="1:12">
      <c r="A1578" s="176"/>
      <c r="B1578" s="176"/>
      <c r="C1578" s="176"/>
      <c r="D1578" s="176"/>
      <c r="E1578" s="176"/>
      <c r="F1578" s="176"/>
      <c r="G1578" s="176"/>
      <c r="H1578" s="176"/>
      <c r="I1578" s="176"/>
      <c r="J1578" s="184"/>
      <c r="K1578" s="184"/>
      <c r="L1578" s="184"/>
    </row>
    <row r="1579" spans="1:12">
      <c r="A1579" s="176"/>
      <c r="B1579" s="176"/>
      <c r="C1579" s="176"/>
      <c r="D1579" s="176"/>
      <c r="E1579" s="176"/>
      <c r="F1579" s="176"/>
      <c r="G1579" s="176"/>
      <c r="H1579" s="176"/>
      <c r="I1579" s="176"/>
      <c r="J1579" s="184"/>
      <c r="K1579" s="184"/>
      <c r="L1579" s="184"/>
    </row>
    <row r="1580" spans="1:12">
      <c r="A1580" s="176"/>
      <c r="B1580" s="176"/>
      <c r="C1580" s="176"/>
      <c r="D1580" s="176"/>
      <c r="E1580" s="176"/>
      <c r="F1580" s="176"/>
      <c r="G1580" s="176"/>
      <c r="H1580" s="176"/>
      <c r="I1580" s="176"/>
      <c r="J1580" s="184"/>
      <c r="K1580" s="184"/>
      <c r="L1580" s="184"/>
    </row>
    <row r="1581" spans="1:12">
      <c r="A1581" s="176"/>
      <c r="B1581" s="176"/>
      <c r="C1581" s="176"/>
      <c r="D1581" s="176"/>
      <c r="E1581" s="176"/>
      <c r="F1581" s="176"/>
      <c r="G1581" s="176"/>
      <c r="H1581" s="176"/>
      <c r="I1581" s="176"/>
      <c r="J1581" s="184"/>
      <c r="K1581" s="184"/>
      <c r="L1581" s="184"/>
    </row>
    <row r="1582" spans="1:12">
      <c r="A1582" s="176"/>
      <c r="B1582" s="176"/>
      <c r="C1582" s="176"/>
      <c r="D1582" s="176"/>
      <c r="E1582" s="176"/>
      <c r="F1582" s="176"/>
      <c r="G1582" s="176"/>
      <c r="H1582" s="176"/>
      <c r="I1582" s="176"/>
      <c r="J1582" s="184"/>
      <c r="K1582" s="184"/>
      <c r="L1582" s="184"/>
    </row>
    <row r="1583" spans="1:12">
      <c r="A1583" s="176"/>
      <c r="B1583" s="176"/>
      <c r="C1583" s="176"/>
      <c r="D1583" s="176"/>
      <c r="E1583" s="176"/>
      <c r="F1583" s="176"/>
      <c r="G1583" s="176"/>
      <c r="H1583" s="176"/>
      <c r="I1583" s="176"/>
      <c r="J1583" s="184"/>
      <c r="K1583" s="184"/>
      <c r="L1583" s="184"/>
    </row>
    <row r="1584" spans="1:12">
      <c r="A1584" s="176"/>
      <c r="B1584" s="176"/>
      <c r="C1584" s="176"/>
      <c r="D1584" s="176"/>
      <c r="E1584" s="176"/>
      <c r="F1584" s="176"/>
      <c r="G1584" s="176"/>
      <c r="H1584" s="176"/>
      <c r="I1584" s="176"/>
      <c r="J1584" s="184"/>
      <c r="K1584" s="184"/>
      <c r="L1584" s="184"/>
    </row>
    <row r="1585" spans="1:12">
      <c r="A1585" s="176"/>
      <c r="B1585" s="176"/>
      <c r="C1585" s="176"/>
      <c r="D1585" s="176"/>
      <c r="E1585" s="176"/>
      <c r="F1585" s="176"/>
      <c r="G1585" s="176"/>
      <c r="H1585" s="176"/>
      <c r="I1585" s="176"/>
      <c r="J1585" s="184"/>
      <c r="K1585" s="184"/>
      <c r="L1585" s="184"/>
    </row>
    <row r="1586" spans="1:12">
      <c r="A1586" s="176"/>
      <c r="B1586" s="176"/>
      <c r="C1586" s="176"/>
      <c r="D1586" s="176"/>
      <c r="E1586" s="176"/>
      <c r="F1586" s="176"/>
      <c r="G1586" s="176"/>
      <c r="H1586" s="176"/>
      <c r="I1586" s="176"/>
      <c r="J1586" s="184"/>
      <c r="K1586" s="184"/>
      <c r="L1586" s="184"/>
    </row>
    <row r="1587" spans="1:12">
      <c r="A1587" s="176"/>
      <c r="B1587" s="176"/>
      <c r="C1587" s="176"/>
      <c r="D1587" s="176"/>
      <c r="E1587" s="176"/>
      <c r="F1587" s="176"/>
      <c r="G1587" s="176"/>
      <c r="H1587" s="176"/>
      <c r="I1587" s="176"/>
      <c r="J1587" s="184"/>
      <c r="K1587" s="184"/>
      <c r="L1587" s="184"/>
    </row>
    <row r="1588" spans="1:12">
      <c r="A1588" s="176"/>
      <c r="B1588" s="176"/>
      <c r="C1588" s="176"/>
      <c r="D1588" s="176"/>
      <c r="E1588" s="176"/>
      <c r="F1588" s="176"/>
      <c r="G1588" s="176"/>
      <c r="H1588" s="176"/>
      <c r="I1588" s="176"/>
      <c r="J1588" s="184"/>
      <c r="K1588" s="184"/>
      <c r="L1588" s="184"/>
    </row>
    <row r="1589" spans="1:12">
      <c r="A1589" s="176"/>
      <c r="B1589" s="176"/>
      <c r="C1589" s="176"/>
      <c r="D1589" s="176"/>
      <c r="E1589" s="176"/>
      <c r="F1589" s="176"/>
      <c r="G1589" s="176"/>
      <c r="H1589" s="176"/>
      <c r="I1589" s="176"/>
      <c r="J1589" s="184"/>
      <c r="K1589" s="184"/>
      <c r="L1589" s="184"/>
    </row>
    <row r="1590" spans="1:12">
      <c r="A1590" s="176"/>
      <c r="B1590" s="176"/>
      <c r="C1590" s="176"/>
      <c r="D1590" s="176"/>
      <c r="E1590" s="176"/>
      <c r="F1590" s="176"/>
      <c r="G1590" s="176"/>
      <c r="H1590" s="176"/>
      <c r="I1590" s="176"/>
      <c r="J1590" s="184"/>
      <c r="K1590" s="184"/>
      <c r="L1590" s="184"/>
    </row>
    <row r="1591" spans="1:12">
      <c r="A1591" s="176"/>
      <c r="B1591" s="176"/>
      <c r="C1591" s="176"/>
      <c r="D1591" s="176"/>
      <c r="E1591" s="176"/>
      <c r="F1591" s="176"/>
      <c r="G1591" s="176"/>
      <c r="H1591" s="176"/>
      <c r="I1591" s="176"/>
      <c r="J1591" s="184"/>
      <c r="K1591" s="184"/>
      <c r="L1591" s="184"/>
    </row>
    <row r="1592" spans="1:12">
      <c r="A1592" s="176"/>
      <c r="B1592" s="176"/>
      <c r="C1592" s="176"/>
      <c r="D1592" s="176"/>
      <c r="E1592" s="176"/>
      <c r="F1592" s="176"/>
      <c r="G1592" s="176"/>
      <c r="H1592" s="176"/>
      <c r="I1592" s="176"/>
      <c r="J1592" s="184"/>
      <c r="K1592" s="184"/>
      <c r="L1592" s="184"/>
    </row>
    <row r="1593" spans="1:12">
      <c r="A1593" s="176"/>
      <c r="B1593" s="176"/>
      <c r="C1593" s="176"/>
      <c r="D1593" s="176"/>
      <c r="E1593" s="176"/>
      <c r="F1593" s="176"/>
      <c r="G1593" s="176"/>
      <c r="H1593" s="176"/>
      <c r="I1593" s="176"/>
      <c r="J1593" s="184"/>
      <c r="K1593" s="184"/>
      <c r="L1593" s="184"/>
    </row>
    <row r="1594" spans="1:12">
      <c r="A1594" s="176"/>
      <c r="B1594" s="176"/>
      <c r="C1594" s="176"/>
      <c r="D1594" s="176"/>
      <c r="E1594" s="176"/>
      <c r="F1594" s="176"/>
      <c r="G1594" s="176"/>
      <c r="H1594" s="176"/>
      <c r="I1594" s="176"/>
      <c r="J1594" s="184"/>
      <c r="K1594" s="184"/>
      <c r="L1594" s="184"/>
    </row>
    <row r="1595" spans="1:12">
      <c r="A1595" s="176"/>
      <c r="B1595" s="176"/>
      <c r="C1595" s="176"/>
      <c r="D1595" s="176"/>
      <c r="E1595" s="176"/>
      <c r="F1595" s="176"/>
      <c r="G1595" s="176"/>
      <c r="H1595" s="176"/>
      <c r="I1595" s="176"/>
      <c r="J1595" s="184"/>
      <c r="K1595" s="184"/>
      <c r="L1595" s="184"/>
    </row>
    <row r="1596" spans="1:12">
      <c r="A1596" s="176"/>
      <c r="B1596" s="176"/>
      <c r="C1596" s="176"/>
      <c r="D1596" s="176"/>
      <c r="E1596" s="176"/>
      <c r="F1596" s="176"/>
      <c r="G1596" s="176"/>
      <c r="H1596" s="176"/>
      <c r="I1596" s="176"/>
      <c r="J1596" s="184"/>
      <c r="K1596" s="184"/>
      <c r="L1596" s="184"/>
    </row>
    <row r="1597" spans="1:12">
      <c r="A1597" s="176"/>
      <c r="B1597" s="176"/>
      <c r="C1597" s="176"/>
      <c r="D1597" s="176"/>
      <c r="E1597" s="176"/>
      <c r="F1597" s="176"/>
      <c r="G1597" s="176"/>
      <c r="H1597" s="176"/>
      <c r="I1597" s="176"/>
      <c r="J1597" s="184"/>
      <c r="K1597" s="184"/>
      <c r="L1597" s="184"/>
    </row>
    <row r="1598" spans="1:12">
      <c r="A1598" s="176"/>
      <c r="B1598" s="176"/>
      <c r="C1598" s="176"/>
      <c r="D1598" s="176"/>
      <c r="E1598" s="176"/>
      <c r="F1598" s="176"/>
      <c r="G1598" s="176"/>
      <c r="H1598" s="176"/>
      <c r="I1598" s="176"/>
      <c r="J1598" s="184"/>
      <c r="K1598" s="184"/>
      <c r="L1598" s="184"/>
    </row>
    <row r="1599" spans="1:12">
      <c r="A1599" s="176"/>
      <c r="B1599" s="176"/>
      <c r="C1599" s="176"/>
      <c r="D1599" s="176"/>
      <c r="E1599" s="176"/>
      <c r="F1599" s="176"/>
      <c r="G1599" s="176"/>
      <c r="H1599" s="176"/>
      <c r="I1599" s="176"/>
      <c r="J1599" s="184"/>
      <c r="K1599" s="184"/>
      <c r="L1599" s="184"/>
    </row>
    <row r="1600" spans="1:12">
      <c r="A1600" s="176"/>
      <c r="B1600" s="176"/>
      <c r="C1600" s="176"/>
      <c r="D1600" s="176"/>
      <c r="E1600" s="176"/>
      <c r="F1600" s="176"/>
      <c r="G1600" s="176"/>
      <c r="H1600" s="176"/>
      <c r="I1600" s="176"/>
      <c r="J1600" s="184"/>
      <c r="K1600" s="184"/>
      <c r="L1600" s="184"/>
    </row>
    <row r="1601" spans="1:12">
      <c r="A1601" s="176"/>
      <c r="B1601" s="176"/>
      <c r="C1601" s="176"/>
      <c r="D1601" s="176"/>
      <c r="E1601" s="176"/>
      <c r="F1601" s="176"/>
      <c r="G1601" s="176"/>
      <c r="H1601" s="176"/>
      <c r="I1601" s="176"/>
      <c r="J1601" s="184"/>
      <c r="K1601" s="184"/>
      <c r="L1601" s="184"/>
    </row>
    <row r="1602" spans="1:12">
      <c r="A1602" s="176"/>
      <c r="B1602" s="176"/>
      <c r="C1602" s="176"/>
      <c r="D1602" s="176"/>
      <c r="E1602" s="176"/>
      <c r="F1602" s="176"/>
      <c r="G1602" s="176"/>
      <c r="H1602" s="176"/>
      <c r="I1602" s="176"/>
      <c r="J1602" s="184"/>
      <c r="K1602" s="184"/>
      <c r="L1602" s="184"/>
    </row>
    <row r="1603" spans="1:12">
      <c r="A1603" s="176"/>
      <c r="B1603" s="176"/>
      <c r="C1603" s="176"/>
      <c r="D1603" s="176"/>
      <c r="E1603" s="176"/>
      <c r="F1603" s="176"/>
      <c r="G1603" s="176"/>
      <c r="H1603" s="176"/>
      <c r="I1603" s="176"/>
      <c r="J1603" s="184"/>
      <c r="K1603" s="184"/>
      <c r="L1603" s="184"/>
    </row>
    <row r="1604" spans="1:12">
      <c r="A1604" s="176"/>
      <c r="B1604" s="176"/>
      <c r="C1604" s="176"/>
      <c r="D1604" s="176"/>
      <c r="E1604" s="176"/>
      <c r="F1604" s="176"/>
      <c r="G1604" s="176"/>
      <c r="H1604" s="176"/>
      <c r="I1604" s="176"/>
      <c r="J1604" s="184"/>
      <c r="K1604" s="184"/>
      <c r="L1604" s="184"/>
    </row>
    <row r="1605" spans="1:12">
      <c r="A1605" s="176"/>
      <c r="B1605" s="176"/>
      <c r="C1605" s="176"/>
      <c r="D1605" s="176"/>
      <c r="E1605" s="176"/>
      <c r="F1605" s="176"/>
      <c r="G1605" s="176"/>
      <c r="H1605" s="176"/>
      <c r="I1605" s="176"/>
      <c r="J1605" s="184"/>
      <c r="K1605" s="184"/>
      <c r="L1605" s="184"/>
    </row>
    <row r="1606" spans="1:12">
      <c r="A1606" s="176"/>
      <c r="B1606" s="176"/>
      <c r="C1606" s="176"/>
      <c r="D1606" s="176"/>
      <c r="E1606" s="176"/>
      <c r="F1606" s="176"/>
      <c r="G1606" s="176"/>
      <c r="H1606" s="176"/>
      <c r="I1606" s="176"/>
      <c r="J1606" s="184"/>
      <c r="K1606" s="184"/>
      <c r="L1606" s="184"/>
    </row>
    <row r="1607" spans="1:12">
      <c r="A1607" s="176"/>
      <c r="B1607" s="176"/>
      <c r="C1607" s="176"/>
      <c r="D1607" s="176"/>
      <c r="E1607" s="176"/>
      <c r="F1607" s="176"/>
      <c r="G1607" s="176"/>
      <c r="H1607" s="176"/>
      <c r="I1607" s="176"/>
      <c r="J1607" s="184"/>
      <c r="K1607" s="184"/>
      <c r="L1607" s="184"/>
    </row>
    <row r="1608" spans="1:12">
      <c r="A1608" s="176"/>
      <c r="B1608" s="176"/>
      <c r="C1608" s="176"/>
      <c r="D1608" s="176"/>
      <c r="E1608" s="176"/>
      <c r="F1608" s="176"/>
      <c r="G1608" s="176"/>
      <c r="H1608" s="176"/>
      <c r="I1608" s="176"/>
      <c r="J1608" s="184"/>
      <c r="K1608" s="184"/>
      <c r="L1608" s="184"/>
    </row>
    <row r="1609" spans="1:12">
      <c r="A1609" s="176"/>
      <c r="B1609" s="176"/>
      <c r="C1609" s="176"/>
      <c r="D1609" s="176"/>
      <c r="E1609" s="176"/>
      <c r="F1609" s="176"/>
      <c r="G1609" s="176"/>
      <c r="H1609" s="176"/>
      <c r="I1609" s="176"/>
      <c r="J1609" s="184"/>
      <c r="K1609" s="184"/>
      <c r="L1609" s="184"/>
    </row>
    <row r="1610" spans="1:12">
      <c r="A1610" s="176"/>
      <c r="B1610" s="176"/>
      <c r="C1610" s="176"/>
      <c r="D1610" s="176"/>
      <c r="E1610" s="176"/>
      <c r="F1610" s="176"/>
      <c r="G1610" s="176"/>
      <c r="H1610" s="176"/>
      <c r="I1610" s="176"/>
      <c r="J1610" s="184"/>
      <c r="K1610" s="184"/>
      <c r="L1610" s="184"/>
    </row>
    <row r="1611" spans="1:12">
      <c r="A1611" s="176"/>
      <c r="B1611" s="176"/>
      <c r="C1611" s="176"/>
      <c r="D1611" s="176"/>
      <c r="E1611" s="176"/>
      <c r="F1611" s="176"/>
      <c r="G1611" s="176"/>
      <c r="H1611" s="176"/>
      <c r="I1611" s="176"/>
      <c r="J1611" s="184"/>
      <c r="K1611" s="184"/>
      <c r="L1611" s="184"/>
    </row>
    <row r="1612" spans="1:12">
      <c r="A1612" s="176"/>
      <c r="B1612" s="176"/>
      <c r="C1612" s="176"/>
      <c r="D1612" s="176"/>
      <c r="E1612" s="176"/>
      <c r="F1612" s="176"/>
      <c r="G1612" s="176"/>
      <c r="H1612" s="176"/>
      <c r="I1612" s="176"/>
      <c r="J1612" s="184"/>
      <c r="K1612" s="184"/>
      <c r="L1612" s="184"/>
    </row>
    <row r="1613" spans="1:12">
      <c r="A1613" s="176"/>
      <c r="B1613" s="176"/>
      <c r="C1613" s="176"/>
      <c r="D1613" s="176"/>
      <c r="E1613" s="176"/>
      <c r="F1613" s="176"/>
      <c r="G1613" s="176"/>
      <c r="H1613" s="176"/>
      <c r="I1613" s="176"/>
      <c r="J1613" s="184"/>
      <c r="K1613" s="184"/>
      <c r="L1613" s="184"/>
    </row>
    <row r="1614" spans="1:12">
      <c r="A1614" s="176"/>
      <c r="B1614" s="176"/>
      <c r="C1614" s="176"/>
      <c r="D1614" s="176"/>
      <c r="E1614" s="176"/>
      <c r="F1614" s="176"/>
      <c r="G1614" s="176"/>
      <c r="H1614" s="176"/>
      <c r="I1614" s="176"/>
      <c r="J1614" s="184"/>
      <c r="K1614" s="184"/>
      <c r="L1614" s="184"/>
    </row>
    <row r="1615" spans="1:12">
      <c r="A1615" s="176"/>
      <c r="B1615" s="176"/>
      <c r="C1615" s="176"/>
      <c r="D1615" s="176"/>
      <c r="E1615" s="176"/>
      <c r="F1615" s="176"/>
      <c r="G1615" s="176"/>
      <c r="H1615" s="176"/>
      <c r="I1615" s="176"/>
      <c r="J1615" s="184"/>
      <c r="K1615" s="184"/>
      <c r="L1615" s="184"/>
    </row>
    <row r="1616" spans="1:12">
      <c r="A1616" s="176"/>
      <c r="B1616" s="176"/>
      <c r="C1616" s="176"/>
      <c r="D1616" s="176"/>
      <c r="E1616" s="176"/>
      <c r="F1616" s="176"/>
      <c r="G1616" s="176"/>
      <c r="H1616" s="176"/>
      <c r="I1616" s="176"/>
      <c r="J1616" s="184"/>
      <c r="K1616" s="184"/>
      <c r="L1616" s="184"/>
    </row>
    <row r="1617" spans="1:12">
      <c r="A1617" s="176"/>
      <c r="B1617" s="176"/>
      <c r="C1617" s="176"/>
      <c r="D1617" s="176"/>
      <c r="E1617" s="176"/>
      <c r="F1617" s="176"/>
      <c r="G1617" s="176"/>
      <c r="H1617" s="176"/>
      <c r="I1617" s="176"/>
      <c r="J1617" s="184"/>
      <c r="K1617" s="184"/>
      <c r="L1617" s="184"/>
    </row>
    <row r="1618" spans="1:12">
      <c r="A1618" s="176"/>
      <c r="B1618" s="176"/>
      <c r="C1618" s="176"/>
      <c r="D1618" s="176"/>
      <c r="E1618" s="176"/>
      <c r="F1618" s="176"/>
      <c r="G1618" s="176"/>
      <c r="H1618" s="176"/>
      <c r="I1618" s="176"/>
      <c r="J1618" s="184"/>
      <c r="K1618" s="184"/>
      <c r="L1618" s="184"/>
    </row>
    <row r="1619" spans="1:12">
      <c r="A1619" s="176"/>
      <c r="B1619" s="176"/>
      <c r="C1619" s="176"/>
      <c r="D1619" s="176"/>
      <c r="E1619" s="176"/>
      <c r="F1619" s="176"/>
      <c r="G1619" s="176"/>
      <c r="H1619" s="176"/>
      <c r="I1619" s="176"/>
      <c r="J1619" s="184"/>
      <c r="K1619" s="184"/>
      <c r="L1619" s="184"/>
    </row>
    <row r="1620" spans="1:12">
      <c r="A1620" s="176"/>
      <c r="B1620" s="176"/>
      <c r="C1620" s="176"/>
      <c r="D1620" s="176"/>
      <c r="E1620" s="176"/>
      <c r="F1620" s="176"/>
      <c r="G1620" s="176"/>
      <c r="H1620" s="176"/>
      <c r="I1620" s="176"/>
      <c r="J1620" s="184"/>
      <c r="K1620" s="184"/>
      <c r="L1620" s="184"/>
    </row>
    <row r="1621" spans="1:12">
      <c r="A1621" s="176"/>
      <c r="B1621" s="176"/>
      <c r="C1621" s="176"/>
      <c r="D1621" s="176"/>
      <c r="E1621" s="176"/>
      <c r="F1621" s="176"/>
      <c r="G1621" s="176"/>
      <c r="H1621" s="176"/>
      <c r="I1621" s="176"/>
      <c r="J1621" s="184"/>
      <c r="K1621" s="184"/>
      <c r="L1621" s="184"/>
    </row>
    <row r="1622" spans="1:12">
      <c r="A1622" s="176"/>
      <c r="B1622" s="176"/>
      <c r="C1622" s="176"/>
      <c r="D1622" s="176"/>
      <c r="E1622" s="176"/>
      <c r="F1622" s="176"/>
      <c r="G1622" s="176"/>
      <c r="H1622" s="176"/>
      <c r="I1622" s="176"/>
      <c r="J1622" s="184"/>
      <c r="K1622" s="184"/>
      <c r="L1622" s="184"/>
    </row>
    <row r="1623" spans="1:12">
      <c r="A1623" s="176"/>
      <c r="B1623" s="176"/>
      <c r="C1623" s="176"/>
      <c r="D1623" s="176"/>
      <c r="E1623" s="176"/>
      <c r="F1623" s="176"/>
      <c r="G1623" s="176"/>
      <c r="H1623" s="176"/>
      <c r="I1623" s="176"/>
      <c r="J1623" s="184"/>
      <c r="K1623" s="184"/>
      <c r="L1623" s="184"/>
    </row>
    <row r="1624" spans="1:12">
      <c r="A1624" s="176"/>
      <c r="B1624" s="176"/>
      <c r="C1624" s="176"/>
      <c r="D1624" s="176"/>
      <c r="E1624" s="176"/>
      <c r="F1624" s="176"/>
      <c r="G1624" s="176"/>
      <c r="H1624" s="176"/>
      <c r="I1624" s="176"/>
      <c r="J1624" s="184"/>
      <c r="K1624" s="184"/>
      <c r="L1624" s="184"/>
    </row>
    <row r="1625" spans="1:12">
      <c r="A1625" s="176"/>
      <c r="B1625" s="176"/>
      <c r="C1625" s="176"/>
      <c r="D1625" s="176"/>
      <c r="E1625" s="176"/>
      <c r="F1625" s="176"/>
      <c r="G1625" s="176"/>
      <c r="H1625" s="176"/>
      <c r="I1625" s="176"/>
      <c r="J1625" s="184"/>
      <c r="K1625" s="184"/>
      <c r="L1625" s="184"/>
    </row>
    <row r="1626" spans="1:12">
      <c r="A1626" s="176"/>
      <c r="B1626" s="176"/>
      <c r="C1626" s="176"/>
      <c r="D1626" s="176"/>
      <c r="E1626" s="176"/>
      <c r="F1626" s="176"/>
      <c r="G1626" s="176"/>
      <c r="H1626" s="176"/>
      <c r="I1626" s="176"/>
      <c r="J1626" s="184"/>
      <c r="K1626" s="184"/>
      <c r="L1626" s="184"/>
    </row>
    <row r="1627" spans="1:12">
      <c r="A1627" s="176"/>
      <c r="B1627" s="176"/>
      <c r="C1627" s="176"/>
      <c r="D1627" s="176"/>
      <c r="E1627" s="176"/>
      <c r="F1627" s="176"/>
      <c r="G1627" s="176"/>
      <c r="H1627" s="176"/>
      <c r="I1627" s="176"/>
      <c r="J1627" s="184"/>
      <c r="K1627" s="184"/>
      <c r="L1627" s="184"/>
    </row>
    <row r="1628" spans="1:12">
      <c r="A1628" s="176"/>
      <c r="B1628" s="176"/>
      <c r="C1628" s="176"/>
      <c r="D1628" s="176"/>
      <c r="E1628" s="176"/>
      <c r="F1628" s="176"/>
      <c r="G1628" s="176"/>
      <c r="H1628" s="176"/>
      <c r="I1628" s="176"/>
      <c r="J1628" s="184"/>
      <c r="K1628" s="184"/>
      <c r="L1628" s="184"/>
    </row>
    <row r="1629" spans="1:12">
      <c r="A1629" s="176"/>
      <c r="B1629" s="176"/>
      <c r="C1629" s="176"/>
      <c r="D1629" s="176"/>
      <c r="E1629" s="176"/>
      <c r="F1629" s="176"/>
      <c r="G1629" s="176"/>
      <c r="H1629" s="176"/>
      <c r="I1629" s="176"/>
      <c r="J1629" s="184"/>
      <c r="K1629" s="184"/>
      <c r="L1629" s="184"/>
    </row>
    <row r="1630" spans="1:12">
      <c r="A1630" s="176"/>
      <c r="B1630" s="176"/>
      <c r="C1630" s="176"/>
      <c r="D1630" s="176"/>
      <c r="E1630" s="176"/>
      <c r="F1630" s="176"/>
      <c r="G1630" s="176"/>
      <c r="H1630" s="176"/>
      <c r="I1630" s="176"/>
      <c r="J1630" s="184"/>
      <c r="K1630" s="184"/>
      <c r="L1630" s="184"/>
    </row>
    <row r="1631" spans="1:12">
      <c r="A1631" s="176"/>
      <c r="B1631" s="176"/>
      <c r="C1631" s="176"/>
      <c r="D1631" s="176"/>
      <c r="E1631" s="176"/>
      <c r="F1631" s="176"/>
      <c r="G1631" s="176"/>
      <c r="H1631" s="176"/>
      <c r="I1631" s="176"/>
      <c r="J1631" s="184"/>
      <c r="K1631" s="184"/>
      <c r="L1631" s="184"/>
    </row>
    <row r="1632" spans="1:12">
      <c r="A1632" s="176"/>
      <c r="B1632" s="176"/>
      <c r="C1632" s="176"/>
      <c r="D1632" s="176"/>
      <c r="E1632" s="176"/>
      <c r="F1632" s="176"/>
      <c r="G1632" s="176"/>
      <c r="H1632" s="176"/>
      <c r="I1632" s="176"/>
      <c r="J1632" s="184"/>
      <c r="K1632" s="184"/>
      <c r="L1632" s="184"/>
    </row>
    <row r="1633" spans="1:12">
      <c r="A1633" s="176"/>
      <c r="B1633" s="176"/>
      <c r="C1633" s="176"/>
      <c r="D1633" s="176"/>
      <c r="E1633" s="176"/>
      <c r="F1633" s="176"/>
      <c r="G1633" s="176"/>
      <c r="H1633" s="176"/>
      <c r="I1633" s="176"/>
      <c r="J1633" s="184"/>
      <c r="K1633" s="184"/>
      <c r="L1633" s="184"/>
    </row>
    <row r="1634" spans="1:12">
      <c r="A1634" s="176"/>
      <c r="B1634" s="176"/>
      <c r="C1634" s="176"/>
      <c r="D1634" s="176"/>
      <c r="E1634" s="176"/>
      <c r="F1634" s="176"/>
      <c r="G1634" s="176"/>
      <c r="H1634" s="176"/>
      <c r="I1634" s="176"/>
      <c r="J1634" s="184"/>
      <c r="K1634" s="184"/>
      <c r="L1634" s="184"/>
    </row>
    <row r="1635" spans="1:12">
      <c r="A1635" s="176"/>
      <c r="B1635" s="176"/>
      <c r="C1635" s="176"/>
      <c r="D1635" s="176"/>
      <c r="E1635" s="176"/>
      <c r="F1635" s="176"/>
      <c r="G1635" s="176"/>
      <c r="H1635" s="176"/>
      <c r="I1635" s="176"/>
      <c r="J1635" s="184"/>
      <c r="K1635" s="184"/>
      <c r="L1635" s="184"/>
    </row>
    <row r="1636" spans="1:12">
      <c r="A1636" s="176"/>
      <c r="B1636" s="176"/>
      <c r="C1636" s="176"/>
      <c r="D1636" s="176"/>
      <c r="E1636" s="176"/>
      <c r="F1636" s="176"/>
      <c r="G1636" s="176"/>
      <c r="H1636" s="176"/>
      <c r="I1636" s="176"/>
      <c r="J1636" s="184"/>
      <c r="K1636" s="184"/>
      <c r="L1636" s="184"/>
    </row>
    <row r="1637" spans="1:12">
      <c r="A1637" s="176"/>
      <c r="B1637" s="176"/>
      <c r="C1637" s="176"/>
      <c r="D1637" s="176"/>
      <c r="E1637" s="176"/>
      <c r="F1637" s="176"/>
      <c r="G1637" s="176"/>
      <c r="H1637" s="176"/>
      <c r="I1637" s="176"/>
      <c r="J1637" s="184"/>
      <c r="K1637" s="184"/>
      <c r="L1637" s="184"/>
    </row>
    <row r="1638" spans="1:12">
      <c r="A1638" s="176"/>
      <c r="B1638" s="176"/>
      <c r="C1638" s="176"/>
      <c r="D1638" s="176"/>
      <c r="E1638" s="176"/>
      <c r="F1638" s="176"/>
      <c r="G1638" s="176"/>
      <c r="H1638" s="176"/>
      <c r="I1638" s="176"/>
      <c r="J1638" s="184"/>
      <c r="K1638" s="184"/>
      <c r="L1638" s="184"/>
    </row>
    <row r="1639" spans="1:12">
      <c r="A1639" s="176"/>
      <c r="B1639" s="176"/>
      <c r="C1639" s="176"/>
      <c r="D1639" s="176"/>
      <c r="E1639" s="176"/>
      <c r="F1639" s="176"/>
      <c r="G1639" s="176"/>
      <c r="H1639" s="176"/>
      <c r="I1639" s="176"/>
      <c r="J1639" s="184"/>
      <c r="K1639" s="184"/>
      <c r="L1639" s="184"/>
    </row>
    <row r="1640" spans="1:12">
      <c r="A1640" s="176"/>
      <c r="B1640" s="176"/>
      <c r="C1640" s="176"/>
      <c r="D1640" s="176"/>
      <c r="E1640" s="176"/>
      <c r="F1640" s="176"/>
      <c r="G1640" s="176"/>
      <c r="H1640" s="176"/>
      <c r="I1640" s="176"/>
      <c r="J1640" s="184"/>
      <c r="K1640" s="184"/>
      <c r="L1640" s="184"/>
    </row>
    <row r="1641" spans="1:12">
      <c r="A1641" s="176"/>
      <c r="B1641" s="176"/>
      <c r="C1641" s="176"/>
      <c r="D1641" s="176"/>
      <c r="E1641" s="176"/>
      <c r="F1641" s="176"/>
      <c r="G1641" s="176"/>
      <c r="H1641" s="176"/>
      <c r="I1641" s="176"/>
      <c r="J1641" s="184"/>
      <c r="K1641" s="184"/>
      <c r="L1641" s="184"/>
    </row>
    <row r="1642" spans="1:12">
      <c r="A1642" s="176"/>
      <c r="B1642" s="176"/>
      <c r="C1642" s="176"/>
      <c r="D1642" s="176"/>
      <c r="E1642" s="176"/>
      <c r="F1642" s="176"/>
      <c r="G1642" s="176"/>
      <c r="H1642" s="176"/>
      <c r="I1642" s="176"/>
      <c r="J1642" s="184"/>
      <c r="K1642" s="184"/>
      <c r="L1642" s="184"/>
    </row>
    <row r="1643" spans="1:12">
      <c r="A1643" s="176"/>
      <c r="B1643" s="176"/>
      <c r="C1643" s="176"/>
      <c r="D1643" s="176"/>
      <c r="E1643" s="176"/>
      <c r="F1643" s="176"/>
      <c r="G1643" s="176"/>
      <c r="H1643" s="176"/>
      <c r="I1643" s="176"/>
      <c r="J1643" s="184"/>
      <c r="K1643" s="184"/>
      <c r="L1643" s="184"/>
    </row>
    <row r="1644" spans="1:12">
      <c r="A1644" s="176"/>
      <c r="B1644" s="176"/>
      <c r="C1644" s="176"/>
      <c r="D1644" s="176"/>
      <c r="E1644" s="176"/>
      <c r="F1644" s="176"/>
      <c r="G1644" s="176"/>
      <c r="H1644" s="176"/>
      <c r="I1644" s="176"/>
      <c r="J1644" s="184"/>
      <c r="K1644" s="184"/>
      <c r="L1644" s="184"/>
    </row>
    <row r="1645" spans="1:12">
      <c r="A1645" s="176"/>
      <c r="B1645" s="176"/>
      <c r="C1645" s="176"/>
      <c r="D1645" s="176"/>
      <c r="E1645" s="176"/>
      <c r="F1645" s="176"/>
      <c r="G1645" s="176"/>
      <c r="H1645" s="176"/>
      <c r="I1645" s="176"/>
      <c r="J1645" s="184"/>
      <c r="K1645" s="184"/>
      <c r="L1645" s="184"/>
    </row>
    <row r="1646" spans="1:12">
      <c r="A1646" s="176"/>
      <c r="B1646" s="176"/>
      <c r="C1646" s="176"/>
      <c r="D1646" s="176"/>
      <c r="E1646" s="176"/>
      <c r="F1646" s="176"/>
      <c r="G1646" s="176"/>
      <c r="H1646" s="176"/>
      <c r="I1646" s="176"/>
      <c r="J1646" s="184"/>
      <c r="K1646" s="184"/>
      <c r="L1646" s="184"/>
    </row>
    <row r="1647" spans="1:12">
      <c r="A1647" s="176"/>
      <c r="B1647" s="176"/>
      <c r="C1647" s="176"/>
      <c r="D1647" s="176"/>
      <c r="E1647" s="176"/>
      <c r="F1647" s="176"/>
      <c r="G1647" s="176"/>
      <c r="H1647" s="176"/>
      <c r="I1647" s="176"/>
      <c r="J1647" s="184"/>
      <c r="K1647" s="184"/>
      <c r="L1647" s="184"/>
    </row>
    <row r="1648" spans="1:12">
      <c r="A1648" s="176"/>
      <c r="B1648" s="176"/>
      <c r="C1648" s="176"/>
      <c r="D1648" s="176"/>
      <c r="E1648" s="176"/>
      <c r="F1648" s="176"/>
      <c r="G1648" s="176"/>
      <c r="H1648" s="176"/>
      <c r="I1648" s="176"/>
      <c r="J1648" s="184"/>
      <c r="K1648" s="184"/>
      <c r="L1648" s="184"/>
    </row>
    <row r="1649" spans="1:12">
      <c r="A1649" s="176"/>
      <c r="B1649" s="176"/>
      <c r="C1649" s="176"/>
      <c r="D1649" s="176"/>
      <c r="E1649" s="176"/>
      <c r="F1649" s="176"/>
      <c r="G1649" s="176"/>
      <c r="H1649" s="176"/>
      <c r="I1649" s="176"/>
      <c r="J1649" s="184"/>
      <c r="K1649" s="184"/>
      <c r="L1649" s="184"/>
    </row>
    <row r="1650" spans="1:12">
      <c r="A1650" s="176"/>
      <c r="B1650" s="176"/>
      <c r="C1650" s="176"/>
      <c r="D1650" s="176"/>
      <c r="E1650" s="176"/>
      <c r="F1650" s="176"/>
      <c r="G1650" s="176"/>
      <c r="H1650" s="176"/>
      <c r="I1650" s="176"/>
      <c r="J1650" s="184"/>
      <c r="K1650" s="184"/>
      <c r="L1650" s="184"/>
    </row>
    <row r="1651" spans="1:12">
      <c r="A1651" s="176"/>
      <c r="B1651" s="176"/>
      <c r="C1651" s="176"/>
      <c r="D1651" s="176"/>
      <c r="E1651" s="176"/>
      <c r="F1651" s="176"/>
      <c r="G1651" s="176"/>
      <c r="H1651" s="176"/>
      <c r="I1651" s="176"/>
      <c r="J1651" s="184"/>
      <c r="K1651" s="184"/>
      <c r="L1651" s="184"/>
    </row>
    <row r="1652" spans="1:12">
      <c r="A1652" s="176"/>
      <c r="B1652" s="176"/>
      <c r="C1652" s="176"/>
      <c r="D1652" s="176"/>
      <c r="E1652" s="176"/>
      <c r="F1652" s="176"/>
      <c r="G1652" s="176"/>
      <c r="H1652" s="176"/>
      <c r="I1652" s="176"/>
      <c r="J1652" s="184"/>
      <c r="K1652" s="184"/>
      <c r="L1652" s="184"/>
    </row>
    <row r="1653" spans="1:12">
      <c r="A1653" s="176"/>
      <c r="B1653" s="176"/>
      <c r="C1653" s="176"/>
      <c r="D1653" s="176"/>
      <c r="E1653" s="176"/>
      <c r="F1653" s="176"/>
      <c r="G1653" s="176"/>
      <c r="H1653" s="176"/>
      <c r="I1653" s="176"/>
      <c r="J1653" s="184"/>
      <c r="K1653" s="184"/>
      <c r="L1653" s="184"/>
    </row>
    <row r="1654" spans="1:12">
      <c r="A1654" s="176"/>
      <c r="B1654" s="176"/>
      <c r="C1654" s="176"/>
      <c r="D1654" s="176"/>
      <c r="E1654" s="176"/>
      <c r="F1654" s="176"/>
      <c r="G1654" s="176"/>
      <c r="H1654" s="176"/>
      <c r="I1654" s="176"/>
      <c r="J1654" s="184"/>
      <c r="K1654" s="184"/>
      <c r="L1654" s="184"/>
    </row>
    <row r="1655" spans="1:12">
      <c r="A1655" s="176"/>
      <c r="B1655" s="176"/>
      <c r="C1655" s="176"/>
      <c r="D1655" s="176"/>
      <c r="E1655" s="176"/>
      <c r="F1655" s="176"/>
      <c r="G1655" s="176"/>
      <c r="H1655" s="176"/>
      <c r="I1655" s="176"/>
      <c r="J1655" s="184"/>
      <c r="K1655" s="184"/>
      <c r="L1655" s="184"/>
    </row>
    <row r="1656" spans="1:12">
      <c r="A1656" s="176"/>
      <c r="B1656" s="176"/>
      <c r="C1656" s="176"/>
      <c r="D1656" s="176"/>
      <c r="E1656" s="176"/>
      <c r="F1656" s="176"/>
      <c r="G1656" s="176"/>
      <c r="H1656" s="176"/>
      <c r="I1656" s="176"/>
      <c r="J1656" s="184"/>
      <c r="K1656" s="184"/>
      <c r="L1656" s="184"/>
    </row>
    <row r="1657" spans="1:12">
      <c r="A1657" s="176"/>
      <c r="B1657" s="176"/>
      <c r="C1657" s="176"/>
      <c r="D1657" s="176"/>
      <c r="E1657" s="176"/>
      <c r="F1657" s="176"/>
      <c r="G1657" s="176"/>
      <c r="H1657" s="176"/>
      <c r="I1657" s="176"/>
      <c r="J1657" s="184"/>
      <c r="K1657" s="184"/>
      <c r="L1657" s="184"/>
    </row>
    <row r="1658" spans="1:12">
      <c r="A1658" s="176"/>
      <c r="B1658" s="176"/>
      <c r="C1658" s="176"/>
      <c r="D1658" s="176"/>
      <c r="E1658" s="176"/>
      <c r="F1658" s="176"/>
      <c r="G1658" s="176"/>
      <c r="H1658" s="176"/>
      <c r="I1658" s="176"/>
      <c r="J1658" s="184"/>
      <c r="K1658" s="184"/>
      <c r="L1658" s="184"/>
    </row>
    <row r="1659" spans="1:12">
      <c r="A1659" s="176"/>
      <c r="B1659" s="176"/>
      <c r="C1659" s="176"/>
      <c r="D1659" s="176"/>
      <c r="E1659" s="176"/>
      <c r="F1659" s="176"/>
      <c r="G1659" s="176"/>
      <c r="H1659" s="176"/>
      <c r="I1659" s="176"/>
      <c r="J1659" s="184"/>
      <c r="K1659" s="184"/>
      <c r="L1659" s="184"/>
    </row>
    <row r="1660" spans="1:12">
      <c r="A1660" s="176"/>
      <c r="B1660" s="176"/>
      <c r="C1660" s="176"/>
      <c r="D1660" s="176"/>
      <c r="E1660" s="176"/>
      <c r="F1660" s="176"/>
      <c r="G1660" s="176"/>
      <c r="H1660" s="176"/>
      <c r="I1660" s="176"/>
      <c r="J1660" s="184"/>
      <c r="K1660" s="184"/>
      <c r="L1660" s="184"/>
    </row>
    <row r="1661" spans="1:12">
      <c r="A1661" s="176"/>
      <c r="B1661" s="176"/>
      <c r="C1661" s="176"/>
      <c r="D1661" s="176"/>
      <c r="E1661" s="176"/>
      <c r="F1661" s="176"/>
      <c r="G1661" s="176"/>
      <c r="H1661" s="176"/>
      <c r="I1661" s="176"/>
      <c r="J1661" s="184"/>
      <c r="K1661" s="184"/>
      <c r="L1661" s="184"/>
    </row>
    <row r="1662" spans="1:12">
      <c r="A1662" s="176"/>
      <c r="B1662" s="176"/>
      <c r="C1662" s="176"/>
      <c r="D1662" s="176"/>
      <c r="E1662" s="176"/>
      <c r="F1662" s="176"/>
      <c r="G1662" s="176"/>
      <c r="H1662" s="176"/>
      <c r="I1662" s="176"/>
      <c r="J1662" s="184"/>
      <c r="K1662" s="184"/>
      <c r="L1662" s="184"/>
    </row>
    <row r="1663" spans="1:12">
      <c r="A1663" s="176"/>
      <c r="B1663" s="176"/>
      <c r="C1663" s="176"/>
      <c r="D1663" s="176"/>
      <c r="E1663" s="176"/>
      <c r="F1663" s="176"/>
      <c r="G1663" s="176"/>
      <c r="H1663" s="176"/>
      <c r="I1663" s="176"/>
      <c r="J1663" s="184"/>
      <c r="K1663" s="184"/>
      <c r="L1663" s="184"/>
    </row>
    <row r="1664" spans="1:12">
      <c r="A1664" s="176"/>
      <c r="B1664" s="176"/>
      <c r="C1664" s="176"/>
      <c r="D1664" s="176"/>
      <c r="E1664" s="176"/>
      <c r="F1664" s="176"/>
      <c r="G1664" s="176"/>
      <c r="H1664" s="176"/>
      <c r="I1664" s="176"/>
      <c r="J1664" s="184"/>
      <c r="K1664" s="184"/>
      <c r="L1664" s="184"/>
    </row>
    <row r="1665" spans="1:12">
      <c r="A1665" s="176"/>
      <c r="B1665" s="176"/>
      <c r="C1665" s="176"/>
      <c r="D1665" s="176"/>
      <c r="E1665" s="176"/>
      <c r="F1665" s="176"/>
      <c r="G1665" s="176"/>
      <c r="H1665" s="176"/>
      <c r="I1665" s="176"/>
      <c r="J1665" s="184"/>
      <c r="K1665" s="184"/>
      <c r="L1665" s="184"/>
    </row>
    <row r="1666" spans="1:12">
      <c r="A1666" s="176"/>
      <c r="B1666" s="176"/>
      <c r="C1666" s="176"/>
      <c r="D1666" s="176"/>
      <c r="E1666" s="176"/>
      <c r="F1666" s="176"/>
      <c r="G1666" s="176"/>
      <c r="H1666" s="176"/>
      <c r="I1666" s="176"/>
      <c r="J1666" s="184"/>
      <c r="K1666" s="184"/>
      <c r="L1666" s="184"/>
    </row>
    <row r="1667" spans="1:12">
      <c r="A1667" s="176"/>
      <c r="B1667" s="176"/>
      <c r="C1667" s="176"/>
      <c r="D1667" s="176"/>
      <c r="E1667" s="176"/>
      <c r="F1667" s="176"/>
      <c r="G1667" s="176"/>
      <c r="H1667" s="176"/>
      <c r="I1667" s="176"/>
      <c r="J1667" s="184"/>
      <c r="K1667" s="184"/>
      <c r="L1667" s="184"/>
    </row>
    <row r="1668" spans="1:12">
      <c r="A1668" s="176"/>
      <c r="B1668" s="176"/>
      <c r="C1668" s="176"/>
      <c r="D1668" s="176"/>
      <c r="E1668" s="176"/>
      <c r="F1668" s="176"/>
      <c r="G1668" s="176"/>
      <c r="H1668" s="176"/>
      <c r="I1668" s="176"/>
      <c r="J1668" s="184"/>
      <c r="K1668" s="184"/>
      <c r="L1668" s="184"/>
    </row>
    <row r="1669" spans="1:12">
      <c r="A1669" s="176"/>
      <c r="B1669" s="176"/>
      <c r="C1669" s="176"/>
      <c r="D1669" s="176"/>
      <c r="E1669" s="176"/>
      <c r="F1669" s="176"/>
      <c r="G1669" s="176"/>
      <c r="H1669" s="176"/>
      <c r="I1669" s="176"/>
      <c r="J1669" s="184"/>
      <c r="K1669" s="184"/>
      <c r="L1669" s="184"/>
    </row>
    <row r="1670" spans="1:12">
      <c r="A1670" s="176"/>
      <c r="B1670" s="176"/>
      <c r="C1670" s="176"/>
      <c r="D1670" s="176"/>
      <c r="E1670" s="176"/>
      <c r="F1670" s="176"/>
      <c r="G1670" s="176"/>
      <c r="H1670" s="176"/>
      <c r="I1670" s="176"/>
      <c r="J1670" s="184"/>
      <c r="K1670" s="184"/>
      <c r="L1670" s="184"/>
    </row>
    <row r="1671" spans="1:12">
      <c r="A1671" s="176"/>
      <c r="B1671" s="176"/>
      <c r="C1671" s="176"/>
      <c r="D1671" s="176"/>
      <c r="E1671" s="176"/>
      <c r="F1671" s="176"/>
      <c r="G1671" s="176"/>
      <c r="H1671" s="176"/>
      <c r="I1671" s="176"/>
      <c r="J1671" s="184"/>
      <c r="K1671" s="184"/>
      <c r="L1671" s="184"/>
    </row>
    <row r="1672" spans="1:12">
      <c r="A1672" s="176"/>
      <c r="B1672" s="176"/>
      <c r="C1672" s="176"/>
      <c r="D1672" s="176"/>
      <c r="E1672" s="176"/>
      <c r="F1672" s="176"/>
      <c r="G1672" s="176"/>
      <c r="H1672" s="176"/>
      <c r="I1672" s="176"/>
      <c r="J1672" s="184"/>
      <c r="K1672" s="184"/>
      <c r="L1672" s="184"/>
    </row>
    <row r="1673" spans="1:12">
      <c r="A1673" s="176"/>
      <c r="B1673" s="176"/>
      <c r="C1673" s="176"/>
      <c r="D1673" s="176"/>
      <c r="E1673" s="176"/>
      <c r="F1673" s="176"/>
      <c r="G1673" s="176"/>
      <c r="H1673" s="176"/>
      <c r="I1673" s="176"/>
      <c r="J1673" s="184"/>
      <c r="K1673" s="184"/>
      <c r="L1673" s="184"/>
    </row>
    <row r="1674" spans="1:12">
      <c r="A1674" s="176"/>
      <c r="B1674" s="176"/>
      <c r="C1674" s="176"/>
      <c r="D1674" s="176"/>
      <c r="E1674" s="176"/>
      <c r="F1674" s="176"/>
      <c r="G1674" s="176"/>
      <c r="H1674" s="176"/>
      <c r="I1674" s="176"/>
      <c r="J1674" s="184"/>
      <c r="K1674" s="184"/>
      <c r="L1674" s="184"/>
    </row>
    <row r="1675" spans="1:12">
      <c r="A1675" s="176"/>
      <c r="B1675" s="176"/>
      <c r="C1675" s="176"/>
      <c r="D1675" s="176"/>
      <c r="E1675" s="176"/>
      <c r="F1675" s="176"/>
      <c r="G1675" s="176"/>
      <c r="H1675" s="176"/>
      <c r="I1675" s="176"/>
      <c r="J1675" s="184"/>
      <c r="K1675" s="184"/>
      <c r="L1675" s="184"/>
    </row>
    <row r="1676" spans="1:12">
      <c r="A1676" s="176"/>
      <c r="B1676" s="176"/>
      <c r="C1676" s="176"/>
      <c r="D1676" s="176"/>
      <c r="E1676" s="176"/>
      <c r="F1676" s="176"/>
      <c r="G1676" s="176"/>
      <c r="H1676" s="176"/>
      <c r="I1676" s="176"/>
      <c r="J1676" s="184"/>
      <c r="K1676" s="184"/>
      <c r="L1676" s="184"/>
    </row>
    <row r="1677" spans="1:12">
      <c r="A1677" s="176"/>
      <c r="B1677" s="176"/>
      <c r="C1677" s="176"/>
      <c r="D1677" s="176"/>
      <c r="E1677" s="176"/>
      <c r="F1677" s="176"/>
      <c r="G1677" s="176"/>
      <c r="H1677" s="176"/>
      <c r="I1677" s="176"/>
      <c r="J1677" s="184"/>
      <c r="K1677" s="184"/>
      <c r="L1677" s="184"/>
    </row>
    <row r="1678" spans="1:12">
      <c r="A1678" s="176"/>
      <c r="B1678" s="176"/>
      <c r="C1678" s="176"/>
      <c r="D1678" s="176"/>
      <c r="E1678" s="176"/>
      <c r="F1678" s="176"/>
      <c r="G1678" s="176"/>
      <c r="H1678" s="176"/>
      <c r="I1678" s="176"/>
      <c r="J1678" s="184"/>
      <c r="K1678" s="184"/>
      <c r="L1678" s="184"/>
    </row>
    <row r="1679" spans="1:12">
      <c r="A1679" s="176"/>
      <c r="B1679" s="176"/>
      <c r="C1679" s="176"/>
      <c r="D1679" s="176"/>
      <c r="E1679" s="176"/>
      <c r="F1679" s="176"/>
      <c r="G1679" s="176"/>
      <c r="H1679" s="176"/>
      <c r="I1679" s="176"/>
      <c r="J1679" s="184"/>
      <c r="K1679" s="184"/>
      <c r="L1679" s="184"/>
    </row>
    <row r="1680" spans="1:12">
      <c r="A1680" s="176"/>
      <c r="B1680" s="176"/>
      <c r="C1680" s="176"/>
      <c r="D1680" s="176"/>
      <c r="E1680" s="176"/>
      <c r="F1680" s="176"/>
      <c r="G1680" s="176"/>
      <c r="H1680" s="176"/>
      <c r="I1680" s="176"/>
      <c r="J1680" s="184"/>
      <c r="K1680" s="184"/>
      <c r="L1680" s="184"/>
    </row>
    <row r="1681" spans="1:12">
      <c r="A1681" s="176"/>
      <c r="B1681" s="176"/>
      <c r="C1681" s="176"/>
      <c r="D1681" s="176"/>
      <c r="E1681" s="176"/>
      <c r="F1681" s="176"/>
      <c r="G1681" s="176"/>
      <c r="H1681" s="176"/>
      <c r="I1681" s="176"/>
      <c r="J1681" s="184"/>
      <c r="K1681" s="184"/>
      <c r="L1681" s="184"/>
    </row>
    <row r="1682" spans="1:12">
      <c r="A1682" s="176"/>
      <c r="B1682" s="176"/>
      <c r="C1682" s="176"/>
      <c r="D1682" s="176"/>
      <c r="E1682" s="176"/>
      <c r="F1682" s="176"/>
      <c r="G1682" s="176"/>
      <c r="H1682" s="176"/>
      <c r="I1682" s="176"/>
      <c r="J1682" s="184"/>
      <c r="K1682" s="184"/>
      <c r="L1682" s="184"/>
    </row>
    <row r="1683" spans="1:12">
      <c r="A1683" s="176"/>
      <c r="B1683" s="176"/>
      <c r="C1683" s="176"/>
      <c r="D1683" s="176"/>
      <c r="E1683" s="176"/>
      <c r="F1683" s="176"/>
      <c r="G1683" s="176"/>
      <c r="H1683" s="176"/>
      <c r="I1683" s="176"/>
      <c r="J1683" s="184"/>
      <c r="K1683" s="184"/>
      <c r="L1683" s="184"/>
    </row>
    <row r="1684" spans="1:12">
      <c r="A1684" s="176"/>
      <c r="B1684" s="176"/>
      <c r="C1684" s="176"/>
      <c r="D1684" s="176"/>
      <c r="E1684" s="176"/>
      <c r="F1684" s="176"/>
      <c r="G1684" s="176"/>
      <c r="H1684" s="176"/>
      <c r="I1684" s="176"/>
      <c r="J1684" s="184"/>
      <c r="K1684" s="184"/>
      <c r="L1684" s="184"/>
    </row>
    <row r="1685" spans="1:12">
      <c r="A1685" s="176"/>
      <c r="B1685" s="176"/>
      <c r="C1685" s="176"/>
      <c r="D1685" s="176"/>
      <c r="E1685" s="176"/>
      <c r="F1685" s="176"/>
      <c r="G1685" s="176"/>
      <c r="H1685" s="176"/>
      <c r="I1685" s="176"/>
      <c r="J1685" s="184"/>
      <c r="K1685" s="184"/>
      <c r="L1685" s="184"/>
    </row>
    <row r="1686" spans="1:12">
      <c r="A1686" s="176"/>
      <c r="B1686" s="176"/>
      <c r="C1686" s="176"/>
      <c r="D1686" s="176"/>
      <c r="E1686" s="176"/>
      <c r="F1686" s="176"/>
      <c r="G1686" s="176"/>
      <c r="H1686" s="176"/>
      <c r="I1686" s="176"/>
      <c r="J1686" s="184"/>
      <c r="K1686" s="184"/>
      <c r="L1686" s="184"/>
    </row>
    <row r="1687" spans="1:12">
      <c r="A1687" s="176"/>
      <c r="B1687" s="176"/>
      <c r="C1687" s="176"/>
      <c r="D1687" s="176"/>
      <c r="E1687" s="176"/>
      <c r="F1687" s="176"/>
      <c r="G1687" s="176"/>
      <c r="H1687" s="176"/>
      <c r="I1687" s="176"/>
      <c r="J1687" s="184"/>
      <c r="K1687" s="184"/>
      <c r="L1687" s="184"/>
    </row>
    <row r="1688" spans="1:12">
      <c r="A1688" s="176"/>
      <c r="B1688" s="176"/>
      <c r="C1688" s="176"/>
      <c r="D1688" s="176"/>
      <c r="E1688" s="176"/>
      <c r="F1688" s="176"/>
      <c r="G1688" s="176"/>
      <c r="H1688" s="176"/>
      <c r="I1688" s="176"/>
      <c r="J1688" s="184"/>
      <c r="K1688" s="184"/>
      <c r="L1688" s="184"/>
    </row>
    <row r="1689" spans="1:12">
      <c r="A1689" s="176"/>
      <c r="B1689" s="176"/>
      <c r="C1689" s="176"/>
      <c r="D1689" s="176"/>
      <c r="E1689" s="176"/>
      <c r="F1689" s="176"/>
      <c r="G1689" s="176"/>
      <c r="H1689" s="176"/>
      <c r="I1689" s="176"/>
      <c r="J1689" s="184"/>
      <c r="K1689" s="184"/>
      <c r="L1689" s="184"/>
    </row>
    <row r="1690" spans="1:12">
      <c r="A1690" s="176"/>
      <c r="B1690" s="176"/>
      <c r="C1690" s="176"/>
      <c r="D1690" s="176"/>
      <c r="E1690" s="176"/>
      <c r="F1690" s="176"/>
      <c r="G1690" s="176"/>
      <c r="H1690" s="176"/>
      <c r="I1690" s="176"/>
      <c r="J1690" s="184"/>
      <c r="K1690" s="184"/>
      <c r="L1690" s="184"/>
    </row>
    <row r="1691" spans="1:12">
      <c r="A1691" s="176"/>
      <c r="B1691" s="176"/>
      <c r="C1691" s="176"/>
      <c r="D1691" s="176"/>
      <c r="E1691" s="176"/>
      <c r="F1691" s="176"/>
      <c r="G1691" s="176"/>
      <c r="H1691" s="176"/>
      <c r="I1691" s="176"/>
      <c r="J1691" s="184"/>
      <c r="K1691" s="184"/>
      <c r="L1691" s="184"/>
    </row>
    <row r="1692" spans="1:12">
      <c r="A1692" s="176"/>
      <c r="B1692" s="176"/>
      <c r="C1692" s="176"/>
      <c r="D1692" s="176"/>
      <c r="E1692" s="176"/>
      <c r="F1692" s="176"/>
      <c r="G1692" s="176"/>
      <c r="H1692" s="176"/>
      <c r="I1692" s="176"/>
      <c r="J1692" s="184"/>
      <c r="K1692" s="184"/>
      <c r="L1692" s="184"/>
    </row>
    <row r="1693" spans="1:12">
      <c r="A1693" s="176"/>
      <c r="B1693" s="176"/>
      <c r="C1693" s="176"/>
      <c r="D1693" s="176"/>
      <c r="E1693" s="176"/>
      <c r="F1693" s="176"/>
      <c r="G1693" s="176"/>
      <c r="H1693" s="176"/>
      <c r="I1693" s="176"/>
      <c r="J1693" s="184"/>
      <c r="K1693" s="184"/>
      <c r="L1693" s="184"/>
    </row>
    <row r="1694" spans="1:12">
      <c r="A1694" s="176"/>
      <c r="B1694" s="176"/>
      <c r="C1694" s="176"/>
      <c r="D1694" s="176"/>
      <c r="E1694" s="176"/>
      <c r="F1694" s="176"/>
      <c r="G1694" s="176"/>
      <c r="H1694" s="176"/>
      <c r="I1694" s="176"/>
      <c r="J1694" s="184"/>
      <c r="K1694" s="184"/>
      <c r="L1694" s="184"/>
    </row>
    <row r="1695" spans="1:12">
      <c r="A1695" s="176"/>
      <c r="B1695" s="176"/>
      <c r="C1695" s="176"/>
      <c r="D1695" s="176"/>
      <c r="E1695" s="176"/>
      <c r="F1695" s="176"/>
      <c r="G1695" s="176"/>
      <c r="H1695" s="176"/>
      <c r="I1695" s="176"/>
      <c r="J1695" s="184"/>
      <c r="K1695" s="184"/>
      <c r="L1695" s="184"/>
    </row>
    <row r="1696" spans="1:12">
      <c r="A1696" s="176"/>
      <c r="B1696" s="176"/>
      <c r="C1696" s="176"/>
      <c r="D1696" s="176"/>
      <c r="E1696" s="176"/>
      <c r="F1696" s="176"/>
      <c r="G1696" s="176"/>
      <c r="H1696" s="176"/>
      <c r="I1696" s="176"/>
      <c r="J1696" s="184"/>
      <c r="K1696" s="184"/>
      <c r="L1696" s="184"/>
    </row>
    <row r="1697" spans="1:12">
      <c r="A1697" s="176"/>
      <c r="B1697" s="176"/>
      <c r="C1697" s="176"/>
      <c r="D1697" s="176"/>
      <c r="E1697" s="176"/>
      <c r="F1697" s="176"/>
      <c r="G1697" s="176"/>
      <c r="H1697" s="176"/>
      <c r="I1697" s="176"/>
      <c r="J1697" s="184"/>
      <c r="K1697" s="184"/>
      <c r="L1697" s="184"/>
    </row>
    <row r="1698" spans="1:12">
      <c r="A1698" s="176"/>
      <c r="B1698" s="176"/>
      <c r="C1698" s="176"/>
      <c r="D1698" s="176"/>
      <c r="E1698" s="176"/>
      <c r="F1698" s="176"/>
      <c r="G1698" s="176"/>
      <c r="H1698" s="176"/>
      <c r="I1698" s="176"/>
      <c r="J1698" s="184"/>
      <c r="K1698" s="184"/>
      <c r="L1698" s="184"/>
    </row>
    <row r="1699" spans="1:12">
      <c r="A1699" s="176"/>
      <c r="B1699" s="176"/>
      <c r="C1699" s="176"/>
      <c r="D1699" s="176"/>
      <c r="E1699" s="176"/>
      <c r="F1699" s="176"/>
      <c r="G1699" s="176"/>
      <c r="H1699" s="176"/>
      <c r="I1699" s="176"/>
      <c r="J1699" s="184"/>
      <c r="K1699" s="184"/>
      <c r="L1699" s="184"/>
    </row>
    <row r="1700" spans="1:12">
      <c r="A1700" s="176"/>
      <c r="B1700" s="176"/>
      <c r="C1700" s="176"/>
      <c r="D1700" s="176"/>
      <c r="E1700" s="176"/>
      <c r="F1700" s="176"/>
      <c r="G1700" s="176"/>
      <c r="H1700" s="176"/>
      <c r="I1700" s="176"/>
      <c r="J1700" s="184"/>
      <c r="K1700" s="184"/>
      <c r="L1700" s="184"/>
    </row>
    <row r="1701" spans="1:12">
      <c r="A1701" s="176"/>
      <c r="B1701" s="176"/>
      <c r="C1701" s="176"/>
      <c r="D1701" s="176"/>
      <c r="E1701" s="176"/>
      <c r="F1701" s="176"/>
      <c r="G1701" s="176"/>
      <c r="H1701" s="176"/>
      <c r="I1701" s="176"/>
      <c r="J1701" s="184"/>
      <c r="K1701" s="184"/>
      <c r="L1701" s="184"/>
    </row>
    <row r="1702" spans="1:12">
      <c r="A1702" s="176"/>
      <c r="B1702" s="176"/>
      <c r="C1702" s="176"/>
      <c r="D1702" s="176"/>
      <c r="E1702" s="176"/>
      <c r="F1702" s="176"/>
      <c r="G1702" s="176"/>
      <c r="H1702" s="176"/>
      <c r="I1702" s="176"/>
      <c r="J1702" s="184"/>
      <c r="K1702" s="184"/>
      <c r="L1702" s="184"/>
    </row>
    <row r="1703" spans="1:12">
      <c r="A1703" s="176"/>
      <c r="B1703" s="176"/>
      <c r="C1703" s="176"/>
      <c r="D1703" s="176"/>
      <c r="E1703" s="176"/>
      <c r="F1703" s="176"/>
      <c r="G1703" s="176"/>
      <c r="H1703" s="176"/>
      <c r="I1703" s="176"/>
      <c r="J1703" s="184"/>
      <c r="K1703" s="184"/>
      <c r="L1703" s="184"/>
    </row>
    <row r="1704" spans="1:12">
      <c r="A1704" s="176"/>
      <c r="B1704" s="176"/>
      <c r="C1704" s="176"/>
      <c r="D1704" s="176"/>
      <c r="E1704" s="176"/>
      <c r="F1704" s="176"/>
      <c r="G1704" s="176"/>
      <c r="H1704" s="176"/>
      <c r="I1704" s="176"/>
      <c r="J1704" s="184"/>
      <c r="K1704" s="184"/>
      <c r="L1704" s="184"/>
    </row>
    <row r="1705" spans="1:12">
      <c r="A1705" s="176"/>
      <c r="B1705" s="176"/>
      <c r="C1705" s="176"/>
      <c r="D1705" s="176"/>
      <c r="E1705" s="176"/>
      <c r="F1705" s="176"/>
      <c r="G1705" s="176"/>
      <c r="H1705" s="176"/>
      <c r="I1705" s="176"/>
      <c r="J1705" s="184"/>
      <c r="K1705" s="184"/>
      <c r="L1705" s="184"/>
    </row>
    <row r="1706" spans="1:12">
      <c r="A1706" s="176"/>
      <c r="B1706" s="176"/>
      <c r="C1706" s="176"/>
      <c r="D1706" s="176"/>
      <c r="E1706" s="176"/>
      <c r="F1706" s="176"/>
      <c r="G1706" s="176"/>
      <c r="H1706" s="176"/>
      <c r="I1706" s="176"/>
      <c r="J1706" s="184"/>
      <c r="K1706" s="184"/>
      <c r="L1706" s="184"/>
    </row>
    <row r="1707" spans="1:12">
      <c r="A1707" s="176"/>
      <c r="B1707" s="176"/>
      <c r="C1707" s="176"/>
      <c r="D1707" s="176"/>
      <c r="E1707" s="176"/>
      <c r="F1707" s="176"/>
      <c r="G1707" s="176"/>
      <c r="H1707" s="176"/>
      <c r="I1707" s="176"/>
      <c r="J1707" s="184"/>
      <c r="K1707" s="184"/>
      <c r="L1707" s="184"/>
    </row>
    <row r="1708" spans="1:12">
      <c r="A1708" s="176"/>
      <c r="B1708" s="176"/>
      <c r="C1708" s="176"/>
      <c r="D1708" s="176"/>
      <c r="E1708" s="176"/>
      <c r="F1708" s="176"/>
      <c r="G1708" s="176"/>
      <c r="H1708" s="176"/>
      <c r="I1708" s="176"/>
      <c r="J1708" s="184"/>
      <c r="K1708" s="184"/>
      <c r="L1708" s="184"/>
    </row>
    <row r="1709" spans="1:12">
      <c r="A1709" s="176"/>
      <c r="B1709" s="176"/>
      <c r="C1709" s="176"/>
      <c r="D1709" s="176"/>
      <c r="E1709" s="176"/>
      <c r="F1709" s="176"/>
      <c r="G1709" s="176"/>
      <c r="H1709" s="176"/>
      <c r="I1709" s="176"/>
      <c r="J1709" s="184"/>
      <c r="K1709" s="184"/>
      <c r="L1709" s="184"/>
    </row>
    <row r="1710" spans="1:12">
      <c r="A1710" s="176"/>
      <c r="B1710" s="176"/>
      <c r="C1710" s="176"/>
      <c r="D1710" s="176"/>
      <c r="E1710" s="176"/>
      <c r="F1710" s="176"/>
      <c r="G1710" s="176"/>
      <c r="H1710" s="176"/>
      <c r="I1710" s="176"/>
      <c r="J1710" s="184"/>
      <c r="K1710" s="184"/>
      <c r="L1710" s="184"/>
    </row>
    <row r="1711" spans="1:12">
      <c r="A1711" s="176"/>
      <c r="B1711" s="176"/>
      <c r="C1711" s="176"/>
      <c r="D1711" s="176"/>
      <c r="E1711" s="176"/>
      <c r="F1711" s="176"/>
      <c r="G1711" s="176"/>
      <c r="H1711" s="176"/>
      <c r="I1711" s="176"/>
      <c r="J1711" s="184"/>
      <c r="K1711" s="184"/>
      <c r="L1711" s="184"/>
    </row>
    <row r="1712" spans="1:12">
      <c r="A1712" s="176"/>
      <c r="B1712" s="176"/>
      <c r="C1712" s="176"/>
      <c r="D1712" s="176"/>
      <c r="E1712" s="176"/>
      <c r="F1712" s="176"/>
      <c r="G1712" s="176"/>
      <c r="H1712" s="176"/>
      <c r="I1712" s="176"/>
      <c r="J1712" s="184"/>
      <c r="K1712" s="184"/>
      <c r="L1712" s="184"/>
    </row>
    <row r="1713" spans="1:12">
      <c r="A1713" s="176"/>
      <c r="B1713" s="176"/>
      <c r="C1713" s="176"/>
      <c r="D1713" s="176"/>
      <c r="E1713" s="176"/>
      <c r="F1713" s="176"/>
      <c r="G1713" s="176"/>
      <c r="H1713" s="176"/>
      <c r="I1713" s="176"/>
      <c r="J1713" s="184"/>
      <c r="K1713" s="184"/>
      <c r="L1713" s="184"/>
    </row>
    <row r="1714" spans="1:12">
      <c r="A1714" s="176"/>
      <c r="B1714" s="176"/>
      <c r="C1714" s="176"/>
      <c r="D1714" s="176"/>
      <c r="E1714" s="176"/>
      <c r="F1714" s="176"/>
      <c r="G1714" s="176"/>
      <c r="H1714" s="176"/>
      <c r="I1714" s="176"/>
      <c r="J1714" s="184"/>
      <c r="K1714" s="184"/>
      <c r="L1714" s="184"/>
    </row>
    <row r="1715" spans="1:12">
      <c r="A1715" s="176"/>
      <c r="B1715" s="176"/>
      <c r="C1715" s="176"/>
      <c r="D1715" s="176"/>
      <c r="E1715" s="176"/>
      <c r="F1715" s="176"/>
      <c r="G1715" s="176"/>
      <c r="H1715" s="176"/>
      <c r="I1715" s="176"/>
      <c r="J1715" s="184"/>
      <c r="K1715" s="184"/>
      <c r="L1715" s="184"/>
    </row>
    <row r="1716" spans="1:12">
      <c r="A1716" s="176"/>
      <c r="B1716" s="176"/>
      <c r="C1716" s="176"/>
      <c r="D1716" s="176"/>
      <c r="E1716" s="176"/>
      <c r="F1716" s="176"/>
      <c r="G1716" s="176"/>
      <c r="H1716" s="176"/>
      <c r="I1716" s="176"/>
      <c r="J1716" s="184"/>
      <c r="K1716" s="184"/>
      <c r="L1716" s="184"/>
    </row>
    <row r="1717" spans="1:12">
      <c r="A1717" s="176"/>
      <c r="B1717" s="176"/>
      <c r="C1717" s="176"/>
      <c r="D1717" s="176"/>
      <c r="E1717" s="176"/>
      <c r="F1717" s="176"/>
      <c r="G1717" s="176"/>
      <c r="H1717" s="176"/>
      <c r="I1717" s="176"/>
      <c r="J1717" s="184"/>
      <c r="K1717" s="184"/>
      <c r="L1717" s="184"/>
    </row>
    <row r="1718" spans="1:12">
      <c r="A1718" s="176"/>
      <c r="B1718" s="176"/>
      <c r="C1718" s="176"/>
      <c r="D1718" s="176"/>
      <c r="E1718" s="176"/>
      <c r="F1718" s="176"/>
      <c r="G1718" s="176"/>
      <c r="H1718" s="176"/>
      <c r="I1718" s="176"/>
      <c r="J1718" s="184"/>
      <c r="K1718" s="184"/>
      <c r="L1718" s="184"/>
    </row>
    <row r="1719" spans="1:12">
      <c r="A1719" s="176"/>
      <c r="B1719" s="176"/>
      <c r="C1719" s="176"/>
      <c r="D1719" s="176"/>
      <c r="E1719" s="176"/>
      <c r="F1719" s="176"/>
      <c r="G1719" s="176"/>
      <c r="H1719" s="176"/>
      <c r="I1719" s="176"/>
      <c r="J1719" s="184"/>
      <c r="K1719" s="184"/>
      <c r="L1719" s="184"/>
    </row>
    <row r="1720" spans="1:12">
      <c r="A1720" s="176"/>
      <c r="B1720" s="176"/>
      <c r="C1720" s="176"/>
      <c r="D1720" s="176"/>
      <c r="E1720" s="176"/>
      <c r="F1720" s="176"/>
      <c r="G1720" s="176"/>
      <c r="H1720" s="176"/>
      <c r="I1720" s="176"/>
      <c r="J1720" s="184"/>
      <c r="K1720" s="184"/>
      <c r="L1720" s="184"/>
    </row>
    <row r="1721" spans="1:12">
      <c r="A1721" s="176"/>
      <c r="B1721" s="176"/>
      <c r="C1721" s="176"/>
      <c r="D1721" s="176"/>
      <c r="E1721" s="176"/>
      <c r="F1721" s="176"/>
      <c r="G1721" s="176"/>
      <c r="H1721" s="176"/>
      <c r="I1721" s="176"/>
      <c r="J1721" s="184"/>
      <c r="K1721" s="184"/>
      <c r="L1721" s="184"/>
    </row>
    <row r="1722" spans="1:12">
      <c r="A1722" s="176"/>
      <c r="B1722" s="176"/>
      <c r="C1722" s="176"/>
      <c r="D1722" s="176"/>
      <c r="E1722" s="176"/>
      <c r="F1722" s="176"/>
      <c r="G1722" s="176"/>
      <c r="H1722" s="176"/>
      <c r="I1722" s="176"/>
      <c r="J1722" s="184"/>
      <c r="K1722" s="184"/>
      <c r="L1722" s="184"/>
    </row>
    <row r="1723" spans="1:12">
      <c r="A1723" s="176"/>
      <c r="B1723" s="176"/>
      <c r="C1723" s="176"/>
      <c r="D1723" s="176"/>
      <c r="E1723" s="176"/>
      <c r="F1723" s="176"/>
      <c r="G1723" s="176"/>
      <c r="H1723" s="176"/>
      <c r="I1723" s="176"/>
      <c r="J1723" s="184"/>
      <c r="K1723" s="184"/>
      <c r="L1723" s="184"/>
    </row>
    <row r="1724" spans="1:12">
      <c r="A1724" s="176"/>
      <c r="B1724" s="176"/>
      <c r="C1724" s="176"/>
      <c r="D1724" s="176"/>
      <c r="E1724" s="176"/>
      <c r="F1724" s="176"/>
      <c r="G1724" s="176"/>
      <c r="H1724" s="176"/>
      <c r="I1724" s="176"/>
      <c r="J1724" s="184"/>
      <c r="K1724" s="184"/>
      <c r="L1724" s="184"/>
    </row>
    <row r="1725" spans="1:12">
      <c r="A1725" s="176"/>
      <c r="B1725" s="176"/>
      <c r="C1725" s="176"/>
      <c r="D1725" s="176"/>
      <c r="E1725" s="176"/>
      <c r="F1725" s="176"/>
      <c r="G1725" s="176"/>
      <c r="H1725" s="176"/>
      <c r="I1725" s="176"/>
      <c r="J1725" s="184"/>
      <c r="K1725" s="184"/>
      <c r="L1725" s="184"/>
    </row>
    <row r="1726" spans="1:12">
      <c r="A1726" s="176"/>
      <c r="B1726" s="176"/>
      <c r="C1726" s="176"/>
      <c r="D1726" s="176"/>
      <c r="E1726" s="176"/>
      <c r="F1726" s="176"/>
      <c r="G1726" s="176"/>
      <c r="H1726" s="176"/>
      <c r="I1726" s="176"/>
      <c r="J1726" s="184"/>
      <c r="K1726" s="184"/>
      <c r="L1726" s="184"/>
    </row>
    <row r="1727" spans="1:12">
      <c r="A1727" s="176"/>
      <c r="B1727" s="176"/>
      <c r="C1727" s="176"/>
      <c r="D1727" s="176"/>
      <c r="E1727" s="176"/>
      <c r="F1727" s="176"/>
      <c r="G1727" s="176"/>
      <c r="H1727" s="176"/>
      <c r="I1727" s="176"/>
      <c r="J1727" s="184"/>
      <c r="K1727" s="184"/>
      <c r="L1727" s="184"/>
    </row>
    <row r="1728" spans="1:12">
      <c r="A1728" s="176"/>
      <c r="B1728" s="176"/>
      <c r="C1728" s="176"/>
      <c r="D1728" s="176"/>
      <c r="E1728" s="176"/>
      <c r="F1728" s="176"/>
      <c r="G1728" s="176"/>
      <c r="H1728" s="176"/>
      <c r="I1728" s="176"/>
      <c r="J1728" s="184"/>
      <c r="K1728" s="184"/>
      <c r="L1728" s="184"/>
    </row>
    <row r="1729" spans="1:12">
      <c r="A1729" s="176"/>
      <c r="B1729" s="176"/>
      <c r="C1729" s="176"/>
      <c r="D1729" s="176"/>
      <c r="E1729" s="176"/>
      <c r="F1729" s="176"/>
      <c r="G1729" s="176"/>
      <c r="H1729" s="176"/>
      <c r="I1729" s="176"/>
      <c r="J1729" s="184"/>
      <c r="K1729" s="184"/>
      <c r="L1729" s="184"/>
    </row>
    <row r="1730" spans="1:12">
      <c r="A1730" s="176"/>
      <c r="B1730" s="176"/>
      <c r="C1730" s="176"/>
      <c r="D1730" s="176"/>
      <c r="E1730" s="176"/>
      <c r="F1730" s="176"/>
      <c r="G1730" s="176"/>
      <c r="H1730" s="176"/>
      <c r="I1730" s="176"/>
      <c r="J1730" s="184"/>
      <c r="K1730" s="184"/>
      <c r="L1730" s="184"/>
    </row>
    <row r="1731" spans="1:12">
      <c r="A1731" s="176"/>
      <c r="B1731" s="176"/>
      <c r="C1731" s="176"/>
      <c r="D1731" s="176"/>
      <c r="E1731" s="176"/>
      <c r="F1731" s="176"/>
      <c r="G1731" s="176"/>
      <c r="H1731" s="176"/>
      <c r="I1731" s="176"/>
      <c r="J1731" s="184"/>
      <c r="K1731" s="184"/>
      <c r="L1731" s="184"/>
    </row>
    <row r="1732" spans="1:12">
      <c r="A1732" s="176"/>
      <c r="B1732" s="176"/>
      <c r="C1732" s="176"/>
      <c r="D1732" s="176"/>
      <c r="E1732" s="176"/>
      <c r="F1732" s="176"/>
      <c r="G1732" s="176"/>
      <c r="H1732" s="176"/>
      <c r="I1732" s="176"/>
      <c r="J1732" s="184"/>
      <c r="K1732" s="184"/>
      <c r="L1732" s="184"/>
    </row>
    <row r="1733" spans="1:12">
      <c r="A1733" s="176"/>
      <c r="B1733" s="176"/>
      <c r="C1733" s="176"/>
      <c r="D1733" s="176"/>
      <c r="E1733" s="176"/>
      <c r="F1733" s="176"/>
      <c r="G1733" s="176"/>
      <c r="H1733" s="176"/>
      <c r="I1733" s="176"/>
      <c r="J1733" s="184"/>
      <c r="K1733" s="184"/>
      <c r="L1733" s="184"/>
    </row>
    <row r="1734" spans="1:12">
      <c r="A1734" s="176"/>
      <c r="B1734" s="176"/>
      <c r="C1734" s="176"/>
      <c r="D1734" s="176"/>
      <c r="E1734" s="176"/>
      <c r="F1734" s="176"/>
      <c r="G1734" s="176"/>
      <c r="H1734" s="176"/>
      <c r="I1734" s="176"/>
      <c r="J1734" s="184"/>
      <c r="K1734" s="184"/>
      <c r="L1734" s="184"/>
    </row>
    <row r="1735" spans="1:12">
      <c r="A1735" s="176"/>
      <c r="B1735" s="176"/>
      <c r="C1735" s="176"/>
      <c r="D1735" s="176"/>
      <c r="E1735" s="176"/>
      <c r="F1735" s="176"/>
      <c r="G1735" s="176"/>
      <c r="H1735" s="176"/>
      <c r="I1735" s="176"/>
      <c r="J1735" s="184"/>
      <c r="K1735" s="184"/>
      <c r="L1735" s="184"/>
    </row>
    <row r="1736" spans="1:12">
      <c r="A1736" s="176"/>
      <c r="B1736" s="176"/>
      <c r="C1736" s="176"/>
      <c r="D1736" s="176"/>
      <c r="E1736" s="176"/>
      <c r="F1736" s="176"/>
      <c r="G1736" s="176"/>
      <c r="H1736" s="176"/>
      <c r="I1736" s="176"/>
      <c r="J1736" s="184"/>
      <c r="K1736" s="184"/>
      <c r="L1736" s="184"/>
    </row>
    <row r="1737" spans="1:12">
      <c r="A1737" s="176"/>
      <c r="B1737" s="176"/>
      <c r="C1737" s="176"/>
      <c r="D1737" s="176"/>
      <c r="E1737" s="176"/>
      <c r="F1737" s="176"/>
      <c r="G1737" s="176"/>
      <c r="H1737" s="176"/>
      <c r="I1737" s="176"/>
      <c r="J1737" s="184"/>
      <c r="K1737" s="184"/>
      <c r="L1737" s="184"/>
    </row>
    <row r="1738" spans="1:12">
      <c r="A1738" s="176"/>
      <c r="B1738" s="176"/>
      <c r="C1738" s="176"/>
      <c r="D1738" s="176"/>
      <c r="E1738" s="176"/>
      <c r="F1738" s="176"/>
      <c r="G1738" s="176"/>
      <c r="H1738" s="176"/>
      <c r="I1738" s="176"/>
      <c r="J1738" s="184"/>
      <c r="K1738" s="184"/>
      <c r="L1738" s="184"/>
    </row>
    <row r="1739" spans="1:12">
      <c r="A1739" s="176"/>
      <c r="B1739" s="176"/>
      <c r="C1739" s="176"/>
      <c r="D1739" s="176"/>
      <c r="E1739" s="176"/>
      <c r="F1739" s="176"/>
      <c r="G1739" s="176"/>
      <c r="H1739" s="176"/>
      <c r="I1739" s="176"/>
      <c r="J1739" s="184"/>
      <c r="K1739" s="184"/>
      <c r="L1739" s="184"/>
    </row>
    <row r="1740" spans="1:12">
      <c r="A1740" s="176"/>
      <c r="B1740" s="176"/>
      <c r="C1740" s="176"/>
      <c r="D1740" s="176"/>
      <c r="E1740" s="176"/>
      <c r="F1740" s="176"/>
      <c r="G1740" s="176"/>
      <c r="H1740" s="176"/>
      <c r="I1740" s="176"/>
      <c r="J1740" s="184"/>
      <c r="K1740" s="184"/>
      <c r="L1740" s="184"/>
    </row>
    <row r="1741" spans="1:12">
      <c r="A1741" s="176"/>
      <c r="B1741" s="176"/>
      <c r="C1741" s="176"/>
      <c r="D1741" s="176"/>
      <c r="E1741" s="176"/>
      <c r="F1741" s="176"/>
      <c r="G1741" s="176"/>
      <c r="H1741" s="176"/>
      <c r="I1741" s="176"/>
      <c r="J1741" s="184"/>
      <c r="K1741" s="184"/>
      <c r="L1741" s="184"/>
    </row>
    <row r="1742" spans="1:12">
      <c r="A1742" s="176"/>
      <c r="B1742" s="176"/>
      <c r="C1742" s="176"/>
      <c r="D1742" s="176"/>
      <c r="E1742" s="176"/>
      <c r="F1742" s="176"/>
      <c r="G1742" s="176"/>
      <c r="H1742" s="176"/>
      <c r="I1742" s="176"/>
      <c r="J1742" s="184"/>
      <c r="K1742" s="184"/>
      <c r="L1742" s="184"/>
    </row>
    <row r="1743" spans="1:12">
      <c r="A1743" s="176"/>
      <c r="B1743" s="176"/>
      <c r="C1743" s="176"/>
      <c r="D1743" s="176"/>
      <c r="E1743" s="176"/>
      <c r="F1743" s="176"/>
      <c r="G1743" s="176"/>
      <c r="H1743" s="176"/>
      <c r="I1743" s="176"/>
      <c r="J1743" s="184"/>
      <c r="K1743" s="184"/>
      <c r="L1743" s="184"/>
    </row>
    <row r="1744" spans="1:12">
      <c r="A1744" s="176"/>
      <c r="B1744" s="176"/>
      <c r="C1744" s="176"/>
      <c r="D1744" s="176"/>
      <c r="E1744" s="176"/>
      <c r="F1744" s="176"/>
      <c r="G1744" s="176"/>
      <c r="H1744" s="176"/>
      <c r="I1744" s="176"/>
      <c r="J1744" s="184"/>
      <c r="K1744" s="184"/>
      <c r="L1744" s="184"/>
    </row>
    <row r="1745" spans="1:12">
      <c r="A1745" s="176"/>
      <c r="B1745" s="176"/>
      <c r="C1745" s="176"/>
      <c r="D1745" s="176"/>
      <c r="E1745" s="176"/>
      <c r="F1745" s="176"/>
      <c r="G1745" s="176"/>
      <c r="H1745" s="176"/>
      <c r="I1745" s="176"/>
      <c r="J1745" s="184"/>
      <c r="K1745" s="184"/>
      <c r="L1745" s="184"/>
    </row>
    <row r="1746" spans="1:12">
      <c r="A1746" s="176"/>
      <c r="B1746" s="176"/>
      <c r="C1746" s="176"/>
      <c r="D1746" s="176"/>
      <c r="E1746" s="176"/>
      <c r="F1746" s="176"/>
      <c r="G1746" s="176"/>
      <c r="H1746" s="176"/>
      <c r="I1746" s="176"/>
      <c r="J1746" s="184"/>
      <c r="K1746" s="184"/>
      <c r="L1746" s="184"/>
    </row>
    <row r="1747" spans="1:12">
      <c r="A1747" s="176"/>
      <c r="B1747" s="176"/>
      <c r="C1747" s="176"/>
      <c r="D1747" s="176"/>
      <c r="E1747" s="176"/>
      <c r="F1747" s="176"/>
      <c r="G1747" s="176"/>
      <c r="H1747" s="176"/>
      <c r="I1747" s="176"/>
      <c r="J1747" s="184"/>
      <c r="K1747" s="184"/>
      <c r="L1747" s="184"/>
    </row>
    <row r="1748" spans="1:12">
      <c r="A1748" s="176"/>
      <c r="B1748" s="176"/>
      <c r="C1748" s="176"/>
      <c r="D1748" s="176"/>
      <c r="E1748" s="176"/>
      <c r="F1748" s="176"/>
      <c r="G1748" s="176"/>
      <c r="H1748" s="176"/>
      <c r="I1748" s="176"/>
      <c r="J1748" s="184"/>
      <c r="K1748" s="184"/>
      <c r="L1748" s="184"/>
    </row>
    <row r="1749" spans="1:12">
      <c r="A1749" s="176"/>
      <c r="B1749" s="176"/>
      <c r="C1749" s="176"/>
      <c r="D1749" s="176"/>
      <c r="E1749" s="176"/>
      <c r="F1749" s="176"/>
      <c r="G1749" s="176"/>
      <c r="H1749" s="176"/>
      <c r="I1749" s="176"/>
      <c r="J1749" s="184"/>
      <c r="K1749" s="184"/>
      <c r="L1749" s="184"/>
    </row>
    <row r="1750" spans="1:12">
      <c r="A1750" s="176"/>
      <c r="B1750" s="176"/>
      <c r="C1750" s="176"/>
      <c r="D1750" s="176"/>
      <c r="E1750" s="176"/>
      <c r="F1750" s="176"/>
      <c r="G1750" s="176"/>
      <c r="H1750" s="176"/>
      <c r="I1750" s="176"/>
      <c r="J1750" s="184"/>
      <c r="K1750" s="184"/>
      <c r="L1750" s="184"/>
    </row>
    <row r="1751" spans="1:12">
      <c r="A1751" s="176"/>
      <c r="B1751" s="176"/>
      <c r="C1751" s="176"/>
      <c r="D1751" s="176"/>
      <c r="E1751" s="176"/>
      <c r="F1751" s="176"/>
      <c r="G1751" s="176"/>
      <c r="H1751" s="176"/>
      <c r="I1751" s="176"/>
      <c r="J1751" s="184"/>
      <c r="K1751" s="184"/>
      <c r="L1751" s="184"/>
    </row>
    <row r="1752" spans="1:12">
      <c r="A1752" s="176"/>
      <c r="B1752" s="176"/>
      <c r="C1752" s="176"/>
      <c r="D1752" s="176"/>
      <c r="E1752" s="176"/>
      <c r="F1752" s="176"/>
      <c r="G1752" s="176"/>
      <c r="H1752" s="176"/>
      <c r="I1752" s="176"/>
      <c r="J1752" s="184"/>
      <c r="K1752" s="184"/>
      <c r="L1752" s="184"/>
    </row>
    <row r="1753" spans="1:12">
      <c r="A1753" s="176"/>
      <c r="B1753" s="176"/>
      <c r="C1753" s="176"/>
      <c r="D1753" s="176"/>
      <c r="E1753" s="176"/>
      <c r="F1753" s="176"/>
      <c r="G1753" s="176"/>
      <c r="H1753" s="176"/>
      <c r="I1753" s="176"/>
      <c r="J1753" s="184"/>
      <c r="K1753" s="184"/>
      <c r="L1753" s="184"/>
    </row>
    <row r="1754" spans="1:12">
      <c r="A1754" s="176"/>
      <c r="B1754" s="176"/>
      <c r="C1754" s="176"/>
      <c r="D1754" s="176"/>
      <c r="E1754" s="176"/>
      <c r="F1754" s="176"/>
      <c r="G1754" s="176"/>
      <c r="H1754" s="176"/>
      <c r="I1754" s="176"/>
      <c r="J1754" s="184"/>
      <c r="K1754" s="184"/>
      <c r="L1754" s="184"/>
    </row>
    <row r="1755" spans="1:12">
      <c r="A1755" s="176"/>
      <c r="B1755" s="176"/>
      <c r="C1755" s="176"/>
      <c r="D1755" s="176"/>
      <c r="E1755" s="176"/>
      <c r="F1755" s="176"/>
      <c r="G1755" s="176"/>
      <c r="H1755" s="176"/>
      <c r="I1755" s="176"/>
      <c r="J1755" s="184"/>
      <c r="K1755" s="184"/>
      <c r="L1755" s="184"/>
    </row>
    <row r="1756" spans="1:12">
      <c r="A1756" s="176"/>
      <c r="B1756" s="176"/>
      <c r="C1756" s="176"/>
      <c r="D1756" s="176"/>
      <c r="E1756" s="176"/>
      <c r="F1756" s="176"/>
      <c r="G1756" s="176"/>
      <c r="H1756" s="176"/>
      <c r="I1756" s="176"/>
      <c r="J1756" s="184"/>
      <c r="K1756" s="184"/>
      <c r="L1756" s="184"/>
    </row>
    <row r="1757" spans="1:12">
      <c r="A1757" s="176"/>
      <c r="B1757" s="176"/>
      <c r="C1757" s="176"/>
      <c r="D1757" s="176"/>
      <c r="E1757" s="176"/>
      <c r="F1757" s="176"/>
      <c r="G1757" s="176"/>
      <c r="H1757" s="176"/>
      <c r="I1757" s="176"/>
      <c r="J1757" s="184"/>
      <c r="K1757" s="184"/>
      <c r="L1757" s="184"/>
    </row>
    <row r="1758" spans="1:12">
      <c r="A1758" s="176"/>
      <c r="B1758" s="176"/>
      <c r="C1758" s="176"/>
      <c r="D1758" s="176"/>
      <c r="E1758" s="176"/>
      <c r="F1758" s="176"/>
      <c r="G1758" s="176"/>
      <c r="H1758" s="176"/>
      <c r="I1758" s="176"/>
      <c r="J1758" s="184"/>
      <c r="K1758" s="184"/>
      <c r="L1758" s="184"/>
    </row>
    <row r="1759" spans="1:12">
      <c r="A1759" s="176"/>
      <c r="B1759" s="176"/>
      <c r="C1759" s="176"/>
      <c r="D1759" s="176"/>
      <c r="E1759" s="176"/>
      <c r="F1759" s="176"/>
      <c r="G1759" s="176"/>
      <c r="H1759" s="176"/>
      <c r="I1759" s="176"/>
      <c r="J1759" s="184"/>
      <c r="K1759" s="184"/>
      <c r="L1759" s="184"/>
    </row>
    <row r="1760" spans="1:12">
      <c r="A1760" s="176"/>
      <c r="B1760" s="176"/>
      <c r="C1760" s="176"/>
      <c r="D1760" s="176"/>
      <c r="E1760" s="176"/>
      <c r="F1760" s="176"/>
      <c r="G1760" s="176"/>
      <c r="H1760" s="176"/>
      <c r="I1760" s="176"/>
      <c r="J1760" s="184"/>
      <c r="K1760" s="184"/>
      <c r="L1760" s="184"/>
    </row>
    <row r="1761" spans="1:12">
      <c r="A1761" s="176"/>
      <c r="B1761" s="176"/>
      <c r="C1761" s="176"/>
      <c r="D1761" s="176"/>
      <c r="E1761" s="176"/>
      <c r="F1761" s="176"/>
      <c r="G1761" s="176"/>
      <c r="H1761" s="176"/>
      <c r="I1761" s="176"/>
      <c r="J1761" s="184"/>
      <c r="K1761" s="184"/>
      <c r="L1761" s="184"/>
    </row>
    <row r="1762" spans="1:12">
      <c r="A1762" s="176"/>
      <c r="B1762" s="176"/>
      <c r="C1762" s="176"/>
      <c r="D1762" s="176"/>
      <c r="E1762" s="176"/>
      <c r="F1762" s="176"/>
      <c r="G1762" s="176"/>
      <c r="H1762" s="176"/>
      <c r="I1762" s="176"/>
      <c r="J1762" s="184"/>
      <c r="K1762" s="184"/>
      <c r="L1762" s="184"/>
    </row>
    <row r="1763" spans="1:12">
      <c r="A1763" s="176"/>
      <c r="B1763" s="176"/>
      <c r="C1763" s="176"/>
      <c r="D1763" s="176"/>
      <c r="E1763" s="176"/>
      <c r="F1763" s="176"/>
      <c r="G1763" s="176"/>
      <c r="H1763" s="176"/>
      <c r="I1763" s="176"/>
      <c r="J1763" s="184"/>
      <c r="K1763" s="184"/>
      <c r="L1763" s="184"/>
    </row>
    <row r="1764" spans="1:12">
      <c r="A1764" s="176"/>
      <c r="B1764" s="176"/>
      <c r="C1764" s="176"/>
      <c r="D1764" s="176"/>
      <c r="E1764" s="176"/>
      <c r="F1764" s="176"/>
      <c r="G1764" s="176"/>
      <c r="H1764" s="176"/>
      <c r="I1764" s="176"/>
      <c r="J1764" s="184"/>
      <c r="K1764" s="184"/>
      <c r="L1764" s="184"/>
    </row>
    <row r="1765" spans="1:12">
      <c r="A1765" s="176"/>
      <c r="B1765" s="176"/>
      <c r="C1765" s="176"/>
      <c r="D1765" s="176"/>
      <c r="E1765" s="176"/>
      <c r="F1765" s="176"/>
      <c r="G1765" s="176"/>
      <c r="H1765" s="176"/>
      <c r="I1765" s="176"/>
      <c r="J1765" s="184"/>
      <c r="K1765" s="184"/>
      <c r="L1765" s="184"/>
    </row>
    <row r="1766" spans="1:12">
      <c r="A1766" s="176"/>
      <c r="B1766" s="176"/>
      <c r="C1766" s="176"/>
      <c r="D1766" s="176"/>
      <c r="E1766" s="176"/>
      <c r="F1766" s="176"/>
      <c r="G1766" s="176"/>
      <c r="H1766" s="176"/>
      <c r="I1766" s="176"/>
      <c r="J1766" s="184"/>
      <c r="K1766" s="184"/>
      <c r="L1766" s="184"/>
    </row>
    <row r="1767" spans="1:12">
      <c r="A1767" s="176"/>
      <c r="B1767" s="176"/>
      <c r="C1767" s="176"/>
      <c r="D1767" s="176"/>
      <c r="E1767" s="176"/>
      <c r="F1767" s="176"/>
      <c r="G1767" s="176"/>
      <c r="H1767" s="176"/>
      <c r="I1767" s="176"/>
      <c r="J1767" s="184"/>
      <c r="K1767" s="184"/>
      <c r="L1767" s="184"/>
    </row>
    <row r="1768" spans="1:12">
      <c r="A1768" s="176"/>
      <c r="B1768" s="176"/>
      <c r="C1768" s="176"/>
      <c r="D1768" s="176"/>
      <c r="E1768" s="176"/>
      <c r="F1768" s="176"/>
      <c r="G1768" s="176"/>
      <c r="H1768" s="176"/>
      <c r="I1768" s="176"/>
      <c r="J1768" s="184"/>
      <c r="K1768" s="184"/>
      <c r="L1768" s="184"/>
    </row>
    <row r="1769" spans="1:12">
      <c r="A1769" s="176"/>
      <c r="B1769" s="176"/>
      <c r="C1769" s="176"/>
      <c r="D1769" s="176"/>
      <c r="E1769" s="176"/>
      <c r="F1769" s="176"/>
      <c r="G1769" s="176"/>
      <c r="H1769" s="176"/>
      <c r="I1769" s="176"/>
      <c r="J1769" s="184"/>
      <c r="K1769" s="184"/>
      <c r="L1769" s="184"/>
    </row>
    <row r="1770" spans="1:12">
      <c r="A1770" s="176"/>
      <c r="B1770" s="176"/>
      <c r="C1770" s="176"/>
      <c r="D1770" s="176"/>
      <c r="E1770" s="176"/>
      <c r="F1770" s="176"/>
      <c r="G1770" s="176"/>
      <c r="H1770" s="176"/>
      <c r="I1770" s="176"/>
      <c r="J1770" s="184"/>
      <c r="K1770" s="184"/>
      <c r="L1770" s="184"/>
    </row>
    <row r="1771" spans="1:12">
      <c r="A1771" s="176"/>
      <c r="B1771" s="176"/>
      <c r="C1771" s="176"/>
      <c r="D1771" s="176"/>
      <c r="E1771" s="176"/>
      <c r="F1771" s="176"/>
      <c r="G1771" s="176"/>
      <c r="H1771" s="176"/>
      <c r="I1771" s="176"/>
      <c r="J1771" s="184"/>
      <c r="K1771" s="184"/>
      <c r="L1771" s="184"/>
    </row>
    <row r="1772" spans="1:12">
      <c r="A1772" s="176"/>
      <c r="B1772" s="176"/>
      <c r="C1772" s="176"/>
      <c r="D1772" s="176"/>
      <c r="E1772" s="176"/>
      <c r="F1772" s="176"/>
      <c r="G1772" s="176"/>
      <c r="H1772" s="176"/>
      <c r="I1772" s="176"/>
      <c r="J1772" s="184"/>
      <c r="K1772" s="184"/>
      <c r="L1772" s="184"/>
    </row>
    <row r="1773" spans="1:12">
      <c r="A1773" s="176"/>
      <c r="B1773" s="176"/>
      <c r="C1773" s="176"/>
      <c r="D1773" s="176"/>
      <c r="E1773" s="176"/>
      <c r="F1773" s="176"/>
      <c r="G1773" s="176"/>
      <c r="H1773" s="176"/>
      <c r="I1773" s="176"/>
      <c r="J1773" s="184"/>
      <c r="K1773" s="184"/>
      <c r="L1773" s="184"/>
    </row>
    <row r="1774" spans="1:12">
      <c r="A1774" s="176"/>
      <c r="B1774" s="176"/>
      <c r="C1774" s="176"/>
      <c r="D1774" s="176"/>
      <c r="E1774" s="176"/>
      <c r="F1774" s="176"/>
      <c r="G1774" s="176"/>
      <c r="H1774" s="176"/>
      <c r="I1774" s="176"/>
      <c r="J1774" s="184"/>
      <c r="K1774" s="184"/>
      <c r="L1774" s="184"/>
    </row>
    <row r="1775" spans="1:12">
      <c r="A1775" s="176"/>
      <c r="B1775" s="176"/>
      <c r="C1775" s="176"/>
      <c r="D1775" s="176"/>
      <c r="E1775" s="176"/>
      <c r="F1775" s="176"/>
      <c r="G1775" s="176"/>
      <c r="H1775" s="176"/>
      <c r="I1775" s="176"/>
      <c r="J1775" s="184"/>
      <c r="K1775" s="184"/>
      <c r="L1775" s="184"/>
    </row>
    <row r="1776" spans="1:12">
      <c r="A1776" s="176"/>
      <c r="B1776" s="176"/>
      <c r="C1776" s="176"/>
      <c r="D1776" s="176"/>
      <c r="E1776" s="176"/>
      <c r="F1776" s="176"/>
      <c r="G1776" s="176"/>
      <c r="H1776" s="176"/>
      <c r="I1776" s="176"/>
      <c r="J1776" s="184"/>
      <c r="K1776" s="184"/>
      <c r="L1776" s="184"/>
    </row>
    <row r="1777" spans="1:12">
      <c r="A1777" s="176"/>
      <c r="B1777" s="176"/>
      <c r="C1777" s="176"/>
      <c r="D1777" s="176"/>
      <c r="E1777" s="176"/>
      <c r="F1777" s="176"/>
      <c r="G1777" s="176"/>
      <c r="H1777" s="176"/>
      <c r="I1777" s="176"/>
      <c r="J1777" s="184"/>
      <c r="K1777" s="184"/>
      <c r="L1777" s="184"/>
    </row>
    <row r="1778" spans="1:12">
      <c r="A1778" s="176"/>
      <c r="B1778" s="176"/>
      <c r="C1778" s="176"/>
      <c r="D1778" s="176"/>
      <c r="E1778" s="176"/>
      <c r="F1778" s="176"/>
      <c r="G1778" s="176"/>
      <c r="H1778" s="176"/>
      <c r="I1778" s="176"/>
      <c r="J1778" s="184"/>
      <c r="K1778" s="184"/>
      <c r="L1778" s="184"/>
    </row>
    <row r="1779" spans="1:12">
      <c r="A1779" s="176"/>
      <c r="B1779" s="176"/>
      <c r="C1779" s="176"/>
      <c r="D1779" s="176"/>
      <c r="E1779" s="176"/>
      <c r="F1779" s="176"/>
      <c r="G1779" s="176"/>
      <c r="H1779" s="176"/>
      <c r="I1779" s="176"/>
      <c r="J1779" s="184"/>
      <c r="K1779" s="184"/>
      <c r="L1779" s="184"/>
    </row>
    <row r="1780" spans="1:12">
      <c r="A1780" s="176"/>
      <c r="B1780" s="176"/>
      <c r="C1780" s="176"/>
      <c r="D1780" s="176"/>
      <c r="E1780" s="176"/>
      <c r="F1780" s="176"/>
      <c r="G1780" s="176"/>
      <c r="H1780" s="176"/>
      <c r="I1780" s="176"/>
      <c r="J1780" s="184"/>
      <c r="K1780" s="184"/>
      <c r="L1780" s="184"/>
    </row>
    <row r="1781" spans="1:12">
      <c r="A1781" s="176"/>
      <c r="B1781" s="176"/>
      <c r="C1781" s="176"/>
      <c r="D1781" s="176"/>
      <c r="E1781" s="176"/>
      <c r="F1781" s="176"/>
      <c r="G1781" s="176"/>
      <c r="H1781" s="176"/>
      <c r="I1781" s="176"/>
      <c r="J1781" s="184"/>
      <c r="K1781" s="184"/>
      <c r="L1781" s="184"/>
    </row>
    <row r="1782" spans="1:12">
      <c r="A1782" s="176"/>
      <c r="B1782" s="176"/>
      <c r="C1782" s="176"/>
      <c r="D1782" s="176"/>
      <c r="E1782" s="176"/>
      <c r="F1782" s="176"/>
      <c r="G1782" s="176"/>
      <c r="H1782" s="176"/>
      <c r="I1782" s="176"/>
      <c r="J1782" s="184"/>
      <c r="K1782" s="184"/>
      <c r="L1782" s="184"/>
    </row>
    <row r="1783" spans="1:12">
      <c r="A1783" s="176"/>
      <c r="B1783" s="176"/>
      <c r="C1783" s="176"/>
      <c r="D1783" s="176"/>
      <c r="E1783" s="176"/>
      <c r="F1783" s="176"/>
      <c r="G1783" s="176"/>
      <c r="H1783" s="176"/>
      <c r="I1783" s="176"/>
      <c r="J1783" s="184"/>
      <c r="K1783" s="184"/>
      <c r="L1783" s="184"/>
    </row>
    <row r="1784" spans="1:12">
      <c r="A1784" s="176"/>
      <c r="B1784" s="176"/>
      <c r="C1784" s="176"/>
      <c r="D1784" s="176"/>
      <c r="E1784" s="176"/>
      <c r="F1784" s="176"/>
      <c r="G1784" s="176"/>
      <c r="H1784" s="176"/>
      <c r="I1784" s="176"/>
      <c r="J1784" s="184"/>
      <c r="K1784" s="184"/>
      <c r="L1784" s="184"/>
    </row>
    <row r="1785" spans="1:12">
      <c r="A1785" s="176"/>
      <c r="B1785" s="176"/>
      <c r="C1785" s="176"/>
      <c r="D1785" s="176"/>
      <c r="E1785" s="176"/>
      <c r="F1785" s="176"/>
      <c r="G1785" s="176"/>
      <c r="H1785" s="176"/>
      <c r="I1785" s="176"/>
      <c r="J1785" s="184"/>
      <c r="K1785" s="184"/>
      <c r="L1785" s="184"/>
    </row>
    <row r="1786" spans="1:12">
      <c r="A1786" s="176"/>
      <c r="B1786" s="176"/>
      <c r="C1786" s="176"/>
      <c r="D1786" s="176"/>
      <c r="E1786" s="176"/>
      <c r="F1786" s="176"/>
      <c r="G1786" s="176"/>
      <c r="H1786" s="176"/>
      <c r="I1786" s="176"/>
      <c r="J1786" s="184"/>
      <c r="K1786" s="184"/>
      <c r="L1786" s="184"/>
    </row>
    <row r="1787" spans="1:12">
      <c r="A1787" s="176"/>
      <c r="B1787" s="176"/>
      <c r="C1787" s="176"/>
      <c r="D1787" s="176"/>
      <c r="E1787" s="176"/>
      <c r="F1787" s="176"/>
      <c r="G1787" s="176"/>
      <c r="H1787" s="176"/>
      <c r="I1787" s="176"/>
      <c r="J1787" s="184"/>
      <c r="K1787" s="184"/>
      <c r="L1787" s="184"/>
    </row>
    <row r="1788" spans="1:12">
      <c r="A1788" s="176"/>
      <c r="B1788" s="176"/>
      <c r="C1788" s="176"/>
      <c r="D1788" s="176"/>
      <c r="E1788" s="176"/>
      <c r="F1788" s="176"/>
      <c r="G1788" s="176"/>
      <c r="H1788" s="176"/>
      <c r="I1788" s="176"/>
      <c r="J1788" s="184"/>
      <c r="K1788" s="184"/>
      <c r="L1788" s="184"/>
    </row>
    <row r="1789" spans="1:12">
      <c r="A1789" s="176"/>
      <c r="B1789" s="176"/>
      <c r="C1789" s="176"/>
      <c r="D1789" s="176"/>
      <c r="E1789" s="176"/>
      <c r="F1789" s="176"/>
      <c r="G1789" s="176"/>
      <c r="H1789" s="176"/>
      <c r="I1789" s="176"/>
      <c r="J1789" s="184"/>
      <c r="K1789" s="184"/>
      <c r="L1789" s="184"/>
    </row>
    <row r="1790" spans="1:12">
      <c r="A1790" s="176"/>
      <c r="B1790" s="176"/>
      <c r="C1790" s="176"/>
      <c r="D1790" s="176"/>
      <c r="E1790" s="176"/>
      <c r="F1790" s="176"/>
      <c r="G1790" s="176"/>
      <c r="H1790" s="176"/>
      <c r="I1790" s="176"/>
      <c r="J1790" s="184"/>
      <c r="K1790" s="184"/>
      <c r="L1790" s="184"/>
    </row>
    <row r="1791" spans="1:12">
      <c r="A1791" s="176"/>
      <c r="B1791" s="176"/>
      <c r="C1791" s="176"/>
      <c r="D1791" s="176"/>
      <c r="E1791" s="176"/>
      <c r="F1791" s="176"/>
      <c r="G1791" s="176"/>
      <c r="H1791" s="176"/>
      <c r="I1791" s="176"/>
      <c r="J1791" s="184"/>
      <c r="K1791" s="184"/>
      <c r="L1791" s="184"/>
    </row>
    <row r="1792" spans="1:12">
      <c r="A1792" s="176"/>
      <c r="B1792" s="176"/>
      <c r="C1792" s="176"/>
      <c r="D1792" s="176"/>
      <c r="E1792" s="176"/>
      <c r="F1792" s="176"/>
      <c r="G1792" s="176"/>
      <c r="H1792" s="176"/>
      <c r="I1792" s="176"/>
      <c r="J1792" s="184"/>
      <c r="K1792" s="184"/>
      <c r="L1792" s="184"/>
    </row>
    <row r="1793" spans="1:12">
      <c r="A1793" s="176"/>
      <c r="B1793" s="176"/>
      <c r="C1793" s="176"/>
      <c r="D1793" s="176"/>
      <c r="E1793" s="176"/>
      <c r="F1793" s="176"/>
      <c r="G1793" s="176"/>
      <c r="H1793" s="176"/>
      <c r="I1793" s="176"/>
      <c r="J1793" s="184"/>
      <c r="K1793" s="184"/>
      <c r="L1793" s="184"/>
    </row>
    <row r="1794" spans="1:12">
      <c r="A1794" s="176"/>
      <c r="B1794" s="176"/>
      <c r="C1794" s="176"/>
      <c r="D1794" s="176"/>
      <c r="E1794" s="176"/>
      <c r="F1794" s="176"/>
      <c r="G1794" s="176"/>
      <c r="H1794" s="176"/>
      <c r="I1794" s="176"/>
      <c r="J1794" s="184"/>
      <c r="K1794" s="184"/>
      <c r="L1794" s="184"/>
    </row>
    <row r="1795" spans="1:12">
      <c r="A1795" s="176"/>
      <c r="B1795" s="176"/>
      <c r="C1795" s="176"/>
      <c r="D1795" s="176"/>
      <c r="E1795" s="176"/>
      <c r="F1795" s="176"/>
      <c r="G1795" s="176"/>
      <c r="H1795" s="176"/>
      <c r="I1795" s="176"/>
      <c r="J1795" s="184"/>
      <c r="K1795" s="184"/>
      <c r="L1795" s="184"/>
    </row>
    <row r="1796" spans="1:12">
      <c r="A1796" s="176"/>
      <c r="B1796" s="176"/>
      <c r="C1796" s="176"/>
      <c r="D1796" s="176"/>
      <c r="E1796" s="176"/>
      <c r="F1796" s="176"/>
      <c r="G1796" s="176"/>
      <c r="H1796" s="176"/>
      <c r="I1796" s="176"/>
      <c r="J1796" s="184"/>
      <c r="K1796" s="184"/>
      <c r="L1796" s="184"/>
    </row>
    <row r="1797" spans="1:12">
      <c r="A1797" s="176"/>
      <c r="B1797" s="176"/>
      <c r="C1797" s="176"/>
      <c r="D1797" s="176"/>
      <c r="E1797" s="176"/>
      <c r="F1797" s="176"/>
      <c r="G1797" s="176"/>
      <c r="H1797" s="176"/>
      <c r="I1797" s="176"/>
      <c r="J1797" s="184"/>
      <c r="K1797" s="184"/>
      <c r="L1797" s="184"/>
    </row>
    <row r="1798" spans="1:12">
      <c r="A1798" s="176"/>
      <c r="B1798" s="176"/>
      <c r="C1798" s="176"/>
      <c r="D1798" s="176"/>
      <c r="E1798" s="176"/>
      <c r="F1798" s="176"/>
      <c r="G1798" s="176"/>
      <c r="H1798" s="176"/>
      <c r="I1798" s="176"/>
      <c r="J1798" s="184"/>
      <c r="K1798" s="184"/>
      <c r="L1798" s="184"/>
    </row>
    <row r="1799" spans="1:12">
      <c r="A1799" s="176"/>
      <c r="B1799" s="176"/>
      <c r="C1799" s="176"/>
      <c r="D1799" s="176"/>
      <c r="E1799" s="176"/>
      <c r="F1799" s="176"/>
      <c r="G1799" s="176"/>
      <c r="H1799" s="176"/>
      <c r="I1799" s="176"/>
      <c r="J1799" s="184"/>
      <c r="K1799" s="184"/>
      <c r="L1799" s="184"/>
    </row>
    <row r="1800" spans="1:12">
      <c r="A1800" s="176"/>
      <c r="B1800" s="176"/>
      <c r="C1800" s="176"/>
      <c r="D1800" s="176"/>
      <c r="E1800" s="176"/>
      <c r="F1800" s="176"/>
      <c r="G1800" s="176"/>
      <c r="H1800" s="176"/>
      <c r="I1800" s="176"/>
      <c r="J1800" s="184"/>
      <c r="K1800" s="184"/>
      <c r="L1800" s="184"/>
    </row>
    <row r="1801" spans="1:12">
      <c r="A1801" s="176"/>
      <c r="B1801" s="176"/>
      <c r="C1801" s="176"/>
      <c r="D1801" s="176"/>
      <c r="E1801" s="176"/>
      <c r="F1801" s="176"/>
      <c r="G1801" s="176"/>
      <c r="H1801" s="176"/>
      <c r="I1801" s="176"/>
      <c r="J1801" s="184"/>
      <c r="K1801" s="184"/>
      <c r="L1801" s="184"/>
    </row>
    <row r="1802" spans="1:12">
      <c r="A1802" s="176"/>
      <c r="B1802" s="176"/>
      <c r="C1802" s="176"/>
      <c r="D1802" s="176"/>
      <c r="E1802" s="176"/>
      <c r="F1802" s="176"/>
      <c r="G1802" s="176"/>
      <c r="H1802" s="176"/>
      <c r="I1802" s="176"/>
      <c r="J1802" s="184"/>
      <c r="K1802" s="184"/>
      <c r="L1802" s="184"/>
    </row>
    <row r="1803" spans="1:12">
      <c r="A1803" s="176"/>
      <c r="B1803" s="176"/>
      <c r="C1803" s="176"/>
      <c r="D1803" s="176"/>
      <c r="E1803" s="176"/>
      <c r="F1803" s="176"/>
      <c r="G1803" s="176"/>
      <c r="H1803" s="176"/>
      <c r="I1803" s="176"/>
      <c r="J1803" s="184"/>
      <c r="K1803" s="184"/>
      <c r="L1803" s="184"/>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05" id="{DA16F519-EEBA-6545-B60E-4359124DA36F}">
            <xm:f>Inputs!$C$3="NOVC-HEV"</xm:f>
            <x14:dxf>
              <fill>
                <patternFill>
                  <bgColor rgb="FFFF0000"/>
                </patternFill>
              </fill>
            </x14:dxf>
          </x14:cfRule>
          <xm:sqref>A3:L1803</xm:sqref>
        </x14:conditionalFormatting>
        <x14:conditionalFormatting xmlns:xm="http://schemas.microsoft.com/office/excel/2006/main">
          <x14:cfRule type="expression" priority="106" id="{942D9211-A123-2943-BC06-9AB88B45C80D}">
            <xm:f>Inputs!$C$3&lt;&gt;"Pure ICE"</xm:f>
            <x14:dxf>
              <fill>
                <patternFill>
                  <bgColor rgb="FFFF0000"/>
                </patternFill>
              </fill>
            </x14:dxf>
          </x14:cfRule>
          <xm:sqref>H3:H1803</xm:sqref>
        </x14:conditionalFormatting>
        <x14:conditionalFormatting xmlns:xm="http://schemas.microsoft.com/office/excel/2006/main">
          <x14:cfRule type="expression" priority="107" id="{DB40026A-5C85-4A18-92D4-FC74D1B91A82}">
            <xm:f>Inputs!$C$3="OVC-HEV"</xm:f>
            <x14:dxf>
              <fill>
                <patternFill>
                  <bgColor rgb="FFFFFF00"/>
                </patternFill>
              </fill>
            </x14:dxf>
          </x14:cfRule>
          <xm:sqref>A3:C1803 E3:G1803 I3:L1803</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0" id="{A437883F-F1A6-47AE-BF09-1A27D33EAC3B}">
            <xm:f>Inputs!$C$3="NOVC-HEV"</xm:f>
            <x14:dxf>
              <fill>
                <patternFill>
                  <bgColor rgb="FFFF0000"/>
                </patternFill>
              </fill>
            </x14:dxf>
          </x14:cfRule>
          <x14:cfRule type="expression" priority="111" id="{CBE0DF2A-E749-4018-B11A-01C2EE8770E2}">
            <xm:f>Inputs!$C$3="OVC-HEV"</xm:f>
            <x14:dxf>
              <fill>
                <patternFill>
                  <bgColor rgb="FFFFFF00"/>
                </patternFill>
              </fill>
            </x14:dxf>
          </x14:cfRule>
          <xm:sqref>A3:B1803</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1:AM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11" width="30.5" style="174" bestFit="1" customWidth="1"/>
    <col min="12" max="12" width="26.83203125" style="174" bestFit="1" customWidth="1"/>
    <col min="13" max="39" width="0" style="174" hidden="1" customWidth="1"/>
    <col min="40" max="16384" width="9.1640625" style="174" hidden="1"/>
  </cols>
  <sheetData>
    <row r="1" spans="1:12">
      <c r="A1" s="173" t="s">
        <v>136</v>
      </c>
      <c r="B1" s="173" t="s">
        <v>88</v>
      </c>
      <c r="C1" s="173" t="s">
        <v>241</v>
      </c>
      <c r="D1" s="173" t="s">
        <v>195</v>
      </c>
      <c r="E1" s="173" t="s">
        <v>86</v>
      </c>
      <c r="F1" s="173" t="s">
        <v>102</v>
      </c>
      <c r="G1" s="173" t="s">
        <v>87</v>
      </c>
      <c r="H1" s="173" t="s">
        <v>16</v>
      </c>
      <c r="I1" s="173" t="s">
        <v>15</v>
      </c>
      <c r="J1" s="19" t="s">
        <v>352</v>
      </c>
      <c r="K1" s="19" t="s">
        <v>351</v>
      </c>
      <c r="L1" s="19" t="s">
        <v>353</v>
      </c>
    </row>
    <row r="2" spans="1:12">
      <c r="A2" s="20" t="s">
        <v>51</v>
      </c>
      <c r="B2" s="20" t="s">
        <v>52</v>
      </c>
      <c r="C2" s="20" t="s">
        <v>242</v>
      </c>
      <c r="D2" s="21" t="s">
        <v>194</v>
      </c>
      <c r="E2" s="20" t="s">
        <v>53</v>
      </c>
      <c r="F2" s="20" t="s">
        <v>77</v>
      </c>
      <c r="G2" s="20" t="s">
        <v>205</v>
      </c>
      <c r="H2" s="20" t="s">
        <v>54</v>
      </c>
      <c r="I2" s="20" t="s">
        <v>347</v>
      </c>
      <c r="J2" s="20" t="s">
        <v>348</v>
      </c>
      <c r="K2" s="20" t="s">
        <v>349</v>
      </c>
      <c r="L2" s="20" t="s">
        <v>350</v>
      </c>
    </row>
    <row r="3" spans="1:12">
      <c r="A3" s="176"/>
      <c r="B3" s="176"/>
      <c r="C3" s="176"/>
      <c r="D3" s="176"/>
      <c r="E3" s="176"/>
      <c r="F3" s="176"/>
      <c r="G3" s="176"/>
      <c r="H3" s="176"/>
      <c r="I3" s="176"/>
      <c r="J3" s="176"/>
      <c r="K3" s="176"/>
      <c r="L3" s="176"/>
    </row>
    <row r="4" spans="1:12">
      <c r="A4" s="176"/>
      <c r="B4" s="176"/>
      <c r="C4" s="176"/>
      <c r="D4" s="176"/>
      <c r="E4" s="176"/>
      <c r="F4" s="176"/>
      <c r="G4" s="176"/>
      <c r="H4" s="176"/>
      <c r="I4" s="176"/>
      <c r="J4" s="176"/>
      <c r="K4" s="176"/>
      <c r="L4" s="176"/>
    </row>
    <row r="5" spans="1:12">
      <c r="A5" s="176"/>
      <c r="B5" s="176"/>
      <c r="C5" s="176"/>
      <c r="D5" s="176"/>
      <c r="E5" s="176"/>
      <c r="F5" s="176"/>
      <c r="G5" s="176"/>
      <c r="H5" s="176"/>
      <c r="I5" s="176"/>
      <c r="J5" s="176"/>
      <c r="K5" s="176"/>
      <c r="L5" s="176"/>
    </row>
    <row r="6" spans="1:12">
      <c r="A6" s="176"/>
      <c r="B6" s="176"/>
      <c r="C6" s="176"/>
      <c r="D6" s="176"/>
      <c r="E6" s="176"/>
      <c r="F6" s="176"/>
      <c r="G6" s="176"/>
      <c r="H6" s="176"/>
      <c r="I6" s="176"/>
      <c r="J6" s="176"/>
      <c r="K6" s="176"/>
      <c r="L6" s="176"/>
    </row>
    <row r="7" spans="1:12">
      <c r="A7" s="176"/>
      <c r="B7" s="176"/>
      <c r="C7" s="176"/>
      <c r="D7" s="176"/>
      <c r="E7" s="176"/>
      <c r="F7" s="176"/>
      <c r="G7" s="176"/>
      <c r="H7" s="176"/>
      <c r="I7" s="176"/>
      <c r="J7" s="176"/>
      <c r="K7" s="176"/>
      <c r="L7" s="176"/>
    </row>
    <row r="8" spans="1:12">
      <c r="A8" s="176"/>
      <c r="B8" s="176"/>
      <c r="C8" s="176"/>
      <c r="D8" s="176"/>
      <c r="E8" s="176"/>
      <c r="F8" s="176"/>
      <c r="G8" s="176"/>
      <c r="H8" s="176"/>
      <c r="I8" s="176"/>
      <c r="J8" s="176"/>
      <c r="K8" s="176"/>
      <c r="L8" s="176"/>
    </row>
    <row r="9" spans="1:12">
      <c r="A9" s="176"/>
      <c r="B9" s="176"/>
      <c r="C9" s="176"/>
      <c r="D9" s="176"/>
      <c r="E9" s="176"/>
      <c r="F9" s="176"/>
      <c r="G9" s="176"/>
      <c r="H9" s="176"/>
      <c r="I9" s="176"/>
      <c r="J9" s="176"/>
      <c r="K9" s="176"/>
      <c r="L9" s="176"/>
    </row>
    <row r="10" spans="1:12">
      <c r="A10" s="176"/>
      <c r="B10" s="176"/>
      <c r="C10" s="176"/>
      <c r="D10" s="176"/>
      <c r="E10" s="176"/>
      <c r="F10" s="176"/>
      <c r="G10" s="176"/>
      <c r="H10" s="176"/>
      <c r="I10" s="176"/>
      <c r="J10" s="176"/>
      <c r="K10" s="176"/>
      <c r="L10" s="176"/>
    </row>
    <row r="11" spans="1:12">
      <c r="A11" s="176"/>
      <c r="B11" s="176"/>
      <c r="C11" s="176"/>
      <c r="D11" s="176"/>
      <c r="E11" s="176"/>
      <c r="F11" s="176"/>
      <c r="G11" s="176"/>
      <c r="H11" s="176"/>
      <c r="I11" s="176"/>
      <c r="J11" s="176"/>
      <c r="K11" s="176"/>
      <c r="L11" s="176"/>
    </row>
    <row r="12" spans="1:12">
      <c r="A12" s="176"/>
      <c r="B12" s="176"/>
      <c r="C12" s="176"/>
      <c r="D12" s="176"/>
      <c r="E12" s="176"/>
      <c r="F12" s="176"/>
      <c r="G12" s="176"/>
      <c r="H12" s="176"/>
      <c r="I12" s="176"/>
      <c r="J12" s="176"/>
      <c r="K12" s="176"/>
      <c r="L12" s="176"/>
    </row>
    <row r="13" spans="1:12">
      <c r="A13" s="176"/>
      <c r="B13" s="176"/>
      <c r="C13" s="176"/>
      <c r="D13" s="176"/>
      <c r="E13" s="176"/>
      <c r="F13" s="176"/>
      <c r="G13" s="176"/>
      <c r="H13" s="176"/>
      <c r="I13" s="176"/>
      <c r="J13" s="176"/>
      <c r="K13" s="176"/>
      <c r="L13" s="176"/>
    </row>
    <row r="14" spans="1:12">
      <c r="A14" s="176"/>
      <c r="B14" s="176"/>
      <c r="C14" s="176"/>
      <c r="D14" s="176"/>
      <c r="E14" s="176"/>
      <c r="F14" s="176"/>
      <c r="G14" s="176"/>
      <c r="H14" s="176"/>
      <c r="I14" s="176"/>
      <c r="J14" s="176"/>
      <c r="K14" s="176"/>
      <c r="L14" s="176"/>
    </row>
    <row r="15" spans="1:12">
      <c r="A15" s="176"/>
      <c r="B15" s="176"/>
      <c r="C15" s="176"/>
      <c r="D15" s="176"/>
      <c r="E15" s="176"/>
      <c r="F15" s="176"/>
      <c r="G15" s="176"/>
      <c r="H15" s="176"/>
      <c r="I15" s="176"/>
      <c r="J15" s="176"/>
      <c r="K15" s="176"/>
      <c r="L15" s="176"/>
    </row>
    <row r="16" spans="1:12">
      <c r="A16" s="176"/>
      <c r="B16" s="176"/>
      <c r="C16" s="176"/>
      <c r="D16" s="176"/>
      <c r="E16" s="176"/>
      <c r="F16" s="176"/>
      <c r="G16" s="176"/>
      <c r="H16" s="176"/>
      <c r="I16" s="176"/>
      <c r="J16" s="176"/>
      <c r="K16" s="176"/>
      <c r="L16" s="176"/>
    </row>
    <row r="17" spans="1:12">
      <c r="A17" s="176"/>
      <c r="B17" s="176"/>
      <c r="C17" s="176"/>
      <c r="D17" s="176"/>
      <c r="E17" s="176"/>
      <c r="F17" s="176"/>
      <c r="G17" s="176"/>
      <c r="H17" s="176"/>
      <c r="I17" s="176"/>
      <c r="J17" s="176"/>
      <c r="K17" s="176"/>
      <c r="L17" s="176"/>
    </row>
    <row r="18" spans="1:12">
      <c r="A18" s="176"/>
      <c r="B18" s="176"/>
      <c r="C18" s="176"/>
      <c r="D18" s="176"/>
      <c r="E18" s="176"/>
      <c r="F18" s="176"/>
      <c r="G18" s="176"/>
      <c r="H18" s="176"/>
      <c r="I18" s="176"/>
      <c r="J18" s="176"/>
      <c r="K18" s="176"/>
      <c r="L18" s="176"/>
    </row>
    <row r="19" spans="1:12">
      <c r="A19" s="176"/>
      <c r="B19" s="176"/>
      <c r="C19" s="176"/>
      <c r="D19" s="176"/>
      <c r="E19" s="176"/>
      <c r="F19" s="176"/>
      <c r="G19" s="176"/>
      <c r="H19" s="176"/>
      <c r="I19" s="176"/>
      <c r="J19" s="176"/>
      <c r="K19" s="176"/>
      <c r="L19" s="176"/>
    </row>
    <row r="20" spans="1:12">
      <c r="A20" s="176"/>
      <c r="B20" s="176"/>
      <c r="C20" s="176"/>
      <c r="D20" s="176"/>
      <c r="E20" s="176"/>
      <c r="F20" s="176"/>
      <c r="G20" s="176"/>
      <c r="H20" s="176"/>
      <c r="I20" s="176"/>
      <c r="J20" s="176"/>
      <c r="K20" s="176"/>
      <c r="L20" s="176"/>
    </row>
    <row r="21" spans="1:12">
      <c r="A21" s="176"/>
      <c r="B21" s="176"/>
      <c r="C21" s="176"/>
      <c r="D21" s="176"/>
      <c r="E21" s="176"/>
      <c r="F21" s="176"/>
      <c r="G21" s="176"/>
      <c r="H21" s="176"/>
      <c r="I21" s="176"/>
      <c r="J21" s="176"/>
      <c r="K21" s="176"/>
      <c r="L21" s="176"/>
    </row>
    <row r="22" spans="1:12">
      <c r="A22" s="176"/>
      <c r="B22" s="176"/>
      <c r="C22" s="176"/>
      <c r="D22" s="176"/>
      <c r="E22" s="176"/>
      <c r="F22" s="176"/>
      <c r="G22" s="176"/>
      <c r="H22" s="176"/>
      <c r="I22" s="176"/>
      <c r="J22" s="176"/>
      <c r="K22" s="176"/>
      <c r="L22" s="176"/>
    </row>
    <row r="23" spans="1:12">
      <c r="A23" s="176"/>
      <c r="B23" s="176"/>
      <c r="C23" s="176"/>
      <c r="D23" s="176"/>
      <c r="E23" s="176"/>
      <c r="F23" s="176"/>
      <c r="G23" s="176"/>
      <c r="H23" s="176"/>
      <c r="I23" s="176"/>
      <c r="J23" s="176"/>
      <c r="K23" s="176"/>
      <c r="L23" s="176"/>
    </row>
    <row r="24" spans="1:12">
      <c r="A24" s="176"/>
      <c r="B24" s="176"/>
      <c r="C24" s="176"/>
      <c r="D24" s="176"/>
      <c r="E24" s="176"/>
      <c r="F24" s="176"/>
      <c r="G24" s="176"/>
      <c r="H24" s="176"/>
      <c r="I24" s="176"/>
      <c r="J24" s="176"/>
      <c r="K24" s="176"/>
      <c r="L24" s="176"/>
    </row>
    <row r="25" spans="1:12">
      <c r="A25" s="176"/>
      <c r="B25" s="176"/>
      <c r="C25" s="176"/>
      <c r="D25" s="176"/>
      <c r="E25" s="176"/>
      <c r="F25" s="176"/>
      <c r="G25" s="176"/>
      <c r="H25" s="176"/>
      <c r="I25" s="176"/>
      <c r="J25" s="176"/>
      <c r="K25" s="176"/>
      <c r="L25" s="176"/>
    </row>
    <row r="26" spans="1:12">
      <c r="A26" s="176"/>
      <c r="B26" s="176"/>
      <c r="C26" s="176"/>
      <c r="D26" s="176"/>
      <c r="E26" s="176"/>
      <c r="F26" s="176"/>
      <c r="G26" s="176"/>
      <c r="H26" s="176"/>
      <c r="I26" s="176"/>
      <c r="J26" s="176"/>
      <c r="K26" s="176"/>
      <c r="L26" s="176"/>
    </row>
    <row r="27" spans="1:12">
      <c r="A27" s="176"/>
      <c r="B27" s="176"/>
      <c r="C27" s="176"/>
      <c r="D27" s="176"/>
      <c r="E27" s="176"/>
      <c r="F27" s="176"/>
      <c r="G27" s="176"/>
      <c r="H27" s="176"/>
      <c r="I27" s="176"/>
      <c r="J27" s="176"/>
      <c r="K27" s="176"/>
      <c r="L27" s="176"/>
    </row>
    <row r="28" spans="1:12">
      <c r="A28" s="176"/>
      <c r="B28" s="176"/>
      <c r="C28" s="176"/>
      <c r="D28" s="176"/>
      <c r="E28" s="176"/>
      <c r="F28" s="176"/>
      <c r="G28" s="176"/>
      <c r="H28" s="176"/>
      <c r="I28" s="176"/>
      <c r="J28" s="176"/>
      <c r="K28" s="176"/>
      <c r="L28" s="176"/>
    </row>
    <row r="29" spans="1:12">
      <c r="A29" s="176"/>
      <c r="B29" s="176"/>
      <c r="C29" s="176"/>
      <c r="D29" s="176"/>
      <c r="E29" s="176"/>
      <c r="F29" s="176"/>
      <c r="G29" s="176"/>
      <c r="H29" s="176"/>
      <c r="I29" s="176"/>
      <c r="J29" s="176"/>
      <c r="K29" s="176"/>
      <c r="L29" s="176"/>
    </row>
    <row r="30" spans="1:12">
      <c r="A30" s="176"/>
      <c r="B30" s="176"/>
      <c r="C30" s="176"/>
      <c r="D30" s="176"/>
      <c r="E30" s="176"/>
      <c r="F30" s="176"/>
      <c r="G30" s="176"/>
      <c r="H30" s="176"/>
      <c r="I30" s="176"/>
      <c r="J30" s="176"/>
      <c r="K30" s="176"/>
      <c r="L30" s="176"/>
    </row>
    <row r="31" spans="1:12">
      <c r="A31" s="176"/>
      <c r="B31" s="176"/>
      <c r="C31" s="176"/>
      <c r="D31" s="176"/>
      <c r="E31" s="176"/>
      <c r="F31" s="176"/>
      <c r="G31" s="176"/>
      <c r="H31" s="176"/>
      <c r="I31" s="176"/>
      <c r="J31" s="176"/>
      <c r="K31" s="176"/>
      <c r="L31" s="176"/>
    </row>
    <row r="32" spans="1:12">
      <c r="A32" s="176"/>
      <c r="B32" s="176"/>
      <c r="C32" s="176"/>
      <c r="D32" s="176"/>
      <c r="E32" s="176"/>
      <c r="F32" s="176"/>
      <c r="G32" s="176"/>
      <c r="H32" s="176"/>
      <c r="I32" s="176"/>
      <c r="J32" s="176"/>
      <c r="K32" s="176"/>
      <c r="L32" s="176"/>
    </row>
    <row r="33" spans="1:12">
      <c r="A33" s="176"/>
      <c r="B33" s="176"/>
      <c r="C33" s="176"/>
      <c r="D33" s="176"/>
      <c r="E33" s="176"/>
      <c r="F33" s="176"/>
      <c r="G33" s="176"/>
      <c r="H33" s="176"/>
      <c r="I33" s="176"/>
      <c r="J33" s="176"/>
      <c r="K33" s="176"/>
      <c r="L33" s="176"/>
    </row>
    <row r="34" spans="1:12">
      <c r="A34" s="176"/>
      <c r="B34" s="176"/>
      <c r="C34" s="176"/>
      <c r="D34" s="176"/>
      <c r="E34" s="176"/>
      <c r="F34" s="176"/>
      <c r="G34" s="176"/>
      <c r="H34" s="176"/>
      <c r="I34" s="176"/>
      <c r="J34" s="176"/>
      <c r="K34" s="176"/>
      <c r="L34" s="176"/>
    </row>
    <row r="35" spans="1:12">
      <c r="A35" s="176"/>
      <c r="B35" s="176"/>
      <c r="C35" s="176"/>
      <c r="D35" s="176"/>
      <c r="E35" s="176"/>
      <c r="F35" s="176"/>
      <c r="G35" s="176"/>
      <c r="H35" s="176"/>
      <c r="I35" s="176"/>
      <c r="J35" s="176"/>
      <c r="K35" s="176"/>
      <c r="L35" s="176"/>
    </row>
    <row r="36" spans="1:12">
      <c r="A36" s="176"/>
      <c r="B36" s="176"/>
      <c r="C36" s="176"/>
      <c r="D36" s="176"/>
      <c r="E36" s="176"/>
      <c r="F36" s="176"/>
      <c r="G36" s="176"/>
      <c r="H36" s="176"/>
      <c r="I36" s="176"/>
      <c r="J36" s="176"/>
      <c r="K36" s="176"/>
      <c r="L36" s="176"/>
    </row>
    <row r="37" spans="1:12">
      <c r="A37" s="176"/>
      <c r="B37" s="176"/>
      <c r="C37" s="176"/>
      <c r="D37" s="176"/>
      <c r="E37" s="176"/>
      <c r="F37" s="176"/>
      <c r="G37" s="176"/>
      <c r="H37" s="176"/>
      <c r="I37" s="176"/>
      <c r="J37" s="176"/>
      <c r="K37" s="176"/>
      <c r="L37" s="176"/>
    </row>
    <row r="38" spans="1:12">
      <c r="A38" s="176"/>
      <c r="B38" s="176"/>
      <c r="C38" s="176"/>
      <c r="D38" s="176"/>
      <c r="E38" s="176"/>
      <c r="F38" s="176"/>
      <c r="G38" s="176"/>
      <c r="H38" s="176"/>
      <c r="I38" s="176"/>
      <c r="J38" s="176"/>
      <c r="K38" s="176"/>
      <c r="L38" s="176"/>
    </row>
    <row r="39" spans="1:12">
      <c r="A39" s="176"/>
      <c r="B39" s="176"/>
      <c r="C39" s="176"/>
      <c r="D39" s="176"/>
      <c r="E39" s="176"/>
      <c r="F39" s="176"/>
      <c r="G39" s="176"/>
      <c r="H39" s="176"/>
      <c r="I39" s="176"/>
      <c r="J39" s="176"/>
      <c r="K39" s="176"/>
      <c r="L39" s="176"/>
    </row>
    <row r="40" spans="1:12">
      <c r="A40" s="176"/>
      <c r="B40" s="176"/>
      <c r="C40" s="176"/>
      <c r="D40" s="176"/>
      <c r="E40" s="176"/>
      <c r="F40" s="176"/>
      <c r="G40" s="176"/>
      <c r="H40" s="176"/>
      <c r="I40" s="176"/>
      <c r="J40" s="176"/>
      <c r="K40" s="176"/>
      <c r="L40" s="176"/>
    </row>
    <row r="41" spans="1:12">
      <c r="A41" s="176"/>
      <c r="B41" s="176"/>
      <c r="C41" s="176"/>
      <c r="D41" s="176"/>
      <c r="E41" s="176"/>
      <c r="F41" s="176"/>
      <c r="G41" s="176"/>
      <c r="H41" s="176"/>
      <c r="I41" s="176"/>
      <c r="J41" s="176"/>
      <c r="K41" s="176"/>
      <c r="L41" s="176"/>
    </row>
    <row r="42" spans="1:12">
      <c r="A42" s="176"/>
      <c r="B42" s="176"/>
      <c r="C42" s="176"/>
      <c r="D42" s="176"/>
      <c r="E42" s="176"/>
      <c r="F42" s="176"/>
      <c r="G42" s="176"/>
      <c r="H42" s="176"/>
      <c r="I42" s="176"/>
      <c r="J42" s="176"/>
      <c r="K42" s="176"/>
      <c r="L42" s="176"/>
    </row>
    <row r="43" spans="1:12">
      <c r="A43" s="176"/>
      <c r="B43" s="176"/>
      <c r="C43" s="176"/>
      <c r="D43" s="176"/>
      <c r="E43" s="176"/>
      <c r="F43" s="176"/>
      <c r="G43" s="176"/>
      <c r="H43" s="176"/>
      <c r="I43" s="176"/>
      <c r="J43" s="176"/>
      <c r="K43" s="176"/>
      <c r="L43" s="176"/>
    </row>
    <row r="44" spans="1:12">
      <c r="A44" s="176"/>
      <c r="B44" s="176"/>
      <c r="C44" s="176"/>
      <c r="D44" s="176"/>
      <c r="E44" s="176"/>
      <c r="F44" s="176"/>
      <c r="G44" s="176"/>
      <c r="H44" s="176"/>
      <c r="I44" s="176"/>
      <c r="J44" s="176"/>
      <c r="K44" s="176"/>
      <c r="L44" s="176"/>
    </row>
    <row r="45" spans="1:12">
      <c r="A45" s="176"/>
      <c r="B45" s="176"/>
      <c r="C45" s="176"/>
      <c r="D45" s="176"/>
      <c r="E45" s="176"/>
      <c r="F45" s="176"/>
      <c r="G45" s="176"/>
      <c r="H45" s="176"/>
      <c r="I45" s="176"/>
      <c r="J45" s="176"/>
      <c r="K45" s="176"/>
      <c r="L45" s="176"/>
    </row>
    <row r="46" spans="1:12">
      <c r="A46" s="176"/>
      <c r="B46" s="176"/>
      <c r="C46" s="176"/>
      <c r="D46" s="176"/>
      <c r="E46" s="176"/>
      <c r="F46" s="176"/>
      <c r="G46" s="176"/>
      <c r="H46" s="176"/>
      <c r="I46" s="176"/>
      <c r="J46" s="176"/>
      <c r="K46" s="176"/>
      <c r="L46" s="176"/>
    </row>
    <row r="47" spans="1:12">
      <c r="A47" s="176"/>
      <c r="B47" s="176"/>
      <c r="C47" s="176"/>
      <c r="D47" s="176"/>
      <c r="E47" s="176"/>
      <c r="F47" s="176"/>
      <c r="G47" s="176"/>
      <c r="H47" s="176"/>
      <c r="I47" s="176"/>
      <c r="J47" s="176"/>
      <c r="K47" s="176"/>
      <c r="L47" s="176"/>
    </row>
    <row r="48" spans="1:12">
      <c r="A48" s="176"/>
      <c r="B48" s="176"/>
      <c r="C48" s="176"/>
      <c r="D48" s="176"/>
      <c r="E48" s="176"/>
      <c r="F48" s="176"/>
      <c r="G48" s="176"/>
      <c r="H48" s="176"/>
      <c r="I48" s="176"/>
      <c r="J48" s="176"/>
      <c r="K48" s="176"/>
      <c r="L48" s="176"/>
    </row>
    <row r="49" spans="1:12">
      <c r="A49" s="176"/>
      <c r="B49" s="176"/>
      <c r="C49" s="176"/>
      <c r="D49" s="176"/>
      <c r="E49" s="176"/>
      <c r="F49" s="176"/>
      <c r="G49" s="176"/>
      <c r="H49" s="176"/>
      <c r="I49" s="176"/>
      <c r="J49" s="176"/>
      <c r="K49" s="176"/>
      <c r="L49" s="176"/>
    </row>
    <row r="50" spans="1:12">
      <c r="A50" s="176"/>
      <c r="B50" s="176"/>
      <c r="C50" s="176"/>
      <c r="D50" s="176"/>
      <c r="E50" s="176"/>
      <c r="F50" s="176"/>
      <c r="G50" s="176"/>
      <c r="H50" s="176"/>
      <c r="I50" s="176"/>
      <c r="J50" s="176"/>
      <c r="K50" s="176"/>
      <c r="L50" s="176"/>
    </row>
    <row r="51" spans="1:12">
      <c r="A51" s="176"/>
      <c r="B51" s="176"/>
      <c r="C51" s="176"/>
      <c r="D51" s="176"/>
      <c r="E51" s="176"/>
      <c r="F51" s="176"/>
      <c r="G51" s="176"/>
      <c r="H51" s="176"/>
      <c r="I51" s="176"/>
      <c r="J51" s="176"/>
      <c r="K51" s="176"/>
      <c r="L51" s="176"/>
    </row>
    <row r="52" spans="1:12">
      <c r="A52" s="176"/>
      <c r="B52" s="176"/>
      <c r="C52" s="176"/>
      <c r="D52" s="176"/>
      <c r="E52" s="176"/>
      <c r="F52" s="176"/>
      <c r="G52" s="176"/>
      <c r="H52" s="176"/>
      <c r="I52" s="176"/>
      <c r="J52" s="176"/>
      <c r="K52" s="176"/>
      <c r="L52" s="176"/>
    </row>
    <row r="53" spans="1:12">
      <c r="A53" s="176"/>
      <c r="B53" s="176"/>
      <c r="C53" s="176"/>
      <c r="D53" s="176"/>
      <c r="E53" s="176"/>
      <c r="F53" s="176"/>
      <c r="G53" s="176"/>
      <c r="H53" s="176"/>
      <c r="I53" s="176"/>
      <c r="J53" s="176"/>
      <c r="K53" s="176"/>
      <c r="L53" s="176"/>
    </row>
    <row r="54" spans="1:12">
      <c r="A54" s="176"/>
      <c r="B54" s="176"/>
      <c r="C54" s="176"/>
      <c r="D54" s="176"/>
      <c r="E54" s="176"/>
      <c r="F54" s="176"/>
      <c r="G54" s="176"/>
      <c r="H54" s="176"/>
      <c r="I54" s="176"/>
      <c r="J54" s="176"/>
      <c r="K54" s="176"/>
      <c r="L54" s="176"/>
    </row>
    <row r="55" spans="1:12">
      <c r="A55" s="176"/>
      <c r="B55" s="176"/>
      <c r="C55" s="176"/>
      <c r="D55" s="176"/>
      <c r="E55" s="176"/>
      <c r="F55" s="176"/>
      <c r="G55" s="176"/>
      <c r="H55" s="176"/>
      <c r="I55" s="176"/>
      <c r="J55" s="176"/>
      <c r="K55" s="176"/>
      <c r="L55" s="176"/>
    </row>
    <row r="56" spans="1:12">
      <c r="A56" s="176"/>
      <c r="B56" s="176"/>
      <c r="C56" s="176"/>
      <c r="D56" s="176"/>
      <c r="E56" s="176"/>
      <c r="F56" s="176"/>
      <c r="G56" s="176"/>
      <c r="H56" s="176"/>
      <c r="I56" s="176"/>
      <c r="J56" s="176"/>
      <c r="K56" s="176"/>
      <c r="L56" s="176"/>
    </row>
    <row r="57" spans="1:12">
      <c r="A57" s="176"/>
      <c r="B57" s="176"/>
      <c r="C57" s="176"/>
      <c r="D57" s="176"/>
      <c r="E57" s="176"/>
      <c r="F57" s="176"/>
      <c r="G57" s="176"/>
      <c r="H57" s="176"/>
      <c r="I57" s="176"/>
      <c r="J57" s="176"/>
      <c r="K57" s="176"/>
      <c r="L57" s="176"/>
    </row>
    <row r="58" spans="1:12">
      <c r="A58" s="176"/>
      <c r="B58" s="176"/>
      <c r="C58" s="176"/>
      <c r="D58" s="176"/>
      <c r="E58" s="176"/>
      <c r="F58" s="176"/>
      <c r="G58" s="176"/>
      <c r="H58" s="176"/>
      <c r="I58" s="176"/>
      <c r="J58" s="176"/>
      <c r="K58" s="176"/>
      <c r="L58" s="176"/>
    </row>
    <row r="59" spans="1:12">
      <c r="A59" s="176"/>
      <c r="B59" s="176"/>
      <c r="C59" s="176"/>
      <c r="D59" s="176"/>
      <c r="E59" s="176"/>
      <c r="F59" s="176"/>
      <c r="G59" s="176"/>
      <c r="H59" s="176"/>
      <c r="I59" s="176"/>
      <c r="J59" s="176"/>
      <c r="K59" s="176"/>
      <c r="L59" s="176"/>
    </row>
    <row r="60" spans="1:12">
      <c r="A60" s="176"/>
      <c r="B60" s="176"/>
      <c r="C60" s="176"/>
      <c r="D60" s="176"/>
      <c r="E60" s="176"/>
      <c r="F60" s="176"/>
      <c r="G60" s="176"/>
      <c r="H60" s="176"/>
      <c r="I60" s="176"/>
      <c r="J60" s="176"/>
      <c r="K60" s="176"/>
      <c r="L60" s="176"/>
    </row>
    <row r="61" spans="1:12">
      <c r="A61" s="176"/>
      <c r="B61" s="176"/>
      <c r="C61" s="176"/>
      <c r="D61" s="176"/>
      <c r="E61" s="176"/>
      <c r="F61" s="176"/>
      <c r="G61" s="176"/>
      <c r="H61" s="176"/>
      <c r="I61" s="176"/>
      <c r="J61" s="176"/>
      <c r="K61" s="176"/>
      <c r="L61" s="176"/>
    </row>
    <row r="62" spans="1:12">
      <c r="A62" s="176"/>
      <c r="B62" s="176"/>
      <c r="C62" s="176"/>
      <c r="D62" s="176"/>
      <c r="E62" s="176"/>
      <c r="F62" s="176"/>
      <c r="G62" s="176"/>
      <c r="H62" s="176"/>
      <c r="I62" s="176"/>
      <c r="J62" s="176"/>
      <c r="K62" s="176"/>
      <c r="L62" s="176"/>
    </row>
    <row r="63" spans="1:12">
      <c r="A63" s="176"/>
      <c r="B63" s="176"/>
      <c r="C63" s="176"/>
      <c r="D63" s="176"/>
      <c r="E63" s="176"/>
      <c r="F63" s="176"/>
      <c r="G63" s="176"/>
      <c r="H63" s="176"/>
      <c r="I63" s="176"/>
      <c r="J63" s="176"/>
      <c r="K63" s="176"/>
      <c r="L63" s="176"/>
    </row>
    <row r="64" spans="1:12">
      <c r="A64" s="176"/>
      <c r="B64" s="176"/>
      <c r="C64" s="176"/>
      <c r="D64" s="176"/>
      <c r="E64" s="176"/>
      <c r="F64" s="176"/>
      <c r="G64" s="176"/>
      <c r="H64" s="176"/>
      <c r="I64" s="176"/>
      <c r="J64" s="176"/>
      <c r="K64" s="176"/>
      <c r="L64" s="176"/>
    </row>
    <row r="65" spans="1:12">
      <c r="A65" s="176"/>
      <c r="B65" s="176"/>
      <c r="C65" s="176"/>
      <c r="D65" s="176"/>
      <c r="E65" s="176"/>
      <c r="F65" s="176"/>
      <c r="G65" s="176"/>
      <c r="H65" s="176"/>
      <c r="I65" s="176"/>
      <c r="J65" s="176"/>
      <c r="K65" s="176"/>
      <c r="L65" s="176"/>
    </row>
    <row r="66" spans="1:12">
      <c r="A66" s="176"/>
      <c r="B66" s="176"/>
      <c r="C66" s="176"/>
      <c r="D66" s="176"/>
      <c r="E66" s="176"/>
      <c r="F66" s="176"/>
      <c r="G66" s="176"/>
      <c r="H66" s="176"/>
      <c r="I66" s="176"/>
      <c r="J66" s="176"/>
      <c r="K66" s="176"/>
      <c r="L66" s="176"/>
    </row>
    <row r="67" spans="1:12">
      <c r="A67" s="176"/>
      <c r="B67" s="176"/>
      <c r="C67" s="176"/>
      <c r="D67" s="176"/>
      <c r="E67" s="176"/>
      <c r="F67" s="176"/>
      <c r="G67" s="176"/>
      <c r="H67" s="176"/>
      <c r="I67" s="176"/>
      <c r="J67" s="176"/>
      <c r="K67" s="176"/>
      <c r="L67" s="176"/>
    </row>
    <row r="68" spans="1:12">
      <c r="A68" s="176"/>
      <c r="B68" s="176"/>
      <c r="C68" s="176"/>
      <c r="D68" s="176"/>
      <c r="E68" s="176"/>
      <c r="F68" s="176"/>
      <c r="G68" s="176"/>
      <c r="H68" s="176"/>
      <c r="I68" s="176"/>
      <c r="J68" s="176"/>
      <c r="K68" s="176"/>
      <c r="L68" s="176"/>
    </row>
    <row r="69" spans="1:12">
      <c r="A69" s="176"/>
      <c r="B69" s="176"/>
      <c r="C69" s="176"/>
      <c r="D69" s="176"/>
      <c r="E69" s="176"/>
      <c r="F69" s="176"/>
      <c r="G69" s="176"/>
      <c r="H69" s="176"/>
      <c r="I69" s="176"/>
      <c r="J69" s="176"/>
      <c r="K69" s="176"/>
      <c r="L69" s="176"/>
    </row>
    <row r="70" spans="1:12">
      <c r="A70" s="176"/>
      <c r="B70" s="176"/>
      <c r="C70" s="176"/>
      <c r="D70" s="176"/>
      <c r="E70" s="176"/>
      <c r="F70" s="176"/>
      <c r="G70" s="176"/>
      <c r="H70" s="176"/>
      <c r="I70" s="176"/>
      <c r="J70" s="176"/>
      <c r="K70" s="176"/>
      <c r="L70" s="176"/>
    </row>
    <row r="71" spans="1:12">
      <c r="A71" s="176"/>
      <c r="B71" s="176"/>
      <c r="C71" s="176"/>
      <c r="D71" s="176"/>
      <c r="E71" s="176"/>
      <c r="F71" s="176"/>
      <c r="G71" s="176"/>
      <c r="H71" s="176"/>
      <c r="I71" s="176"/>
      <c r="J71" s="176"/>
      <c r="K71" s="176"/>
      <c r="L71" s="176"/>
    </row>
    <row r="72" spans="1:12">
      <c r="A72" s="176"/>
      <c r="B72" s="176"/>
      <c r="C72" s="176"/>
      <c r="D72" s="176"/>
      <c r="E72" s="176"/>
      <c r="F72" s="176"/>
      <c r="G72" s="176"/>
      <c r="H72" s="176"/>
      <c r="I72" s="176"/>
      <c r="J72" s="176"/>
      <c r="K72" s="176"/>
      <c r="L72" s="176"/>
    </row>
    <row r="73" spans="1:12">
      <c r="A73" s="176"/>
      <c r="B73" s="176"/>
      <c r="C73" s="176"/>
      <c r="D73" s="176"/>
      <c r="E73" s="176"/>
      <c r="F73" s="176"/>
      <c r="G73" s="176"/>
      <c r="H73" s="176"/>
      <c r="I73" s="176"/>
      <c r="J73" s="176"/>
      <c r="K73" s="176"/>
      <c r="L73" s="176"/>
    </row>
    <row r="74" spans="1:12">
      <c r="A74" s="176"/>
      <c r="B74" s="176"/>
      <c r="C74" s="176"/>
      <c r="D74" s="176"/>
      <c r="E74" s="176"/>
      <c r="F74" s="176"/>
      <c r="G74" s="176"/>
      <c r="H74" s="176"/>
      <c r="I74" s="176"/>
      <c r="J74" s="176"/>
      <c r="K74" s="176"/>
      <c r="L74" s="176"/>
    </row>
    <row r="75" spans="1:12">
      <c r="A75" s="176"/>
      <c r="B75" s="176"/>
      <c r="C75" s="176"/>
      <c r="D75" s="176"/>
      <c r="E75" s="176"/>
      <c r="F75" s="176"/>
      <c r="G75" s="176"/>
      <c r="H75" s="176"/>
      <c r="I75" s="176"/>
      <c r="J75" s="176"/>
      <c r="K75" s="176"/>
      <c r="L75" s="176"/>
    </row>
    <row r="76" spans="1:12">
      <c r="A76" s="176"/>
      <c r="B76" s="176"/>
      <c r="C76" s="176"/>
      <c r="D76" s="176"/>
      <c r="E76" s="176"/>
      <c r="F76" s="176"/>
      <c r="G76" s="176"/>
      <c r="H76" s="176"/>
      <c r="I76" s="176"/>
      <c r="J76" s="176"/>
      <c r="K76" s="176"/>
      <c r="L76" s="176"/>
    </row>
    <row r="77" spans="1:12">
      <c r="A77" s="176"/>
      <c r="B77" s="176"/>
      <c r="C77" s="176"/>
      <c r="D77" s="176"/>
      <c r="E77" s="176"/>
      <c r="F77" s="176"/>
      <c r="G77" s="176"/>
      <c r="H77" s="176"/>
      <c r="I77" s="176"/>
      <c r="J77" s="176"/>
      <c r="K77" s="176"/>
      <c r="L77" s="176"/>
    </row>
    <row r="78" spans="1:12">
      <c r="A78" s="176"/>
      <c r="B78" s="176"/>
      <c r="C78" s="176"/>
      <c r="D78" s="176"/>
      <c r="E78" s="176"/>
      <c r="F78" s="176"/>
      <c r="G78" s="176"/>
      <c r="H78" s="176"/>
      <c r="I78" s="176"/>
      <c r="J78" s="176"/>
      <c r="K78" s="176"/>
      <c r="L78" s="176"/>
    </row>
    <row r="79" spans="1:12">
      <c r="A79" s="176"/>
      <c r="B79" s="176"/>
      <c r="C79" s="176"/>
      <c r="D79" s="176"/>
      <c r="E79" s="176"/>
      <c r="F79" s="176"/>
      <c r="G79" s="176"/>
      <c r="H79" s="176"/>
      <c r="I79" s="176"/>
      <c r="J79" s="176"/>
      <c r="K79" s="176"/>
      <c r="L79" s="176"/>
    </row>
    <row r="80" spans="1:12">
      <c r="A80" s="176"/>
      <c r="B80" s="176"/>
      <c r="C80" s="176"/>
      <c r="D80" s="176"/>
      <c r="E80" s="176"/>
      <c r="F80" s="176"/>
      <c r="G80" s="176"/>
      <c r="H80" s="176"/>
      <c r="I80" s="176"/>
      <c r="J80" s="176"/>
      <c r="K80" s="176"/>
      <c r="L80" s="176"/>
    </row>
    <row r="81" spans="1:12">
      <c r="A81" s="176"/>
      <c r="B81" s="176"/>
      <c r="C81" s="176"/>
      <c r="D81" s="176"/>
      <c r="E81" s="176"/>
      <c r="F81" s="176"/>
      <c r="G81" s="176"/>
      <c r="H81" s="176"/>
      <c r="I81" s="176"/>
      <c r="J81" s="176"/>
      <c r="K81" s="176"/>
      <c r="L81" s="176"/>
    </row>
    <row r="82" spans="1:12">
      <c r="A82" s="176"/>
      <c r="B82" s="176"/>
      <c r="C82" s="176"/>
      <c r="D82" s="176"/>
      <c r="E82" s="176"/>
      <c r="F82" s="176"/>
      <c r="G82" s="176"/>
      <c r="H82" s="176"/>
      <c r="I82" s="176"/>
      <c r="J82" s="176"/>
      <c r="K82" s="176"/>
      <c r="L82" s="176"/>
    </row>
    <row r="83" spans="1:12">
      <c r="A83" s="176"/>
      <c r="B83" s="176"/>
      <c r="C83" s="176"/>
      <c r="D83" s="176"/>
      <c r="E83" s="176"/>
      <c r="F83" s="176"/>
      <c r="G83" s="176"/>
      <c r="H83" s="176"/>
      <c r="I83" s="176"/>
      <c r="J83" s="176"/>
      <c r="K83" s="176"/>
      <c r="L83" s="176"/>
    </row>
    <row r="84" spans="1:12">
      <c r="A84" s="176"/>
      <c r="B84" s="176"/>
      <c r="C84" s="176"/>
      <c r="D84" s="176"/>
      <c r="E84" s="176"/>
      <c r="F84" s="176"/>
      <c r="G84" s="176"/>
      <c r="H84" s="176"/>
      <c r="I84" s="176"/>
      <c r="J84" s="176"/>
      <c r="K84" s="176"/>
      <c r="L84" s="176"/>
    </row>
    <row r="85" spans="1:12">
      <c r="A85" s="176"/>
      <c r="B85" s="176"/>
      <c r="C85" s="176"/>
      <c r="D85" s="176"/>
      <c r="E85" s="176"/>
      <c r="F85" s="176"/>
      <c r="G85" s="176"/>
      <c r="H85" s="176"/>
      <c r="I85" s="176"/>
      <c r="J85" s="176"/>
      <c r="K85" s="176"/>
      <c r="L85" s="176"/>
    </row>
    <row r="86" spans="1:12">
      <c r="A86" s="176"/>
      <c r="B86" s="176"/>
      <c r="C86" s="176"/>
      <c r="D86" s="176"/>
      <c r="E86" s="176"/>
      <c r="F86" s="176"/>
      <c r="G86" s="176"/>
      <c r="H86" s="176"/>
      <c r="I86" s="176"/>
      <c r="J86" s="176"/>
      <c r="K86" s="176"/>
      <c r="L86" s="176"/>
    </row>
    <row r="87" spans="1:12">
      <c r="A87" s="176"/>
      <c r="B87" s="176"/>
      <c r="C87" s="176"/>
      <c r="D87" s="176"/>
      <c r="E87" s="176"/>
      <c r="F87" s="176"/>
      <c r="G87" s="176"/>
      <c r="H87" s="176"/>
      <c r="I87" s="176"/>
      <c r="J87" s="176"/>
      <c r="K87" s="176"/>
      <c r="L87" s="176"/>
    </row>
    <row r="88" spans="1:12">
      <c r="A88" s="176"/>
      <c r="B88" s="176"/>
      <c r="C88" s="176"/>
      <c r="D88" s="176"/>
      <c r="E88" s="176"/>
      <c r="F88" s="176"/>
      <c r="G88" s="176"/>
      <c r="H88" s="176"/>
      <c r="I88" s="176"/>
      <c r="J88" s="176"/>
      <c r="K88" s="176"/>
      <c r="L88" s="176"/>
    </row>
    <row r="89" spans="1:12">
      <c r="A89" s="176"/>
      <c r="B89" s="176"/>
      <c r="C89" s="176"/>
      <c r="D89" s="176"/>
      <c r="E89" s="176"/>
      <c r="F89" s="176"/>
      <c r="G89" s="176"/>
      <c r="H89" s="176"/>
      <c r="I89" s="176"/>
      <c r="J89" s="176"/>
      <c r="K89" s="176"/>
      <c r="L89" s="176"/>
    </row>
    <row r="90" spans="1:12">
      <c r="A90" s="176"/>
      <c r="B90" s="176"/>
      <c r="C90" s="176"/>
      <c r="D90" s="176"/>
      <c r="E90" s="176"/>
      <c r="F90" s="176"/>
      <c r="G90" s="176"/>
      <c r="H90" s="176"/>
      <c r="I90" s="176"/>
      <c r="J90" s="176"/>
      <c r="K90" s="176"/>
      <c r="L90" s="176"/>
    </row>
    <row r="91" spans="1:12">
      <c r="A91" s="176"/>
      <c r="B91" s="176"/>
      <c r="C91" s="176"/>
      <c r="D91" s="176"/>
      <c r="E91" s="176"/>
      <c r="F91" s="176"/>
      <c r="G91" s="176"/>
      <c r="H91" s="176"/>
      <c r="I91" s="176"/>
      <c r="J91" s="176"/>
      <c r="K91" s="176"/>
      <c r="L91" s="176"/>
    </row>
    <row r="92" spans="1:12">
      <c r="A92" s="176"/>
      <c r="B92" s="176"/>
      <c r="C92" s="176"/>
      <c r="D92" s="176"/>
      <c r="E92" s="176"/>
      <c r="F92" s="176"/>
      <c r="G92" s="176"/>
      <c r="H92" s="176"/>
      <c r="I92" s="176"/>
      <c r="J92" s="176"/>
      <c r="K92" s="176"/>
      <c r="L92" s="176"/>
    </row>
    <row r="93" spans="1:12">
      <c r="A93" s="176"/>
      <c r="B93" s="176"/>
      <c r="C93" s="176"/>
      <c r="D93" s="176"/>
      <c r="E93" s="176"/>
      <c r="F93" s="176"/>
      <c r="G93" s="176"/>
      <c r="H93" s="176"/>
      <c r="I93" s="176"/>
      <c r="J93" s="176"/>
      <c r="K93" s="176"/>
      <c r="L93" s="176"/>
    </row>
    <row r="94" spans="1:12">
      <c r="A94" s="176"/>
      <c r="B94" s="176"/>
      <c r="C94" s="176"/>
      <c r="D94" s="176"/>
      <c r="E94" s="176"/>
      <c r="F94" s="176"/>
      <c r="G94" s="176"/>
      <c r="H94" s="176"/>
      <c r="I94" s="176"/>
      <c r="J94" s="176"/>
      <c r="K94" s="176"/>
      <c r="L94" s="176"/>
    </row>
    <row r="95" spans="1:12">
      <c r="A95" s="176"/>
      <c r="B95" s="176"/>
      <c r="C95" s="176"/>
      <c r="D95" s="176"/>
      <c r="E95" s="176"/>
      <c r="F95" s="176"/>
      <c r="G95" s="176"/>
      <c r="H95" s="176"/>
      <c r="I95" s="176"/>
      <c r="J95" s="176"/>
      <c r="K95" s="176"/>
      <c r="L95" s="176"/>
    </row>
    <row r="96" spans="1:12">
      <c r="A96" s="176"/>
      <c r="B96" s="176"/>
      <c r="C96" s="176"/>
      <c r="D96" s="176"/>
      <c r="E96" s="176"/>
      <c r="F96" s="176"/>
      <c r="G96" s="176"/>
      <c r="H96" s="176"/>
      <c r="I96" s="176"/>
      <c r="J96" s="176"/>
      <c r="K96" s="176"/>
      <c r="L96" s="176"/>
    </row>
    <row r="97" spans="1:12">
      <c r="A97" s="176"/>
      <c r="B97" s="176"/>
      <c r="C97" s="176"/>
      <c r="D97" s="176"/>
      <c r="E97" s="176"/>
      <c r="F97" s="176"/>
      <c r="G97" s="176"/>
      <c r="H97" s="176"/>
      <c r="I97" s="176"/>
      <c r="J97" s="176"/>
      <c r="K97" s="176"/>
      <c r="L97" s="176"/>
    </row>
    <row r="98" spans="1:12">
      <c r="A98" s="176"/>
      <c r="B98" s="176"/>
      <c r="C98" s="176"/>
      <c r="D98" s="176"/>
      <c r="E98" s="176"/>
      <c r="F98" s="176"/>
      <c r="G98" s="176"/>
      <c r="H98" s="176"/>
      <c r="I98" s="176"/>
      <c r="J98" s="176"/>
      <c r="K98" s="176"/>
      <c r="L98" s="176"/>
    </row>
    <row r="99" spans="1:12">
      <c r="A99" s="176"/>
      <c r="B99" s="176"/>
      <c r="C99" s="176"/>
      <c r="D99" s="176"/>
      <c r="E99" s="176"/>
      <c r="F99" s="176"/>
      <c r="G99" s="176"/>
      <c r="H99" s="176"/>
      <c r="I99" s="176"/>
      <c r="J99" s="176"/>
      <c r="K99" s="176"/>
      <c r="L99" s="176"/>
    </row>
    <row r="100" spans="1:12">
      <c r="A100" s="176"/>
      <c r="B100" s="176"/>
      <c r="C100" s="176"/>
      <c r="D100" s="176"/>
      <c r="E100" s="176"/>
      <c r="F100" s="176"/>
      <c r="G100" s="176"/>
      <c r="H100" s="176"/>
      <c r="I100" s="176"/>
      <c r="J100" s="176"/>
      <c r="K100" s="176"/>
      <c r="L100" s="176"/>
    </row>
    <row r="101" spans="1:12">
      <c r="A101" s="176"/>
      <c r="B101" s="176"/>
      <c r="C101" s="176"/>
      <c r="D101" s="176"/>
      <c r="E101" s="176"/>
      <c r="F101" s="176"/>
      <c r="G101" s="176"/>
      <c r="H101" s="176"/>
      <c r="I101" s="176"/>
      <c r="J101" s="176"/>
      <c r="K101" s="176"/>
      <c r="L101" s="176"/>
    </row>
    <row r="102" spans="1:12">
      <c r="A102" s="176"/>
      <c r="B102" s="176"/>
      <c r="C102" s="176"/>
      <c r="D102" s="176"/>
      <c r="E102" s="176"/>
      <c r="F102" s="176"/>
      <c r="G102" s="176"/>
      <c r="H102" s="176"/>
      <c r="I102" s="176"/>
      <c r="J102" s="176"/>
      <c r="K102" s="176"/>
      <c r="L102" s="176"/>
    </row>
    <row r="103" spans="1:12">
      <c r="A103" s="176"/>
      <c r="B103" s="176"/>
      <c r="C103" s="176"/>
      <c r="D103" s="176"/>
      <c r="E103" s="176"/>
      <c r="F103" s="176"/>
      <c r="G103" s="176"/>
      <c r="H103" s="176"/>
      <c r="I103" s="176"/>
      <c r="J103" s="176"/>
      <c r="K103" s="176"/>
      <c r="L103" s="176"/>
    </row>
    <row r="104" spans="1:12">
      <c r="A104" s="176"/>
      <c r="B104" s="176"/>
      <c r="C104" s="176"/>
      <c r="D104" s="176"/>
      <c r="E104" s="176"/>
      <c r="F104" s="176"/>
      <c r="G104" s="176"/>
      <c r="H104" s="176"/>
      <c r="I104" s="176"/>
      <c r="J104" s="176"/>
      <c r="K104" s="176"/>
      <c r="L104" s="176"/>
    </row>
    <row r="105" spans="1:12">
      <c r="A105" s="176"/>
      <c r="B105" s="176"/>
      <c r="C105" s="176"/>
      <c r="D105" s="176"/>
      <c r="E105" s="176"/>
      <c r="F105" s="176"/>
      <c r="G105" s="176"/>
      <c r="H105" s="176"/>
      <c r="I105" s="176"/>
      <c r="J105" s="176"/>
      <c r="K105" s="176"/>
      <c r="L105" s="176"/>
    </row>
    <row r="106" spans="1:12">
      <c r="A106" s="176"/>
      <c r="B106" s="176"/>
      <c r="C106" s="176"/>
      <c r="D106" s="176"/>
      <c r="E106" s="176"/>
      <c r="F106" s="176"/>
      <c r="G106" s="176"/>
      <c r="H106" s="176"/>
      <c r="I106" s="176"/>
      <c r="J106" s="176"/>
      <c r="K106" s="176"/>
      <c r="L106" s="176"/>
    </row>
    <row r="107" spans="1:12">
      <c r="A107" s="176"/>
      <c r="B107" s="176"/>
      <c r="C107" s="176"/>
      <c r="D107" s="176"/>
      <c r="E107" s="176"/>
      <c r="F107" s="176"/>
      <c r="G107" s="176"/>
      <c r="H107" s="176"/>
      <c r="I107" s="176"/>
      <c r="J107" s="176"/>
      <c r="K107" s="176"/>
      <c r="L107" s="176"/>
    </row>
    <row r="108" spans="1:12">
      <c r="A108" s="176"/>
      <c r="B108" s="176"/>
      <c r="C108" s="176"/>
      <c r="D108" s="176"/>
      <c r="E108" s="176"/>
      <c r="F108" s="176"/>
      <c r="G108" s="176"/>
      <c r="H108" s="176"/>
      <c r="I108" s="176"/>
      <c r="J108" s="176"/>
      <c r="K108" s="176"/>
      <c r="L108" s="176"/>
    </row>
    <row r="109" spans="1:12">
      <c r="A109" s="176"/>
      <c r="B109" s="176"/>
      <c r="C109" s="176"/>
      <c r="D109" s="176"/>
      <c r="E109" s="176"/>
      <c r="F109" s="176"/>
      <c r="G109" s="176"/>
      <c r="H109" s="176"/>
      <c r="I109" s="176"/>
      <c r="J109" s="176"/>
      <c r="K109" s="176"/>
      <c r="L109" s="176"/>
    </row>
    <row r="110" spans="1:12">
      <c r="A110" s="176"/>
      <c r="B110" s="176"/>
      <c r="C110" s="176"/>
      <c r="D110" s="176"/>
      <c r="E110" s="176"/>
      <c r="F110" s="176"/>
      <c r="G110" s="176"/>
      <c r="H110" s="176"/>
      <c r="I110" s="176"/>
      <c r="J110" s="176"/>
      <c r="K110" s="176"/>
      <c r="L110" s="176"/>
    </row>
    <row r="111" spans="1:12">
      <c r="A111" s="176"/>
      <c r="B111" s="176"/>
      <c r="C111" s="176"/>
      <c r="D111" s="176"/>
      <c r="E111" s="176"/>
      <c r="F111" s="176"/>
      <c r="G111" s="176"/>
      <c r="H111" s="176"/>
      <c r="I111" s="176"/>
      <c r="J111" s="176"/>
      <c r="K111" s="176"/>
      <c r="L111" s="176"/>
    </row>
    <row r="112" spans="1:12">
      <c r="A112" s="176"/>
      <c r="B112" s="176"/>
      <c r="C112" s="176"/>
      <c r="D112" s="176"/>
      <c r="E112" s="176"/>
      <c r="F112" s="176"/>
      <c r="G112" s="176"/>
      <c r="H112" s="176"/>
      <c r="I112" s="176"/>
      <c r="J112" s="176"/>
      <c r="K112" s="176"/>
      <c r="L112" s="176"/>
    </row>
    <row r="113" spans="1:12">
      <c r="A113" s="176"/>
      <c r="B113" s="176"/>
      <c r="C113" s="176"/>
      <c r="D113" s="176"/>
      <c r="E113" s="176"/>
      <c r="F113" s="176"/>
      <c r="G113" s="176"/>
      <c r="H113" s="176"/>
      <c r="I113" s="176"/>
      <c r="J113" s="176"/>
      <c r="K113" s="176"/>
      <c r="L113" s="176"/>
    </row>
    <row r="114" spans="1:12">
      <c r="A114" s="176"/>
      <c r="B114" s="176"/>
      <c r="C114" s="176"/>
      <c r="D114" s="176"/>
      <c r="E114" s="176"/>
      <c r="F114" s="176"/>
      <c r="G114" s="176"/>
      <c r="H114" s="176"/>
      <c r="I114" s="176"/>
      <c r="J114" s="176"/>
      <c r="K114" s="176"/>
      <c r="L114" s="176"/>
    </row>
    <row r="115" spans="1:12">
      <c r="A115" s="176"/>
      <c r="B115" s="176"/>
      <c r="C115" s="176"/>
      <c r="D115" s="176"/>
      <c r="E115" s="176"/>
      <c r="F115" s="176"/>
      <c r="G115" s="176"/>
      <c r="H115" s="176"/>
      <c r="I115" s="176"/>
      <c r="J115" s="176"/>
      <c r="K115" s="176"/>
      <c r="L115" s="176"/>
    </row>
    <row r="116" spans="1:12">
      <c r="A116" s="176"/>
      <c r="B116" s="176"/>
      <c r="C116" s="176"/>
      <c r="D116" s="176"/>
      <c r="E116" s="176"/>
      <c r="F116" s="176"/>
      <c r="G116" s="176"/>
      <c r="H116" s="176"/>
      <c r="I116" s="176"/>
      <c r="J116" s="176"/>
      <c r="K116" s="176"/>
      <c r="L116" s="176"/>
    </row>
    <row r="117" spans="1:12">
      <c r="A117" s="176"/>
      <c r="B117" s="176"/>
      <c r="C117" s="176"/>
      <c r="D117" s="176"/>
      <c r="E117" s="176"/>
      <c r="F117" s="176"/>
      <c r="G117" s="176"/>
      <c r="H117" s="176"/>
      <c r="I117" s="176"/>
      <c r="J117" s="176"/>
      <c r="K117" s="176"/>
      <c r="L117" s="176"/>
    </row>
    <row r="118" spans="1:12">
      <c r="A118" s="176"/>
      <c r="B118" s="176"/>
      <c r="C118" s="176"/>
      <c r="D118" s="176"/>
      <c r="E118" s="176"/>
      <c r="F118" s="176"/>
      <c r="G118" s="176"/>
      <c r="H118" s="176"/>
      <c r="I118" s="176"/>
      <c r="J118" s="176"/>
      <c r="K118" s="176"/>
      <c r="L118" s="176"/>
    </row>
    <row r="119" spans="1:12">
      <c r="A119" s="176"/>
      <c r="B119" s="176"/>
      <c r="C119" s="176"/>
      <c r="D119" s="176"/>
      <c r="E119" s="176"/>
      <c r="F119" s="176"/>
      <c r="G119" s="176"/>
      <c r="H119" s="176"/>
      <c r="I119" s="176"/>
      <c r="J119" s="176"/>
      <c r="K119" s="176"/>
      <c r="L119" s="176"/>
    </row>
    <row r="120" spans="1:12">
      <c r="A120" s="176"/>
      <c r="B120" s="176"/>
      <c r="C120" s="176"/>
      <c r="D120" s="176"/>
      <c r="E120" s="176"/>
      <c r="F120" s="176"/>
      <c r="G120" s="176"/>
      <c r="H120" s="176"/>
      <c r="I120" s="176"/>
      <c r="J120" s="176"/>
      <c r="K120" s="176"/>
      <c r="L120" s="176"/>
    </row>
    <row r="121" spans="1:12">
      <c r="A121" s="176"/>
      <c r="B121" s="176"/>
      <c r="C121" s="176"/>
      <c r="D121" s="176"/>
      <c r="E121" s="176"/>
      <c r="F121" s="176"/>
      <c r="G121" s="176"/>
      <c r="H121" s="176"/>
      <c r="I121" s="176"/>
      <c r="J121" s="176"/>
      <c r="K121" s="176"/>
      <c r="L121" s="176"/>
    </row>
    <row r="122" spans="1:12">
      <c r="A122" s="176"/>
      <c r="B122" s="176"/>
      <c r="C122" s="176"/>
      <c r="D122" s="176"/>
      <c r="E122" s="176"/>
      <c r="F122" s="176"/>
      <c r="G122" s="176"/>
      <c r="H122" s="176"/>
      <c r="I122" s="176"/>
      <c r="J122" s="176"/>
      <c r="K122" s="176"/>
      <c r="L122" s="176"/>
    </row>
    <row r="123" spans="1:12">
      <c r="A123" s="176"/>
      <c r="B123" s="176"/>
      <c r="C123" s="176"/>
      <c r="D123" s="176"/>
      <c r="E123" s="176"/>
      <c r="F123" s="176"/>
      <c r="G123" s="176"/>
      <c r="H123" s="176"/>
      <c r="I123" s="176"/>
      <c r="J123" s="176"/>
      <c r="K123" s="176"/>
      <c r="L123" s="176"/>
    </row>
    <row r="124" spans="1:12">
      <c r="A124" s="176"/>
      <c r="B124" s="176"/>
      <c r="C124" s="176"/>
      <c r="D124" s="176"/>
      <c r="E124" s="176"/>
      <c r="F124" s="176"/>
      <c r="G124" s="176"/>
      <c r="H124" s="176"/>
      <c r="I124" s="176"/>
      <c r="J124" s="176"/>
      <c r="K124" s="176"/>
      <c r="L124" s="176"/>
    </row>
    <row r="125" spans="1:12">
      <c r="A125" s="176"/>
      <c r="B125" s="176"/>
      <c r="C125" s="176"/>
      <c r="D125" s="176"/>
      <c r="E125" s="176"/>
      <c r="F125" s="176"/>
      <c r="G125" s="176"/>
      <c r="H125" s="176"/>
      <c r="I125" s="176"/>
      <c r="J125" s="176"/>
      <c r="K125" s="176"/>
      <c r="L125" s="176"/>
    </row>
    <row r="126" spans="1:12">
      <c r="A126" s="176"/>
      <c r="B126" s="176"/>
      <c r="C126" s="176"/>
      <c r="D126" s="176"/>
      <c r="E126" s="176"/>
      <c r="F126" s="176"/>
      <c r="G126" s="176"/>
      <c r="H126" s="176"/>
      <c r="I126" s="176"/>
      <c r="J126" s="176"/>
      <c r="K126" s="176"/>
      <c r="L126" s="176"/>
    </row>
    <row r="127" spans="1:12">
      <c r="A127" s="176"/>
      <c r="B127" s="176"/>
      <c r="C127" s="176"/>
      <c r="D127" s="176"/>
      <c r="E127" s="176"/>
      <c r="F127" s="176"/>
      <c r="G127" s="176"/>
      <c r="H127" s="176"/>
      <c r="I127" s="176"/>
      <c r="J127" s="176"/>
      <c r="K127" s="176"/>
      <c r="L127" s="176"/>
    </row>
    <row r="128" spans="1:12">
      <c r="A128" s="176"/>
      <c r="B128" s="176"/>
      <c r="C128" s="176"/>
      <c r="D128" s="176"/>
      <c r="E128" s="176"/>
      <c r="F128" s="176"/>
      <c r="G128" s="176"/>
      <c r="H128" s="176"/>
      <c r="I128" s="176"/>
      <c r="J128" s="176"/>
      <c r="K128" s="176"/>
      <c r="L128" s="176"/>
    </row>
    <row r="129" spans="1:12">
      <c r="A129" s="176"/>
      <c r="B129" s="176"/>
      <c r="C129" s="176"/>
      <c r="D129" s="176"/>
      <c r="E129" s="176"/>
      <c r="F129" s="176"/>
      <c r="G129" s="176"/>
      <c r="H129" s="176"/>
      <c r="I129" s="176"/>
      <c r="J129" s="176"/>
      <c r="K129" s="176"/>
      <c r="L129" s="176"/>
    </row>
    <row r="130" spans="1:12">
      <c r="A130" s="176"/>
      <c r="B130" s="176"/>
      <c r="C130" s="176"/>
      <c r="D130" s="176"/>
      <c r="E130" s="176"/>
      <c r="F130" s="176"/>
      <c r="G130" s="176"/>
      <c r="H130" s="176"/>
      <c r="I130" s="176"/>
      <c r="J130" s="176"/>
      <c r="K130" s="176"/>
      <c r="L130" s="176"/>
    </row>
    <row r="131" spans="1:12">
      <c r="A131" s="176"/>
      <c r="B131" s="176"/>
      <c r="C131" s="176"/>
      <c r="D131" s="176"/>
      <c r="E131" s="176"/>
      <c r="F131" s="176"/>
      <c r="G131" s="176"/>
      <c r="H131" s="176"/>
      <c r="I131" s="176"/>
      <c r="J131" s="176"/>
      <c r="K131" s="176"/>
      <c r="L131" s="176"/>
    </row>
    <row r="132" spans="1:12">
      <c r="A132" s="176"/>
      <c r="B132" s="176"/>
      <c r="C132" s="176"/>
      <c r="D132" s="176"/>
      <c r="E132" s="176"/>
      <c r="F132" s="176"/>
      <c r="G132" s="176"/>
      <c r="H132" s="176"/>
      <c r="I132" s="176"/>
      <c r="J132" s="176"/>
      <c r="K132" s="176"/>
      <c r="L132" s="176"/>
    </row>
    <row r="133" spans="1:12">
      <c r="A133" s="176"/>
      <c r="B133" s="176"/>
      <c r="C133" s="176"/>
      <c r="D133" s="176"/>
      <c r="E133" s="176"/>
      <c r="F133" s="176"/>
      <c r="G133" s="176"/>
      <c r="H133" s="176"/>
      <c r="I133" s="176"/>
      <c r="J133" s="176"/>
      <c r="K133" s="176"/>
      <c r="L133" s="176"/>
    </row>
    <row r="134" spans="1:12">
      <c r="A134" s="176"/>
      <c r="B134" s="176"/>
      <c r="C134" s="176"/>
      <c r="D134" s="176"/>
      <c r="E134" s="176"/>
      <c r="F134" s="176"/>
      <c r="G134" s="176"/>
      <c r="H134" s="176"/>
      <c r="I134" s="176"/>
      <c r="J134" s="176"/>
      <c r="K134" s="176"/>
      <c r="L134" s="176"/>
    </row>
    <row r="135" spans="1:12">
      <c r="A135" s="176"/>
      <c r="B135" s="176"/>
      <c r="C135" s="176"/>
      <c r="D135" s="176"/>
      <c r="E135" s="176"/>
      <c r="F135" s="176"/>
      <c r="G135" s="176"/>
      <c r="H135" s="176"/>
      <c r="I135" s="176"/>
      <c r="J135" s="176"/>
      <c r="K135" s="176"/>
      <c r="L135" s="176"/>
    </row>
    <row r="136" spans="1:12">
      <c r="A136" s="176"/>
      <c r="B136" s="176"/>
      <c r="C136" s="176"/>
      <c r="D136" s="176"/>
      <c r="E136" s="176"/>
      <c r="F136" s="176"/>
      <c r="G136" s="176"/>
      <c r="H136" s="176"/>
      <c r="I136" s="176"/>
      <c r="J136" s="176"/>
      <c r="K136" s="176"/>
      <c r="L136" s="176"/>
    </row>
    <row r="137" spans="1:12">
      <c r="A137" s="176"/>
      <c r="B137" s="176"/>
      <c r="C137" s="176"/>
      <c r="D137" s="176"/>
      <c r="E137" s="176"/>
      <c r="F137" s="176"/>
      <c r="G137" s="176"/>
      <c r="H137" s="176"/>
      <c r="I137" s="176"/>
      <c r="J137" s="176"/>
      <c r="K137" s="176"/>
      <c r="L137" s="176"/>
    </row>
    <row r="138" spans="1:12">
      <c r="A138" s="176"/>
      <c r="B138" s="176"/>
      <c r="C138" s="176"/>
      <c r="D138" s="176"/>
      <c r="E138" s="176"/>
      <c r="F138" s="176"/>
      <c r="G138" s="176"/>
      <c r="H138" s="176"/>
      <c r="I138" s="176"/>
      <c r="J138" s="176"/>
      <c r="K138" s="176"/>
      <c r="L138" s="176"/>
    </row>
    <row r="139" spans="1:12">
      <c r="A139" s="176"/>
      <c r="B139" s="176"/>
      <c r="C139" s="176"/>
      <c r="D139" s="176"/>
      <c r="E139" s="176"/>
      <c r="F139" s="176"/>
      <c r="G139" s="176"/>
      <c r="H139" s="176"/>
      <c r="I139" s="176"/>
      <c r="J139" s="176"/>
      <c r="K139" s="176"/>
      <c r="L139" s="176"/>
    </row>
    <row r="140" spans="1:12">
      <c r="A140" s="176"/>
      <c r="B140" s="176"/>
      <c r="C140" s="176"/>
      <c r="D140" s="176"/>
      <c r="E140" s="176"/>
      <c r="F140" s="176"/>
      <c r="G140" s="176"/>
      <c r="H140" s="176"/>
      <c r="I140" s="176"/>
      <c r="J140" s="176"/>
      <c r="K140" s="176"/>
      <c r="L140" s="176"/>
    </row>
    <row r="141" spans="1:12">
      <c r="A141" s="176"/>
      <c r="B141" s="176"/>
      <c r="C141" s="176"/>
      <c r="D141" s="176"/>
      <c r="E141" s="176"/>
      <c r="F141" s="176"/>
      <c r="G141" s="176"/>
      <c r="H141" s="176"/>
      <c r="I141" s="176"/>
      <c r="J141" s="176"/>
      <c r="K141" s="176"/>
      <c r="L141" s="176"/>
    </row>
    <row r="142" spans="1:12">
      <c r="A142" s="176"/>
      <c r="B142" s="176"/>
      <c r="C142" s="176"/>
      <c r="D142" s="176"/>
      <c r="E142" s="176"/>
      <c r="F142" s="176"/>
      <c r="G142" s="176"/>
      <c r="H142" s="176"/>
      <c r="I142" s="176"/>
      <c r="J142" s="176"/>
      <c r="K142" s="176"/>
      <c r="L142" s="176"/>
    </row>
    <row r="143" spans="1:12">
      <c r="A143" s="176"/>
      <c r="B143" s="176"/>
      <c r="C143" s="176"/>
      <c r="D143" s="176"/>
      <c r="E143" s="176"/>
      <c r="F143" s="176"/>
      <c r="G143" s="176"/>
      <c r="H143" s="176"/>
      <c r="I143" s="176"/>
      <c r="J143" s="176"/>
      <c r="K143" s="176"/>
      <c r="L143" s="176"/>
    </row>
    <row r="144" spans="1:12">
      <c r="A144" s="176"/>
      <c r="B144" s="176"/>
      <c r="C144" s="176"/>
      <c r="D144" s="176"/>
      <c r="E144" s="176"/>
      <c r="F144" s="176"/>
      <c r="G144" s="176"/>
      <c r="H144" s="176"/>
      <c r="I144" s="176"/>
      <c r="J144" s="176"/>
      <c r="K144" s="176"/>
      <c r="L144" s="176"/>
    </row>
    <row r="145" spans="1:12">
      <c r="A145" s="176"/>
      <c r="B145" s="176"/>
      <c r="C145" s="176"/>
      <c r="D145" s="176"/>
      <c r="E145" s="176"/>
      <c r="F145" s="176"/>
      <c r="G145" s="176"/>
      <c r="H145" s="176"/>
      <c r="I145" s="176"/>
      <c r="J145" s="176"/>
      <c r="K145" s="176"/>
      <c r="L145" s="176"/>
    </row>
    <row r="146" spans="1:12">
      <c r="A146" s="176"/>
      <c r="B146" s="176"/>
      <c r="C146" s="176"/>
      <c r="D146" s="176"/>
      <c r="E146" s="176"/>
      <c r="F146" s="176"/>
      <c r="G146" s="176"/>
      <c r="H146" s="176"/>
      <c r="I146" s="176"/>
      <c r="J146" s="176"/>
      <c r="K146" s="176"/>
      <c r="L146" s="176"/>
    </row>
    <row r="147" spans="1:12">
      <c r="A147" s="176"/>
      <c r="B147" s="176"/>
      <c r="C147" s="176"/>
      <c r="D147" s="176"/>
      <c r="E147" s="176"/>
      <c r="F147" s="176"/>
      <c r="G147" s="176"/>
      <c r="H147" s="176"/>
      <c r="I147" s="176"/>
      <c r="J147" s="176"/>
      <c r="K147" s="176"/>
      <c r="L147" s="176"/>
    </row>
    <row r="148" spans="1:12">
      <c r="A148" s="176"/>
      <c r="B148" s="176"/>
      <c r="C148" s="176"/>
      <c r="D148" s="176"/>
      <c r="E148" s="176"/>
      <c r="F148" s="176"/>
      <c r="G148" s="176"/>
      <c r="H148" s="176"/>
      <c r="I148" s="176"/>
      <c r="J148" s="176"/>
      <c r="K148" s="176"/>
      <c r="L148" s="176"/>
    </row>
    <row r="149" spans="1:12">
      <c r="A149" s="176"/>
      <c r="B149" s="176"/>
      <c r="C149" s="176"/>
      <c r="D149" s="176"/>
      <c r="E149" s="176"/>
      <c r="F149" s="176"/>
      <c r="G149" s="176"/>
      <c r="H149" s="176"/>
      <c r="I149" s="176"/>
      <c r="J149" s="176"/>
      <c r="K149" s="176"/>
      <c r="L149" s="176"/>
    </row>
    <row r="150" spans="1:12">
      <c r="A150" s="176"/>
      <c r="B150" s="176"/>
      <c r="C150" s="176"/>
      <c r="D150" s="176"/>
      <c r="E150" s="176"/>
      <c r="F150" s="176"/>
      <c r="G150" s="176"/>
      <c r="H150" s="176"/>
      <c r="I150" s="176"/>
      <c r="J150" s="176"/>
      <c r="K150" s="176"/>
      <c r="L150" s="176"/>
    </row>
    <row r="151" spans="1:12">
      <c r="A151" s="176"/>
      <c r="B151" s="176"/>
      <c r="C151" s="176"/>
      <c r="D151" s="176"/>
      <c r="E151" s="176"/>
      <c r="F151" s="176"/>
      <c r="G151" s="176"/>
      <c r="H151" s="176"/>
      <c r="I151" s="176"/>
      <c r="J151" s="176"/>
      <c r="K151" s="176"/>
      <c r="L151" s="176"/>
    </row>
    <row r="152" spans="1:12">
      <c r="A152" s="176"/>
      <c r="B152" s="176"/>
      <c r="C152" s="176"/>
      <c r="D152" s="176"/>
      <c r="E152" s="176"/>
      <c r="F152" s="176"/>
      <c r="G152" s="176"/>
      <c r="H152" s="176"/>
      <c r="I152" s="176"/>
      <c r="J152" s="176"/>
      <c r="K152" s="176"/>
      <c r="L152" s="176"/>
    </row>
    <row r="153" spans="1:12">
      <c r="A153" s="176"/>
      <c r="B153" s="176"/>
      <c r="C153" s="176"/>
      <c r="D153" s="176"/>
      <c r="E153" s="176"/>
      <c r="F153" s="176"/>
      <c r="G153" s="176"/>
      <c r="H153" s="176"/>
      <c r="I153" s="176"/>
      <c r="J153" s="176"/>
      <c r="K153" s="176"/>
      <c r="L153" s="176"/>
    </row>
    <row r="154" spans="1:12">
      <c r="A154" s="176"/>
      <c r="B154" s="176"/>
      <c r="C154" s="176"/>
      <c r="D154" s="176"/>
      <c r="E154" s="176"/>
      <c r="F154" s="176"/>
      <c r="G154" s="176"/>
      <c r="H154" s="176"/>
      <c r="I154" s="176"/>
      <c r="J154" s="176"/>
      <c r="K154" s="176"/>
      <c r="L154" s="176"/>
    </row>
    <row r="155" spans="1:12">
      <c r="A155" s="176"/>
      <c r="B155" s="176"/>
      <c r="C155" s="176"/>
      <c r="D155" s="176"/>
      <c r="E155" s="176"/>
      <c r="F155" s="176"/>
      <c r="G155" s="176"/>
      <c r="H155" s="176"/>
      <c r="I155" s="176"/>
      <c r="J155" s="176"/>
      <c r="K155" s="176"/>
      <c r="L155" s="176"/>
    </row>
    <row r="156" spans="1:12">
      <c r="A156" s="176"/>
      <c r="B156" s="176"/>
      <c r="C156" s="176"/>
      <c r="D156" s="176"/>
      <c r="E156" s="176"/>
      <c r="F156" s="176"/>
      <c r="G156" s="176"/>
      <c r="H156" s="176"/>
      <c r="I156" s="176"/>
      <c r="J156" s="176"/>
      <c r="K156" s="176"/>
      <c r="L156" s="176"/>
    </row>
    <row r="157" spans="1:12">
      <c r="A157" s="176"/>
      <c r="B157" s="176"/>
      <c r="C157" s="176"/>
      <c r="D157" s="176"/>
      <c r="E157" s="176"/>
      <c r="F157" s="176"/>
      <c r="G157" s="176"/>
      <c r="H157" s="176"/>
      <c r="I157" s="176"/>
      <c r="J157" s="176"/>
      <c r="K157" s="176"/>
      <c r="L157" s="176"/>
    </row>
    <row r="158" spans="1:12">
      <c r="A158" s="176"/>
      <c r="B158" s="176"/>
      <c r="C158" s="176"/>
      <c r="D158" s="176"/>
      <c r="E158" s="176"/>
      <c r="F158" s="176"/>
      <c r="G158" s="176"/>
      <c r="H158" s="176"/>
      <c r="I158" s="176"/>
      <c r="J158" s="176"/>
      <c r="K158" s="176"/>
      <c r="L158" s="176"/>
    </row>
    <row r="159" spans="1:12">
      <c r="A159" s="176"/>
      <c r="B159" s="176"/>
      <c r="C159" s="176"/>
      <c r="D159" s="176"/>
      <c r="E159" s="176"/>
      <c r="F159" s="176"/>
      <c r="G159" s="176"/>
      <c r="H159" s="176"/>
      <c r="I159" s="176"/>
      <c r="J159" s="176"/>
      <c r="K159" s="176"/>
      <c r="L159" s="176"/>
    </row>
    <row r="160" spans="1:12">
      <c r="A160" s="176"/>
      <c r="B160" s="176"/>
      <c r="C160" s="176"/>
      <c r="D160" s="176"/>
      <c r="E160" s="176"/>
      <c r="F160" s="176"/>
      <c r="G160" s="176"/>
      <c r="H160" s="176"/>
      <c r="I160" s="176"/>
      <c r="J160" s="176"/>
      <c r="K160" s="176"/>
      <c r="L160" s="176"/>
    </row>
    <row r="161" spans="1:12">
      <c r="A161" s="176"/>
      <c r="B161" s="176"/>
      <c r="C161" s="176"/>
      <c r="D161" s="176"/>
      <c r="E161" s="176"/>
      <c r="F161" s="176"/>
      <c r="G161" s="176"/>
      <c r="H161" s="176"/>
      <c r="I161" s="176"/>
      <c r="J161" s="176"/>
      <c r="K161" s="176"/>
      <c r="L161" s="176"/>
    </row>
    <row r="162" spans="1:12">
      <c r="A162" s="176"/>
      <c r="B162" s="176"/>
      <c r="C162" s="176"/>
      <c r="D162" s="176"/>
      <c r="E162" s="176"/>
      <c r="F162" s="176"/>
      <c r="G162" s="176"/>
      <c r="H162" s="176"/>
      <c r="I162" s="176"/>
      <c r="J162" s="176"/>
      <c r="K162" s="176"/>
      <c r="L162" s="176"/>
    </row>
    <row r="163" spans="1:12">
      <c r="A163" s="176"/>
      <c r="B163" s="176"/>
      <c r="C163" s="176"/>
      <c r="D163" s="176"/>
      <c r="E163" s="176"/>
      <c r="F163" s="176"/>
      <c r="G163" s="176"/>
      <c r="H163" s="176"/>
      <c r="I163" s="176"/>
      <c r="J163" s="176"/>
      <c r="K163" s="176"/>
      <c r="L163" s="176"/>
    </row>
    <row r="164" spans="1:12">
      <c r="A164" s="176"/>
      <c r="B164" s="176"/>
      <c r="C164" s="176"/>
      <c r="D164" s="176"/>
      <c r="E164" s="176"/>
      <c r="F164" s="176"/>
      <c r="G164" s="176"/>
      <c r="H164" s="176"/>
      <c r="I164" s="176"/>
      <c r="J164" s="176"/>
      <c r="K164" s="176"/>
      <c r="L164" s="176"/>
    </row>
    <row r="165" spans="1:12">
      <c r="A165" s="176"/>
      <c r="B165" s="176"/>
      <c r="C165" s="176"/>
      <c r="D165" s="176"/>
      <c r="E165" s="176"/>
      <c r="F165" s="176"/>
      <c r="G165" s="176"/>
      <c r="H165" s="176"/>
      <c r="I165" s="176"/>
      <c r="J165" s="176"/>
      <c r="K165" s="176"/>
      <c r="L165" s="176"/>
    </row>
    <row r="166" spans="1:12">
      <c r="A166" s="176"/>
      <c r="B166" s="176"/>
      <c r="C166" s="176"/>
      <c r="D166" s="176"/>
      <c r="E166" s="176"/>
      <c r="F166" s="176"/>
      <c r="G166" s="176"/>
      <c r="H166" s="176"/>
      <c r="I166" s="176"/>
      <c r="J166" s="176"/>
      <c r="K166" s="176"/>
      <c r="L166" s="176"/>
    </row>
    <row r="167" spans="1:12">
      <c r="A167" s="176"/>
      <c r="B167" s="176"/>
      <c r="C167" s="176"/>
      <c r="D167" s="176"/>
      <c r="E167" s="176"/>
      <c r="F167" s="176"/>
      <c r="G167" s="176"/>
      <c r="H167" s="176"/>
      <c r="I167" s="176"/>
      <c r="J167" s="176"/>
      <c r="K167" s="176"/>
      <c r="L167" s="176"/>
    </row>
    <row r="168" spans="1:12">
      <c r="A168" s="176"/>
      <c r="B168" s="176"/>
      <c r="C168" s="176"/>
      <c r="D168" s="176"/>
      <c r="E168" s="176"/>
      <c r="F168" s="176"/>
      <c r="G168" s="176"/>
      <c r="H168" s="176"/>
      <c r="I168" s="176"/>
      <c r="J168" s="176"/>
      <c r="K168" s="176"/>
      <c r="L168" s="176"/>
    </row>
    <row r="169" spans="1:12">
      <c r="A169" s="176"/>
      <c r="B169" s="176"/>
      <c r="C169" s="176"/>
      <c r="D169" s="176"/>
      <c r="E169" s="176"/>
      <c r="F169" s="176"/>
      <c r="G169" s="176"/>
      <c r="H169" s="176"/>
      <c r="I169" s="176"/>
      <c r="J169" s="176"/>
      <c r="K169" s="176"/>
      <c r="L169" s="176"/>
    </row>
    <row r="170" spans="1:12">
      <c r="A170" s="176"/>
      <c r="B170" s="176"/>
      <c r="C170" s="176"/>
      <c r="D170" s="176"/>
      <c r="E170" s="176"/>
      <c r="F170" s="176"/>
      <c r="G170" s="176"/>
      <c r="H170" s="176"/>
      <c r="I170" s="176"/>
      <c r="J170" s="176"/>
      <c r="K170" s="176"/>
      <c r="L170" s="176"/>
    </row>
    <row r="171" spans="1:12">
      <c r="A171" s="176"/>
      <c r="B171" s="176"/>
      <c r="C171" s="176"/>
      <c r="D171" s="176"/>
      <c r="E171" s="176"/>
      <c r="F171" s="176"/>
      <c r="G171" s="176"/>
      <c r="H171" s="176"/>
      <c r="I171" s="176"/>
      <c r="J171" s="176"/>
      <c r="K171" s="176"/>
      <c r="L171" s="176"/>
    </row>
    <row r="172" spans="1:12">
      <c r="A172" s="176"/>
      <c r="B172" s="176"/>
      <c r="C172" s="176"/>
      <c r="D172" s="176"/>
      <c r="E172" s="176"/>
      <c r="F172" s="176"/>
      <c r="G172" s="176"/>
      <c r="H172" s="176"/>
      <c r="I172" s="176"/>
      <c r="J172" s="176"/>
      <c r="K172" s="176"/>
      <c r="L172" s="176"/>
    </row>
    <row r="173" spans="1:12">
      <c r="A173" s="176"/>
      <c r="B173" s="176"/>
      <c r="C173" s="176"/>
      <c r="D173" s="176"/>
      <c r="E173" s="176"/>
      <c r="F173" s="176"/>
      <c r="G173" s="176"/>
      <c r="H173" s="176"/>
      <c r="I173" s="176"/>
      <c r="J173" s="176"/>
      <c r="K173" s="176"/>
      <c r="L173" s="176"/>
    </row>
    <row r="174" spans="1:12">
      <c r="A174" s="176"/>
      <c r="B174" s="176"/>
      <c r="C174" s="176"/>
      <c r="D174" s="176"/>
      <c r="E174" s="176"/>
      <c r="F174" s="176"/>
      <c r="G174" s="176"/>
      <c r="H174" s="176"/>
      <c r="I174" s="176"/>
      <c r="J174" s="176"/>
      <c r="K174" s="176"/>
      <c r="L174" s="176"/>
    </row>
    <row r="175" spans="1:12">
      <c r="A175" s="176"/>
      <c r="B175" s="176"/>
      <c r="C175" s="176"/>
      <c r="D175" s="176"/>
      <c r="E175" s="176"/>
      <c r="F175" s="176"/>
      <c r="G175" s="176"/>
      <c r="H175" s="176"/>
      <c r="I175" s="176"/>
      <c r="J175" s="176"/>
      <c r="K175" s="176"/>
      <c r="L175" s="176"/>
    </row>
    <row r="176" spans="1:12">
      <c r="A176" s="176"/>
      <c r="B176" s="176"/>
      <c r="C176" s="176"/>
      <c r="D176" s="176"/>
      <c r="E176" s="176"/>
      <c r="F176" s="176"/>
      <c r="G176" s="176"/>
      <c r="H176" s="176"/>
      <c r="I176" s="176"/>
      <c r="J176" s="176"/>
      <c r="K176" s="176"/>
      <c r="L176" s="176"/>
    </row>
    <row r="177" spans="1:12">
      <c r="A177" s="176"/>
      <c r="B177" s="176"/>
      <c r="C177" s="176"/>
      <c r="D177" s="176"/>
      <c r="E177" s="176"/>
      <c r="F177" s="176"/>
      <c r="G177" s="176"/>
      <c r="H177" s="176"/>
      <c r="I177" s="176"/>
      <c r="J177" s="176"/>
      <c r="K177" s="176"/>
      <c r="L177" s="176"/>
    </row>
    <row r="178" spans="1:12">
      <c r="A178" s="176"/>
      <c r="B178" s="176"/>
      <c r="C178" s="176"/>
      <c r="D178" s="176"/>
      <c r="E178" s="176"/>
      <c r="F178" s="176"/>
      <c r="G178" s="176"/>
      <c r="H178" s="176"/>
      <c r="I178" s="176"/>
      <c r="J178" s="176"/>
      <c r="K178" s="176"/>
      <c r="L178" s="176"/>
    </row>
    <row r="179" spans="1:12">
      <c r="A179" s="176"/>
      <c r="B179" s="176"/>
      <c r="C179" s="176"/>
      <c r="D179" s="176"/>
      <c r="E179" s="176"/>
      <c r="F179" s="176"/>
      <c r="G179" s="176"/>
      <c r="H179" s="176"/>
      <c r="I179" s="176"/>
      <c r="J179" s="176"/>
      <c r="K179" s="176"/>
      <c r="L179" s="176"/>
    </row>
    <row r="180" spans="1:12">
      <c r="A180" s="176"/>
      <c r="B180" s="176"/>
      <c r="C180" s="176"/>
      <c r="D180" s="176"/>
      <c r="E180" s="176"/>
      <c r="F180" s="176"/>
      <c r="G180" s="176"/>
      <c r="H180" s="176"/>
      <c r="I180" s="176"/>
      <c r="J180" s="176"/>
      <c r="K180" s="176"/>
      <c r="L180" s="176"/>
    </row>
    <row r="181" spans="1:12">
      <c r="A181" s="176"/>
      <c r="B181" s="176"/>
      <c r="C181" s="176"/>
      <c r="D181" s="176"/>
      <c r="E181" s="176"/>
      <c r="F181" s="176"/>
      <c r="G181" s="176"/>
      <c r="H181" s="176"/>
      <c r="I181" s="176"/>
      <c r="J181" s="176"/>
      <c r="K181" s="176"/>
      <c r="L181" s="176"/>
    </row>
    <row r="182" spans="1:12">
      <c r="A182" s="176"/>
      <c r="B182" s="176"/>
      <c r="C182" s="176"/>
      <c r="D182" s="176"/>
      <c r="E182" s="176"/>
      <c r="F182" s="176"/>
      <c r="G182" s="176"/>
      <c r="H182" s="176"/>
      <c r="I182" s="176"/>
      <c r="J182" s="176"/>
      <c r="K182" s="176"/>
      <c r="L182" s="176"/>
    </row>
    <row r="183" spans="1:12">
      <c r="A183" s="176"/>
      <c r="B183" s="176"/>
      <c r="C183" s="176"/>
      <c r="D183" s="176"/>
      <c r="E183" s="176"/>
      <c r="F183" s="176"/>
      <c r="G183" s="176"/>
      <c r="H183" s="176"/>
      <c r="I183" s="176"/>
      <c r="J183" s="176"/>
      <c r="K183" s="176"/>
      <c r="L183" s="176"/>
    </row>
    <row r="184" spans="1:12">
      <c r="A184" s="176"/>
      <c r="B184" s="176"/>
      <c r="C184" s="176"/>
      <c r="D184" s="176"/>
      <c r="E184" s="176"/>
      <c r="F184" s="176"/>
      <c r="G184" s="176"/>
      <c r="H184" s="176"/>
      <c r="I184" s="176"/>
      <c r="J184" s="176"/>
      <c r="K184" s="176"/>
      <c r="L184" s="176"/>
    </row>
    <row r="185" spans="1:12">
      <c r="A185" s="176"/>
      <c r="B185" s="176"/>
      <c r="C185" s="176"/>
      <c r="D185" s="176"/>
      <c r="E185" s="176"/>
      <c r="F185" s="176"/>
      <c r="G185" s="176"/>
      <c r="H185" s="176"/>
      <c r="I185" s="176"/>
      <c r="J185" s="176"/>
      <c r="K185" s="176"/>
      <c r="L185" s="176"/>
    </row>
    <row r="186" spans="1:12">
      <c r="A186" s="176"/>
      <c r="B186" s="176"/>
      <c r="C186" s="176"/>
      <c r="D186" s="176"/>
      <c r="E186" s="176"/>
      <c r="F186" s="176"/>
      <c r="G186" s="176"/>
      <c r="H186" s="176"/>
      <c r="I186" s="176"/>
      <c r="J186" s="176"/>
      <c r="K186" s="176"/>
      <c r="L186" s="176"/>
    </row>
    <row r="187" spans="1:12">
      <c r="A187" s="176"/>
      <c r="B187" s="176"/>
      <c r="C187" s="176"/>
      <c r="D187" s="176"/>
      <c r="E187" s="176"/>
      <c r="F187" s="176"/>
      <c r="G187" s="176"/>
      <c r="H187" s="176"/>
      <c r="I187" s="176"/>
      <c r="J187" s="176"/>
      <c r="K187" s="176"/>
      <c r="L187" s="176"/>
    </row>
    <row r="188" spans="1:12">
      <c r="A188" s="176"/>
      <c r="B188" s="176"/>
      <c r="C188" s="176"/>
      <c r="D188" s="176"/>
      <c r="E188" s="176"/>
      <c r="F188" s="176"/>
      <c r="G188" s="176"/>
      <c r="H188" s="176"/>
      <c r="I188" s="176"/>
      <c r="J188" s="176"/>
      <c r="K188" s="176"/>
      <c r="L188" s="176"/>
    </row>
    <row r="189" spans="1:12">
      <c r="A189" s="176"/>
      <c r="B189" s="176"/>
      <c r="C189" s="176"/>
      <c r="D189" s="176"/>
      <c r="E189" s="176"/>
      <c r="F189" s="176"/>
      <c r="G189" s="176"/>
      <c r="H189" s="176"/>
      <c r="I189" s="176"/>
      <c r="J189" s="176"/>
      <c r="K189" s="176"/>
      <c r="L189" s="176"/>
    </row>
    <row r="190" spans="1:12">
      <c r="A190" s="176"/>
      <c r="B190" s="176"/>
      <c r="C190" s="176"/>
      <c r="D190" s="176"/>
      <c r="E190" s="176"/>
      <c r="F190" s="176"/>
      <c r="G190" s="176"/>
      <c r="H190" s="176"/>
      <c r="I190" s="176"/>
      <c r="J190" s="176"/>
      <c r="K190" s="176"/>
      <c r="L190" s="176"/>
    </row>
    <row r="191" spans="1:12">
      <c r="A191" s="176"/>
      <c r="B191" s="176"/>
      <c r="C191" s="176"/>
      <c r="D191" s="176"/>
      <c r="E191" s="176"/>
      <c r="F191" s="176"/>
      <c r="G191" s="176"/>
      <c r="H191" s="176"/>
      <c r="I191" s="176"/>
      <c r="J191" s="176"/>
      <c r="K191" s="176"/>
      <c r="L191" s="176"/>
    </row>
    <row r="192" spans="1:12">
      <c r="A192" s="176"/>
      <c r="B192" s="176"/>
      <c r="C192" s="176"/>
      <c r="D192" s="176"/>
      <c r="E192" s="176"/>
      <c r="F192" s="176"/>
      <c r="G192" s="176"/>
      <c r="H192" s="176"/>
      <c r="I192" s="176"/>
      <c r="J192" s="176"/>
      <c r="K192" s="176"/>
      <c r="L192" s="176"/>
    </row>
    <row r="193" spans="1:12">
      <c r="A193" s="176"/>
      <c r="B193" s="176"/>
      <c r="C193" s="176"/>
      <c r="D193" s="176"/>
      <c r="E193" s="176"/>
      <c r="F193" s="176"/>
      <c r="G193" s="176"/>
      <c r="H193" s="176"/>
      <c r="I193" s="176"/>
      <c r="J193" s="176"/>
      <c r="K193" s="176"/>
      <c r="L193" s="176"/>
    </row>
    <row r="194" spans="1:12">
      <c r="A194" s="176"/>
      <c r="B194" s="176"/>
      <c r="C194" s="176"/>
      <c r="D194" s="176"/>
      <c r="E194" s="176"/>
      <c r="F194" s="176"/>
      <c r="G194" s="176"/>
      <c r="H194" s="176"/>
      <c r="I194" s="176"/>
      <c r="J194" s="176"/>
      <c r="K194" s="176"/>
      <c r="L194" s="176"/>
    </row>
    <row r="195" spans="1:12">
      <c r="A195" s="176"/>
      <c r="B195" s="176"/>
      <c r="C195" s="176"/>
      <c r="D195" s="176"/>
      <c r="E195" s="176"/>
      <c r="F195" s="176"/>
      <c r="G195" s="176"/>
      <c r="H195" s="176"/>
      <c r="I195" s="176"/>
      <c r="J195" s="176"/>
      <c r="K195" s="176"/>
      <c r="L195" s="176"/>
    </row>
    <row r="196" spans="1:12">
      <c r="A196" s="176"/>
      <c r="B196" s="176"/>
      <c r="C196" s="176"/>
      <c r="D196" s="176"/>
      <c r="E196" s="176"/>
      <c r="F196" s="176"/>
      <c r="G196" s="176"/>
      <c r="H196" s="176"/>
      <c r="I196" s="176"/>
      <c r="J196" s="176"/>
      <c r="K196" s="176"/>
      <c r="L196" s="176"/>
    </row>
    <row r="197" spans="1:12">
      <c r="A197" s="176"/>
      <c r="B197" s="176"/>
      <c r="C197" s="176"/>
      <c r="D197" s="176"/>
      <c r="E197" s="176"/>
      <c r="F197" s="176"/>
      <c r="G197" s="176"/>
      <c r="H197" s="176"/>
      <c r="I197" s="176"/>
      <c r="J197" s="176"/>
      <c r="K197" s="176"/>
      <c r="L197" s="176"/>
    </row>
    <row r="198" spans="1:12">
      <c r="A198" s="176"/>
      <c r="B198" s="176"/>
      <c r="C198" s="176"/>
      <c r="D198" s="176"/>
      <c r="E198" s="176"/>
      <c r="F198" s="176"/>
      <c r="G198" s="176"/>
      <c r="H198" s="176"/>
      <c r="I198" s="176"/>
      <c r="J198" s="176"/>
      <c r="K198" s="176"/>
      <c r="L198" s="176"/>
    </row>
    <row r="199" spans="1:12">
      <c r="A199" s="176"/>
      <c r="B199" s="176"/>
      <c r="C199" s="176"/>
      <c r="D199" s="176"/>
      <c r="E199" s="176"/>
      <c r="F199" s="176"/>
      <c r="G199" s="176"/>
      <c r="H199" s="176"/>
      <c r="I199" s="176"/>
      <c r="J199" s="176"/>
      <c r="K199" s="176"/>
      <c r="L199" s="176"/>
    </row>
    <row r="200" spans="1:12">
      <c r="A200" s="176"/>
      <c r="B200" s="176"/>
      <c r="C200" s="176"/>
      <c r="D200" s="176"/>
      <c r="E200" s="176"/>
      <c r="F200" s="176"/>
      <c r="G200" s="176"/>
      <c r="H200" s="176"/>
      <c r="I200" s="176"/>
      <c r="J200" s="176"/>
      <c r="K200" s="176"/>
      <c r="L200" s="176"/>
    </row>
    <row r="201" spans="1:12">
      <c r="A201" s="176"/>
      <c r="B201" s="176"/>
      <c r="C201" s="176"/>
      <c r="D201" s="176"/>
      <c r="E201" s="176"/>
      <c r="F201" s="176"/>
      <c r="G201" s="176"/>
      <c r="H201" s="176"/>
      <c r="I201" s="176"/>
      <c r="J201" s="176"/>
      <c r="K201" s="176"/>
      <c r="L201" s="176"/>
    </row>
    <row r="202" spans="1:12">
      <c r="A202" s="176"/>
      <c r="B202" s="176"/>
      <c r="C202" s="176"/>
      <c r="D202" s="176"/>
      <c r="E202" s="176"/>
      <c r="F202" s="176"/>
      <c r="G202" s="176"/>
      <c r="H202" s="176"/>
      <c r="I202" s="176"/>
      <c r="J202" s="176"/>
      <c r="K202" s="176"/>
      <c r="L202" s="176"/>
    </row>
    <row r="203" spans="1:12">
      <c r="A203" s="176"/>
      <c r="B203" s="176"/>
      <c r="C203" s="176"/>
      <c r="D203" s="176"/>
      <c r="E203" s="176"/>
      <c r="F203" s="176"/>
      <c r="G203" s="176"/>
      <c r="H203" s="176"/>
      <c r="I203" s="176"/>
      <c r="J203" s="176"/>
      <c r="K203" s="176"/>
      <c r="L203" s="176"/>
    </row>
    <row r="204" spans="1:12">
      <c r="A204" s="176"/>
      <c r="B204" s="176"/>
      <c r="C204" s="176"/>
      <c r="D204" s="176"/>
      <c r="E204" s="176"/>
      <c r="F204" s="176"/>
      <c r="G204" s="176"/>
      <c r="H204" s="176"/>
      <c r="I204" s="176"/>
      <c r="J204" s="176"/>
      <c r="K204" s="176"/>
      <c r="L204" s="176"/>
    </row>
    <row r="205" spans="1:12">
      <c r="A205" s="176"/>
      <c r="B205" s="176"/>
      <c r="C205" s="176"/>
      <c r="D205" s="176"/>
      <c r="E205" s="176"/>
      <c r="F205" s="176"/>
      <c r="G205" s="176"/>
      <c r="H205" s="176"/>
      <c r="I205" s="176"/>
      <c r="J205" s="176"/>
      <c r="K205" s="176"/>
      <c r="L205" s="176"/>
    </row>
    <row r="206" spans="1:12">
      <c r="A206" s="176"/>
      <c r="B206" s="176"/>
      <c r="C206" s="176"/>
      <c r="D206" s="176"/>
      <c r="E206" s="176"/>
      <c r="F206" s="176"/>
      <c r="G206" s="176"/>
      <c r="H206" s="176"/>
      <c r="I206" s="176"/>
      <c r="J206" s="176"/>
      <c r="K206" s="176"/>
      <c r="L206" s="176"/>
    </row>
    <row r="207" spans="1:12">
      <c r="A207" s="176"/>
      <c r="B207" s="176"/>
      <c r="C207" s="176"/>
      <c r="D207" s="176"/>
      <c r="E207" s="176"/>
      <c r="F207" s="176"/>
      <c r="G207" s="176"/>
      <c r="H207" s="176"/>
      <c r="I207" s="176"/>
      <c r="J207" s="176"/>
      <c r="K207" s="176"/>
      <c r="L207" s="176"/>
    </row>
    <row r="208" spans="1:12">
      <c r="A208" s="176"/>
      <c r="B208" s="176"/>
      <c r="C208" s="176"/>
      <c r="D208" s="176"/>
      <c r="E208" s="176"/>
      <c r="F208" s="176"/>
      <c r="G208" s="176"/>
      <c r="H208" s="176"/>
      <c r="I208" s="176"/>
      <c r="J208" s="176"/>
      <c r="K208" s="176"/>
      <c r="L208" s="176"/>
    </row>
    <row r="209" spans="1:12">
      <c r="A209" s="176"/>
      <c r="B209" s="176"/>
      <c r="C209" s="176"/>
      <c r="D209" s="176"/>
      <c r="E209" s="176"/>
      <c r="F209" s="176"/>
      <c r="G209" s="176"/>
      <c r="H209" s="176"/>
      <c r="I209" s="176"/>
      <c r="J209" s="176"/>
      <c r="K209" s="176"/>
      <c r="L209" s="176"/>
    </row>
    <row r="210" spans="1:12">
      <c r="A210" s="176"/>
      <c r="B210" s="176"/>
      <c r="C210" s="176"/>
      <c r="D210" s="176"/>
      <c r="E210" s="176"/>
      <c r="F210" s="176"/>
      <c r="G210" s="176"/>
      <c r="H210" s="176"/>
      <c r="I210" s="176"/>
      <c r="J210" s="176"/>
      <c r="K210" s="176"/>
      <c r="L210" s="176"/>
    </row>
    <row r="211" spans="1:12">
      <c r="A211" s="176"/>
      <c r="B211" s="176"/>
      <c r="C211" s="176"/>
      <c r="D211" s="176"/>
      <c r="E211" s="176"/>
      <c r="F211" s="176"/>
      <c r="G211" s="176"/>
      <c r="H211" s="176"/>
      <c r="I211" s="176"/>
      <c r="J211" s="176"/>
      <c r="K211" s="176"/>
      <c r="L211" s="176"/>
    </row>
    <row r="212" spans="1:12">
      <c r="A212" s="176"/>
      <c r="B212" s="176"/>
      <c r="C212" s="176"/>
      <c r="D212" s="176"/>
      <c r="E212" s="176"/>
      <c r="F212" s="176"/>
      <c r="G212" s="176"/>
      <c r="H212" s="176"/>
      <c r="I212" s="176"/>
      <c r="J212" s="176"/>
      <c r="K212" s="176"/>
      <c r="L212" s="176"/>
    </row>
    <row r="213" spans="1:12">
      <c r="A213" s="176"/>
      <c r="B213" s="176"/>
      <c r="C213" s="176"/>
      <c r="D213" s="176"/>
      <c r="E213" s="176"/>
      <c r="F213" s="176"/>
      <c r="G213" s="176"/>
      <c r="H213" s="176"/>
      <c r="I213" s="176"/>
      <c r="J213" s="176"/>
      <c r="K213" s="176"/>
      <c r="L213" s="176"/>
    </row>
    <row r="214" spans="1:12">
      <c r="A214" s="176"/>
      <c r="B214" s="176"/>
      <c r="C214" s="176"/>
      <c r="D214" s="176"/>
      <c r="E214" s="176"/>
      <c r="F214" s="176"/>
      <c r="G214" s="176"/>
      <c r="H214" s="176"/>
      <c r="I214" s="176"/>
      <c r="J214" s="176"/>
      <c r="K214" s="176"/>
      <c r="L214" s="176"/>
    </row>
    <row r="215" spans="1:12">
      <c r="A215" s="176"/>
      <c r="B215" s="176"/>
      <c r="C215" s="176"/>
      <c r="D215" s="176"/>
      <c r="E215" s="176"/>
      <c r="F215" s="176"/>
      <c r="G215" s="176"/>
      <c r="H215" s="176"/>
      <c r="I215" s="176"/>
      <c r="J215" s="176"/>
      <c r="K215" s="176"/>
      <c r="L215" s="176"/>
    </row>
    <row r="216" spans="1:12">
      <c r="A216" s="176"/>
      <c r="B216" s="176"/>
      <c r="C216" s="176"/>
      <c r="D216" s="176"/>
      <c r="E216" s="176"/>
      <c r="F216" s="176"/>
      <c r="G216" s="176"/>
      <c r="H216" s="176"/>
      <c r="I216" s="176"/>
      <c r="J216" s="176"/>
      <c r="K216" s="176"/>
      <c r="L216" s="176"/>
    </row>
    <row r="217" spans="1:12">
      <c r="A217" s="176"/>
      <c r="B217" s="176"/>
      <c r="C217" s="176"/>
      <c r="D217" s="176"/>
      <c r="E217" s="176"/>
      <c r="F217" s="176"/>
      <c r="G217" s="176"/>
      <c r="H217" s="176"/>
      <c r="I217" s="176"/>
      <c r="J217" s="176"/>
      <c r="K217" s="176"/>
      <c r="L217" s="176"/>
    </row>
    <row r="218" spans="1:12">
      <c r="A218" s="176"/>
      <c r="B218" s="176"/>
      <c r="C218" s="176"/>
      <c r="D218" s="176"/>
      <c r="E218" s="176"/>
      <c r="F218" s="176"/>
      <c r="G218" s="176"/>
      <c r="H218" s="176"/>
      <c r="I218" s="176"/>
      <c r="J218" s="176"/>
      <c r="K218" s="176"/>
      <c r="L218" s="176"/>
    </row>
    <row r="219" spans="1:12">
      <c r="A219" s="176"/>
      <c r="B219" s="176"/>
      <c r="C219" s="176"/>
      <c r="D219" s="176"/>
      <c r="E219" s="176"/>
      <c r="F219" s="176"/>
      <c r="G219" s="176"/>
      <c r="H219" s="176"/>
      <c r="I219" s="176"/>
      <c r="J219" s="176"/>
      <c r="K219" s="176"/>
      <c r="L219" s="176"/>
    </row>
    <row r="220" spans="1:12">
      <c r="A220" s="176"/>
      <c r="B220" s="176"/>
      <c r="C220" s="176"/>
      <c r="D220" s="176"/>
      <c r="E220" s="176"/>
      <c r="F220" s="176"/>
      <c r="G220" s="176"/>
      <c r="H220" s="176"/>
      <c r="I220" s="176"/>
      <c r="J220" s="176"/>
      <c r="K220" s="176"/>
      <c r="L220" s="176"/>
    </row>
    <row r="221" spans="1:12">
      <c r="A221" s="176"/>
      <c r="B221" s="176"/>
      <c r="C221" s="176"/>
      <c r="D221" s="176"/>
      <c r="E221" s="176"/>
      <c r="F221" s="176"/>
      <c r="G221" s="176"/>
      <c r="H221" s="176"/>
      <c r="I221" s="176"/>
      <c r="J221" s="176"/>
      <c r="K221" s="176"/>
      <c r="L221" s="176"/>
    </row>
    <row r="222" spans="1:12">
      <c r="A222" s="176"/>
      <c r="B222" s="176"/>
      <c r="C222" s="176"/>
      <c r="D222" s="176"/>
      <c r="E222" s="176"/>
      <c r="F222" s="176"/>
      <c r="G222" s="176"/>
      <c r="H222" s="176"/>
      <c r="I222" s="176"/>
      <c r="J222" s="176"/>
      <c r="K222" s="176"/>
      <c r="L222" s="176"/>
    </row>
    <row r="223" spans="1:12">
      <c r="A223" s="176"/>
      <c r="B223" s="176"/>
      <c r="C223" s="176"/>
      <c r="D223" s="176"/>
      <c r="E223" s="176"/>
      <c r="F223" s="176"/>
      <c r="G223" s="176"/>
      <c r="H223" s="176"/>
      <c r="I223" s="176"/>
      <c r="J223" s="176"/>
      <c r="K223" s="176"/>
      <c r="L223" s="176"/>
    </row>
    <row r="224" spans="1:12">
      <c r="A224" s="176"/>
      <c r="B224" s="176"/>
      <c r="C224" s="176"/>
      <c r="D224" s="176"/>
      <c r="E224" s="176"/>
      <c r="F224" s="176"/>
      <c r="G224" s="176"/>
      <c r="H224" s="176"/>
      <c r="I224" s="176"/>
      <c r="J224" s="176"/>
      <c r="K224" s="176"/>
      <c r="L224" s="176"/>
    </row>
    <row r="225" spans="1:12">
      <c r="A225" s="176"/>
      <c r="B225" s="176"/>
      <c r="C225" s="176"/>
      <c r="D225" s="176"/>
      <c r="E225" s="176"/>
      <c r="F225" s="176"/>
      <c r="G225" s="176"/>
      <c r="H225" s="176"/>
      <c r="I225" s="176"/>
      <c r="J225" s="176"/>
      <c r="K225" s="176"/>
      <c r="L225" s="176"/>
    </row>
    <row r="226" spans="1:12">
      <c r="A226" s="176"/>
      <c r="B226" s="176"/>
      <c r="C226" s="176"/>
      <c r="D226" s="176"/>
      <c r="E226" s="176"/>
      <c r="F226" s="176"/>
      <c r="G226" s="176"/>
      <c r="H226" s="176"/>
      <c r="I226" s="176"/>
      <c r="J226" s="176"/>
      <c r="K226" s="176"/>
      <c r="L226" s="176"/>
    </row>
    <row r="227" spans="1:12">
      <c r="A227" s="176"/>
      <c r="B227" s="176"/>
      <c r="C227" s="176"/>
      <c r="D227" s="176"/>
      <c r="E227" s="176"/>
      <c r="F227" s="176"/>
      <c r="G227" s="176"/>
      <c r="H227" s="176"/>
      <c r="I227" s="176"/>
      <c r="J227" s="176"/>
      <c r="K227" s="176"/>
      <c r="L227" s="176"/>
    </row>
    <row r="228" spans="1:12">
      <c r="A228" s="176"/>
      <c r="B228" s="176"/>
      <c r="C228" s="176"/>
      <c r="D228" s="176"/>
      <c r="E228" s="176"/>
      <c r="F228" s="176"/>
      <c r="G228" s="176"/>
      <c r="H228" s="176"/>
      <c r="I228" s="176"/>
      <c r="J228" s="176"/>
      <c r="K228" s="176"/>
      <c r="L228" s="176"/>
    </row>
    <row r="229" spans="1:12">
      <c r="A229" s="176"/>
      <c r="B229" s="176"/>
      <c r="C229" s="176"/>
      <c r="D229" s="176"/>
      <c r="E229" s="176"/>
      <c r="F229" s="176"/>
      <c r="G229" s="176"/>
      <c r="H229" s="176"/>
      <c r="I229" s="176"/>
      <c r="J229" s="176"/>
      <c r="K229" s="176"/>
      <c r="L229" s="176"/>
    </row>
    <row r="230" spans="1:12">
      <c r="A230" s="176"/>
      <c r="B230" s="176"/>
      <c r="C230" s="176"/>
      <c r="D230" s="176"/>
      <c r="E230" s="176"/>
      <c r="F230" s="176"/>
      <c r="G230" s="176"/>
      <c r="H230" s="176"/>
      <c r="I230" s="176"/>
      <c r="J230" s="176"/>
      <c r="K230" s="176"/>
      <c r="L230" s="176"/>
    </row>
    <row r="231" spans="1:12">
      <c r="A231" s="176"/>
      <c r="B231" s="176"/>
      <c r="C231" s="176"/>
      <c r="D231" s="176"/>
      <c r="E231" s="176"/>
      <c r="F231" s="176"/>
      <c r="G231" s="176"/>
      <c r="H231" s="176"/>
      <c r="I231" s="176"/>
      <c r="J231" s="176"/>
      <c r="K231" s="176"/>
      <c r="L231" s="176"/>
    </row>
    <row r="232" spans="1:12">
      <c r="A232" s="176"/>
      <c r="B232" s="176"/>
      <c r="C232" s="176"/>
      <c r="D232" s="176"/>
      <c r="E232" s="176"/>
      <c r="F232" s="176"/>
      <c r="G232" s="176"/>
      <c r="H232" s="176"/>
      <c r="I232" s="176"/>
      <c r="J232" s="176"/>
      <c r="K232" s="176"/>
      <c r="L232" s="176"/>
    </row>
    <row r="233" spans="1:12">
      <c r="A233" s="176"/>
      <c r="B233" s="176"/>
      <c r="C233" s="176"/>
      <c r="D233" s="176"/>
      <c r="E233" s="176"/>
      <c r="F233" s="176"/>
      <c r="G233" s="176"/>
      <c r="H233" s="176"/>
      <c r="I233" s="176"/>
      <c r="J233" s="176"/>
      <c r="K233" s="176"/>
      <c r="L233" s="176"/>
    </row>
    <row r="234" spans="1:12">
      <c r="A234" s="176"/>
      <c r="B234" s="176"/>
      <c r="C234" s="176"/>
      <c r="D234" s="176"/>
      <c r="E234" s="176"/>
      <c r="F234" s="176"/>
      <c r="G234" s="176"/>
      <c r="H234" s="176"/>
      <c r="I234" s="176"/>
      <c r="J234" s="176"/>
      <c r="K234" s="176"/>
      <c r="L234" s="176"/>
    </row>
    <row r="235" spans="1:12">
      <c r="A235" s="176"/>
      <c r="B235" s="176"/>
      <c r="C235" s="176"/>
      <c r="D235" s="176"/>
      <c r="E235" s="176"/>
      <c r="F235" s="176"/>
      <c r="G235" s="176"/>
      <c r="H235" s="176"/>
      <c r="I235" s="176"/>
      <c r="J235" s="176"/>
      <c r="K235" s="176"/>
      <c r="L235" s="176"/>
    </row>
    <row r="236" spans="1:12">
      <c r="A236" s="176"/>
      <c r="B236" s="176"/>
      <c r="C236" s="176"/>
      <c r="D236" s="176"/>
      <c r="E236" s="176"/>
      <c r="F236" s="176"/>
      <c r="G236" s="176"/>
      <c r="H236" s="176"/>
      <c r="I236" s="176"/>
      <c r="J236" s="176"/>
      <c r="K236" s="176"/>
      <c r="L236" s="176"/>
    </row>
    <row r="237" spans="1:12">
      <c r="A237" s="176"/>
      <c r="B237" s="176"/>
      <c r="C237" s="176"/>
      <c r="D237" s="176"/>
      <c r="E237" s="176"/>
      <c r="F237" s="176"/>
      <c r="G237" s="176"/>
      <c r="H237" s="176"/>
      <c r="I237" s="176"/>
      <c r="J237" s="176"/>
      <c r="K237" s="176"/>
      <c r="L237" s="176"/>
    </row>
    <row r="238" spans="1:12">
      <c r="A238" s="176"/>
      <c r="B238" s="176"/>
      <c r="C238" s="176"/>
      <c r="D238" s="176"/>
      <c r="E238" s="176"/>
      <c r="F238" s="176"/>
      <c r="G238" s="176"/>
      <c r="H238" s="176"/>
      <c r="I238" s="176"/>
      <c r="J238" s="176"/>
      <c r="K238" s="176"/>
      <c r="L238" s="176"/>
    </row>
    <row r="239" spans="1:12">
      <c r="A239" s="176"/>
      <c r="B239" s="176"/>
      <c r="C239" s="176"/>
      <c r="D239" s="176"/>
      <c r="E239" s="176"/>
      <c r="F239" s="176"/>
      <c r="G239" s="176"/>
      <c r="H239" s="176"/>
      <c r="I239" s="176"/>
      <c r="J239" s="176"/>
      <c r="K239" s="176"/>
      <c r="L239" s="176"/>
    </row>
    <row r="240" spans="1:12">
      <c r="A240" s="176"/>
      <c r="B240" s="176"/>
      <c r="C240" s="176"/>
      <c r="D240" s="176"/>
      <c r="E240" s="176"/>
      <c r="F240" s="176"/>
      <c r="G240" s="176"/>
      <c r="H240" s="176"/>
      <c r="I240" s="176"/>
      <c r="J240" s="176"/>
      <c r="K240" s="176"/>
      <c r="L240" s="176"/>
    </row>
    <row r="241" spans="1:12">
      <c r="A241" s="176"/>
      <c r="B241" s="176"/>
      <c r="C241" s="176"/>
      <c r="D241" s="176"/>
      <c r="E241" s="176"/>
      <c r="F241" s="176"/>
      <c r="G241" s="176"/>
      <c r="H241" s="176"/>
      <c r="I241" s="176"/>
      <c r="J241" s="176"/>
      <c r="K241" s="176"/>
      <c r="L241" s="176"/>
    </row>
    <row r="242" spans="1:12">
      <c r="A242" s="176"/>
      <c r="B242" s="176"/>
      <c r="C242" s="176"/>
      <c r="D242" s="176"/>
      <c r="E242" s="176"/>
      <c r="F242" s="176"/>
      <c r="G242" s="176"/>
      <c r="H242" s="176"/>
      <c r="I242" s="176"/>
      <c r="J242" s="176"/>
      <c r="K242" s="176"/>
      <c r="L242" s="176"/>
    </row>
    <row r="243" spans="1:12">
      <c r="A243" s="176"/>
      <c r="B243" s="176"/>
      <c r="C243" s="176"/>
      <c r="D243" s="176"/>
      <c r="E243" s="176"/>
      <c r="F243" s="176"/>
      <c r="G243" s="176"/>
      <c r="H243" s="176"/>
      <c r="I243" s="176"/>
      <c r="J243" s="176"/>
      <c r="K243" s="176"/>
      <c r="L243" s="176"/>
    </row>
    <row r="244" spans="1:12">
      <c r="A244" s="176"/>
      <c r="B244" s="176"/>
      <c r="C244" s="176"/>
      <c r="D244" s="176"/>
      <c r="E244" s="176"/>
      <c r="F244" s="176"/>
      <c r="G244" s="176"/>
      <c r="H244" s="176"/>
      <c r="I244" s="176"/>
      <c r="J244" s="176"/>
      <c r="K244" s="176"/>
      <c r="L244" s="176"/>
    </row>
    <row r="245" spans="1:12">
      <c r="A245" s="176"/>
      <c r="B245" s="176"/>
      <c r="C245" s="176"/>
      <c r="D245" s="176"/>
      <c r="E245" s="176"/>
      <c r="F245" s="176"/>
      <c r="G245" s="176"/>
      <c r="H245" s="176"/>
      <c r="I245" s="176"/>
      <c r="J245" s="176"/>
      <c r="K245" s="176"/>
      <c r="L245" s="176"/>
    </row>
    <row r="246" spans="1:12">
      <c r="A246" s="176"/>
      <c r="B246" s="176"/>
      <c r="C246" s="176"/>
      <c r="D246" s="176"/>
      <c r="E246" s="176"/>
      <c r="F246" s="176"/>
      <c r="G246" s="176"/>
      <c r="H246" s="176"/>
      <c r="I246" s="176"/>
      <c r="J246" s="176"/>
      <c r="K246" s="176"/>
      <c r="L246" s="176"/>
    </row>
    <row r="247" spans="1:12">
      <c r="A247" s="176"/>
      <c r="B247" s="176"/>
      <c r="C247" s="176"/>
      <c r="D247" s="176"/>
      <c r="E247" s="176"/>
      <c r="F247" s="176"/>
      <c r="G247" s="176"/>
      <c r="H247" s="176"/>
      <c r="I247" s="176"/>
      <c r="J247" s="176"/>
      <c r="K247" s="176"/>
      <c r="L247" s="176"/>
    </row>
    <row r="248" spans="1:12">
      <c r="A248" s="176"/>
      <c r="B248" s="176"/>
      <c r="C248" s="176"/>
      <c r="D248" s="176"/>
      <c r="E248" s="176"/>
      <c r="F248" s="176"/>
      <c r="G248" s="176"/>
      <c r="H248" s="176"/>
      <c r="I248" s="176"/>
      <c r="J248" s="176"/>
      <c r="K248" s="176"/>
      <c r="L248" s="176"/>
    </row>
    <row r="249" spans="1:12">
      <c r="A249" s="176"/>
      <c r="B249" s="176"/>
      <c r="C249" s="176"/>
      <c r="D249" s="176"/>
      <c r="E249" s="176"/>
      <c r="F249" s="176"/>
      <c r="G249" s="176"/>
      <c r="H249" s="176"/>
      <c r="I249" s="176"/>
      <c r="J249" s="176"/>
      <c r="K249" s="176"/>
      <c r="L249" s="176"/>
    </row>
    <row r="250" spans="1:12">
      <c r="A250" s="176"/>
      <c r="B250" s="176"/>
      <c r="C250" s="176"/>
      <c r="D250" s="176"/>
      <c r="E250" s="176"/>
      <c r="F250" s="176"/>
      <c r="G250" s="176"/>
      <c r="H250" s="176"/>
      <c r="I250" s="176"/>
      <c r="J250" s="176"/>
      <c r="K250" s="176"/>
      <c r="L250" s="176"/>
    </row>
    <row r="251" spans="1:12">
      <c r="A251" s="176"/>
      <c r="B251" s="176"/>
      <c r="C251" s="176"/>
      <c r="D251" s="176"/>
      <c r="E251" s="176"/>
      <c r="F251" s="176"/>
      <c r="G251" s="176"/>
      <c r="H251" s="176"/>
      <c r="I251" s="176"/>
      <c r="J251" s="176"/>
      <c r="K251" s="176"/>
      <c r="L251" s="176"/>
    </row>
    <row r="252" spans="1:12">
      <c r="A252" s="176"/>
      <c r="B252" s="176"/>
      <c r="C252" s="176"/>
      <c r="D252" s="176"/>
      <c r="E252" s="176"/>
      <c r="F252" s="176"/>
      <c r="G252" s="176"/>
      <c r="H252" s="176"/>
      <c r="I252" s="176"/>
      <c r="J252" s="176"/>
      <c r="K252" s="176"/>
      <c r="L252" s="176"/>
    </row>
    <row r="253" spans="1:12">
      <c r="A253" s="176"/>
      <c r="B253" s="176"/>
      <c r="C253" s="176"/>
      <c r="D253" s="176"/>
      <c r="E253" s="176"/>
      <c r="F253" s="176"/>
      <c r="G253" s="176"/>
      <c r="H253" s="176"/>
      <c r="I253" s="176"/>
      <c r="J253" s="176"/>
      <c r="K253" s="176"/>
      <c r="L253" s="176"/>
    </row>
    <row r="254" spans="1:12">
      <c r="A254" s="176"/>
      <c r="B254" s="176"/>
      <c r="C254" s="176"/>
      <c r="D254" s="176"/>
      <c r="E254" s="176"/>
      <c r="F254" s="176"/>
      <c r="G254" s="176"/>
      <c r="H254" s="176"/>
      <c r="I254" s="176"/>
      <c r="J254" s="176"/>
      <c r="K254" s="176"/>
      <c r="L254" s="176"/>
    </row>
    <row r="255" spans="1:12">
      <c r="A255" s="176"/>
      <c r="B255" s="176"/>
      <c r="C255" s="176"/>
      <c r="D255" s="176"/>
      <c r="E255" s="176"/>
      <c r="F255" s="176"/>
      <c r="G255" s="176"/>
      <c r="H255" s="176"/>
      <c r="I255" s="176"/>
      <c r="J255" s="176"/>
      <c r="K255" s="176"/>
      <c r="L255" s="176"/>
    </row>
    <row r="256" spans="1:12">
      <c r="A256" s="176"/>
      <c r="B256" s="176"/>
      <c r="C256" s="176"/>
      <c r="D256" s="176"/>
      <c r="E256" s="176"/>
      <c r="F256" s="176"/>
      <c r="G256" s="176"/>
      <c r="H256" s="176"/>
      <c r="I256" s="176"/>
      <c r="J256" s="176"/>
      <c r="K256" s="176"/>
      <c r="L256" s="176"/>
    </row>
    <row r="257" spans="1:12">
      <c r="A257" s="176"/>
      <c r="B257" s="176"/>
      <c r="C257" s="176"/>
      <c r="D257" s="176"/>
      <c r="E257" s="176"/>
      <c r="F257" s="176"/>
      <c r="G257" s="176"/>
      <c r="H257" s="176"/>
      <c r="I257" s="176"/>
      <c r="J257" s="176"/>
      <c r="K257" s="176"/>
      <c r="L257" s="176"/>
    </row>
    <row r="258" spans="1:12">
      <c r="A258" s="176"/>
      <c r="B258" s="176"/>
      <c r="C258" s="176"/>
      <c r="D258" s="176"/>
      <c r="E258" s="176"/>
      <c r="F258" s="176"/>
      <c r="G258" s="176"/>
      <c r="H258" s="176"/>
      <c r="I258" s="176"/>
      <c r="J258" s="176"/>
      <c r="K258" s="176"/>
      <c r="L258" s="176"/>
    </row>
    <row r="259" spans="1:12">
      <c r="A259" s="176"/>
      <c r="B259" s="176"/>
      <c r="C259" s="176"/>
      <c r="D259" s="176"/>
      <c r="E259" s="176"/>
      <c r="F259" s="176"/>
      <c r="G259" s="176"/>
      <c r="H259" s="176"/>
      <c r="I259" s="176"/>
      <c r="J259" s="176"/>
      <c r="K259" s="176"/>
      <c r="L259" s="176"/>
    </row>
    <row r="260" spans="1:12">
      <c r="A260" s="176"/>
      <c r="B260" s="176"/>
      <c r="C260" s="176"/>
      <c r="D260" s="176"/>
      <c r="E260" s="176"/>
      <c r="F260" s="176"/>
      <c r="G260" s="176"/>
      <c r="H260" s="176"/>
      <c r="I260" s="176"/>
      <c r="J260" s="176"/>
      <c r="K260" s="176"/>
      <c r="L260" s="176"/>
    </row>
    <row r="261" spans="1:12">
      <c r="A261" s="176"/>
      <c r="B261" s="176"/>
      <c r="C261" s="176"/>
      <c r="D261" s="176"/>
      <c r="E261" s="176"/>
      <c r="F261" s="176"/>
      <c r="G261" s="176"/>
      <c r="H261" s="176"/>
      <c r="I261" s="176"/>
      <c r="J261" s="176"/>
      <c r="K261" s="176"/>
      <c r="L261" s="176"/>
    </row>
    <row r="262" spans="1:12">
      <c r="A262" s="176"/>
      <c r="B262" s="176"/>
      <c r="C262" s="176"/>
      <c r="D262" s="176"/>
      <c r="E262" s="176"/>
      <c r="F262" s="176"/>
      <c r="G262" s="176"/>
      <c r="H262" s="176"/>
      <c r="I262" s="176"/>
      <c r="J262" s="176"/>
      <c r="K262" s="176"/>
      <c r="L262" s="176"/>
    </row>
    <row r="263" spans="1:12">
      <c r="A263" s="176"/>
      <c r="B263" s="176"/>
      <c r="C263" s="176"/>
      <c r="D263" s="176"/>
      <c r="E263" s="176"/>
      <c r="F263" s="176"/>
      <c r="G263" s="176"/>
      <c r="H263" s="176"/>
      <c r="I263" s="176"/>
      <c r="J263" s="176"/>
      <c r="K263" s="176"/>
      <c r="L263" s="176"/>
    </row>
    <row r="264" spans="1:12">
      <c r="A264" s="176"/>
      <c r="B264" s="176"/>
      <c r="C264" s="176"/>
      <c r="D264" s="176"/>
      <c r="E264" s="176"/>
      <c r="F264" s="176"/>
      <c r="G264" s="176"/>
      <c r="H264" s="176"/>
      <c r="I264" s="176"/>
      <c r="J264" s="176"/>
      <c r="K264" s="176"/>
      <c r="L264" s="176"/>
    </row>
    <row r="265" spans="1:12">
      <c r="A265" s="176"/>
      <c r="B265" s="176"/>
      <c r="C265" s="176"/>
      <c r="D265" s="176"/>
      <c r="E265" s="176"/>
      <c r="F265" s="176"/>
      <c r="G265" s="176"/>
      <c r="H265" s="176"/>
      <c r="I265" s="176"/>
      <c r="J265" s="176"/>
      <c r="K265" s="176"/>
      <c r="L265" s="176"/>
    </row>
    <row r="266" spans="1:12">
      <c r="A266" s="176"/>
      <c r="B266" s="176"/>
      <c r="C266" s="176"/>
      <c r="D266" s="176"/>
      <c r="E266" s="176"/>
      <c r="F266" s="176"/>
      <c r="G266" s="176"/>
      <c r="H266" s="176"/>
      <c r="I266" s="176"/>
      <c r="J266" s="176"/>
      <c r="K266" s="176"/>
      <c r="L266" s="176"/>
    </row>
    <row r="267" spans="1:12">
      <c r="A267" s="176"/>
      <c r="B267" s="176"/>
      <c r="C267" s="176"/>
      <c r="D267" s="176"/>
      <c r="E267" s="176"/>
      <c r="F267" s="176"/>
      <c r="G267" s="176"/>
      <c r="H267" s="176"/>
      <c r="I267" s="176"/>
      <c r="J267" s="176"/>
      <c r="K267" s="176"/>
      <c r="L267" s="176"/>
    </row>
    <row r="268" spans="1:12">
      <c r="A268" s="176"/>
      <c r="B268" s="176"/>
      <c r="C268" s="176"/>
      <c r="D268" s="176"/>
      <c r="E268" s="176"/>
      <c r="F268" s="176"/>
      <c r="G268" s="176"/>
      <c r="H268" s="176"/>
      <c r="I268" s="176"/>
      <c r="J268" s="176"/>
      <c r="K268" s="176"/>
      <c r="L268" s="176"/>
    </row>
    <row r="269" spans="1:12">
      <c r="A269" s="176"/>
      <c r="B269" s="176"/>
      <c r="C269" s="176"/>
      <c r="D269" s="176"/>
      <c r="E269" s="176"/>
      <c r="F269" s="176"/>
      <c r="G269" s="176"/>
      <c r="H269" s="176"/>
      <c r="I269" s="176"/>
      <c r="J269" s="176"/>
      <c r="K269" s="176"/>
      <c r="L269" s="176"/>
    </row>
    <row r="270" spans="1:12">
      <c r="A270" s="176"/>
      <c r="B270" s="176"/>
      <c r="C270" s="176"/>
      <c r="D270" s="176"/>
      <c r="E270" s="176"/>
      <c r="F270" s="176"/>
      <c r="G270" s="176"/>
      <c r="H270" s="176"/>
      <c r="I270" s="176"/>
      <c r="J270" s="176"/>
      <c r="K270" s="176"/>
      <c r="L270" s="176"/>
    </row>
    <row r="271" spans="1:12">
      <c r="A271" s="176"/>
      <c r="B271" s="176"/>
      <c r="C271" s="176"/>
      <c r="D271" s="176"/>
      <c r="E271" s="176"/>
      <c r="F271" s="176"/>
      <c r="G271" s="176"/>
      <c r="H271" s="176"/>
      <c r="I271" s="176"/>
      <c r="J271" s="176"/>
      <c r="K271" s="176"/>
      <c r="L271" s="176"/>
    </row>
    <row r="272" spans="1:12">
      <c r="A272" s="176"/>
      <c r="B272" s="176"/>
      <c r="C272" s="176"/>
      <c r="D272" s="176"/>
      <c r="E272" s="176"/>
      <c r="F272" s="176"/>
      <c r="G272" s="176"/>
      <c r="H272" s="176"/>
      <c r="I272" s="176"/>
      <c r="J272" s="176"/>
      <c r="K272" s="176"/>
      <c r="L272" s="176"/>
    </row>
    <row r="273" spans="1:12">
      <c r="A273" s="176"/>
      <c r="B273" s="176"/>
      <c r="C273" s="176"/>
      <c r="D273" s="176"/>
      <c r="E273" s="176"/>
      <c r="F273" s="176"/>
      <c r="G273" s="176"/>
      <c r="H273" s="176"/>
      <c r="I273" s="176"/>
      <c r="J273" s="176"/>
      <c r="K273" s="176"/>
      <c r="L273" s="176"/>
    </row>
    <row r="274" spans="1:12">
      <c r="A274" s="176"/>
      <c r="B274" s="176"/>
      <c r="C274" s="176"/>
      <c r="D274" s="176"/>
      <c r="E274" s="176"/>
      <c r="F274" s="176"/>
      <c r="G274" s="176"/>
      <c r="H274" s="176"/>
      <c r="I274" s="176"/>
      <c r="J274" s="176"/>
      <c r="K274" s="176"/>
      <c r="L274" s="176"/>
    </row>
    <row r="275" spans="1:12">
      <c r="A275" s="176"/>
      <c r="B275" s="176"/>
      <c r="C275" s="176"/>
      <c r="D275" s="176"/>
      <c r="E275" s="176"/>
      <c r="F275" s="176"/>
      <c r="G275" s="176"/>
      <c r="H275" s="176"/>
      <c r="I275" s="176"/>
      <c r="J275" s="176"/>
      <c r="K275" s="176"/>
      <c r="L275" s="176"/>
    </row>
    <row r="276" spans="1:12">
      <c r="A276" s="176"/>
      <c r="B276" s="176"/>
      <c r="C276" s="176"/>
      <c r="D276" s="176"/>
      <c r="E276" s="176"/>
      <c r="F276" s="176"/>
      <c r="G276" s="176"/>
      <c r="H276" s="176"/>
      <c r="I276" s="176"/>
      <c r="J276" s="176"/>
      <c r="K276" s="176"/>
      <c r="L276" s="176"/>
    </row>
    <row r="277" spans="1:12">
      <c r="A277" s="176"/>
      <c r="B277" s="176"/>
      <c r="C277" s="176"/>
      <c r="D277" s="176"/>
      <c r="E277" s="176"/>
      <c r="F277" s="176"/>
      <c r="G277" s="176"/>
      <c r="H277" s="176"/>
      <c r="I277" s="176"/>
      <c r="J277" s="176"/>
      <c r="K277" s="176"/>
      <c r="L277" s="176"/>
    </row>
    <row r="278" spans="1:12">
      <c r="A278" s="176"/>
      <c r="B278" s="176"/>
      <c r="C278" s="176"/>
      <c r="D278" s="176"/>
      <c r="E278" s="176"/>
      <c r="F278" s="176"/>
      <c r="G278" s="176"/>
      <c r="H278" s="176"/>
      <c r="I278" s="176"/>
      <c r="J278" s="176"/>
      <c r="K278" s="176"/>
      <c r="L278" s="176"/>
    </row>
    <row r="279" spans="1:12">
      <c r="A279" s="176"/>
      <c r="B279" s="176"/>
      <c r="C279" s="176"/>
      <c r="D279" s="176"/>
      <c r="E279" s="176"/>
      <c r="F279" s="176"/>
      <c r="G279" s="176"/>
      <c r="H279" s="176"/>
      <c r="I279" s="176"/>
      <c r="J279" s="176"/>
      <c r="K279" s="176"/>
      <c r="L279" s="176"/>
    </row>
    <row r="280" spans="1:12">
      <c r="A280" s="176"/>
      <c r="B280" s="176"/>
      <c r="C280" s="176"/>
      <c r="D280" s="176"/>
      <c r="E280" s="176"/>
      <c r="F280" s="176"/>
      <c r="G280" s="176"/>
      <c r="H280" s="176"/>
      <c r="I280" s="176"/>
      <c r="J280" s="176"/>
      <c r="K280" s="176"/>
      <c r="L280" s="176"/>
    </row>
    <row r="281" spans="1:12">
      <c r="A281" s="176"/>
      <c r="B281" s="176"/>
      <c r="C281" s="176"/>
      <c r="D281" s="176"/>
      <c r="E281" s="176"/>
      <c r="F281" s="176"/>
      <c r="G281" s="176"/>
      <c r="H281" s="176"/>
      <c r="I281" s="176"/>
      <c r="J281" s="176"/>
      <c r="K281" s="176"/>
      <c r="L281" s="176"/>
    </row>
    <row r="282" spans="1:12">
      <c r="A282" s="176"/>
      <c r="B282" s="176"/>
      <c r="C282" s="176"/>
      <c r="D282" s="176"/>
      <c r="E282" s="176"/>
      <c r="F282" s="176"/>
      <c r="G282" s="176"/>
      <c r="H282" s="176"/>
      <c r="I282" s="176"/>
      <c r="J282" s="176"/>
      <c r="K282" s="176"/>
      <c r="L282" s="176"/>
    </row>
    <row r="283" spans="1:12">
      <c r="A283" s="176"/>
      <c r="B283" s="176"/>
      <c r="C283" s="176"/>
      <c r="D283" s="176"/>
      <c r="E283" s="176"/>
      <c r="F283" s="176"/>
      <c r="G283" s="176"/>
      <c r="H283" s="176"/>
      <c r="I283" s="176"/>
      <c r="J283" s="176"/>
      <c r="K283" s="176"/>
      <c r="L283" s="176"/>
    </row>
    <row r="284" spans="1:12">
      <c r="A284" s="176"/>
      <c r="B284" s="176"/>
      <c r="C284" s="176"/>
      <c r="D284" s="176"/>
      <c r="E284" s="176"/>
      <c r="F284" s="176"/>
      <c r="G284" s="176"/>
      <c r="H284" s="176"/>
      <c r="I284" s="176"/>
      <c r="J284" s="176"/>
      <c r="K284" s="176"/>
      <c r="L284" s="176"/>
    </row>
    <row r="285" spans="1:12">
      <c r="A285" s="176"/>
      <c r="B285" s="176"/>
      <c r="C285" s="176"/>
      <c r="D285" s="176"/>
      <c r="E285" s="176"/>
      <c r="F285" s="176"/>
      <c r="G285" s="176"/>
      <c r="H285" s="176"/>
      <c r="I285" s="176"/>
      <c r="J285" s="176"/>
      <c r="K285" s="176"/>
      <c r="L285" s="176"/>
    </row>
    <row r="286" spans="1:12">
      <c r="A286" s="176"/>
      <c r="B286" s="176"/>
      <c r="C286" s="176"/>
      <c r="D286" s="176"/>
      <c r="E286" s="176"/>
      <c r="F286" s="176"/>
      <c r="G286" s="176"/>
      <c r="H286" s="176"/>
      <c r="I286" s="176"/>
      <c r="J286" s="176"/>
      <c r="K286" s="176"/>
      <c r="L286" s="176"/>
    </row>
    <row r="287" spans="1:12">
      <c r="A287" s="176"/>
      <c r="B287" s="176"/>
      <c r="C287" s="176"/>
      <c r="D287" s="176"/>
      <c r="E287" s="176"/>
      <c r="F287" s="176"/>
      <c r="G287" s="176"/>
      <c r="H287" s="176"/>
      <c r="I287" s="176"/>
      <c r="J287" s="176"/>
      <c r="K287" s="176"/>
      <c r="L287" s="176"/>
    </row>
    <row r="288" spans="1:12">
      <c r="A288" s="176"/>
      <c r="B288" s="176"/>
      <c r="C288" s="176"/>
      <c r="D288" s="176"/>
      <c r="E288" s="176"/>
      <c r="F288" s="176"/>
      <c r="G288" s="176"/>
      <c r="H288" s="176"/>
      <c r="I288" s="176"/>
      <c r="J288" s="176"/>
      <c r="K288" s="176"/>
      <c r="L288" s="176"/>
    </row>
    <row r="289" spans="1:12">
      <c r="A289" s="176"/>
      <c r="B289" s="176"/>
      <c r="C289" s="176"/>
      <c r="D289" s="176"/>
      <c r="E289" s="176"/>
      <c r="F289" s="176"/>
      <c r="G289" s="176"/>
      <c r="H289" s="176"/>
      <c r="I289" s="176"/>
      <c r="J289" s="176"/>
      <c r="K289" s="176"/>
      <c r="L289" s="176"/>
    </row>
    <row r="290" spans="1:12">
      <c r="A290" s="176"/>
      <c r="B290" s="176"/>
      <c r="C290" s="176"/>
      <c r="D290" s="176"/>
      <c r="E290" s="176"/>
      <c r="F290" s="176"/>
      <c r="G290" s="176"/>
      <c r="H290" s="176"/>
      <c r="I290" s="176"/>
      <c r="J290" s="176"/>
      <c r="K290" s="176"/>
      <c r="L290" s="176"/>
    </row>
    <row r="291" spans="1:12">
      <c r="A291" s="176"/>
      <c r="B291" s="176"/>
      <c r="C291" s="176"/>
      <c r="D291" s="176"/>
      <c r="E291" s="176"/>
      <c r="F291" s="176"/>
      <c r="G291" s="176"/>
      <c r="H291" s="176"/>
      <c r="I291" s="176"/>
      <c r="J291" s="176"/>
      <c r="K291" s="176"/>
      <c r="L291" s="176"/>
    </row>
    <row r="292" spans="1:12">
      <c r="A292" s="176"/>
      <c r="B292" s="176"/>
      <c r="C292" s="176"/>
      <c r="D292" s="176"/>
      <c r="E292" s="176"/>
      <c r="F292" s="176"/>
      <c r="G292" s="176"/>
      <c r="H292" s="176"/>
      <c r="I292" s="176"/>
      <c r="J292" s="176"/>
      <c r="K292" s="176"/>
      <c r="L292" s="176"/>
    </row>
    <row r="293" spans="1:12">
      <c r="A293" s="176"/>
      <c r="B293" s="176"/>
      <c r="C293" s="176"/>
      <c r="D293" s="176"/>
      <c r="E293" s="176"/>
      <c r="F293" s="176"/>
      <c r="G293" s="176"/>
      <c r="H293" s="176"/>
      <c r="I293" s="176"/>
      <c r="J293" s="176"/>
      <c r="K293" s="176"/>
      <c r="L293" s="176"/>
    </row>
    <row r="294" spans="1:12">
      <c r="A294" s="176"/>
      <c r="B294" s="176"/>
      <c r="C294" s="176"/>
      <c r="D294" s="176"/>
      <c r="E294" s="176"/>
      <c r="F294" s="176"/>
      <c r="G294" s="176"/>
      <c r="H294" s="176"/>
      <c r="I294" s="176"/>
      <c r="J294" s="176"/>
      <c r="K294" s="176"/>
      <c r="L294" s="176"/>
    </row>
    <row r="295" spans="1:12">
      <c r="A295" s="176"/>
      <c r="B295" s="176"/>
      <c r="C295" s="176"/>
      <c r="D295" s="176"/>
      <c r="E295" s="176"/>
      <c r="F295" s="176"/>
      <c r="G295" s="176"/>
      <c r="H295" s="176"/>
      <c r="I295" s="176"/>
      <c r="J295" s="176"/>
      <c r="K295" s="176"/>
      <c r="L295" s="176"/>
    </row>
    <row r="296" spans="1:12">
      <c r="A296" s="176"/>
      <c r="B296" s="176"/>
      <c r="C296" s="176"/>
      <c r="D296" s="176"/>
      <c r="E296" s="176"/>
      <c r="F296" s="176"/>
      <c r="G296" s="176"/>
      <c r="H296" s="176"/>
      <c r="I296" s="176"/>
      <c r="J296" s="176"/>
      <c r="K296" s="176"/>
      <c r="L296" s="176"/>
    </row>
    <row r="297" spans="1:12">
      <c r="A297" s="176"/>
      <c r="B297" s="176"/>
      <c r="C297" s="176"/>
      <c r="D297" s="176"/>
      <c r="E297" s="176"/>
      <c r="F297" s="176"/>
      <c r="G297" s="176"/>
      <c r="H297" s="176"/>
      <c r="I297" s="176"/>
      <c r="J297" s="176"/>
      <c r="K297" s="176"/>
      <c r="L297" s="176"/>
    </row>
    <row r="298" spans="1:12">
      <c r="A298" s="176"/>
      <c r="B298" s="176"/>
      <c r="C298" s="176"/>
      <c r="D298" s="176"/>
      <c r="E298" s="176"/>
      <c r="F298" s="176"/>
      <c r="G298" s="176"/>
      <c r="H298" s="176"/>
      <c r="I298" s="176"/>
      <c r="J298" s="176"/>
      <c r="K298" s="176"/>
      <c r="L298" s="176"/>
    </row>
    <row r="299" spans="1:12">
      <c r="A299" s="176"/>
      <c r="B299" s="176"/>
      <c r="C299" s="176"/>
      <c r="D299" s="176"/>
      <c r="E299" s="176"/>
      <c r="F299" s="176"/>
      <c r="G299" s="176"/>
      <c r="H299" s="176"/>
      <c r="I299" s="176"/>
      <c r="J299" s="176"/>
      <c r="K299" s="176"/>
      <c r="L299" s="176"/>
    </row>
    <row r="300" spans="1:12">
      <c r="A300" s="176"/>
      <c r="B300" s="176"/>
      <c r="C300" s="176"/>
      <c r="D300" s="176"/>
      <c r="E300" s="176"/>
      <c r="F300" s="176"/>
      <c r="G300" s="176"/>
      <c r="H300" s="176"/>
      <c r="I300" s="176"/>
      <c r="J300" s="176"/>
      <c r="K300" s="176"/>
      <c r="L300" s="176"/>
    </row>
    <row r="301" spans="1:12">
      <c r="A301" s="176"/>
      <c r="B301" s="176"/>
      <c r="C301" s="176"/>
      <c r="D301" s="176"/>
      <c r="E301" s="176"/>
      <c r="F301" s="176"/>
      <c r="G301" s="176"/>
      <c r="H301" s="176"/>
      <c r="I301" s="176"/>
      <c r="J301" s="176"/>
      <c r="K301" s="176"/>
      <c r="L301" s="176"/>
    </row>
    <row r="302" spans="1:12">
      <c r="A302" s="176"/>
      <c r="B302" s="176"/>
      <c r="C302" s="176"/>
      <c r="D302" s="176"/>
      <c r="E302" s="176"/>
      <c r="F302" s="176"/>
      <c r="G302" s="176"/>
      <c r="H302" s="176"/>
      <c r="I302" s="176"/>
      <c r="J302" s="176"/>
      <c r="K302" s="176"/>
      <c r="L302" s="176"/>
    </row>
    <row r="303" spans="1:12">
      <c r="A303" s="176"/>
      <c r="B303" s="176"/>
      <c r="C303" s="176"/>
      <c r="D303" s="176"/>
      <c r="E303" s="176"/>
      <c r="F303" s="176"/>
      <c r="G303" s="176"/>
      <c r="H303" s="176"/>
      <c r="I303" s="176"/>
      <c r="J303" s="176"/>
      <c r="K303" s="176"/>
      <c r="L303" s="176"/>
    </row>
    <row r="304" spans="1:12">
      <c r="A304" s="176"/>
      <c r="B304" s="176"/>
      <c r="C304" s="176"/>
      <c r="D304" s="176"/>
      <c r="E304" s="176"/>
      <c r="F304" s="176"/>
      <c r="G304" s="176"/>
      <c r="H304" s="176"/>
      <c r="I304" s="176"/>
      <c r="J304" s="176"/>
      <c r="K304" s="176"/>
      <c r="L304" s="176"/>
    </row>
    <row r="305" spans="1:12">
      <c r="A305" s="176"/>
      <c r="B305" s="176"/>
      <c r="C305" s="176"/>
      <c r="D305" s="176"/>
      <c r="E305" s="176"/>
      <c r="F305" s="176"/>
      <c r="G305" s="176"/>
      <c r="H305" s="176"/>
      <c r="I305" s="176"/>
      <c r="J305" s="176"/>
      <c r="K305" s="176"/>
      <c r="L305" s="176"/>
    </row>
    <row r="306" spans="1:12">
      <c r="A306" s="176"/>
      <c r="B306" s="176"/>
      <c r="C306" s="176"/>
      <c r="D306" s="176"/>
      <c r="E306" s="176"/>
      <c r="F306" s="176"/>
      <c r="G306" s="176"/>
      <c r="H306" s="176"/>
      <c r="I306" s="176"/>
      <c r="J306" s="176"/>
      <c r="K306" s="176"/>
      <c r="L306" s="176"/>
    </row>
    <row r="307" spans="1:12">
      <c r="A307" s="176"/>
      <c r="B307" s="176"/>
      <c r="C307" s="176"/>
      <c r="D307" s="176"/>
      <c r="E307" s="176"/>
      <c r="F307" s="176"/>
      <c r="G307" s="176"/>
      <c r="H307" s="176"/>
      <c r="I307" s="176"/>
      <c r="J307" s="176"/>
      <c r="K307" s="176"/>
      <c r="L307" s="176"/>
    </row>
    <row r="308" spans="1:12">
      <c r="A308" s="176"/>
      <c r="B308" s="176"/>
      <c r="C308" s="176"/>
      <c r="D308" s="176"/>
      <c r="E308" s="176"/>
      <c r="F308" s="176"/>
      <c r="G308" s="176"/>
      <c r="H308" s="176"/>
      <c r="I308" s="176"/>
      <c r="J308" s="176"/>
      <c r="K308" s="176"/>
      <c r="L308" s="176"/>
    </row>
    <row r="309" spans="1:12">
      <c r="A309" s="176"/>
      <c r="B309" s="176"/>
      <c r="C309" s="176"/>
      <c r="D309" s="176"/>
      <c r="E309" s="176"/>
      <c r="F309" s="176"/>
      <c r="G309" s="176"/>
      <c r="H309" s="176"/>
      <c r="I309" s="176"/>
      <c r="J309" s="176"/>
      <c r="K309" s="176"/>
      <c r="L309" s="176"/>
    </row>
    <row r="310" spans="1:12">
      <c r="A310" s="176"/>
      <c r="B310" s="176"/>
      <c r="C310" s="176"/>
      <c r="D310" s="176"/>
      <c r="E310" s="176"/>
      <c r="F310" s="176"/>
      <c r="G310" s="176"/>
      <c r="H310" s="176"/>
      <c r="I310" s="176"/>
      <c r="J310" s="176"/>
      <c r="K310" s="176"/>
      <c r="L310" s="176"/>
    </row>
    <row r="311" spans="1:12">
      <c r="A311" s="176"/>
      <c r="B311" s="176"/>
      <c r="C311" s="176"/>
      <c r="D311" s="176"/>
      <c r="E311" s="176"/>
      <c r="F311" s="176"/>
      <c r="G311" s="176"/>
      <c r="H311" s="176"/>
      <c r="I311" s="176"/>
      <c r="J311" s="176"/>
      <c r="K311" s="176"/>
      <c r="L311" s="176"/>
    </row>
    <row r="312" spans="1:12">
      <c r="A312" s="176"/>
      <c r="B312" s="176"/>
      <c r="C312" s="176"/>
      <c r="D312" s="176"/>
      <c r="E312" s="176"/>
      <c r="F312" s="176"/>
      <c r="G312" s="176"/>
      <c r="H312" s="176"/>
      <c r="I312" s="176"/>
      <c r="J312" s="176"/>
      <c r="K312" s="176"/>
      <c r="L312" s="176"/>
    </row>
    <row r="313" spans="1:12">
      <c r="A313" s="176"/>
      <c r="B313" s="176"/>
      <c r="C313" s="176"/>
      <c r="D313" s="176"/>
      <c r="E313" s="176"/>
      <c r="F313" s="176"/>
      <c r="G313" s="176"/>
      <c r="H313" s="176"/>
      <c r="I313" s="176"/>
      <c r="J313" s="176"/>
      <c r="K313" s="176"/>
      <c r="L313" s="176"/>
    </row>
    <row r="314" spans="1:12">
      <c r="A314" s="176"/>
      <c r="B314" s="176"/>
      <c r="C314" s="176"/>
      <c r="D314" s="176"/>
      <c r="E314" s="176"/>
      <c r="F314" s="176"/>
      <c r="G314" s="176"/>
      <c r="H314" s="176"/>
      <c r="I314" s="176"/>
      <c r="J314" s="176"/>
      <c r="K314" s="176"/>
      <c r="L314" s="176"/>
    </row>
    <row r="315" spans="1:12">
      <c r="A315" s="176"/>
      <c r="B315" s="176"/>
      <c r="C315" s="176"/>
      <c r="D315" s="176"/>
      <c r="E315" s="176"/>
      <c r="F315" s="176"/>
      <c r="G315" s="176"/>
      <c r="H315" s="176"/>
      <c r="I315" s="176"/>
      <c r="J315" s="176"/>
      <c r="K315" s="176"/>
      <c r="L315" s="176"/>
    </row>
    <row r="316" spans="1:12">
      <c r="A316" s="176"/>
      <c r="B316" s="176"/>
      <c r="C316" s="176"/>
      <c r="D316" s="176"/>
      <c r="E316" s="176"/>
      <c r="F316" s="176"/>
      <c r="G316" s="176"/>
      <c r="H316" s="176"/>
      <c r="I316" s="176"/>
      <c r="J316" s="176"/>
      <c r="K316" s="176"/>
      <c r="L316" s="176"/>
    </row>
    <row r="317" spans="1:12">
      <c r="A317" s="176"/>
      <c r="B317" s="176"/>
      <c r="C317" s="176"/>
      <c r="D317" s="176"/>
      <c r="E317" s="176"/>
      <c r="F317" s="176"/>
      <c r="G317" s="176"/>
      <c r="H317" s="176"/>
      <c r="I317" s="176"/>
      <c r="J317" s="176"/>
      <c r="K317" s="176"/>
      <c r="L317" s="176"/>
    </row>
    <row r="318" spans="1:12">
      <c r="A318" s="176"/>
      <c r="B318" s="176"/>
      <c r="C318" s="176"/>
      <c r="D318" s="176"/>
      <c r="E318" s="176"/>
      <c r="F318" s="176"/>
      <c r="G318" s="176"/>
      <c r="H318" s="176"/>
      <c r="I318" s="176"/>
      <c r="J318" s="176"/>
      <c r="K318" s="176"/>
      <c r="L318" s="176"/>
    </row>
    <row r="319" spans="1:12">
      <c r="A319" s="176"/>
      <c r="B319" s="176"/>
      <c r="C319" s="176"/>
      <c r="D319" s="176"/>
      <c r="E319" s="176"/>
      <c r="F319" s="176"/>
      <c r="G319" s="176"/>
      <c r="H319" s="176"/>
      <c r="I319" s="176"/>
      <c r="J319" s="176"/>
      <c r="K319" s="176"/>
      <c r="L319" s="176"/>
    </row>
    <row r="320" spans="1:12">
      <c r="A320" s="176"/>
      <c r="B320" s="176"/>
      <c r="C320" s="176"/>
      <c r="D320" s="176"/>
      <c r="E320" s="176"/>
      <c r="F320" s="176"/>
      <c r="G320" s="176"/>
      <c r="H320" s="176"/>
      <c r="I320" s="176"/>
      <c r="J320" s="176"/>
      <c r="K320" s="176"/>
      <c r="L320" s="176"/>
    </row>
    <row r="321" spans="1:12">
      <c r="A321" s="176"/>
      <c r="B321" s="176"/>
      <c r="C321" s="176"/>
      <c r="D321" s="176"/>
      <c r="E321" s="176"/>
      <c r="F321" s="176"/>
      <c r="G321" s="176"/>
      <c r="H321" s="176"/>
      <c r="I321" s="176"/>
      <c r="J321" s="176"/>
      <c r="K321" s="176"/>
      <c r="L321" s="176"/>
    </row>
    <row r="322" spans="1:12">
      <c r="A322" s="176"/>
      <c r="B322" s="176"/>
      <c r="C322" s="176"/>
      <c r="D322" s="176"/>
      <c r="E322" s="176"/>
      <c r="F322" s="176"/>
      <c r="G322" s="176"/>
      <c r="H322" s="176"/>
      <c r="I322" s="176"/>
      <c r="J322" s="176"/>
      <c r="K322" s="176"/>
      <c r="L322" s="176"/>
    </row>
    <row r="323" spans="1:12">
      <c r="A323" s="176"/>
      <c r="B323" s="176"/>
      <c r="C323" s="176"/>
      <c r="D323" s="176"/>
      <c r="E323" s="176"/>
      <c r="F323" s="176"/>
      <c r="G323" s="176"/>
      <c r="H323" s="176"/>
      <c r="I323" s="176"/>
      <c r="J323" s="176"/>
      <c r="K323" s="176"/>
      <c r="L323" s="176"/>
    </row>
    <row r="324" spans="1:12">
      <c r="A324" s="176"/>
      <c r="B324" s="176"/>
      <c r="C324" s="176"/>
      <c r="D324" s="176"/>
      <c r="E324" s="176"/>
      <c r="F324" s="176"/>
      <c r="G324" s="176"/>
      <c r="H324" s="176"/>
      <c r="I324" s="176"/>
      <c r="J324" s="176"/>
      <c r="K324" s="176"/>
      <c r="L324" s="176"/>
    </row>
    <row r="325" spans="1:12">
      <c r="A325" s="176"/>
      <c r="B325" s="176"/>
      <c r="C325" s="176"/>
      <c r="D325" s="176"/>
      <c r="E325" s="176"/>
      <c r="F325" s="176"/>
      <c r="G325" s="176"/>
      <c r="H325" s="176"/>
      <c r="I325" s="176"/>
      <c r="J325" s="176"/>
      <c r="K325" s="176"/>
      <c r="L325" s="176"/>
    </row>
    <row r="326" spans="1:12">
      <c r="A326" s="176"/>
      <c r="B326" s="176"/>
      <c r="C326" s="176"/>
      <c r="D326" s="176"/>
      <c r="E326" s="176"/>
      <c r="F326" s="176"/>
      <c r="G326" s="176"/>
      <c r="H326" s="176"/>
      <c r="I326" s="176"/>
      <c r="J326" s="176"/>
      <c r="K326" s="176"/>
      <c r="L326" s="176"/>
    </row>
    <row r="327" spans="1:12">
      <c r="A327" s="176"/>
      <c r="B327" s="176"/>
      <c r="C327" s="176"/>
      <c r="D327" s="176"/>
      <c r="E327" s="176"/>
      <c r="F327" s="176"/>
      <c r="G327" s="176"/>
      <c r="H327" s="176"/>
      <c r="I327" s="176"/>
      <c r="J327" s="176"/>
      <c r="K327" s="176"/>
      <c r="L327" s="176"/>
    </row>
    <row r="328" spans="1:12">
      <c r="A328" s="176"/>
      <c r="B328" s="176"/>
      <c r="C328" s="176"/>
      <c r="D328" s="176"/>
      <c r="E328" s="176"/>
      <c r="F328" s="176"/>
      <c r="G328" s="176"/>
      <c r="H328" s="176"/>
      <c r="I328" s="176"/>
      <c r="J328" s="176"/>
      <c r="K328" s="176"/>
      <c r="L328" s="176"/>
    </row>
    <row r="329" spans="1:12">
      <c r="A329" s="176"/>
      <c r="B329" s="176"/>
      <c r="C329" s="176"/>
      <c r="D329" s="176"/>
      <c r="E329" s="176"/>
      <c r="F329" s="176"/>
      <c r="G329" s="176"/>
      <c r="H329" s="176"/>
      <c r="I329" s="176"/>
      <c r="J329" s="176"/>
      <c r="K329" s="176"/>
      <c r="L329" s="176"/>
    </row>
    <row r="330" spans="1:12">
      <c r="A330" s="176"/>
      <c r="B330" s="176"/>
      <c r="C330" s="176"/>
      <c r="D330" s="176"/>
      <c r="E330" s="176"/>
      <c r="F330" s="176"/>
      <c r="G330" s="176"/>
      <c r="H330" s="176"/>
      <c r="I330" s="176"/>
      <c r="J330" s="176"/>
      <c r="K330" s="176"/>
      <c r="L330" s="176"/>
    </row>
    <row r="331" spans="1:12">
      <c r="A331" s="176"/>
      <c r="B331" s="176"/>
      <c r="C331" s="176"/>
      <c r="D331" s="176"/>
      <c r="E331" s="176"/>
      <c r="F331" s="176"/>
      <c r="G331" s="176"/>
      <c r="H331" s="176"/>
      <c r="I331" s="176"/>
      <c r="J331" s="176"/>
      <c r="K331" s="176"/>
      <c r="L331" s="176"/>
    </row>
    <row r="332" spans="1:12">
      <c r="A332" s="176"/>
      <c r="B332" s="176"/>
      <c r="C332" s="176"/>
      <c r="D332" s="176"/>
      <c r="E332" s="176"/>
      <c r="F332" s="176"/>
      <c r="G332" s="176"/>
      <c r="H332" s="176"/>
      <c r="I332" s="176"/>
      <c r="J332" s="176"/>
      <c r="K332" s="176"/>
      <c r="L332" s="176"/>
    </row>
    <row r="333" spans="1:12">
      <c r="A333" s="176"/>
      <c r="B333" s="176"/>
      <c r="C333" s="176"/>
      <c r="D333" s="176"/>
      <c r="E333" s="176"/>
      <c r="F333" s="176"/>
      <c r="G333" s="176"/>
      <c r="H333" s="176"/>
      <c r="I333" s="176"/>
      <c r="J333" s="176"/>
      <c r="K333" s="176"/>
      <c r="L333" s="176"/>
    </row>
    <row r="334" spans="1:12">
      <c r="A334" s="176"/>
      <c r="B334" s="176"/>
      <c r="C334" s="176"/>
      <c r="D334" s="176"/>
      <c r="E334" s="176"/>
      <c r="F334" s="176"/>
      <c r="G334" s="176"/>
      <c r="H334" s="176"/>
      <c r="I334" s="176"/>
      <c r="J334" s="176"/>
      <c r="K334" s="176"/>
      <c r="L334" s="176"/>
    </row>
    <row r="335" spans="1:12">
      <c r="A335" s="176"/>
      <c r="B335" s="176"/>
      <c r="C335" s="176"/>
      <c r="D335" s="176"/>
      <c r="E335" s="176"/>
      <c r="F335" s="176"/>
      <c r="G335" s="176"/>
      <c r="H335" s="176"/>
      <c r="I335" s="176"/>
      <c r="J335" s="176"/>
      <c r="K335" s="176"/>
      <c r="L335" s="176"/>
    </row>
    <row r="336" spans="1:12">
      <c r="A336" s="176"/>
      <c r="B336" s="176"/>
      <c r="C336" s="176"/>
      <c r="D336" s="176"/>
      <c r="E336" s="176"/>
      <c r="F336" s="176"/>
      <c r="G336" s="176"/>
      <c r="H336" s="176"/>
      <c r="I336" s="176"/>
      <c r="J336" s="176"/>
      <c r="K336" s="176"/>
      <c r="L336" s="176"/>
    </row>
    <row r="337" spans="1:12">
      <c r="A337" s="176"/>
      <c r="B337" s="176"/>
      <c r="C337" s="176"/>
      <c r="D337" s="176"/>
      <c r="E337" s="176"/>
      <c r="F337" s="176"/>
      <c r="G337" s="176"/>
      <c r="H337" s="176"/>
      <c r="I337" s="176"/>
      <c r="J337" s="176"/>
      <c r="K337" s="176"/>
      <c r="L337" s="176"/>
    </row>
    <row r="338" spans="1:12">
      <c r="A338" s="176"/>
      <c r="B338" s="176"/>
      <c r="C338" s="176"/>
      <c r="D338" s="176"/>
      <c r="E338" s="176"/>
      <c r="F338" s="176"/>
      <c r="G338" s="176"/>
      <c r="H338" s="176"/>
      <c r="I338" s="176"/>
      <c r="J338" s="176"/>
      <c r="K338" s="176"/>
      <c r="L338" s="176"/>
    </row>
    <row r="339" spans="1:12">
      <c r="A339" s="176"/>
      <c r="B339" s="176"/>
      <c r="C339" s="176"/>
      <c r="D339" s="176"/>
      <c r="E339" s="176"/>
      <c r="F339" s="176"/>
      <c r="G339" s="176"/>
      <c r="H339" s="176"/>
      <c r="I339" s="176"/>
      <c r="J339" s="176"/>
      <c r="K339" s="176"/>
      <c r="L339" s="176"/>
    </row>
    <row r="340" spans="1:12">
      <c r="A340" s="176"/>
      <c r="B340" s="176"/>
      <c r="C340" s="176"/>
      <c r="D340" s="176"/>
      <c r="E340" s="176"/>
      <c r="F340" s="176"/>
      <c r="G340" s="176"/>
      <c r="H340" s="176"/>
      <c r="I340" s="176"/>
      <c r="J340" s="176"/>
      <c r="K340" s="176"/>
      <c r="L340" s="176"/>
    </row>
    <row r="341" spans="1:12">
      <c r="A341" s="176"/>
      <c r="B341" s="176"/>
      <c r="C341" s="176"/>
      <c r="D341" s="176"/>
      <c r="E341" s="176"/>
      <c r="F341" s="176"/>
      <c r="G341" s="176"/>
      <c r="H341" s="176"/>
      <c r="I341" s="176"/>
      <c r="J341" s="176"/>
      <c r="K341" s="176"/>
      <c r="L341" s="176"/>
    </row>
    <row r="342" spans="1:12">
      <c r="A342" s="176"/>
      <c r="B342" s="176"/>
      <c r="C342" s="176"/>
      <c r="D342" s="176"/>
      <c r="E342" s="176"/>
      <c r="F342" s="176"/>
      <c r="G342" s="176"/>
      <c r="H342" s="176"/>
      <c r="I342" s="176"/>
      <c r="J342" s="176"/>
      <c r="K342" s="176"/>
      <c r="L342" s="176"/>
    </row>
    <row r="343" spans="1:12">
      <c r="A343" s="176"/>
      <c r="B343" s="176"/>
      <c r="C343" s="176"/>
      <c r="D343" s="176"/>
      <c r="E343" s="176"/>
      <c r="F343" s="176"/>
      <c r="G343" s="176"/>
      <c r="H343" s="176"/>
      <c r="I343" s="176"/>
      <c r="J343" s="176"/>
      <c r="K343" s="176"/>
      <c r="L343" s="176"/>
    </row>
    <row r="344" spans="1:12">
      <c r="A344" s="176"/>
      <c r="B344" s="176"/>
      <c r="C344" s="176"/>
      <c r="D344" s="176"/>
      <c r="E344" s="176"/>
      <c r="F344" s="176"/>
      <c r="G344" s="176"/>
      <c r="H344" s="176"/>
      <c r="I344" s="176"/>
      <c r="J344" s="176"/>
      <c r="K344" s="176"/>
      <c r="L344" s="176"/>
    </row>
    <row r="345" spans="1:12">
      <c r="A345" s="176"/>
      <c r="B345" s="176"/>
      <c r="C345" s="176"/>
      <c r="D345" s="176"/>
      <c r="E345" s="176"/>
      <c r="F345" s="176"/>
      <c r="G345" s="176"/>
      <c r="H345" s="176"/>
      <c r="I345" s="176"/>
      <c r="J345" s="176"/>
      <c r="K345" s="176"/>
      <c r="L345" s="176"/>
    </row>
    <row r="346" spans="1:12">
      <c r="A346" s="176"/>
      <c r="B346" s="176"/>
      <c r="C346" s="176"/>
      <c r="D346" s="176"/>
      <c r="E346" s="176"/>
      <c r="F346" s="176"/>
      <c r="G346" s="176"/>
      <c r="H346" s="176"/>
      <c r="I346" s="176"/>
      <c r="J346" s="176"/>
      <c r="K346" s="176"/>
      <c r="L346" s="176"/>
    </row>
    <row r="347" spans="1:12">
      <c r="A347" s="176"/>
      <c r="B347" s="176"/>
      <c r="C347" s="176"/>
      <c r="D347" s="176"/>
      <c r="E347" s="176"/>
      <c r="F347" s="176"/>
      <c r="G347" s="176"/>
      <c r="H347" s="176"/>
      <c r="I347" s="176"/>
      <c r="J347" s="176"/>
      <c r="K347" s="176"/>
      <c r="L347" s="176"/>
    </row>
    <row r="348" spans="1:12">
      <c r="A348" s="176"/>
      <c r="B348" s="176"/>
      <c r="C348" s="176"/>
      <c r="D348" s="176"/>
      <c r="E348" s="176"/>
      <c r="F348" s="176"/>
      <c r="G348" s="176"/>
      <c r="H348" s="176"/>
      <c r="I348" s="176"/>
      <c r="J348" s="176"/>
      <c r="K348" s="176"/>
      <c r="L348" s="176"/>
    </row>
    <row r="349" spans="1:12">
      <c r="A349" s="176"/>
      <c r="B349" s="176"/>
      <c r="C349" s="176"/>
      <c r="D349" s="176"/>
      <c r="E349" s="176"/>
      <c r="F349" s="176"/>
      <c r="G349" s="176"/>
      <c r="H349" s="176"/>
      <c r="I349" s="176"/>
      <c r="J349" s="176"/>
      <c r="K349" s="176"/>
      <c r="L349" s="176"/>
    </row>
    <row r="350" spans="1:12">
      <c r="A350" s="176"/>
      <c r="B350" s="176"/>
      <c r="C350" s="176"/>
      <c r="D350" s="176"/>
      <c r="E350" s="176"/>
      <c r="F350" s="176"/>
      <c r="G350" s="176"/>
      <c r="H350" s="176"/>
      <c r="I350" s="176"/>
      <c r="J350" s="176"/>
      <c r="K350" s="176"/>
      <c r="L350" s="176"/>
    </row>
    <row r="351" spans="1:12">
      <c r="A351" s="176"/>
      <c r="B351" s="176"/>
      <c r="C351" s="176"/>
      <c r="D351" s="176"/>
      <c r="E351" s="176"/>
      <c r="F351" s="176"/>
      <c r="G351" s="176"/>
      <c r="H351" s="176"/>
      <c r="I351" s="176"/>
      <c r="J351" s="176"/>
      <c r="K351" s="176"/>
      <c r="L351" s="176"/>
    </row>
    <row r="352" spans="1:12">
      <c r="A352" s="176"/>
      <c r="B352" s="176"/>
      <c r="C352" s="176"/>
      <c r="D352" s="176"/>
      <c r="E352" s="176"/>
      <c r="F352" s="176"/>
      <c r="G352" s="176"/>
      <c r="H352" s="176"/>
      <c r="I352" s="176"/>
      <c r="J352" s="176"/>
      <c r="K352" s="176"/>
      <c r="L352" s="176"/>
    </row>
    <row r="353" spans="1:12">
      <c r="A353" s="176"/>
      <c r="B353" s="176"/>
      <c r="C353" s="176"/>
      <c r="D353" s="176"/>
      <c r="E353" s="176"/>
      <c r="F353" s="176"/>
      <c r="G353" s="176"/>
      <c r="H353" s="176"/>
      <c r="I353" s="176"/>
      <c r="J353" s="176"/>
      <c r="K353" s="176"/>
      <c r="L353" s="176"/>
    </row>
    <row r="354" spans="1:12">
      <c r="A354" s="176"/>
      <c r="B354" s="176"/>
      <c r="C354" s="176"/>
      <c r="D354" s="176"/>
      <c r="E354" s="176"/>
      <c r="F354" s="176"/>
      <c r="G354" s="176"/>
      <c r="H354" s="176"/>
      <c r="I354" s="176"/>
      <c r="J354" s="176"/>
      <c r="K354" s="176"/>
      <c r="L354" s="176"/>
    </row>
    <row r="355" spans="1:12">
      <c r="A355" s="176"/>
      <c r="B355" s="176"/>
      <c r="C355" s="176"/>
      <c r="D355" s="176"/>
      <c r="E355" s="176"/>
      <c r="F355" s="176"/>
      <c r="G355" s="176"/>
      <c r="H355" s="176"/>
      <c r="I355" s="176"/>
      <c r="J355" s="176"/>
      <c r="K355" s="176"/>
      <c r="L355" s="176"/>
    </row>
    <row r="356" spans="1:12">
      <c r="A356" s="176"/>
      <c r="B356" s="176"/>
      <c r="C356" s="176"/>
      <c r="D356" s="176"/>
      <c r="E356" s="176"/>
      <c r="F356" s="176"/>
      <c r="G356" s="176"/>
      <c r="H356" s="176"/>
      <c r="I356" s="176"/>
      <c r="J356" s="176"/>
      <c r="K356" s="176"/>
      <c r="L356" s="176"/>
    </row>
    <row r="357" spans="1:12">
      <c r="A357" s="176"/>
      <c r="B357" s="176"/>
      <c r="C357" s="176"/>
      <c r="D357" s="176"/>
      <c r="E357" s="176"/>
      <c r="F357" s="176"/>
      <c r="G357" s="176"/>
      <c r="H357" s="176"/>
      <c r="I357" s="176"/>
      <c r="J357" s="176"/>
      <c r="K357" s="176"/>
      <c r="L357" s="176"/>
    </row>
    <row r="358" spans="1:12">
      <c r="A358" s="176"/>
      <c r="B358" s="176"/>
      <c r="C358" s="176"/>
      <c r="D358" s="176"/>
      <c r="E358" s="176"/>
      <c r="F358" s="176"/>
      <c r="G358" s="176"/>
      <c r="H358" s="176"/>
      <c r="I358" s="176"/>
      <c r="J358" s="176"/>
      <c r="K358" s="176"/>
      <c r="L358" s="176"/>
    </row>
    <row r="359" spans="1:12">
      <c r="A359" s="176"/>
      <c r="B359" s="176"/>
      <c r="C359" s="176"/>
      <c r="D359" s="176"/>
      <c r="E359" s="176"/>
      <c r="F359" s="176"/>
      <c r="G359" s="176"/>
      <c r="H359" s="176"/>
      <c r="I359" s="176"/>
      <c r="J359" s="176"/>
      <c r="K359" s="176"/>
      <c r="L359" s="176"/>
    </row>
    <row r="360" spans="1:12">
      <c r="A360" s="176"/>
      <c r="B360" s="176"/>
      <c r="C360" s="176"/>
      <c r="D360" s="176"/>
      <c r="E360" s="176"/>
      <c r="F360" s="176"/>
      <c r="G360" s="176"/>
      <c r="H360" s="176"/>
      <c r="I360" s="176"/>
      <c r="J360" s="176"/>
      <c r="K360" s="176"/>
      <c r="L360" s="176"/>
    </row>
    <row r="361" spans="1:12">
      <c r="A361" s="176"/>
      <c r="B361" s="176"/>
      <c r="C361" s="176"/>
      <c r="D361" s="176"/>
      <c r="E361" s="176"/>
      <c r="F361" s="176"/>
      <c r="G361" s="176"/>
      <c r="H361" s="176"/>
      <c r="I361" s="176"/>
      <c r="J361" s="176"/>
      <c r="K361" s="176"/>
      <c r="L361" s="176"/>
    </row>
    <row r="362" spans="1:12">
      <c r="A362" s="176"/>
      <c r="B362" s="176"/>
      <c r="C362" s="176"/>
      <c r="D362" s="176"/>
      <c r="E362" s="176"/>
      <c r="F362" s="176"/>
      <c r="G362" s="176"/>
      <c r="H362" s="176"/>
      <c r="I362" s="176"/>
      <c r="J362" s="176"/>
      <c r="K362" s="176"/>
      <c r="L362" s="176"/>
    </row>
    <row r="363" spans="1:12">
      <c r="A363" s="176"/>
      <c r="B363" s="176"/>
      <c r="C363" s="176"/>
      <c r="D363" s="176"/>
      <c r="E363" s="176"/>
      <c r="F363" s="176"/>
      <c r="G363" s="176"/>
      <c r="H363" s="176"/>
      <c r="I363" s="176"/>
      <c r="J363" s="176"/>
      <c r="K363" s="176"/>
      <c r="L363" s="176"/>
    </row>
    <row r="364" spans="1:12">
      <c r="A364" s="176"/>
      <c r="B364" s="176"/>
      <c r="C364" s="176"/>
      <c r="D364" s="176"/>
      <c r="E364" s="176"/>
      <c r="F364" s="176"/>
      <c r="G364" s="176"/>
      <c r="H364" s="176"/>
      <c r="I364" s="176"/>
      <c r="J364" s="176"/>
      <c r="K364" s="176"/>
      <c r="L364" s="176"/>
    </row>
    <row r="365" spans="1:12">
      <c r="A365" s="176"/>
      <c r="B365" s="176"/>
      <c r="C365" s="176"/>
      <c r="D365" s="176"/>
      <c r="E365" s="176"/>
      <c r="F365" s="176"/>
      <c r="G365" s="176"/>
      <c r="H365" s="176"/>
      <c r="I365" s="176"/>
      <c r="J365" s="176"/>
      <c r="K365" s="176"/>
      <c r="L365" s="176"/>
    </row>
    <row r="366" spans="1:12">
      <c r="A366" s="176"/>
      <c r="B366" s="176"/>
      <c r="C366" s="176"/>
      <c r="D366" s="176"/>
      <c r="E366" s="176"/>
      <c r="F366" s="176"/>
      <c r="G366" s="176"/>
      <c r="H366" s="176"/>
      <c r="I366" s="176"/>
      <c r="J366" s="176"/>
      <c r="K366" s="176"/>
      <c r="L366" s="176"/>
    </row>
    <row r="367" spans="1:12">
      <c r="A367" s="176"/>
      <c r="B367" s="176"/>
      <c r="C367" s="176"/>
      <c r="D367" s="176"/>
      <c r="E367" s="176"/>
      <c r="F367" s="176"/>
      <c r="G367" s="176"/>
      <c r="H367" s="176"/>
      <c r="I367" s="176"/>
      <c r="J367" s="176"/>
      <c r="K367" s="176"/>
      <c r="L367" s="176"/>
    </row>
    <row r="368" spans="1:12">
      <c r="A368" s="176"/>
      <c r="B368" s="176"/>
      <c r="C368" s="176"/>
      <c r="D368" s="176"/>
      <c r="E368" s="176"/>
      <c r="F368" s="176"/>
      <c r="G368" s="176"/>
      <c r="H368" s="176"/>
      <c r="I368" s="176"/>
      <c r="J368" s="176"/>
      <c r="K368" s="176"/>
      <c r="L368" s="176"/>
    </row>
    <row r="369" spans="1:12">
      <c r="A369" s="176"/>
      <c r="B369" s="176"/>
      <c r="C369" s="176"/>
      <c r="D369" s="176"/>
      <c r="E369" s="176"/>
      <c r="F369" s="176"/>
      <c r="G369" s="176"/>
      <c r="H369" s="176"/>
      <c r="I369" s="176"/>
      <c r="J369" s="176"/>
      <c r="K369" s="176"/>
      <c r="L369" s="176"/>
    </row>
    <row r="370" spans="1:12">
      <c r="A370" s="176"/>
      <c r="B370" s="176"/>
      <c r="C370" s="176"/>
      <c r="D370" s="176"/>
      <c r="E370" s="176"/>
      <c r="F370" s="176"/>
      <c r="G370" s="176"/>
      <c r="H370" s="176"/>
      <c r="I370" s="176"/>
      <c r="J370" s="176"/>
      <c r="K370" s="176"/>
      <c r="L370" s="176"/>
    </row>
    <row r="371" spans="1:12">
      <c r="A371" s="176"/>
      <c r="B371" s="176"/>
      <c r="C371" s="176"/>
      <c r="D371" s="176"/>
      <c r="E371" s="176"/>
      <c r="F371" s="176"/>
      <c r="G371" s="176"/>
      <c r="H371" s="176"/>
      <c r="I371" s="176"/>
      <c r="J371" s="176"/>
      <c r="K371" s="176"/>
      <c r="L371" s="176"/>
    </row>
    <row r="372" spans="1:12">
      <c r="A372" s="176"/>
      <c r="B372" s="176"/>
      <c r="C372" s="176"/>
      <c r="D372" s="176"/>
      <c r="E372" s="176"/>
      <c r="F372" s="176"/>
      <c r="G372" s="176"/>
      <c r="H372" s="176"/>
      <c r="I372" s="176"/>
      <c r="J372" s="176"/>
      <c r="K372" s="176"/>
      <c r="L372" s="176"/>
    </row>
    <row r="373" spans="1:12">
      <c r="A373" s="176"/>
      <c r="B373" s="176"/>
      <c r="C373" s="176"/>
      <c r="D373" s="176"/>
      <c r="E373" s="176"/>
      <c r="F373" s="176"/>
      <c r="G373" s="176"/>
      <c r="H373" s="176"/>
      <c r="I373" s="176"/>
      <c r="J373" s="176"/>
      <c r="K373" s="176"/>
      <c r="L373" s="176"/>
    </row>
    <row r="374" spans="1:12">
      <c r="A374" s="176"/>
      <c r="B374" s="176"/>
      <c r="C374" s="176"/>
      <c r="D374" s="176"/>
      <c r="E374" s="176"/>
      <c r="F374" s="176"/>
      <c r="G374" s="176"/>
      <c r="H374" s="176"/>
      <c r="I374" s="176"/>
      <c r="J374" s="176"/>
      <c r="K374" s="176"/>
      <c r="L374" s="176"/>
    </row>
    <row r="375" spans="1:12">
      <c r="A375" s="176"/>
      <c r="B375" s="176"/>
      <c r="C375" s="176"/>
      <c r="D375" s="176"/>
      <c r="E375" s="176"/>
      <c r="F375" s="176"/>
      <c r="G375" s="176"/>
      <c r="H375" s="176"/>
      <c r="I375" s="176"/>
      <c r="J375" s="176"/>
      <c r="K375" s="176"/>
      <c r="L375" s="176"/>
    </row>
    <row r="376" spans="1:12">
      <c r="A376" s="176"/>
      <c r="B376" s="176"/>
      <c r="C376" s="176"/>
      <c r="D376" s="176"/>
      <c r="E376" s="176"/>
      <c r="F376" s="176"/>
      <c r="G376" s="176"/>
      <c r="H376" s="176"/>
      <c r="I376" s="176"/>
      <c r="J376" s="176"/>
      <c r="K376" s="176"/>
      <c r="L376" s="176"/>
    </row>
    <row r="377" spans="1:12">
      <c r="A377" s="176"/>
      <c r="B377" s="176"/>
      <c r="C377" s="176"/>
      <c r="D377" s="176"/>
      <c r="E377" s="176"/>
      <c r="F377" s="176"/>
      <c r="G377" s="176"/>
      <c r="H377" s="176"/>
      <c r="I377" s="176"/>
      <c r="J377" s="176"/>
      <c r="K377" s="176"/>
      <c r="L377" s="176"/>
    </row>
    <row r="378" spans="1:12">
      <c r="A378" s="176"/>
      <c r="B378" s="176"/>
      <c r="C378" s="176"/>
      <c r="D378" s="176"/>
      <c r="E378" s="176"/>
      <c r="F378" s="176"/>
      <c r="G378" s="176"/>
      <c r="H378" s="176"/>
      <c r="I378" s="176"/>
      <c r="J378" s="176"/>
      <c r="K378" s="176"/>
      <c r="L378" s="176"/>
    </row>
    <row r="379" spans="1:12">
      <c r="A379" s="176"/>
      <c r="B379" s="176"/>
      <c r="C379" s="176"/>
      <c r="D379" s="176"/>
      <c r="E379" s="176"/>
      <c r="F379" s="176"/>
      <c r="G379" s="176"/>
      <c r="H379" s="176"/>
      <c r="I379" s="176"/>
      <c r="J379" s="176"/>
      <c r="K379" s="176"/>
      <c r="L379" s="176"/>
    </row>
    <row r="380" spans="1:12">
      <c r="A380" s="176"/>
      <c r="B380" s="176"/>
      <c r="C380" s="176"/>
      <c r="D380" s="176"/>
      <c r="E380" s="176"/>
      <c r="F380" s="176"/>
      <c r="G380" s="176"/>
      <c r="H380" s="176"/>
      <c r="I380" s="176"/>
      <c r="J380" s="176"/>
      <c r="K380" s="176"/>
      <c r="L380" s="176"/>
    </row>
    <row r="381" spans="1:12">
      <c r="A381" s="176"/>
      <c r="B381" s="176"/>
      <c r="C381" s="176"/>
      <c r="D381" s="176"/>
      <c r="E381" s="176"/>
      <c r="F381" s="176"/>
      <c r="G381" s="176"/>
      <c r="H381" s="176"/>
      <c r="I381" s="176"/>
      <c r="J381" s="176"/>
      <c r="K381" s="176"/>
      <c r="L381" s="176"/>
    </row>
    <row r="382" spans="1:12">
      <c r="A382" s="176"/>
      <c r="B382" s="176"/>
      <c r="C382" s="176"/>
      <c r="D382" s="176"/>
      <c r="E382" s="176"/>
      <c r="F382" s="176"/>
      <c r="G382" s="176"/>
      <c r="H382" s="176"/>
      <c r="I382" s="176"/>
      <c r="J382" s="176"/>
      <c r="K382" s="176"/>
      <c r="L382" s="176"/>
    </row>
    <row r="383" spans="1:12">
      <c r="A383" s="176"/>
      <c r="B383" s="176"/>
      <c r="C383" s="176"/>
      <c r="D383" s="176"/>
      <c r="E383" s="176"/>
      <c r="F383" s="176"/>
      <c r="G383" s="176"/>
      <c r="H383" s="176"/>
      <c r="I383" s="176"/>
      <c r="J383" s="176"/>
      <c r="K383" s="176"/>
      <c r="L383" s="176"/>
    </row>
    <row r="384" spans="1:12">
      <c r="A384" s="176"/>
      <c r="B384" s="176"/>
      <c r="C384" s="176"/>
      <c r="D384" s="176"/>
      <c r="E384" s="176"/>
      <c r="F384" s="176"/>
      <c r="G384" s="176"/>
      <c r="H384" s="176"/>
      <c r="I384" s="176"/>
      <c r="J384" s="176"/>
      <c r="K384" s="176"/>
      <c r="L384" s="176"/>
    </row>
    <row r="385" spans="1:12">
      <c r="A385" s="176"/>
      <c r="B385" s="176"/>
      <c r="C385" s="176"/>
      <c r="D385" s="176"/>
      <c r="E385" s="176"/>
      <c r="F385" s="176"/>
      <c r="G385" s="176"/>
      <c r="H385" s="176"/>
      <c r="I385" s="176"/>
      <c r="J385" s="176"/>
      <c r="K385" s="176"/>
      <c r="L385" s="176"/>
    </row>
    <row r="386" spans="1:12">
      <c r="A386" s="176"/>
      <c r="B386" s="176"/>
      <c r="C386" s="176"/>
      <c r="D386" s="176"/>
      <c r="E386" s="176"/>
      <c r="F386" s="176"/>
      <c r="G386" s="176"/>
      <c r="H386" s="176"/>
      <c r="I386" s="176"/>
      <c r="J386" s="176"/>
      <c r="K386" s="176"/>
      <c r="L386" s="176"/>
    </row>
    <row r="387" spans="1:12">
      <c r="A387" s="176"/>
      <c r="B387" s="176"/>
      <c r="C387" s="176"/>
      <c r="D387" s="176"/>
      <c r="E387" s="176"/>
      <c r="F387" s="176"/>
      <c r="G387" s="176"/>
      <c r="H387" s="176"/>
      <c r="I387" s="176"/>
      <c r="J387" s="176"/>
      <c r="K387" s="176"/>
      <c r="L387" s="176"/>
    </row>
    <row r="388" spans="1:12">
      <c r="A388" s="176"/>
      <c r="B388" s="176"/>
      <c r="C388" s="176"/>
      <c r="D388" s="176"/>
      <c r="E388" s="176"/>
      <c r="F388" s="176"/>
      <c r="G388" s="176"/>
      <c r="H388" s="176"/>
      <c r="I388" s="176"/>
      <c r="J388" s="176"/>
      <c r="K388" s="176"/>
      <c r="L388" s="176"/>
    </row>
    <row r="389" spans="1:12">
      <c r="A389" s="176"/>
      <c r="B389" s="176"/>
      <c r="C389" s="176"/>
      <c r="D389" s="176"/>
      <c r="E389" s="176"/>
      <c r="F389" s="176"/>
      <c r="G389" s="176"/>
      <c r="H389" s="176"/>
      <c r="I389" s="176"/>
      <c r="J389" s="176"/>
      <c r="K389" s="176"/>
      <c r="L389" s="176"/>
    </row>
    <row r="390" spans="1:12">
      <c r="A390" s="176"/>
      <c r="B390" s="176"/>
      <c r="C390" s="176"/>
      <c r="D390" s="176"/>
      <c r="E390" s="176"/>
      <c r="F390" s="176"/>
      <c r="G390" s="176"/>
      <c r="H390" s="176"/>
      <c r="I390" s="176"/>
      <c r="J390" s="176"/>
      <c r="K390" s="176"/>
      <c r="L390" s="176"/>
    </row>
    <row r="391" spans="1:12">
      <c r="A391" s="176"/>
      <c r="B391" s="176"/>
      <c r="C391" s="176"/>
      <c r="D391" s="176"/>
      <c r="E391" s="176"/>
      <c r="F391" s="176"/>
      <c r="G391" s="176"/>
      <c r="H391" s="176"/>
      <c r="I391" s="176"/>
      <c r="J391" s="176"/>
      <c r="K391" s="176"/>
      <c r="L391" s="176"/>
    </row>
    <row r="392" spans="1:12">
      <c r="A392" s="176"/>
      <c r="B392" s="176"/>
      <c r="C392" s="176"/>
      <c r="D392" s="176"/>
      <c r="E392" s="176"/>
      <c r="F392" s="176"/>
      <c r="G392" s="176"/>
      <c r="H392" s="176"/>
      <c r="I392" s="176"/>
      <c r="J392" s="176"/>
      <c r="K392" s="176"/>
      <c r="L392" s="176"/>
    </row>
    <row r="393" spans="1:12">
      <c r="A393" s="176"/>
      <c r="B393" s="176"/>
      <c r="C393" s="176"/>
      <c r="D393" s="176"/>
      <c r="E393" s="176"/>
      <c r="F393" s="176"/>
      <c r="G393" s="176"/>
      <c r="H393" s="176"/>
      <c r="I393" s="176"/>
      <c r="J393" s="176"/>
      <c r="K393" s="176"/>
      <c r="L393" s="176"/>
    </row>
    <row r="394" spans="1:12">
      <c r="A394" s="176"/>
      <c r="B394" s="176"/>
      <c r="C394" s="176"/>
      <c r="D394" s="176"/>
      <c r="E394" s="176"/>
      <c r="F394" s="176"/>
      <c r="G394" s="176"/>
      <c r="H394" s="176"/>
      <c r="I394" s="176"/>
      <c r="J394" s="176"/>
      <c r="K394" s="176"/>
      <c r="L394" s="176"/>
    </row>
    <row r="395" spans="1:12">
      <c r="A395" s="176"/>
      <c r="B395" s="176"/>
      <c r="C395" s="176"/>
      <c r="D395" s="176"/>
      <c r="E395" s="176"/>
      <c r="F395" s="176"/>
      <c r="G395" s="176"/>
      <c r="H395" s="176"/>
      <c r="I395" s="176"/>
      <c r="J395" s="176"/>
      <c r="K395" s="176"/>
      <c r="L395" s="176"/>
    </row>
    <row r="396" spans="1:12">
      <c r="A396" s="176"/>
      <c r="B396" s="176"/>
      <c r="C396" s="176"/>
      <c r="D396" s="176"/>
      <c r="E396" s="176"/>
      <c r="F396" s="176"/>
      <c r="G396" s="176"/>
      <c r="H396" s="176"/>
      <c r="I396" s="176"/>
      <c r="J396" s="176"/>
      <c r="K396" s="176"/>
      <c r="L396" s="176"/>
    </row>
    <row r="397" spans="1:12">
      <c r="A397" s="176"/>
      <c r="B397" s="176"/>
      <c r="C397" s="176"/>
      <c r="D397" s="176"/>
      <c r="E397" s="176"/>
      <c r="F397" s="176"/>
      <c r="G397" s="176"/>
      <c r="H397" s="176"/>
      <c r="I397" s="176"/>
      <c r="J397" s="176"/>
      <c r="K397" s="176"/>
      <c r="L397" s="176"/>
    </row>
    <row r="398" spans="1:12">
      <c r="A398" s="176"/>
      <c r="B398" s="176"/>
      <c r="C398" s="176"/>
      <c r="D398" s="176"/>
      <c r="E398" s="176"/>
      <c r="F398" s="176"/>
      <c r="G398" s="176"/>
      <c r="H398" s="176"/>
      <c r="I398" s="176"/>
      <c r="J398" s="176"/>
      <c r="K398" s="176"/>
      <c r="L398" s="176"/>
    </row>
    <row r="399" spans="1:12">
      <c r="A399" s="176"/>
      <c r="B399" s="176"/>
      <c r="C399" s="176"/>
      <c r="D399" s="176"/>
      <c r="E399" s="176"/>
      <c r="F399" s="176"/>
      <c r="G399" s="176"/>
      <c r="H399" s="176"/>
      <c r="I399" s="176"/>
      <c r="J399" s="176"/>
      <c r="K399" s="176"/>
      <c r="L399" s="176"/>
    </row>
    <row r="400" spans="1:12">
      <c r="A400" s="176"/>
      <c r="B400" s="176"/>
      <c r="C400" s="176"/>
      <c r="D400" s="176"/>
      <c r="E400" s="176"/>
      <c r="F400" s="176"/>
      <c r="G400" s="176"/>
      <c r="H400" s="176"/>
      <c r="I400" s="176"/>
      <c r="J400" s="176"/>
      <c r="K400" s="176"/>
      <c r="L400" s="176"/>
    </row>
    <row r="401" spans="1:12">
      <c r="A401" s="176"/>
      <c r="B401" s="176"/>
      <c r="C401" s="176"/>
      <c r="D401" s="176"/>
      <c r="E401" s="176"/>
      <c r="F401" s="176"/>
      <c r="G401" s="176"/>
      <c r="H401" s="176"/>
      <c r="I401" s="176"/>
      <c r="J401" s="176"/>
      <c r="K401" s="176"/>
      <c r="L401" s="176"/>
    </row>
    <row r="402" spans="1:12">
      <c r="A402" s="176"/>
      <c r="B402" s="176"/>
      <c r="C402" s="176"/>
      <c r="D402" s="176"/>
      <c r="E402" s="176"/>
      <c r="F402" s="176"/>
      <c r="G402" s="176"/>
      <c r="H402" s="176"/>
      <c r="I402" s="176"/>
      <c r="J402" s="176"/>
      <c r="K402" s="176"/>
      <c r="L402" s="176"/>
    </row>
    <row r="403" spans="1:12">
      <c r="A403" s="176"/>
      <c r="B403" s="176"/>
      <c r="C403" s="176"/>
      <c r="D403" s="176"/>
      <c r="E403" s="176"/>
      <c r="F403" s="176"/>
      <c r="G403" s="176"/>
      <c r="H403" s="176"/>
      <c r="I403" s="176"/>
      <c r="J403" s="176"/>
      <c r="K403" s="176"/>
      <c r="L403" s="176"/>
    </row>
    <row r="404" spans="1:12">
      <c r="A404" s="176"/>
      <c r="B404" s="176"/>
      <c r="C404" s="176"/>
      <c r="D404" s="176"/>
      <c r="E404" s="176"/>
      <c r="F404" s="176"/>
      <c r="G404" s="176"/>
      <c r="H404" s="176"/>
      <c r="I404" s="176"/>
      <c r="J404" s="176"/>
      <c r="K404" s="176"/>
      <c r="L404" s="176"/>
    </row>
    <row r="405" spans="1:12">
      <c r="A405" s="176"/>
      <c r="B405" s="176"/>
      <c r="C405" s="176"/>
      <c r="D405" s="176"/>
      <c r="E405" s="176"/>
      <c r="F405" s="176"/>
      <c r="G405" s="176"/>
      <c r="H405" s="176"/>
      <c r="I405" s="176"/>
      <c r="J405" s="176"/>
      <c r="K405" s="176"/>
      <c r="L405" s="176"/>
    </row>
    <row r="406" spans="1:12">
      <c r="A406" s="176"/>
      <c r="B406" s="176"/>
      <c r="C406" s="176"/>
      <c r="D406" s="176"/>
      <c r="E406" s="176"/>
      <c r="F406" s="176"/>
      <c r="G406" s="176"/>
      <c r="H406" s="176"/>
      <c r="I406" s="176"/>
      <c r="J406" s="176"/>
      <c r="K406" s="176"/>
      <c r="L406" s="176"/>
    </row>
    <row r="407" spans="1:12">
      <c r="A407" s="176"/>
      <c r="B407" s="176"/>
      <c r="C407" s="176"/>
      <c r="D407" s="176"/>
      <c r="E407" s="176"/>
      <c r="F407" s="176"/>
      <c r="G407" s="176"/>
      <c r="H407" s="176"/>
      <c r="I407" s="176"/>
      <c r="J407" s="176"/>
      <c r="K407" s="176"/>
      <c r="L407" s="176"/>
    </row>
    <row r="408" spans="1:12">
      <c r="A408" s="176"/>
      <c r="B408" s="176"/>
      <c r="C408" s="176"/>
      <c r="D408" s="176"/>
      <c r="E408" s="176"/>
      <c r="F408" s="176"/>
      <c r="G408" s="176"/>
      <c r="H408" s="176"/>
      <c r="I408" s="176"/>
      <c r="J408" s="176"/>
      <c r="K408" s="176"/>
      <c r="L408" s="176"/>
    </row>
    <row r="409" spans="1:12">
      <c r="A409" s="176"/>
      <c r="B409" s="176"/>
      <c r="C409" s="176"/>
      <c r="D409" s="176"/>
      <c r="E409" s="176"/>
      <c r="F409" s="176"/>
      <c r="G409" s="176"/>
      <c r="H409" s="176"/>
      <c r="I409" s="176"/>
      <c r="J409" s="176"/>
      <c r="K409" s="176"/>
      <c r="L409" s="176"/>
    </row>
    <row r="410" spans="1:12">
      <c r="A410" s="176"/>
      <c r="B410" s="176"/>
      <c r="C410" s="176"/>
      <c r="D410" s="176"/>
      <c r="E410" s="176"/>
      <c r="F410" s="176"/>
      <c r="G410" s="176"/>
      <c r="H410" s="176"/>
      <c r="I410" s="176"/>
      <c r="J410" s="176"/>
      <c r="K410" s="176"/>
      <c r="L410" s="176"/>
    </row>
    <row r="411" spans="1:12">
      <c r="A411" s="176"/>
      <c r="B411" s="176"/>
      <c r="C411" s="176"/>
      <c r="D411" s="176"/>
      <c r="E411" s="176"/>
      <c r="F411" s="176"/>
      <c r="G411" s="176"/>
      <c r="H411" s="176"/>
      <c r="I411" s="176"/>
      <c r="J411" s="176"/>
      <c r="K411" s="176"/>
      <c r="L411" s="176"/>
    </row>
    <row r="412" spans="1:12">
      <c r="A412" s="176"/>
      <c r="B412" s="176"/>
      <c r="C412" s="176"/>
      <c r="D412" s="176"/>
      <c r="E412" s="176"/>
      <c r="F412" s="176"/>
      <c r="G412" s="176"/>
      <c r="H412" s="176"/>
      <c r="I412" s="176"/>
      <c r="J412" s="176"/>
      <c r="K412" s="176"/>
      <c r="L412" s="176"/>
    </row>
    <row r="413" spans="1:12">
      <c r="A413" s="176"/>
      <c r="B413" s="176"/>
      <c r="C413" s="176"/>
      <c r="D413" s="176"/>
      <c r="E413" s="176"/>
      <c r="F413" s="176"/>
      <c r="G413" s="176"/>
      <c r="H413" s="176"/>
      <c r="I413" s="176"/>
      <c r="J413" s="176"/>
      <c r="K413" s="176"/>
      <c r="L413" s="176"/>
    </row>
    <row r="414" spans="1:12">
      <c r="A414" s="176"/>
      <c r="B414" s="176"/>
      <c r="C414" s="176"/>
      <c r="D414" s="176"/>
      <c r="E414" s="176"/>
      <c r="F414" s="176"/>
      <c r="G414" s="176"/>
      <c r="H414" s="176"/>
      <c r="I414" s="176"/>
      <c r="J414" s="176"/>
      <c r="K414" s="176"/>
      <c r="L414" s="176"/>
    </row>
    <row r="415" spans="1:12">
      <c r="A415" s="176"/>
      <c r="B415" s="176"/>
      <c r="C415" s="176"/>
      <c r="D415" s="176"/>
      <c r="E415" s="176"/>
      <c r="F415" s="176"/>
      <c r="G415" s="176"/>
      <c r="H415" s="176"/>
      <c r="I415" s="176"/>
      <c r="J415" s="176"/>
      <c r="K415" s="176"/>
      <c r="L415" s="176"/>
    </row>
    <row r="416" spans="1:12">
      <c r="A416" s="176"/>
      <c r="B416" s="176"/>
      <c r="C416" s="176"/>
      <c r="D416" s="176"/>
      <c r="E416" s="176"/>
      <c r="F416" s="176"/>
      <c r="G416" s="176"/>
      <c r="H416" s="176"/>
      <c r="I416" s="176"/>
      <c r="J416" s="176"/>
      <c r="K416" s="176"/>
      <c r="L416" s="176"/>
    </row>
    <row r="417" spans="1:12">
      <c r="A417" s="176"/>
      <c r="B417" s="176"/>
      <c r="C417" s="176"/>
      <c r="D417" s="176"/>
      <c r="E417" s="176"/>
      <c r="F417" s="176"/>
      <c r="G417" s="176"/>
      <c r="H417" s="176"/>
      <c r="I417" s="176"/>
      <c r="J417" s="176"/>
      <c r="K417" s="176"/>
      <c r="L417" s="176"/>
    </row>
    <row r="418" spans="1:12">
      <c r="A418" s="176"/>
      <c r="B418" s="176"/>
      <c r="C418" s="176"/>
      <c r="D418" s="176"/>
      <c r="E418" s="176"/>
      <c r="F418" s="176"/>
      <c r="G418" s="176"/>
      <c r="H418" s="176"/>
      <c r="I418" s="176"/>
      <c r="J418" s="176"/>
      <c r="K418" s="176"/>
      <c r="L418" s="176"/>
    </row>
    <row r="419" spans="1:12">
      <c r="A419" s="176"/>
      <c r="B419" s="176"/>
      <c r="C419" s="176"/>
      <c r="D419" s="176"/>
      <c r="E419" s="176"/>
      <c r="F419" s="176"/>
      <c r="G419" s="176"/>
      <c r="H419" s="176"/>
      <c r="I419" s="176"/>
      <c r="J419" s="176"/>
      <c r="K419" s="176"/>
      <c r="L419" s="176"/>
    </row>
    <row r="420" spans="1:12">
      <c r="A420" s="176"/>
      <c r="B420" s="176"/>
      <c r="C420" s="176"/>
      <c r="D420" s="176"/>
      <c r="E420" s="176"/>
      <c r="F420" s="176"/>
      <c r="G420" s="176"/>
      <c r="H420" s="176"/>
      <c r="I420" s="176"/>
      <c r="J420" s="176"/>
      <c r="K420" s="176"/>
      <c r="L420" s="176"/>
    </row>
    <row r="421" spans="1:12">
      <c r="A421" s="176"/>
      <c r="B421" s="176"/>
      <c r="C421" s="176"/>
      <c r="D421" s="176"/>
      <c r="E421" s="176"/>
      <c r="F421" s="176"/>
      <c r="G421" s="176"/>
      <c r="H421" s="176"/>
      <c r="I421" s="176"/>
      <c r="J421" s="176"/>
      <c r="K421" s="176"/>
      <c r="L421" s="176"/>
    </row>
    <row r="422" spans="1:12">
      <c r="A422" s="176"/>
      <c r="B422" s="176"/>
      <c r="C422" s="176"/>
      <c r="D422" s="176"/>
      <c r="E422" s="176"/>
      <c r="F422" s="176"/>
      <c r="G422" s="176"/>
      <c r="H422" s="176"/>
      <c r="I422" s="176"/>
      <c r="J422" s="176"/>
      <c r="K422" s="176"/>
      <c r="L422" s="176"/>
    </row>
    <row r="423" spans="1:12">
      <c r="A423" s="176"/>
      <c r="B423" s="176"/>
      <c r="C423" s="176"/>
      <c r="D423" s="176"/>
      <c r="E423" s="176"/>
      <c r="F423" s="176"/>
      <c r="G423" s="176"/>
      <c r="H423" s="176"/>
      <c r="I423" s="176"/>
      <c r="J423" s="176"/>
      <c r="K423" s="176"/>
      <c r="L423" s="176"/>
    </row>
    <row r="424" spans="1:12">
      <c r="A424" s="176"/>
      <c r="B424" s="176"/>
      <c r="C424" s="176"/>
      <c r="D424" s="176"/>
      <c r="E424" s="176"/>
      <c r="F424" s="176"/>
      <c r="G424" s="176"/>
      <c r="H424" s="176"/>
      <c r="I424" s="176"/>
      <c r="J424" s="176"/>
      <c r="K424" s="176"/>
      <c r="L424" s="176"/>
    </row>
    <row r="425" spans="1:12">
      <c r="A425" s="176"/>
      <c r="B425" s="176"/>
      <c r="C425" s="176"/>
      <c r="D425" s="176"/>
      <c r="E425" s="176"/>
      <c r="F425" s="176"/>
      <c r="G425" s="176"/>
      <c r="H425" s="176"/>
      <c r="I425" s="176"/>
      <c r="J425" s="176"/>
      <c r="K425" s="176"/>
      <c r="L425" s="176"/>
    </row>
    <row r="426" spans="1:12">
      <c r="A426" s="176"/>
      <c r="B426" s="176"/>
      <c r="C426" s="176"/>
      <c r="D426" s="176"/>
      <c r="E426" s="176"/>
      <c r="F426" s="176"/>
      <c r="G426" s="176"/>
      <c r="H426" s="176"/>
      <c r="I426" s="176"/>
      <c r="J426" s="176"/>
      <c r="K426" s="176"/>
      <c r="L426" s="176"/>
    </row>
    <row r="427" spans="1:12">
      <c r="A427" s="176"/>
      <c r="B427" s="176"/>
      <c r="C427" s="176"/>
      <c r="D427" s="176"/>
      <c r="E427" s="176"/>
      <c r="F427" s="176"/>
      <c r="G427" s="176"/>
      <c r="H427" s="176"/>
      <c r="I427" s="176"/>
      <c r="J427" s="176"/>
      <c r="K427" s="176"/>
      <c r="L427" s="176"/>
    </row>
    <row r="428" spans="1:12">
      <c r="A428" s="176"/>
      <c r="B428" s="176"/>
      <c r="C428" s="176"/>
      <c r="D428" s="176"/>
      <c r="E428" s="176"/>
      <c r="F428" s="176"/>
      <c r="G428" s="176"/>
      <c r="H428" s="176"/>
      <c r="I428" s="176"/>
      <c r="J428" s="176"/>
      <c r="K428" s="176"/>
      <c r="L428" s="176"/>
    </row>
    <row r="429" spans="1:12">
      <c r="A429" s="176"/>
      <c r="B429" s="176"/>
      <c r="C429" s="176"/>
      <c r="D429" s="176"/>
      <c r="E429" s="176"/>
      <c r="F429" s="176"/>
      <c r="G429" s="176"/>
      <c r="H429" s="176"/>
      <c r="I429" s="176"/>
      <c r="J429" s="176"/>
      <c r="K429" s="176"/>
      <c r="L429" s="176"/>
    </row>
    <row r="430" spans="1:12">
      <c r="A430" s="176"/>
      <c r="B430" s="176"/>
      <c r="C430" s="176"/>
      <c r="D430" s="176"/>
      <c r="E430" s="176"/>
      <c r="F430" s="176"/>
      <c r="G430" s="176"/>
      <c r="H430" s="176"/>
      <c r="I430" s="176"/>
      <c r="J430" s="176"/>
      <c r="K430" s="176"/>
      <c r="L430" s="176"/>
    </row>
    <row r="431" spans="1:12">
      <c r="A431" s="176"/>
      <c r="B431" s="176"/>
      <c r="C431" s="176"/>
      <c r="D431" s="176"/>
      <c r="E431" s="176"/>
      <c r="F431" s="176"/>
      <c r="G431" s="176"/>
      <c r="H431" s="176"/>
      <c r="I431" s="176"/>
      <c r="J431" s="176"/>
      <c r="K431" s="176"/>
      <c r="L431" s="176"/>
    </row>
    <row r="432" spans="1:12">
      <c r="A432" s="176"/>
      <c r="B432" s="176"/>
      <c r="C432" s="176"/>
      <c r="D432" s="176"/>
      <c r="E432" s="176"/>
      <c r="F432" s="176"/>
      <c r="G432" s="176"/>
      <c r="H432" s="176"/>
      <c r="I432" s="176"/>
      <c r="J432" s="176"/>
      <c r="K432" s="176"/>
      <c r="L432" s="176"/>
    </row>
    <row r="433" spans="1:12">
      <c r="A433" s="176"/>
      <c r="B433" s="176"/>
      <c r="C433" s="176"/>
      <c r="D433" s="176"/>
      <c r="E433" s="176"/>
      <c r="F433" s="176"/>
      <c r="G433" s="176"/>
      <c r="H433" s="176"/>
      <c r="I433" s="176"/>
      <c r="J433" s="176"/>
      <c r="K433" s="176"/>
      <c r="L433" s="176"/>
    </row>
    <row r="434" spans="1:12">
      <c r="A434" s="176"/>
      <c r="B434" s="176"/>
      <c r="C434" s="176"/>
      <c r="D434" s="176"/>
      <c r="E434" s="176"/>
      <c r="F434" s="176"/>
      <c r="G434" s="176"/>
      <c r="H434" s="176"/>
      <c r="I434" s="176"/>
      <c r="J434" s="176"/>
      <c r="K434" s="176"/>
      <c r="L434" s="176"/>
    </row>
    <row r="435" spans="1:12">
      <c r="A435" s="176"/>
      <c r="B435" s="176"/>
      <c r="C435" s="176"/>
      <c r="D435" s="176"/>
      <c r="E435" s="176"/>
      <c r="F435" s="176"/>
      <c r="G435" s="176"/>
      <c r="H435" s="176"/>
      <c r="I435" s="176"/>
      <c r="J435" s="176"/>
      <c r="K435" s="176"/>
      <c r="L435" s="176"/>
    </row>
    <row r="436" spans="1:12">
      <c r="A436" s="176"/>
      <c r="B436" s="176"/>
      <c r="C436" s="176"/>
      <c r="D436" s="176"/>
      <c r="E436" s="176"/>
      <c r="F436" s="176"/>
      <c r="G436" s="176"/>
      <c r="H436" s="176"/>
      <c r="I436" s="176"/>
      <c r="J436" s="176"/>
      <c r="K436" s="176"/>
      <c r="L436" s="176"/>
    </row>
    <row r="437" spans="1:12">
      <c r="A437" s="176"/>
      <c r="B437" s="176"/>
      <c r="C437" s="176"/>
      <c r="D437" s="176"/>
      <c r="E437" s="176"/>
      <c r="F437" s="176"/>
      <c r="G437" s="176"/>
      <c r="H437" s="176"/>
      <c r="I437" s="176"/>
      <c r="J437" s="176"/>
      <c r="K437" s="176"/>
      <c r="L437" s="176"/>
    </row>
    <row r="438" spans="1:12">
      <c r="A438" s="176"/>
      <c r="B438" s="176"/>
      <c r="C438" s="176"/>
      <c r="D438" s="176"/>
      <c r="E438" s="176"/>
      <c r="F438" s="176"/>
      <c r="G438" s="176"/>
      <c r="H438" s="176"/>
      <c r="I438" s="176"/>
      <c r="J438" s="176"/>
      <c r="K438" s="176"/>
      <c r="L438" s="176"/>
    </row>
    <row r="439" spans="1:12">
      <c r="A439" s="176"/>
      <c r="B439" s="176"/>
      <c r="C439" s="176"/>
      <c r="D439" s="176"/>
      <c r="E439" s="176"/>
      <c r="F439" s="176"/>
      <c r="G439" s="176"/>
      <c r="H439" s="176"/>
      <c r="I439" s="176"/>
      <c r="J439" s="176"/>
      <c r="K439" s="176"/>
      <c r="L439" s="176"/>
    </row>
    <row r="440" spans="1:12">
      <c r="A440" s="176"/>
      <c r="B440" s="176"/>
      <c r="C440" s="176"/>
      <c r="D440" s="176"/>
      <c r="E440" s="176"/>
      <c r="F440" s="176"/>
      <c r="G440" s="176"/>
      <c r="H440" s="176"/>
      <c r="I440" s="176"/>
      <c r="J440" s="176"/>
      <c r="K440" s="176"/>
      <c r="L440" s="176"/>
    </row>
    <row r="441" spans="1:12">
      <c r="A441" s="176"/>
      <c r="B441" s="176"/>
      <c r="C441" s="176"/>
      <c r="D441" s="176"/>
      <c r="E441" s="176"/>
      <c r="F441" s="176"/>
      <c r="G441" s="176"/>
      <c r="H441" s="176"/>
      <c r="I441" s="176"/>
      <c r="J441" s="176"/>
      <c r="K441" s="176"/>
      <c r="L441" s="176"/>
    </row>
    <row r="442" spans="1:12">
      <c r="A442" s="176"/>
      <c r="B442" s="176"/>
      <c r="C442" s="176"/>
      <c r="D442" s="176"/>
      <c r="E442" s="176"/>
      <c r="F442" s="176"/>
      <c r="G442" s="176"/>
      <c r="H442" s="176"/>
      <c r="I442" s="176"/>
      <c r="J442" s="176"/>
      <c r="K442" s="176"/>
      <c r="L442" s="176"/>
    </row>
    <row r="443" spans="1:12">
      <c r="A443" s="176"/>
      <c r="B443" s="176"/>
      <c r="C443" s="176"/>
      <c r="D443" s="176"/>
      <c r="E443" s="176"/>
      <c r="F443" s="176"/>
      <c r="G443" s="176"/>
      <c r="H443" s="176"/>
      <c r="I443" s="176"/>
      <c r="J443" s="176"/>
      <c r="K443" s="176"/>
      <c r="L443" s="176"/>
    </row>
    <row r="444" spans="1:12">
      <c r="A444" s="176"/>
      <c r="B444" s="176"/>
      <c r="C444" s="176"/>
      <c r="D444" s="176"/>
      <c r="E444" s="176"/>
      <c r="F444" s="176"/>
      <c r="G444" s="176"/>
      <c r="H444" s="176"/>
      <c r="I444" s="176"/>
      <c r="J444" s="176"/>
      <c r="K444" s="176"/>
      <c r="L444" s="176"/>
    </row>
    <row r="445" spans="1:12">
      <c r="A445" s="176"/>
      <c r="B445" s="176"/>
      <c r="C445" s="176"/>
      <c r="D445" s="176"/>
      <c r="E445" s="176"/>
      <c r="F445" s="176"/>
      <c r="G445" s="176"/>
      <c r="H445" s="176"/>
      <c r="I445" s="176"/>
      <c r="J445" s="176"/>
      <c r="K445" s="176"/>
      <c r="L445" s="176"/>
    </row>
    <row r="446" spans="1:12">
      <c r="A446" s="176"/>
      <c r="B446" s="176"/>
      <c r="C446" s="176"/>
      <c r="D446" s="176"/>
      <c r="E446" s="176"/>
      <c r="F446" s="176"/>
      <c r="G446" s="176"/>
      <c r="H446" s="176"/>
      <c r="I446" s="176"/>
      <c r="J446" s="176"/>
      <c r="K446" s="176"/>
      <c r="L446" s="176"/>
    </row>
    <row r="447" spans="1:12">
      <c r="A447" s="176"/>
      <c r="B447" s="176"/>
      <c r="C447" s="176"/>
      <c r="D447" s="176"/>
      <c r="E447" s="176"/>
      <c r="F447" s="176"/>
      <c r="G447" s="176"/>
      <c r="H447" s="176"/>
      <c r="I447" s="176"/>
      <c r="J447" s="176"/>
      <c r="K447" s="176"/>
      <c r="L447" s="176"/>
    </row>
    <row r="448" spans="1:12">
      <c r="A448" s="176"/>
      <c r="B448" s="176"/>
      <c r="C448" s="176"/>
      <c r="D448" s="176"/>
      <c r="E448" s="176"/>
      <c r="F448" s="176"/>
      <c r="G448" s="176"/>
      <c r="H448" s="176"/>
      <c r="I448" s="176"/>
      <c r="J448" s="176"/>
      <c r="K448" s="176"/>
      <c r="L448" s="176"/>
    </row>
    <row r="449" spans="1:12">
      <c r="A449" s="176"/>
      <c r="B449" s="176"/>
      <c r="C449" s="176"/>
      <c r="D449" s="176"/>
      <c r="E449" s="176"/>
      <c r="F449" s="176"/>
      <c r="G449" s="176"/>
      <c r="H449" s="176"/>
      <c r="I449" s="176"/>
      <c r="J449" s="176"/>
      <c r="K449" s="176"/>
      <c r="L449" s="176"/>
    </row>
    <row r="450" spans="1:12">
      <c r="A450" s="176"/>
      <c r="B450" s="176"/>
      <c r="C450" s="176"/>
      <c r="D450" s="176"/>
      <c r="E450" s="176"/>
      <c r="F450" s="176"/>
      <c r="G450" s="176"/>
      <c r="H450" s="176"/>
      <c r="I450" s="176"/>
      <c r="J450" s="176"/>
      <c r="K450" s="176"/>
      <c r="L450" s="176"/>
    </row>
    <row r="451" spans="1:12">
      <c r="A451" s="176"/>
      <c r="B451" s="176"/>
      <c r="C451" s="176"/>
      <c r="D451" s="176"/>
      <c r="E451" s="176"/>
      <c r="F451" s="176"/>
      <c r="G451" s="176"/>
      <c r="H451" s="176"/>
      <c r="I451" s="176"/>
      <c r="J451" s="176"/>
      <c r="K451" s="176"/>
      <c r="L451" s="176"/>
    </row>
    <row r="452" spans="1:12">
      <c r="A452" s="176"/>
      <c r="B452" s="176"/>
      <c r="C452" s="176"/>
      <c r="D452" s="176"/>
      <c r="E452" s="176"/>
      <c r="F452" s="176"/>
      <c r="G452" s="176"/>
      <c r="H452" s="176"/>
      <c r="I452" s="176"/>
      <c r="J452" s="176"/>
      <c r="K452" s="176"/>
      <c r="L452" s="176"/>
    </row>
    <row r="453" spans="1:12">
      <c r="A453" s="176"/>
      <c r="B453" s="176"/>
      <c r="C453" s="176"/>
      <c r="D453" s="176"/>
      <c r="E453" s="176"/>
      <c r="F453" s="176"/>
      <c r="G453" s="176"/>
      <c r="H453" s="176"/>
      <c r="I453" s="176"/>
      <c r="J453" s="176"/>
      <c r="K453" s="176"/>
      <c r="L453" s="176"/>
    </row>
    <row r="454" spans="1:12">
      <c r="A454" s="176"/>
      <c r="B454" s="176"/>
      <c r="C454" s="176"/>
      <c r="D454" s="176"/>
      <c r="E454" s="176"/>
      <c r="F454" s="176"/>
      <c r="G454" s="176"/>
      <c r="H454" s="176"/>
      <c r="I454" s="176"/>
      <c r="J454" s="176"/>
      <c r="K454" s="176"/>
      <c r="L454" s="176"/>
    </row>
    <row r="455" spans="1:12">
      <c r="A455" s="176"/>
      <c r="B455" s="176"/>
      <c r="C455" s="176"/>
      <c r="D455" s="176"/>
      <c r="E455" s="176"/>
      <c r="F455" s="176"/>
      <c r="G455" s="176"/>
      <c r="H455" s="176"/>
      <c r="I455" s="176"/>
      <c r="J455" s="176"/>
      <c r="K455" s="176"/>
      <c r="L455" s="176"/>
    </row>
    <row r="456" spans="1:12">
      <c r="A456" s="176"/>
      <c r="B456" s="176"/>
      <c r="C456" s="176"/>
      <c r="D456" s="176"/>
      <c r="E456" s="176"/>
      <c r="F456" s="176"/>
      <c r="G456" s="176"/>
      <c r="H456" s="176"/>
      <c r="I456" s="176"/>
      <c r="J456" s="176"/>
      <c r="K456" s="176"/>
      <c r="L456" s="176"/>
    </row>
    <row r="457" spans="1:12">
      <c r="A457" s="176"/>
      <c r="B457" s="176"/>
      <c r="C457" s="176"/>
      <c r="D457" s="176"/>
      <c r="E457" s="176"/>
      <c r="F457" s="176"/>
      <c r="G457" s="176"/>
      <c r="H457" s="176"/>
      <c r="I457" s="176"/>
      <c r="J457" s="176"/>
      <c r="K457" s="176"/>
      <c r="L457" s="176"/>
    </row>
    <row r="458" spans="1:12">
      <c r="A458" s="176"/>
      <c r="B458" s="176"/>
      <c r="C458" s="176"/>
      <c r="D458" s="176"/>
      <c r="E458" s="176"/>
      <c r="F458" s="176"/>
      <c r="G458" s="176"/>
      <c r="H458" s="176"/>
      <c r="I458" s="176"/>
      <c r="J458" s="176"/>
      <c r="K458" s="176"/>
      <c r="L458" s="176"/>
    </row>
    <row r="459" spans="1:12">
      <c r="A459" s="176"/>
      <c r="B459" s="176"/>
      <c r="C459" s="176"/>
      <c r="D459" s="176"/>
      <c r="E459" s="176"/>
      <c r="F459" s="176"/>
      <c r="G459" s="176"/>
      <c r="H459" s="176"/>
      <c r="I459" s="176"/>
      <c r="J459" s="176"/>
      <c r="K459" s="176"/>
      <c r="L459" s="176"/>
    </row>
    <row r="460" spans="1:12">
      <c r="A460" s="176"/>
      <c r="B460" s="176"/>
      <c r="C460" s="176"/>
      <c r="D460" s="176"/>
      <c r="E460" s="176"/>
      <c r="F460" s="176"/>
      <c r="G460" s="176"/>
      <c r="H460" s="176"/>
      <c r="I460" s="176"/>
      <c r="J460" s="176"/>
      <c r="K460" s="176"/>
      <c r="L460" s="176"/>
    </row>
    <row r="461" spans="1:12">
      <c r="A461" s="176"/>
      <c r="B461" s="176"/>
      <c r="C461" s="176"/>
      <c r="D461" s="176"/>
      <c r="E461" s="176"/>
      <c r="F461" s="176"/>
      <c r="G461" s="176"/>
      <c r="H461" s="176"/>
      <c r="I461" s="176"/>
      <c r="J461" s="176"/>
      <c r="K461" s="176"/>
      <c r="L461" s="176"/>
    </row>
    <row r="462" spans="1:12">
      <c r="A462" s="176"/>
      <c r="B462" s="176"/>
      <c r="C462" s="176"/>
      <c r="D462" s="176"/>
      <c r="E462" s="176"/>
      <c r="F462" s="176"/>
      <c r="G462" s="176"/>
      <c r="H462" s="176"/>
      <c r="I462" s="176"/>
      <c r="J462" s="176"/>
      <c r="K462" s="176"/>
      <c r="L462" s="176"/>
    </row>
    <row r="463" spans="1:12">
      <c r="A463" s="176"/>
      <c r="B463" s="176"/>
      <c r="C463" s="176"/>
      <c r="D463" s="176"/>
      <c r="E463" s="176"/>
      <c r="F463" s="176"/>
      <c r="G463" s="176"/>
      <c r="H463" s="176"/>
      <c r="I463" s="176"/>
      <c r="J463" s="176"/>
      <c r="K463" s="176"/>
      <c r="L463" s="176"/>
    </row>
    <row r="464" spans="1:12">
      <c r="A464" s="176"/>
      <c r="B464" s="176"/>
      <c r="C464" s="176"/>
      <c r="D464" s="176"/>
      <c r="E464" s="176"/>
      <c r="F464" s="176"/>
      <c r="G464" s="176"/>
      <c r="H464" s="176"/>
      <c r="I464" s="176"/>
      <c r="J464" s="176"/>
      <c r="K464" s="176"/>
      <c r="L464" s="176"/>
    </row>
    <row r="465" spans="1:12">
      <c r="A465" s="176"/>
      <c r="B465" s="176"/>
      <c r="C465" s="176"/>
      <c r="D465" s="176"/>
      <c r="E465" s="176"/>
      <c r="F465" s="176"/>
      <c r="G465" s="176"/>
      <c r="H465" s="176"/>
      <c r="I465" s="176"/>
      <c r="J465" s="176"/>
      <c r="K465" s="176"/>
      <c r="L465" s="176"/>
    </row>
    <row r="466" spans="1:12">
      <c r="A466" s="176"/>
      <c r="B466" s="176"/>
      <c r="C466" s="176"/>
      <c r="D466" s="176"/>
      <c r="E466" s="176"/>
      <c r="F466" s="176"/>
      <c r="G466" s="176"/>
      <c r="H466" s="176"/>
      <c r="I466" s="176"/>
      <c r="J466" s="176"/>
      <c r="K466" s="176"/>
      <c r="L466" s="176"/>
    </row>
    <row r="467" spans="1:12">
      <c r="A467" s="176"/>
      <c r="B467" s="176"/>
      <c r="C467" s="176"/>
      <c r="D467" s="176"/>
      <c r="E467" s="176"/>
      <c r="F467" s="176"/>
      <c r="G467" s="176"/>
      <c r="H467" s="176"/>
      <c r="I467" s="176"/>
      <c r="J467" s="176"/>
      <c r="K467" s="176"/>
      <c r="L467" s="176"/>
    </row>
    <row r="468" spans="1:12">
      <c r="A468" s="176"/>
      <c r="B468" s="176"/>
      <c r="C468" s="176"/>
      <c r="D468" s="176"/>
      <c r="E468" s="176"/>
      <c r="F468" s="176"/>
      <c r="G468" s="176"/>
      <c r="H468" s="176"/>
      <c r="I468" s="176"/>
      <c r="J468" s="176"/>
      <c r="K468" s="176"/>
      <c r="L468" s="176"/>
    </row>
    <row r="469" spans="1:12">
      <c r="A469" s="176"/>
      <c r="B469" s="176"/>
      <c r="C469" s="176"/>
      <c r="D469" s="176"/>
      <c r="E469" s="176"/>
      <c r="F469" s="176"/>
      <c r="G469" s="176"/>
      <c r="H469" s="176"/>
      <c r="I469" s="176"/>
      <c r="J469" s="176"/>
      <c r="K469" s="176"/>
      <c r="L469" s="176"/>
    </row>
    <row r="470" spans="1:12">
      <c r="A470" s="176"/>
      <c r="B470" s="176"/>
      <c r="C470" s="176"/>
      <c r="D470" s="176"/>
      <c r="E470" s="176"/>
      <c r="F470" s="176"/>
      <c r="G470" s="176"/>
      <c r="H470" s="176"/>
      <c r="I470" s="176"/>
      <c r="J470" s="176"/>
      <c r="K470" s="176"/>
      <c r="L470" s="176"/>
    </row>
    <row r="471" spans="1:12">
      <c r="A471" s="176"/>
      <c r="B471" s="176"/>
      <c r="C471" s="176"/>
      <c r="D471" s="176"/>
      <c r="E471" s="176"/>
      <c r="F471" s="176"/>
      <c r="G471" s="176"/>
      <c r="H471" s="176"/>
      <c r="I471" s="176"/>
      <c r="J471" s="176"/>
      <c r="K471" s="176"/>
      <c r="L471" s="176"/>
    </row>
    <row r="472" spans="1:12">
      <c r="A472" s="176"/>
      <c r="B472" s="176"/>
      <c r="C472" s="176"/>
      <c r="D472" s="176"/>
      <c r="E472" s="176"/>
      <c r="F472" s="176"/>
      <c r="G472" s="176"/>
      <c r="H472" s="176"/>
      <c r="I472" s="176"/>
      <c r="J472" s="176"/>
      <c r="K472" s="176"/>
      <c r="L472" s="176"/>
    </row>
    <row r="473" spans="1:12">
      <c r="A473" s="176"/>
      <c r="B473" s="176"/>
      <c r="C473" s="176"/>
      <c r="D473" s="176"/>
      <c r="E473" s="176"/>
      <c r="F473" s="176"/>
      <c r="G473" s="176"/>
      <c r="H473" s="176"/>
      <c r="I473" s="176"/>
      <c r="J473" s="176"/>
      <c r="K473" s="176"/>
      <c r="L473" s="176"/>
    </row>
    <row r="474" spans="1:12">
      <c r="A474" s="176"/>
      <c r="B474" s="176"/>
      <c r="C474" s="176"/>
      <c r="D474" s="176"/>
      <c r="E474" s="176"/>
      <c r="F474" s="176"/>
      <c r="G474" s="176"/>
      <c r="H474" s="176"/>
      <c r="I474" s="176"/>
      <c r="J474" s="176"/>
      <c r="K474" s="176"/>
      <c r="L474" s="176"/>
    </row>
    <row r="475" spans="1:12">
      <c r="A475" s="176"/>
      <c r="B475" s="176"/>
      <c r="C475" s="176"/>
      <c r="D475" s="176"/>
      <c r="E475" s="176"/>
      <c r="F475" s="176"/>
      <c r="G475" s="176"/>
      <c r="H475" s="176"/>
      <c r="I475" s="176"/>
      <c r="J475" s="176"/>
      <c r="K475" s="176"/>
      <c r="L475" s="176"/>
    </row>
    <row r="476" spans="1:12">
      <c r="A476" s="176"/>
      <c r="B476" s="176"/>
      <c r="C476" s="176"/>
      <c r="D476" s="176"/>
      <c r="E476" s="176"/>
      <c r="F476" s="176"/>
      <c r="G476" s="176"/>
      <c r="H476" s="176"/>
      <c r="I476" s="176"/>
      <c r="J476" s="176"/>
      <c r="K476" s="176"/>
      <c r="L476" s="176"/>
    </row>
    <row r="477" spans="1:12">
      <c r="A477" s="176"/>
      <c r="B477" s="176"/>
      <c r="C477" s="176"/>
      <c r="D477" s="176"/>
      <c r="E477" s="176"/>
      <c r="F477" s="176"/>
      <c r="G477" s="176"/>
      <c r="H477" s="176"/>
      <c r="I477" s="176"/>
      <c r="J477" s="176"/>
      <c r="K477" s="176"/>
      <c r="L477" s="176"/>
    </row>
    <row r="478" spans="1:12">
      <c r="A478" s="176"/>
      <c r="B478" s="176"/>
      <c r="C478" s="176"/>
      <c r="D478" s="176"/>
      <c r="E478" s="176"/>
      <c r="F478" s="176"/>
      <c r="G478" s="176"/>
      <c r="H478" s="176"/>
      <c r="I478" s="176"/>
      <c r="J478" s="176"/>
      <c r="K478" s="176"/>
      <c r="L478" s="176"/>
    </row>
    <row r="479" spans="1:12">
      <c r="A479" s="176"/>
      <c r="B479" s="176"/>
      <c r="C479" s="176"/>
      <c r="D479" s="176"/>
      <c r="E479" s="176"/>
      <c r="F479" s="176"/>
      <c r="G479" s="176"/>
      <c r="H479" s="176"/>
      <c r="I479" s="176"/>
      <c r="J479" s="176"/>
      <c r="K479" s="176"/>
      <c r="L479" s="176"/>
    </row>
    <row r="480" spans="1:12">
      <c r="A480" s="176"/>
      <c r="B480" s="176"/>
      <c r="C480" s="176"/>
      <c r="D480" s="176"/>
      <c r="E480" s="176"/>
      <c r="F480" s="176"/>
      <c r="G480" s="176"/>
      <c r="H480" s="176"/>
      <c r="I480" s="176"/>
      <c r="J480" s="176"/>
      <c r="K480" s="176"/>
      <c r="L480" s="176"/>
    </row>
    <row r="481" spans="1:12">
      <c r="A481" s="176"/>
      <c r="B481" s="176"/>
      <c r="C481" s="176"/>
      <c r="D481" s="176"/>
      <c r="E481" s="176"/>
      <c r="F481" s="176"/>
      <c r="G481" s="176"/>
      <c r="H481" s="176"/>
      <c r="I481" s="176"/>
      <c r="J481" s="176"/>
      <c r="K481" s="176"/>
      <c r="L481" s="176"/>
    </row>
    <row r="482" spans="1:12">
      <c r="A482" s="176"/>
      <c r="B482" s="176"/>
      <c r="C482" s="176"/>
      <c r="D482" s="176"/>
      <c r="E482" s="176"/>
      <c r="F482" s="176"/>
      <c r="G482" s="176"/>
      <c r="H482" s="176"/>
      <c r="I482" s="176"/>
      <c r="J482" s="176"/>
      <c r="K482" s="176"/>
      <c r="L482" s="176"/>
    </row>
    <row r="483" spans="1:12">
      <c r="A483" s="176"/>
      <c r="B483" s="176"/>
      <c r="C483" s="176"/>
      <c r="D483" s="176"/>
      <c r="E483" s="176"/>
      <c r="F483" s="176"/>
      <c r="G483" s="176"/>
      <c r="H483" s="176"/>
      <c r="I483" s="176"/>
      <c r="J483" s="176"/>
      <c r="K483" s="176"/>
      <c r="L483" s="176"/>
    </row>
    <row r="484" spans="1:12">
      <c r="A484" s="176"/>
      <c r="B484" s="176"/>
      <c r="C484" s="176"/>
      <c r="D484" s="176"/>
      <c r="E484" s="176"/>
      <c r="F484" s="176"/>
      <c r="G484" s="176"/>
      <c r="H484" s="176"/>
      <c r="I484" s="176"/>
      <c r="J484" s="176"/>
      <c r="K484" s="176"/>
      <c r="L484" s="176"/>
    </row>
    <row r="485" spans="1:12">
      <c r="A485" s="176"/>
      <c r="B485" s="176"/>
      <c r="C485" s="176"/>
      <c r="D485" s="176"/>
      <c r="E485" s="176"/>
      <c r="F485" s="176"/>
      <c r="G485" s="176"/>
      <c r="H485" s="176"/>
      <c r="I485" s="176"/>
      <c r="J485" s="176"/>
      <c r="K485" s="176"/>
      <c r="L485" s="176"/>
    </row>
    <row r="486" spans="1:12">
      <c r="A486" s="176"/>
      <c r="B486" s="176"/>
      <c r="C486" s="176"/>
      <c r="D486" s="176"/>
      <c r="E486" s="176"/>
      <c r="F486" s="176"/>
      <c r="G486" s="176"/>
      <c r="H486" s="176"/>
      <c r="I486" s="176"/>
      <c r="J486" s="176"/>
      <c r="K486" s="176"/>
      <c r="L486" s="176"/>
    </row>
    <row r="487" spans="1:12">
      <c r="A487" s="176"/>
      <c r="B487" s="176"/>
      <c r="C487" s="176"/>
      <c r="D487" s="176"/>
      <c r="E487" s="176"/>
      <c r="F487" s="176"/>
      <c r="G487" s="176"/>
      <c r="H487" s="176"/>
      <c r="I487" s="176"/>
      <c r="J487" s="176"/>
      <c r="K487" s="176"/>
      <c r="L487" s="176"/>
    </row>
    <row r="488" spans="1:12">
      <c r="A488" s="176"/>
      <c r="B488" s="176"/>
      <c r="C488" s="176"/>
      <c r="D488" s="176"/>
      <c r="E488" s="176"/>
      <c r="F488" s="176"/>
      <c r="G488" s="176"/>
      <c r="H488" s="176"/>
      <c r="I488" s="176"/>
      <c r="J488" s="176"/>
      <c r="K488" s="176"/>
      <c r="L488" s="176"/>
    </row>
    <row r="489" spans="1:12">
      <c r="A489" s="176"/>
      <c r="B489" s="176"/>
      <c r="C489" s="176"/>
      <c r="D489" s="176"/>
      <c r="E489" s="176"/>
      <c r="F489" s="176"/>
      <c r="G489" s="176"/>
      <c r="H489" s="176"/>
      <c r="I489" s="176"/>
      <c r="J489" s="176"/>
      <c r="K489" s="176"/>
      <c r="L489" s="176"/>
    </row>
    <row r="490" spans="1:12">
      <c r="A490" s="176"/>
      <c r="B490" s="176"/>
      <c r="C490" s="176"/>
      <c r="D490" s="176"/>
      <c r="E490" s="176"/>
      <c r="F490" s="176"/>
      <c r="G490" s="176"/>
      <c r="H490" s="176"/>
      <c r="I490" s="176"/>
      <c r="J490" s="176"/>
      <c r="K490" s="176"/>
      <c r="L490" s="176"/>
    </row>
    <row r="491" spans="1:12">
      <c r="A491" s="176"/>
      <c r="B491" s="176"/>
      <c r="C491" s="176"/>
      <c r="D491" s="176"/>
      <c r="E491" s="176"/>
      <c r="F491" s="176"/>
      <c r="G491" s="176"/>
      <c r="H491" s="176"/>
      <c r="I491" s="176"/>
      <c r="J491" s="176"/>
      <c r="K491" s="176"/>
      <c r="L491" s="176"/>
    </row>
    <row r="492" spans="1:12">
      <c r="A492" s="176"/>
      <c r="B492" s="176"/>
      <c r="C492" s="176"/>
      <c r="D492" s="176"/>
      <c r="E492" s="176"/>
      <c r="F492" s="176"/>
      <c r="G492" s="176"/>
      <c r="H492" s="176"/>
      <c r="I492" s="176"/>
      <c r="J492" s="176"/>
      <c r="K492" s="176"/>
      <c r="L492" s="176"/>
    </row>
    <row r="493" spans="1:12">
      <c r="A493" s="176"/>
      <c r="B493" s="176"/>
      <c r="C493" s="176"/>
      <c r="D493" s="176"/>
      <c r="E493" s="176"/>
      <c r="F493" s="176"/>
      <c r="G493" s="176"/>
      <c r="H493" s="176"/>
      <c r="I493" s="176"/>
      <c r="J493" s="176"/>
      <c r="K493" s="176"/>
      <c r="L493" s="176"/>
    </row>
    <row r="494" spans="1:12">
      <c r="A494" s="176"/>
      <c r="B494" s="176"/>
      <c r="C494" s="176"/>
      <c r="D494" s="176"/>
      <c r="E494" s="176"/>
      <c r="F494" s="176"/>
      <c r="G494" s="176"/>
      <c r="H494" s="176"/>
      <c r="I494" s="176"/>
      <c r="J494" s="176"/>
      <c r="K494" s="176"/>
      <c r="L494" s="176"/>
    </row>
    <row r="495" spans="1:12">
      <c r="A495" s="176"/>
      <c r="B495" s="176"/>
      <c r="C495" s="176"/>
      <c r="D495" s="176"/>
      <c r="E495" s="176"/>
      <c r="F495" s="176"/>
      <c r="G495" s="176"/>
      <c r="H495" s="176"/>
      <c r="I495" s="176"/>
      <c r="J495" s="176"/>
      <c r="K495" s="176"/>
      <c r="L495" s="176"/>
    </row>
    <row r="496" spans="1:12">
      <c r="A496" s="176"/>
      <c r="B496" s="176"/>
      <c r="C496" s="176"/>
      <c r="D496" s="176"/>
      <c r="E496" s="176"/>
      <c r="F496" s="176"/>
      <c r="G496" s="176"/>
      <c r="H496" s="176"/>
      <c r="I496" s="176"/>
      <c r="J496" s="176"/>
      <c r="K496" s="176"/>
      <c r="L496" s="176"/>
    </row>
    <row r="497" spans="1:12">
      <c r="A497" s="176"/>
      <c r="B497" s="176"/>
      <c r="C497" s="176"/>
      <c r="D497" s="176"/>
      <c r="E497" s="176"/>
      <c r="F497" s="176"/>
      <c r="G497" s="176"/>
      <c r="H497" s="176"/>
      <c r="I497" s="176"/>
      <c r="J497" s="176"/>
      <c r="K497" s="176"/>
      <c r="L497" s="176"/>
    </row>
    <row r="498" spans="1:12">
      <c r="A498" s="176"/>
      <c r="B498" s="176"/>
      <c r="C498" s="176"/>
      <c r="D498" s="176"/>
      <c r="E498" s="176"/>
      <c r="F498" s="176"/>
      <c r="G498" s="176"/>
      <c r="H498" s="176"/>
      <c r="I498" s="176"/>
      <c r="J498" s="176"/>
      <c r="K498" s="176"/>
      <c r="L498" s="176"/>
    </row>
    <row r="499" spans="1:12">
      <c r="A499" s="176"/>
      <c r="B499" s="176"/>
      <c r="C499" s="176"/>
      <c r="D499" s="176"/>
      <c r="E499" s="176"/>
      <c r="F499" s="176"/>
      <c r="G499" s="176"/>
      <c r="H499" s="176"/>
      <c r="I499" s="176"/>
      <c r="J499" s="176"/>
      <c r="K499" s="176"/>
      <c r="L499" s="176"/>
    </row>
    <row r="500" spans="1:12">
      <c r="A500" s="176"/>
      <c r="B500" s="176"/>
      <c r="C500" s="176"/>
      <c r="D500" s="176"/>
      <c r="E500" s="176"/>
      <c r="F500" s="176"/>
      <c r="G500" s="176"/>
      <c r="H500" s="176"/>
      <c r="I500" s="176"/>
      <c r="J500" s="176"/>
      <c r="K500" s="176"/>
      <c r="L500" s="176"/>
    </row>
    <row r="501" spans="1:12">
      <c r="A501" s="176"/>
      <c r="B501" s="176"/>
      <c r="C501" s="176"/>
      <c r="D501" s="176"/>
      <c r="E501" s="176"/>
      <c r="F501" s="176"/>
      <c r="G501" s="176"/>
      <c r="H501" s="176"/>
      <c r="I501" s="176"/>
      <c r="J501" s="176"/>
      <c r="K501" s="176"/>
      <c r="L501" s="176"/>
    </row>
    <row r="502" spans="1:12">
      <c r="A502" s="176"/>
      <c r="B502" s="176"/>
      <c r="C502" s="176"/>
      <c r="D502" s="176"/>
      <c r="E502" s="176"/>
      <c r="F502" s="176"/>
      <c r="G502" s="176"/>
      <c r="H502" s="176"/>
      <c r="I502" s="176"/>
      <c r="J502" s="176"/>
      <c r="K502" s="176"/>
      <c r="L502" s="176"/>
    </row>
    <row r="503" spans="1:12">
      <c r="A503" s="176"/>
      <c r="B503" s="176"/>
      <c r="C503" s="176"/>
      <c r="D503" s="176"/>
      <c r="E503" s="176"/>
      <c r="F503" s="176"/>
      <c r="G503" s="176"/>
      <c r="H503" s="176"/>
      <c r="I503" s="176"/>
      <c r="J503" s="176"/>
      <c r="K503" s="176"/>
      <c r="L503" s="176"/>
    </row>
    <row r="504" spans="1:12">
      <c r="A504" s="176"/>
      <c r="B504" s="176"/>
      <c r="C504" s="176"/>
      <c r="D504" s="176"/>
      <c r="E504" s="176"/>
      <c r="F504" s="176"/>
      <c r="G504" s="176"/>
      <c r="H504" s="176"/>
      <c r="I504" s="176"/>
      <c r="J504" s="176"/>
      <c r="K504" s="176"/>
      <c r="L504" s="176"/>
    </row>
    <row r="505" spans="1:12">
      <c r="A505" s="176"/>
      <c r="B505" s="176"/>
      <c r="C505" s="176"/>
      <c r="D505" s="176"/>
      <c r="E505" s="176"/>
      <c r="F505" s="176"/>
      <c r="G505" s="176"/>
      <c r="H505" s="176"/>
      <c r="I505" s="176"/>
      <c r="J505" s="176"/>
      <c r="K505" s="176"/>
      <c r="L505" s="176"/>
    </row>
    <row r="506" spans="1:12">
      <c r="A506" s="176"/>
      <c r="B506" s="176"/>
      <c r="C506" s="176"/>
      <c r="D506" s="176"/>
      <c r="E506" s="176"/>
      <c r="F506" s="176"/>
      <c r="G506" s="176"/>
      <c r="H506" s="176"/>
      <c r="I506" s="176"/>
      <c r="J506" s="176"/>
      <c r="K506" s="176"/>
      <c r="L506" s="176"/>
    </row>
    <row r="507" spans="1:12">
      <c r="A507" s="176"/>
      <c r="B507" s="176"/>
      <c r="C507" s="176"/>
      <c r="D507" s="176"/>
      <c r="E507" s="176"/>
      <c r="F507" s="176"/>
      <c r="G507" s="176"/>
      <c r="H507" s="176"/>
      <c r="I507" s="176"/>
      <c r="J507" s="176"/>
      <c r="K507" s="176"/>
      <c r="L507" s="176"/>
    </row>
    <row r="508" spans="1:12">
      <c r="A508" s="176"/>
      <c r="B508" s="176"/>
      <c r="C508" s="176"/>
      <c r="D508" s="176"/>
      <c r="E508" s="176"/>
      <c r="F508" s="176"/>
      <c r="G508" s="176"/>
      <c r="H508" s="176"/>
      <c r="I508" s="176"/>
      <c r="J508" s="176"/>
      <c r="K508" s="176"/>
      <c r="L508" s="176"/>
    </row>
    <row r="509" spans="1:12">
      <c r="A509" s="176"/>
      <c r="B509" s="176"/>
      <c r="C509" s="176"/>
      <c r="D509" s="176"/>
      <c r="E509" s="176"/>
      <c r="F509" s="176"/>
      <c r="G509" s="176"/>
      <c r="H509" s="176"/>
      <c r="I509" s="176"/>
      <c r="J509" s="176"/>
      <c r="K509" s="176"/>
      <c r="L509" s="176"/>
    </row>
    <row r="510" spans="1:12">
      <c r="A510" s="176"/>
      <c r="B510" s="176"/>
      <c r="C510" s="176"/>
      <c r="D510" s="176"/>
      <c r="E510" s="176"/>
      <c r="F510" s="176"/>
      <c r="G510" s="176"/>
      <c r="H510" s="176"/>
      <c r="I510" s="176"/>
      <c r="J510" s="176"/>
      <c r="K510" s="176"/>
      <c r="L510" s="176"/>
    </row>
    <row r="511" spans="1:12">
      <c r="A511" s="176"/>
      <c r="B511" s="176"/>
      <c r="C511" s="176"/>
      <c r="D511" s="176"/>
      <c r="E511" s="176"/>
      <c r="F511" s="176"/>
      <c r="G511" s="176"/>
      <c r="H511" s="176"/>
      <c r="I511" s="176"/>
      <c r="J511" s="176"/>
      <c r="K511" s="176"/>
      <c r="L511" s="176"/>
    </row>
    <row r="512" spans="1:12">
      <c r="A512" s="176"/>
      <c r="B512" s="176"/>
      <c r="C512" s="176"/>
      <c r="D512" s="176"/>
      <c r="E512" s="176"/>
      <c r="F512" s="176"/>
      <c r="G512" s="176"/>
      <c r="H512" s="176"/>
      <c r="I512" s="176"/>
      <c r="J512" s="176"/>
      <c r="K512" s="176"/>
      <c r="L512" s="176"/>
    </row>
    <row r="513" spans="1:12">
      <c r="A513" s="176"/>
      <c r="B513" s="176"/>
      <c r="C513" s="176"/>
      <c r="D513" s="176"/>
      <c r="E513" s="176"/>
      <c r="F513" s="176"/>
      <c r="G513" s="176"/>
      <c r="H513" s="176"/>
      <c r="I513" s="176"/>
      <c r="J513" s="176"/>
      <c r="K513" s="176"/>
      <c r="L513" s="176"/>
    </row>
    <row r="514" spans="1:12">
      <c r="A514" s="176"/>
      <c r="B514" s="176"/>
      <c r="C514" s="176"/>
      <c r="D514" s="176"/>
      <c r="E514" s="176"/>
      <c r="F514" s="176"/>
      <c r="G514" s="176"/>
      <c r="H514" s="176"/>
      <c r="I514" s="176"/>
      <c r="J514" s="176"/>
      <c r="K514" s="176"/>
      <c r="L514" s="176"/>
    </row>
    <row r="515" spans="1:12">
      <c r="A515" s="176"/>
      <c r="B515" s="176"/>
      <c r="C515" s="176"/>
      <c r="D515" s="176"/>
      <c r="E515" s="176"/>
      <c r="F515" s="176"/>
      <c r="G515" s="176"/>
      <c r="H515" s="176"/>
      <c r="I515" s="176"/>
      <c r="J515" s="176"/>
      <c r="K515" s="176"/>
      <c r="L515" s="176"/>
    </row>
    <row r="516" spans="1:12">
      <c r="A516" s="176"/>
      <c r="B516" s="176"/>
      <c r="C516" s="176"/>
      <c r="D516" s="176"/>
      <c r="E516" s="176"/>
      <c r="F516" s="176"/>
      <c r="G516" s="176"/>
      <c r="H516" s="176"/>
      <c r="I516" s="176"/>
      <c r="J516" s="176"/>
      <c r="K516" s="176"/>
      <c r="L516" s="176"/>
    </row>
    <row r="517" spans="1:12">
      <c r="A517" s="176"/>
      <c r="B517" s="176"/>
      <c r="C517" s="176"/>
      <c r="D517" s="176"/>
      <c r="E517" s="176"/>
      <c r="F517" s="176"/>
      <c r="G517" s="176"/>
      <c r="H517" s="176"/>
      <c r="I517" s="176"/>
      <c r="J517" s="176"/>
      <c r="K517" s="176"/>
      <c r="L517" s="176"/>
    </row>
    <row r="518" spans="1:12">
      <c r="A518" s="176"/>
      <c r="B518" s="176"/>
      <c r="C518" s="176"/>
      <c r="D518" s="176"/>
      <c r="E518" s="176"/>
      <c r="F518" s="176"/>
      <c r="G518" s="176"/>
      <c r="H518" s="176"/>
      <c r="I518" s="176"/>
      <c r="J518" s="176"/>
      <c r="K518" s="176"/>
      <c r="L518" s="176"/>
    </row>
    <row r="519" spans="1:12">
      <c r="A519" s="176"/>
      <c r="B519" s="176"/>
      <c r="C519" s="176"/>
      <c r="D519" s="176"/>
      <c r="E519" s="176"/>
      <c r="F519" s="176"/>
      <c r="G519" s="176"/>
      <c r="H519" s="176"/>
      <c r="I519" s="176"/>
      <c r="J519" s="176"/>
      <c r="K519" s="176"/>
      <c r="L519" s="176"/>
    </row>
    <row r="520" spans="1:12">
      <c r="A520" s="176"/>
      <c r="B520" s="176"/>
      <c r="C520" s="176"/>
      <c r="D520" s="176"/>
      <c r="E520" s="176"/>
      <c r="F520" s="176"/>
      <c r="G520" s="176"/>
      <c r="H520" s="176"/>
      <c r="I520" s="176"/>
      <c r="J520" s="176"/>
      <c r="K520" s="176"/>
      <c r="L520" s="176"/>
    </row>
    <row r="521" spans="1:12">
      <c r="A521" s="176"/>
      <c r="B521" s="176"/>
      <c r="C521" s="176"/>
      <c r="D521" s="176"/>
      <c r="E521" s="176"/>
      <c r="F521" s="176"/>
      <c r="G521" s="176"/>
      <c r="H521" s="176"/>
      <c r="I521" s="176"/>
      <c r="J521" s="176"/>
      <c r="K521" s="176"/>
      <c r="L521" s="176"/>
    </row>
    <row r="522" spans="1:12">
      <c r="A522" s="176"/>
      <c r="B522" s="176"/>
      <c r="C522" s="176"/>
      <c r="D522" s="176"/>
      <c r="E522" s="176"/>
      <c r="F522" s="176"/>
      <c r="G522" s="176"/>
      <c r="H522" s="176"/>
      <c r="I522" s="176"/>
      <c r="J522" s="176"/>
      <c r="K522" s="176"/>
      <c r="L522" s="176"/>
    </row>
    <row r="523" spans="1:12">
      <c r="A523" s="176"/>
      <c r="B523" s="176"/>
      <c r="C523" s="176"/>
      <c r="D523" s="176"/>
      <c r="E523" s="176"/>
      <c r="F523" s="176"/>
      <c r="G523" s="176"/>
      <c r="H523" s="176"/>
      <c r="I523" s="176"/>
      <c r="J523" s="176"/>
      <c r="K523" s="176"/>
      <c r="L523" s="176"/>
    </row>
    <row r="524" spans="1:12">
      <c r="A524" s="176"/>
      <c r="B524" s="176"/>
      <c r="C524" s="176"/>
      <c r="D524" s="176"/>
      <c r="E524" s="176"/>
      <c r="F524" s="176"/>
      <c r="G524" s="176"/>
      <c r="H524" s="176"/>
      <c r="I524" s="176"/>
      <c r="J524" s="176"/>
      <c r="K524" s="176"/>
      <c r="L524" s="176"/>
    </row>
    <row r="525" spans="1:12">
      <c r="A525" s="176"/>
      <c r="B525" s="176"/>
      <c r="C525" s="176"/>
      <c r="D525" s="176"/>
      <c r="E525" s="176"/>
      <c r="F525" s="176"/>
      <c r="G525" s="176"/>
      <c r="H525" s="176"/>
      <c r="I525" s="176"/>
      <c r="J525" s="176"/>
      <c r="K525" s="176"/>
      <c r="L525" s="176"/>
    </row>
    <row r="526" spans="1:12">
      <c r="A526" s="176"/>
      <c r="B526" s="176"/>
      <c r="C526" s="176"/>
      <c r="D526" s="176"/>
      <c r="E526" s="176"/>
      <c r="F526" s="176"/>
      <c r="G526" s="176"/>
      <c r="H526" s="176"/>
      <c r="I526" s="176"/>
      <c r="J526" s="176"/>
      <c r="K526" s="176"/>
      <c r="L526" s="176"/>
    </row>
    <row r="527" spans="1:12">
      <c r="A527" s="176"/>
      <c r="B527" s="176"/>
      <c r="C527" s="176"/>
      <c r="D527" s="176"/>
      <c r="E527" s="176"/>
      <c r="F527" s="176"/>
      <c r="G527" s="176"/>
      <c r="H527" s="176"/>
      <c r="I527" s="176"/>
      <c r="J527" s="176"/>
      <c r="K527" s="176"/>
      <c r="L527" s="176"/>
    </row>
    <row r="528" spans="1:12">
      <c r="A528" s="176"/>
      <c r="B528" s="176"/>
      <c r="C528" s="176"/>
      <c r="D528" s="176"/>
      <c r="E528" s="176"/>
      <c r="F528" s="176"/>
      <c r="G528" s="176"/>
      <c r="H528" s="176"/>
      <c r="I528" s="176"/>
      <c r="J528" s="176"/>
      <c r="K528" s="176"/>
      <c r="L528" s="176"/>
    </row>
    <row r="529" spans="1:12">
      <c r="A529" s="176"/>
      <c r="B529" s="176"/>
      <c r="C529" s="176"/>
      <c r="D529" s="176"/>
      <c r="E529" s="176"/>
      <c r="F529" s="176"/>
      <c r="G529" s="176"/>
      <c r="H529" s="176"/>
      <c r="I529" s="176"/>
      <c r="J529" s="176"/>
      <c r="K529" s="176"/>
      <c r="L529" s="176"/>
    </row>
    <row r="530" spans="1:12">
      <c r="A530" s="176"/>
      <c r="B530" s="176"/>
      <c r="C530" s="176"/>
      <c r="D530" s="176"/>
      <c r="E530" s="176"/>
      <c r="F530" s="176"/>
      <c r="G530" s="176"/>
      <c r="H530" s="176"/>
      <c r="I530" s="176"/>
      <c r="J530" s="176"/>
      <c r="K530" s="176"/>
      <c r="L530" s="176"/>
    </row>
    <row r="531" spans="1:12">
      <c r="A531" s="176"/>
      <c r="B531" s="176"/>
      <c r="C531" s="176"/>
      <c r="D531" s="176"/>
      <c r="E531" s="176"/>
      <c r="F531" s="176"/>
      <c r="G531" s="176"/>
      <c r="H531" s="176"/>
      <c r="I531" s="176"/>
      <c r="J531" s="176"/>
      <c r="K531" s="176"/>
      <c r="L531" s="176"/>
    </row>
    <row r="532" spans="1:12">
      <c r="A532" s="176"/>
      <c r="B532" s="176"/>
      <c r="C532" s="176"/>
      <c r="D532" s="176"/>
      <c r="E532" s="176"/>
      <c r="F532" s="176"/>
      <c r="G532" s="176"/>
      <c r="H532" s="176"/>
      <c r="I532" s="176"/>
      <c r="J532" s="176"/>
      <c r="K532" s="176"/>
      <c r="L532" s="176"/>
    </row>
    <row r="533" spans="1:12">
      <c r="A533" s="176"/>
      <c r="B533" s="176"/>
      <c r="C533" s="176"/>
      <c r="D533" s="176"/>
      <c r="E533" s="176"/>
      <c r="F533" s="176"/>
      <c r="G533" s="176"/>
      <c r="H533" s="176"/>
      <c r="I533" s="176"/>
      <c r="J533" s="176"/>
      <c r="K533" s="176"/>
      <c r="L533" s="176"/>
    </row>
    <row r="534" spans="1:12">
      <c r="A534" s="176"/>
      <c r="B534" s="176"/>
      <c r="C534" s="176"/>
      <c r="D534" s="176"/>
      <c r="E534" s="176"/>
      <c r="F534" s="176"/>
      <c r="G534" s="176"/>
      <c r="H534" s="176"/>
      <c r="I534" s="176"/>
      <c r="J534" s="176"/>
      <c r="K534" s="176"/>
      <c r="L534" s="176"/>
    </row>
    <row r="535" spans="1:12">
      <c r="A535" s="176"/>
      <c r="B535" s="176"/>
      <c r="C535" s="176"/>
      <c r="D535" s="176"/>
      <c r="E535" s="176"/>
      <c r="F535" s="176"/>
      <c r="G535" s="176"/>
      <c r="H535" s="176"/>
      <c r="I535" s="176"/>
      <c r="J535" s="176"/>
      <c r="K535" s="176"/>
      <c r="L535" s="176"/>
    </row>
    <row r="536" spans="1:12">
      <c r="A536" s="176"/>
      <c r="B536" s="176"/>
      <c r="C536" s="176"/>
      <c r="D536" s="176"/>
      <c r="E536" s="176"/>
      <c r="F536" s="176"/>
      <c r="G536" s="176"/>
      <c r="H536" s="176"/>
      <c r="I536" s="176"/>
      <c r="J536" s="176"/>
      <c r="K536" s="176"/>
      <c r="L536" s="176"/>
    </row>
    <row r="537" spans="1:12">
      <c r="A537" s="176"/>
      <c r="B537" s="176"/>
      <c r="C537" s="176"/>
      <c r="D537" s="176"/>
      <c r="E537" s="176"/>
      <c r="F537" s="176"/>
      <c r="G537" s="176"/>
      <c r="H537" s="176"/>
      <c r="I537" s="176"/>
      <c r="J537" s="176"/>
      <c r="K537" s="176"/>
      <c r="L537" s="176"/>
    </row>
    <row r="538" spans="1:12">
      <c r="A538" s="176"/>
      <c r="B538" s="176"/>
      <c r="C538" s="176"/>
      <c r="D538" s="176"/>
      <c r="E538" s="176"/>
      <c r="F538" s="176"/>
      <c r="G538" s="176"/>
      <c r="H538" s="176"/>
      <c r="I538" s="176"/>
      <c r="J538" s="176"/>
      <c r="K538" s="176"/>
      <c r="L538" s="176"/>
    </row>
    <row r="539" spans="1:12">
      <c r="A539" s="176"/>
      <c r="B539" s="176"/>
      <c r="C539" s="176"/>
      <c r="D539" s="176"/>
      <c r="E539" s="176"/>
      <c r="F539" s="176"/>
      <c r="G539" s="176"/>
      <c r="H539" s="176"/>
      <c r="I539" s="176"/>
      <c r="J539" s="176"/>
      <c r="K539" s="176"/>
      <c r="L539" s="176"/>
    </row>
    <row r="540" spans="1:12">
      <c r="A540" s="176"/>
      <c r="B540" s="176"/>
      <c r="C540" s="176"/>
      <c r="D540" s="176"/>
      <c r="E540" s="176"/>
      <c r="F540" s="176"/>
      <c r="G540" s="176"/>
      <c r="H540" s="176"/>
      <c r="I540" s="176"/>
      <c r="J540" s="176"/>
      <c r="K540" s="176"/>
      <c r="L540" s="176"/>
    </row>
    <row r="541" spans="1:12">
      <c r="A541" s="176"/>
      <c r="B541" s="176"/>
      <c r="C541" s="176"/>
      <c r="D541" s="176"/>
      <c r="E541" s="176"/>
      <c r="F541" s="176"/>
      <c r="G541" s="176"/>
      <c r="H541" s="176"/>
      <c r="I541" s="176"/>
      <c r="J541" s="176"/>
      <c r="K541" s="176"/>
      <c r="L541" s="176"/>
    </row>
    <row r="542" spans="1:12">
      <c r="A542" s="176"/>
      <c r="B542" s="176"/>
      <c r="C542" s="176"/>
      <c r="D542" s="176"/>
      <c r="E542" s="176"/>
      <c r="F542" s="176"/>
      <c r="G542" s="176"/>
      <c r="H542" s="176"/>
      <c r="I542" s="176"/>
      <c r="J542" s="176"/>
      <c r="K542" s="176"/>
      <c r="L542" s="176"/>
    </row>
    <row r="543" spans="1:12">
      <c r="A543" s="176"/>
      <c r="B543" s="176"/>
      <c r="C543" s="176"/>
      <c r="D543" s="176"/>
      <c r="E543" s="176"/>
      <c r="F543" s="176"/>
      <c r="G543" s="176"/>
      <c r="H543" s="176"/>
      <c r="I543" s="176"/>
      <c r="J543" s="176"/>
      <c r="K543" s="176"/>
      <c r="L543" s="176"/>
    </row>
    <row r="544" spans="1:12">
      <c r="A544" s="176"/>
      <c r="B544" s="176"/>
      <c r="C544" s="176"/>
      <c r="D544" s="176"/>
      <c r="E544" s="176"/>
      <c r="F544" s="176"/>
      <c r="G544" s="176"/>
      <c r="H544" s="176"/>
      <c r="I544" s="176"/>
      <c r="J544" s="176"/>
      <c r="K544" s="176"/>
      <c r="L544" s="176"/>
    </row>
    <row r="545" spans="1:12">
      <c r="A545" s="176"/>
      <c r="B545" s="176"/>
      <c r="C545" s="176"/>
      <c r="D545" s="176"/>
      <c r="E545" s="176"/>
      <c r="F545" s="176"/>
      <c r="G545" s="176"/>
      <c r="H545" s="176"/>
      <c r="I545" s="176"/>
      <c r="J545" s="176"/>
      <c r="K545" s="176"/>
      <c r="L545" s="176"/>
    </row>
    <row r="546" spans="1:12">
      <c r="A546" s="176"/>
      <c r="B546" s="176"/>
      <c r="C546" s="176"/>
      <c r="D546" s="176"/>
      <c r="E546" s="176"/>
      <c r="F546" s="176"/>
      <c r="G546" s="176"/>
      <c r="H546" s="176"/>
      <c r="I546" s="176"/>
      <c r="J546" s="176"/>
      <c r="K546" s="176"/>
      <c r="L546" s="176"/>
    </row>
    <row r="547" spans="1:12">
      <c r="A547" s="176"/>
      <c r="B547" s="176"/>
      <c r="C547" s="176"/>
      <c r="D547" s="176"/>
      <c r="E547" s="176"/>
      <c r="F547" s="176"/>
      <c r="G547" s="176"/>
      <c r="H547" s="176"/>
      <c r="I547" s="176"/>
      <c r="J547" s="176"/>
      <c r="K547" s="176"/>
      <c r="L547" s="176"/>
    </row>
    <row r="548" spans="1:12">
      <c r="A548" s="176"/>
      <c r="B548" s="176"/>
      <c r="C548" s="176"/>
      <c r="D548" s="176"/>
      <c r="E548" s="176"/>
      <c r="F548" s="176"/>
      <c r="G548" s="176"/>
      <c r="H548" s="176"/>
      <c r="I548" s="176"/>
      <c r="J548" s="176"/>
      <c r="K548" s="176"/>
      <c r="L548" s="176"/>
    </row>
    <row r="549" spans="1:12">
      <c r="A549" s="176"/>
      <c r="B549" s="176"/>
      <c r="C549" s="176"/>
      <c r="D549" s="176"/>
      <c r="E549" s="176"/>
      <c r="F549" s="176"/>
      <c r="G549" s="176"/>
      <c r="H549" s="176"/>
      <c r="I549" s="176"/>
      <c r="J549" s="176"/>
      <c r="K549" s="176"/>
      <c r="L549" s="176"/>
    </row>
    <row r="550" spans="1:12">
      <c r="A550" s="176"/>
      <c r="B550" s="176"/>
      <c r="C550" s="176"/>
      <c r="D550" s="176"/>
      <c r="E550" s="176"/>
      <c r="F550" s="176"/>
      <c r="G550" s="176"/>
      <c r="H550" s="176"/>
      <c r="I550" s="176"/>
      <c r="J550" s="176"/>
      <c r="K550" s="176"/>
      <c r="L550" s="176"/>
    </row>
    <row r="551" spans="1:12">
      <c r="A551" s="176"/>
      <c r="B551" s="176"/>
      <c r="C551" s="176"/>
      <c r="D551" s="176"/>
      <c r="E551" s="176"/>
      <c r="F551" s="176"/>
      <c r="G551" s="176"/>
      <c r="H551" s="176"/>
      <c r="I551" s="176"/>
      <c r="J551" s="176"/>
      <c r="K551" s="176"/>
      <c r="L551" s="176"/>
    </row>
    <row r="552" spans="1:12">
      <c r="A552" s="176"/>
      <c r="B552" s="176"/>
      <c r="C552" s="176"/>
      <c r="D552" s="176"/>
      <c r="E552" s="176"/>
      <c r="F552" s="176"/>
      <c r="G552" s="176"/>
      <c r="H552" s="176"/>
      <c r="I552" s="176"/>
      <c r="J552" s="176"/>
      <c r="K552" s="176"/>
      <c r="L552" s="176"/>
    </row>
    <row r="553" spans="1:12">
      <c r="A553" s="176"/>
      <c r="B553" s="176"/>
      <c r="C553" s="176"/>
      <c r="D553" s="176"/>
      <c r="E553" s="176"/>
      <c r="F553" s="176"/>
      <c r="G553" s="176"/>
      <c r="H553" s="176"/>
      <c r="I553" s="176"/>
      <c r="J553" s="176"/>
      <c r="K553" s="176"/>
      <c r="L553" s="176"/>
    </row>
    <row r="554" spans="1:12">
      <c r="A554" s="176"/>
      <c r="B554" s="176"/>
      <c r="C554" s="176"/>
      <c r="D554" s="176"/>
      <c r="E554" s="176"/>
      <c r="F554" s="176"/>
      <c r="G554" s="176"/>
      <c r="H554" s="176"/>
      <c r="I554" s="176"/>
      <c r="J554" s="176"/>
      <c r="K554" s="176"/>
      <c r="L554" s="176"/>
    </row>
    <row r="555" spans="1:12">
      <c r="A555" s="176"/>
      <c r="B555" s="176"/>
      <c r="C555" s="176"/>
      <c r="D555" s="176"/>
      <c r="E555" s="176"/>
      <c r="F555" s="176"/>
      <c r="G555" s="176"/>
      <c r="H555" s="176"/>
      <c r="I555" s="176"/>
      <c r="J555" s="176"/>
      <c r="K555" s="176"/>
      <c r="L555" s="176"/>
    </row>
    <row r="556" spans="1:12">
      <c r="A556" s="176"/>
      <c r="B556" s="176"/>
      <c r="C556" s="176"/>
      <c r="D556" s="176"/>
      <c r="E556" s="176"/>
      <c r="F556" s="176"/>
      <c r="G556" s="176"/>
      <c r="H556" s="176"/>
      <c r="I556" s="176"/>
      <c r="J556" s="176"/>
      <c r="K556" s="176"/>
      <c r="L556" s="176"/>
    </row>
    <row r="557" spans="1:12">
      <c r="A557" s="176"/>
      <c r="B557" s="176"/>
      <c r="C557" s="176"/>
      <c r="D557" s="176"/>
      <c r="E557" s="176"/>
      <c r="F557" s="176"/>
      <c r="G557" s="176"/>
      <c r="H557" s="176"/>
      <c r="I557" s="176"/>
      <c r="J557" s="176"/>
      <c r="K557" s="176"/>
      <c r="L557" s="176"/>
    </row>
    <row r="558" spans="1:12">
      <c r="A558" s="176"/>
      <c r="B558" s="176"/>
      <c r="C558" s="176"/>
      <c r="D558" s="176"/>
      <c r="E558" s="176"/>
      <c r="F558" s="176"/>
      <c r="G558" s="176"/>
      <c r="H558" s="176"/>
      <c r="I558" s="176"/>
      <c r="J558" s="176"/>
      <c r="K558" s="176"/>
      <c r="L558" s="176"/>
    </row>
    <row r="559" spans="1:12">
      <c r="A559" s="176"/>
      <c r="B559" s="176"/>
      <c r="C559" s="176"/>
      <c r="D559" s="176"/>
      <c r="E559" s="176"/>
      <c r="F559" s="176"/>
      <c r="G559" s="176"/>
      <c r="H559" s="176"/>
      <c r="I559" s="176"/>
      <c r="J559" s="176"/>
      <c r="K559" s="176"/>
      <c r="L559" s="176"/>
    </row>
    <row r="560" spans="1:12">
      <c r="A560" s="176"/>
      <c r="B560" s="176"/>
      <c r="C560" s="176"/>
      <c r="D560" s="176"/>
      <c r="E560" s="176"/>
      <c r="F560" s="176"/>
      <c r="G560" s="176"/>
      <c r="H560" s="176"/>
      <c r="I560" s="176"/>
      <c r="J560" s="176"/>
      <c r="K560" s="176"/>
      <c r="L560" s="176"/>
    </row>
    <row r="561" spans="1:12">
      <c r="A561" s="176"/>
      <c r="B561" s="176"/>
      <c r="C561" s="176"/>
      <c r="D561" s="176"/>
      <c r="E561" s="176"/>
      <c r="F561" s="176"/>
      <c r="G561" s="176"/>
      <c r="H561" s="176"/>
      <c r="I561" s="176"/>
      <c r="J561" s="176"/>
      <c r="K561" s="176"/>
      <c r="L561" s="176"/>
    </row>
    <row r="562" spans="1:12">
      <c r="A562" s="176"/>
      <c r="B562" s="176"/>
      <c r="C562" s="176"/>
      <c r="D562" s="176"/>
      <c r="E562" s="176"/>
      <c r="F562" s="176"/>
      <c r="G562" s="176"/>
      <c r="H562" s="176"/>
      <c r="I562" s="176"/>
      <c r="J562" s="176"/>
      <c r="K562" s="176"/>
      <c r="L562" s="176"/>
    </row>
    <row r="563" spans="1:12">
      <c r="A563" s="176"/>
      <c r="B563" s="176"/>
      <c r="C563" s="176"/>
      <c r="D563" s="176"/>
      <c r="E563" s="176"/>
      <c r="F563" s="176"/>
      <c r="G563" s="176"/>
      <c r="H563" s="176"/>
      <c r="I563" s="176"/>
      <c r="J563" s="176"/>
      <c r="K563" s="176"/>
      <c r="L563" s="176"/>
    </row>
    <row r="564" spans="1:12">
      <c r="A564" s="176"/>
      <c r="B564" s="176"/>
      <c r="C564" s="176"/>
      <c r="D564" s="176"/>
      <c r="E564" s="176"/>
      <c r="F564" s="176"/>
      <c r="G564" s="176"/>
      <c r="H564" s="176"/>
      <c r="I564" s="176"/>
      <c r="J564" s="176"/>
      <c r="K564" s="176"/>
      <c r="L564" s="176"/>
    </row>
    <row r="565" spans="1:12">
      <c r="A565" s="176"/>
      <c r="B565" s="176"/>
      <c r="C565" s="176"/>
      <c r="D565" s="176"/>
      <c r="E565" s="176"/>
      <c r="F565" s="176"/>
      <c r="G565" s="176"/>
      <c r="H565" s="176"/>
      <c r="I565" s="176"/>
      <c r="J565" s="176"/>
      <c r="K565" s="176"/>
      <c r="L565" s="176"/>
    </row>
    <row r="566" spans="1:12">
      <c r="A566" s="176"/>
      <c r="B566" s="176"/>
      <c r="C566" s="176"/>
      <c r="D566" s="176"/>
      <c r="E566" s="176"/>
      <c r="F566" s="176"/>
      <c r="G566" s="176"/>
      <c r="H566" s="176"/>
      <c r="I566" s="176"/>
      <c r="J566" s="176"/>
      <c r="K566" s="176"/>
      <c r="L566" s="176"/>
    </row>
    <row r="567" spans="1:12">
      <c r="A567" s="176"/>
      <c r="B567" s="176"/>
      <c r="C567" s="176"/>
      <c r="D567" s="176"/>
      <c r="E567" s="176"/>
      <c r="F567" s="176"/>
      <c r="G567" s="176"/>
      <c r="H567" s="176"/>
      <c r="I567" s="176"/>
      <c r="J567" s="176"/>
      <c r="K567" s="176"/>
      <c r="L567" s="176"/>
    </row>
    <row r="568" spans="1:12">
      <c r="A568" s="176"/>
      <c r="B568" s="176"/>
      <c r="C568" s="176"/>
      <c r="D568" s="176"/>
      <c r="E568" s="176"/>
      <c r="F568" s="176"/>
      <c r="G568" s="176"/>
      <c r="H568" s="176"/>
      <c r="I568" s="176"/>
      <c r="J568" s="176"/>
      <c r="K568" s="176"/>
      <c r="L568" s="176"/>
    </row>
    <row r="569" spans="1:12">
      <c r="A569" s="176"/>
      <c r="B569" s="176"/>
      <c r="C569" s="176"/>
      <c r="D569" s="176"/>
      <c r="E569" s="176"/>
      <c r="F569" s="176"/>
      <c r="G569" s="176"/>
      <c r="H569" s="176"/>
      <c r="I569" s="176"/>
      <c r="J569" s="176"/>
      <c r="K569" s="176"/>
      <c r="L569" s="176"/>
    </row>
    <row r="570" spans="1:12">
      <c r="A570" s="176"/>
      <c r="B570" s="176"/>
      <c r="C570" s="176"/>
      <c r="D570" s="176"/>
      <c r="E570" s="176"/>
      <c r="F570" s="176"/>
      <c r="G570" s="176"/>
      <c r="H570" s="176"/>
      <c r="I570" s="176"/>
      <c r="J570" s="176"/>
      <c r="K570" s="176"/>
      <c r="L570" s="176"/>
    </row>
    <row r="571" spans="1:12">
      <c r="A571" s="176"/>
      <c r="B571" s="176"/>
      <c r="C571" s="176"/>
      <c r="D571" s="176"/>
      <c r="E571" s="176"/>
      <c r="F571" s="176"/>
      <c r="G571" s="176"/>
      <c r="H571" s="176"/>
      <c r="I571" s="176"/>
      <c r="J571" s="176"/>
      <c r="K571" s="176"/>
      <c r="L571" s="176"/>
    </row>
    <row r="572" spans="1:12">
      <c r="A572" s="176"/>
      <c r="B572" s="176"/>
      <c r="C572" s="176"/>
      <c r="D572" s="176"/>
      <c r="E572" s="176"/>
      <c r="F572" s="176"/>
      <c r="G572" s="176"/>
      <c r="H572" s="176"/>
      <c r="I572" s="176"/>
      <c r="J572" s="176"/>
      <c r="K572" s="176"/>
      <c r="L572" s="176"/>
    </row>
    <row r="573" spans="1:12">
      <c r="A573" s="176"/>
      <c r="B573" s="176"/>
      <c r="C573" s="176"/>
      <c r="D573" s="176"/>
      <c r="E573" s="176"/>
      <c r="F573" s="176"/>
      <c r="G573" s="176"/>
      <c r="H573" s="176"/>
      <c r="I573" s="176"/>
      <c r="J573" s="176"/>
      <c r="K573" s="176"/>
      <c r="L573" s="176"/>
    </row>
    <row r="574" spans="1:12">
      <c r="A574" s="176"/>
      <c r="B574" s="176"/>
      <c r="C574" s="176"/>
      <c r="D574" s="176"/>
      <c r="E574" s="176"/>
      <c r="F574" s="176"/>
      <c r="G574" s="176"/>
      <c r="H574" s="176"/>
      <c r="I574" s="176"/>
      <c r="J574" s="176"/>
      <c r="K574" s="176"/>
      <c r="L574" s="176"/>
    </row>
    <row r="575" spans="1:12">
      <c r="A575" s="176"/>
      <c r="B575" s="176"/>
      <c r="C575" s="176"/>
      <c r="D575" s="176"/>
      <c r="E575" s="176"/>
      <c r="F575" s="176"/>
      <c r="G575" s="176"/>
      <c r="H575" s="176"/>
      <c r="I575" s="176"/>
      <c r="J575" s="176"/>
      <c r="K575" s="176"/>
      <c r="L575" s="176"/>
    </row>
    <row r="576" spans="1:12">
      <c r="A576" s="176"/>
      <c r="B576" s="176"/>
      <c r="C576" s="176"/>
      <c r="D576" s="176"/>
      <c r="E576" s="176"/>
      <c r="F576" s="176"/>
      <c r="G576" s="176"/>
      <c r="H576" s="176"/>
      <c r="I576" s="176"/>
      <c r="J576" s="176"/>
      <c r="K576" s="176"/>
      <c r="L576" s="176"/>
    </row>
    <row r="577" spans="1:12">
      <c r="A577" s="176"/>
      <c r="B577" s="176"/>
      <c r="C577" s="176"/>
      <c r="D577" s="176"/>
      <c r="E577" s="176"/>
      <c r="F577" s="176"/>
      <c r="G577" s="176"/>
      <c r="H577" s="176"/>
      <c r="I577" s="176"/>
      <c r="J577" s="176"/>
      <c r="K577" s="176"/>
      <c r="L577" s="176"/>
    </row>
    <row r="578" spans="1:12">
      <c r="A578" s="176"/>
      <c r="B578" s="176"/>
      <c r="C578" s="176"/>
      <c r="D578" s="176"/>
      <c r="E578" s="176"/>
      <c r="F578" s="176"/>
      <c r="G578" s="176"/>
      <c r="H578" s="176"/>
      <c r="I578" s="176"/>
      <c r="J578" s="176"/>
      <c r="K578" s="176"/>
      <c r="L578" s="176"/>
    </row>
    <row r="579" spans="1:12">
      <c r="A579" s="176"/>
      <c r="B579" s="176"/>
      <c r="C579" s="176"/>
      <c r="D579" s="176"/>
      <c r="E579" s="176"/>
      <c r="F579" s="176"/>
      <c r="G579" s="176"/>
      <c r="H579" s="176"/>
      <c r="I579" s="176"/>
      <c r="J579" s="176"/>
      <c r="K579" s="176"/>
      <c r="L579" s="176"/>
    </row>
    <row r="580" spans="1:12">
      <c r="A580" s="176"/>
      <c r="B580" s="176"/>
      <c r="C580" s="176"/>
      <c r="D580" s="176"/>
      <c r="E580" s="176"/>
      <c r="F580" s="176"/>
      <c r="G580" s="176"/>
      <c r="H580" s="176"/>
      <c r="I580" s="176"/>
      <c r="J580" s="176"/>
      <c r="K580" s="176"/>
      <c r="L580" s="176"/>
    </row>
    <row r="581" spans="1:12">
      <c r="A581" s="176"/>
      <c r="B581" s="176"/>
      <c r="C581" s="176"/>
      <c r="D581" s="176"/>
      <c r="E581" s="176"/>
      <c r="F581" s="176"/>
      <c r="G581" s="176"/>
      <c r="H581" s="176"/>
      <c r="I581" s="176"/>
      <c r="J581" s="176"/>
      <c r="K581" s="176"/>
      <c r="L581" s="176"/>
    </row>
    <row r="582" spans="1:12">
      <c r="A582" s="176"/>
      <c r="B582" s="176"/>
      <c r="C582" s="176"/>
      <c r="D582" s="176"/>
      <c r="E582" s="176"/>
      <c r="F582" s="176"/>
      <c r="G582" s="176"/>
      <c r="H582" s="176"/>
      <c r="I582" s="176"/>
      <c r="J582" s="176"/>
      <c r="K582" s="176"/>
      <c r="L582" s="176"/>
    </row>
    <row r="583" spans="1:12">
      <c r="A583" s="176"/>
      <c r="B583" s="176"/>
      <c r="C583" s="176"/>
      <c r="D583" s="176"/>
      <c r="E583" s="176"/>
      <c r="F583" s="176"/>
      <c r="G583" s="176"/>
      <c r="H583" s="176"/>
      <c r="I583" s="176"/>
      <c r="J583" s="176"/>
      <c r="K583" s="176"/>
      <c r="L583" s="176"/>
    </row>
    <row r="584" spans="1:12">
      <c r="A584" s="176"/>
      <c r="B584" s="176"/>
      <c r="C584" s="176"/>
      <c r="D584" s="176"/>
      <c r="E584" s="176"/>
      <c r="F584" s="176"/>
      <c r="G584" s="176"/>
      <c r="H584" s="176"/>
      <c r="I584" s="176"/>
      <c r="J584" s="176"/>
      <c r="K584" s="176"/>
      <c r="L584" s="176"/>
    </row>
    <row r="585" spans="1:12">
      <c r="A585" s="176"/>
      <c r="B585" s="176"/>
      <c r="C585" s="176"/>
      <c r="D585" s="176"/>
      <c r="E585" s="176"/>
      <c r="F585" s="176"/>
      <c r="G585" s="176"/>
      <c r="H585" s="176"/>
      <c r="I585" s="176"/>
      <c r="J585" s="176"/>
      <c r="K585" s="176"/>
      <c r="L585" s="176"/>
    </row>
    <row r="586" spans="1:12">
      <c r="A586" s="176"/>
      <c r="B586" s="176"/>
      <c r="C586" s="176"/>
      <c r="D586" s="176"/>
      <c r="E586" s="176"/>
      <c r="F586" s="176"/>
      <c r="G586" s="176"/>
      <c r="H586" s="176"/>
      <c r="I586" s="176"/>
      <c r="J586" s="176"/>
      <c r="K586" s="176"/>
      <c r="L586" s="176"/>
    </row>
    <row r="587" spans="1:12">
      <c r="A587" s="176"/>
      <c r="B587" s="176"/>
      <c r="C587" s="176"/>
      <c r="D587" s="176"/>
      <c r="E587" s="176"/>
      <c r="F587" s="176"/>
      <c r="G587" s="176"/>
      <c r="H587" s="176"/>
      <c r="I587" s="176"/>
      <c r="J587" s="176"/>
      <c r="K587" s="176"/>
      <c r="L587" s="176"/>
    </row>
    <row r="588" spans="1:12">
      <c r="A588" s="176"/>
      <c r="B588" s="176"/>
      <c r="C588" s="176"/>
      <c r="D588" s="176"/>
      <c r="E588" s="176"/>
      <c r="F588" s="176"/>
      <c r="G588" s="176"/>
      <c r="H588" s="176"/>
      <c r="I588" s="176"/>
      <c r="J588" s="176"/>
      <c r="K588" s="176"/>
      <c r="L588" s="176"/>
    </row>
    <row r="589" spans="1:12">
      <c r="A589" s="176"/>
      <c r="B589" s="176"/>
      <c r="C589" s="176"/>
      <c r="D589" s="176"/>
      <c r="E589" s="176"/>
      <c r="F589" s="176"/>
      <c r="G589" s="176"/>
      <c r="H589" s="176"/>
      <c r="I589" s="176"/>
      <c r="J589" s="176"/>
      <c r="K589" s="176"/>
      <c r="L589" s="176"/>
    </row>
    <row r="590" spans="1:12">
      <c r="A590" s="176"/>
      <c r="B590" s="176"/>
      <c r="C590" s="176"/>
      <c r="D590" s="176"/>
      <c r="E590" s="176"/>
      <c r="F590" s="176"/>
      <c r="G590" s="176"/>
      <c r="H590" s="176"/>
      <c r="I590" s="176"/>
      <c r="J590" s="176"/>
      <c r="K590" s="176"/>
      <c r="L590" s="176"/>
    </row>
    <row r="591" spans="1:12">
      <c r="A591" s="176"/>
      <c r="B591" s="176"/>
      <c r="C591" s="176"/>
      <c r="D591" s="176"/>
      <c r="E591" s="176"/>
      <c r="F591" s="176"/>
      <c r="G591" s="176"/>
      <c r="H591" s="176"/>
      <c r="I591" s="176"/>
      <c r="J591" s="176"/>
      <c r="K591" s="176"/>
      <c r="L591" s="176"/>
    </row>
    <row r="592" spans="1:12">
      <c r="A592" s="176"/>
      <c r="B592" s="176"/>
      <c r="C592" s="176"/>
      <c r="D592" s="176"/>
      <c r="E592" s="176"/>
      <c r="F592" s="176"/>
      <c r="G592" s="176"/>
      <c r="H592" s="176"/>
      <c r="I592" s="176"/>
      <c r="J592" s="176"/>
      <c r="K592" s="176"/>
      <c r="L592" s="176"/>
    </row>
    <row r="593" spans="1:12">
      <c r="A593" s="176"/>
      <c r="B593" s="176"/>
      <c r="C593" s="176"/>
      <c r="D593" s="176"/>
      <c r="E593" s="176"/>
      <c r="F593" s="176"/>
      <c r="G593" s="176"/>
      <c r="H593" s="176"/>
      <c r="I593" s="176"/>
      <c r="J593" s="176"/>
      <c r="K593" s="176"/>
      <c r="L593" s="176"/>
    </row>
    <row r="594" spans="1:12">
      <c r="A594" s="176"/>
      <c r="B594" s="176"/>
      <c r="C594" s="176"/>
      <c r="D594" s="176"/>
      <c r="E594" s="176"/>
      <c r="F594" s="176"/>
      <c r="G594" s="176"/>
      <c r="H594" s="176"/>
      <c r="I594" s="176"/>
      <c r="J594" s="176"/>
      <c r="K594" s="176"/>
      <c r="L594" s="176"/>
    </row>
    <row r="595" spans="1:12">
      <c r="A595" s="176"/>
      <c r="B595" s="176"/>
      <c r="C595" s="176"/>
      <c r="D595" s="176"/>
      <c r="E595" s="176"/>
      <c r="F595" s="176"/>
      <c r="G595" s="176"/>
      <c r="H595" s="176"/>
      <c r="I595" s="176"/>
      <c r="J595" s="176"/>
      <c r="K595" s="176"/>
      <c r="L595" s="176"/>
    </row>
    <row r="596" spans="1:12">
      <c r="A596" s="176"/>
      <c r="B596" s="176"/>
      <c r="C596" s="176"/>
      <c r="D596" s="176"/>
      <c r="E596" s="176"/>
      <c r="F596" s="176"/>
      <c r="G596" s="176"/>
      <c r="H596" s="176"/>
      <c r="I596" s="176"/>
      <c r="J596" s="176"/>
      <c r="K596" s="176"/>
      <c r="L596" s="176"/>
    </row>
    <row r="597" spans="1:12">
      <c r="A597" s="176"/>
      <c r="B597" s="176"/>
      <c r="C597" s="176"/>
      <c r="D597" s="176"/>
      <c r="E597" s="176"/>
      <c r="F597" s="176"/>
      <c r="G597" s="176"/>
      <c r="H597" s="176"/>
      <c r="I597" s="176"/>
      <c r="J597" s="176"/>
      <c r="K597" s="176"/>
      <c r="L597" s="176"/>
    </row>
    <row r="598" spans="1:12">
      <c r="A598" s="176"/>
      <c r="B598" s="176"/>
      <c r="C598" s="176"/>
      <c r="D598" s="176"/>
      <c r="E598" s="176"/>
      <c r="F598" s="176"/>
      <c r="G598" s="176"/>
      <c r="H598" s="176"/>
      <c r="I598" s="176"/>
      <c r="J598" s="176"/>
      <c r="K598" s="176"/>
      <c r="L598" s="176"/>
    </row>
    <row r="599" spans="1:12">
      <c r="A599" s="176"/>
      <c r="B599" s="176"/>
      <c r="C599" s="176"/>
      <c r="D599" s="176"/>
      <c r="E599" s="176"/>
      <c r="F599" s="176"/>
      <c r="G599" s="176"/>
      <c r="H599" s="176"/>
      <c r="I599" s="176"/>
      <c r="J599" s="176"/>
      <c r="K599" s="176"/>
      <c r="L599" s="176"/>
    </row>
    <row r="600" spans="1:12">
      <c r="A600" s="176"/>
      <c r="B600" s="176"/>
      <c r="C600" s="176"/>
      <c r="D600" s="176"/>
      <c r="E600" s="176"/>
      <c r="F600" s="176"/>
      <c r="G600" s="176"/>
      <c r="H600" s="176"/>
      <c r="I600" s="176"/>
      <c r="J600" s="176"/>
      <c r="K600" s="176"/>
      <c r="L600" s="176"/>
    </row>
    <row r="601" spans="1:12">
      <c r="A601" s="176"/>
      <c r="B601" s="176"/>
      <c r="C601" s="176"/>
      <c r="D601" s="176"/>
      <c r="E601" s="176"/>
      <c r="F601" s="176"/>
      <c r="G601" s="176"/>
      <c r="H601" s="176"/>
      <c r="I601" s="176"/>
      <c r="J601" s="176"/>
      <c r="K601" s="176"/>
      <c r="L601" s="176"/>
    </row>
    <row r="602" spans="1:12">
      <c r="A602" s="176"/>
      <c r="B602" s="176"/>
      <c r="C602" s="176"/>
      <c r="D602" s="176"/>
      <c r="E602" s="176"/>
      <c r="F602" s="176"/>
      <c r="G602" s="176"/>
      <c r="H602" s="176"/>
      <c r="I602" s="176"/>
      <c r="J602" s="176"/>
      <c r="K602" s="176"/>
      <c r="L602" s="176"/>
    </row>
    <row r="603" spans="1:12">
      <c r="A603" s="176"/>
      <c r="B603" s="176"/>
      <c r="C603" s="176"/>
      <c r="D603" s="176"/>
      <c r="E603" s="176"/>
      <c r="F603" s="176"/>
      <c r="G603" s="176"/>
      <c r="H603" s="176"/>
      <c r="I603" s="176"/>
      <c r="J603" s="176"/>
      <c r="K603" s="176"/>
      <c r="L603" s="176"/>
    </row>
    <row r="604" spans="1:12">
      <c r="A604" s="176"/>
      <c r="B604" s="176"/>
      <c r="C604" s="176"/>
      <c r="D604" s="176"/>
      <c r="E604" s="176"/>
      <c r="F604" s="176"/>
      <c r="G604" s="176"/>
      <c r="H604" s="176"/>
      <c r="I604" s="176"/>
      <c r="J604" s="176"/>
      <c r="K604" s="176"/>
      <c r="L604" s="176"/>
    </row>
    <row r="605" spans="1:12">
      <c r="A605" s="176"/>
      <c r="B605" s="176"/>
      <c r="C605" s="176"/>
      <c r="D605" s="176"/>
      <c r="E605" s="176"/>
      <c r="F605" s="176"/>
      <c r="G605" s="176"/>
      <c r="H605" s="176"/>
      <c r="I605" s="176"/>
      <c r="J605" s="176"/>
      <c r="K605" s="176"/>
      <c r="L605" s="176"/>
    </row>
    <row r="606" spans="1:12">
      <c r="A606" s="176"/>
      <c r="B606" s="176"/>
      <c r="C606" s="176"/>
      <c r="D606" s="176"/>
      <c r="E606" s="176"/>
      <c r="F606" s="176"/>
      <c r="G606" s="176"/>
      <c r="H606" s="176"/>
      <c r="I606" s="176"/>
      <c r="J606" s="176"/>
      <c r="K606" s="176"/>
      <c r="L606" s="176"/>
    </row>
    <row r="607" spans="1:12">
      <c r="A607" s="176"/>
      <c r="B607" s="176"/>
      <c r="C607" s="176"/>
      <c r="D607" s="176"/>
      <c r="E607" s="176"/>
      <c r="F607" s="176"/>
      <c r="G607" s="176"/>
      <c r="H607" s="176"/>
      <c r="I607" s="176"/>
      <c r="J607" s="176"/>
      <c r="K607" s="176"/>
      <c r="L607" s="176"/>
    </row>
    <row r="608" spans="1:12">
      <c r="A608" s="176"/>
      <c r="B608" s="176"/>
      <c r="C608" s="176"/>
      <c r="D608" s="176"/>
      <c r="E608" s="176"/>
      <c r="F608" s="176"/>
      <c r="G608" s="176"/>
      <c r="H608" s="176"/>
      <c r="I608" s="176"/>
      <c r="J608" s="176"/>
      <c r="K608" s="176"/>
      <c r="L608" s="176"/>
    </row>
    <row r="609" spans="1:12">
      <c r="A609" s="176"/>
      <c r="B609" s="176"/>
      <c r="C609" s="176"/>
      <c r="D609" s="176"/>
      <c r="E609" s="176"/>
      <c r="F609" s="176"/>
      <c r="G609" s="176"/>
      <c r="H609" s="176"/>
      <c r="I609" s="176"/>
      <c r="J609" s="176"/>
      <c r="K609" s="176"/>
      <c r="L609" s="176"/>
    </row>
    <row r="610" spans="1:12">
      <c r="A610" s="176"/>
      <c r="B610" s="176"/>
      <c r="C610" s="176"/>
      <c r="D610" s="176"/>
      <c r="E610" s="176"/>
      <c r="F610" s="176"/>
      <c r="G610" s="176"/>
      <c r="H610" s="176"/>
      <c r="I610" s="176"/>
      <c r="J610" s="176"/>
      <c r="K610" s="176"/>
      <c r="L610" s="176"/>
    </row>
    <row r="611" spans="1:12">
      <c r="A611" s="176"/>
      <c r="B611" s="176"/>
      <c r="C611" s="176"/>
      <c r="D611" s="176"/>
      <c r="E611" s="176"/>
      <c r="F611" s="176"/>
      <c r="G611" s="176"/>
      <c r="H611" s="176"/>
      <c r="I611" s="176"/>
      <c r="J611" s="176"/>
      <c r="K611" s="176"/>
      <c r="L611" s="176"/>
    </row>
    <row r="612" spans="1:12">
      <c r="A612" s="176"/>
      <c r="B612" s="176"/>
      <c r="C612" s="176"/>
      <c r="D612" s="176"/>
      <c r="E612" s="176"/>
      <c r="F612" s="176"/>
      <c r="G612" s="176"/>
      <c r="H612" s="176"/>
      <c r="I612" s="176"/>
      <c r="J612" s="176"/>
      <c r="K612" s="176"/>
      <c r="L612" s="176"/>
    </row>
    <row r="613" spans="1:12">
      <c r="A613" s="176"/>
      <c r="B613" s="176"/>
      <c r="C613" s="176"/>
      <c r="D613" s="176"/>
      <c r="E613" s="176"/>
      <c r="F613" s="176"/>
      <c r="G613" s="176"/>
      <c r="H613" s="176"/>
      <c r="I613" s="176"/>
      <c r="J613" s="176"/>
      <c r="K613" s="176"/>
      <c r="L613" s="176"/>
    </row>
    <row r="614" spans="1:12">
      <c r="A614" s="176"/>
      <c r="B614" s="176"/>
      <c r="C614" s="176"/>
      <c r="D614" s="176"/>
      <c r="E614" s="176"/>
      <c r="F614" s="176"/>
      <c r="G614" s="176"/>
      <c r="H614" s="176"/>
      <c r="I614" s="176"/>
      <c r="J614" s="176"/>
      <c r="K614" s="176"/>
      <c r="L614" s="176"/>
    </row>
    <row r="615" spans="1:12">
      <c r="A615" s="176"/>
      <c r="B615" s="176"/>
      <c r="C615" s="176"/>
      <c r="D615" s="176"/>
      <c r="E615" s="176"/>
      <c r="F615" s="176"/>
      <c r="G615" s="176"/>
      <c r="H615" s="176"/>
      <c r="I615" s="176"/>
      <c r="J615" s="176"/>
      <c r="K615" s="176"/>
      <c r="L615" s="176"/>
    </row>
    <row r="616" spans="1:12">
      <c r="A616" s="176"/>
      <c r="B616" s="176"/>
      <c r="C616" s="176"/>
      <c r="D616" s="176"/>
      <c r="E616" s="176"/>
      <c r="F616" s="176"/>
      <c r="G616" s="176"/>
      <c r="H616" s="176"/>
      <c r="I616" s="176"/>
      <c r="J616" s="176"/>
      <c r="K616" s="176"/>
      <c r="L616" s="176"/>
    </row>
    <row r="617" spans="1:12">
      <c r="A617" s="176"/>
      <c r="B617" s="176"/>
      <c r="C617" s="176"/>
      <c r="D617" s="176"/>
      <c r="E617" s="176"/>
      <c r="F617" s="176"/>
      <c r="G617" s="176"/>
      <c r="H617" s="176"/>
      <c r="I617" s="176"/>
      <c r="J617" s="176"/>
      <c r="K617" s="176"/>
      <c r="L617" s="176"/>
    </row>
    <row r="618" spans="1:12">
      <c r="A618" s="176"/>
      <c r="B618" s="176"/>
      <c r="C618" s="176"/>
      <c r="D618" s="176"/>
      <c r="E618" s="176"/>
      <c r="F618" s="176"/>
      <c r="G618" s="176"/>
      <c r="H618" s="176"/>
      <c r="I618" s="176"/>
      <c r="J618" s="176"/>
      <c r="K618" s="176"/>
      <c r="L618" s="176"/>
    </row>
    <row r="619" spans="1:12">
      <c r="A619" s="176"/>
      <c r="B619" s="176"/>
      <c r="C619" s="176"/>
      <c r="D619" s="176"/>
      <c r="E619" s="176"/>
      <c r="F619" s="176"/>
      <c r="G619" s="176"/>
      <c r="H619" s="176"/>
      <c r="I619" s="176"/>
      <c r="J619" s="176"/>
      <c r="K619" s="176"/>
      <c r="L619" s="176"/>
    </row>
    <row r="620" spans="1:12">
      <c r="A620" s="176"/>
      <c r="B620" s="176"/>
      <c r="C620" s="176"/>
      <c r="D620" s="176"/>
      <c r="E620" s="176"/>
      <c r="F620" s="176"/>
      <c r="G620" s="176"/>
      <c r="H620" s="176"/>
      <c r="I620" s="176"/>
      <c r="J620" s="176"/>
      <c r="K620" s="176"/>
      <c r="L620" s="176"/>
    </row>
    <row r="621" spans="1:12">
      <c r="A621" s="176"/>
      <c r="B621" s="176"/>
      <c r="C621" s="176"/>
      <c r="D621" s="176"/>
      <c r="E621" s="176"/>
      <c r="F621" s="176"/>
      <c r="G621" s="176"/>
      <c r="H621" s="176"/>
      <c r="I621" s="176"/>
      <c r="J621" s="176"/>
      <c r="K621" s="176"/>
      <c r="L621" s="176"/>
    </row>
    <row r="622" spans="1:12">
      <c r="A622" s="176"/>
      <c r="B622" s="176"/>
      <c r="C622" s="176"/>
      <c r="D622" s="176"/>
      <c r="E622" s="176"/>
      <c r="F622" s="176"/>
      <c r="G622" s="176"/>
      <c r="H622" s="176"/>
      <c r="I622" s="176"/>
      <c r="J622" s="176"/>
      <c r="K622" s="176"/>
      <c r="L622" s="176"/>
    </row>
    <row r="623" spans="1:12">
      <c r="A623" s="176"/>
      <c r="B623" s="176"/>
      <c r="C623" s="176"/>
      <c r="D623" s="176"/>
      <c r="E623" s="176"/>
      <c r="F623" s="176"/>
      <c r="G623" s="176"/>
      <c r="H623" s="176"/>
      <c r="I623" s="176"/>
      <c r="J623" s="176"/>
      <c r="K623" s="176"/>
      <c r="L623" s="176"/>
    </row>
    <row r="624" spans="1:12">
      <c r="A624" s="176"/>
      <c r="B624" s="176"/>
      <c r="C624" s="176"/>
      <c r="D624" s="176"/>
      <c r="E624" s="176"/>
      <c r="F624" s="176"/>
      <c r="G624" s="176"/>
      <c r="H624" s="176"/>
      <c r="I624" s="176"/>
      <c r="J624" s="176"/>
      <c r="K624" s="176"/>
      <c r="L624" s="176"/>
    </row>
    <row r="625" spans="1:12">
      <c r="A625" s="176"/>
      <c r="B625" s="176"/>
      <c r="C625" s="176"/>
      <c r="D625" s="176"/>
      <c r="E625" s="176"/>
      <c r="F625" s="176"/>
      <c r="G625" s="176"/>
      <c r="H625" s="176"/>
      <c r="I625" s="176"/>
      <c r="J625" s="176"/>
      <c r="K625" s="176"/>
      <c r="L625" s="176"/>
    </row>
    <row r="626" spans="1:12">
      <c r="A626" s="176"/>
      <c r="B626" s="176"/>
      <c r="C626" s="176"/>
      <c r="D626" s="176"/>
      <c r="E626" s="176"/>
      <c r="F626" s="176"/>
      <c r="G626" s="176"/>
      <c r="H626" s="176"/>
      <c r="I626" s="176"/>
      <c r="J626" s="176"/>
      <c r="K626" s="176"/>
      <c r="L626" s="176"/>
    </row>
    <row r="627" spans="1:12">
      <c r="A627" s="176"/>
      <c r="B627" s="176"/>
      <c r="C627" s="176"/>
      <c r="D627" s="176"/>
      <c r="E627" s="176"/>
      <c r="F627" s="176"/>
      <c r="G627" s="176"/>
      <c r="H627" s="176"/>
      <c r="I627" s="176"/>
      <c r="J627" s="176"/>
      <c r="K627" s="176"/>
      <c r="L627" s="176"/>
    </row>
    <row r="628" spans="1:12">
      <c r="A628" s="176"/>
      <c r="B628" s="176"/>
      <c r="C628" s="176"/>
      <c r="D628" s="176"/>
      <c r="E628" s="176"/>
      <c r="F628" s="176"/>
      <c r="G628" s="176"/>
      <c r="H628" s="176"/>
      <c r="I628" s="176"/>
      <c r="J628" s="176"/>
      <c r="K628" s="176"/>
      <c r="L628" s="176"/>
    </row>
    <row r="629" spans="1:12">
      <c r="A629" s="176"/>
      <c r="B629" s="176"/>
      <c r="C629" s="176"/>
      <c r="D629" s="176"/>
      <c r="E629" s="176"/>
      <c r="F629" s="176"/>
      <c r="G629" s="176"/>
      <c r="H629" s="176"/>
      <c r="I629" s="176"/>
      <c r="J629" s="176"/>
      <c r="K629" s="176"/>
      <c r="L629" s="176"/>
    </row>
    <row r="630" spans="1:12">
      <c r="A630" s="176"/>
      <c r="B630" s="176"/>
      <c r="C630" s="176"/>
      <c r="D630" s="176"/>
      <c r="E630" s="176"/>
      <c r="F630" s="176"/>
      <c r="G630" s="176"/>
      <c r="H630" s="176"/>
      <c r="I630" s="176"/>
      <c r="J630" s="176"/>
      <c r="K630" s="176"/>
      <c r="L630" s="176"/>
    </row>
    <row r="631" spans="1:12">
      <c r="A631" s="176"/>
      <c r="B631" s="176"/>
      <c r="C631" s="176"/>
      <c r="D631" s="176"/>
      <c r="E631" s="176"/>
      <c r="F631" s="176"/>
      <c r="G631" s="176"/>
      <c r="H631" s="176"/>
      <c r="I631" s="176"/>
      <c r="J631" s="176"/>
      <c r="K631" s="176"/>
      <c r="L631" s="176"/>
    </row>
    <row r="632" spans="1:12">
      <c r="A632" s="176"/>
      <c r="B632" s="176"/>
      <c r="C632" s="176"/>
      <c r="D632" s="176"/>
      <c r="E632" s="176"/>
      <c r="F632" s="176"/>
      <c r="G632" s="176"/>
      <c r="H632" s="176"/>
      <c r="I632" s="176"/>
      <c r="J632" s="176"/>
      <c r="K632" s="176"/>
      <c r="L632" s="176"/>
    </row>
    <row r="633" spans="1:12">
      <c r="A633" s="176"/>
      <c r="B633" s="176"/>
      <c r="C633" s="176"/>
      <c r="D633" s="176"/>
      <c r="E633" s="176"/>
      <c r="F633" s="176"/>
      <c r="G633" s="176"/>
      <c r="H633" s="176"/>
      <c r="I633" s="176"/>
      <c r="J633" s="176"/>
      <c r="K633" s="176"/>
      <c r="L633" s="176"/>
    </row>
    <row r="634" spans="1:12">
      <c r="A634" s="176"/>
      <c r="B634" s="176"/>
      <c r="C634" s="176"/>
      <c r="D634" s="176"/>
      <c r="E634" s="176"/>
      <c r="F634" s="176"/>
      <c r="G634" s="176"/>
      <c r="H634" s="176"/>
      <c r="I634" s="176"/>
      <c r="J634" s="176"/>
      <c r="K634" s="176"/>
      <c r="L634" s="176"/>
    </row>
    <row r="635" spans="1:12">
      <c r="A635" s="176"/>
      <c r="B635" s="176"/>
      <c r="C635" s="176"/>
      <c r="D635" s="176"/>
      <c r="E635" s="176"/>
      <c r="F635" s="176"/>
      <c r="G635" s="176"/>
      <c r="H635" s="176"/>
      <c r="I635" s="176"/>
      <c r="J635" s="176"/>
      <c r="K635" s="176"/>
      <c r="L635" s="176"/>
    </row>
    <row r="636" spans="1:12">
      <c r="A636" s="176"/>
      <c r="B636" s="176"/>
      <c r="C636" s="176"/>
      <c r="D636" s="176"/>
      <c r="E636" s="176"/>
      <c r="F636" s="176"/>
      <c r="G636" s="176"/>
      <c r="H636" s="176"/>
      <c r="I636" s="176"/>
      <c r="J636" s="176"/>
      <c r="K636" s="176"/>
      <c r="L636" s="176"/>
    </row>
    <row r="637" spans="1:12">
      <c r="A637" s="176"/>
      <c r="B637" s="176"/>
      <c r="C637" s="176"/>
      <c r="D637" s="176"/>
      <c r="E637" s="176"/>
      <c r="F637" s="176"/>
      <c r="G637" s="176"/>
      <c r="H637" s="176"/>
      <c r="I637" s="176"/>
      <c r="J637" s="176"/>
      <c r="K637" s="176"/>
      <c r="L637" s="176"/>
    </row>
    <row r="638" spans="1:12">
      <c r="A638" s="176"/>
      <c r="B638" s="176"/>
      <c r="C638" s="176"/>
      <c r="D638" s="176"/>
      <c r="E638" s="176"/>
      <c r="F638" s="176"/>
      <c r="G638" s="176"/>
      <c r="H638" s="176"/>
      <c r="I638" s="176"/>
      <c r="J638" s="176"/>
      <c r="K638" s="176"/>
      <c r="L638" s="176"/>
    </row>
    <row r="639" spans="1:12">
      <c r="A639" s="176"/>
      <c r="B639" s="176"/>
      <c r="C639" s="176"/>
      <c r="D639" s="176"/>
      <c r="E639" s="176"/>
      <c r="F639" s="176"/>
      <c r="G639" s="176"/>
      <c r="H639" s="176"/>
      <c r="I639" s="176"/>
      <c r="J639" s="176"/>
      <c r="K639" s="176"/>
      <c r="L639" s="176"/>
    </row>
    <row r="640" spans="1:12">
      <c r="A640" s="176"/>
      <c r="B640" s="176"/>
      <c r="C640" s="176"/>
      <c r="D640" s="176"/>
      <c r="E640" s="176"/>
      <c r="F640" s="176"/>
      <c r="G640" s="176"/>
      <c r="H640" s="176"/>
      <c r="I640" s="176"/>
      <c r="J640" s="176"/>
      <c r="K640" s="176"/>
      <c r="L640" s="176"/>
    </row>
    <row r="641" spans="1:12">
      <c r="A641" s="176"/>
      <c r="B641" s="176"/>
      <c r="C641" s="176"/>
      <c r="D641" s="176"/>
      <c r="E641" s="176"/>
      <c r="F641" s="176"/>
      <c r="G641" s="176"/>
      <c r="H641" s="176"/>
      <c r="I641" s="176"/>
      <c r="J641" s="176"/>
      <c r="K641" s="176"/>
      <c r="L641" s="176"/>
    </row>
    <row r="642" spans="1:12">
      <c r="A642" s="176"/>
      <c r="B642" s="176"/>
      <c r="C642" s="176"/>
      <c r="D642" s="176"/>
      <c r="E642" s="176"/>
      <c r="F642" s="176"/>
      <c r="G642" s="176"/>
      <c r="H642" s="176"/>
      <c r="I642" s="176"/>
      <c r="J642" s="176"/>
      <c r="K642" s="176"/>
      <c r="L642" s="176"/>
    </row>
    <row r="643" spans="1:12">
      <c r="A643" s="176"/>
      <c r="B643" s="176"/>
      <c r="C643" s="176"/>
      <c r="D643" s="176"/>
      <c r="E643" s="176"/>
      <c r="F643" s="176"/>
      <c r="G643" s="176"/>
      <c r="H643" s="176"/>
      <c r="I643" s="176"/>
      <c r="J643" s="176"/>
      <c r="K643" s="176"/>
      <c r="L643" s="176"/>
    </row>
    <row r="644" spans="1:12">
      <c r="A644" s="176"/>
      <c r="B644" s="176"/>
      <c r="C644" s="176"/>
      <c r="D644" s="176"/>
      <c r="E644" s="176"/>
      <c r="F644" s="176"/>
      <c r="G644" s="176"/>
      <c r="H644" s="176"/>
      <c r="I644" s="176"/>
      <c r="J644" s="176"/>
      <c r="K644" s="176"/>
      <c r="L644" s="176"/>
    </row>
    <row r="645" spans="1:12">
      <c r="A645" s="176"/>
      <c r="B645" s="176"/>
      <c r="C645" s="176"/>
      <c r="D645" s="176"/>
      <c r="E645" s="176"/>
      <c r="F645" s="176"/>
      <c r="G645" s="176"/>
      <c r="H645" s="176"/>
      <c r="I645" s="176"/>
      <c r="J645" s="176"/>
      <c r="K645" s="176"/>
      <c r="L645" s="176"/>
    </row>
    <row r="646" spans="1:12">
      <c r="A646" s="176"/>
      <c r="B646" s="176"/>
      <c r="C646" s="176"/>
      <c r="D646" s="176"/>
      <c r="E646" s="176"/>
      <c r="F646" s="176"/>
      <c r="G646" s="176"/>
      <c r="H646" s="176"/>
      <c r="I646" s="176"/>
      <c r="J646" s="176"/>
      <c r="K646" s="176"/>
      <c r="L646" s="176"/>
    </row>
    <row r="647" spans="1:12">
      <c r="A647" s="176"/>
      <c r="B647" s="176"/>
      <c r="C647" s="176"/>
      <c r="D647" s="176"/>
      <c r="E647" s="176"/>
      <c r="F647" s="176"/>
      <c r="G647" s="176"/>
      <c r="H647" s="176"/>
      <c r="I647" s="176"/>
      <c r="J647" s="176"/>
      <c r="K647" s="176"/>
      <c r="L647" s="176"/>
    </row>
    <row r="648" spans="1:12">
      <c r="A648" s="176"/>
      <c r="B648" s="176"/>
      <c r="C648" s="176"/>
      <c r="D648" s="176"/>
      <c r="E648" s="176"/>
      <c r="F648" s="176"/>
      <c r="G648" s="176"/>
      <c r="H648" s="176"/>
      <c r="I648" s="176"/>
      <c r="J648" s="176"/>
      <c r="K648" s="176"/>
      <c r="L648" s="176"/>
    </row>
    <row r="649" spans="1:12">
      <c r="A649" s="176"/>
      <c r="B649" s="176"/>
      <c r="C649" s="176"/>
      <c r="D649" s="176"/>
      <c r="E649" s="176"/>
      <c r="F649" s="176"/>
      <c r="G649" s="176"/>
      <c r="H649" s="176"/>
      <c r="I649" s="176"/>
      <c r="J649" s="176"/>
      <c r="K649" s="176"/>
      <c r="L649" s="176"/>
    </row>
    <row r="650" spans="1:12">
      <c r="A650" s="176"/>
      <c r="B650" s="176"/>
      <c r="C650" s="176"/>
      <c r="D650" s="176"/>
      <c r="E650" s="176"/>
      <c r="F650" s="176"/>
      <c r="G650" s="176"/>
      <c r="H650" s="176"/>
      <c r="I650" s="176"/>
      <c r="J650" s="176"/>
      <c r="K650" s="176"/>
      <c r="L650" s="176"/>
    </row>
    <row r="651" spans="1:12">
      <c r="A651" s="176"/>
      <c r="B651" s="176"/>
      <c r="C651" s="176"/>
      <c r="D651" s="176"/>
      <c r="E651" s="176"/>
      <c r="F651" s="176"/>
      <c r="G651" s="176"/>
      <c r="H651" s="176"/>
      <c r="I651" s="176"/>
      <c r="J651" s="176"/>
      <c r="K651" s="176"/>
      <c r="L651" s="176"/>
    </row>
    <row r="652" spans="1:12">
      <c r="A652" s="176"/>
      <c r="B652" s="176"/>
      <c r="C652" s="176"/>
      <c r="D652" s="176"/>
      <c r="E652" s="176"/>
      <c r="F652" s="176"/>
      <c r="G652" s="176"/>
      <c r="H652" s="176"/>
      <c r="I652" s="176"/>
      <c r="J652" s="176"/>
      <c r="K652" s="176"/>
      <c r="L652" s="176"/>
    </row>
    <row r="653" spans="1:12">
      <c r="A653" s="176"/>
      <c r="B653" s="176"/>
      <c r="C653" s="176"/>
      <c r="D653" s="176"/>
      <c r="E653" s="176"/>
      <c r="F653" s="176"/>
      <c r="G653" s="176"/>
      <c r="H653" s="176"/>
      <c r="I653" s="176"/>
      <c r="J653" s="176"/>
      <c r="K653" s="176"/>
      <c r="L653" s="176"/>
    </row>
    <row r="654" spans="1:12">
      <c r="A654" s="176"/>
      <c r="B654" s="176"/>
      <c r="C654" s="176"/>
      <c r="D654" s="176"/>
      <c r="E654" s="176"/>
      <c r="F654" s="176"/>
      <c r="G654" s="176"/>
      <c r="H654" s="176"/>
      <c r="I654" s="176"/>
      <c r="J654" s="176"/>
      <c r="K654" s="176"/>
      <c r="L654" s="176"/>
    </row>
    <row r="655" spans="1:12">
      <c r="A655" s="176"/>
      <c r="B655" s="176"/>
      <c r="C655" s="176"/>
      <c r="D655" s="176"/>
      <c r="E655" s="176"/>
      <c r="F655" s="176"/>
      <c r="G655" s="176"/>
      <c r="H655" s="176"/>
      <c r="I655" s="176"/>
      <c r="J655" s="176"/>
      <c r="K655" s="176"/>
      <c r="L655" s="176"/>
    </row>
    <row r="656" spans="1:12">
      <c r="A656" s="176"/>
      <c r="B656" s="176"/>
      <c r="C656" s="176"/>
      <c r="D656" s="176"/>
      <c r="E656" s="176"/>
      <c r="F656" s="176"/>
      <c r="G656" s="176"/>
      <c r="H656" s="176"/>
      <c r="I656" s="176"/>
      <c r="J656" s="176"/>
      <c r="K656" s="176"/>
      <c r="L656" s="176"/>
    </row>
    <row r="657" spans="1:12">
      <c r="A657" s="176"/>
      <c r="B657" s="176"/>
      <c r="C657" s="176"/>
      <c r="D657" s="176"/>
      <c r="E657" s="176"/>
      <c r="F657" s="176"/>
      <c r="G657" s="176"/>
      <c r="H657" s="176"/>
      <c r="I657" s="176"/>
      <c r="J657" s="176"/>
      <c r="K657" s="176"/>
      <c r="L657" s="176"/>
    </row>
    <row r="658" spans="1:12">
      <c r="A658" s="176"/>
      <c r="B658" s="176"/>
      <c r="C658" s="176"/>
      <c r="D658" s="176"/>
      <c r="E658" s="176"/>
      <c r="F658" s="176"/>
      <c r="G658" s="176"/>
      <c r="H658" s="176"/>
      <c r="I658" s="176"/>
      <c r="J658" s="176"/>
      <c r="K658" s="176"/>
      <c r="L658" s="176"/>
    </row>
    <row r="659" spans="1:12">
      <c r="A659" s="176"/>
      <c r="B659" s="176"/>
      <c r="C659" s="176"/>
      <c r="D659" s="176"/>
      <c r="E659" s="176"/>
      <c r="F659" s="176"/>
      <c r="G659" s="176"/>
      <c r="H659" s="176"/>
      <c r="I659" s="176"/>
      <c r="J659" s="176"/>
      <c r="K659" s="176"/>
      <c r="L659" s="176"/>
    </row>
    <row r="660" spans="1:12">
      <c r="A660" s="176"/>
      <c r="B660" s="176"/>
      <c r="C660" s="176"/>
      <c r="D660" s="176"/>
      <c r="E660" s="176"/>
      <c r="F660" s="176"/>
      <c r="G660" s="176"/>
      <c r="H660" s="176"/>
      <c r="I660" s="176"/>
      <c r="J660" s="176"/>
      <c r="K660" s="176"/>
      <c r="L660" s="176"/>
    </row>
    <row r="661" spans="1:12">
      <c r="A661" s="176"/>
      <c r="B661" s="176"/>
      <c r="C661" s="176"/>
      <c r="D661" s="176"/>
      <c r="E661" s="176"/>
      <c r="F661" s="176"/>
      <c r="G661" s="176"/>
      <c r="H661" s="176"/>
      <c r="I661" s="176"/>
      <c r="J661" s="176"/>
      <c r="K661" s="176"/>
      <c r="L661" s="176"/>
    </row>
    <row r="662" spans="1:12">
      <c r="A662" s="176"/>
      <c r="B662" s="176"/>
      <c r="C662" s="176"/>
      <c r="D662" s="176"/>
      <c r="E662" s="176"/>
      <c r="F662" s="176"/>
      <c r="G662" s="176"/>
      <c r="H662" s="176"/>
      <c r="I662" s="176"/>
      <c r="J662" s="176"/>
      <c r="K662" s="176"/>
      <c r="L662" s="176"/>
    </row>
    <row r="663" spans="1:12">
      <c r="A663" s="176"/>
      <c r="B663" s="176"/>
      <c r="C663" s="176"/>
      <c r="D663" s="176"/>
      <c r="E663" s="176"/>
      <c r="F663" s="176"/>
      <c r="G663" s="176"/>
      <c r="H663" s="176"/>
      <c r="I663" s="176"/>
      <c r="J663" s="176"/>
      <c r="K663" s="176"/>
      <c r="L663" s="176"/>
    </row>
    <row r="664" spans="1:12">
      <c r="A664" s="176"/>
      <c r="B664" s="176"/>
      <c r="C664" s="176"/>
      <c r="D664" s="176"/>
      <c r="E664" s="176"/>
      <c r="F664" s="176"/>
      <c r="G664" s="176"/>
      <c r="H664" s="176"/>
      <c r="I664" s="176"/>
      <c r="J664" s="176"/>
      <c r="K664" s="176"/>
      <c r="L664" s="176"/>
    </row>
    <row r="665" spans="1:12">
      <c r="A665" s="176"/>
      <c r="B665" s="176"/>
      <c r="C665" s="176"/>
      <c r="D665" s="176"/>
      <c r="E665" s="176"/>
      <c r="F665" s="176"/>
      <c r="G665" s="176"/>
      <c r="H665" s="176"/>
      <c r="I665" s="176"/>
      <c r="J665" s="176"/>
      <c r="K665" s="176"/>
      <c r="L665" s="176"/>
    </row>
    <row r="666" spans="1:12">
      <c r="A666" s="176"/>
      <c r="B666" s="176"/>
      <c r="C666" s="176"/>
      <c r="D666" s="176"/>
      <c r="E666" s="176"/>
      <c r="F666" s="176"/>
      <c r="G666" s="176"/>
      <c r="H666" s="176"/>
      <c r="I666" s="176"/>
      <c r="J666" s="176"/>
      <c r="K666" s="176"/>
      <c r="L666" s="176"/>
    </row>
    <row r="667" spans="1:12">
      <c r="A667" s="176"/>
      <c r="B667" s="176"/>
      <c r="C667" s="176"/>
      <c r="D667" s="176"/>
      <c r="E667" s="176"/>
      <c r="F667" s="176"/>
      <c r="G667" s="176"/>
      <c r="H667" s="176"/>
      <c r="I667" s="176"/>
      <c r="J667" s="176"/>
      <c r="K667" s="176"/>
      <c r="L667" s="176"/>
    </row>
    <row r="668" spans="1:12">
      <c r="A668" s="176"/>
      <c r="B668" s="176"/>
      <c r="C668" s="176"/>
      <c r="D668" s="176"/>
      <c r="E668" s="176"/>
      <c r="F668" s="176"/>
      <c r="G668" s="176"/>
      <c r="H668" s="176"/>
      <c r="I668" s="176"/>
      <c r="J668" s="176"/>
      <c r="K668" s="176"/>
      <c r="L668" s="176"/>
    </row>
    <row r="669" spans="1:12">
      <c r="A669" s="176"/>
      <c r="B669" s="176"/>
      <c r="C669" s="176"/>
      <c r="D669" s="176"/>
      <c r="E669" s="176"/>
      <c r="F669" s="176"/>
      <c r="G669" s="176"/>
      <c r="H669" s="176"/>
      <c r="I669" s="176"/>
      <c r="J669" s="176"/>
      <c r="K669" s="176"/>
      <c r="L669" s="176"/>
    </row>
    <row r="670" spans="1:12">
      <c r="A670" s="176"/>
      <c r="B670" s="176"/>
      <c r="C670" s="176"/>
      <c r="D670" s="176"/>
      <c r="E670" s="176"/>
      <c r="F670" s="176"/>
      <c r="G670" s="176"/>
      <c r="H670" s="176"/>
      <c r="I670" s="176"/>
      <c r="J670" s="176"/>
      <c r="K670" s="176"/>
      <c r="L670" s="176"/>
    </row>
    <row r="671" spans="1:12">
      <c r="A671" s="176"/>
      <c r="B671" s="176"/>
      <c r="C671" s="176"/>
      <c r="D671" s="176"/>
      <c r="E671" s="176"/>
      <c r="F671" s="176"/>
      <c r="G671" s="176"/>
      <c r="H671" s="176"/>
      <c r="I671" s="176"/>
      <c r="J671" s="176"/>
      <c r="K671" s="176"/>
      <c r="L671" s="176"/>
    </row>
    <row r="672" spans="1:12">
      <c r="A672" s="176"/>
      <c r="B672" s="176"/>
      <c r="C672" s="176"/>
      <c r="D672" s="176"/>
      <c r="E672" s="176"/>
      <c r="F672" s="176"/>
      <c r="G672" s="176"/>
      <c r="H672" s="176"/>
      <c r="I672" s="176"/>
      <c r="J672" s="176"/>
      <c r="K672" s="176"/>
      <c r="L672" s="176"/>
    </row>
    <row r="673" spans="1:12">
      <c r="A673" s="176"/>
      <c r="B673" s="176"/>
      <c r="C673" s="176"/>
      <c r="D673" s="176"/>
      <c r="E673" s="176"/>
      <c r="F673" s="176"/>
      <c r="G673" s="176"/>
      <c r="H673" s="176"/>
      <c r="I673" s="176"/>
      <c r="J673" s="176"/>
      <c r="K673" s="176"/>
      <c r="L673" s="176"/>
    </row>
    <row r="674" spans="1:12">
      <c r="A674" s="176"/>
      <c r="B674" s="176"/>
      <c r="C674" s="176"/>
      <c r="D674" s="176"/>
      <c r="E674" s="176"/>
      <c r="F674" s="176"/>
      <c r="G674" s="176"/>
      <c r="H674" s="176"/>
      <c r="I674" s="176"/>
      <c r="J674" s="176"/>
      <c r="K674" s="176"/>
      <c r="L674" s="176"/>
    </row>
    <row r="675" spans="1:12">
      <c r="A675" s="176"/>
      <c r="B675" s="176"/>
      <c r="C675" s="176"/>
      <c r="D675" s="176"/>
      <c r="E675" s="176"/>
      <c r="F675" s="176"/>
      <c r="G675" s="176"/>
      <c r="H675" s="176"/>
      <c r="I675" s="176"/>
      <c r="J675" s="176"/>
      <c r="K675" s="176"/>
      <c r="L675" s="176"/>
    </row>
    <row r="676" spans="1:12">
      <c r="A676" s="176"/>
      <c r="B676" s="176"/>
      <c r="C676" s="176"/>
      <c r="D676" s="176"/>
      <c r="E676" s="176"/>
      <c r="F676" s="176"/>
      <c r="G676" s="176"/>
      <c r="H676" s="176"/>
      <c r="I676" s="176"/>
      <c r="J676" s="176"/>
      <c r="K676" s="176"/>
      <c r="L676" s="176"/>
    </row>
    <row r="677" spans="1:12">
      <c r="A677" s="176"/>
      <c r="B677" s="176"/>
      <c r="C677" s="176"/>
      <c r="D677" s="176"/>
      <c r="E677" s="176"/>
      <c r="F677" s="176"/>
      <c r="G677" s="176"/>
      <c r="H677" s="176"/>
      <c r="I677" s="176"/>
      <c r="J677" s="176"/>
      <c r="K677" s="176"/>
      <c r="L677" s="176"/>
    </row>
    <row r="678" spans="1:12">
      <c r="A678" s="176"/>
      <c r="B678" s="176"/>
      <c r="C678" s="176"/>
      <c r="D678" s="176"/>
      <c r="E678" s="176"/>
      <c r="F678" s="176"/>
      <c r="G678" s="176"/>
      <c r="H678" s="176"/>
      <c r="I678" s="176"/>
      <c r="J678" s="176"/>
      <c r="K678" s="176"/>
      <c r="L678" s="176"/>
    </row>
    <row r="679" spans="1:12">
      <c r="A679" s="176"/>
      <c r="B679" s="176"/>
      <c r="C679" s="176"/>
      <c r="D679" s="176"/>
      <c r="E679" s="176"/>
      <c r="F679" s="176"/>
      <c r="G679" s="176"/>
      <c r="H679" s="176"/>
      <c r="I679" s="176"/>
      <c r="J679" s="176"/>
      <c r="K679" s="176"/>
      <c r="L679" s="176"/>
    </row>
    <row r="680" spans="1:12">
      <c r="A680" s="176"/>
      <c r="B680" s="176"/>
      <c r="C680" s="176"/>
      <c r="D680" s="176"/>
      <c r="E680" s="176"/>
      <c r="F680" s="176"/>
      <c r="G680" s="176"/>
      <c r="H680" s="176"/>
      <c r="I680" s="176"/>
      <c r="J680" s="176"/>
      <c r="K680" s="176"/>
      <c r="L680" s="176"/>
    </row>
    <row r="681" spans="1:12">
      <c r="A681" s="176"/>
      <c r="B681" s="176"/>
      <c r="C681" s="176"/>
      <c r="D681" s="176"/>
      <c r="E681" s="176"/>
      <c r="F681" s="176"/>
      <c r="G681" s="176"/>
      <c r="H681" s="176"/>
      <c r="I681" s="176"/>
      <c r="J681" s="176"/>
      <c r="K681" s="176"/>
      <c r="L681" s="176"/>
    </row>
    <row r="682" spans="1:12">
      <c r="A682" s="176"/>
      <c r="B682" s="176"/>
      <c r="C682" s="176"/>
      <c r="D682" s="176"/>
      <c r="E682" s="176"/>
      <c r="F682" s="176"/>
      <c r="G682" s="176"/>
      <c r="H682" s="176"/>
      <c r="I682" s="176"/>
      <c r="J682" s="176"/>
      <c r="K682" s="176"/>
      <c r="L682" s="176"/>
    </row>
    <row r="683" spans="1:12">
      <c r="A683" s="176"/>
      <c r="B683" s="176"/>
      <c r="C683" s="176"/>
      <c r="D683" s="176"/>
      <c r="E683" s="176"/>
      <c r="F683" s="176"/>
      <c r="G683" s="176"/>
      <c r="H683" s="176"/>
      <c r="I683" s="176"/>
      <c r="J683" s="176"/>
      <c r="K683" s="176"/>
      <c r="L683" s="176"/>
    </row>
    <row r="684" spans="1:12">
      <c r="A684" s="176"/>
      <c r="B684" s="176"/>
      <c r="C684" s="176"/>
      <c r="D684" s="176"/>
      <c r="E684" s="176"/>
      <c r="F684" s="176"/>
      <c r="G684" s="176"/>
      <c r="H684" s="176"/>
      <c r="I684" s="176"/>
      <c r="J684" s="176"/>
      <c r="K684" s="176"/>
      <c r="L684" s="176"/>
    </row>
    <row r="685" spans="1:12">
      <c r="A685" s="176"/>
      <c r="B685" s="176"/>
      <c r="C685" s="176"/>
      <c r="D685" s="176"/>
      <c r="E685" s="176"/>
      <c r="F685" s="176"/>
      <c r="G685" s="176"/>
      <c r="H685" s="176"/>
      <c r="I685" s="176"/>
      <c r="J685" s="176"/>
      <c r="K685" s="176"/>
      <c r="L685" s="176"/>
    </row>
    <row r="686" spans="1:12">
      <c r="A686" s="176"/>
      <c r="B686" s="176"/>
      <c r="C686" s="176"/>
      <c r="D686" s="176"/>
      <c r="E686" s="176"/>
      <c r="F686" s="176"/>
      <c r="G686" s="176"/>
      <c r="H686" s="176"/>
      <c r="I686" s="176"/>
      <c r="J686" s="176"/>
      <c r="K686" s="176"/>
      <c r="L686" s="176"/>
    </row>
    <row r="687" spans="1:12">
      <c r="A687" s="176"/>
      <c r="B687" s="176"/>
      <c r="C687" s="176"/>
      <c r="D687" s="176"/>
      <c r="E687" s="176"/>
      <c r="F687" s="176"/>
      <c r="G687" s="176"/>
      <c r="H687" s="176"/>
      <c r="I687" s="176"/>
      <c r="J687" s="176"/>
      <c r="K687" s="176"/>
      <c r="L687" s="176"/>
    </row>
    <row r="688" spans="1:12">
      <c r="A688" s="176"/>
      <c r="B688" s="176"/>
      <c r="C688" s="176"/>
      <c r="D688" s="176"/>
      <c r="E688" s="176"/>
      <c r="F688" s="176"/>
      <c r="G688" s="176"/>
      <c r="H688" s="176"/>
      <c r="I688" s="176"/>
      <c r="J688" s="176"/>
      <c r="K688" s="176"/>
      <c r="L688" s="176"/>
    </row>
    <row r="689" spans="1:12">
      <c r="A689" s="176"/>
      <c r="B689" s="176"/>
      <c r="C689" s="176"/>
      <c r="D689" s="176"/>
      <c r="E689" s="176"/>
      <c r="F689" s="176"/>
      <c r="G689" s="176"/>
      <c r="H689" s="176"/>
      <c r="I689" s="176"/>
      <c r="J689" s="176"/>
      <c r="K689" s="176"/>
      <c r="L689" s="176"/>
    </row>
    <row r="690" spans="1:12">
      <c r="A690" s="176"/>
      <c r="B690" s="176"/>
      <c r="C690" s="176"/>
      <c r="D690" s="176"/>
      <c r="E690" s="176"/>
      <c r="F690" s="176"/>
      <c r="G690" s="176"/>
      <c r="H690" s="176"/>
      <c r="I690" s="176"/>
      <c r="J690" s="176"/>
      <c r="K690" s="176"/>
      <c r="L690" s="176"/>
    </row>
    <row r="691" spans="1:12">
      <c r="A691" s="176"/>
      <c r="B691" s="176"/>
      <c r="C691" s="176"/>
      <c r="D691" s="176"/>
      <c r="E691" s="176"/>
      <c r="F691" s="176"/>
      <c r="G691" s="176"/>
      <c r="H691" s="176"/>
      <c r="I691" s="176"/>
      <c r="J691" s="176"/>
      <c r="K691" s="176"/>
      <c r="L691" s="176"/>
    </row>
    <row r="692" spans="1:12">
      <c r="A692" s="176"/>
      <c r="B692" s="176"/>
      <c r="C692" s="176"/>
      <c r="D692" s="176"/>
      <c r="E692" s="176"/>
      <c r="F692" s="176"/>
      <c r="G692" s="176"/>
      <c r="H692" s="176"/>
      <c r="I692" s="176"/>
      <c r="J692" s="176"/>
      <c r="K692" s="176"/>
      <c r="L692" s="176"/>
    </row>
    <row r="693" spans="1:12">
      <c r="A693" s="176"/>
      <c r="B693" s="176"/>
      <c r="C693" s="176"/>
      <c r="D693" s="176"/>
      <c r="E693" s="176"/>
      <c r="F693" s="176"/>
      <c r="G693" s="176"/>
      <c r="H693" s="176"/>
      <c r="I693" s="176"/>
      <c r="J693" s="176"/>
      <c r="K693" s="176"/>
      <c r="L693" s="176"/>
    </row>
    <row r="694" spans="1:12">
      <c r="A694" s="176"/>
      <c r="B694" s="176"/>
      <c r="C694" s="176"/>
      <c r="D694" s="176"/>
      <c r="E694" s="176"/>
      <c r="F694" s="176"/>
      <c r="G694" s="176"/>
      <c r="H694" s="176"/>
      <c r="I694" s="176"/>
      <c r="J694" s="176"/>
      <c r="K694" s="176"/>
      <c r="L694" s="176"/>
    </row>
    <row r="695" spans="1:12">
      <c r="A695" s="176"/>
      <c r="B695" s="176"/>
      <c r="C695" s="176"/>
      <c r="D695" s="176"/>
      <c r="E695" s="176"/>
      <c r="F695" s="176"/>
      <c r="G695" s="176"/>
      <c r="H695" s="176"/>
      <c r="I695" s="176"/>
      <c r="J695" s="176"/>
      <c r="K695" s="176"/>
      <c r="L695" s="176"/>
    </row>
    <row r="696" spans="1:12">
      <c r="A696" s="176"/>
      <c r="B696" s="176"/>
      <c r="C696" s="176"/>
      <c r="D696" s="176"/>
      <c r="E696" s="176"/>
      <c r="F696" s="176"/>
      <c r="G696" s="176"/>
      <c r="H696" s="176"/>
      <c r="I696" s="176"/>
      <c r="J696" s="176"/>
      <c r="K696" s="176"/>
      <c r="L696" s="176"/>
    </row>
    <row r="697" spans="1:12">
      <c r="A697" s="176"/>
      <c r="B697" s="176"/>
      <c r="C697" s="176"/>
      <c r="D697" s="176"/>
      <c r="E697" s="176"/>
      <c r="F697" s="176"/>
      <c r="G697" s="176"/>
      <c r="H697" s="176"/>
      <c r="I697" s="176"/>
      <c r="J697" s="176"/>
      <c r="K697" s="176"/>
      <c r="L697" s="176"/>
    </row>
    <row r="698" spans="1:12">
      <c r="A698" s="176"/>
      <c r="B698" s="176"/>
      <c r="C698" s="176"/>
      <c r="D698" s="176"/>
      <c r="E698" s="176"/>
      <c r="F698" s="176"/>
      <c r="G698" s="176"/>
      <c r="H698" s="176"/>
      <c r="I698" s="176"/>
      <c r="J698" s="176"/>
      <c r="K698" s="176"/>
      <c r="L698" s="176"/>
    </row>
    <row r="699" spans="1:12">
      <c r="A699" s="176"/>
      <c r="B699" s="176"/>
      <c r="C699" s="176"/>
      <c r="D699" s="176"/>
      <c r="E699" s="176"/>
      <c r="F699" s="176"/>
      <c r="G699" s="176"/>
      <c r="H699" s="176"/>
      <c r="I699" s="176"/>
      <c r="J699" s="176"/>
      <c r="K699" s="176"/>
      <c r="L699" s="176"/>
    </row>
    <row r="700" spans="1:12">
      <c r="A700" s="176"/>
      <c r="B700" s="176"/>
      <c r="C700" s="176"/>
      <c r="D700" s="176"/>
      <c r="E700" s="176"/>
      <c r="F700" s="176"/>
      <c r="G700" s="176"/>
      <c r="H700" s="176"/>
      <c r="I700" s="176"/>
      <c r="J700" s="176"/>
      <c r="K700" s="176"/>
      <c r="L700" s="176"/>
    </row>
    <row r="701" spans="1:12">
      <c r="A701" s="176"/>
      <c r="B701" s="176"/>
      <c r="C701" s="176"/>
      <c r="D701" s="176"/>
      <c r="E701" s="176"/>
      <c r="F701" s="176"/>
      <c r="G701" s="176"/>
      <c r="H701" s="176"/>
      <c r="I701" s="176"/>
      <c r="J701" s="176"/>
      <c r="K701" s="176"/>
      <c r="L701" s="176"/>
    </row>
    <row r="702" spans="1:12">
      <c r="A702" s="176"/>
      <c r="B702" s="176"/>
      <c r="C702" s="176"/>
      <c r="D702" s="176"/>
      <c r="E702" s="176"/>
      <c r="F702" s="176"/>
      <c r="G702" s="176"/>
      <c r="H702" s="176"/>
      <c r="I702" s="176"/>
      <c r="J702" s="176"/>
      <c r="K702" s="176"/>
      <c r="L702" s="176"/>
    </row>
    <row r="703" spans="1:12">
      <c r="A703" s="176"/>
      <c r="B703" s="176"/>
      <c r="C703" s="176"/>
      <c r="D703" s="176"/>
      <c r="E703" s="176"/>
      <c r="F703" s="176"/>
      <c r="G703" s="176"/>
      <c r="H703" s="176"/>
      <c r="I703" s="176"/>
      <c r="J703" s="176"/>
      <c r="K703" s="176"/>
      <c r="L703" s="176"/>
    </row>
    <row r="704" spans="1:12">
      <c r="A704" s="176"/>
      <c r="B704" s="176"/>
      <c r="C704" s="176"/>
      <c r="D704" s="176"/>
      <c r="E704" s="176"/>
      <c r="F704" s="176"/>
      <c r="G704" s="176"/>
      <c r="H704" s="176"/>
      <c r="I704" s="176"/>
      <c r="J704" s="176"/>
      <c r="K704" s="176"/>
      <c r="L704" s="176"/>
    </row>
    <row r="705" spans="1:12">
      <c r="A705" s="176"/>
      <c r="B705" s="176"/>
      <c r="C705" s="176"/>
      <c r="D705" s="176"/>
      <c r="E705" s="176"/>
      <c r="F705" s="176"/>
      <c r="G705" s="176"/>
      <c r="H705" s="176"/>
      <c r="I705" s="176"/>
      <c r="J705" s="176"/>
      <c r="K705" s="176"/>
      <c r="L705" s="176"/>
    </row>
    <row r="706" spans="1:12">
      <c r="A706" s="176"/>
      <c r="B706" s="176"/>
      <c r="C706" s="176"/>
      <c r="D706" s="176"/>
      <c r="E706" s="176"/>
      <c r="F706" s="176"/>
      <c r="G706" s="176"/>
      <c r="H706" s="176"/>
      <c r="I706" s="176"/>
      <c r="J706" s="176"/>
      <c r="K706" s="176"/>
      <c r="L706" s="176"/>
    </row>
    <row r="707" spans="1:12">
      <c r="A707" s="176"/>
      <c r="B707" s="176"/>
      <c r="C707" s="176"/>
      <c r="D707" s="176"/>
      <c r="E707" s="176"/>
      <c r="F707" s="176"/>
      <c r="G707" s="176"/>
      <c r="H707" s="176"/>
      <c r="I707" s="176"/>
      <c r="J707" s="176"/>
      <c r="K707" s="176"/>
      <c r="L707" s="176"/>
    </row>
    <row r="708" spans="1:12">
      <c r="A708" s="176"/>
      <c r="B708" s="176"/>
      <c r="C708" s="176"/>
      <c r="D708" s="176"/>
      <c r="E708" s="176"/>
      <c r="F708" s="176"/>
      <c r="G708" s="176"/>
      <c r="H708" s="176"/>
      <c r="I708" s="176"/>
      <c r="J708" s="176"/>
      <c r="K708" s="176"/>
      <c r="L708" s="176"/>
    </row>
    <row r="709" spans="1:12">
      <c r="A709" s="176"/>
      <c r="B709" s="176"/>
      <c r="C709" s="176"/>
      <c r="D709" s="176"/>
      <c r="E709" s="176"/>
      <c r="F709" s="176"/>
      <c r="G709" s="176"/>
      <c r="H709" s="176"/>
      <c r="I709" s="176"/>
      <c r="J709" s="176"/>
      <c r="K709" s="176"/>
      <c r="L709" s="176"/>
    </row>
    <row r="710" spans="1:12">
      <c r="A710" s="176"/>
      <c r="B710" s="176"/>
      <c r="C710" s="176"/>
      <c r="D710" s="176"/>
      <c r="E710" s="176"/>
      <c r="F710" s="176"/>
      <c r="G710" s="176"/>
      <c r="H710" s="176"/>
      <c r="I710" s="176"/>
      <c r="J710" s="176"/>
      <c r="K710" s="176"/>
      <c r="L710" s="176"/>
    </row>
    <row r="711" spans="1:12">
      <c r="A711" s="176"/>
      <c r="B711" s="176"/>
      <c r="C711" s="176"/>
      <c r="D711" s="176"/>
      <c r="E711" s="176"/>
      <c r="F711" s="176"/>
      <c r="G711" s="176"/>
      <c r="H711" s="176"/>
      <c r="I711" s="176"/>
      <c r="J711" s="176"/>
      <c r="K711" s="176"/>
      <c r="L711" s="176"/>
    </row>
    <row r="712" spans="1:12">
      <c r="A712" s="176"/>
      <c r="B712" s="176"/>
      <c r="C712" s="176"/>
      <c r="D712" s="176"/>
      <c r="E712" s="176"/>
      <c r="F712" s="176"/>
      <c r="G712" s="176"/>
      <c r="H712" s="176"/>
      <c r="I712" s="176"/>
      <c r="J712" s="176"/>
      <c r="K712" s="176"/>
      <c r="L712" s="176"/>
    </row>
    <row r="713" spans="1:12">
      <c r="A713" s="176"/>
      <c r="B713" s="176"/>
      <c r="C713" s="176"/>
      <c r="D713" s="176"/>
      <c r="E713" s="176"/>
      <c r="F713" s="176"/>
      <c r="G713" s="176"/>
      <c r="H713" s="176"/>
      <c r="I713" s="176"/>
      <c r="J713" s="176"/>
      <c r="K713" s="176"/>
      <c r="L713" s="176"/>
    </row>
    <row r="714" spans="1:12">
      <c r="A714" s="176"/>
      <c r="B714" s="176"/>
      <c r="C714" s="176"/>
      <c r="D714" s="176"/>
      <c r="E714" s="176"/>
      <c r="F714" s="176"/>
      <c r="G714" s="176"/>
      <c r="H714" s="176"/>
      <c r="I714" s="176"/>
      <c r="J714" s="176"/>
      <c r="K714" s="176"/>
      <c r="L714" s="176"/>
    </row>
    <row r="715" spans="1:12">
      <c r="A715" s="176"/>
      <c r="B715" s="176"/>
      <c r="C715" s="176"/>
      <c r="D715" s="176"/>
      <c r="E715" s="176"/>
      <c r="F715" s="176"/>
      <c r="G715" s="176"/>
      <c r="H715" s="176"/>
      <c r="I715" s="176"/>
      <c r="J715" s="176"/>
      <c r="K715" s="176"/>
      <c r="L715" s="176"/>
    </row>
    <row r="716" spans="1:12">
      <c r="A716" s="176"/>
      <c r="B716" s="176"/>
      <c r="C716" s="176"/>
      <c r="D716" s="176"/>
      <c r="E716" s="176"/>
      <c r="F716" s="176"/>
      <c r="G716" s="176"/>
      <c r="H716" s="176"/>
      <c r="I716" s="176"/>
      <c r="J716" s="176"/>
      <c r="K716" s="176"/>
      <c r="L716" s="176"/>
    </row>
    <row r="717" spans="1:12">
      <c r="A717" s="176"/>
      <c r="B717" s="176"/>
      <c r="C717" s="176"/>
      <c r="D717" s="176"/>
      <c r="E717" s="176"/>
      <c r="F717" s="176"/>
      <c r="G717" s="176"/>
      <c r="H717" s="176"/>
      <c r="I717" s="176"/>
      <c r="J717" s="176"/>
      <c r="K717" s="176"/>
      <c r="L717" s="176"/>
    </row>
    <row r="718" spans="1:12">
      <c r="A718" s="176"/>
      <c r="B718" s="176"/>
      <c r="C718" s="176"/>
      <c r="D718" s="176"/>
      <c r="E718" s="176"/>
      <c r="F718" s="176"/>
      <c r="G718" s="176"/>
      <c r="H718" s="176"/>
      <c r="I718" s="176"/>
      <c r="J718" s="176"/>
      <c r="K718" s="176"/>
      <c r="L718" s="176"/>
    </row>
    <row r="719" spans="1:12">
      <c r="A719" s="176"/>
      <c r="B719" s="176"/>
      <c r="C719" s="176"/>
      <c r="D719" s="176"/>
      <c r="E719" s="176"/>
      <c r="F719" s="176"/>
      <c r="G719" s="176"/>
      <c r="H719" s="176"/>
      <c r="I719" s="176"/>
      <c r="J719" s="176"/>
      <c r="K719" s="176"/>
      <c r="L719" s="176"/>
    </row>
    <row r="720" spans="1:12">
      <c r="A720" s="176"/>
      <c r="B720" s="176"/>
      <c r="C720" s="176"/>
      <c r="D720" s="176"/>
      <c r="E720" s="176"/>
      <c r="F720" s="176"/>
      <c r="G720" s="176"/>
      <c r="H720" s="176"/>
      <c r="I720" s="176"/>
      <c r="J720" s="176"/>
      <c r="K720" s="176"/>
      <c r="L720" s="176"/>
    </row>
    <row r="721" spans="1:12">
      <c r="A721" s="176"/>
      <c r="B721" s="176"/>
      <c r="C721" s="176"/>
      <c r="D721" s="176"/>
      <c r="E721" s="176"/>
      <c r="F721" s="176"/>
      <c r="G721" s="176"/>
      <c r="H721" s="176"/>
      <c r="I721" s="176"/>
      <c r="J721" s="176"/>
      <c r="K721" s="176"/>
      <c r="L721" s="176"/>
    </row>
    <row r="722" spans="1:12">
      <c r="A722" s="176"/>
      <c r="B722" s="176"/>
      <c r="C722" s="176"/>
      <c r="D722" s="176"/>
      <c r="E722" s="176"/>
      <c r="F722" s="176"/>
      <c r="G722" s="176"/>
      <c r="H722" s="176"/>
      <c r="I722" s="176"/>
      <c r="J722" s="176"/>
      <c r="K722" s="176"/>
      <c r="L722" s="176"/>
    </row>
    <row r="723" spans="1:12">
      <c r="A723" s="176"/>
      <c r="B723" s="176"/>
      <c r="C723" s="176"/>
      <c r="D723" s="176"/>
      <c r="E723" s="176"/>
      <c r="F723" s="176"/>
      <c r="G723" s="176"/>
      <c r="H723" s="176"/>
      <c r="I723" s="176"/>
      <c r="J723" s="176"/>
      <c r="K723" s="176"/>
      <c r="L723" s="176"/>
    </row>
    <row r="724" spans="1:12">
      <c r="A724" s="176"/>
      <c r="B724" s="176"/>
      <c r="C724" s="176"/>
      <c r="D724" s="176"/>
      <c r="E724" s="176"/>
      <c r="F724" s="176"/>
      <c r="G724" s="176"/>
      <c r="H724" s="176"/>
      <c r="I724" s="176"/>
      <c r="J724" s="176"/>
      <c r="K724" s="176"/>
      <c r="L724" s="176"/>
    </row>
    <row r="725" spans="1:12">
      <c r="A725" s="176"/>
      <c r="B725" s="176"/>
      <c r="C725" s="176"/>
      <c r="D725" s="176"/>
      <c r="E725" s="176"/>
      <c r="F725" s="176"/>
      <c r="G725" s="176"/>
      <c r="H725" s="176"/>
      <c r="I725" s="176"/>
      <c r="J725" s="176"/>
      <c r="K725" s="176"/>
      <c r="L725" s="176"/>
    </row>
    <row r="726" spans="1:12">
      <c r="A726" s="176"/>
      <c r="B726" s="176"/>
      <c r="C726" s="176"/>
      <c r="D726" s="176"/>
      <c r="E726" s="176"/>
      <c r="F726" s="176"/>
      <c r="G726" s="176"/>
      <c r="H726" s="176"/>
      <c r="I726" s="176"/>
      <c r="J726" s="176"/>
      <c r="K726" s="176"/>
      <c r="L726" s="176"/>
    </row>
    <row r="727" spans="1:12">
      <c r="A727" s="176"/>
      <c r="B727" s="176"/>
      <c r="C727" s="176"/>
      <c r="D727" s="176"/>
      <c r="E727" s="176"/>
      <c r="F727" s="176"/>
      <c r="G727" s="176"/>
      <c r="H727" s="176"/>
      <c r="I727" s="176"/>
      <c r="J727" s="176"/>
      <c r="K727" s="176"/>
      <c r="L727" s="176"/>
    </row>
    <row r="728" spans="1:12">
      <c r="A728" s="176"/>
      <c r="B728" s="176"/>
      <c r="C728" s="176"/>
      <c r="D728" s="176"/>
      <c r="E728" s="176"/>
      <c r="F728" s="176"/>
      <c r="G728" s="176"/>
      <c r="H728" s="176"/>
      <c r="I728" s="176"/>
      <c r="J728" s="176"/>
      <c r="K728" s="176"/>
      <c r="L728" s="176"/>
    </row>
    <row r="729" spans="1:12">
      <c r="A729" s="176"/>
      <c r="B729" s="176"/>
      <c r="C729" s="176"/>
      <c r="D729" s="176"/>
      <c r="E729" s="176"/>
      <c r="F729" s="176"/>
      <c r="G729" s="176"/>
      <c r="H729" s="176"/>
      <c r="I729" s="176"/>
      <c r="J729" s="176"/>
      <c r="K729" s="176"/>
      <c r="L729" s="176"/>
    </row>
    <row r="730" spans="1:12">
      <c r="A730" s="176"/>
      <c r="B730" s="176"/>
      <c r="C730" s="176"/>
      <c r="D730" s="176"/>
      <c r="E730" s="176"/>
      <c r="F730" s="176"/>
      <c r="G730" s="176"/>
      <c r="H730" s="176"/>
      <c r="I730" s="176"/>
      <c r="J730" s="176"/>
      <c r="K730" s="176"/>
      <c r="L730" s="176"/>
    </row>
    <row r="731" spans="1:12">
      <c r="A731" s="176"/>
      <c r="B731" s="176"/>
      <c r="C731" s="176"/>
      <c r="D731" s="176"/>
      <c r="E731" s="176"/>
      <c r="F731" s="176"/>
      <c r="G731" s="176"/>
      <c r="H731" s="176"/>
      <c r="I731" s="176"/>
      <c r="J731" s="176"/>
      <c r="K731" s="176"/>
      <c r="L731" s="176"/>
    </row>
    <row r="732" spans="1:12">
      <c r="A732" s="176"/>
      <c r="B732" s="176"/>
      <c r="C732" s="176"/>
      <c r="D732" s="176"/>
      <c r="E732" s="176"/>
      <c r="F732" s="176"/>
      <c r="G732" s="176"/>
      <c r="H732" s="176"/>
      <c r="I732" s="176"/>
      <c r="J732" s="176"/>
      <c r="K732" s="176"/>
      <c r="L732" s="176"/>
    </row>
    <row r="733" spans="1:12">
      <c r="A733" s="176"/>
      <c r="B733" s="176"/>
      <c r="C733" s="176"/>
      <c r="D733" s="176"/>
      <c r="E733" s="176"/>
      <c r="F733" s="176"/>
      <c r="G733" s="176"/>
      <c r="H733" s="176"/>
      <c r="I733" s="176"/>
      <c r="J733" s="176"/>
      <c r="K733" s="176"/>
      <c r="L733" s="176"/>
    </row>
    <row r="734" spans="1:12">
      <c r="A734" s="176"/>
      <c r="B734" s="176"/>
      <c r="C734" s="176"/>
      <c r="D734" s="176"/>
      <c r="E734" s="176"/>
      <c r="F734" s="176"/>
      <c r="G734" s="176"/>
      <c r="H734" s="176"/>
      <c r="I734" s="176"/>
      <c r="J734" s="176"/>
      <c r="K734" s="176"/>
      <c r="L734" s="176"/>
    </row>
    <row r="735" spans="1:12">
      <c r="A735" s="176"/>
      <c r="B735" s="176"/>
      <c r="C735" s="176"/>
      <c r="D735" s="176"/>
      <c r="E735" s="176"/>
      <c r="F735" s="176"/>
      <c r="G735" s="176"/>
      <c r="H735" s="176"/>
      <c r="I735" s="176"/>
      <c r="J735" s="176"/>
      <c r="K735" s="176"/>
      <c r="L735" s="176"/>
    </row>
    <row r="736" spans="1:12">
      <c r="A736" s="176"/>
      <c r="B736" s="176"/>
      <c r="C736" s="176"/>
      <c r="D736" s="176"/>
      <c r="E736" s="176"/>
      <c r="F736" s="176"/>
      <c r="G736" s="176"/>
      <c r="H736" s="176"/>
      <c r="I736" s="176"/>
      <c r="J736" s="176"/>
      <c r="K736" s="176"/>
      <c r="L736" s="176"/>
    </row>
    <row r="737" spans="1:12">
      <c r="A737" s="176"/>
      <c r="B737" s="176"/>
      <c r="C737" s="176"/>
      <c r="D737" s="176"/>
      <c r="E737" s="176"/>
      <c r="F737" s="176"/>
      <c r="G737" s="176"/>
      <c r="H737" s="176"/>
      <c r="I737" s="176"/>
      <c r="J737" s="176"/>
      <c r="K737" s="176"/>
      <c r="L737" s="176"/>
    </row>
    <row r="738" spans="1:12">
      <c r="A738" s="176"/>
      <c r="B738" s="176"/>
      <c r="C738" s="176"/>
      <c r="D738" s="176"/>
      <c r="E738" s="176"/>
      <c r="F738" s="176"/>
      <c r="G738" s="176"/>
      <c r="H738" s="176"/>
      <c r="I738" s="176"/>
      <c r="J738" s="176"/>
      <c r="K738" s="176"/>
      <c r="L738" s="176"/>
    </row>
    <row r="739" spans="1:12">
      <c r="A739" s="176"/>
      <c r="B739" s="176"/>
      <c r="C739" s="176"/>
      <c r="D739" s="176"/>
      <c r="E739" s="176"/>
      <c r="F739" s="176"/>
      <c r="G739" s="176"/>
      <c r="H739" s="176"/>
      <c r="I739" s="176"/>
      <c r="J739" s="176"/>
      <c r="K739" s="176"/>
      <c r="L739" s="176"/>
    </row>
    <row r="740" spans="1:12">
      <c r="A740" s="176"/>
      <c r="B740" s="176"/>
      <c r="C740" s="176"/>
      <c r="D740" s="176"/>
      <c r="E740" s="176"/>
      <c r="F740" s="176"/>
      <c r="G740" s="176"/>
      <c r="H740" s="176"/>
      <c r="I740" s="176"/>
      <c r="J740" s="176"/>
      <c r="K740" s="176"/>
      <c r="L740" s="176"/>
    </row>
    <row r="741" spans="1:12">
      <c r="A741" s="176"/>
      <c r="B741" s="176"/>
      <c r="C741" s="176"/>
      <c r="D741" s="176"/>
      <c r="E741" s="176"/>
      <c r="F741" s="176"/>
      <c r="G741" s="176"/>
      <c r="H741" s="176"/>
      <c r="I741" s="176"/>
      <c r="J741" s="176"/>
      <c r="K741" s="176"/>
      <c r="L741" s="176"/>
    </row>
    <row r="742" spans="1:12">
      <c r="A742" s="176"/>
      <c r="B742" s="176"/>
      <c r="C742" s="176"/>
      <c r="D742" s="176"/>
      <c r="E742" s="176"/>
      <c r="F742" s="176"/>
      <c r="G742" s="176"/>
      <c r="H742" s="176"/>
      <c r="I742" s="176"/>
      <c r="J742" s="176"/>
      <c r="K742" s="176"/>
      <c r="L742" s="176"/>
    </row>
    <row r="743" spans="1:12">
      <c r="A743" s="176"/>
      <c r="B743" s="176"/>
      <c r="C743" s="176"/>
      <c r="D743" s="176"/>
      <c r="E743" s="176"/>
      <c r="F743" s="176"/>
      <c r="G743" s="176"/>
      <c r="H743" s="176"/>
      <c r="I743" s="176"/>
      <c r="J743" s="176"/>
      <c r="K743" s="176"/>
      <c r="L743" s="176"/>
    </row>
    <row r="744" spans="1:12">
      <c r="A744" s="176"/>
      <c r="B744" s="176"/>
      <c r="C744" s="176"/>
      <c r="D744" s="176"/>
      <c r="E744" s="176"/>
      <c r="F744" s="176"/>
      <c r="G744" s="176"/>
      <c r="H744" s="176"/>
      <c r="I744" s="176"/>
      <c r="J744" s="176"/>
      <c r="K744" s="176"/>
      <c r="L744" s="176"/>
    </row>
    <row r="745" spans="1:12">
      <c r="A745" s="176"/>
      <c r="B745" s="176"/>
      <c r="C745" s="176"/>
      <c r="D745" s="176"/>
      <c r="E745" s="176"/>
      <c r="F745" s="176"/>
      <c r="G745" s="176"/>
      <c r="H745" s="176"/>
      <c r="I745" s="176"/>
      <c r="J745" s="176"/>
      <c r="K745" s="176"/>
      <c r="L745" s="176"/>
    </row>
    <row r="746" spans="1:12">
      <c r="A746" s="176"/>
      <c r="B746" s="176"/>
      <c r="C746" s="176"/>
      <c r="D746" s="176"/>
      <c r="E746" s="176"/>
      <c r="F746" s="176"/>
      <c r="G746" s="176"/>
      <c r="H746" s="176"/>
      <c r="I746" s="176"/>
      <c r="J746" s="176"/>
      <c r="K746" s="176"/>
      <c r="L746" s="176"/>
    </row>
    <row r="747" spans="1:12">
      <c r="A747" s="176"/>
      <c r="B747" s="176"/>
      <c r="C747" s="176"/>
      <c r="D747" s="176"/>
      <c r="E747" s="176"/>
      <c r="F747" s="176"/>
      <c r="G747" s="176"/>
      <c r="H747" s="176"/>
      <c r="I747" s="176"/>
      <c r="J747" s="176"/>
      <c r="K747" s="176"/>
      <c r="L747" s="176"/>
    </row>
    <row r="748" spans="1:12">
      <c r="A748" s="176"/>
      <c r="B748" s="176"/>
      <c r="C748" s="176"/>
      <c r="D748" s="176"/>
      <c r="E748" s="176"/>
      <c r="F748" s="176"/>
      <c r="G748" s="176"/>
      <c r="H748" s="176"/>
      <c r="I748" s="176"/>
      <c r="J748" s="176"/>
      <c r="K748" s="176"/>
      <c r="L748" s="176"/>
    </row>
    <row r="749" spans="1:12">
      <c r="A749" s="176"/>
      <c r="B749" s="176"/>
      <c r="C749" s="176"/>
      <c r="D749" s="176"/>
      <c r="E749" s="176"/>
      <c r="F749" s="176"/>
      <c r="G749" s="176"/>
      <c r="H749" s="176"/>
      <c r="I749" s="176"/>
      <c r="J749" s="176"/>
      <c r="K749" s="176"/>
      <c r="L749" s="176"/>
    </row>
    <row r="750" spans="1:12">
      <c r="A750" s="176"/>
      <c r="B750" s="176"/>
      <c r="C750" s="176"/>
      <c r="D750" s="176"/>
      <c r="E750" s="176"/>
      <c r="F750" s="176"/>
      <c r="G750" s="176"/>
      <c r="H750" s="176"/>
      <c r="I750" s="176"/>
      <c r="J750" s="176"/>
      <c r="K750" s="176"/>
      <c r="L750" s="176"/>
    </row>
    <row r="751" spans="1:12">
      <c r="A751" s="176"/>
      <c r="B751" s="176"/>
      <c r="C751" s="176"/>
      <c r="D751" s="176"/>
      <c r="E751" s="176"/>
      <c r="F751" s="176"/>
      <c r="G751" s="176"/>
      <c r="H751" s="176"/>
      <c r="I751" s="176"/>
      <c r="J751" s="176"/>
      <c r="K751" s="176"/>
      <c r="L751" s="176"/>
    </row>
    <row r="752" spans="1:12">
      <c r="A752" s="176"/>
      <c r="B752" s="176"/>
      <c r="C752" s="176"/>
      <c r="D752" s="176"/>
      <c r="E752" s="176"/>
      <c r="F752" s="176"/>
      <c r="G752" s="176"/>
      <c r="H752" s="176"/>
      <c r="I752" s="176"/>
      <c r="J752" s="176"/>
      <c r="K752" s="176"/>
      <c r="L752" s="176"/>
    </row>
    <row r="753" spans="1:12">
      <c r="A753" s="176"/>
      <c r="B753" s="176"/>
      <c r="C753" s="176"/>
      <c r="D753" s="176"/>
      <c r="E753" s="176"/>
      <c r="F753" s="176"/>
      <c r="G753" s="176"/>
      <c r="H753" s="176"/>
      <c r="I753" s="176"/>
      <c r="J753" s="176"/>
      <c r="K753" s="176"/>
      <c r="L753" s="176"/>
    </row>
    <row r="754" spans="1:12">
      <c r="A754" s="176"/>
      <c r="B754" s="176"/>
      <c r="C754" s="176"/>
      <c r="D754" s="176"/>
      <c r="E754" s="176"/>
      <c r="F754" s="176"/>
      <c r="G754" s="176"/>
      <c r="H754" s="176"/>
      <c r="I754" s="176"/>
      <c r="J754" s="176"/>
      <c r="K754" s="176"/>
      <c r="L754" s="176"/>
    </row>
    <row r="755" spans="1:12">
      <c r="A755" s="176"/>
      <c r="B755" s="176"/>
      <c r="C755" s="176"/>
      <c r="D755" s="176"/>
      <c r="E755" s="176"/>
      <c r="F755" s="176"/>
      <c r="G755" s="176"/>
      <c r="H755" s="176"/>
      <c r="I755" s="176"/>
      <c r="J755" s="176"/>
      <c r="K755" s="176"/>
      <c r="L755" s="176"/>
    </row>
    <row r="756" spans="1:12">
      <c r="A756" s="176"/>
      <c r="B756" s="176"/>
      <c r="C756" s="176"/>
      <c r="D756" s="176"/>
      <c r="E756" s="176"/>
      <c r="F756" s="176"/>
      <c r="G756" s="176"/>
      <c r="H756" s="176"/>
      <c r="I756" s="176"/>
      <c r="J756" s="176"/>
      <c r="K756" s="176"/>
      <c r="L756" s="176"/>
    </row>
    <row r="757" spans="1:12">
      <c r="A757" s="176"/>
      <c r="B757" s="176"/>
      <c r="C757" s="176"/>
      <c r="D757" s="176"/>
      <c r="E757" s="176"/>
      <c r="F757" s="176"/>
      <c r="G757" s="176"/>
      <c r="H757" s="176"/>
      <c r="I757" s="176"/>
      <c r="J757" s="176"/>
      <c r="K757" s="176"/>
      <c r="L757" s="176"/>
    </row>
    <row r="758" spans="1:12">
      <c r="A758" s="176"/>
      <c r="B758" s="176"/>
      <c r="C758" s="176"/>
      <c r="D758" s="176"/>
      <c r="E758" s="176"/>
      <c r="F758" s="176"/>
      <c r="G758" s="176"/>
      <c r="H758" s="176"/>
      <c r="I758" s="176"/>
      <c r="J758" s="176"/>
      <c r="K758" s="176"/>
      <c r="L758" s="176"/>
    </row>
    <row r="759" spans="1:12">
      <c r="A759" s="176"/>
      <c r="B759" s="176"/>
      <c r="C759" s="176"/>
      <c r="D759" s="176"/>
      <c r="E759" s="176"/>
      <c r="F759" s="176"/>
      <c r="G759" s="176"/>
      <c r="H759" s="176"/>
      <c r="I759" s="176"/>
      <c r="J759" s="176"/>
      <c r="K759" s="176"/>
      <c r="L759" s="176"/>
    </row>
    <row r="760" spans="1:12">
      <c r="A760" s="176"/>
      <c r="B760" s="176"/>
      <c r="C760" s="176"/>
      <c r="D760" s="176"/>
      <c r="E760" s="176"/>
      <c r="F760" s="176"/>
      <c r="G760" s="176"/>
      <c r="H760" s="176"/>
      <c r="I760" s="176"/>
      <c r="J760" s="176"/>
      <c r="K760" s="176"/>
      <c r="L760" s="176"/>
    </row>
    <row r="761" spans="1:12">
      <c r="A761" s="176"/>
      <c r="B761" s="176"/>
      <c r="C761" s="176"/>
      <c r="D761" s="176"/>
      <c r="E761" s="176"/>
      <c r="F761" s="176"/>
      <c r="G761" s="176"/>
      <c r="H761" s="176"/>
      <c r="I761" s="176"/>
      <c r="J761" s="176"/>
      <c r="K761" s="176"/>
      <c r="L761" s="176"/>
    </row>
    <row r="762" spans="1:12">
      <c r="A762" s="176"/>
      <c r="B762" s="176"/>
      <c r="C762" s="176"/>
      <c r="D762" s="176"/>
      <c r="E762" s="176"/>
      <c r="F762" s="176"/>
      <c r="G762" s="176"/>
      <c r="H762" s="176"/>
      <c r="I762" s="176"/>
      <c r="J762" s="176"/>
      <c r="K762" s="176"/>
      <c r="L762" s="176"/>
    </row>
    <row r="763" spans="1:12">
      <c r="A763" s="176"/>
      <c r="B763" s="176"/>
      <c r="C763" s="176"/>
      <c r="D763" s="176"/>
      <c r="E763" s="176"/>
      <c r="F763" s="176"/>
      <c r="G763" s="176"/>
      <c r="H763" s="176"/>
      <c r="I763" s="176"/>
      <c r="J763" s="176"/>
      <c r="K763" s="176"/>
      <c r="L763" s="176"/>
    </row>
    <row r="764" spans="1:12">
      <c r="A764" s="176"/>
      <c r="B764" s="176"/>
      <c r="C764" s="176"/>
      <c r="D764" s="176"/>
      <c r="E764" s="176"/>
      <c r="F764" s="176"/>
      <c r="G764" s="176"/>
      <c r="H764" s="176"/>
      <c r="I764" s="176"/>
      <c r="J764" s="176"/>
      <c r="K764" s="176"/>
      <c r="L764" s="176"/>
    </row>
    <row r="765" spans="1:12">
      <c r="A765" s="176"/>
      <c r="B765" s="176"/>
      <c r="C765" s="176"/>
      <c r="D765" s="176"/>
      <c r="E765" s="176"/>
      <c r="F765" s="176"/>
      <c r="G765" s="176"/>
      <c r="H765" s="176"/>
      <c r="I765" s="176"/>
      <c r="J765" s="176"/>
      <c r="K765" s="176"/>
      <c r="L765" s="176"/>
    </row>
    <row r="766" spans="1:12">
      <c r="A766" s="176"/>
      <c r="B766" s="176"/>
      <c r="C766" s="176"/>
      <c r="D766" s="176"/>
      <c r="E766" s="176"/>
      <c r="F766" s="176"/>
      <c r="G766" s="176"/>
      <c r="H766" s="176"/>
      <c r="I766" s="176"/>
      <c r="J766" s="176"/>
      <c r="K766" s="176"/>
      <c r="L766" s="176"/>
    </row>
    <row r="767" spans="1:12">
      <c r="A767" s="176"/>
      <c r="B767" s="176"/>
      <c r="C767" s="176"/>
      <c r="D767" s="176"/>
      <c r="E767" s="176"/>
      <c r="F767" s="176"/>
      <c r="G767" s="176"/>
      <c r="H767" s="176"/>
      <c r="I767" s="176"/>
      <c r="J767" s="176"/>
      <c r="K767" s="176"/>
      <c r="L767" s="176"/>
    </row>
    <row r="768" spans="1:12">
      <c r="A768" s="176"/>
      <c r="B768" s="176"/>
      <c r="C768" s="176"/>
      <c r="D768" s="176"/>
      <c r="E768" s="176"/>
      <c r="F768" s="176"/>
      <c r="G768" s="176"/>
      <c r="H768" s="176"/>
      <c r="I768" s="176"/>
      <c r="J768" s="176"/>
      <c r="K768" s="176"/>
      <c r="L768" s="176"/>
    </row>
    <row r="769" spans="1:12">
      <c r="A769" s="176"/>
      <c r="B769" s="176"/>
      <c r="C769" s="176"/>
      <c r="D769" s="176"/>
      <c r="E769" s="176"/>
      <c r="F769" s="176"/>
      <c r="G769" s="176"/>
      <c r="H769" s="176"/>
      <c r="I769" s="176"/>
      <c r="J769" s="176"/>
      <c r="K769" s="176"/>
      <c r="L769" s="176"/>
    </row>
    <row r="770" spans="1:12">
      <c r="A770" s="176"/>
      <c r="B770" s="176"/>
      <c r="C770" s="176"/>
      <c r="D770" s="176"/>
      <c r="E770" s="176"/>
      <c r="F770" s="176"/>
      <c r="G770" s="176"/>
      <c r="H770" s="176"/>
      <c r="I770" s="176"/>
      <c r="J770" s="176"/>
      <c r="K770" s="176"/>
      <c r="L770" s="176"/>
    </row>
    <row r="771" spans="1:12">
      <c r="A771" s="176"/>
      <c r="B771" s="176"/>
      <c r="C771" s="176"/>
      <c r="D771" s="176"/>
      <c r="E771" s="176"/>
      <c r="F771" s="176"/>
      <c r="G771" s="176"/>
      <c r="H771" s="176"/>
      <c r="I771" s="176"/>
      <c r="J771" s="176"/>
      <c r="K771" s="176"/>
      <c r="L771" s="176"/>
    </row>
    <row r="772" spans="1:12">
      <c r="A772" s="176"/>
      <c r="B772" s="176"/>
      <c r="C772" s="176"/>
      <c r="D772" s="176"/>
      <c r="E772" s="176"/>
      <c r="F772" s="176"/>
      <c r="G772" s="176"/>
      <c r="H772" s="176"/>
      <c r="I772" s="176"/>
      <c r="J772" s="176"/>
      <c r="K772" s="176"/>
      <c r="L772" s="176"/>
    </row>
    <row r="773" spans="1:12">
      <c r="A773" s="176"/>
      <c r="B773" s="176"/>
      <c r="C773" s="176"/>
      <c r="D773" s="176"/>
      <c r="E773" s="176"/>
      <c r="F773" s="176"/>
      <c r="G773" s="176"/>
      <c r="H773" s="176"/>
      <c r="I773" s="176"/>
      <c r="J773" s="176"/>
      <c r="K773" s="176"/>
      <c r="L773" s="176"/>
    </row>
    <row r="774" spans="1:12">
      <c r="A774" s="176"/>
      <c r="B774" s="176"/>
      <c r="C774" s="176"/>
      <c r="D774" s="176"/>
      <c r="E774" s="176"/>
      <c r="F774" s="176"/>
      <c r="G774" s="176"/>
      <c r="H774" s="176"/>
      <c r="I774" s="176"/>
      <c r="J774" s="176"/>
      <c r="K774" s="176"/>
      <c r="L774" s="176"/>
    </row>
    <row r="775" spans="1:12">
      <c r="A775" s="176"/>
      <c r="B775" s="176"/>
      <c r="C775" s="176"/>
      <c r="D775" s="176"/>
      <c r="E775" s="176"/>
      <c r="F775" s="176"/>
      <c r="G775" s="176"/>
      <c r="H775" s="176"/>
      <c r="I775" s="176"/>
      <c r="J775" s="176"/>
      <c r="K775" s="176"/>
      <c r="L775" s="176"/>
    </row>
    <row r="776" spans="1:12">
      <c r="A776" s="176"/>
      <c r="B776" s="176"/>
      <c r="C776" s="176"/>
      <c r="D776" s="176"/>
      <c r="E776" s="176"/>
      <c r="F776" s="176"/>
      <c r="G776" s="176"/>
      <c r="H776" s="176"/>
      <c r="I776" s="176"/>
      <c r="J776" s="176"/>
      <c r="K776" s="176"/>
      <c r="L776" s="176"/>
    </row>
    <row r="777" spans="1:12">
      <c r="A777" s="176"/>
      <c r="B777" s="176"/>
      <c r="C777" s="176"/>
      <c r="D777" s="176"/>
      <c r="E777" s="176"/>
      <c r="F777" s="176"/>
      <c r="G777" s="176"/>
      <c r="H777" s="176"/>
      <c r="I777" s="176"/>
      <c r="J777" s="176"/>
      <c r="K777" s="176"/>
      <c r="L777" s="176"/>
    </row>
    <row r="778" spans="1:12">
      <c r="A778" s="176"/>
      <c r="B778" s="176"/>
      <c r="C778" s="176"/>
      <c r="D778" s="176"/>
      <c r="E778" s="176"/>
      <c r="F778" s="176"/>
      <c r="G778" s="176"/>
      <c r="H778" s="176"/>
      <c r="I778" s="176"/>
      <c r="J778" s="176"/>
      <c r="K778" s="176"/>
      <c r="L778" s="176"/>
    </row>
    <row r="779" spans="1:12">
      <c r="A779" s="176"/>
      <c r="B779" s="176"/>
      <c r="C779" s="176"/>
      <c r="D779" s="176"/>
      <c r="E779" s="176"/>
      <c r="F779" s="176"/>
      <c r="G779" s="176"/>
      <c r="H779" s="176"/>
      <c r="I779" s="176"/>
      <c r="J779" s="176"/>
      <c r="K779" s="176"/>
      <c r="L779" s="176"/>
    </row>
    <row r="780" spans="1:12">
      <c r="A780" s="176"/>
      <c r="B780" s="176"/>
      <c r="C780" s="176"/>
      <c r="D780" s="176"/>
      <c r="E780" s="176"/>
      <c r="F780" s="176"/>
      <c r="G780" s="176"/>
      <c r="H780" s="176"/>
      <c r="I780" s="176"/>
      <c r="J780" s="176"/>
      <c r="K780" s="176"/>
      <c r="L780" s="176"/>
    </row>
    <row r="781" spans="1:12">
      <c r="A781" s="176"/>
      <c r="B781" s="176"/>
      <c r="C781" s="176"/>
      <c r="D781" s="176"/>
      <c r="E781" s="176"/>
      <c r="F781" s="176"/>
      <c r="G781" s="176"/>
      <c r="H781" s="176"/>
      <c r="I781" s="176"/>
      <c r="J781" s="176"/>
      <c r="K781" s="176"/>
      <c r="L781" s="176"/>
    </row>
    <row r="782" spans="1:12">
      <c r="A782" s="176"/>
      <c r="B782" s="176"/>
      <c r="C782" s="176"/>
      <c r="D782" s="176"/>
      <c r="E782" s="176"/>
      <c r="F782" s="176"/>
      <c r="G782" s="176"/>
      <c r="H782" s="176"/>
      <c r="I782" s="176"/>
      <c r="J782" s="176"/>
      <c r="K782" s="176"/>
      <c r="L782" s="176"/>
    </row>
    <row r="783" spans="1:12">
      <c r="A783" s="176"/>
      <c r="B783" s="176"/>
      <c r="C783" s="176"/>
      <c r="D783" s="176"/>
      <c r="E783" s="176"/>
      <c r="F783" s="176"/>
      <c r="G783" s="176"/>
      <c r="H783" s="176"/>
      <c r="I783" s="176"/>
      <c r="J783" s="176"/>
      <c r="K783" s="176"/>
      <c r="L783" s="176"/>
    </row>
    <row r="784" spans="1:12">
      <c r="A784" s="176"/>
      <c r="B784" s="176"/>
      <c r="C784" s="176"/>
      <c r="D784" s="176"/>
      <c r="E784" s="176"/>
      <c r="F784" s="176"/>
      <c r="G784" s="176"/>
      <c r="H784" s="176"/>
      <c r="I784" s="176"/>
      <c r="J784" s="176"/>
      <c r="K784" s="176"/>
      <c r="L784" s="176"/>
    </row>
    <row r="785" spans="1:12">
      <c r="A785" s="176"/>
      <c r="B785" s="176"/>
      <c r="C785" s="176"/>
      <c r="D785" s="176"/>
      <c r="E785" s="176"/>
      <c r="F785" s="176"/>
      <c r="G785" s="176"/>
      <c r="H785" s="176"/>
      <c r="I785" s="176"/>
      <c r="J785" s="176"/>
      <c r="K785" s="176"/>
      <c r="L785" s="176"/>
    </row>
    <row r="786" spans="1:12">
      <c r="A786" s="176"/>
      <c r="B786" s="176"/>
      <c r="C786" s="176"/>
      <c r="D786" s="176"/>
      <c r="E786" s="176"/>
      <c r="F786" s="176"/>
      <c r="G786" s="176"/>
      <c r="H786" s="176"/>
      <c r="I786" s="176"/>
      <c r="J786" s="176"/>
      <c r="K786" s="176"/>
      <c r="L786" s="176"/>
    </row>
    <row r="787" spans="1:12">
      <c r="A787" s="176"/>
      <c r="B787" s="176"/>
      <c r="C787" s="176"/>
      <c r="D787" s="176"/>
      <c r="E787" s="176"/>
      <c r="F787" s="176"/>
      <c r="G787" s="176"/>
      <c r="H787" s="176"/>
      <c r="I787" s="176"/>
      <c r="J787" s="176"/>
      <c r="K787" s="176"/>
      <c r="L787" s="176"/>
    </row>
    <row r="788" spans="1:12">
      <c r="A788" s="176"/>
      <c r="B788" s="176"/>
      <c r="C788" s="176"/>
      <c r="D788" s="176"/>
      <c r="E788" s="176"/>
      <c r="F788" s="176"/>
      <c r="G788" s="176"/>
      <c r="H788" s="176"/>
      <c r="I788" s="176"/>
      <c r="J788" s="176"/>
      <c r="K788" s="176"/>
      <c r="L788" s="176"/>
    </row>
    <row r="789" spans="1:12">
      <c r="A789" s="176"/>
      <c r="B789" s="176"/>
      <c r="C789" s="176"/>
      <c r="D789" s="176"/>
      <c r="E789" s="176"/>
      <c r="F789" s="176"/>
      <c r="G789" s="176"/>
      <c r="H789" s="176"/>
      <c r="I789" s="176"/>
      <c r="J789" s="176"/>
      <c r="K789" s="176"/>
      <c r="L789" s="176"/>
    </row>
    <row r="790" spans="1:12">
      <c r="A790" s="176"/>
      <c r="B790" s="176"/>
      <c r="C790" s="176"/>
      <c r="D790" s="176"/>
      <c r="E790" s="176"/>
      <c r="F790" s="176"/>
      <c r="G790" s="176"/>
      <c r="H790" s="176"/>
      <c r="I790" s="176"/>
      <c r="J790" s="176"/>
      <c r="K790" s="176"/>
      <c r="L790" s="176"/>
    </row>
    <row r="791" spans="1:12">
      <c r="A791" s="176"/>
      <c r="B791" s="176"/>
      <c r="C791" s="176"/>
      <c r="D791" s="176"/>
      <c r="E791" s="176"/>
      <c r="F791" s="176"/>
      <c r="G791" s="176"/>
      <c r="H791" s="176"/>
      <c r="I791" s="176"/>
      <c r="J791" s="176"/>
      <c r="K791" s="176"/>
      <c r="L791" s="176"/>
    </row>
    <row r="792" spans="1:12">
      <c r="A792" s="176"/>
      <c r="B792" s="176"/>
      <c r="C792" s="176"/>
      <c r="D792" s="176"/>
      <c r="E792" s="176"/>
      <c r="F792" s="176"/>
      <c r="G792" s="176"/>
      <c r="H792" s="176"/>
      <c r="I792" s="176"/>
      <c r="J792" s="176"/>
      <c r="K792" s="176"/>
      <c r="L792" s="176"/>
    </row>
    <row r="793" spans="1:12">
      <c r="A793" s="176"/>
      <c r="B793" s="176"/>
      <c r="C793" s="176"/>
      <c r="D793" s="176"/>
      <c r="E793" s="176"/>
      <c r="F793" s="176"/>
      <c r="G793" s="176"/>
      <c r="H793" s="176"/>
      <c r="I793" s="176"/>
      <c r="J793" s="176"/>
      <c r="K793" s="176"/>
      <c r="L793" s="176"/>
    </row>
    <row r="794" spans="1:12">
      <c r="A794" s="176"/>
      <c r="B794" s="176"/>
      <c r="C794" s="176"/>
      <c r="D794" s="176"/>
      <c r="E794" s="176"/>
      <c r="F794" s="176"/>
      <c r="G794" s="176"/>
      <c r="H794" s="176"/>
      <c r="I794" s="176"/>
      <c r="J794" s="176"/>
      <c r="K794" s="176"/>
      <c r="L794" s="176"/>
    </row>
    <row r="795" spans="1:12">
      <c r="A795" s="176"/>
      <c r="B795" s="176"/>
      <c r="C795" s="176"/>
      <c r="D795" s="176"/>
      <c r="E795" s="176"/>
      <c r="F795" s="176"/>
      <c r="G795" s="176"/>
      <c r="H795" s="176"/>
      <c r="I795" s="176"/>
      <c r="J795" s="176"/>
      <c r="K795" s="176"/>
      <c r="L795" s="176"/>
    </row>
    <row r="796" spans="1:12">
      <c r="A796" s="176"/>
      <c r="B796" s="176"/>
      <c r="C796" s="176"/>
      <c r="D796" s="176"/>
      <c r="E796" s="176"/>
      <c r="F796" s="176"/>
      <c r="G796" s="176"/>
      <c r="H796" s="176"/>
      <c r="I796" s="176"/>
      <c r="J796" s="176"/>
      <c r="K796" s="176"/>
      <c r="L796" s="176"/>
    </row>
    <row r="797" spans="1:12">
      <c r="A797" s="176"/>
      <c r="B797" s="176"/>
      <c r="C797" s="176"/>
      <c r="D797" s="176"/>
      <c r="E797" s="176"/>
      <c r="F797" s="176"/>
      <c r="G797" s="176"/>
      <c r="H797" s="176"/>
      <c r="I797" s="176"/>
      <c r="J797" s="176"/>
      <c r="K797" s="176"/>
      <c r="L797" s="176"/>
    </row>
    <row r="798" spans="1:12">
      <c r="A798" s="176"/>
      <c r="B798" s="176"/>
      <c r="C798" s="176"/>
      <c r="D798" s="176"/>
      <c r="E798" s="176"/>
      <c r="F798" s="176"/>
      <c r="G798" s="176"/>
      <c r="H798" s="176"/>
      <c r="I798" s="176"/>
      <c r="J798" s="176"/>
      <c r="K798" s="176"/>
      <c r="L798" s="176"/>
    </row>
    <row r="799" spans="1:12">
      <c r="A799" s="176"/>
      <c r="B799" s="176"/>
      <c r="C799" s="176"/>
      <c r="D799" s="176"/>
      <c r="E799" s="176"/>
      <c r="F799" s="176"/>
      <c r="G799" s="176"/>
      <c r="H799" s="176"/>
      <c r="I799" s="176"/>
      <c r="J799" s="176"/>
      <c r="K799" s="176"/>
      <c r="L799" s="176"/>
    </row>
    <row r="800" spans="1:12">
      <c r="A800" s="176"/>
      <c r="B800" s="176"/>
      <c r="C800" s="176"/>
      <c r="D800" s="176"/>
      <c r="E800" s="176"/>
      <c r="F800" s="176"/>
      <c r="G800" s="176"/>
      <c r="H800" s="176"/>
      <c r="I800" s="176"/>
      <c r="J800" s="176"/>
      <c r="K800" s="176"/>
      <c r="L800" s="176"/>
    </row>
    <row r="801" spans="1:12">
      <c r="A801" s="176"/>
      <c r="B801" s="176"/>
      <c r="C801" s="176"/>
      <c r="D801" s="176"/>
      <c r="E801" s="176"/>
      <c r="F801" s="176"/>
      <c r="G801" s="176"/>
      <c r="H801" s="176"/>
      <c r="I801" s="176"/>
      <c r="J801" s="176"/>
      <c r="K801" s="176"/>
      <c r="L801" s="176"/>
    </row>
    <row r="802" spans="1:12">
      <c r="A802" s="176"/>
      <c r="B802" s="176"/>
      <c r="C802" s="176"/>
      <c r="D802" s="176"/>
      <c r="E802" s="176"/>
      <c r="F802" s="176"/>
      <c r="G802" s="176"/>
      <c r="H802" s="176"/>
      <c r="I802" s="176"/>
      <c r="J802" s="176"/>
      <c r="K802" s="176"/>
      <c r="L802" s="176"/>
    </row>
    <row r="803" spans="1:12">
      <c r="A803" s="176"/>
      <c r="B803" s="176"/>
      <c r="C803" s="176"/>
      <c r="D803" s="176"/>
      <c r="E803" s="176"/>
      <c r="F803" s="176"/>
      <c r="G803" s="176"/>
      <c r="H803" s="176"/>
      <c r="I803" s="176"/>
      <c r="J803" s="176"/>
      <c r="K803" s="176"/>
      <c r="L803" s="176"/>
    </row>
    <row r="804" spans="1:12">
      <c r="A804" s="176"/>
      <c r="B804" s="176"/>
      <c r="C804" s="176"/>
      <c r="D804" s="176"/>
      <c r="E804" s="176"/>
      <c r="F804" s="176"/>
      <c r="G804" s="176"/>
      <c r="H804" s="176"/>
      <c r="I804" s="176"/>
      <c r="J804" s="176"/>
      <c r="K804" s="176"/>
      <c r="L804" s="176"/>
    </row>
    <row r="805" spans="1:12">
      <c r="A805" s="176"/>
      <c r="B805" s="176"/>
      <c r="C805" s="176"/>
      <c r="D805" s="176"/>
      <c r="E805" s="176"/>
      <c r="F805" s="176"/>
      <c r="G805" s="176"/>
      <c r="H805" s="176"/>
      <c r="I805" s="176"/>
      <c r="J805" s="176"/>
      <c r="K805" s="176"/>
      <c r="L805" s="176"/>
    </row>
    <row r="806" spans="1:12">
      <c r="A806" s="176"/>
      <c r="B806" s="176"/>
      <c r="C806" s="176"/>
      <c r="D806" s="176"/>
      <c r="E806" s="176"/>
      <c r="F806" s="176"/>
      <c r="G806" s="176"/>
      <c r="H806" s="176"/>
      <c r="I806" s="176"/>
      <c r="J806" s="176"/>
      <c r="K806" s="176"/>
      <c r="L806" s="176"/>
    </row>
    <row r="807" spans="1:12">
      <c r="A807" s="176"/>
      <c r="B807" s="176"/>
      <c r="C807" s="176"/>
      <c r="D807" s="176"/>
      <c r="E807" s="176"/>
      <c r="F807" s="176"/>
      <c r="G807" s="176"/>
      <c r="H807" s="176"/>
      <c r="I807" s="176"/>
      <c r="J807" s="176"/>
      <c r="K807" s="176"/>
      <c r="L807" s="176"/>
    </row>
    <row r="808" spans="1:12">
      <c r="A808" s="176"/>
      <c r="B808" s="176"/>
      <c r="C808" s="176"/>
      <c r="D808" s="176"/>
      <c r="E808" s="176"/>
      <c r="F808" s="176"/>
      <c r="G808" s="176"/>
      <c r="H808" s="176"/>
      <c r="I808" s="176"/>
      <c r="J808" s="176"/>
      <c r="K808" s="176"/>
      <c r="L808" s="176"/>
    </row>
    <row r="809" spans="1:12">
      <c r="A809" s="176"/>
      <c r="B809" s="176"/>
      <c r="C809" s="176"/>
      <c r="D809" s="176"/>
      <c r="E809" s="176"/>
      <c r="F809" s="176"/>
      <c r="G809" s="176"/>
      <c r="H809" s="176"/>
      <c r="I809" s="176"/>
      <c r="J809" s="176"/>
      <c r="K809" s="176"/>
      <c r="L809" s="176"/>
    </row>
    <row r="810" spans="1:12">
      <c r="A810" s="176"/>
      <c r="B810" s="176"/>
      <c r="C810" s="176"/>
      <c r="D810" s="176"/>
      <c r="E810" s="176"/>
      <c r="F810" s="176"/>
      <c r="G810" s="176"/>
      <c r="H810" s="176"/>
      <c r="I810" s="176"/>
      <c r="J810" s="176"/>
      <c r="K810" s="176"/>
      <c r="L810" s="176"/>
    </row>
    <row r="811" spans="1:12">
      <c r="A811" s="176"/>
      <c r="B811" s="176"/>
      <c r="C811" s="176"/>
      <c r="D811" s="176"/>
      <c r="E811" s="176"/>
      <c r="F811" s="176"/>
      <c r="G811" s="176"/>
      <c r="H811" s="176"/>
      <c r="I811" s="176"/>
      <c r="J811" s="176"/>
      <c r="K811" s="176"/>
      <c r="L811" s="176"/>
    </row>
    <row r="812" spans="1:12">
      <c r="A812" s="176"/>
      <c r="B812" s="176"/>
      <c r="C812" s="176"/>
      <c r="D812" s="176"/>
      <c r="E812" s="176"/>
      <c r="F812" s="176"/>
      <c r="G812" s="176"/>
      <c r="H812" s="176"/>
      <c r="I812" s="176"/>
      <c r="J812" s="176"/>
      <c r="K812" s="176"/>
      <c r="L812" s="176"/>
    </row>
    <row r="813" spans="1:12">
      <c r="A813" s="176"/>
      <c r="B813" s="176"/>
      <c r="C813" s="176"/>
      <c r="D813" s="176"/>
      <c r="E813" s="176"/>
      <c r="F813" s="176"/>
      <c r="G813" s="176"/>
      <c r="H813" s="176"/>
      <c r="I813" s="176"/>
      <c r="J813" s="176"/>
      <c r="K813" s="176"/>
      <c r="L813" s="176"/>
    </row>
    <row r="814" spans="1:12">
      <c r="A814" s="176"/>
      <c r="B814" s="176"/>
      <c r="C814" s="176"/>
      <c r="D814" s="176"/>
      <c r="E814" s="176"/>
      <c r="F814" s="176"/>
      <c r="G814" s="176"/>
      <c r="H814" s="176"/>
      <c r="I814" s="176"/>
      <c r="J814" s="176"/>
      <c r="K814" s="176"/>
      <c r="L814" s="176"/>
    </row>
    <row r="815" spans="1:12">
      <c r="A815" s="176"/>
      <c r="B815" s="176"/>
      <c r="C815" s="176"/>
      <c r="D815" s="176"/>
      <c r="E815" s="176"/>
      <c r="F815" s="176"/>
      <c r="G815" s="176"/>
      <c r="H815" s="176"/>
      <c r="I815" s="176"/>
      <c r="J815" s="176"/>
      <c r="K815" s="176"/>
      <c r="L815" s="176"/>
    </row>
    <row r="816" spans="1:12">
      <c r="A816" s="176"/>
      <c r="B816" s="176"/>
      <c r="C816" s="176"/>
      <c r="D816" s="176"/>
      <c r="E816" s="176"/>
      <c r="F816" s="176"/>
      <c r="G816" s="176"/>
      <c r="H816" s="176"/>
      <c r="I816" s="176"/>
      <c r="J816" s="176"/>
      <c r="K816" s="176"/>
      <c r="L816" s="176"/>
    </row>
    <row r="817" spans="1:12">
      <c r="A817" s="176"/>
      <c r="B817" s="176"/>
      <c r="C817" s="176"/>
      <c r="D817" s="176"/>
      <c r="E817" s="176"/>
      <c r="F817" s="176"/>
      <c r="G817" s="176"/>
      <c r="H817" s="176"/>
      <c r="I817" s="176"/>
      <c r="J817" s="176"/>
      <c r="K817" s="176"/>
      <c r="L817" s="176"/>
    </row>
    <row r="818" spans="1:12">
      <c r="A818" s="176"/>
      <c r="B818" s="176"/>
      <c r="C818" s="176"/>
      <c r="D818" s="176"/>
      <c r="E818" s="176"/>
      <c r="F818" s="176"/>
      <c r="G818" s="176"/>
      <c r="H818" s="176"/>
      <c r="I818" s="176"/>
      <c r="J818" s="176"/>
      <c r="K818" s="176"/>
      <c r="L818" s="176"/>
    </row>
    <row r="819" spans="1:12">
      <c r="A819" s="176"/>
      <c r="B819" s="176"/>
      <c r="C819" s="176"/>
      <c r="D819" s="176"/>
      <c r="E819" s="176"/>
      <c r="F819" s="176"/>
      <c r="G819" s="176"/>
      <c r="H819" s="176"/>
      <c r="I819" s="176"/>
      <c r="J819" s="176"/>
      <c r="K819" s="176"/>
      <c r="L819" s="176"/>
    </row>
    <row r="820" spans="1:12">
      <c r="A820" s="176"/>
      <c r="B820" s="176"/>
      <c r="C820" s="176"/>
      <c r="D820" s="176"/>
      <c r="E820" s="176"/>
      <c r="F820" s="176"/>
      <c r="G820" s="176"/>
      <c r="H820" s="176"/>
      <c r="I820" s="176"/>
      <c r="J820" s="176"/>
      <c r="K820" s="176"/>
      <c r="L820" s="176"/>
    </row>
    <row r="821" spans="1:12">
      <c r="A821" s="176"/>
      <c r="B821" s="176"/>
      <c r="C821" s="176"/>
      <c r="D821" s="176"/>
      <c r="E821" s="176"/>
      <c r="F821" s="176"/>
      <c r="G821" s="176"/>
      <c r="H821" s="176"/>
      <c r="I821" s="176"/>
      <c r="J821" s="176"/>
      <c r="K821" s="176"/>
      <c r="L821" s="176"/>
    </row>
    <row r="822" spans="1:12">
      <c r="A822" s="176"/>
      <c r="B822" s="176"/>
      <c r="C822" s="176"/>
      <c r="D822" s="176"/>
      <c r="E822" s="176"/>
      <c r="F822" s="176"/>
      <c r="G822" s="176"/>
      <c r="H822" s="176"/>
      <c r="I822" s="176"/>
      <c r="J822" s="176"/>
      <c r="K822" s="176"/>
      <c r="L822" s="176"/>
    </row>
    <row r="823" spans="1:12">
      <c r="A823" s="176"/>
      <c r="B823" s="176"/>
      <c r="C823" s="176"/>
      <c r="D823" s="176"/>
      <c r="E823" s="176"/>
      <c r="F823" s="176"/>
      <c r="G823" s="176"/>
      <c r="H823" s="176"/>
      <c r="I823" s="176"/>
      <c r="J823" s="176"/>
      <c r="K823" s="176"/>
      <c r="L823" s="176"/>
    </row>
    <row r="824" spans="1:12">
      <c r="A824" s="176"/>
      <c r="B824" s="176"/>
      <c r="C824" s="176"/>
      <c r="D824" s="176"/>
      <c r="E824" s="176"/>
      <c r="F824" s="176"/>
      <c r="G824" s="176"/>
      <c r="H824" s="176"/>
      <c r="I824" s="176"/>
      <c r="J824" s="176"/>
      <c r="K824" s="176"/>
      <c r="L824" s="176"/>
    </row>
    <row r="825" spans="1:12">
      <c r="A825" s="176"/>
      <c r="B825" s="176"/>
      <c r="C825" s="176"/>
      <c r="D825" s="176"/>
      <c r="E825" s="176"/>
      <c r="F825" s="176"/>
      <c r="G825" s="176"/>
      <c r="H825" s="176"/>
      <c r="I825" s="176"/>
      <c r="J825" s="176"/>
      <c r="K825" s="176"/>
      <c r="L825" s="176"/>
    </row>
    <row r="826" spans="1:12">
      <c r="A826" s="176"/>
      <c r="B826" s="176"/>
      <c r="C826" s="176"/>
      <c r="D826" s="176"/>
      <c r="E826" s="176"/>
      <c r="F826" s="176"/>
      <c r="G826" s="176"/>
      <c r="H826" s="176"/>
      <c r="I826" s="176"/>
      <c r="J826" s="176"/>
      <c r="K826" s="176"/>
      <c r="L826" s="176"/>
    </row>
    <row r="827" spans="1:12">
      <c r="A827" s="176"/>
      <c r="B827" s="176"/>
      <c r="C827" s="176"/>
      <c r="D827" s="176"/>
      <c r="E827" s="176"/>
      <c r="F827" s="176"/>
      <c r="G827" s="176"/>
      <c r="H827" s="176"/>
      <c r="I827" s="176"/>
      <c r="J827" s="176"/>
      <c r="K827" s="176"/>
      <c r="L827" s="176"/>
    </row>
    <row r="828" spans="1:12">
      <c r="A828" s="176"/>
      <c r="B828" s="176"/>
      <c r="C828" s="176"/>
      <c r="D828" s="176"/>
      <c r="E828" s="176"/>
      <c r="F828" s="176"/>
      <c r="G828" s="176"/>
      <c r="H828" s="176"/>
      <c r="I828" s="176"/>
      <c r="J828" s="176"/>
      <c r="K828" s="176"/>
      <c r="L828" s="176"/>
    </row>
    <row r="829" spans="1:12">
      <c r="A829" s="176"/>
      <c r="B829" s="176"/>
      <c r="C829" s="176"/>
      <c r="D829" s="176"/>
      <c r="E829" s="176"/>
      <c r="F829" s="176"/>
      <c r="G829" s="176"/>
      <c r="H829" s="176"/>
      <c r="I829" s="176"/>
      <c r="J829" s="176"/>
      <c r="K829" s="176"/>
      <c r="L829" s="176"/>
    </row>
    <row r="830" spans="1:12">
      <c r="A830" s="176"/>
      <c r="B830" s="176"/>
      <c r="C830" s="176"/>
      <c r="D830" s="176"/>
      <c r="E830" s="176"/>
      <c r="F830" s="176"/>
      <c r="G830" s="176"/>
      <c r="H830" s="176"/>
      <c r="I830" s="176"/>
      <c r="J830" s="176"/>
      <c r="K830" s="176"/>
      <c r="L830" s="176"/>
    </row>
    <row r="831" spans="1:12">
      <c r="A831" s="176"/>
      <c r="B831" s="176"/>
      <c r="C831" s="176"/>
      <c r="D831" s="176"/>
      <c r="E831" s="176"/>
      <c r="F831" s="176"/>
      <c r="G831" s="176"/>
      <c r="H831" s="176"/>
      <c r="I831" s="176"/>
      <c r="J831" s="176"/>
      <c r="K831" s="176"/>
      <c r="L831" s="176"/>
    </row>
    <row r="832" spans="1:12">
      <c r="A832" s="176"/>
      <c r="B832" s="176"/>
      <c r="C832" s="176"/>
      <c r="D832" s="176"/>
      <c r="E832" s="176"/>
      <c r="F832" s="176"/>
      <c r="G832" s="176"/>
      <c r="H832" s="176"/>
      <c r="I832" s="176"/>
      <c r="J832" s="176"/>
      <c r="K832" s="176"/>
      <c r="L832" s="176"/>
    </row>
    <row r="833" spans="1:12">
      <c r="A833" s="176"/>
      <c r="B833" s="176"/>
      <c r="C833" s="176"/>
      <c r="D833" s="176"/>
      <c r="E833" s="176"/>
      <c r="F833" s="176"/>
      <c r="G833" s="176"/>
      <c r="H833" s="176"/>
      <c r="I833" s="176"/>
      <c r="J833" s="176"/>
      <c r="K833" s="176"/>
      <c r="L833" s="176"/>
    </row>
    <row r="834" spans="1:12">
      <c r="A834" s="176"/>
      <c r="B834" s="176"/>
      <c r="C834" s="176"/>
      <c r="D834" s="176"/>
      <c r="E834" s="176"/>
      <c r="F834" s="176"/>
      <c r="G834" s="176"/>
      <c r="H834" s="176"/>
      <c r="I834" s="176"/>
      <c r="J834" s="176"/>
      <c r="K834" s="176"/>
      <c r="L834" s="176"/>
    </row>
    <row r="835" spans="1:12">
      <c r="A835" s="176"/>
      <c r="B835" s="176"/>
      <c r="C835" s="176"/>
      <c r="D835" s="176"/>
      <c r="E835" s="176"/>
      <c r="F835" s="176"/>
      <c r="G835" s="176"/>
      <c r="H835" s="176"/>
      <c r="I835" s="176"/>
      <c r="J835" s="176"/>
      <c r="K835" s="176"/>
      <c r="L835" s="176"/>
    </row>
    <row r="836" spans="1:12">
      <c r="A836" s="176"/>
      <c r="B836" s="176"/>
      <c r="C836" s="176"/>
      <c r="D836" s="176"/>
      <c r="E836" s="176"/>
      <c r="F836" s="176"/>
      <c r="G836" s="176"/>
      <c r="H836" s="176"/>
      <c r="I836" s="176"/>
      <c r="J836" s="176"/>
      <c r="K836" s="176"/>
      <c r="L836" s="176"/>
    </row>
    <row r="837" spans="1:12">
      <c r="A837" s="176"/>
      <c r="B837" s="176"/>
      <c r="C837" s="176"/>
      <c r="D837" s="176"/>
      <c r="E837" s="176"/>
      <c r="F837" s="176"/>
      <c r="G837" s="176"/>
      <c r="H837" s="176"/>
      <c r="I837" s="176"/>
      <c r="J837" s="176"/>
      <c r="K837" s="176"/>
      <c r="L837" s="176"/>
    </row>
    <row r="838" spans="1:12">
      <c r="A838" s="176"/>
      <c r="B838" s="176"/>
      <c r="C838" s="176"/>
      <c r="D838" s="176"/>
      <c r="E838" s="176"/>
      <c r="F838" s="176"/>
      <c r="G838" s="176"/>
      <c r="H838" s="176"/>
      <c r="I838" s="176"/>
      <c r="J838" s="176"/>
      <c r="K838" s="176"/>
      <c r="L838" s="176"/>
    </row>
    <row r="839" spans="1:12">
      <c r="A839" s="176"/>
      <c r="B839" s="176"/>
      <c r="C839" s="176"/>
      <c r="D839" s="176"/>
      <c r="E839" s="176"/>
      <c r="F839" s="176"/>
      <c r="G839" s="176"/>
      <c r="H839" s="176"/>
      <c r="I839" s="176"/>
      <c r="J839" s="176"/>
      <c r="K839" s="176"/>
      <c r="L839" s="176"/>
    </row>
    <row r="840" spans="1:12">
      <c r="A840" s="176"/>
      <c r="B840" s="176"/>
      <c r="C840" s="176"/>
      <c r="D840" s="176"/>
      <c r="E840" s="176"/>
      <c r="F840" s="176"/>
      <c r="G840" s="176"/>
      <c r="H840" s="176"/>
      <c r="I840" s="176"/>
      <c r="J840" s="176"/>
      <c r="K840" s="176"/>
      <c r="L840" s="176"/>
    </row>
    <row r="841" spans="1:12">
      <c r="A841" s="176"/>
      <c r="B841" s="176"/>
      <c r="C841" s="176"/>
      <c r="D841" s="176"/>
      <c r="E841" s="176"/>
      <c r="F841" s="176"/>
      <c r="G841" s="176"/>
      <c r="H841" s="176"/>
      <c r="I841" s="176"/>
      <c r="J841" s="176"/>
      <c r="K841" s="176"/>
      <c r="L841" s="176"/>
    </row>
    <row r="842" spans="1:12">
      <c r="A842" s="176"/>
      <c r="B842" s="176"/>
      <c r="C842" s="176"/>
      <c r="D842" s="176"/>
      <c r="E842" s="176"/>
      <c r="F842" s="176"/>
      <c r="G842" s="176"/>
      <c r="H842" s="176"/>
      <c r="I842" s="176"/>
      <c r="J842" s="176"/>
      <c r="K842" s="176"/>
      <c r="L842" s="176"/>
    </row>
    <row r="843" spans="1:12">
      <c r="A843" s="176"/>
      <c r="B843" s="176"/>
      <c r="C843" s="176"/>
      <c r="D843" s="176"/>
      <c r="E843" s="176"/>
      <c r="F843" s="176"/>
      <c r="G843" s="176"/>
      <c r="H843" s="176"/>
      <c r="I843" s="176"/>
      <c r="J843" s="176"/>
      <c r="K843" s="176"/>
      <c r="L843" s="176"/>
    </row>
    <row r="844" spans="1:12">
      <c r="A844" s="176"/>
      <c r="B844" s="176"/>
      <c r="C844" s="176"/>
      <c r="D844" s="176"/>
      <c r="E844" s="176"/>
      <c r="F844" s="176"/>
      <c r="G844" s="176"/>
      <c r="H844" s="176"/>
      <c r="I844" s="176"/>
      <c r="J844" s="176"/>
      <c r="K844" s="176"/>
      <c r="L844" s="176"/>
    </row>
    <row r="845" spans="1:12">
      <c r="A845" s="176"/>
      <c r="B845" s="176"/>
      <c r="C845" s="176"/>
      <c r="D845" s="176"/>
      <c r="E845" s="176"/>
      <c r="F845" s="176"/>
      <c r="G845" s="176"/>
      <c r="H845" s="176"/>
      <c r="I845" s="176"/>
      <c r="J845" s="176"/>
      <c r="K845" s="176"/>
      <c r="L845" s="176"/>
    </row>
    <row r="846" spans="1:12">
      <c r="A846" s="176"/>
      <c r="B846" s="176"/>
      <c r="C846" s="176"/>
      <c r="D846" s="176"/>
      <c r="E846" s="176"/>
      <c r="F846" s="176"/>
      <c r="G846" s="176"/>
      <c r="H846" s="176"/>
      <c r="I846" s="176"/>
      <c r="J846" s="176"/>
      <c r="K846" s="176"/>
      <c r="L846" s="176"/>
    </row>
    <row r="847" spans="1:12">
      <c r="A847" s="176"/>
      <c r="B847" s="176"/>
      <c r="C847" s="176"/>
      <c r="D847" s="176"/>
      <c r="E847" s="176"/>
      <c r="F847" s="176"/>
      <c r="G847" s="176"/>
      <c r="H847" s="176"/>
      <c r="I847" s="176"/>
      <c r="J847" s="176"/>
      <c r="K847" s="176"/>
      <c r="L847" s="176"/>
    </row>
    <row r="848" spans="1:12">
      <c r="A848" s="176"/>
      <c r="B848" s="176"/>
      <c r="C848" s="176"/>
      <c r="D848" s="176"/>
      <c r="E848" s="176"/>
      <c r="F848" s="176"/>
      <c r="G848" s="176"/>
      <c r="H848" s="176"/>
      <c r="I848" s="176"/>
      <c r="J848" s="176"/>
      <c r="K848" s="176"/>
      <c r="L848" s="176"/>
    </row>
    <row r="849" spans="1:12">
      <c r="A849" s="176"/>
      <c r="B849" s="176"/>
      <c r="C849" s="176"/>
      <c r="D849" s="176"/>
      <c r="E849" s="176"/>
      <c r="F849" s="176"/>
      <c r="G849" s="176"/>
      <c r="H849" s="176"/>
      <c r="I849" s="176"/>
      <c r="J849" s="176"/>
      <c r="K849" s="176"/>
      <c r="L849" s="176"/>
    </row>
    <row r="850" spans="1:12">
      <c r="A850" s="176"/>
      <c r="B850" s="176"/>
      <c r="C850" s="176"/>
      <c r="D850" s="176"/>
      <c r="E850" s="176"/>
      <c r="F850" s="176"/>
      <c r="G850" s="176"/>
      <c r="H850" s="176"/>
      <c r="I850" s="176"/>
      <c r="J850" s="176"/>
      <c r="K850" s="176"/>
      <c r="L850" s="176"/>
    </row>
    <row r="851" spans="1:12">
      <c r="A851" s="176"/>
      <c r="B851" s="176"/>
      <c r="C851" s="176"/>
      <c r="D851" s="176"/>
      <c r="E851" s="176"/>
      <c r="F851" s="176"/>
      <c r="G851" s="176"/>
      <c r="H851" s="176"/>
      <c r="I851" s="176"/>
      <c r="J851" s="176"/>
      <c r="K851" s="176"/>
      <c r="L851" s="176"/>
    </row>
    <row r="852" spans="1:12">
      <c r="A852" s="176"/>
      <c r="B852" s="176"/>
      <c r="C852" s="176"/>
      <c r="D852" s="176"/>
      <c r="E852" s="176"/>
      <c r="F852" s="176"/>
      <c r="G852" s="176"/>
      <c r="H852" s="176"/>
      <c r="I852" s="176"/>
      <c r="J852" s="176"/>
      <c r="K852" s="176"/>
      <c r="L852" s="176"/>
    </row>
    <row r="853" spans="1:12">
      <c r="A853" s="176"/>
      <c r="B853" s="176"/>
      <c r="C853" s="176"/>
      <c r="D853" s="176"/>
      <c r="E853" s="176"/>
      <c r="F853" s="176"/>
      <c r="G853" s="176"/>
      <c r="H853" s="176"/>
      <c r="I853" s="176"/>
      <c r="J853" s="176"/>
      <c r="K853" s="176"/>
      <c r="L853" s="176"/>
    </row>
    <row r="854" spans="1:12">
      <c r="A854" s="176"/>
      <c r="B854" s="176"/>
      <c r="C854" s="176"/>
      <c r="D854" s="176"/>
      <c r="E854" s="176"/>
      <c r="F854" s="176"/>
      <c r="G854" s="176"/>
      <c r="H854" s="176"/>
      <c r="I854" s="176"/>
      <c r="J854" s="176"/>
      <c r="K854" s="176"/>
      <c r="L854" s="176"/>
    </row>
    <row r="855" spans="1:12">
      <c r="A855" s="176"/>
      <c r="B855" s="176"/>
      <c r="C855" s="176"/>
      <c r="D855" s="176"/>
      <c r="E855" s="176"/>
      <c r="F855" s="176"/>
      <c r="G855" s="176"/>
      <c r="H855" s="176"/>
      <c r="I855" s="176"/>
      <c r="J855" s="176"/>
      <c r="K855" s="176"/>
      <c r="L855" s="176"/>
    </row>
    <row r="856" spans="1:12">
      <c r="A856" s="176"/>
      <c r="B856" s="176"/>
      <c r="C856" s="176"/>
      <c r="D856" s="176"/>
      <c r="E856" s="176"/>
      <c r="F856" s="176"/>
      <c r="G856" s="176"/>
      <c r="H856" s="176"/>
      <c r="I856" s="176"/>
      <c r="J856" s="176"/>
      <c r="K856" s="176"/>
      <c r="L856" s="176"/>
    </row>
    <row r="857" spans="1:12">
      <c r="A857" s="176"/>
      <c r="B857" s="176"/>
      <c r="C857" s="176"/>
      <c r="D857" s="176"/>
      <c r="E857" s="176"/>
      <c r="F857" s="176"/>
      <c r="G857" s="176"/>
      <c r="H857" s="176"/>
      <c r="I857" s="176"/>
      <c r="J857" s="176"/>
      <c r="K857" s="176"/>
      <c r="L857" s="176"/>
    </row>
    <row r="858" spans="1:12">
      <c r="A858" s="176"/>
      <c r="B858" s="176"/>
      <c r="C858" s="176"/>
      <c r="D858" s="176"/>
      <c r="E858" s="176"/>
      <c r="F858" s="176"/>
      <c r="G858" s="176"/>
      <c r="H858" s="176"/>
      <c r="I858" s="176"/>
      <c r="J858" s="176"/>
      <c r="K858" s="176"/>
      <c r="L858" s="176"/>
    </row>
    <row r="859" spans="1:12">
      <c r="A859" s="176"/>
      <c r="B859" s="176"/>
      <c r="C859" s="176"/>
      <c r="D859" s="176"/>
      <c r="E859" s="176"/>
      <c r="F859" s="176"/>
      <c r="G859" s="176"/>
      <c r="H859" s="176"/>
      <c r="I859" s="176"/>
      <c r="J859" s="176"/>
      <c r="K859" s="176"/>
      <c r="L859" s="176"/>
    </row>
    <row r="860" spans="1:12">
      <c r="A860" s="176"/>
      <c r="B860" s="176"/>
      <c r="C860" s="176"/>
      <c r="D860" s="176"/>
      <c r="E860" s="176"/>
      <c r="F860" s="176"/>
      <c r="G860" s="176"/>
      <c r="H860" s="176"/>
      <c r="I860" s="176"/>
      <c r="J860" s="176"/>
      <c r="K860" s="176"/>
      <c r="L860" s="176"/>
    </row>
    <row r="861" spans="1:12">
      <c r="A861" s="176"/>
      <c r="B861" s="176"/>
      <c r="C861" s="176"/>
      <c r="D861" s="176"/>
      <c r="E861" s="176"/>
      <c r="F861" s="176"/>
      <c r="G861" s="176"/>
      <c r="H861" s="176"/>
      <c r="I861" s="176"/>
      <c r="J861" s="176"/>
      <c r="K861" s="176"/>
      <c r="L861" s="176"/>
    </row>
    <row r="862" spans="1:12">
      <c r="A862" s="176"/>
      <c r="B862" s="176"/>
      <c r="C862" s="176"/>
      <c r="D862" s="176"/>
      <c r="E862" s="176"/>
      <c r="F862" s="176"/>
      <c r="G862" s="176"/>
      <c r="H862" s="176"/>
      <c r="I862" s="176"/>
      <c r="J862" s="176"/>
      <c r="K862" s="176"/>
      <c r="L862" s="176"/>
    </row>
    <row r="863" spans="1:12">
      <c r="A863" s="176"/>
      <c r="B863" s="176"/>
      <c r="C863" s="176"/>
      <c r="D863" s="176"/>
      <c r="E863" s="176"/>
      <c r="F863" s="176"/>
      <c r="G863" s="176"/>
      <c r="H863" s="176"/>
      <c r="I863" s="176"/>
      <c r="J863" s="176"/>
      <c r="K863" s="176"/>
      <c r="L863" s="176"/>
    </row>
    <row r="864" spans="1:12">
      <c r="A864" s="176"/>
      <c r="B864" s="176"/>
      <c r="C864" s="176"/>
      <c r="D864" s="176"/>
      <c r="E864" s="176"/>
      <c r="F864" s="176"/>
      <c r="G864" s="176"/>
      <c r="H864" s="176"/>
      <c r="I864" s="176"/>
      <c r="J864" s="176"/>
      <c r="K864" s="176"/>
      <c r="L864" s="176"/>
    </row>
    <row r="865" spans="1:12">
      <c r="A865" s="176"/>
      <c r="B865" s="176"/>
      <c r="C865" s="176"/>
      <c r="D865" s="176"/>
      <c r="E865" s="176"/>
      <c r="F865" s="176"/>
      <c r="G865" s="176"/>
      <c r="H865" s="176"/>
      <c r="I865" s="176"/>
      <c r="J865" s="176"/>
      <c r="K865" s="176"/>
      <c r="L865" s="176"/>
    </row>
    <row r="866" spans="1:12">
      <c r="A866" s="176"/>
      <c r="B866" s="176"/>
      <c r="C866" s="176"/>
      <c r="D866" s="176"/>
      <c r="E866" s="176"/>
      <c r="F866" s="176"/>
      <c r="G866" s="176"/>
      <c r="H866" s="176"/>
      <c r="I866" s="176"/>
      <c r="J866" s="176"/>
      <c r="K866" s="176"/>
      <c r="L866" s="176"/>
    </row>
    <row r="867" spans="1:12">
      <c r="A867" s="176"/>
      <c r="B867" s="176"/>
      <c r="C867" s="176"/>
      <c r="D867" s="176"/>
      <c r="E867" s="176"/>
      <c r="F867" s="176"/>
      <c r="G867" s="176"/>
      <c r="H867" s="176"/>
      <c r="I867" s="176"/>
      <c r="J867" s="176"/>
      <c r="K867" s="176"/>
      <c r="L867" s="176"/>
    </row>
    <row r="868" spans="1:12">
      <c r="A868" s="176"/>
      <c r="B868" s="176"/>
      <c r="C868" s="176"/>
      <c r="D868" s="176"/>
      <c r="E868" s="176"/>
      <c r="F868" s="176"/>
      <c r="G868" s="176"/>
      <c r="H868" s="176"/>
      <c r="I868" s="176"/>
      <c r="J868" s="176"/>
      <c r="K868" s="176"/>
      <c r="L868" s="176"/>
    </row>
    <row r="869" spans="1:12">
      <c r="A869" s="176"/>
      <c r="B869" s="176"/>
      <c r="C869" s="176"/>
      <c r="D869" s="176"/>
      <c r="E869" s="176"/>
      <c r="F869" s="176"/>
      <c r="G869" s="176"/>
      <c r="H869" s="176"/>
      <c r="I869" s="176"/>
      <c r="J869" s="176"/>
      <c r="K869" s="176"/>
      <c r="L869" s="176"/>
    </row>
    <row r="870" spans="1:12">
      <c r="A870" s="176"/>
      <c r="B870" s="176"/>
      <c r="C870" s="176"/>
      <c r="D870" s="176"/>
      <c r="E870" s="176"/>
      <c r="F870" s="176"/>
      <c r="G870" s="176"/>
      <c r="H870" s="176"/>
      <c r="I870" s="176"/>
      <c r="J870" s="176"/>
      <c r="K870" s="176"/>
      <c r="L870" s="176"/>
    </row>
    <row r="871" spans="1:12">
      <c r="A871" s="176"/>
      <c r="B871" s="176"/>
      <c r="C871" s="176"/>
      <c r="D871" s="176"/>
      <c r="E871" s="176"/>
      <c r="F871" s="176"/>
      <c r="G871" s="176"/>
      <c r="H871" s="176"/>
      <c r="I871" s="176"/>
      <c r="J871" s="176"/>
      <c r="K871" s="176"/>
      <c r="L871" s="176"/>
    </row>
    <row r="872" spans="1:12">
      <c r="A872" s="176"/>
      <c r="B872" s="176"/>
      <c r="C872" s="176"/>
      <c r="D872" s="176"/>
      <c r="E872" s="176"/>
      <c r="F872" s="176"/>
      <c r="G872" s="176"/>
      <c r="H872" s="176"/>
      <c r="I872" s="176"/>
      <c r="J872" s="176"/>
      <c r="K872" s="176"/>
      <c r="L872" s="176"/>
    </row>
    <row r="873" spans="1:12">
      <c r="A873" s="176"/>
      <c r="B873" s="176"/>
      <c r="C873" s="176"/>
      <c r="D873" s="176"/>
      <c r="E873" s="176"/>
      <c r="F873" s="176"/>
      <c r="G873" s="176"/>
      <c r="H873" s="176"/>
      <c r="I873" s="176"/>
      <c r="J873" s="176"/>
      <c r="K873" s="176"/>
      <c r="L873" s="176"/>
    </row>
    <row r="874" spans="1:12">
      <c r="A874" s="176"/>
      <c r="B874" s="176"/>
      <c r="C874" s="176"/>
      <c r="D874" s="176"/>
      <c r="E874" s="176"/>
      <c r="F874" s="176"/>
      <c r="G874" s="176"/>
      <c r="H874" s="176"/>
      <c r="I874" s="176"/>
      <c r="J874" s="176"/>
      <c r="K874" s="176"/>
      <c r="L874" s="176"/>
    </row>
    <row r="875" spans="1:12">
      <c r="A875" s="176"/>
      <c r="B875" s="176"/>
      <c r="C875" s="176"/>
      <c r="D875" s="176"/>
      <c r="E875" s="176"/>
      <c r="F875" s="176"/>
      <c r="G875" s="176"/>
      <c r="H875" s="176"/>
      <c r="I875" s="176"/>
      <c r="J875" s="176"/>
      <c r="K875" s="176"/>
      <c r="L875" s="176"/>
    </row>
    <row r="876" spans="1:12">
      <c r="A876" s="176"/>
      <c r="B876" s="176"/>
      <c r="C876" s="176"/>
      <c r="D876" s="176"/>
      <c r="E876" s="176"/>
      <c r="F876" s="176"/>
      <c r="G876" s="176"/>
      <c r="H876" s="176"/>
      <c r="I876" s="176"/>
      <c r="J876" s="176"/>
      <c r="K876" s="176"/>
      <c r="L876" s="176"/>
    </row>
    <row r="877" spans="1:12">
      <c r="A877" s="176"/>
      <c r="B877" s="176"/>
      <c r="C877" s="176"/>
      <c r="D877" s="176"/>
      <c r="E877" s="176"/>
      <c r="F877" s="176"/>
      <c r="G877" s="176"/>
      <c r="H877" s="176"/>
      <c r="I877" s="176"/>
      <c r="J877" s="176"/>
      <c r="K877" s="176"/>
      <c r="L877" s="176"/>
    </row>
    <row r="878" spans="1:12">
      <c r="A878" s="176"/>
      <c r="B878" s="176"/>
      <c r="C878" s="176"/>
      <c r="D878" s="176"/>
      <c r="E878" s="176"/>
      <c r="F878" s="176"/>
      <c r="G878" s="176"/>
      <c r="H878" s="176"/>
      <c r="I878" s="176"/>
      <c r="J878" s="176"/>
      <c r="K878" s="176"/>
      <c r="L878" s="176"/>
    </row>
    <row r="879" spans="1:12">
      <c r="A879" s="176"/>
      <c r="B879" s="176"/>
      <c r="C879" s="176"/>
      <c r="D879" s="176"/>
      <c r="E879" s="176"/>
      <c r="F879" s="176"/>
      <c r="G879" s="176"/>
      <c r="H879" s="176"/>
      <c r="I879" s="176"/>
      <c r="J879" s="176"/>
      <c r="K879" s="176"/>
      <c r="L879" s="176"/>
    </row>
    <row r="880" spans="1:12">
      <c r="A880" s="176"/>
      <c r="B880" s="176"/>
      <c r="C880" s="176"/>
      <c r="D880" s="176"/>
      <c r="E880" s="176"/>
      <c r="F880" s="176"/>
      <c r="G880" s="176"/>
      <c r="H880" s="176"/>
      <c r="I880" s="176"/>
      <c r="J880" s="176"/>
      <c r="K880" s="176"/>
      <c r="L880" s="176"/>
    </row>
    <row r="881" spans="1:12">
      <c r="A881" s="176"/>
      <c r="B881" s="176"/>
      <c r="C881" s="176"/>
      <c r="D881" s="176"/>
      <c r="E881" s="176"/>
      <c r="F881" s="176"/>
      <c r="G881" s="176"/>
      <c r="H881" s="176"/>
      <c r="I881" s="176"/>
      <c r="J881" s="176"/>
      <c r="K881" s="176"/>
      <c r="L881" s="176"/>
    </row>
    <row r="882" spans="1:12">
      <c r="A882" s="176"/>
      <c r="B882" s="176"/>
      <c r="C882" s="176"/>
      <c r="D882" s="176"/>
      <c r="E882" s="176"/>
      <c r="F882" s="176"/>
      <c r="G882" s="176"/>
      <c r="H882" s="176"/>
      <c r="I882" s="176"/>
      <c r="J882" s="176"/>
      <c r="K882" s="176"/>
      <c r="L882" s="176"/>
    </row>
    <row r="883" spans="1:12">
      <c r="A883" s="176"/>
      <c r="B883" s="176"/>
      <c r="C883" s="176"/>
      <c r="D883" s="176"/>
      <c r="E883" s="176"/>
      <c r="F883" s="176"/>
      <c r="G883" s="176"/>
      <c r="H883" s="176"/>
      <c r="I883" s="176"/>
      <c r="J883" s="176"/>
      <c r="K883" s="176"/>
      <c r="L883" s="176"/>
    </row>
    <row r="884" spans="1:12">
      <c r="A884" s="176"/>
      <c r="B884" s="176"/>
      <c r="C884" s="176"/>
      <c r="D884" s="176"/>
      <c r="E884" s="176"/>
      <c r="F884" s="176"/>
      <c r="G884" s="176"/>
      <c r="H884" s="176"/>
      <c r="I884" s="176"/>
      <c r="J884" s="176"/>
      <c r="K884" s="176"/>
      <c r="L884" s="176"/>
    </row>
    <row r="885" spans="1:12">
      <c r="A885" s="176"/>
      <c r="B885" s="176"/>
      <c r="C885" s="176"/>
      <c r="D885" s="176"/>
      <c r="E885" s="176"/>
      <c r="F885" s="176"/>
      <c r="G885" s="176"/>
      <c r="H885" s="176"/>
      <c r="I885" s="176"/>
      <c r="J885" s="176"/>
      <c r="K885" s="176"/>
      <c r="L885" s="176"/>
    </row>
    <row r="886" spans="1:12">
      <c r="A886" s="176"/>
      <c r="B886" s="176"/>
      <c r="C886" s="176"/>
      <c r="D886" s="176"/>
      <c r="E886" s="176"/>
      <c r="F886" s="176"/>
      <c r="G886" s="176"/>
      <c r="H886" s="176"/>
      <c r="I886" s="176"/>
      <c r="J886" s="176"/>
      <c r="K886" s="176"/>
      <c r="L886" s="176"/>
    </row>
    <row r="887" spans="1:12">
      <c r="A887" s="176"/>
      <c r="B887" s="176"/>
      <c r="C887" s="176"/>
      <c r="D887" s="176"/>
      <c r="E887" s="176"/>
      <c r="F887" s="176"/>
      <c r="G887" s="176"/>
      <c r="H887" s="176"/>
      <c r="I887" s="176"/>
      <c r="J887" s="176"/>
      <c r="K887" s="176"/>
      <c r="L887" s="176"/>
    </row>
    <row r="888" spans="1:12">
      <c r="A888" s="176"/>
      <c r="B888" s="176"/>
      <c r="C888" s="176"/>
      <c r="D888" s="176"/>
      <c r="E888" s="176"/>
      <c r="F888" s="176"/>
      <c r="G888" s="176"/>
      <c r="H888" s="176"/>
      <c r="I888" s="176"/>
      <c r="J888" s="176"/>
      <c r="K888" s="176"/>
      <c r="L888" s="176"/>
    </row>
    <row r="889" spans="1:12">
      <c r="A889" s="176"/>
      <c r="B889" s="176"/>
      <c r="C889" s="176"/>
      <c r="D889" s="176"/>
      <c r="E889" s="176"/>
      <c r="F889" s="176"/>
      <c r="G889" s="176"/>
      <c r="H889" s="176"/>
      <c r="I889" s="176"/>
      <c r="J889" s="176"/>
      <c r="K889" s="176"/>
      <c r="L889" s="176"/>
    </row>
    <row r="890" spans="1:12">
      <c r="A890" s="176"/>
      <c r="B890" s="176"/>
      <c r="C890" s="176"/>
      <c r="D890" s="176"/>
      <c r="E890" s="176"/>
      <c r="F890" s="176"/>
      <c r="G890" s="176"/>
      <c r="H890" s="176"/>
      <c r="I890" s="176"/>
      <c r="J890" s="176"/>
      <c r="K890" s="176"/>
      <c r="L890" s="176"/>
    </row>
    <row r="891" spans="1:12">
      <c r="A891" s="176"/>
      <c r="B891" s="176"/>
      <c r="C891" s="176"/>
      <c r="D891" s="176"/>
      <c r="E891" s="176"/>
      <c r="F891" s="176"/>
      <c r="G891" s="176"/>
      <c r="H891" s="176"/>
      <c r="I891" s="176"/>
      <c r="J891" s="176"/>
      <c r="K891" s="176"/>
      <c r="L891" s="176"/>
    </row>
    <row r="892" spans="1:12">
      <c r="A892" s="176"/>
      <c r="B892" s="176"/>
      <c r="C892" s="176"/>
      <c r="D892" s="176"/>
      <c r="E892" s="176"/>
      <c r="F892" s="176"/>
      <c r="G892" s="176"/>
      <c r="H892" s="176"/>
      <c r="I892" s="176"/>
      <c r="J892" s="176"/>
      <c r="K892" s="176"/>
      <c r="L892" s="176"/>
    </row>
    <row r="893" spans="1:12">
      <c r="A893" s="176"/>
      <c r="B893" s="176"/>
      <c r="C893" s="176"/>
      <c r="D893" s="176"/>
      <c r="E893" s="176"/>
      <c r="F893" s="176"/>
      <c r="G893" s="176"/>
      <c r="H893" s="176"/>
      <c r="I893" s="176"/>
      <c r="J893" s="176"/>
      <c r="K893" s="176"/>
      <c r="L893" s="176"/>
    </row>
    <row r="894" spans="1:12">
      <c r="A894" s="176"/>
      <c r="B894" s="176"/>
      <c r="C894" s="176"/>
      <c r="D894" s="176"/>
      <c r="E894" s="176"/>
      <c r="F894" s="176"/>
      <c r="G894" s="176"/>
      <c r="H894" s="176"/>
      <c r="I894" s="176"/>
      <c r="J894" s="176"/>
      <c r="K894" s="176"/>
      <c r="L894" s="176"/>
    </row>
    <row r="895" spans="1:12">
      <c r="A895" s="176"/>
      <c r="B895" s="176"/>
      <c r="C895" s="176"/>
      <c r="D895" s="176"/>
      <c r="E895" s="176"/>
      <c r="F895" s="176"/>
      <c r="G895" s="176"/>
      <c r="H895" s="176"/>
      <c r="I895" s="176"/>
      <c r="J895" s="176"/>
      <c r="K895" s="176"/>
      <c r="L895" s="176"/>
    </row>
    <row r="896" spans="1:12">
      <c r="A896" s="176"/>
      <c r="B896" s="176"/>
      <c r="C896" s="176"/>
      <c r="D896" s="176"/>
      <c r="E896" s="176"/>
      <c r="F896" s="176"/>
      <c r="G896" s="176"/>
      <c r="H896" s="176"/>
      <c r="I896" s="176"/>
      <c r="J896" s="176"/>
      <c r="K896" s="176"/>
      <c r="L896" s="176"/>
    </row>
    <row r="897" spans="1:12">
      <c r="A897" s="176"/>
      <c r="B897" s="176"/>
      <c r="C897" s="176"/>
      <c r="D897" s="176"/>
      <c r="E897" s="176"/>
      <c r="F897" s="176"/>
      <c r="G897" s="176"/>
      <c r="H897" s="176"/>
      <c r="I897" s="176"/>
      <c r="J897" s="176"/>
      <c r="K897" s="176"/>
      <c r="L897" s="176"/>
    </row>
    <row r="898" spans="1:12">
      <c r="A898" s="176"/>
      <c r="B898" s="176"/>
      <c r="C898" s="176"/>
      <c r="D898" s="176"/>
      <c r="E898" s="176"/>
      <c r="F898" s="176"/>
      <c r="G898" s="176"/>
      <c r="H898" s="176"/>
      <c r="I898" s="176"/>
      <c r="J898" s="176"/>
      <c r="K898" s="176"/>
      <c r="L898" s="176"/>
    </row>
    <row r="899" spans="1:12">
      <c r="A899" s="176"/>
      <c r="B899" s="176"/>
      <c r="C899" s="176"/>
      <c r="D899" s="176"/>
      <c r="E899" s="176"/>
      <c r="F899" s="176"/>
      <c r="G899" s="176"/>
      <c r="H899" s="176"/>
      <c r="I899" s="176"/>
      <c r="J899" s="176"/>
      <c r="K899" s="176"/>
      <c r="L899" s="176"/>
    </row>
    <row r="900" spans="1:12">
      <c r="A900" s="176"/>
      <c r="B900" s="176"/>
      <c r="C900" s="176"/>
      <c r="D900" s="176"/>
      <c r="E900" s="176"/>
      <c r="F900" s="176"/>
      <c r="G900" s="176"/>
      <c r="H900" s="176"/>
      <c r="I900" s="176"/>
      <c r="J900" s="176"/>
      <c r="K900" s="176"/>
      <c r="L900" s="176"/>
    </row>
    <row r="901" spans="1:12">
      <c r="A901" s="176"/>
      <c r="B901" s="176"/>
      <c r="C901" s="176"/>
      <c r="D901" s="176"/>
      <c r="E901" s="176"/>
      <c r="F901" s="176"/>
      <c r="G901" s="176"/>
      <c r="H901" s="176"/>
      <c r="I901" s="176"/>
      <c r="J901" s="176"/>
      <c r="K901" s="176"/>
      <c r="L901" s="176"/>
    </row>
    <row r="902" spans="1:12">
      <c r="A902" s="176"/>
      <c r="B902" s="176"/>
      <c r="C902" s="176"/>
      <c r="D902" s="176"/>
      <c r="E902" s="176"/>
      <c r="F902" s="176"/>
      <c r="G902" s="176"/>
      <c r="H902" s="176"/>
      <c r="I902" s="176"/>
      <c r="J902" s="176"/>
      <c r="K902" s="176"/>
      <c r="L902" s="176"/>
    </row>
    <row r="903" spans="1:12">
      <c r="A903" s="176"/>
      <c r="B903" s="176"/>
      <c r="C903" s="176"/>
      <c r="D903" s="176"/>
      <c r="E903" s="176"/>
      <c r="F903" s="176"/>
      <c r="G903" s="176"/>
      <c r="H903" s="176"/>
      <c r="I903" s="176"/>
      <c r="J903" s="176"/>
      <c r="K903" s="176"/>
      <c r="L903" s="176"/>
    </row>
    <row r="904" spans="1:12">
      <c r="A904" s="176"/>
      <c r="B904" s="176"/>
      <c r="C904" s="176"/>
      <c r="D904" s="176"/>
      <c r="E904" s="176"/>
      <c r="F904" s="176"/>
      <c r="G904" s="176"/>
      <c r="H904" s="176"/>
      <c r="I904" s="176"/>
      <c r="J904" s="176"/>
      <c r="K904" s="176"/>
      <c r="L904" s="176"/>
    </row>
    <row r="905" spans="1:12">
      <c r="A905" s="176"/>
      <c r="B905" s="176"/>
      <c r="C905" s="176"/>
      <c r="D905" s="176"/>
      <c r="E905" s="176"/>
      <c r="F905" s="176"/>
      <c r="G905" s="176"/>
      <c r="H905" s="176"/>
      <c r="I905" s="176"/>
      <c r="J905" s="176"/>
      <c r="K905" s="176"/>
      <c r="L905" s="176"/>
    </row>
    <row r="906" spans="1:12">
      <c r="A906" s="176"/>
      <c r="B906" s="176"/>
      <c r="C906" s="176"/>
      <c r="D906" s="176"/>
      <c r="E906" s="176"/>
      <c r="F906" s="176"/>
      <c r="G906" s="176"/>
      <c r="H906" s="176"/>
      <c r="I906" s="176"/>
      <c r="J906" s="176"/>
      <c r="K906" s="176"/>
      <c r="L906" s="176"/>
    </row>
    <row r="907" spans="1:12">
      <c r="A907" s="176"/>
      <c r="B907" s="176"/>
      <c r="C907" s="176"/>
      <c r="D907" s="176"/>
      <c r="E907" s="176"/>
      <c r="F907" s="176"/>
      <c r="G907" s="176"/>
      <c r="H907" s="176"/>
      <c r="I907" s="176"/>
      <c r="J907" s="176"/>
      <c r="K907" s="176"/>
      <c r="L907" s="176"/>
    </row>
    <row r="908" spans="1:12">
      <c r="A908" s="176"/>
      <c r="B908" s="176"/>
      <c r="C908" s="176"/>
      <c r="D908" s="176"/>
      <c r="E908" s="176"/>
      <c r="F908" s="176"/>
      <c r="G908" s="176"/>
      <c r="H908" s="176"/>
      <c r="I908" s="176"/>
      <c r="J908" s="176"/>
      <c r="K908" s="176"/>
      <c r="L908" s="176"/>
    </row>
    <row r="909" spans="1:12">
      <c r="A909" s="176"/>
      <c r="B909" s="176"/>
      <c r="C909" s="176"/>
      <c r="D909" s="176"/>
      <c r="E909" s="176"/>
      <c r="F909" s="176"/>
      <c r="G909" s="176"/>
      <c r="H909" s="176"/>
      <c r="I909" s="176"/>
      <c r="J909" s="176"/>
      <c r="K909" s="176"/>
      <c r="L909" s="176"/>
    </row>
    <row r="910" spans="1:12">
      <c r="A910" s="176"/>
      <c r="B910" s="176"/>
      <c r="C910" s="176"/>
      <c r="D910" s="176"/>
      <c r="E910" s="176"/>
      <c r="F910" s="176"/>
      <c r="G910" s="176"/>
      <c r="H910" s="176"/>
      <c r="I910" s="176"/>
      <c r="J910" s="176"/>
      <c r="K910" s="176"/>
      <c r="L910" s="176"/>
    </row>
    <row r="911" spans="1:12">
      <c r="A911" s="176"/>
      <c r="B911" s="176"/>
      <c r="C911" s="176"/>
      <c r="D911" s="176"/>
      <c r="E911" s="176"/>
      <c r="F911" s="176"/>
      <c r="G911" s="176"/>
      <c r="H911" s="176"/>
      <c r="I911" s="176"/>
      <c r="J911" s="176"/>
      <c r="K911" s="176"/>
      <c r="L911" s="176"/>
    </row>
    <row r="912" spans="1:12">
      <c r="A912" s="176"/>
      <c r="B912" s="176"/>
      <c r="C912" s="176"/>
      <c r="D912" s="176"/>
      <c r="E912" s="176"/>
      <c r="F912" s="176"/>
      <c r="G912" s="176"/>
      <c r="H912" s="176"/>
      <c r="I912" s="176"/>
      <c r="J912" s="176"/>
      <c r="K912" s="176"/>
      <c r="L912" s="176"/>
    </row>
    <row r="913" spans="1:12">
      <c r="A913" s="176"/>
      <c r="B913" s="176"/>
      <c r="C913" s="176"/>
      <c r="D913" s="176"/>
      <c r="E913" s="176"/>
      <c r="F913" s="176"/>
      <c r="G913" s="176"/>
      <c r="H913" s="176"/>
      <c r="I913" s="176"/>
      <c r="J913" s="176"/>
      <c r="K913" s="176"/>
      <c r="L913" s="176"/>
    </row>
    <row r="914" spans="1:12">
      <c r="A914" s="176"/>
      <c r="B914" s="176"/>
      <c r="C914" s="176"/>
      <c r="D914" s="176"/>
      <c r="E914" s="176"/>
      <c r="F914" s="176"/>
      <c r="G914" s="176"/>
      <c r="H914" s="176"/>
      <c r="I914" s="176"/>
      <c r="J914" s="176"/>
      <c r="K914" s="176"/>
      <c r="L914" s="176"/>
    </row>
    <row r="915" spans="1:12">
      <c r="A915" s="176"/>
      <c r="B915" s="176"/>
      <c r="C915" s="176"/>
      <c r="D915" s="176"/>
      <c r="E915" s="176"/>
      <c r="F915" s="176"/>
      <c r="G915" s="176"/>
      <c r="H915" s="176"/>
      <c r="I915" s="176"/>
      <c r="J915" s="176"/>
      <c r="K915" s="176"/>
      <c r="L915" s="176"/>
    </row>
    <row r="916" spans="1:12">
      <c r="A916" s="176"/>
      <c r="B916" s="176"/>
      <c r="C916" s="176"/>
      <c r="D916" s="176"/>
      <c r="E916" s="176"/>
      <c r="F916" s="176"/>
      <c r="G916" s="176"/>
      <c r="H916" s="176"/>
      <c r="I916" s="176"/>
      <c r="J916" s="176"/>
      <c r="K916" s="176"/>
      <c r="L916" s="176"/>
    </row>
    <row r="917" spans="1:12">
      <c r="A917" s="176"/>
      <c r="B917" s="176"/>
      <c r="C917" s="176"/>
      <c r="D917" s="176"/>
      <c r="E917" s="176"/>
      <c r="F917" s="176"/>
      <c r="G917" s="176"/>
      <c r="H917" s="176"/>
      <c r="I917" s="176"/>
      <c r="J917" s="176"/>
      <c r="K917" s="176"/>
      <c r="L917" s="176"/>
    </row>
    <row r="918" spans="1:12">
      <c r="A918" s="176"/>
      <c r="B918" s="176"/>
      <c r="C918" s="176"/>
      <c r="D918" s="176"/>
      <c r="E918" s="176"/>
      <c r="F918" s="176"/>
      <c r="G918" s="176"/>
      <c r="H918" s="176"/>
      <c r="I918" s="176"/>
      <c r="J918" s="176"/>
      <c r="K918" s="176"/>
      <c r="L918" s="176"/>
    </row>
    <row r="919" spans="1:12">
      <c r="A919" s="176"/>
      <c r="B919" s="176"/>
      <c r="C919" s="176"/>
      <c r="D919" s="176"/>
      <c r="E919" s="176"/>
      <c r="F919" s="176"/>
      <c r="G919" s="176"/>
      <c r="H919" s="176"/>
      <c r="I919" s="176"/>
      <c r="J919" s="176"/>
      <c r="K919" s="176"/>
      <c r="L919" s="176"/>
    </row>
    <row r="920" spans="1:12">
      <c r="A920" s="176"/>
      <c r="B920" s="176"/>
      <c r="C920" s="176"/>
      <c r="D920" s="176"/>
      <c r="E920" s="176"/>
      <c r="F920" s="176"/>
      <c r="G920" s="176"/>
      <c r="H920" s="176"/>
      <c r="I920" s="176"/>
      <c r="J920" s="176"/>
      <c r="K920" s="176"/>
      <c r="L920" s="176"/>
    </row>
    <row r="921" spans="1:12">
      <c r="A921" s="176"/>
      <c r="B921" s="176"/>
      <c r="C921" s="176"/>
      <c r="D921" s="176"/>
      <c r="E921" s="176"/>
      <c r="F921" s="176"/>
      <c r="G921" s="176"/>
      <c r="H921" s="176"/>
      <c r="I921" s="176"/>
      <c r="J921" s="176"/>
      <c r="K921" s="176"/>
      <c r="L921" s="176"/>
    </row>
    <row r="922" spans="1:12">
      <c r="A922" s="176"/>
      <c r="B922" s="176"/>
      <c r="C922" s="176"/>
      <c r="D922" s="176"/>
      <c r="E922" s="176"/>
      <c r="F922" s="176"/>
      <c r="G922" s="176"/>
      <c r="H922" s="176"/>
      <c r="I922" s="176"/>
      <c r="J922" s="176"/>
      <c r="K922" s="176"/>
      <c r="L922" s="176"/>
    </row>
    <row r="923" spans="1:12">
      <c r="A923" s="176"/>
      <c r="B923" s="176"/>
      <c r="C923" s="176"/>
      <c r="D923" s="176"/>
      <c r="E923" s="176"/>
      <c r="F923" s="176"/>
      <c r="G923" s="176"/>
      <c r="H923" s="176"/>
      <c r="I923" s="176"/>
      <c r="J923" s="176"/>
      <c r="K923" s="176"/>
      <c r="L923" s="176"/>
    </row>
    <row r="924" spans="1:12">
      <c r="A924" s="176"/>
      <c r="B924" s="176"/>
      <c r="C924" s="176"/>
      <c r="D924" s="176"/>
      <c r="E924" s="176"/>
      <c r="F924" s="176"/>
      <c r="G924" s="176"/>
      <c r="H924" s="176"/>
      <c r="I924" s="176"/>
      <c r="J924" s="176"/>
      <c r="K924" s="176"/>
      <c r="L924" s="176"/>
    </row>
    <row r="925" spans="1:12">
      <c r="A925" s="176"/>
      <c r="B925" s="176"/>
      <c r="C925" s="176"/>
      <c r="D925" s="176"/>
      <c r="E925" s="176"/>
      <c r="F925" s="176"/>
      <c r="G925" s="176"/>
      <c r="H925" s="176"/>
      <c r="I925" s="176"/>
      <c r="J925" s="176"/>
      <c r="K925" s="176"/>
      <c r="L925" s="176"/>
    </row>
    <row r="926" spans="1:12">
      <c r="A926" s="176"/>
      <c r="B926" s="176"/>
      <c r="C926" s="176"/>
      <c r="D926" s="176"/>
      <c r="E926" s="176"/>
      <c r="F926" s="176"/>
      <c r="G926" s="176"/>
      <c r="H926" s="176"/>
      <c r="I926" s="176"/>
      <c r="J926" s="176"/>
      <c r="K926" s="176"/>
      <c r="L926" s="176"/>
    </row>
    <row r="927" spans="1:12">
      <c r="A927" s="176"/>
      <c r="B927" s="176"/>
      <c r="C927" s="176"/>
      <c r="D927" s="176"/>
      <c r="E927" s="176"/>
      <c r="F927" s="176"/>
      <c r="G927" s="176"/>
      <c r="H927" s="176"/>
      <c r="I927" s="176"/>
      <c r="J927" s="176"/>
      <c r="K927" s="176"/>
      <c r="L927" s="176"/>
    </row>
    <row r="928" spans="1:12">
      <c r="A928" s="176"/>
      <c r="B928" s="176"/>
      <c r="C928" s="176"/>
      <c r="D928" s="176"/>
      <c r="E928" s="176"/>
      <c r="F928" s="176"/>
      <c r="G928" s="176"/>
      <c r="H928" s="176"/>
      <c r="I928" s="176"/>
      <c r="J928" s="176"/>
      <c r="K928" s="176"/>
      <c r="L928" s="176"/>
    </row>
    <row r="929" spans="1:12">
      <c r="A929" s="176"/>
      <c r="B929" s="176"/>
      <c r="C929" s="176"/>
      <c r="D929" s="176"/>
      <c r="E929" s="176"/>
      <c r="F929" s="176"/>
      <c r="G929" s="176"/>
      <c r="H929" s="176"/>
      <c r="I929" s="176"/>
      <c r="J929" s="176"/>
      <c r="K929" s="176"/>
      <c r="L929" s="176"/>
    </row>
    <row r="930" spans="1:12">
      <c r="A930" s="176"/>
      <c r="B930" s="176"/>
      <c r="C930" s="176"/>
      <c r="D930" s="176"/>
      <c r="E930" s="176"/>
      <c r="F930" s="176"/>
      <c r="G930" s="176"/>
      <c r="H930" s="176"/>
      <c r="I930" s="176"/>
      <c r="J930" s="176"/>
      <c r="K930" s="176"/>
      <c r="L930" s="176"/>
    </row>
    <row r="931" spans="1:12">
      <c r="A931" s="176"/>
      <c r="B931" s="176"/>
      <c r="C931" s="176"/>
      <c r="D931" s="176"/>
      <c r="E931" s="176"/>
      <c r="F931" s="176"/>
      <c r="G931" s="176"/>
      <c r="H931" s="176"/>
      <c r="I931" s="176"/>
      <c r="J931" s="176"/>
      <c r="K931" s="176"/>
      <c r="L931" s="176"/>
    </row>
    <row r="932" spans="1:12">
      <c r="A932" s="176"/>
      <c r="B932" s="176"/>
      <c r="C932" s="176"/>
      <c r="D932" s="176"/>
      <c r="E932" s="176"/>
      <c r="F932" s="176"/>
      <c r="G932" s="176"/>
      <c r="H932" s="176"/>
      <c r="I932" s="176"/>
      <c r="J932" s="176"/>
      <c r="K932" s="176"/>
      <c r="L932" s="176"/>
    </row>
    <row r="933" spans="1:12">
      <c r="A933" s="176"/>
      <c r="B933" s="176"/>
      <c r="C933" s="176"/>
      <c r="D933" s="176"/>
      <c r="E933" s="176"/>
      <c r="F933" s="176"/>
      <c r="G933" s="176"/>
      <c r="H933" s="176"/>
      <c r="I933" s="176"/>
      <c r="J933" s="176"/>
      <c r="K933" s="176"/>
      <c r="L933" s="176"/>
    </row>
    <row r="934" spans="1:12">
      <c r="A934" s="176"/>
      <c r="B934" s="176"/>
      <c r="C934" s="176"/>
      <c r="D934" s="176"/>
      <c r="E934" s="176"/>
      <c r="F934" s="176"/>
      <c r="G934" s="176"/>
      <c r="H934" s="176"/>
      <c r="I934" s="176"/>
      <c r="J934" s="176"/>
      <c r="K934" s="176"/>
      <c r="L934" s="176"/>
    </row>
    <row r="935" spans="1:12">
      <c r="A935" s="176"/>
      <c r="B935" s="176"/>
      <c r="C935" s="176"/>
      <c r="D935" s="176"/>
      <c r="E935" s="176"/>
      <c r="F935" s="176"/>
      <c r="G935" s="176"/>
      <c r="H935" s="176"/>
      <c r="I935" s="176"/>
      <c r="J935" s="176"/>
      <c r="K935" s="176"/>
      <c r="L935" s="176"/>
    </row>
    <row r="936" spans="1:12">
      <c r="A936" s="176"/>
      <c r="B936" s="176"/>
      <c r="C936" s="176"/>
      <c r="D936" s="176"/>
      <c r="E936" s="176"/>
      <c r="F936" s="176"/>
      <c r="G936" s="176"/>
      <c r="H936" s="176"/>
      <c r="I936" s="176"/>
      <c r="J936" s="176"/>
      <c r="K936" s="176"/>
      <c r="L936" s="176"/>
    </row>
    <row r="937" spans="1:12">
      <c r="A937" s="176"/>
      <c r="B937" s="176"/>
      <c r="C937" s="176"/>
      <c r="D937" s="176"/>
      <c r="E937" s="176"/>
      <c r="F937" s="176"/>
      <c r="G937" s="176"/>
      <c r="H937" s="176"/>
      <c r="I937" s="176"/>
      <c r="J937" s="176"/>
      <c r="K937" s="176"/>
      <c r="L937" s="176"/>
    </row>
    <row r="938" spans="1:12">
      <c r="A938" s="176"/>
      <c r="B938" s="176"/>
      <c r="C938" s="176"/>
      <c r="D938" s="176"/>
      <c r="E938" s="176"/>
      <c r="F938" s="176"/>
      <c r="G938" s="176"/>
      <c r="H938" s="176"/>
      <c r="I938" s="176"/>
      <c r="J938" s="176"/>
      <c r="K938" s="176"/>
      <c r="L938" s="176"/>
    </row>
    <row r="939" spans="1:12">
      <c r="A939" s="176"/>
      <c r="B939" s="176"/>
      <c r="C939" s="176"/>
      <c r="D939" s="176"/>
      <c r="E939" s="176"/>
      <c r="F939" s="176"/>
      <c r="G939" s="176"/>
      <c r="H939" s="176"/>
      <c r="I939" s="176"/>
      <c r="J939" s="176"/>
      <c r="K939" s="176"/>
      <c r="L939" s="176"/>
    </row>
    <row r="940" spans="1:12">
      <c r="A940" s="176"/>
      <c r="B940" s="176"/>
      <c r="C940" s="176"/>
      <c r="D940" s="176"/>
      <c r="E940" s="176"/>
      <c r="F940" s="176"/>
      <c r="G940" s="176"/>
      <c r="H940" s="176"/>
      <c r="I940" s="176"/>
      <c r="J940" s="176"/>
      <c r="K940" s="176"/>
      <c r="L940" s="176"/>
    </row>
    <row r="941" spans="1:12">
      <c r="A941" s="176"/>
      <c r="B941" s="176"/>
      <c r="C941" s="176"/>
      <c r="D941" s="176"/>
      <c r="E941" s="176"/>
      <c r="F941" s="176"/>
      <c r="G941" s="176"/>
      <c r="H941" s="176"/>
      <c r="I941" s="176"/>
      <c r="J941" s="176"/>
      <c r="K941" s="176"/>
      <c r="L941" s="176"/>
    </row>
    <row r="942" spans="1:12">
      <c r="A942" s="176"/>
      <c r="B942" s="176"/>
      <c r="C942" s="176"/>
      <c r="D942" s="176"/>
      <c r="E942" s="176"/>
      <c r="F942" s="176"/>
      <c r="G942" s="176"/>
      <c r="H942" s="176"/>
      <c r="I942" s="176"/>
      <c r="J942" s="176"/>
      <c r="K942" s="176"/>
      <c r="L942" s="176"/>
    </row>
    <row r="943" spans="1:12">
      <c r="A943" s="176"/>
      <c r="B943" s="176"/>
      <c r="C943" s="176"/>
      <c r="D943" s="176"/>
      <c r="E943" s="176"/>
      <c r="F943" s="176"/>
      <c r="G943" s="176"/>
      <c r="H943" s="176"/>
      <c r="I943" s="176"/>
      <c r="J943" s="176"/>
      <c r="K943" s="176"/>
      <c r="L943" s="176"/>
    </row>
    <row r="944" spans="1:12">
      <c r="A944" s="176"/>
      <c r="B944" s="176"/>
      <c r="C944" s="176"/>
      <c r="D944" s="176"/>
      <c r="E944" s="176"/>
      <c r="F944" s="176"/>
      <c r="G944" s="176"/>
      <c r="H944" s="176"/>
      <c r="I944" s="176"/>
      <c r="J944" s="176"/>
      <c r="K944" s="176"/>
      <c r="L944" s="176"/>
    </row>
    <row r="945" spans="1:12">
      <c r="A945" s="176"/>
      <c r="B945" s="176"/>
      <c r="C945" s="176"/>
      <c r="D945" s="176"/>
      <c r="E945" s="176"/>
      <c r="F945" s="176"/>
      <c r="G945" s="176"/>
      <c r="H945" s="176"/>
      <c r="I945" s="176"/>
      <c r="J945" s="176"/>
      <c r="K945" s="176"/>
      <c r="L945" s="176"/>
    </row>
    <row r="946" spans="1:12">
      <c r="A946" s="176"/>
      <c r="B946" s="176"/>
      <c r="C946" s="176"/>
      <c r="D946" s="176"/>
      <c r="E946" s="176"/>
      <c r="F946" s="176"/>
      <c r="G946" s="176"/>
      <c r="H946" s="176"/>
      <c r="I946" s="176"/>
      <c r="J946" s="176"/>
      <c r="K946" s="176"/>
      <c r="L946" s="176"/>
    </row>
    <row r="947" spans="1:12">
      <c r="A947" s="176"/>
      <c r="B947" s="176"/>
      <c r="C947" s="176"/>
      <c r="D947" s="176"/>
      <c r="E947" s="176"/>
      <c r="F947" s="176"/>
      <c r="G947" s="176"/>
      <c r="H947" s="176"/>
      <c r="I947" s="176"/>
      <c r="J947" s="176"/>
      <c r="K947" s="176"/>
      <c r="L947" s="176"/>
    </row>
    <row r="948" spans="1:12">
      <c r="A948" s="176"/>
      <c r="B948" s="176"/>
      <c r="C948" s="176"/>
      <c r="D948" s="176"/>
      <c r="E948" s="176"/>
      <c r="F948" s="176"/>
      <c r="G948" s="176"/>
      <c r="H948" s="176"/>
      <c r="I948" s="176"/>
      <c r="J948" s="176"/>
      <c r="K948" s="176"/>
      <c r="L948" s="176"/>
    </row>
    <row r="949" spans="1:12">
      <c r="A949" s="176"/>
      <c r="B949" s="176"/>
      <c r="C949" s="176"/>
      <c r="D949" s="176"/>
      <c r="E949" s="176"/>
      <c r="F949" s="176"/>
      <c r="G949" s="176"/>
      <c r="H949" s="176"/>
      <c r="I949" s="176"/>
      <c r="J949" s="176"/>
      <c r="K949" s="176"/>
      <c r="L949" s="176"/>
    </row>
    <row r="950" spans="1:12">
      <c r="A950" s="176"/>
      <c r="B950" s="176"/>
      <c r="C950" s="176"/>
      <c r="D950" s="176"/>
      <c r="E950" s="176"/>
      <c r="F950" s="176"/>
      <c r="G950" s="176"/>
      <c r="H950" s="176"/>
      <c r="I950" s="176"/>
      <c r="J950" s="176"/>
      <c r="K950" s="176"/>
      <c r="L950" s="176"/>
    </row>
    <row r="951" spans="1:12">
      <c r="A951" s="176"/>
      <c r="B951" s="176"/>
      <c r="C951" s="176"/>
      <c r="D951" s="176"/>
      <c r="E951" s="176"/>
      <c r="F951" s="176"/>
      <c r="G951" s="176"/>
      <c r="H951" s="176"/>
      <c r="I951" s="176"/>
      <c r="J951" s="176"/>
      <c r="K951" s="176"/>
      <c r="L951" s="176"/>
    </row>
    <row r="952" spans="1:12">
      <c r="A952" s="176"/>
      <c r="B952" s="176"/>
      <c r="C952" s="176"/>
      <c r="D952" s="176"/>
      <c r="E952" s="176"/>
      <c r="F952" s="176"/>
      <c r="G952" s="176"/>
      <c r="H952" s="176"/>
      <c r="I952" s="176"/>
      <c r="J952" s="176"/>
      <c r="K952" s="176"/>
      <c r="L952" s="176"/>
    </row>
    <row r="953" spans="1:12">
      <c r="A953" s="176"/>
      <c r="B953" s="176"/>
      <c r="C953" s="176"/>
      <c r="D953" s="176"/>
      <c r="E953" s="176"/>
      <c r="F953" s="176"/>
      <c r="G953" s="176"/>
      <c r="H953" s="176"/>
      <c r="I953" s="176"/>
      <c r="J953" s="176"/>
      <c r="K953" s="176"/>
      <c r="L953" s="176"/>
    </row>
    <row r="954" spans="1:12">
      <c r="A954" s="176"/>
      <c r="B954" s="176"/>
      <c r="C954" s="176"/>
      <c r="D954" s="176"/>
      <c r="E954" s="176"/>
      <c r="F954" s="176"/>
      <c r="G954" s="176"/>
      <c r="H954" s="176"/>
      <c r="I954" s="176"/>
      <c r="J954" s="176"/>
      <c r="K954" s="176"/>
      <c r="L954" s="176"/>
    </row>
    <row r="955" spans="1:12">
      <c r="A955" s="176"/>
      <c r="B955" s="176"/>
      <c r="C955" s="176"/>
      <c r="D955" s="176"/>
      <c r="E955" s="176"/>
      <c r="F955" s="176"/>
      <c r="G955" s="176"/>
      <c r="H955" s="176"/>
      <c r="I955" s="176"/>
      <c r="J955" s="176"/>
      <c r="K955" s="176"/>
      <c r="L955" s="176"/>
    </row>
    <row r="956" spans="1:12">
      <c r="A956" s="176"/>
      <c r="B956" s="176"/>
      <c r="C956" s="176"/>
      <c r="D956" s="176"/>
      <c r="E956" s="176"/>
      <c r="F956" s="176"/>
      <c r="G956" s="176"/>
      <c r="H956" s="176"/>
      <c r="I956" s="176"/>
      <c r="J956" s="176"/>
      <c r="K956" s="176"/>
      <c r="L956" s="176"/>
    </row>
    <row r="957" spans="1:12">
      <c r="A957" s="176"/>
      <c r="B957" s="176"/>
      <c r="C957" s="176"/>
      <c r="D957" s="176"/>
      <c r="E957" s="176"/>
      <c r="F957" s="176"/>
      <c r="G957" s="176"/>
      <c r="H957" s="176"/>
      <c r="I957" s="176"/>
      <c r="J957" s="176"/>
      <c r="K957" s="176"/>
      <c r="L957" s="176"/>
    </row>
    <row r="958" spans="1:12">
      <c r="A958" s="176"/>
      <c r="B958" s="176"/>
      <c r="C958" s="176"/>
      <c r="D958" s="176"/>
      <c r="E958" s="176"/>
      <c r="F958" s="176"/>
      <c r="G958" s="176"/>
      <c r="H958" s="176"/>
      <c r="I958" s="176"/>
      <c r="J958" s="176"/>
      <c r="K958" s="176"/>
      <c r="L958" s="176"/>
    </row>
    <row r="959" spans="1:12">
      <c r="A959" s="176"/>
      <c r="B959" s="176"/>
      <c r="C959" s="176"/>
      <c r="D959" s="176"/>
      <c r="E959" s="176"/>
      <c r="F959" s="176"/>
      <c r="G959" s="176"/>
      <c r="H959" s="176"/>
      <c r="I959" s="176"/>
      <c r="J959" s="176"/>
      <c r="K959" s="176"/>
      <c r="L959" s="176"/>
    </row>
    <row r="960" spans="1:12">
      <c r="A960" s="176"/>
      <c r="B960" s="176"/>
      <c r="C960" s="176"/>
      <c r="D960" s="176"/>
      <c r="E960" s="176"/>
      <c r="F960" s="176"/>
      <c r="G960" s="176"/>
      <c r="H960" s="176"/>
      <c r="I960" s="176"/>
      <c r="J960" s="176"/>
      <c r="K960" s="176"/>
      <c r="L960" s="176"/>
    </row>
    <row r="961" spans="1:12">
      <c r="A961" s="176"/>
      <c r="B961" s="176"/>
      <c r="C961" s="176"/>
      <c r="D961" s="176"/>
      <c r="E961" s="176"/>
      <c r="F961" s="176"/>
      <c r="G961" s="176"/>
      <c r="H961" s="176"/>
      <c r="I961" s="176"/>
      <c r="J961" s="176"/>
      <c r="K961" s="176"/>
      <c r="L961" s="176"/>
    </row>
    <row r="962" spans="1:12">
      <c r="A962" s="176"/>
      <c r="B962" s="176"/>
      <c r="C962" s="176"/>
      <c r="D962" s="176"/>
      <c r="E962" s="176"/>
      <c r="F962" s="176"/>
      <c r="G962" s="176"/>
      <c r="H962" s="176"/>
      <c r="I962" s="176"/>
      <c r="J962" s="176"/>
      <c r="K962" s="176"/>
      <c r="L962" s="176"/>
    </row>
    <row r="963" spans="1:12">
      <c r="A963" s="176"/>
      <c r="B963" s="176"/>
      <c r="C963" s="176"/>
      <c r="D963" s="176"/>
      <c r="E963" s="176"/>
      <c r="F963" s="176"/>
      <c r="G963" s="176"/>
      <c r="H963" s="176"/>
      <c r="I963" s="176"/>
      <c r="J963" s="176"/>
      <c r="K963" s="176"/>
      <c r="L963" s="176"/>
    </row>
    <row r="964" spans="1:12">
      <c r="A964" s="176"/>
      <c r="B964" s="176"/>
      <c r="C964" s="176"/>
      <c r="D964" s="176"/>
      <c r="E964" s="176"/>
      <c r="F964" s="176"/>
      <c r="G964" s="176"/>
      <c r="H964" s="176"/>
      <c r="I964" s="176"/>
      <c r="J964" s="176"/>
      <c r="K964" s="176"/>
      <c r="L964" s="176"/>
    </row>
    <row r="965" spans="1:12">
      <c r="A965" s="176"/>
      <c r="B965" s="176"/>
      <c r="C965" s="176"/>
      <c r="D965" s="176"/>
      <c r="E965" s="176"/>
      <c r="F965" s="176"/>
      <c r="G965" s="176"/>
      <c r="H965" s="176"/>
      <c r="I965" s="176"/>
      <c r="J965" s="176"/>
      <c r="K965" s="176"/>
      <c r="L965" s="176"/>
    </row>
    <row r="966" spans="1:12">
      <c r="A966" s="176"/>
      <c r="B966" s="176"/>
      <c r="C966" s="176"/>
      <c r="D966" s="176"/>
      <c r="E966" s="176"/>
      <c r="F966" s="176"/>
      <c r="G966" s="176"/>
      <c r="H966" s="176"/>
      <c r="I966" s="176"/>
      <c r="J966" s="176"/>
      <c r="K966" s="176"/>
      <c r="L966" s="176"/>
    </row>
    <row r="967" spans="1:12">
      <c r="A967" s="176"/>
      <c r="B967" s="176"/>
      <c r="C967" s="176"/>
      <c r="D967" s="176"/>
      <c r="E967" s="176"/>
      <c r="F967" s="176"/>
      <c r="G967" s="176"/>
      <c r="H967" s="176"/>
      <c r="I967" s="176"/>
      <c r="J967" s="176"/>
      <c r="K967" s="176"/>
      <c r="L967" s="176"/>
    </row>
    <row r="968" spans="1:12">
      <c r="A968" s="176"/>
      <c r="B968" s="176"/>
      <c r="C968" s="176"/>
      <c r="D968" s="176"/>
      <c r="E968" s="176"/>
      <c r="F968" s="176"/>
      <c r="G968" s="176"/>
      <c r="H968" s="176"/>
      <c r="I968" s="176"/>
      <c r="J968" s="176"/>
      <c r="K968" s="176"/>
      <c r="L968" s="176"/>
    </row>
    <row r="969" spans="1:12">
      <c r="A969" s="176"/>
      <c r="B969" s="176"/>
      <c r="C969" s="176"/>
      <c r="D969" s="176"/>
      <c r="E969" s="176"/>
      <c r="F969" s="176"/>
      <c r="G969" s="176"/>
      <c r="H969" s="176"/>
      <c r="I969" s="176"/>
      <c r="J969" s="176"/>
      <c r="K969" s="176"/>
      <c r="L969" s="176"/>
    </row>
    <row r="970" spans="1:12">
      <c r="A970" s="176"/>
      <c r="B970" s="176"/>
      <c r="C970" s="176"/>
      <c r="D970" s="176"/>
      <c r="E970" s="176"/>
      <c r="F970" s="176"/>
      <c r="G970" s="176"/>
      <c r="H970" s="176"/>
      <c r="I970" s="176"/>
      <c r="J970" s="176"/>
      <c r="K970" s="176"/>
      <c r="L970" s="176"/>
    </row>
    <row r="971" spans="1:12">
      <c r="A971" s="176"/>
      <c r="B971" s="176"/>
      <c r="C971" s="176"/>
      <c r="D971" s="176"/>
      <c r="E971" s="176"/>
      <c r="F971" s="176"/>
      <c r="G971" s="176"/>
      <c r="H971" s="176"/>
      <c r="I971" s="176"/>
      <c r="J971" s="176"/>
      <c r="K971" s="176"/>
      <c r="L971" s="176"/>
    </row>
    <row r="972" spans="1:12">
      <c r="A972" s="176"/>
      <c r="B972" s="176"/>
      <c r="C972" s="176"/>
      <c r="D972" s="176"/>
      <c r="E972" s="176"/>
      <c r="F972" s="176"/>
      <c r="G972" s="176"/>
      <c r="H972" s="176"/>
      <c r="I972" s="176"/>
      <c r="J972" s="176"/>
      <c r="K972" s="176"/>
      <c r="L972" s="176"/>
    </row>
    <row r="973" spans="1:12">
      <c r="A973" s="176"/>
      <c r="B973" s="176"/>
      <c r="C973" s="176"/>
      <c r="D973" s="176"/>
      <c r="E973" s="176"/>
      <c r="F973" s="176"/>
      <c r="G973" s="176"/>
      <c r="H973" s="176"/>
      <c r="I973" s="176"/>
      <c r="J973" s="176"/>
      <c r="K973" s="176"/>
      <c r="L973" s="176"/>
    </row>
    <row r="974" spans="1:12">
      <c r="A974" s="176"/>
      <c r="B974" s="176"/>
      <c r="C974" s="176"/>
      <c r="D974" s="176"/>
      <c r="E974" s="176"/>
      <c r="F974" s="176"/>
      <c r="G974" s="176"/>
      <c r="H974" s="176"/>
      <c r="I974" s="176"/>
      <c r="J974" s="176"/>
      <c r="K974" s="176"/>
      <c r="L974" s="176"/>
    </row>
    <row r="975" spans="1:12">
      <c r="A975" s="176"/>
      <c r="B975" s="176"/>
      <c r="C975" s="176"/>
      <c r="D975" s="176"/>
      <c r="E975" s="176"/>
      <c r="F975" s="176"/>
      <c r="G975" s="176"/>
      <c r="H975" s="176"/>
      <c r="I975" s="176"/>
      <c r="J975" s="176"/>
      <c r="K975" s="176"/>
      <c r="L975" s="176"/>
    </row>
    <row r="976" spans="1:12">
      <c r="A976" s="176"/>
      <c r="B976" s="176"/>
      <c r="C976" s="176"/>
      <c r="D976" s="176"/>
      <c r="E976" s="176"/>
      <c r="F976" s="176"/>
      <c r="G976" s="176"/>
      <c r="H976" s="176"/>
      <c r="I976" s="176"/>
      <c r="J976" s="176"/>
      <c r="K976" s="176"/>
      <c r="L976" s="176"/>
    </row>
    <row r="977" spans="1:12">
      <c r="A977" s="176"/>
      <c r="B977" s="176"/>
      <c r="C977" s="176"/>
      <c r="D977" s="176"/>
      <c r="E977" s="176"/>
      <c r="F977" s="176"/>
      <c r="G977" s="176"/>
      <c r="H977" s="176"/>
      <c r="I977" s="176"/>
      <c r="J977" s="176"/>
      <c r="K977" s="176"/>
      <c r="L977" s="176"/>
    </row>
    <row r="978" spans="1:12">
      <c r="A978" s="176"/>
      <c r="B978" s="176"/>
      <c r="C978" s="176"/>
      <c r="D978" s="176"/>
      <c r="E978" s="176"/>
      <c r="F978" s="176"/>
      <c r="G978" s="176"/>
      <c r="H978" s="176"/>
      <c r="I978" s="176"/>
      <c r="J978" s="176"/>
      <c r="K978" s="176"/>
      <c r="L978" s="176"/>
    </row>
    <row r="979" spans="1:12">
      <c r="A979" s="176"/>
      <c r="B979" s="176"/>
      <c r="C979" s="176"/>
      <c r="D979" s="176"/>
      <c r="E979" s="176"/>
      <c r="F979" s="176"/>
      <c r="G979" s="176"/>
      <c r="H979" s="176"/>
      <c r="I979" s="176"/>
      <c r="J979" s="176"/>
      <c r="K979" s="176"/>
      <c r="L979" s="176"/>
    </row>
    <row r="980" spans="1:12">
      <c r="A980" s="176"/>
      <c r="B980" s="176"/>
      <c r="C980" s="176"/>
      <c r="D980" s="176"/>
      <c r="E980" s="176"/>
      <c r="F980" s="176"/>
      <c r="G980" s="176"/>
      <c r="H980" s="176"/>
      <c r="I980" s="176"/>
      <c r="J980" s="176"/>
      <c r="K980" s="176"/>
      <c r="L980" s="176"/>
    </row>
    <row r="981" spans="1:12">
      <c r="A981" s="176"/>
      <c r="B981" s="176"/>
      <c r="C981" s="176"/>
      <c r="D981" s="176"/>
      <c r="E981" s="176"/>
      <c r="F981" s="176"/>
      <c r="G981" s="176"/>
      <c r="H981" s="176"/>
      <c r="I981" s="176"/>
      <c r="J981" s="176"/>
      <c r="K981" s="176"/>
      <c r="L981" s="176"/>
    </row>
    <row r="982" spans="1:12">
      <c r="A982" s="176"/>
      <c r="B982" s="176"/>
      <c r="C982" s="176"/>
      <c r="D982" s="176"/>
      <c r="E982" s="176"/>
      <c r="F982" s="176"/>
      <c r="G982" s="176"/>
      <c r="H982" s="176"/>
      <c r="I982" s="176"/>
      <c r="J982" s="176"/>
      <c r="K982" s="176"/>
      <c r="L982" s="176"/>
    </row>
    <row r="983" spans="1:12">
      <c r="A983" s="176"/>
      <c r="B983" s="176"/>
      <c r="C983" s="176"/>
      <c r="D983" s="176"/>
      <c r="E983" s="176"/>
      <c r="F983" s="176"/>
      <c r="G983" s="176"/>
      <c r="H983" s="176"/>
      <c r="I983" s="176"/>
      <c r="J983" s="176"/>
      <c r="K983" s="176"/>
      <c r="L983" s="176"/>
    </row>
    <row r="984" spans="1:12">
      <c r="A984" s="176"/>
      <c r="B984" s="176"/>
      <c r="C984" s="176"/>
      <c r="D984" s="176"/>
      <c r="E984" s="176"/>
      <c r="F984" s="176"/>
      <c r="G984" s="176"/>
      <c r="H984" s="176"/>
      <c r="I984" s="176"/>
      <c r="J984" s="176"/>
      <c r="K984" s="176"/>
      <c r="L984" s="176"/>
    </row>
    <row r="985" spans="1:12">
      <c r="A985" s="176"/>
      <c r="B985" s="176"/>
      <c r="C985" s="176"/>
      <c r="D985" s="176"/>
      <c r="E985" s="176"/>
      <c r="F985" s="176"/>
      <c r="G985" s="176"/>
      <c r="H985" s="176"/>
      <c r="I985" s="176"/>
      <c r="J985" s="176"/>
      <c r="K985" s="176"/>
      <c r="L985" s="176"/>
    </row>
    <row r="986" spans="1:12">
      <c r="A986" s="176"/>
      <c r="B986" s="176"/>
      <c r="C986" s="176"/>
      <c r="D986" s="176"/>
      <c r="E986" s="176"/>
      <c r="F986" s="176"/>
      <c r="G986" s="176"/>
      <c r="H986" s="176"/>
      <c r="I986" s="176"/>
      <c r="J986" s="176"/>
      <c r="K986" s="176"/>
      <c r="L986" s="176"/>
    </row>
    <row r="987" spans="1:12">
      <c r="A987" s="176"/>
      <c r="B987" s="176"/>
      <c r="C987" s="176"/>
      <c r="D987" s="176"/>
      <c r="E987" s="176"/>
      <c r="F987" s="176"/>
      <c r="G987" s="176"/>
      <c r="H987" s="176"/>
      <c r="I987" s="176"/>
      <c r="J987" s="176"/>
      <c r="K987" s="176"/>
      <c r="L987" s="176"/>
    </row>
    <row r="988" spans="1:12">
      <c r="A988" s="176"/>
      <c r="B988" s="176"/>
      <c r="C988" s="176"/>
      <c r="D988" s="176"/>
      <c r="E988" s="176"/>
      <c r="F988" s="176"/>
      <c r="G988" s="176"/>
      <c r="H988" s="176"/>
      <c r="I988" s="176"/>
      <c r="J988" s="176"/>
      <c r="K988" s="176"/>
      <c r="L988" s="176"/>
    </row>
    <row r="989" spans="1:12">
      <c r="A989" s="176"/>
      <c r="B989" s="176"/>
      <c r="C989" s="176"/>
      <c r="D989" s="176"/>
      <c r="E989" s="176"/>
      <c r="F989" s="176"/>
      <c r="G989" s="176"/>
      <c r="H989" s="176"/>
      <c r="I989" s="176"/>
      <c r="J989" s="176"/>
      <c r="K989" s="176"/>
      <c r="L989" s="176"/>
    </row>
    <row r="990" spans="1:12">
      <c r="A990" s="176"/>
      <c r="B990" s="176"/>
      <c r="C990" s="176"/>
      <c r="D990" s="176"/>
      <c r="E990" s="176"/>
      <c r="F990" s="176"/>
      <c r="G990" s="176"/>
      <c r="H990" s="176"/>
      <c r="I990" s="176"/>
      <c r="J990" s="176"/>
      <c r="K990" s="176"/>
      <c r="L990" s="176"/>
    </row>
    <row r="991" spans="1:12">
      <c r="A991" s="176"/>
      <c r="B991" s="176"/>
      <c r="C991" s="176"/>
      <c r="D991" s="176"/>
      <c r="E991" s="176"/>
      <c r="F991" s="176"/>
      <c r="G991" s="176"/>
      <c r="H991" s="176"/>
      <c r="I991" s="176"/>
      <c r="J991" s="176"/>
      <c r="K991" s="176"/>
      <c r="L991" s="176"/>
    </row>
    <row r="992" spans="1:12">
      <c r="A992" s="176"/>
      <c r="B992" s="176"/>
      <c r="C992" s="176"/>
      <c r="D992" s="176"/>
      <c r="E992" s="176"/>
      <c r="F992" s="176"/>
      <c r="G992" s="176"/>
      <c r="H992" s="176"/>
      <c r="I992" s="176"/>
      <c r="J992" s="176"/>
      <c r="K992" s="176"/>
      <c r="L992" s="176"/>
    </row>
    <row r="993" spans="1:12">
      <c r="A993" s="176"/>
      <c r="B993" s="176"/>
      <c r="C993" s="176"/>
      <c r="D993" s="176"/>
      <c r="E993" s="176"/>
      <c r="F993" s="176"/>
      <c r="G993" s="176"/>
      <c r="H993" s="176"/>
      <c r="I993" s="176"/>
      <c r="J993" s="176"/>
      <c r="K993" s="176"/>
      <c r="L993" s="176"/>
    </row>
    <row r="994" spans="1:12">
      <c r="A994" s="176"/>
      <c r="B994" s="176"/>
      <c r="C994" s="176"/>
      <c r="D994" s="176"/>
      <c r="E994" s="176"/>
      <c r="F994" s="176"/>
      <c r="G994" s="176"/>
      <c r="H994" s="176"/>
      <c r="I994" s="176"/>
      <c r="J994" s="176"/>
      <c r="K994" s="176"/>
      <c r="L994" s="176"/>
    </row>
    <row r="995" spans="1:12">
      <c r="A995" s="176"/>
      <c r="B995" s="176"/>
      <c r="C995" s="176"/>
      <c r="D995" s="176"/>
      <c r="E995" s="176"/>
      <c r="F995" s="176"/>
      <c r="G995" s="176"/>
      <c r="H995" s="176"/>
      <c r="I995" s="176"/>
      <c r="J995" s="176"/>
      <c r="K995" s="176"/>
      <c r="L995" s="176"/>
    </row>
    <row r="996" spans="1:12">
      <c r="A996" s="176"/>
      <c r="B996" s="176"/>
      <c r="C996" s="176"/>
      <c r="D996" s="176"/>
      <c r="E996" s="176"/>
      <c r="F996" s="176"/>
      <c r="G996" s="176"/>
      <c r="H996" s="176"/>
      <c r="I996" s="176"/>
      <c r="J996" s="176"/>
      <c r="K996" s="176"/>
      <c r="L996" s="176"/>
    </row>
    <row r="997" spans="1:12">
      <c r="A997" s="176"/>
      <c r="B997" s="176"/>
      <c r="C997" s="176"/>
      <c r="D997" s="176"/>
      <c r="E997" s="176"/>
      <c r="F997" s="176"/>
      <c r="G997" s="176"/>
      <c r="H997" s="176"/>
      <c r="I997" s="176"/>
      <c r="J997" s="176"/>
      <c r="K997" s="176"/>
      <c r="L997" s="176"/>
    </row>
    <row r="998" spans="1:12">
      <c r="A998" s="176"/>
      <c r="B998" s="176"/>
      <c r="C998" s="176"/>
      <c r="D998" s="176"/>
      <c r="E998" s="176"/>
      <c r="F998" s="176"/>
      <c r="G998" s="176"/>
      <c r="H998" s="176"/>
      <c r="I998" s="176"/>
      <c r="J998" s="176"/>
      <c r="K998" s="176"/>
      <c r="L998" s="176"/>
    </row>
    <row r="999" spans="1:12">
      <c r="A999" s="176"/>
      <c r="B999" s="176"/>
      <c r="C999" s="176"/>
      <c r="D999" s="176"/>
      <c r="E999" s="176"/>
      <c r="F999" s="176"/>
      <c r="G999" s="176"/>
      <c r="H999" s="176"/>
      <c r="I999" s="176"/>
      <c r="J999" s="176"/>
      <c r="K999" s="176"/>
      <c r="L999" s="176"/>
    </row>
    <row r="1000" spans="1:12">
      <c r="A1000" s="176"/>
      <c r="B1000" s="176"/>
      <c r="C1000" s="176"/>
      <c r="D1000" s="176"/>
      <c r="E1000" s="176"/>
      <c r="F1000" s="176"/>
      <c r="G1000" s="176"/>
      <c r="H1000" s="176"/>
      <c r="I1000" s="176"/>
      <c r="J1000" s="176"/>
      <c r="K1000" s="176"/>
      <c r="L1000" s="176"/>
    </row>
    <row r="1001" spans="1:12">
      <c r="A1001" s="176"/>
      <c r="B1001" s="176"/>
      <c r="C1001" s="176"/>
      <c r="D1001" s="176"/>
      <c r="E1001" s="176"/>
      <c r="F1001" s="176"/>
      <c r="G1001" s="176"/>
      <c r="H1001" s="176"/>
      <c r="I1001" s="176"/>
      <c r="J1001" s="176"/>
      <c r="K1001" s="176"/>
      <c r="L1001" s="176"/>
    </row>
    <row r="1002" spans="1:12">
      <c r="A1002" s="176"/>
      <c r="B1002" s="176"/>
      <c r="C1002" s="176"/>
      <c r="D1002" s="176"/>
      <c r="E1002" s="176"/>
      <c r="F1002" s="176"/>
      <c r="G1002" s="176"/>
      <c r="H1002" s="176"/>
      <c r="I1002" s="176"/>
      <c r="J1002" s="176"/>
      <c r="K1002" s="176"/>
      <c r="L1002" s="176"/>
    </row>
    <row r="1003" spans="1:12">
      <c r="A1003" s="176"/>
      <c r="B1003" s="176"/>
      <c r="C1003" s="176"/>
      <c r="D1003" s="176"/>
      <c r="E1003" s="176"/>
      <c r="F1003" s="176"/>
      <c r="G1003" s="176"/>
      <c r="H1003" s="176"/>
      <c r="I1003" s="176"/>
      <c r="J1003" s="176"/>
      <c r="K1003" s="176"/>
      <c r="L1003" s="176"/>
    </row>
    <row r="1004" spans="1:12">
      <c r="A1004" s="176"/>
      <c r="B1004" s="176"/>
      <c r="C1004" s="176"/>
      <c r="D1004" s="176"/>
      <c r="E1004" s="176"/>
      <c r="F1004" s="176"/>
      <c r="G1004" s="176"/>
      <c r="H1004" s="176"/>
      <c r="I1004" s="176"/>
      <c r="J1004" s="176"/>
      <c r="K1004" s="176"/>
      <c r="L1004" s="176"/>
    </row>
    <row r="1005" spans="1:12">
      <c r="A1005" s="176"/>
      <c r="B1005" s="176"/>
      <c r="C1005" s="176"/>
      <c r="D1005" s="176"/>
      <c r="E1005" s="176"/>
      <c r="F1005" s="176"/>
      <c r="G1005" s="176"/>
      <c r="H1005" s="176"/>
      <c r="I1005" s="176"/>
      <c r="J1005" s="176"/>
      <c r="K1005" s="176"/>
      <c r="L1005" s="176"/>
    </row>
    <row r="1006" spans="1:12">
      <c r="A1006" s="176"/>
      <c r="B1006" s="176"/>
      <c r="C1006" s="176"/>
      <c r="D1006" s="176"/>
      <c r="E1006" s="176"/>
      <c r="F1006" s="176"/>
      <c r="G1006" s="176"/>
      <c r="H1006" s="176"/>
      <c r="I1006" s="176"/>
      <c r="J1006" s="176"/>
      <c r="K1006" s="176"/>
      <c r="L1006" s="176"/>
    </row>
    <row r="1007" spans="1:12">
      <c r="A1007" s="176"/>
      <c r="B1007" s="176"/>
      <c r="C1007" s="176"/>
      <c r="D1007" s="176"/>
      <c r="E1007" s="176"/>
      <c r="F1007" s="176"/>
      <c r="G1007" s="176"/>
      <c r="H1007" s="176"/>
      <c r="I1007" s="176"/>
      <c r="J1007" s="176"/>
      <c r="K1007" s="176"/>
      <c r="L1007" s="176"/>
    </row>
    <row r="1008" spans="1:12">
      <c r="A1008" s="176"/>
      <c r="B1008" s="176"/>
      <c r="C1008" s="176"/>
      <c r="D1008" s="176"/>
      <c r="E1008" s="176"/>
      <c r="F1008" s="176"/>
      <c r="G1008" s="176"/>
      <c r="H1008" s="176"/>
      <c r="I1008" s="176"/>
      <c r="J1008" s="176"/>
      <c r="K1008" s="176"/>
      <c r="L1008" s="176"/>
    </row>
    <row r="1009" spans="1:12">
      <c r="A1009" s="176"/>
      <c r="B1009" s="176"/>
      <c r="C1009" s="176"/>
      <c r="D1009" s="176"/>
      <c r="E1009" s="176"/>
      <c r="F1009" s="176"/>
      <c r="G1009" s="176"/>
      <c r="H1009" s="176"/>
      <c r="I1009" s="176"/>
      <c r="J1009" s="176"/>
      <c r="K1009" s="176"/>
      <c r="L1009" s="176"/>
    </row>
    <row r="1010" spans="1:12">
      <c r="A1010" s="176"/>
      <c r="B1010" s="176"/>
      <c r="C1010" s="176"/>
      <c r="D1010" s="176"/>
      <c r="E1010" s="176"/>
      <c r="F1010" s="176"/>
      <c r="G1010" s="176"/>
      <c r="H1010" s="176"/>
      <c r="I1010" s="176"/>
      <c r="J1010" s="176"/>
      <c r="K1010" s="176"/>
      <c r="L1010" s="176"/>
    </row>
    <row r="1011" spans="1:12">
      <c r="A1011" s="176"/>
      <c r="B1011" s="176"/>
      <c r="C1011" s="176"/>
      <c r="D1011" s="176"/>
      <c r="E1011" s="176"/>
      <c r="F1011" s="176"/>
      <c r="G1011" s="176"/>
      <c r="H1011" s="176"/>
      <c r="I1011" s="176"/>
      <c r="J1011" s="176"/>
      <c r="K1011" s="176"/>
      <c r="L1011" s="176"/>
    </row>
    <row r="1012" spans="1:12">
      <c r="A1012" s="176"/>
      <c r="B1012" s="176"/>
      <c r="C1012" s="176"/>
      <c r="D1012" s="176"/>
      <c r="E1012" s="176"/>
      <c r="F1012" s="176"/>
      <c r="G1012" s="176"/>
      <c r="H1012" s="176"/>
      <c r="I1012" s="176"/>
      <c r="J1012" s="176"/>
      <c r="K1012" s="176"/>
      <c r="L1012" s="176"/>
    </row>
    <row r="1013" spans="1:12">
      <c r="A1013" s="176"/>
      <c r="B1013" s="176"/>
      <c r="C1013" s="176"/>
      <c r="D1013" s="176"/>
      <c r="E1013" s="176"/>
      <c r="F1013" s="176"/>
      <c r="G1013" s="176"/>
      <c r="H1013" s="176"/>
      <c r="I1013" s="176"/>
      <c r="J1013" s="176"/>
      <c r="K1013" s="176"/>
      <c r="L1013" s="176"/>
    </row>
    <row r="1014" spans="1:12">
      <c r="A1014" s="176"/>
      <c r="B1014" s="176"/>
      <c r="C1014" s="176"/>
      <c r="D1014" s="176"/>
      <c r="E1014" s="176"/>
      <c r="F1014" s="176"/>
      <c r="G1014" s="176"/>
      <c r="H1014" s="176"/>
      <c r="I1014" s="176"/>
      <c r="J1014" s="176"/>
      <c r="K1014" s="176"/>
      <c r="L1014" s="176"/>
    </row>
    <row r="1015" spans="1:12">
      <c r="A1015" s="176"/>
      <c r="B1015" s="176"/>
      <c r="C1015" s="176"/>
      <c r="D1015" s="176"/>
      <c r="E1015" s="176"/>
      <c r="F1015" s="176"/>
      <c r="G1015" s="176"/>
      <c r="H1015" s="176"/>
      <c r="I1015" s="176"/>
      <c r="J1015" s="176"/>
      <c r="K1015" s="176"/>
      <c r="L1015" s="176"/>
    </row>
    <row r="1016" spans="1:12">
      <c r="A1016" s="176"/>
      <c r="B1016" s="176"/>
      <c r="C1016" s="176"/>
      <c r="D1016" s="176"/>
      <c r="E1016" s="176"/>
      <c r="F1016" s="176"/>
      <c r="G1016" s="176"/>
      <c r="H1016" s="176"/>
      <c r="I1016" s="176"/>
      <c r="J1016" s="176"/>
      <c r="K1016" s="176"/>
      <c r="L1016" s="176"/>
    </row>
    <row r="1017" spans="1:12">
      <c r="A1017" s="176"/>
      <c r="B1017" s="176"/>
      <c r="C1017" s="176"/>
      <c r="D1017" s="176"/>
      <c r="E1017" s="176"/>
      <c r="F1017" s="176"/>
      <c r="G1017" s="176"/>
      <c r="H1017" s="176"/>
      <c r="I1017" s="176"/>
      <c r="J1017" s="176"/>
      <c r="K1017" s="176"/>
      <c r="L1017" s="176"/>
    </row>
    <row r="1018" spans="1:12">
      <c r="A1018" s="176"/>
      <c r="B1018" s="176"/>
      <c r="C1018" s="176"/>
      <c r="D1018" s="176"/>
      <c r="E1018" s="176"/>
      <c r="F1018" s="176"/>
      <c r="G1018" s="176"/>
      <c r="H1018" s="176"/>
      <c r="I1018" s="176"/>
      <c r="J1018" s="176"/>
      <c r="K1018" s="176"/>
      <c r="L1018" s="176"/>
    </row>
    <row r="1019" spans="1:12">
      <c r="A1019" s="176"/>
      <c r="B1019" s="176"/>
      <c r="C1019" s="176"/>
      <c r="D1019" s="176"/>
      <c r="E1019" s="176"/>
      <c r="F1019" s="176"/>
      <c r="G1019" s="176"/>
      <c r="H1019" s="176"/>
      <c r="I1019" s="176"/>
      <c r="J1019" s="176"/>
      <c r="K1019" s="176"/>
      <c r="L1019" s="176"/>
    </row>
    <row r="1020" spans="1:12">
      <c r="A1020" s="176"/>
      <c r="B1020" s="176"/>
      <c r="C1020" s="176"/>
      <c r="D1020" s="176"/>
      <c r="E1020" s="176"/>
      <c r="F1020" s="176"/>
      <c r="G1020" s="176"/>
      <c r="H1020" s="176"/>
      <c r="I1020" s="176"/>
      <c r="J1020" s="176"/>
      <c r="K1020" s="176"/>
      <c r="L1020" s="176"/>
    </row>
    <row r="1021" spans="1:12">
      <c r="A1021" s="176"/>
      <c r="B1021" s="176"/>
      <c r="C1021" s="176"/>
      <c r="D1021" s="176"/>
      <c r="E1021" s="176"/>
      <c r="F1021" s="176"/>
      <c r="G1021" s="176"/>
      <c r="H1021" s="176"/>
      <c r="I1021" s="176"/>
      <c r="J1021" s="176"/>
      <c r="K1021" s="176"/>
      <c r="L1021" s="176"/>
    </row>
    <row r="1022" spans="1:12">
      <c r="A1022" s="176"/>
      <c r="B1022" s="176"/>
      <c r="C1022" s="176"/>
      <c r="D1022" s="176"/>
      <c r="E1022" s="176"/>
      <c r="F1022" s="176"/>
      <c r="G1022" s="176"/>
      <c r="H1022" s="176"/>
      <c r="I1022" s="176"/>
      <c r="J1022" s="176"/>
      <c r="K1022" s="176"/>
      <c r="L1022" s="176"/>
    </row>
    <row r="1023" spans="1:12">
      <c r="A1023" s="176"/>
      <c r="B1023" s="176"/>
      <c r="C1023" s="176"/>
      <c r="D1023" s="176"/>
      <c r="E1023" s="176"/>
      <c r="F1023" s="176"/>
      <c r="G1023" s="176"/>
      <c r="H1023" s="176"/>
      <c r="I1023" s="176"/>
      <c r="J1023" s="176"/>
      <c r="K1023" s="176"/>
      <c r="L1023" s="176"/>
    </row>
    <row r="1024" spans="1:12">
      <c r="A1024" s="176"/>
      <c r="B1024" s="176"/>
      <c r="C1024" s="176"/>
      <c r="D1024" s="176"/>
      <c r="E1024" s="176"/>
      <c r="F1024" s="176"/>
      <c r="G1024" s="176"/>
      <c r="H1024" s="176"/>
      <c r="I1024" s="176"/>
      <c r="J1024" s="176"/>
      <c r="K1024" s="176"/>
      <c r="L1024" s="176"/>
    </row>
    <row r="1025" spans="1:12">
      <c r="A1025" s="176"/>
      <c r="B1025" s="176"/>
      <c r="C1025" s="176"/>
      <c r="D1025" s="176"/>
      <c r="E1025" s="176"/>
      <c r="F1025" s="176"/>
      <c r="G1025" s="176"/>
      <c r="H1025" s="176"/>
      <c r="I1025" s="176"/>
      <c r="J1025" s="176"/>
      <c r="K1025" s="176"/>
      <c r="L1025" s="176"/>
    </row>
    <row r="1026" spans="1:12">
      <c r="A1026" s="176"/>
      <c r="B1026" s="176"/>
      <c r="C1026" s="176"/>
      <c r="D1026" s="176"/>
      <c r="E1026" s="176"/>
      <c r="F1026" s="176"/>
      <c r="G1026" s="176"/>
      <c r="H1026" s="176"/>
      <c r="I1026" s="176"/>
      <c r="J1026" s="176"/>
      <c r="K1026" s="176"/>
      <c r="L1026" s="176"/>
    </row>
    <row r="1027" spans="1:12">
      <c r="A1027" s="176"/>
      <c r="B1027" s="176"/>
      <c r="C1027" s="176"/>
      <c r="D1027" s="176"/>
      <c r="E1027" s="176"/>
      <c r="F1027" s="176"/>
      <c r="G1027" s="176"/>
      <c r="H1027" s="176"/>
      <c r="I1027" s="176"/>
      <c r="J1027" s="176"/>
      <c r="K1027" s="176"/>
      <c r="L1027" s="176"/>
    </row>
    <row r="1028" spans="1:12">
      <c r="A1028" s="176"/>
      <c r="B1028" s="176"/>
      <c r="C1028" s="176"/>
      <c r="D1028" s="176"/>
      <c r="E1028" s="176"/>
      <c r="F1028" s="176"/>
      <c r="G1028" s="176"/>
      <c r="H1028" s="176"/>
      <c r="I1028" s="176"/>
      <c r="J1028" s="176"/>
      <c r="K1028" s="176"/>
      <c r="L1028" s="176"/>
    </row>
    <row r="1029" spans="1:12">
      <c r="A1029" s="176"/>
      <c r="B1029" s="176"/>
      <c r="C1029" s="176"/>
      <c r="D1029" s="176"/>
      <c r="E1029" s="176"/>
      <c r="F1029" s="176"/>
      <c r="G1029" s="176"/>
      <c r="H1029" s="176"/>
      <c r="I1029" s="176"/>
      <c r="J1029" s="176"/>
      <c r="K1029" s="176"/>
      <c r="L1029" s="176"/>
    </row>
    <row r="1030" spans="1:12">
      <c r="A1030" s="176"/>
      <c r="B1030" s="176"/>
      <c r="C1030" s="176"/>
      <c r="D1030" s="176"/>
      <c r="E1030" s="176"/>
      <c r="F1030" s="176"/>
      <c r="G1030" s="176"/>
      <c r="H1030" s="176"/>
      <c r="I1030" s="176"/>
      <c r="J1030" s="176"/>
      <c r="K1030" s="176"/>
      <c r="L1030" s="176"/>
    </row>
    <row r="1031" spans="1:12">
      <c r="A1031" s="176"/>
      <c r="B1031" s="176"/>
      <c r="C1031" s="176"/>
      <c r="D1031" s="176"/>
      <c r="E1031" s="176"/>
      <c r="F1031" s="176"/>
      <c r="G1031" s="176"/>
      <c r="H1031" s="176"/>
      <c r="I1031" s="176"/>
      <c r="J1031" s="176"/>
      <c r="K1031" s="176"/>
      <c r="L1031" s="176"/>
    </row>
    <row r="1032" spans="1:12">
      <c r="A1032" s="176"/>
      <c r="B1032" s="176"/>
      <c r="C1032" s="176"/>
      <c r="D1032" s="176"/>
      <c r="E1032" s="176"/>
      <c r="F1032" s="176"/>
      <c r="G1032" s="176"/>
      <c r="H1032" s="176"/>
      <c r="I1032" s="176"/>
      <c r="J1032" s="176"/>
      <c r="K1032" s="176"/>
      <c r="L1032" s="176"/>
    </row>
    <row r="1033" spans="1:12">
      <c r="A1033" s="176"/>
      <c r="B1033" s="176"/>
      <c r="C1033" s="176"/>
      <c r="D1033" s="176"/>
      <c r="E1033" s="176"/>
      <c r="F1033" s="176"/>
      <c r="G1033" s="176"/>
      <c r="H1033" s="176"/>
      <c r="I1033" s="176"/>
      <c r="J1033" s="176"/>
      <c r="K1033" s="176"/>
      <c r="L1033" s="176"/>
    </row>
    <row r="1034" spans="1:12">
      <c r="A1034" s="176"/>
      <c r="B1034" s="176"/>
      <c r="C1034" s="176"/>
      <c r="D1034" s="176"/>
      <c r="E1034" s="176"/>
      <c r="F1034" s="176"/>
      <c r="G1034" s="176"/>
      <c r="H1034" s="176"/>
      <c r="I1034" s="176"/>
      <c r="J1034" s="176"/>
      <c r="K1034" s="176"/>
      <c r="L1034" s="176"/>
    </row>
    <row r="1035" spans="1:12">
      <c r="A1035" s="176"/>
      <c r="B1035" s="176"/>
      <c r="C1035" s="176"/>
      <c r="D1035" s="176"/>
      <c r="E1035" s="176"/>
      <c r="F1035" s="176"/>
      <c r="G1035" s="176"/>
      <c r="H1035" s="176"/>
      <c r="I1035" s="176"/>
      <c r="J1035" s="176"/>
      <c r="K1035" s="176"/>
      <c r="L1035" s="176"/>
    </row>
    <row r="1036" spans="1:12">
      <c r="A1036" s="176"/>
      <c r="B1036" s="176"/>
      <c r="C1036" s="176"/>
      <c r="D1036" s="176"/>
      <c r="E1036" s="176"/>
      <c r="F1036" s="176"/>
      <c r="G1036" s="176"/>
      <c r="H1036" s="176"/>
      <c r="I1036" s="176"/>
      <c r="J1036" s="176"/>
      <c r="K1036" s="176"/>
      <c r="L1036" s="176"/>
    </row>
    <row r="1037" spans="1:12">
      <c r="A1037" s="176"/>
      <c r="B1037" s="176"/>
      <c r="C1037" s="176"/>
      <c r="D1037" s="176"/>
      <c r="E1037" s="176"/>
      <c r="F1037" s="176"/>
      <c r="G1037" s="176"/>
      <c r="H1037" s="176"/>
      <c r="I1037" s="176"/>
      <c r="J1037" s="176"/>
      <c r="K1037" s="176"/>
      <c r="L1037" s="176"/>
    </row>
    <row r="1038" spans="1:12">
      <c r="A1038" s="176"/>
      <c r="B1038" s="176"/>
      <c r="C1038" s="176"/>
      <c r="D1038" s="176"/>
      <c r="E1038" s="176"/>
      <c r="F1038" s="176"/>
      <c r="G1038" s="176"/>
      <c r="H1038" s="176"/>
      <c r="I1038" s="176"/>
      <c r="J1038" s="176"/>
      <c r="K1038" s="176"/>
      <c r="L1038" s="176"/>
    </row>
    <row r="1039" spans="1:12">
      <c r="A1039" s="176"/>
      <c r="B1039" s="176"/>
      <c r="C1039" s="176"/>
      <c r="D1039" s="176"/>
      <c r="E1039" s="176"/>
      <c r="F1039" s="176"/>
      <c r="G1039" s="176"/>
      <c r="H1039" s="176"/>
      <c r="I1039" s="176"/>
      <c r="J1039" s="176"/>
      <c r="K1039" s="176"/>
      <c r="L1039" s="176"/>
    </row>
    <row r="1040" spans="1:12">
      <c r="A1040" s="176"/>
      <c r="B1040" s="176"/>
      <c r="C1040" s="176"/>
      <c r="D1040" s="176"/>
      <c r="E1040" s="176"/>
      <c r="F1040" s="176"/>
      <c r="G1040" s="176"/>
      <c r="H1040" s="176"/>
      <c r="I1040" s="176"/>
      <c r="J1040" s="176"/>
      <c r="K1040" s="176"/>
      <c r="L1040" s="176"/>
    </row>
    <row r="1041" spans="1:12">
      <c r="A1041" s="176"/>
      <c r="B1041" s="176"/>
      <c r="C1041" s="176"/>
      <c r="D1041" s="176"/>
      <c r="E1041" s="176"/>
      <c r="F1041" s="176"/>
      <c r="G1041" s="176"/>
      <c r="H1041" s="176"/>
      <c r="I1041" s="176"/>
      <c r="J1041" s="176"/>
      <c r="K1041" s="176"/>
      <c r="L1041" s="176"/>
    </row>
    <row r="1042" spans="1:12">
      <c r="A1042" s="176"/>
      <c r="B1042" s="176"/>
      <c r="C1042" s="176"/>
      <c r="D1042" s="176"/>
      <c r="E1042" s="176"/>
      <c r="F1042" s="176"/>
      <c r="G1042" s="176"/>
      <c r="H1042" s="176"/>
      <c r="I1042" s="176"/>
      <c r="J1042" s="176"/>
      <c r="K1042" s="176"/>
      <c r="L1042" s="176"/>
    </row>
    <row r="1043" spans="1:12">
      <c r="A1043" s="176"/>
      <c r="B1043" s="176"/>
      <c r="C1043" s="176"/>
      <c r="D1043" s="176"/>
      <c r="E1043" s="176"/>
      <c r="F1043" s="176"/>
      <c r="G1043" s="176"/>
      <c r="H1043" s="176"/>
      <c r="I1043" s="176"/>
      <c r="J1043" s="176"/>
      <c r="K1043" s="176"/>
      <c r="L1043" s="176"/>
    </row>
    <row r="1044" spans="1:12">
      <c r="A1044" s="176"/>
      <c r="B1044" s="176"/>
      <c r="C1044" s="176"/>
      <c r="D1044" s="176"/>
      <c r="E1044" s="176"/>
      <c r="F1044" s="176"/>
      <c r="G1044" s="176"/>
      <c r="H1044" s="176"/>
      <c r="I1044" s="176"/>
      <c r="J1044" s="176"/>
      <c r="K1044" s="176"/>
      <c r="L1044" s="176"/>
    </row>
    <row r="1045" spans="1:12">
      <c r="A1045" s="176"/>
      <c r="B1045" s="176"/>
      <c r="C1045" s="176"/>
      <c r="D1045" s="176"/>
      <c r="E1045" s="176"/>
      <c r="F1045" s="176"/>
      <c r="G1045" s="176"/>
      <c r="H1045" s="176"/>
      <c r="I1045" s="176"/>
      <c r="J1045" s="176"/>
      <c r="K1045" s="176"/>
      <c r="L1045" s="176"/>
    </row>
    <row r="1046" spans="1:12">
      <c r="A1046" s="176"/>
      <c r="B1046" s="176"/>
      <c r="C1046" s="176"/>
      <c r="D1046" s="176"/>
      <c r="E1046" s="176"/>
      <c r="F1046" s="176"/>
      <c r="G1046" s="176"/>
      <c r="H1046" s="176"/>
      <c r="I1046" s="176"/>
      <c r="J1046" s="176"/>
      <c r="K1046" s="176"/>
      <c r="L1046" s="176"/>
    </row>
    <row r="1047" spans="1:12">
      <c r="A1047" s="176"/>
      <c r="B1047" s="176"/>
      <c r="C1047" s="176"/>
      <c r="D1047" s="176"/>
      <c r="E1047" s="176"/>
      <c r="F1047" s="176"/>
      <c r="G1047" s="176"/>
      <c r="H1047" s="176"/>
      <c r="I1047" s="176"/>
      <c r="J1047" s="176"/>
      <c r="K1047" s="176"/>
      <c r="L1047" s="176"/>
    </row>
    <row r="1048" spans="1:12">
      <c r="A1048" s="176"/>
      <c r="B1048" s="176"/>
      <c r="C1048" s="176"/>
      <c r="D1048" s="176"/>
      <c r="E1048" s="176"/>
      <c r="F1048" s="176"/>
      <c r="G1048" s="176"/>
      <c r="H1048" s="176"/>
      <c r="I1048" s="176"/>
      <c r="J1048" s="176"/>
      <c r="K1048" s="176"/>
      <c r="L1048" s="176"/>
    </row>
    <row r="1049" spans="1:12">
      <c r="A1049" s="176"/>
      <c r="B1049" s="176"/>
      <c r="C1049" s="176"/>
      <c r="D1049" s="176"/>
      <c r="E1049" s="176"/>
      <c r="F1049" s="176"/>
      <c r="G1049" s="176"/>
      <c r="H1049" s="176"/>
      <c r="I1049" s="176"/>
      <c r="J1049" s="176"/>
      <c r="K1049" s="176"/>
      <c r="L1049" s="176"/>
    </row>
    <row r="1050" spans="1:12">
      <c r="A1050" s="176"/>
      <c r="B1050" s="176"/>
      <c r="C1050" s="176"/>
      <c r="D1050" s="176"/>
      <c r="E1050" s="176"/>
      <c r="F1050" s="176"/>
      <c r="G1050" s="176"/>
      <c r="H1050" s="176"/>
      <c r="I1050" s="176"/>
      <c r="J1050" s="176"/>
      <c r="K1050" s="176"/>
      <c r="L1050" s="176"/>
    </row>
    <row r="1051" spans="1:12">
      <c r="A1051" s="176"/>
      <c r="B1051" s="176"/>
      <c r="C1051" s="176"/>
      <c r="D1051" s="176"/>
      <c r="E1051" s="176"/>
      <c r="F1051" s="176"/>
      <c r="G1051" s="176"/>
      <c r="H1051" s="176"/>
      <c r="I1051" s="176"/>
      <c r="J1051" s="176"/>
      <c r="K1051" s="176"/>
      <c r="L1051" s="176"/>
    </row>
    <row r="1052" spans="1:12">
      <c r="A1052" s="176"/>
      <c r="B1052" s="176"/>
      <c r="C1052" s="176"/>
      <c r="D1052" s="176"/>
      <c r="E1052" s="176"/>
      <c r="F1052" s="176"/>
      <c r="G1052" s="176"/>
      <c r="H1052" s="176"/>
      <c r="I1052" s="176"/>
      <c r="J1052" s="176"/>
      <c r="K1052" s="176"/>
      <c r="L1052" s="176"/>
    </row>
    <row r="1053" spans="1:12">
      <c r="A1053" s="176"/>
      <c r="B1053" s="176"/>
      <c r="C1053" s="176"/>
      <c r="D1053" s="176"/>
      <c r="E1053" s="176"/>
      <c r="F1053" s="176"/>
      <c r="G1053" s="176"/>
      <c r="H1053" s="176"/>
      <c r="I1053" s="176"/>
      <c r="J1053" s="176"/>
      <c r="K1053" s="176"/>
      <c r="L1053" s="176"/>
    </row>
    <row r="1054" spans="1:12">
      <c r="A1054" s="176"/>
      <c r="B1054" s="176"/>
      <c r="C1054" s="176"/>
      <c r="D1054" s="176"/>
      <c r="E1054" s="176"/>
      <c r="F1054" s="176"/>
      <c r="G1054" s="176"/>
      <c r="H1054" s="176"/>
      <c r="I1054" s="176"/>
      <c r="J1054" s="176"/>
      <c r="K1054" s="176"/>
      <c r="L1054" s="176"/>
    </row>
    <row r="1055" spans="1:12">
      <c r="A1055" s="176"/>
      <c r="B1055" s="176"/>
      <c r="C1055" s="176"/>
      <c r="D1055" s="176"/>
      <c r="E1055" s="176"/>
      <c r="F1055" s="176"/>
      <c r="G1055" s="176"/>
      <c r="H1055" s="176"/>
      <c r="I1055" s="176"/>
      <c r="J1055" s="176"/>
      <c r="K1055" s="176"/>
      <c r="L1055" s="176"/>
    </row>
    <row r="1056" spans="1:12">
      <c r="A1056" s="176"/>
      <c r="B1056" s="176"/>
      <c r="C1056" s="176"/>
      <c r="D1056" s="176"/>
      <c r="E1056" s="176"/>
      <c r="F1056" s="176"/>
      <c r="G1056" s="176"/>
      <c r="H1056" s="176"/>
      <c r="I1056" s="176"/>
      <c r="J1056" s="176"/>
      <c r="K1056" s="176"/>
      <c r="L1056" s="176"/>
    </row>
    <row r="1057" spans="1:12">
      <c r="A1057" s="176"/>
      <c r="B1057" s="176"/>
      <c r="C1057" s="176"/>
      <c r="D1057" s="176"/>
      <c r="E1057" s="176"/>
      <c r="F1057" s="176"/>
      <c r="G1057" s="176"/>
      <c r="H1057" s="176"/>
      <c r="I1057" s="176"/>
      <c r="J1057" s="176"/>
      <c r="K1057" s="176"/>
      <c r="L1057" s="176"/>
    </row>
    <row r="1058" spans="1:12">
      <c r="A1058" s="176"/>
      <c r="B1058" s="176"/>
      <c r="C1058" s="176"/>
      <c r="D1058" s="176"/>
      <c r="E1058" s="176"/>
      <c r="F1058" s="176"/>
      <c r="G1058" s="176"/>
      <c r="H1058" s="176"/>
      <c r="I1058" s="176"/>
      <c r="J1058" s="176"/>
      <c r="K1058" s="176"/>
      <c r="L1058" s="176"/>
    </row>
    <row r="1059" spans="1:12">
      <c r="A1059" s="176"/>
      <c r="B1059" s="176"/>
      <c r="C1059" s="176"/>
      <c r="D1059" s="176"/>
      <c r="E1059" s="176"/>
      <c r="F1059" s="176"/>
      <c r="G1059" s="176"/>
      <c r="H1059" s="176"/>
      <c r="I1059" s="176"/>
      <c r="J1059" s="176"/>
      <c r="K1059" s="176"/>
      <c r="L1059" s="176"/>
    </row>
    <row r="1060" spans="1:12">
      <c r="A1060" s="176"/>
      <c r="B1060" s="176"/>
      <c r="C1060" s="176"/>
      <c r="D1060" s="176"/>
      <c r="E1060" s="176"/>
      <c r="F1060" s="176"/>
      <c r="G1060" s="176"/>
      <c r="H1060" s="176"/>
      <c r="I1060" s="176"/>
      <c r="J1060" s="176"/>
      <c r="K1060" s="176"/>
      <c r="L1060" s="176"/>
    </row>
    <row r="1061" spans="1:12">
      <c r="A1061" s="176"/>
      <c r="B1061" s="176"/>
      <c r="C1061" s="176"/>
      <c r="D1061" s="176"/>
      <c r="E1061" s="176"/>
      <c r="F1061" s="176"/>
      <c r="G1061" s="176"/>
      <c r="H1061" s="176"/>
      <c r="I1061" s="176"/>
      <c r="J1061" s="176"/>
      <c r="K1061" s="176"/>
      <c r="L1061" s="176"/>
    </row>
    <row r="1062" spans="1:12">
      <c r="A1062" s="176"/>
      <c r="B1062" s="176"/>
      <c r="C1062" s="176"/>
      <c r="D1062" s="176"/>
      <c r="E1062" s="176"/>
      <c r="F1062" s="176"/>
      <c r="G1062" s="176"/>
      <c r="H1062" s="176"/>
      <c r="I1062" s="176"/>
      <c r="J1062" s="176"/>
      <c r="K1062" s="176"/>
      <c r="L1062" s="176"/>
    </row>
    <row r="1063" spans="1:12">
      <c r="A1063" s="176"/>
      <c r="B1063" s="176"/>
      <c r="C1063" s="176"/>
      <c r="D1063" s="176"/>
      <c r="E1063" s="176"/>
      <c r="F1063" s="176"/>
      <c r="G1063" s="176"/>
      <c r="H1063" s="176"/>
      <c r="I1063" s="176"/>
      <c r="J1063" s="176"/>
      <c r="K1063" s="176"/>
      <c r="L1063" s="176"/>
    </row>
    <row r="1064" spans="1:12">
      <c r="A1064" s="176"/>
      <c r="B1064" s="176"/>
      <c r="C1064" s="176"/>
      <c r="D1064" s="176"/>
      <c r="E1064" s="176"/>
      <c r="F1064" s="176"/>
      <c r="G1064" s="176"/>
      <c r="H1064" s="176"/>
      <c r="I1064" s="176"/>
      <c r="J1064" s="176"/>
      <c r="K1064" s="176"/>
      <c r="L1064" s="176"/>
    </row>
    <row r="1065" spans="1:12">
      <c r="A1065" s="176"/>
      <c r="B1065" s="176"/>
      <c r="C1065" s="176"/>
      <c r="D1065" s="176"/>
      <c r="E1065" s="176"/>
      <c r="F1065" s="176"/>
      <c r="G1065" s="176"/>
      <c r="H1065" s="176"/>
      <c r="I1065" s="176"/>
      <c r="J1065" s="176"/>
      <c r="K1065" s="176"/>
      <c r="L1065" s="176"/>
    </row>
    <row r="1066" spans="1:12">
      <c r="A1066" s="176"/>
      <c r="B1066" s="176"/>
      <c r="C1066" s="176"/>
      <c r="D1066" s="176"/>
      <c r="E1066" s="176"/>
      <c r="F1066" s="176"/>
      <c r="G1066" s="176"/>
      <c r="H1066" s="176"/>
      <c r="I1066" s="176"/>
      <c r="J1066" s="176"/>
      <c r="K1066" s="176"/>
      <c r="L1066" s="176"/>
    </row>
    <row r="1067" spans="1:12">
      <c r="A1067" s="176"/>
      <c r="B1067" s="176"/>
      <c r="C1067" s="176"/>
      <c r="D1067" s="176"/>
      <c r="E1067" s="176"/>
      <c r="F1067" s="176"/>
      <c r="G1067" s="176"/>
      <c r="H1067" s="176"/>
      <c r="I1067" s="176"/>
      <c r="J1067" s="176"/>
      <c r="K1067" s="176"/>
      <c r="L1067" s="176"/>
    </row>
    <row r="1068" spans="1:12">
      <c r="A1068" s="176"/>
      <c r="B1068" s="176"/>
      <c r="C1068" s="176"/>
      <c r="D1068" s="176"/>
      <c r="E1068" s="176"/>
      <c r="F1068" s="176"/>
      <c r="G1068" s="176"/>
      <c r="H1068" s="176"/>
      <c r="I1068" s="176"/>
      <c r="J1068" s="176"/>
      <c r="K1068" s="176"/>
      <c r="L1068" s="176"/>
    </row>
    <row r="1069" spans="1:12">
      <c r="A1069" s="176"/>
      <c r="B1069" s="176"/>
      <c r="C1069" s="176"/>
      <c r="D1069" s="176"/>
      <c r="E1069" s="176"/>
      <c r="F1069" s="176"/>
      <c r="G1069" s="176"/>
      <c r="H1069" s="176"/>
      <c r="I1069" s="176"/>
      <c r="J1069" s="176"/>
      <c r="K1069" s="176"/>
      <c r="L1069" s="176"/>
    </row>
    <row r="1070" spans="1:12">
      <c r="A1070" s="176"/>
      <c r="B1070" s="176"/>
      <c r="C1070" s="176"/>
      <c r="D1070" s="176"/>
      <c r="E1070" s="176"/>
      <c r="F1070" s="176"/>
      <c r="G1070" s="176"/>
      <c r="H1070" s="176"/>
      <c r="I1070" s="176"/>
      <c r="J1070" s="176"/>
      <c r="K1070" s="176"/>
      <c r="L1070" s="176"/>
    </row>
    <row r="1071" spans="1:12">
      <c r="A1071" s="176"/>
      <c r="B1071" s="176"/>
      <c r="C1071" s="176"/>
      <c r="D1071" s="176"/>
      <c r="E1071" s="176"/>
      <c r="F1071" s="176"/>
      <c r="G1071" s="176"/>
      <c r="H1071" s="176"/>
      <c r="I1071" s="176"/>
      <c r="J1071" s="176"/>
      <c r="K1071" s="176"/>
      <c r="L1071" s="176"/>
    </row>
    <row r="1072" spans="1:12">
      <c r="A1072" s="176"/>
      <c r="B1072" s="176"/>
      <c r="C1072" s="176"/>
      <c r="D1072" s="176"/>
      <c r="E1072" s="176"/>
      <c r="F1072" s="176"/>
      <c r="G1072" s="176"/>
      <c r="H1072" s="176"/>
      <c r="I1072" s="176"/>
      <c r="J1072" s="176"/>
      <c r="K1072" s="176"/>
      <c r="L1072" s="176"/>
    </row>
    <row r="1073" spans="1:12">
      <c r="A1073" s="176"/>
      <c r="B1073" s="176"/>
      <c r="C1073" s="176"/>
      <c r="D1073" s="176"/>
      <c r="E1073" s="176"/>
      <c r="F1073" s="176"/>
      <c r="G1073" s="176"/>
      <c r="H1073" s="176"/>
      <c r="I1073" s="176"/>
      <c r="J1073" s="176"/>
      <c r="K1073" s="176"/>
      <c r="L1073" s="176"/>
    </row>
    <row r="1074" spans="1:12">
      <c r="A1074" s="176"/>
      <c r="B1074" s="176"/>
      <c r="C1074" s="176"/>
      <c r="D1074" s="176"/>
      <c r="E1074" s="176"/>
      <c r="F1074" s="176"/>
      <c r="G1074" s="176"/>
      <c r="H1074" s="176"/>
      <c r="I1074" s="176"/>
      <c r="J1074" s="176"/>
      <c r="K1074" s="176"/>
      <c r="L1074" s="176"/>
    </row>
    <row r="1075" spans="1:12">
      <c r="A1075" s="176"/>
      <c r="B1075" s="176"/>
      <c r="C1075" s="176"/>
      <c r="D1075" s="176"/>
      <c r="E1075" s="176"/>
      <c r="F1075" s="176"/>
      <c r="G1075" s="176"/>
      <c r="H1075" s="176"/>
      <c r="I1075" s="176"/>
      <c r="J1075" s="176"/>
      <c r="K1075" s="176"/>
      <c r="L1075" s="176"/>
    </row>
    <row r="1076" spans="1:12">
      <c r="A1076" s="176"/>
      <c r="B1076" s="176"/>
      <c r="C1076" s="176"/>
      <c r="D1076" s="176"/>
      <c r="E1076" s="176"/>
      <c r="F1076" s="176"/>
      <c r="G1076" s="176"/>
      <c r="H1076" s="176"/>
      <c r="I1076" s="176"/>
      <c r="J1076" s="176"/>
      <c r="K1076" s="176"/>
      <c r="L1076" s="176"/>
    </row>
    <row r="1077" spans="1:12">
      <c r="A1077" s="176"/>
      <c r="B1077" s="176"/>
      <c r="C1077" s="176"/>
      <c r="D1077" s="176"/>
      <c r="E1077" s="176"/>
      <c r="F1077" s="176"/>
      <c r="G1077" s="176"/>
      <c r="H1077" s="176"/>
      <c r="I1077" s="176"/>
      <c r="J1077" s="176"/>
      <c r="K1077" s="176"/>
      <c r="L1077" s="176"/>
    </row>
    <row r="1078" spans="1:12">
      <c r="A1078" s="176"/>
      <c r="B1078" s="176"/>
      <c r="C1078" s="176"/>
      <c r="D1078" s="176"/>
      <c r="E1078" s="176"/>
      <c r="F1078" s="176"/>
      <c r="G1078" s="176"/>
      <c r="H1078" s="176"/>
      <c r="I1078" s="176"/>
      <c r="J1078" s="176"/>
      <c r="K1078" s="176"/>
      <c r="L1078" s="176"/>
    </row>
    <row r="1079" spans="1:12">
      <c r="A1079" s="176"/>
      <c r="B1079" s="176"/>
      <c r="C1079" s="176"/>
      <c r="D1079" s="176"/>
      <c r="E1079" s="176"/>
      <c r="F1079" s="176"/>
      <c r="G1079" s="176"/>
      <c r="H1079" s="176"/>
      <c r="I1079" s="176"/>
      <c r="J1079" s="176"/>
      <c r="K1079" s="176"/>
      <c r="L1079" s="176"/>
    </row>
    <row r="1080" spans="1:12">
      <c r="A1080" s="176"/>
      <c r="B1080" s="176"/>
      <c r="C1080" s="176"/>
      <c r="D1080" s="176"/>
      <c r="E1080" s="176"/>
      <c r="F1080" s="176"/>
      <c r="G1080" s="176"/>
      <c r="H1080" s="176"/>
      <c r="I1080" s="176"/>
      <c r="J1080" s="176"/>
      <c r="K1080" s="176"/>
      <c r="L1080" s="176"/>
    </row>
    <row r="1081" spans="1:12">
      <c r="A1081" s="176"/>
      <c r="B1081" s="176"/>
      <c r="C1081" s="176"/>
      <c r="D1081" s="176"/>
      <c r="E1081" s="176"/>
      <c r="F1081" s="176"/>
      <c r="G1081" s="176"/>
      <c r="H1081" s="176"/>
      <c r="I1081" s="176"/>
      <c r="J1081" s="176"/>
      <c r="K1081" s="176"/>
      <c r="L1081" s="176"/>
    </row>
    <row r="1082" spans="1:12">
      <c r="A1082" s="176"/>
      <c r="B1082" s="176"/>
      <c r="C1082" s="176"/>
      <c r="D1082" s="176"/>
      <c r="E1082" s="176"/>
      <c r="F1082" s="176"/>
      <c r="G1082" s="176"/>
      <c r="H1082" s="176"/>
      <c r="I1082" s="176"/>
      <c r="J1082" s="176"/>
      <c r="K1082" s="176"/>
      <c r="L1082" s="176"/>
    </row>
    <row r="1083" spans="1:12">
      <c r="A1083" s="176"/>
      <c r="B1083" s="176"/>
      <c r="C1083" s="176"/>
      <c r="D1083" s="176"/>
      <c r="E1083" s="176"/>
      <c r="F1083" s="176"/>
      <c r="G1083" s="176"/>
      <c r="H1083" s="176"/>
      <c r="I1083" s="176"/>
      <c r="J1083" s="176"/>
      <c r="K1083" s="176"/>
      <c r="L1083" s="176"/>
    </row>
    <row r="1084" spans="1:12">
      <c r="A1084" s="176"/>
      <c r="B1084" s="176"/>
      <c r="C1084" s="176"/>
      <c r="D1084" s="176"/>
      <c r="E1084" s="176"/>
      <c r="F1084" s="176"/>
      <c r="G1084" s="176"/>
      <c r="H1084" s="176"/>
      <c r="I1084" s="176"/>
      <c r="J1084" s="176"/>
      <c r="K1084" s="176"/>
      <c r="L1084" s="176"/>
    </row>
    <row r="1085" spans="1:12">
      <c r="A1085" s="176"/>
      <c r="B1085" s="176"/>
      <c r="C1085" s="176"/>
      <c r="D1085" s="176"/>
      <c r="E1085" s="176"/>
      <c r="F1085" s="176"/>
      <c r="G1085" s="176"/>
      <c r="H1085" s="176"/>
      <c r="I1085" s="176"/>
      <c r="J1085" s="176"/>
      <c r="K1085" s="176"/>
      <c r="L1085" s="176"/>
    </row>
    <row r="1086" spans="1:12">
      <c r="A1086" s="176"/>
      <c r="B1086" s="176"/>
      <c r="C1086" s="176"/>
      <c r="D1086" s="176"/>
      <c r="E1086" s="176"/>
      <c r="F1086" s="176"/>
      <c r="G1086" s="176"/>
      <c r="H1086" s="176"/>
      <c r="I1086" s="176"/>
      <c r="J1086" s="176"/>
      <c r="K1086" s="176"/>
      <c r="L1086" s="176"/>
    </row>
    <row r="1087" spans="1:12">
      <c r="A1087" s="176"/>
      <c r="B1087" s="176"/>
      <c r="C1087" s="176"/>
      <c r="D1087" s="176"/>
      <c r="E1087" s="176"/>
      <c r="F1087" s="176"/>
      <c r="G1087" s="176"/>
      <c r="H1087" s="176"/>
      <c r="I1087" s="176"/>
      <c r="J1087" s="176"/>
      <c r="K1087" s="176"/>
      <c r="L1087" s="176"/>
    </row>
    <row r="1088" spans="1:12">
      <c r="A1088" s="176"/>
      <c r="B1088" s="176"/>
      <c r="C1088" s="176"/>
      <c r="D1088" s="176"/>
      <c r="E1088" s="176"/>
      <c r="F1088" s="176"/>
      <c r="G1088" s="176"/>
      <c r="H1088" s="176"/>
      <c r="I1088" s="176"/>
      <c r="J1088" s="176"/>
      <c r="K1088" s="176"/>
      <c r="L1088" s="176"/>
    </row>
    <row r="1089" spans="1:12">
      <c r="A1089" s="176"/>
      <c r="B1089" s="176"/>
      <c r="C1089" s="176"/>
      <c r="D1089" s="176"/>
      <c r="E1089" s="176"/>
      <c r="F1089" s="176"/>
      <c r="G1089" s="176"/>
      <c r="H1089" s="176"/>
      <c r="I1089" s="176"/>
      <c r="J1089" s="176"/>
      <c r="K1089" s="176"/>
      <c r="L1089" s="176"/>
    </row>
    <row r="1090" spans="1:12">
      <c r="A1090" s="176"/>
      <c r="B1090" s="176"/>
      <c r="C1090" s="176"/>
      <c r="D1090" s="176"/>
      <c r="E1090" s="176"/>
      <c r="F1090" s="176"/>
      <c r="G1090" s="176"/>
      <c r="H1090" s="176"/>
      <c r="I1090" s="176"/>
      <c r="J1090" s="176"/>
      <c r="K1090" s="176"/>
      <c r="L1090" s="176"/>
    </row>
    <row r="1091" spans="1:12">
      <c r="A1091" s="176"/>
      <c r="B1091" s="176"/>
      <c r="C1091" s="176"/>
      <c r="D1091" s="176"/>
      <c r="E1091" s="176"/>
      <c r="F1091" s="176"/>
      <c r="G1091" s="176"/>
      <c r="H1091" s="176"/>
      <c r="I1091" s="176"/>
      <c r="J1091" s="176"/>
      <c r="K1091" s="176"/>
      <c r="L1091" s="176"/>
    </row>
    <row r="1092" spans="1:12">
      <c r="A1092" s="176"/>
      <c r="B1092" s="176"/>
      <c r="C1092" s="176"/>
      <c r="D1092" s="176"/>
      <c r="E1092" s="176"/>
      <c r="F1092" s="176"/>
      <c r="G1092" s="176"/>
      <c r="H1092" s="176"/>
      <c r="I1092" s="176"/>
      <c r="J1092" s="176"/>
      <c r="K1092" s="176"/>
      <c r="L1092" s="176"/>
    </row>
    <row r="1093" spans="1:12">
      <c r="A1093" s="176"/>
      <c r="B1093" s="176"/>
      <c r="C1093" s="176"/>
      <c r="D1093" s="176"/>
      <c r="E1093" s="176"/>
      <c r="F1093" s="176"/>
      <c r="G1093" s="176"/>
      <c r="H1093" s="176"/>
      <c r="I1093" s="176"/>
      <c r="J1093" s="176"/>
      <c r="K1093" s="176"/>
      <c r="L1093" s="176"/>
    </row>
    <row r="1094" spans="1:12">
      <c r="A1094" s="176"/>
      <c r="B1094" s="176"/>
      <c r="C1094" s="176"/>
      <c r="D1094" s="176"/>
      <c r="E1094" s="176"/>
      <c r="F1094" s="176"/>
      <c r="G1094" s="176"/>
      <c r="H1094" s="176"/>
      <c r="I1094" s="176"/>
      <c r="J1094" s="176"/>
      <c r="K1094" s="176"/>
      <c r="L1094" s="176"/>
    </row>
    <row r="1095" spans="1:12">
      <c r="A1095" s="176"/>
      <c r="B1095" s="176"/>
      <c r="C1095" s="176"/>
      <c r="D1095" s="176"/>
      <c r="E1095" s="176"/>
      <c r="F1095" s="176"/>
      <c r="G1095" s="176"/>
      <c r="H1095" s="176"/>
      <c r="I1095" s="176"/>
      <c r="J1095" s="176"/>
      <c r="K1095" s="176"/>
      <c r="L1095" s="176"/>
    </row>
    <row r="1096" spans="1:12">
      <c r="A1096" s="176"/>
      <c r="B1096" s="176"/>
      <c r="C1096" s="176"/>
      <c r="D1096" s="176"/>
      <c r="E1096" s="176"/>
      <c r="F1096" s="176"/>
      <c r="G1096" s="176"/>
      <c r="H1096" s="176"/>
      <c r="I1096" s="176"/>
      <c r="J1096" s="176"/>
      <c r="K1096" s="176"/>
      <c r="L1096" s="176"/>
    </row>
    <row r="1097" spans="1:12">
      <c r="A1097" s="176"/>
      <c r="B1097" s="176"/>
      <c r="C1097" s="176"/>
      <c r="D1097" s="176"/>
      <c r="E1097" s="176"/>
      <c r="F1097" s="176"/>
      <c r="G1097" s="176"/>
      <c r="H1097" s="176"/>
      <c r="I1097" s="176"/>
      <c r="J1097" s="176"/>
      <c r="K1097" s="176"/>
      <c r="L1097" s="176"/>
    </row>
    <row r="1098" spans="1:12">
      <c r="A1098" s="176"/>
      <c r="B1098" s="176"/>
      <c r="C1098" s="176"/>
      <c r="D1098" s="176"/>
      <c r="E1098" s="176"/>
      <c r="F1098" s="176"/>
      <c r="G1098" s="176"/>
      <c r="H1098" s="176"/>
      <c r="I1098" s="176"/>
      <c r="J1098" s="176"/>
      <c r="K1098" s="176"/>
      <c r="L1098" s="176"/>
    </row>
    <row r="1099" spans="1:12">
      <c r="A1099" s="176"/>
      <c r="B1099" s="176"/>
      <c r="C1099" s="176"/>
      <c r="D1099" s="176"/>
      <c r="E1099" s="176"/>
      <c r="F1099" s="176"/>
      <c r="G1099" s="176"/>
      <c r="H1099" s="176"/>
      <c r="I1099" s="176"/>
      <c r="J1099" s="176"/>
      <c r="K1099" s="176"/>
      <c r="L1099" s="176"/>
    </row>
    <row r="1100" spans="1:12">
      <c r="A1100" s="176"/>
      <c r="B1100" s="176"/>
      <c r="C1100" s="176"/>
      <c r="D1100" s="176"/>
      <c r="E1100" s="176"/>
      <c r="F1100" s="176"/>
      <c r="G1100" s="176"/>
      <c r="H1100" s="176"/>
      <c r="I1100" s="176"/>
      <c r="J1100" s="176"/>
      <c r="K1100" s="176"/>
      <c r="L1100" s="176"/>
    </row>
    <row r="1101" spans="1:12">
      <c r="A1101" s="176"/>
      <c r="B1101" s="176"/>
      <c r="C1101" s="176"/>
      <c r="D1101" s="176"/>
      <c r="E1101" s="176"/>
      <c r="F1101" s="176"/>
      <c r="G1101" s="176"/>
      <c r="H1101" s="176"/>
      <c r="I1101" s="176"/>
      <c r="J1101" s="176"/>
      <c r="K1101" s="176"/>
      <c r="L1101" s="176"/>
    </row>
    <row r="1102" spans="1:12">
      <c r="A1102" s="176"/>
      <c r="B1102" s="176"/>
      <c r="C1102" s="176"/>
      <c r="D1102" s="176"/>
      <c r="E1102" s="176"/>
      <c r="F1102" s="176"/>
      <c r="G1102" s="176"/>
      <c r="H1102" s="176"/>
      <c r="I1102" s="176"/>
      <c r="J1102" s="176"/>
      <c r="K1102" s="176"/>
      <c r="L1102" s="176"/>
    </row>
    <row r="1103" spans="1:12">
      <c r="A1103" s="176"/>
      <c r="B1103" s="176"/>
      <c r="C1103" s="176"/>
      <c r="D1103" s="176"/>
      <c r="E1103" s="176"/>
      <c r="F1103" s="176"/>
      <c r="G1103" s="176"/>
      <c r="H1103" s="176"/>
      <c r="I1103" s="176"/>
      <c r="J1103" s="176"/>
      <c r="K1103" s="176"/>
      <c r="L1103" s="176"/>
    </row>
    <row r="1104" spans="1:12">
      <c r="A1104" s="176"/>
      <c r="B1104" s="176"/>
      <c r="C1104" s="176"/>
      <c r="D1104" s="176"/>
      <c r="E1104" s="176"/>
      <c r="F1104" s="176"/>
      <c r="G1104" s="176"/>
      <c r="H1104" s="176"/>
      <c r="I1104" s="176"/>
      <c r="J1104" s="176"/>
      <c r="K1104" s="176"/>
      <c r="L1104" s="176"/>
    </row>
    <row r="1105" spans="1:12">
      <c r="A1105" s="176"/>
      <c r="B1105" s="176"/>
      <c r="C1105" s="176"/>
      <c r="D1105" s="176"/>
      <c r="E1105" s="176"/>
      <c r="F1105" s="176"/>
      <c r="G1105" s="176"/>
      <c r="H1105" s="176"/>
      <c r="I1105" s="176"/>
      <c r="J1105" s="176"/>
      <c r="K1105" s="176"/>
      <c r="L1105" s="176"/>
    </row>
    <row r="1106" spans="1:12">
      <c r="A1106" s="176"/>
      <c r="B1106" s="176"/>
      <c r="C1106" s="176"/>
      <c r="D1106" s="176"/>
      <c r="E1106" s="176"/>
      <c r="F1106" s="176"/>
      <c r="G1106" s="176"/>
      <c r="H1106" s="176"/>
      <c r="I1106" s="176"/>
      <c r="J1106" s="176"/>
      <c r="K1106" s="176"/>
      <c r="L1106" s="176"/>
    </row>
    <row r="1107" spans="1:12">
      <c r="A1107" s="176"/>
      <c r="B1107" s="176"/>
      <c r="C1107" s="176"/>
      <c r="D1107" s="176"/>
      <c r="E1107" s="176"/>
      <c r="F1107" s="176"/>
      <c r="G1107" s="176"/>
      <c r="H1107" s="176"/>
      <c r="I1107" s="176"/>
      <c r="J1107" s="176"/>
      <c r="K1107" s="176"/>
      <c r="L1107" s="176"/>
    </row>
    <row r="1108" spans="1:12">
      <c r="A1108" s="176"/>
      <c r="B1108" s="176"/>
      <c r="C1108" s="176"/>
      <c r="D1108" s="176"/>
      <c r="E1108" s="176"/>
      <c r="F1108" s="176"/>
      <c r="G1108" s="176"/>
      <c r="H1108" s="176"/>
      <c r="I1108" s="176"/>
      <c r="J1108" s="176"/>
      <c r="K1108" s="176"/>
      <c r="L1108" s="176"/>
    </row>
    <row r="1109" spans="1:12">
      <c r="A1109" s="176"/>
      <c r="B1109" s="176"/>
      <c r="C1109" s="176"/>
      <c r="D1109" s="176"/>
      <c r="E1109" s="176"/>
      <c r="F1109" s="176"/>
      <c r="G1109" s="176"/>
      <c r="H1109" s="176"/>
      <c r="I1109" s="176"/>
      <c r="J1109" s="176"/>
      <c r="K1109" s="176"/>
      <c r="L1109" s="176"/>
    </row>
    <row r="1110" spans="1:12">
      <c r="A1110" s="176"/>
      <c r="B1110" s="176"/>
      <c r="C1110" s="176"/>
      <c r="D1110" s="176"/>
      <c r="E1110" s="176"/>
      <c r="F1110" s="176"/>
      <c r="G1110" s="176"/>
      <c r="H1110" s="176"/>
      <c r="I1110" s="176"/>
      <c r="J1110" s="176"/>
      <c r="K1110" s="176"/>
      <c r="L1110" s="176"/>
    </row>
    <row r="1111" spans="1:12">
      <c r="A1111" s="176"/>
      <c r="B1111" s="176"/>
      <c r="C1111" s="176"/>
      <c r="D1111" s="176"/>
      <c r="E1111" s="176"/>
      <c r="F1111" s="176"/>
      <c r="G1111" s="176"/>
      <c r="H1111" s="176"/>
      <c r="I1111" s="176"/>
      <c r="J1111" s="176"/>
      <c r="K1111" s="176"/>
      <c r="L1111" s="176"/>
    </row>
    <row r="1112" spans="1:12">
      <c r="A1112" s="176"/>
      <c r="B1112" s="176"/>
      <c r="C1112" s="176"/>
      <c r="D1112" s="176"/>
      <c r="E1112" s="176"/>
      <c r="F1112" s="176"/>
      <c r="G1112" s="176"/>
      <c r="H1112" s="176"/>
      <c r="I1112" s="176"/>
      <c r="J1112" s="176"/>
      <c r="K1112" s="176"/>
      <c r="L1112" s="176"/>
    </row>
    <row r="1113" spans="1:12">
      <c r="A1113" s="176"/>
      <c r="B1113" s="176"/>
      <c r="C1113" s="176"/>
      <c r="D1113" s="176"/>
      <c r="E1113" s="176"/>
      <c r="F1113" s="176"/>
      <c r="G1113" s="176"/>
      <c r="H1113" s="176"/>
      <c r="I1113" s="176"/>
      <c r="J1113" s="176"/>
      <c r="K1113" s="176"/>
      <c r="L1113" s="176"/>
    </row>
    <row r="1114" spans="1:12">
      <c r="A1114" s="176"/>
      <c r="B1114" s="176"/>
      <c r="C1114" s="176"/>
      <c r="D1114" s="176"/>
      <c r="E1114" s="176"/>
      <c r="F1114" s="176"/>
      <c r="G1114" s="176"/>
      <c r="H1114" s="176"/>
      <c r="I1114" s="176"/>
      <c r="J1114" s="176"/>
      <c r="K1114" s="176"/>
      <c r="L1114" s="176"/>
    </row>
    <row r="1115" spans="1:12">
      <c r="A1115" s="176"/>
      <c r="B1115" s="176"/>
      <c r="C1115" s="176"/>
      <c r="D1115" s="176"/>
      <c r="E1115" s="176"/>
      <c r="F1115" s="176"/>
      <c r="G1115" s="176"/>
      <c r="H1115" s="176"/>
      <c r="I1115" s="176"/>
      <c r="J1115" s="176"/>
      <c r="K1115" s="176"/>
      <c r="L1115" s="176"/>
    </row>
    <row r="1116" spans="1:12">
      <c r="A1116" s="176"/>
      <c r="B1116" s="176"/>
      <c r="C1116" s="176"/>
      <c r="D1116" s="176"/>
      <c r="E1116" s="176"/>
      <c r="F1116" s="176"/>
      <c r="G1116" s="176"/>
      <c r="H1116" s="176"/>
      <c r="I1116" s="176"/>
      <c r="J1116" s="176"/>
      <c r="K1116" s="176"/>
      <c r="L1116" s="176"/>
    </row>
    <row r="1117" spans="1:12">
      <c r="A1117" s="176"/>
      <c r="B1117" s="176"/>
      <c r="C1117" s="176"/>
      <c r="D1117" s="176"/>
      <c r="E1117" s="176"/>
      <c r="F1117" s="176"/>
      <c r="G1117" s="176"/>
      <c r="H1117" s="176"/>
      <c r="I1117" s="176"/>
      <c r="J1117" s="176"/>
      <c r="K1117" s="176"/>
      <c r="L1117" s="176"/>
    </row>
    <row r="1118" spans="1:12">
      <c r="A1118" s="176"/>
      <c r="B1118" s="176"/>
      <c r="C1118" s="176"/>
      <c r="D1118" s="176"/>
      <c r="E1118" s="176"/>
      <c r="F1118" s="176"/>
      <c r="G1118" s="176"/>
      <c r="H1118" s="176"/>
      <c r="I1118" s="176"/>
      <c r="J1118" s="176"/>
      <c r="K1118" s="176"/>
      <c r="L1118" s="176"/>
    </row>
    <row r="1119" spans="1:12">
      <c r="A1119" s="176"/>
      <c r="B1119" s="176"/>
      <c r="C1119" s="176"/>
      <c r="D1119" s="176"/>
      <c r="E1119" s="176"/>
      <c r="F1119" s="176"/>
      <c r="G1119" s="176"/>
      <c r="H1119" s="176"/>
      <c r="I1119" s="176"/>
      <c r="J1119" s="176"/>
      <c r="K1119" s="176"/>
      <c r="L1119" s="176"/>
    </row>
    <row r="1120" spans="1:12">
      <c r="A1120" s="176"/>
      <c r="B1120" s="176"/>
      <c r="C1120" s="176"/>
      <c r="D1120" s="176"/>
      <c r="E1120" s="176"/>
      <c r="F1120" s="176"/>
      <c r="G1120" s="176"/>
      <c r="H1120" s="176"/>
      <c r="I1120" s="176"/>
      <c r="J1120" s="176"/>
      <c r="K1120" s="176"/>
      <c r="L1120" s="176"/>
    </row>
    <row r="1121" spans="1:12">
      <c r="A1121" s="176"/>
      <c r="B1121" s="176"/>
      <c r="C1121" s="176"/>
      <c r="D1121" s="176"/>
      <c r="E1121" s="176"/>
      <c r="F1121" s="176"/>
      <c r="G1121" s="176"/>
      <c r="H1121" s="176"/>
      <c r="I1121" s="176"/>
      <c r="J1121" s="176"/>
      <c r="K1121" s="176"/>
      <c r="L1121" s="176"/>
    </row>
    <row r="1122" spans="1:12">
      <c r="A1122" s="176"/>
      <c r="B1122" s="176"/>
      <c r="C1122" s="176"/>
      <c r="D1122" s="176"/>
      <c r="E1122" s="176"/>
      <c r="F1122" s="176"/>
      <c r="G1122" s="176"/>
      <c r="H1122" s="176"/>
      <c r="I1122" s="176"/>
      <c r="J1122" s="176"/>
      <c r="K1122" s="176"/>
      <c r="L1122" s="176"/>
    </row>
    <row r="1123" spans="1:12">
      <c r="A1123" s="176"/>
      <c r="B1123" s="176"/>
      <c r="C1123" s="176"/>
      <c r="D1123" s="176"/>
      <c r="E1123" s="176"/>
      <c r="F1123" s="176"/>
      <c r="G1123" s="176"/>
      <c r="H1123" s="176"/>
      <c r="I1123" s="176"/>
      <c r="J1123" s="176"/>
      <c r="K1123" s="176"/>
      <c r="L1123" s="176"/>
    </row>
    <row r="1124" spans="1:12">
      <c r="A1124" s="176"/>
      <c r="B1124" s="176"/>
      <c r="C1124" s="176"/>
      <c r="D1124" s="176"/>
      <c r="E1124" s="176"/>
      <c r="F1124" s="176"/>
      <c r="G1124" s="176"/>
      <c r="H1124" s="176"/>
      <c r="I1124" s="176"/>
      <c r="J1124" s="176"/>
      <c r="K1124" s="176"/>
      <c r="L1124" s="176"/>
    </row>
    <row r="1125" spans="1:12">
      <c r="A1125" s="176"/>
      <c r="B1125" s="176"/>
      <c r="C1125" s="176"/>
      <c r="D1125" s="176"/>
      <c r="E1125" s="176"/>
      <c r="F1125" s="176"/>
      <c r="G1125" s="176"/>
      <c r="H1125" s="176"/>
      <c r="I1125" s="176"/>
      <c r="J1125" s="176"/>
      <c r="K1125" s="176"/>
      <c r="L1125" s="176"/>
    </row>
    <row r="1126" spans="1:12">
      <c r="A1126" s="176"/>
      <c r="B1126" s="176"/>
      <c r="C1126" s="176"/>
      <c r="D1126" s="176"/>
      <c r="E1126" s="176"/>
      <c r="F1126" s="176"/>
      <c r="G1126" s="176"/>
      <c r="H1126" s="176"/>
      <c r="I1126" s="176"/>
      <c r="J1126" s="176"/>
      <c r="K1126" s="176"/>
      <c r="L1126" s="176"/>
    </row>
    <row r="1127" spans="1:12">
      <c r="A1127" s="176"/>
      <c r="B1127" s="176"/>
      <c r="C1127" s="176"/>
      <c r="D1127" s="176"/>
      <c r="E1127" s="176"/>
      <c r="F1127" s="176"/>
      <c r="G1127" s="176"/>
      <c r="H1127" s="176"/>
      <c r="I1127" s="176"/>
      <c r="J1127" s="176"/>
      <c r="K1127" s="176"/>
      <c r="L1127" s="176"/>
    </row>
    <row r="1128" spans="1:12">
      <c r="A1128" s="176"/>
      <c r="B1128" s="176"/>
      <c r="C1128" s="176"/>
      <c r="D1128" s="176"/>
      <c r="E1128" s="176"/>
      <c r="F1128" s="176"/>
      <c r="G1128" s="176"/>
      <c r="H1128" s="176"/>
      <c r="I1128" s="176"/>
      <c r="J1128" s="176"/>
      <c r="K1128" s="176"/>
      <c r="L1128" s="176"/>
    </row>
    <row r="1129" spans="1:12">
      <c r="A1129" s="176"/>
      <c r="B1129" s="176"/>
      <c r="C1129" s="176"/>
      <c r="D1129" s="176"/>
      <c r="E1129" s="176"/>
      <c r="F1129" s="176"/>
      <c r="G1129" s="176"/>
      <c r="H1129" s="176"/>
      <c r="I1129" s="176"/>
      <c r="J1129" s="176"/>
      <c r="K1129" s="176"/>
      <c r="L1129" s="176"/>
    </row>
    <row r="1130" spans="1:12">
      <c r="A1130" s="176"/>
      <c r="B1130" s="176"/>
      <c r="C1130" s="176"/>
      <c r="D1130" s="176"/>
      <c r="E1130" s="176"/>
      <c r="F1130" s="176"/>
      <c r="G1130" s="176"/>
      <c r="H1130" s="176"/>
      <c r="I1130" s="176"/>
      <c r="J1130" s="176"/>
      <c r="K1130" s="176"/>
      <c r="L1130" s="176"/>
    </row>
    <row r="1131" spans="1:12">
      <c r="A1131" s="176"/>
      <c r="B1131" s="176"/>
      <c r="C1131" s="176"/>
      <c r="D1131" s="176"/>
      <c r="E1131" s="176"/>
      <c r="F1131" s="176"/>
      <c r="G1131" s="176"/>
      <c r="H1131" s="176"/>
      <c r="I1131" s="176"/>
      <c r="J1131" s="176"/>
      <c r="K1131" s="176"/>
      <c r="L1131" s="176"/>
    </row>
    <row r="1132" spans="1:12">
      <c r="A1132" s="176"/>
      <c r="B1132" s="176"/>
      <c r="C1132" s="176"/>
      <c r="D1132" s="176"/>
      <c r="E1132" s="176"/>
      <c r="F1132" s="176"/>
      <c r="G1132" s="176"/>
      <c r="H1132" s="176"/>
      <c r="I1132" s="176"/>
      <c r="J1132" s="176"/>
      <c r="K1132" s="176"/>
      <c r="L1132" s="176"/>
    </row>
    <row r="1133" spans="1:12">
      <c r="A1133" s="176"/>
      <c r="B1133" s="176"/>
      <c r="C1133" s="176"/>
      <c r="D1133" s="176"/>
      <c r="E1133" s="176"/>
      <c r="F1133" s="176"/>
      <c r="G1133" s="176"/>
      <c r="H1133" s="176"/>
      <c r="I1133" s="176"/>
      <c r="J1133" s="176"/>
      <c r="K1133" s="176"/>
      <c r="L1133" s="176"/>
    </row>
    <row r="1134" spans="1:12">
      <c r="A1134" s="176"/>
      <c r="B1134" s="176"/>
      <c r="C1134" s="176"/>
      <c r="D1134" s="176"/>
      <c r="E1134" s="176"/>
      <c r="F1134" s="176"/>
      <c r="G1134" s="176"/>
      <c r="H1134" s="176"/>
      <c r="I1134" s="176"/>
      <c r="J1134" s="176"/>
      <c r="K1134" s="176"/>
      <c r="L1134" s="176"/>
    </row>
    <row r="1135" spans="1:12">
      <c r="A1135" s="176"/>
      <c r="B1135" s="176"/>
      <c r="C1135" s="176"/>
      <c r="D1135" s="176"/>
      <c r="E1135" s="176"/>
      <c r="F1135" s="176"/>
      <c r="G1135" s="176"/>
      <c r="H1135" s="176"/>
      <c r="I1135" s="176"/>
      <c r="J1135" s="176"/>
      <c r="K1135" s="176"/>
      <c r="L1135" s="176"/>
    </row>
    <row r="1136" spans="1:12">
      <c r="A1136" s="176"/>
      <c r="B1136" s="176"/>
      <c r="C1136" s="176"/>
      <c r="D1136" s="176"/>
      <c r="E1136" s="176"/>
      <c r="F1136" s="176"/>
      <c r="G1136" s="176"/>
      <c r="H1136" s="176"/>
      <c r="I1136" s="176"/>
      <c r="J1136" s="176"/>
      <c r="K1136" s="176"/>
      <c r="L1136" s="176"/>
    </row>
    <row r="1137" spans="1:12">
      <c r="A1137" s="176"/>
      <c r="B1137" s="176"/>
      <c r="C1137" s="176"/>
      <c r="D1137" s="176"/>
      <c r="E1137" s="176"/>
      <c r="F1137" s="176"/>
      <c r="G1137" s="176"/>
      <c r="H1137" s="176"/>
      <c r="I1137" s="176"/>
      <c r="J1137" s="176"/>
      <c r="K1137" s="176"/>
      <c r="L1137" s="176"/>
    </row>
    <row r="1138" spans="1:12">
      <c r="A1138" s="176"/>
      <c r="B1138" s="176"/>
      <c r="C1138" s="176"/>
      <c r="D1138" s="176"/>
      <c r="E1138" s="176"/>
      <c r="F1138" s="176"/>
      <c r="G1138" s="176"/>
      <c r="H1138" s="176"/>
      <c r="I1138" s="176"/>
      <c r="J1138" s="176"/>
      <c r="K1138" s="176"/>
      <c r="L1138" s="176"/>
    </row>
    <row r="1139" spans="1:12">
      <c r="A1139" s="176"/>
      <c r="B1139" s="176"/>
      <c r="C1139" s="176"/>
      <c r="D1139" s="176"/>
      <c r="E1139" s="176"/>
      <c r="F1139" s="176"/>
      <c r="G1139" s="176"/>
      <c r="H1139" s="176"/>
      <c r="I1139" s="176"/>
      <c r="J1139" s="176"/>
      <c r="K1139" s="176"/>
      <c r="L1139" s="176"/>
    </row>
    <row r="1140" spans="1:12">
      <c r="A1140" s="176"/>
      <c r="B1140" s="176"/>
      <c r="C1140" s="176"/>
      <c r="D1140" s="176"/>
      <c r="E1140" s="176"/>
      <c r="F1140" s="176"/>
      <c r="G1140" s="176"/>
      <c r="H1140" s="176"/>
      <c r="I1140" s="176"/>
      <c r="J1140" s="176"/>
      <c r="K1140" s="176"/>
      <c r="L1140" s="176"/>
    </row>
    <row r="1141" spans="1:12">
      <c r="A1141" s="176"/>
      <c r="B1141" s="176"/>
      <c r="C1141" s="176"/>
      <c r="D1141" s="176"/>
      <c r="E1141" s="176"/>
      <c r="F1141" s="176"/>
      <c r="G1141" s="176"/>
      <c r="H1141" s="176"/>
      <c r="I1141" s="176"/>
      <c r="J1141" s="176"/>
      <c r="K1141" s="176"/>
      <c r="L1141" s="176"/>
    </row>
    <row r="1142" spans="1:12">
      <c r="A1142" s="176"/>
      <c r="B1142" s="176"/>
      <c r="C1142" s="176"/>
      <c r="D1142" s="176"/>
      <c r="E1142" s="176"/>
      <c r="F1142" s="176"/>
      <c r="G1142" s="176"/>
      <c r="H1142" s="176"/>
      <c r="I1142" s="176"/>
      <c r="J1142" s="176"/>
      <c r="K1142" s="176"/>
      <c r="L1142" s="176"/>
    </row>
    <row r="1143" spans="1:12">
      <c r="A1143" s="176"/>
      <c r="B1143" s="176"/>
      <c r="C1143" s="176"/>
      <c r="D1143" s="176"/>
      <c r="E1143" s="176"/>
      <c r="F1143" s="176"/>
      <c r="G1143" s="176"/>
      <c r="H1143" s="176"/>
      <c r="I1143" s="176"/>
      <c r="J1143" s="176"/>
      <c r="K1143" s="176"/>
      <c r="L1143" s="176"/>
    </row>
    <row r="1144" spans="1:12">
      <c r="A1144" s="176"/>
      <c r="B1144" s="176"/>
      <c r="C1144" s="176"/>
      <c r="D1144" s="176"/>
      <c r="E1144" s="176"/>
      <c r="F1144" s="176"/>
      <c r="G1144" s="176"/>
      <c r="H1144" s="176"/>
      <c r="I1144" s="176"/>
      <c r="J1144" s="176"/>
      <c r="K1144" s="176"/>
      <c r="L1144" s="176"/>
    </row>
    <row r="1145" spans="1:12">
      <c r="A1145" s="176"/>
      <c r="B1145" s="176"/>
      <c r="C1145" s="176"/>
      <c r="D1145" s="176"/>
      <c r="E1145" s="176"/>
      <c r="F1145" s="176"/>
      <c r="G1145" s="176"/>
      <c r="H1145" s="176"/>
      <c r="I1145" s="176"/>
      <c r="J1145" s="176"/>
      <c r="K1145" s="176"/>
      <c r="L1145" s="176"/>
    </row>
    <row r="1146" spans="1:12">
      <c r="A1146" s="176"/>
      <c r="B1146" s="176"/>
      <c r="C1146" s="176"/>
      <c r="D1146" s="176"/>
      <c r="E1146" s="176"/>
      <c r="F1146" s="176"/>
      <c r="G1146" s="176"/>
      <c r="H1146" s="176"/>
      <c r="I1146" s="176"/>
      <c r="J1146" s="176"/>
      <c r="K1146" s="176"/>
      <c r="L1146" s="176"/>
    </row>
    <row r="1147" spans="1:12">
      <c r="A1147" s="176"/>
      <c r="B1147" s="176"/>
      <c r="C1147" s="176"/>
      <c r="D1147" s="176"/>
      <c r="E1147" s="176"/>
      <c r="F1147" s="176"/>
      <c r="G1147" s="176"/>
      <c r="H1147" s="176"/>
      <c r="I1147" s="176"/>
      <c r="J1147" s="176"/>
      <c r="K1147" s="176"/>
      <c r="L1147" s="176"/>
    </row>
    <row r="1148" spans="1:12">
      <c r="A1148" s="176"/>
      <c r="B1148" s="176"/>
      <c r="C1148" s="176"/>
      <c r="D1148" s="176"/>
      <c r="E1148" s="176"/>
      <c r="F1148" s="176"/>
      <c r="G1148" s="176"/>
      <c r="H1148" s="176"/>
      <c r="I1148" s="176"/>
      <c r="J1148" s="176"/>
      <c r="K1148" s="176"/>
      <c r="L1148" s="176"/>
    </row>
    <row r="1149" spans="1:12">
      <c r="A1149" s="176"/>
      <c r="B1149" s="176"/>
      <c r="C1149" s="176"/>
      <c r="D1149" s="176"/>
      <c r="E1149" s="176"/>
      <c r="F1149" s="176"/>
      <c r="G1149" s="176"/>
      <c r="H1149" s="176"/>
      <c r="I1149" s="176"/>
      <c r="J1149" s="176"/>
      <c r="K1149" s="176"/>
      <c r="L1149" s="176"/>
    </row>
    <row r="1150" spans="1:12">
      <c r="A1150" s="176"/>
      <c r="B1150" s="176"/>
      <c r="C1150" s="176"/>
      <c r="D1150" s="176"/>
      <c r="E1150" s="176"/>
      <c r="F1150" s="176"/>
      <c r="G1150" s="176"/>
      <c r="H1150" s="176"/>
      <c r="I1150" s="176"/>
      <c r="J1150" s="176"/>
      <c r="K1150" s="176"/>
      <c r="L1150" s="176"/>
    </row>
    <row r="1151" spans="1:12">
      <c r="A1151" s="176"/>
      <c r="B1151" s="176"/>
      <c r="C1151" s="176"/>
      <c r="D1151" s="176"/>
      <c r="E1151" s="176"/>
      <c r="F1151" s="176"/>
      <c r="G1151" s="176"/>
      <c r="H1151" s="176"/>
      <c r="I1151" s="176"/>
      <c r="J1151" s="176"/>
      <c r="K1151" s="176"/>
      <c r="L1151" s="176"/>
    </row>
    <row r="1152" spans="1:12">
      <c r="A1152" s="176"/>
      <c r="B1152" s="176"/>
      <c r="C1152" s="176"/>
      <c r="D1152" s="176"/>
      <c r="E1152" s="176"/>
      <c r="F1152" s="176"/>
      <c r="G1152" s="176"/>
      <c r="H1152" s="176"/>
      <c r="I1152" s="176"/>
      <c r="J1152" s="176"/>
      <c r="K1152" s="176"/>
      <c r="L1152" s="176"/>
    </row>
    <row r="1153" spans="1:12">
      <c r="A1153" s="176"/>
      <c r="B1153" s="176"/>
      <c r="C1153" s="176"/>
      <c r="D1153" s="176"/>
      <c r="E1153" s="176"/>
      <c r="F1153" s="176"/>
      <c r="G1153" s="176"/>
      <c r="H1153" s="176"/>
      <c r="I1153" s="176"/>
      <c r="J1153" s="176"/>
      <c r="K1153" s="176"/>
      <c r="L1153" s="176"/>
    </row>
    <row r="1154" spans="1:12">
      <c r="A1154" s="176"/>
      <c r="B1154" s="176"/>
      <c r="C1154" s="176"/>
      <c r="D1154" s="176"/>
      <c r="E1154" s="176"/>
      <c r="F1154" s="176"/>
      <c r="G1154" s="176"/>
      <c r="H1154" s="176"/>
      <c r="I1154" s="176"/>
      <c r="J1154" s="176"/>
      <c r="K1154" s="176"/>
      <c r="L1154" s="176"/>
    </row>
    <row r="1155" spans="1:12">
      <c r="A1155" s="176"/>
      <c r="B1155" s="176"/>
      <c r="C1155" s="176"/>
      <c r="D1155" s="176"/>
      <c r="E1155" s="176"/>
      <c r="F1155" s="176"/>
      <c r="G1155" s="176"/>
      <c r="H1155" s="176"/>
      <c r="I1155" s="176"/>
      <c r="J1155" s="176"/>
      <c r="K1155" s="176"/>
      <c r="L1155" s="176"/>
    </row>
    <row r="1156" spans="1:12">
      <c r="A1156" s="176"/>
      <c r="B1156" s="176"/>
      <c r="C1156" s="176"/>
      <c r="D1156" s="176"/>
      <c r="E1156" s="176"/>
      <c r="F1156" s="176"/>
      <c r="G1156" s="176"/>
      <c r="H1156" s="176"/>
      <c r="I1156" s="176"/>
      <c r="J1156" s="176"/>
      <c r="K1156" s="176"/>
      <c r="L1156" s="176"/>
    </row>
    <row r="1157" spans="1:12">
      <c r="A1157" s="176"/>
      <c r="B1157" s="176"/>
      <c r="C1157" s="176"/>
      <c r="D1157" s="176"/>
      <c r="E1157" s="176"/>
      <c r="F1157" s="176"/>
      <c r="G1157" s="176"/>
      <c r="H1157" s="176"/>
      <c r="I1157" s="176"/>
      <c r="J1157" s="176"/>
      <c r="K1157" s="176"/>
      <c r="L1157" s="176"/>
    </row>
    <row r="1158" spans="1:12">
      <c r="A1158" s="176"/>
      <c r="B1158" s="176"/>
      <c r="C1158" s="176"/>
      <c r="D1158" s="176"/>
      <c r="E1158" s="176"/>
      <c r="F1158" s="176"/>
      <c r="G1158" s="176"/>
      <c r="H1158" s="176"/>
      <c r="I1158" s="176"/>
      <c r="J1158" s="176"/>
      <c r="K1158" s="176"/>
      <c r="L1158" s="176"/>
    </row>
    <row r="1159" spans="1:12">
      <c r="A1159" s="176"/>
      <c r="B1159" s="176"/>
      <c r="C1159" s="176"/>
      <c r="D1159" s="176"/>
      <c r="E1159" s="176"/>
      <c r="F1159" s="176"/>
      <c r="G1159" s="176"/>
      <c r="H1159" s="176"/>
      <c r="I1159" s="176"/>
      <c r="J1159" s="176"/>
      <c r="K1159" s="176"/>
      <c r="L1159" s="176"/>
    </row>
    <row r="1160" spans="1:12">
      <c r="A1160" s="176"/>
      <c r="B1160" s="176"/>
      <c r="C1160" s="176"/>
      <c r="D1160" s="176"/>
      <c r="E1160" s="176"/>
      <c r="F1160" s="176"/>
      <c r="G1160" s="176"/>
      <c r="H1160" s="176"/>
      <c r="I1160" s="176"/>
      <c r="J1160" s="176"/>
      <c r="K1160" s="176"/>
      <c r="L1160" s="176"/>
    </row>
    <row r="1161" spans="1:12">
      <c r="A1161" s="176"/>
      <c r="B1161" s="176"/>
      <c r="C1161" s="176"/>
      <c r="D1161" s="176"/>
      <c r="E1161" s="176"/>
      <c r="F1161" s="176"/>
      <c r="G1161" s="176"/>
      <c r="H1161" s="176"/>
      <c r="I1161" s="176"/>
      <c r="J1161" s="176"/>
      <c r="K1161" s="176"/>
      <c r="L1161" s="176"/>
    </row>
    <row r="1162" spans="1:12">
      <c r="A1162" s="176"/>
      <c r="B1162" s="176"/>
      <c r="C1162" s="176"/>
      <c r="D1162" s="176"/>
      <c r="E1162" s="176"/>
      <c r="F1162" s="176"/>
      <c r="G1162" s="176"/>
      <c r="H1162" s="176"/>
      <c r="I1162" s="176"/>
      <c r="J1162" s="176"/>
      <c r="K1162" s="176"/>
      <c r="L1162" s="176"/>
    </row>
    <row r="1163" spans="1:12">
      <c r="A1163" s="176"/>
      <c r="B1163" s="176"/>
      <c r="C1163" s="176"/>
      <c r="D1163" s="176"/>
      <c r="E1163" s="176"/>
      <c r="F1163" s="176"/>
      <c r="G1163" s="176"/>
      <c r="H1163" s="176"/>
      <c r="I1163" s="176"/>
      <c r="J1163" s="176"/>
      <c r="K1163" s="176"/>
      <c r="L1163" s="176"/>
    </row>
    <row r="1164" spans="1:12">
      <c r="A1164" s="176"/>
      <c r="B1164" s="176"/>
      <c r="C1164" s="176"/>
      <c r="D1164" s="176"/>
      <c r="E1164" s="176"/>
      <c r="F1164" s="176"/>
      <c r="G1164" s="176"/>
      <c r="H1164" s="176"/>
      <c r="I1164" s="176"/>
      <c r="J1164" s="176"/>
      <c r="K1164" s="176"/>
      <c r="L1164" s="176"/>
    </row>
    <row r="1165" spans="1:12">
      <c r="A1165" s="176"/>
      <c r="B1165" s="176"/>
      <c r="C1165" s="176"/>
      <c r="D1165" s="176"/>
      <c r="E1165" s="176"/>
      <c r="F1165" s="176"/>
      <c r="G1165" s="176"/>
      <c r="H1165" s="176"/>
      <c r="I1165" s="176"/>
      <c r="J1165" s="176"/>
      <c r="K1165" s="176"/>
      <c r="L1165" s="176"/>
    </row>
    <row r="1166" spans="1:12">
      <c r="A1166" s="176"/>
      <c r="B1166" s="176"/>
      <c r="C1166" s="176"/>
      <c r="D1166" s="176"/>
      <c r="E1166" s="176"/>
      <c r="F1166" s="176"/>
      <c r="G1166" s="176"/>
      <c r="H1166" s="176"/>
      <c r="I1166" s="176"/>
      <c r="J1166" s="176"/>
      <c r="K1166" s="176"/>
      <c r="L1166" s="176"/>
    </row>
    <row r="1167" spans="1:12">
      <c r="A1167" s="176"/>
      <c r="B1167" s="176"/>
      <c r="C1167" s="176"/>
      <c r="D1167" s="176"/>
      <c r="E1167" s="176"/>
      <c r="F1167" s="176"/>
      <c r="G1167" s="176"/>
      <c r="H1167" s="176"/>
      <c r="I1167" s="176"/>
      <c r="J1167" s="176"/>
      <c r="K1167" s="176"/>
      <c r="L1167" s="176"/>
    </row>
    <row r="1168" spans="1:12">
      <c r="A1168" s="176"/>
      <c r="B1168" s="176"/>
      <c r="C1168" s="176"/>
      <c r="D1168" s="176"/>
      <c r="E1168" s="176"/>
      <c r="F1168" s="176"/>
      <c r="G1168" s="176"/>
      <c r="H1168" s="176"/>
      <c r="I1168" s="176"/>
      <c r="J1168" s="176"/>
      <c r="K1168" s="176"/>
      <c r="L1168" s="176"/>
    </row>
    <row r="1169" spans="1:12">
      <c r="A1169" s="176"/>
      <c r="B1169" s="176"/>
      <c r="C1169" s="176"/>
      <c r="D1169" s="176"/>
      <c r="E1169" s="176"/>
      <c r="F1169" s="176"/>
      <c r="G1169" s="176"/>
      <c r="H1169" s="176"/>
      <c r="I1169" s="176"/>
      <c r="J1169" s="176"/>
      <c r="K1169" s="176"/>
      <c r="L1169" s="176"/>
    </row>
    <row r="1170" spans="1:12">
      <c r="A1170" s="176"/>
      <c r="B1170" s="176"/>
      <c r="C1170" s="176"/>
      <c r="D1170" s="176"/>
      <c r="E1170" s="176"/>
      <c r="F1170" s="176"/>
      <c r="G1170" s="176"/>
      <c r="H1170" s="176"/>
      <c r="I1170" s="176"/>
      <c r="J1170" s="176"/>
      <c r="K1170" s="176"/>
      <c r="L1170" s="176"/>
    </row>
    <row r="1171" spans="1:12">
      <c r="A1171" s="176"/>
      <c r="B1171" s="176"/>
      <c r="C1171" s="176"/>
      <c r="D1171" s="176"/>
      <c r="E1171" s="176"/>
      <c r="F1171" s="176"/>
      <c r="G1171" s="176"/>
      <c r="H1171" s="176"/>
      <c r="I1171" s="176"/>
      <c r="J1171" s="176"/>
      <c r="K1171" s="176"/>
      <c r="L1171" s="176"/>
    </row>
    <row r="1172" spans="1:12">
      <c r="A1172" s="176"/>
      <c r="B1172" s="176"/>
      <c r="C1172" s="176"/>
      <c r="D1172" s="176"/>
      <c r="E1172" s="176"/>
      <c r="F1172" s="176"/>
      <c r="G1172" s="176"/>
      <c r="H1172" s="176"/>
      <c r="I1172" s="176"/>
      <c r="J1172" s="176"/>
      <c r="K1172" s="176"/>
      <c r="L1172" s="176"/>
    </row>
    <row r="1173" spans="1:12">
      <c r="A1173" s="176"/>
      <c r="B1173" s="176"/>
      <c r="C1173" s="176"/>
      <c r="D1173" s="176"/>
      <c r="E1173" s="176"/>
      <c r="F1173" s="176"/>
      <c r="G1173" s="176"/>
      <c r="H1173" s="176"/>
      <c r="I1173" s="176"/>
      <c r="J1173" s="176"/>
      <c r="K1173" s="176"/>
      <c r="L1173" s="176"/>
    </row>
    <row r="1174" spans="1:12">
      <c r="A1174" s="176"/>
      <c r="B1174" s="176"/>
      <c r="C1174" s="176"/>
      <c r="D1174" s="176"/>
      <c r="E1174" s="176"/>
      <c r="F1174" s="176"/>
      <c r="G1174" s="176"/>
      <c r="H1174" s="176"/>
      <c r="I1174" s="176"/>
      <c r="J1174" s="176"/>
      <c r="K1174" s="176"/>
      <c r="L1174" s="176"/>
    </row>
    <row r="1175" spans="1:12">
      <c r="A1175" s="176"/>
      <c r="B1175" s="176"/>
      <c r="C1175" s="176"/>
      <c r="D1175" s="176"/>
      <c r="E1175" s="176"/>
      <c r="F1175" s="176"/>
      <c r="G1175" s="176"/>
      <c r="H1175" s="176"/>
      <c r="I1175" s="176"/>
      <c r="J1175" s="176"/>
      <c r="K1175" s="176"/>
      <c r="L1175" s="176"/>
    </row>
    <row r="1176" spans="1:12">
      <c r="A1176" s="176"/>
      <c r="B1176" s="176"/>
      <c r="C1176" s="176"/>
      <c r="D1176" s="176"/>
      <c r="E1176" s="176"/>
      <c r="F1176" s="176"/>
      <c r="G1176" s="176"/>
      <c r="H1176" s="176"/>
      <c r="I1176" s="176"/>
      <c r="J1176" s="176"/>
      <c r="K1176" s="176"/>
      <c r="L1176" s="176"/>
    </row>
    <row r="1177" spans="1:12">
      <c r="A1177" s="176"/>
      <c r="B1177" s="176"/>
      <c r="C1177" s="176"/>
      <c r="D1177" s="176"/>
      <c r="E1177" s="176"/>
      <c r="F1177" s="176"/>
      <c r="G1177" s="176"/>
      <c r="H1177" s="176"/>
      <c r="I1177" s="176"/>
      <c r="J1177" s="176"/>
      <c r="K1177" s="176"/>
      <c r="L1177" s="176"/>
    </row>
    <row r="1178" spans="1:12">
      <c r="A1178" s="176"/>
      <c r="B1178" s="176"/>
      <c r="C1178" s="176"/>
      <c r="D1178" s="176"/>
      <c r="E1178" s="176"/>
      <c r="F1178" s="176"/>
      <c r="G1178" s="176"/>
      <c r="H1178" s="176"/>
      <c r="I1178" s="176"/>
      <c r="J1178" s="176"/>
      <c r="K1178" s="176"/>
      <c r="L1178" s="176"/>
    </row>
    <row r="1179" spans="1:12">
      <c r="A1179" s="176"/>
      <c r="B1179" s="176"/>
      <c r="C1179" s="176"/>
      <c r="D1179" s="176"/>
      <c r="E1179" s="176"/>
      <c r="F1179" s="176"/>
      <c r="G1179" s="176"/>
      <c r="H1179" s="176"/>
      <c r="I1179" s="176"/>
      <c r="J1179" s="176"/>
      <c r="K1179" s="176"/>
      <c r="L1179" s="176"/>
    </row>
    <row r="1180" spans="1:12">
      <c r="A1180" s="176"/>
      <c r="B1180" s="176"/>
      <c r="C1180" s="176"/>
      <c r="D1180" s="176"/>
      <c r="E1180" s="176"/>
      <c r="F1180" s="176"/>
      <c r="G1180" s="176"/>
      <c r="H1180" s="176"/>
      <c r="I1180" s="176"/>
      <c r="J1180" s="176"/>
      <c r="K1180" s="176"/>
      <c r="L1180" s="176"/>
    </row>
    <row r="1181" spans="1:12">
      <c r="A1181" s="176"/>
      <c r="B1181" s="176"/>
      <c r="C1181" s="176"/>
      <c r="D1181" s="176"/>
      <c r="E1181" s="176"/>
      <c r="F1181" s="176"/>
      <c r="G1181" s="176"/>
      <c r="H1181" s="176"/>
      <c r="I1181" s="176"/>
      <c r="J1181" s="176"/>
      <c r="K1181" s="176"/>
      <c r="L1181" s="176"/>
    </row>
    <row r="1182" spans="1:12">
      <c r="A1182" s="176"/>
      <c r="B1182" s="176"/>
      <c r="C1182" s="176"/>
      <c r="D1182" s="176"/>
      <c r="E1182" s="176"/>
      <c r="F1182" s="176"/>
      <c r="G1182" s="176"/>
      <c r="H1182" s="176"/>
      <c r="I1182" s="176"/>
      <c r="J1182" s="176"/>
      <c r="K1182" s="176"/>
      <c r="L1182" s="176"/>
    </row>
    <row r="1183" spans="1:12">
      <c r="A1183" s="176"/>
      <c r="B1183" s="176"/>
      <c r="C1183" s="176"/>
      <c r="D1183" s="176"/>
      <c r="E1183" s="176"/>
      <c r="F1183" s="176"/>
      <c r="G1183" s="176"/>
      <c r="H1183" s="176"/>
      <c r="I1183" s="176"/>
      <c r="J1183" s="176"/>
      <c r="K1183" s="176"/>
      <c r="L1183" s="176"/>
    </row>
    <row r="1184" spans="1:12">
      <c r="A1184" s="176"/>
      <c r="B1184" s="176"/>
      <c r="C1184" s="176"/>
      <c r="D1184" s="176"/>
      <c r="E1184" s="176"/>
      <c r="F1184" s="176"/>
      <c r="G1184" s="176"/>
      <c r="H1184" s="176"/>
      <c r="I1184" s="176"/>
      <c r="J1184" s="176"/>
      <c r="K1184" s="176"/>
      <c r="L1184" s="176"/>
    </row>
    <row r="1185" spans="1:12">
      <c r="A1185" s="176"/>
      <c r="B1185" s="176"/>
      <c r="C1185" s="176"/>
      <c r="D1185" s="176"/>
      <c r="E1185" s="176"/>
      <c r="F1185" s="176"/>
      <c r="G1185" s="176"/>
      <c r="H1185" s="176"/>
      <c r="I1185" s="176"/>
      <c r="J1185" s="176"/>
      <c r="K1185" s="176"/>
      <c r="L1185" s="176"/>
    </row>
    <row r="1186" spans="1:12">
      <c r="A1186" s="176"/>
      <c r="B1186" s="176"/>
      <c r="C1186" s="176"/>
      <c r="D1186" s="176"/>
      <c r="E1186" s="176"/>
      <c r="F1186" s="176"/>
      <c r="G1186" s="176"/>
      <c r="H1186" s="176"/>
      <c r="I1186" s="176"/>
      <c r="J1186" s="176"/>
      <c r="K1186" s="176"/>
      <c r="L1186" s="176"/>
    </row>
    <row r="1187" spans="1:12">
      <c r="A1187" s="176"/>
      <c r="B1187" s="176"/>
      <c r="C1187" s="176"/>
      <c r="D1187" s="176"/>
      <c r="E1187" s="176"/>
      <c r="F1187" s="176"/>
      <c r="G1187" s="176"/>
      <c r="H1187" s="176"/>
      <c r="I1187" s="176"/>
      <c r="J1187" s="176"/>
      <c r="K1187" s="176"/>
      <c r="L1187" s="176"/>
    </row>
    <row r="1188" spans="1:12">
      <c r="A1188" s="176"/>
      <c r="B1188" s="176"/>
      <c r="C1188" s="176"/>
      <c r="D1188" s="176"/>
      <c r="E1188" s="176"/>
      <c r="F1188" s="176"/>
      <c r="G1188" s="176"/>
      <c r="H1188" s="176"/>
      <c r="I1188" s="176"/>
      <c r="J1188" s="176"/>
      <c r="K1188" s="176"/>
      <c r="L1188" s="176"/>
    </row>
    <row r="1189" spans="1:12">
      <c r="A1189" s="176"/>
      <c r="B1189" s="176"/>
      <c r="C1189" s="176"/>
      <c r="D1189" s="176"/>
      <c r="E1189" s="176"/>
      <c r="F1189" s="176"/>
      <c r="G1189" s="176"/>
      <c r="H1189" s="176"/>
      <c r="I1189" s="176"/>
      <c r="J1189" s="176"/>
      <c r="K1189" s="176"/>
      <c r="L1189" s="176"/>
    </row>
    <row r="1190" spans="1:12">
      <c r="A1190" s="176"/>
      <c r="B1190" s="176"/>
      <c r="C1190" s="176"/>
      <c r="D1190" s="176"/>
      <c r="E1190" s="176"/>
      <c r="F1190" s="176"/>
      <c r="G1190" s="176"/>
      <c r="H1190" s="176"/>
      <c r="I1190" s="176"/>
      <c r="J1190" s="176"/>
      <c r="K1190" s="176"/>
      <c r="L1190" s="176"/>
    </row>
    <row r="1191" spans="1:12">
      <c r="A1191" s="176"/>
      <c r="B1191" s="176"/>
      <c r="C1191" s="176"/>
      <c r="D1191" s="176"/>
      <c r="E1191" s="176"/>
      <c r="F1191" s="176"/>
      <c r="G1191" s="176"/>
      <c r="H1191" s="176"/>
      <c r="I1191" s="176"/>
      <c r="J1191" s="176"/>
      <c r="K1191" s="176"/>
      <c r="L1191" s="176"/>
    </row>
    <row r="1192" spans="1:12">
      <c r="A1192" s="176"/>
      <c r="B1192" s="176"/>
      <c r="C1192" s="176"/>
      <c r="D1192" s="176"/>
      <c r="E1192" s="176"/>
      <c r="F1192" s="176"/>
      <c r="G1192" s="176"/>
      <c r="H1192" s="176"/>
      <c r="I1192" s="176"/>
      <c r="J1192" s="176"/>
      <c r="K1192" s="176"/>
      <c r="L1192" s="176"/>
    </row>
    <row r="1193" spans="1:12">
      <c r="A1193" s="176"/>
      <c r="B1193" s="176"/>
      <c r="C1193" s="176"/>
      <c r="D1193" s="176"/>
      <c r="E1193" s="176"/>
      <c r="F1193" s="176"/>
      <c r="G1193" s="176"/>
      <c r="H1193" s="176"/>
      <c r="I1193" s="176"/>
      <c r="J1193" s="176"/>
      <c r="K1193" s="176"/>
      <c r="L1193" s="176"/>
    </row>
    <row r="1194" spans="1:12">
      <c r="A1194" s="176"/>
      <c r="B1194" s="176"/>
      <c r="C1194" s="176"/>
      <c r="D1194" s="176"/>
      <c r="E1194" s="176"/>
      <c r="F1194" s="176"/>
      <c r="G1194" s="176"/>
      <c r="H1194" s="176"/>
      <c r="I1194" s="176"/>
      <c r="J1194" s="176"/>
      <c r="K1194" s="176"/>
      <c r="L1194" s="176"/>
    </row>
    <row r="1195" spans="1:12">
      <c r="A1195" s="176"/>
      <c r="B1195" s="176"/>
      <c r="C1195" s="176"/>
      <c r="D1195" s="176"/>
      <c r="E1195" s="176"/>
      <c r="F1195" s="176"/>
      <c r="G1195" s="176"/>
      <c r="H1195" s="176"/>
      <c r="I1195" s="176"/>
      <c r="J1195" s="176"/>
      <c r="K1195" s="176"/>
      <c r="L1195" s="176"/>
    </row>
    <row r="1196" spans="1:12">
      <c r="A1196" s="176"/>
      <c r="B1196" s="176"/>
      <c r="C1196" s="176"/>
      <c r="D1196" s="176"/>
      <c r="E1196" s="176"/>
      <c r="F1196" s="176"/>
      <c r="G1196" s="176"/>
      <c r="H1196" s="176"/>
      <c r="I1196" s="176"/>
      <c r="J1196" s="176"/>
      <c r="K1196" s="176"/>
      <c r="L1196" s="176"/>
    </row>
    <row r="1197" spans="1:12">
      <c r="A1197" s="176"/>
      <c r="B1197" s="176"/>
      <c r="C1197" s="176"/>
      <c r="D1197" s="176"/>
      <c r="E1197" s="176"/>
      <c r="F1197" s="176"/>
      <c r="G1197" s="176"/>
      <c r="H1197" s="176"/>
      <c r="I1197" s="176"/>
      <c r="J1197" s="176"/>
      <c r="K1197" s="176"/>
      <c r="L1197" s="176"/>
    </row>
    <row r="1198" spans="1:12">
      <c r="A1198" s="176"/>
      <c r="B1198" s="176"/>
      <c r="C1198" s="176"/>
      <c r="D1198" s="176"/>
      <c r="E1198" s="176"/>
      <c r="F1198" s="176"/>
      <c r="G1198" s="176"/>
      <c r="H1198" s="176"/>
      <c r="I1198" s="176"/>
      <c r="J1198" s="176"/>
      <c r="K1198" s="176"/>
      <c r="L1198" s="176"/>
    </row>
    <row r="1199" spans="1:12">
      <c r="A1199" s="176"/>
      <c r="B1199" s="176"/>
      <c r="C1199" s="176"/>
      <c r="D1199" s="176"/>
      <c r="E1199" s="176"/>
      <c r="F1199" s="176"/>
      <c r="G1199" s="176"/>
      <c r="H1199" s="176"/>
      <c r="I1199" s="176"/>
      <c r="J1199" s="176"/>
      <c r="K1199" s="176"/>
      <c r="L1199" s="176"/>
    </row>
    <row r="1200" spans="1:12">
      <c r="A1200" s="176"/>
      <c r="B1200" s="176"/>
      <c r="C1200" s="176"/>
      <c r="D1200" s="176"/>
      <c r="E1200" s="176"/>
      <c r="F1200" s="176"/>
      <c r="G1200" s="176"/>
      <c r="H1200" s="176"/>
      <c r="I1200" s="176"/>
      <c r="J1200" s="176"/>
      <c r="K1200" s="176"/>
      <c r="L1200" s="176"/>
    </row>
    <row r="1201" spans="1:12">
      <c r="A1201" s="176"/>
      <c r="B1201" s="176"/>
      <c r="C1201" s="176"/>
      <c r="D1201" s="176"/>
      <c r="E1201" s="176"/>
      <c r="F1201" s="176"/>
      <c r="G1201" s="176"/>
      <c r="H1201" s="176"/>
      <c r="I1201" s="176"/>
      <c r="J1201" s="176"/>
      <c r="K1201" s="176"/>
      <c r="L1201" s="176"/>
    </row>
    <row r="1202" spans="1:12">
      <c r="A1202" s="176"/>
      <c r="B1202" s="176"/>
      <c r="C1202" s="176"/>
      <c r="D1202" s="176"/>
      <c r="E1202" s="176"/>
      <c r="F1202" s="176"/>
      <c r="G1202" s="176"/>
      <c r="H1202" s="176"/>
      <c r="I1202" s="176"/>
      <c r="J1202" s="176"/>
      <c r="K1202" s="176"/>
      <c r="L1202" s="176"/>
    </row>
    <row r="1203" spans="1:12">
      <c r="A1203" s="176"/>
      <c r="B1203" s="176"/>
      <c r="C1203" s="176"/>
      <c r="D1203" s="176"/>
      <c r="E1203" s="176"/>
      <c r="F1203" s="176"/>
      <c r="G1203" s="176"/>
      <c r="H1203" s="176"/>
      <c r="I1203" s="176"/>
      <c r="J1203" s="176"/>
      <c r="K1203" s="176"/>
      <c r="L1203" s="176"/>
    </row>
    <row r="1204" spans="1:12">
      <c r="A1204" s="176"/>
      <c r="B1204" s="176"/>
      <c r="C1204" s="176"/>
      <c r="D1204" s="176"/>
      <c r="E1204" s="176"/>
      <c r="F1204" s="176"/>
      <c r="G1204" s="176"/>
      <c r="H1204" s="176"/>
      <c r="I1204" s="176"/>
      <c r="J1204" s="176"/>
      <c r="K1204" s="176"/>
      <c r="L1204" s="176"/>
    </row>
    <row r="1205" spans="1:12">
      <c r="A1205" s="176"/>
      <c r="B1205" s="176"/>
      <c r="C1205" s="176"/>
      <c r="D1205" s="176"/>
      <c r="E1205" s="176"/>
      <c r="F1205" s="176"/>
      <c r="G1205" s="176"/>
      <c r="H1205" s="176"/>
      <c r="I1205" s="176"/>
      <c r="J1205" s="176"/>
      <c r="K1205" s="176"/>
      <c r="L1205" s="176"/>
    </row>
    <row r="1206" spans="1:12">
      <c r="A1206" s="176"/>
      <c r="B1206" s="176"/>
      <c r="C1206" s="176"/>
      <c r="D1206" s="176"/>
      <c r="E1206" s="176"/>
      <c r="F1206" s="176"/>
      <c r="G1206" s="176"/>
      <c r="H1206" s="176"/>
      <c r="I1206" s="176"/>
      <c r="J1206" s="176"/>
      <c r="K1206" s="176"/>
      <c r="L1206" s="176"/>
    </row>
    <row r="1207" spans="1:12">
      <c r="A1207" s="176"/>
      <c r="B1207" s="176"/>
      <c r="C1207" s="176"/>
      <c r="D1207" s="176"/>
      <c r="E1207" s="176"/>
      <c r="F1207" s="176"/>
      <c r="G1207" s="176"/>
      <c r="H1207" s="176"/>
      <c r="I1207" s="176"/>
      <c r="J1207" s="176"/>
      <c r="K1207" s="176"/>
      <c r="L1207" s="176"/>
    </row>
    <row r="1208" spans="1:12">
      <c r="A1208" s="176"/>
      <c r="B1208" s="176"/>
      <c r="C1208" s="176"/>
      <c r="D1208" s="176"/>
      <c r="E1208" s="176"/>
      <c r="F1208" s="176"/>
      <c r="G1208" s="176"/>
      <c r="H1208" s="176"/>
      <c r="I1208" s="176"/>
      <c r="J1208" s="176"/>
      <c r="K1208" s="176"/>
      <c r="L1208" s="176"/>
    </row>
    <row r="1209" spans="1:12">
      <c r="A1209" s="176"/>
      <c r="B1209" s="176"/>
      <c r="C1209" s="176"/>
      <c r="D1209" s="176"/>
      <c r="E1209" s="176"/>
      <c r="F1209" s="176"/>
      <c r="G1209" s="176"/>
      <c r="H1209" s="176"/>
      <c r="I1209" s="176"/>
      <c r="J1209" s="176"/>
      <c r="K1209" s="176"/>
      <c r="L1209" s="176"/>
    </row>
    <row r="1210" spans="1:12">
      <c r="A1210" s="176"/>
      <c r="B1210" s="176"/>
      <c r="C1210" s="176"/>
      <c r="D1210" s="176"/>
      <c r="E1210" s="176"/>
      <c r="F1210" s="176"/>
      <c r="G1210" s="176"/>
      <c r="H1210" s="176"/>
      <c r="I1210" s="176"/>
      <c r="J1210" s="176"/>
      <c r="K1210" s="176"/>
      <c r="L1210" s="176"/>
    </row>
    <row r="1211" spans="1:12">
      <c r="A1211" s="176"/>
      <c r="B1211" s="176"/>
      <c r="C1211" s="176"/>
      <c r="D1211" s="176"/>
      <c r="E1211" s="176"/>
      <c r="F1211" s="176"/>
      <c r="G1211" s="176"/>
      <c r="H1211" s="176"/>
      <c r="I1211" s="176"/>
      <c r="J1211" s="176"/>
      <c r="K1211" s="176"/>
      <c r="L1211" s="176"/>
    </row>
    <row r="1212" spans="1:12">
      <c r="A1212" s="176"/>
      <c r="B1212" s="176"/>
      <c r="C1212" s="176"/>
      <c r="D1212" s="176"/>
      <c r="E1212" s="176"/>
      <c r="F1212" s="176"/>
      <c r="G1212" s="176"/>
      <c r="H1212" s="176"/>
      <c r="I1212" s="176"/>
      <c r="J1212" s="176"/>
      <c r="K1212" s="176"/>
      <c r="L1212" s="176"/>
    </row>
    <row r="1213" spans="1:12">
      <c r="A1213" s="176"/>
      <c r="B1213" s="176"/>
      <c r="C1213" s="176"/>
      <c r="D1213" s="176"/>
      <c r="E1213" s="176"/>
      <c r="F1213" s="176"/>
      <c r="G1213" s="176"/>
      <c r="H1213" s="176"/>
      <c r="I1213" s="176"/>
      <c r="J1213" s="176"/>
      <c r="K1213" s="176"/>
      <c r="L1213" s="176"/>
    </row>
    <row r="1214" spans="1:12">
      <c r="A1214" s="176"/>
      <c r="B1214" s="176"/>
      <c r="C1214" s="176"/>
      <c r="D1214" s="176"/>
      <c r="E1214" s="176"/>
      <c r="F1214" s="176"/>
      <c r="G1214" s="176"/>
      <c r="H1214" s="176"/>
      <c r="I1214" s="176"/>
      <c r="J1214" s="176"/>
      <c r="K1214" s="176"/>
      <c r="L1214" s="176"/>
    </row>
    <row r="1215" spans="1:12">
      <c r="A1215" s="176"/>
      <c r="B1215" s="176"/>
      <c r="C1215" s="176"/>
      <c r="D1215" s="176"/>
      <c r="E1215" s="176"/>
      <c r="F1215" s="176"/>
      <c r="G1215" s="176"/>
      <c r="H1215" s="176"/>
      <c r="I1215" s="176"/>
      <c r="J1215" s="176"/>
      <c r="K1215" s="176"/>
      <c r="L1215" s="176"/>
    </row>
    <row r="1216" spans="1:12">
      <c r="A1216" s="176"/>
      <c r="B1216" s="176"/>
      <c r="C1216" s="176"/>
      <c r="D1216" s="176"/>
      <c r="E1216" s="176"/>
      <c r="F1216" s="176"/>
      <c r="G1216" s="176"/>
      <c r="H1216" s="176"/>
      <c r="I1216" s="176"/>
      <c r="J1216" s="176"/>
      <c r="K1216" s="176"/>
      <c r="L1216" s="176"/>
    </row>
    <row r="1217" spans="1:12">
      <c r="A1217" s="176"/>
      <c r="B1217" s="176"/>
      <c r="C1217" s="176"/>
      <c r="D1217" s="176"/>
      <c r="E1217" s="176"/>
      <c r="F1217" s="176"/>
      <c r="G1217" s="176"/>
      <c r="H1217" s="176"/>
      <c r="I1217" s="176"/>
      <c r="J1217" s="176"/>
      <c r="K1217" s="176"/>
      <c r="L1217" s="176"/>
    </row>
    <row r="1218" spans="1:12">
      <c r="A1218" s="176"/>
      <c r="B1218" s="176"/>
      <c r="C1218" s="176"/>
      <c r="D1218" s="176"/>
      <c r="E1218" s="176"/>
      <c r="F1218" s="176"/>
      <c r="G1218" s="176"/>
      <c r="H1218" s="176"/>
      <c r="I1218" s="176"/>
      <c r="J1218" s="176"/>
      <c r="K1218" s="176"/>
      <c r="L1218" s="176"/>
    </row>
    <row r="1219" spans="1:12">
      <c r="A1219" s="176"/>
      <c r="B1219" s="176"/>
      <c r="C1219" s="176"/>
      <c r="D1219" s="176"/>
      <c r="E1219" s="176"/>
      <c r="F1219" s="176"/>
      <c r="G1219" s="176"/>
      <c r="H1219" s="176"/>
      <c r="I1219" s="176"/>
      <c r="J1219" s="176"/>
      <c r="K1219" s="176"/>
      <c r="L1219" s="176"/>
    </row>
    <row r="1220" spans="1:12">
      <c r="A1220" s="176"/>
      <c r="B1220" s="176"/>
      <c r="C1220" s="176"/>
      <c r="D1220" s="176"/>
      <c r="E1220" s="176"/>
      <c r="F1220" s="176"/>
      <c r="G1220" s="176"/>
      <c r="H1220" s="176"/>
      <c r="I1220" s="176"/>
      <c r="J1220" s="176"/>
      <c r="K1220" s="176"/>
      <c r="L1220" s="176"/>
    </row>
    <row r="1221" spans="1:12">
      <c r="A1221" s="176"/>
      <c r="B1221" s="176"/>
      <c r="C1221" s="176"/>
      <c r="D1221" s="176"/>
      <c r="E1221" s="176"/>
      <c r="F1221" s="176"/>
      <c r="G1221" s="176"/>
      <c r="H1221" s="176"/>
      <c r="I1221" s="176"/>
      <c r="J1221" s="176"/>
      <c r="K1221" s="176"/>
      <c r="L1221" s="176"/>
    </row>
    <row r="1222" spans="1:12">
      <c r="A1222" s="176"/>
      <c r="B1222" s="176"/>
      <c r="C1222" s="176"/>
      <c r="D1222" s="176"/>
      <c r="E1222" s="176"/>
      <c r="F1222" s="176"/>
      <c r="G1222" s="176"/>
      <c r="H1222" s="176"/>
      <c r="I1222" s="176"/>
      <c r="J1222" s="176"/>
      <c r="K1222" s="176"/>
      <c r="L1222" s="176"/>
    </row>
    <row r="1223" spans="1:12">
      <c r="A1223" s="176"/>
      <c r="B1223" s="176"/>
      <c r="C1223" s="176"/>
      <c r="D1223" s="176"/>
      <c r="E1223" s="176"/>
      <c r="F1223" s="176"/>
      <c r="G1223" s="176"/>
      <c r="H1223" s="176"/>
      <c r="I1223" s="176"/>
      <c r="J1223" s="176"/>
      <c r="K1223" s="176"/>
      <c r="L1223" s="176"/>
    </row>
    <row r="1224" spans="1:12">
      <c r="A1224" s="176"/>
      <c r="B1224" s="176"/>
      <c r="C1224" s="176"/>
      <c r="D1224" s="176"/>
      <c r="E1224" s="176"/>
      <c r="F1224" s="176"/>
      <c r="G1224" s="176"/>
      <c r="H1224" s="176"/>
      <c r="I1224" s="176"/>
      <c r="J1224" s="176"/>
      <c r="K1224" s="176"/>
      <c r="L1224" s="176"/>
    </row>
    <row r="1225" spans="1:12">
      <c r="A1225" s="176"/>
      <c r="B1225" s="176"/>
      <c r="C1225" s="176"/>
      <c r="D1225" s="176"/>
      <c r="E1225" s="176"/>
      <c r="F1225" s="176"/>
      <c r="G1225" s="176"/>
      <c r="H1225" s="176"/>
      <c r="I1225" s="176"/>
      <c r="J1225" s="176"/>
      <c r="K1225" s="176"/>
      <c r="L1225" s="176"/>
    </row>
    <row r="1226" spans="1:12">
      <c r="A1226" s="176"/>
      <c r="B1226" s="176"/>
      <c r="C1226" s="176"/>
      <c r="D1226" s="176"/>
      <c r="E1226" s="176"/>
      <c r="F1226" s="176"/>
      <c r="G1226" s="176"/>
      <c r="H1226" s="176"/>
      <c r="I1226" s="176"/>
      <c r="J1226" s="176"/>
      <c r="K1226" s="176"/>
      <c r="L1226" s="176"/>
    </row>
    <row r="1227" spans="1:12">
      <c r="A1227" s="176"/>
      <c r="B1227" s="176"/>
      <c r="C1227" s="176"/>
      <c r="D1227" s="176"/>
      <c r="E1227" s="176"/>
      <c r="F1227" s="176"/>
      <c r="G1227" s="176"/>
      <c r="H1227" s="176"/>
      <c r="I1227" s="176"/>
      <c r="J1227" s="176"/>
      <c r="K1227" s="176"/>
      <c r="L1227" s="176"/>
    </row>
    <row r="1228" spans="1:12">
      <c r="A1228" s="176"/>
      <c r="B1228" s="176"/>
      <c r="C1228" s="176"/>
      <c r="D1228" s="176"/>
      <c r="E1228" s="176"/>
      <c r="F1228" s="176"/>
      <c r="G1228" s="176"/>
      <c r="H1228" s="176"/>
      <c r="I1228" s="176"/>
      <c r="J1228" s="176"/>
      <c r="K1228" s="176"/>
      <c r="L1228" s="176"/>
    </row>
    <row r="1229" spans="1:12">
      <c r="A1229" s="176"/>
      <c r="B1229" s="176"/>
      <c r="C1229" s="176"/>
      <c r="D1229" s="176"/>
      <c r="E1229" s="176"/>
      <c r="F1229" s="176"/>
      <c r="G1229" s="176"/>
      <c r="H1229" s="176"/>
      <c r="I1229" s="176"/>
      <c r="J1229" s="176"/>
      <c r="K1229" s="176"/>
      <c r="L1229" s="176"/>
    </row>
    <row r="1230" spans="1:12">
      <c r="A1230" s="176"/>
      <c r="B1230" s="176"/>
      <c r="C1230" s="176"/>
      <c r="D1230" s="176"/>
      <c r="E1230" s="176"/>
      <c r="F1230" s="176"/>
      <c r="G1230" s="176"/>
      <c r="H1230" s="176"/>
      <c r="I1230" s="176"/>
      <c r="J1230" s="176"/>
      <c r="K1230" s="176"/>
      <c r="L1230" s="176"/>
    </row>
    <row r="1231" spans="1:12">
      <c r="A1231" s="176"/>
      <c r="B1231" s="176"/>
      <c r="C1231" s="176"/>
      <c r="D1231" s="176"/>
      <c r="E1231" s="176"/>
      <c r="F1231" s="176"/>
      <c r="G1231" s="176"/>
      <c r="H1231" s="176"/>
      <c r="I1231" s="176"/>
      <c r="J1231" s="176"/>
      <c r="K1231" s="176"/>
      <c r="L1231" s="176"/>
    </row>
    <row r="1232" spans="1:12">
      <c r="A1232" s="176"/>
      <c r="B1232" s="176"/>
      <c r="C1232" s="176"/>
      <c r="D1232" s="176"/>
      <c r="E1232" s="176"/>
      <c r="F1232" s="176"/>
      <c r="G1232" s="176"/>
      <c r="H1232" s="176"/>
      <c r="I1232" s="176"/>
      <c r="J1232" s="176"/>
      <c r="K1232" s="176"/>
      <c r="L1232" s="176"/>
    </row>
    <row r="1233" spans="1:12">
      <c r="A1233" s="176"/>
      <c r="B1233" s="176"/>
      <c r="C1233" s="176"/>
      <c r="D1233" s="176"/>
      <c r="E1233" s="176"/>
      <c r="F1233" s="176"/>
      <c r="G1233" s="176"/>
      <c r="H1233" s="176"/>
      <c r="I1233" s="176"/>
      <c r="J1233" s="176"/>
      <c r="K1233" s="176"/>
      <c r="L1233" s="176"/>
    </row>
    <row r="1234" spans="1:12">
      <c r="A1234" s="176"/>
      <c r="B1234" s="176"/>
      <c r="C1234" s="176"/>
      <c r="D1234" s="176"/>
      <c r="E1234" s="176"/>
      <c r="F1234" s="176"/>
      <c r="G1234" s="176"/>
      <c r="H1234" s="176"/>
      <c r="I1234" s="176"/>
      <c r="J1234" s="176"/>
      <c r="K1234" s="176"/>
      <c r="L1234" s="176"/>
    </row>
    <row r="1235" spans="1:12">
      <c r="A1235" s="176"/>
      <c r="B1235" s="176"/>
      <c r="C1235" s="176"/>
      <c r="D1235" s="176"/>
      <c r="E1235" s="176"/>
      <c r="F1235" s="176"/>
      <c r="G1235" s="176"/>
      <c r="H1235" s="176"/>
      <c r="I1235" s="176"/>
      <c r="J1235" s="176"/>
      <c r="K1235" s="176"/>
      <c r="L1235" s="176"/>
    </row>
    <row r="1236" spans="1:12">
      <c r="A1236" s="176"/>
      <c r="B1236" s="176"/>
      <c r="C1236" s="176"/>
      <c r="D1236" s="176"/>
      <c r="E1236" s="176"/>
      <c r="F1236" s="176"/>
      <c r="G1236" s="176"/>
      <c r="H1236" s="176"/>
      <c r="I1236" s="176"/>
      <c r="J1236" s="176"/>
      <c r="K1236" s="176"/>
      <c r="L1236" s="176"/>
    </row>
    <row r="1237" spans="1:12">
      <c r="A1237" s="176"/>
      <c r="B1237" s="176"/>
      <c r="C1237" s="176"/>
      <c r="D1237" s="176"/>
      <c r="E1237" s="176"/>
      <c r="F1237" s="176"/>
      <c r="G1237" s="176"/>
      <c r="H1237" s="176"/>
      <c r="I1237" s="176"/>
      <c r="J1237" s="176"/>
      <c r="K1237" s="176"/>
      <c r="L1237" s="176"/>
    </row>
    <row r="1238" spans="1:12">
      <c r="A1238" s="176"/>
      <c r="B1238" s="176"/>
      <c r="C1238" s="176"/>
      <c r="D1238" s="176"/>
      <c r="E1238" s="176"/>
      <c r="F1238" s="176"/>
      <c r="G1238" s="176"/>
      <c r="H1238" s="176"/>
      <c r="I1238" s="176"/>
      <c r="J1238" s="176"/>
      <c r="K1238" s="176"/>
      <c r="L1238" s="176"/>
    </row>
    <row r="1239" spans="1:12">
      <c r="A1239" s="176"/>
      <c r="B1239" s="176"/>
      <c r="C1239" s="176"/>
      <c r="D1239" s="176"/>
      <c r="E1239" s="176"/>
      <c r="F1239" s="176"/>
      <c r="G1239" s="176"/>
      <c r="H1239" s="176"/>
      <c r="I1239" s="176"/>
      <c r="J1239" s="176"/>
      <c r="K1239" s="176"/>
      <c r="L1239" s="176"/>
    </row>
    <row r="1240" spans="1:12">
      <c r="A1240" s="176"/>
      <c r="B1240" s="176"/>
      <c r="C1240" s="176"/>
      <c r="D1240" s="176"/>
      <c r="E1240" s="176"/>
      <c r="F1240" s="176"/>
      <c r="G1240" s="176"/>
      <c r="H1240" s="176"/>
      <c r="I1240" s="176"/>
      <c r="J1240" s="176"/>
      <c r="K1240" s="176"/>
      <c r="L1240" s="176"/>
    </row>
    <row r="1241" spans="1:12">
      <c r="A1241" s="176"/>
      <c r="B1241" s="176"/>
      <c r="C1241" s="176"/>
      <c r="D1241" s="176"/>
      <c r="E1241" s="176"/>
      <c r="F1241" s="176"/>
      <c r="G1241" s="176"/>
      <c r="H1241" s="176"/>
      <c r="I1241" s="176"/>
      <c r="J1241" s="176"/>
      <c r="K1241" s="176"/>
      <c r="L1241" s="176"/>
    </row>
    <row r="1242" spans="1:12">
      <c r="A1242" s="176"/>
      <c r="B1242" s="176"/>
      <c r="C1242" s="176"/>
      <c r="D1242" s="176"/>
      <c r="E1242" s="176"/>
      <c r="F1242" s="176"/>
      <c r="G1242" s="176"/>
      <c r="H1242" s="176"/>
      <c r="I1242" s="176"/>
      <c r="J1242" s="176"/>
      <c r="K1242" s="176"/>
      <c r="L1242" s="176"/>
    </row>
    <row r="1243" spans="1:12">
      <c r="A1243" s="176"/>
      <c r="B1243" s="176"/>
      <c r="C1243" s="176"/>
      <c r="D1243" s="176"/>
      <c r="E1243" s="176"/>
      <c r="F1243" s="176"/>
      <c r="G1243" s="176"/>
      <c r="H1243" s="176"/>
      <c r="I1243" s="176"/>
      <c r="J1243" s="176"/>
      <c r="K1243" s="176"/>
      <c r="L1243" s="176"/>
    </row>
    <row r="1244" spans="1:12">
      <c r="A1244" s="176"/>
      <c r="B1244" s="176"/>
      <c r="C1244" s="176"/>
      <c r="D1244" s="176"/>
      <c r="E1244" s="176"/>
      <c r="F1244" s="176"/>
      <c r="G1244" s="176"/>
      <c r="H1244" s="176"/>
      <c r="I1244" s="176"/>
      <c r="J1244" s="176"/>
      <c r="K1244" s="176"/>
      <c r="L1244" s="176"/>
    </row>
    <row r="1245" spans="1:12">
      <c r="A1245" s="176"/>
      <c r="B1245" s="176"/>
      <c r="C1245" s="176"/>
      <c r="D1245" s="176"/>
      <c r="E1245" s="176"/>
      <c r="F1245" s="176"/>
      <c r="G1245" s="176"/>
      <c r="H1245" s="176"/>
      <c r="I1245" s="176"/>
      <c r="J1245" s="176"/>
      <c r="K1245" s="176"/>
      <c r="L1245" s="176"/>
    </row>
    <row r="1246" spans="1:12">
      <c r="A1246" s="176"/>
      <c r="B1246" s="176"/>
      <c r="C1246" s="176"/>
      <c r="D1246" s="176"/>
      <c r="E1246" s="176"/>
      <c r="F1246" s="176"/>
      <c r="G1246" s="176"/>
      <c r="H1246" s="176"/>
      <c r="I1246" s="176"/>
      <c r="J1246" s="176"/>
      <c r="K1246" s="176"/>
      <c r="L1246" s="176"/>
    </row>
    <row r="1247" spans="1:12">
      <c r="A1247" s="176"/>
      <c r="B1247" s="176"/>
      <c r="C1247" s="176"/>
      <c r="D1247" s="176"/>
      <c r="E1247" s="176"/>
      <c r="F1247" s="176"/>
      <c r="G1247" s="176"/>
      <c r="H1247" s="176"/>
      <c r="I1247" s="176"/>
      <c r="J1247" s="176"/>
      <c r="K1247" s="176"/>
      <c r="L1247" s="176"/>
    </row>
    <row r="1248" spans="1:12">
      <c r="A1248" s="176"/>
      <c r="B1248" s="176"/>
      <c r="C1248" s="176"/>
      <c r="D1248" s="176"/>
      <c r="E1248" s="176"/>
      <c r="F1248" s="176"/>
      <c r="G1248" s="176"/>
      <c r="H1248" s="176"/>
      <c r="I1248" s="176"/>
      <c r="J1248" s="176"/>
      <c r="K1248" s="176"/>
      <c r="L1248" s="176"/>
    </row>
    <row r="1249" spans="1:12">
      <c r="A1249" s="176"/>
      <c r="B1249" s="176"/>
      <c r="C1249" s="176"/>
      <c r="D1249" s="176"/>
      <c r="E1249" s="176"/>
      <c r="F1249" s="176"/>
      <c r="G1249" s="176"/>
      <c r="H1249" s="176"/>
      <c r="I1249" s="176"/>
      <c r="J1249" s="176"/>
      <c r="K1249" s="176"/>
      <c r="L1249" s="176"/>
    </row>
    <row r="1250" spans="1:12">
      <c r="A1250" s="176"/>
      <c r="B1250" s="176"/>
      <c r="C1250" s="176"/>
      <c r="D1250" s="176"/>
      <c r="E1250" s="176"/>
      <c r="F1250" s="176"/>
      <c r="G1250" s="176"/>
      <c r="H1250" s="176"/>
      <c r="I1250" s="176"/>
      <c r="J1250" s="176"/>
      <c r="K1250" s="176"/>
      <c r="L1250" s="176"/>
    </row>
    <row r="1251" spans="1:12">
      <c r="A1251" s="176"/>
      <c r="B1251" s="176"/>
      <c r="C1251" s="176"/>
      <c r="D1251" s="176"/>
      <c r="E1251" s="176"/>
      <c r="F1251" s="176"/>
      <c r="G1251" s="176"/>
      <c r="H1251" s="176"/>
      <c r="I1251" s="176"/>
      <c r="J1251" s="176"/>
      <c r="K1251" s="176"/>
      <c r="L1251" s="176"/>
    </row>
    <row r="1252" spans="1:12">
      <c r="A1252" s="176"/>
      <c r="B1252" s="176"/>
      <c r="C1252" s="176"/>
      <c r="D1252" s="176"/>
      <c r="E1252" s="176"/>
      <c r="F1252" s="176"/>
      <c r="G1252" s="176"/>
      <c r="H1252" s="176"/>
      <c r="I1252" s="176"/>
      <c r="J1252" s="176"/>
      <c r="K1252" s="176"/>
      <c r="L1252" s="176"/>
    </row>
    <row r="1253" spans="1:12">
      <c r="A1253" s="176"/>
      <c r="B1253" s="176"/>
      <c r="C1253" s="176"/>
      <c r="D1253" s="176"/>
      <c r="E1253" s="176"/>
      <c r="F1253" s="176"/>
      <c r="G1253" s="176"/>
      <c r="H1253" s="176"/>
      <c r="I1253" s="176"/>
      <c r="J1253" s="176"/>
      <c r="K1253" s="176"/>
      <c r="L1253" s="176"/>
    </row>
    <row r="1254" spans="1:12">
      <c r="A1254" s="176"/>
      <c r="B1254" s="176"/>
      <c r="C1254" s="176"/>
      <c r="D1254" s="176"/>
      <c r="E1254" s="176"/>
      <c r="F1254" s="176"/>
      <c r="G1254" s="176"/>
      <c r="H1254" s="176"/>
      <c r="I1254" s="176"/>
      <c r="J1254" s="176"/>
      <c r="K1254" s="176"/>
      <c r="L1254" s="176"/>
    </row>
    <row r="1255" spans="1:12">
      <c r="A1255" s="176"/>
      <c r="B1255" s="176"/>
      <c r="C1255" s="176"/>
      <c r="D1255" s="176"/>
      <c r="E1255" s="176"/>
      <c r="F1255" s="176"/>
      <c r="G1255" s="176"/>
      <c r="H1255" s="176"/>
      <c r="I1255" s="176"/>
      <c r="J1255" s="176"/>
      <c r="K1255" s="176"/>
      <c r="L1255" s="176"/>
    </row>
    <row r="1256" spans="1:12">
      <c r="A1256" s="176"/>
      <c r="B1256" s="176"/>
      <c r="C1256" s="176"/>
      <c r="D1256" s="176"/>
      <c r="E1256" s="176"/>
      <c r="F1256" s="176"/>
      <c r="G1256" s="176"/>
      <c r="H1256" s="176"/>
      <c r="I1256" s="176"/>
      <c r="J1256" s="176"/>
      <c r="K1256" s="176"/>
      <c r="L1256" s="176"/>
    </row>
    <row r="1257" spans="1:12">
      <c r="A1257" s="176"/>
      <c r="B1257" s="176"/>
      <c r="C1257" s="176"/>
      <c r="D1257" s="176"/>
      <c r="E1257" s="176"/>
      <c r="F1257" s="176"/>
      <c r="G1257" s="176"/>
      <c r="H1257" s="176"/>
      <c r="I1257" s="176"/>
      <c r="J1257" s="176"/>
      <c r="K1257" s="176"/>
      <c r="L1257" s="176"/>
    </row>
    <row r="1258" spans="1:12">
      <c r="A1258" s="176"/>
      <c r="B1258" s="176"/>
      <c r="C1258" s="176"/>
      <c r="D1258" s="176"/>
      <c r="E1258" s="176"/>
      <c r="F1258" s="176"/>
      <c r="G1258" s="176"/>
      <c r="H1258" s="176"/>
      <c r="I1258" s="176"/>
      <c r="J1258" s="176"/>
      <c r="K1258" s="176"/>
      <c r="L1258" s="176"/>
    </row>
    <row r="1259" spans="1:12">
      <c r="A1259" s="176"/>
      <c r="B1259" s="176"/>
      <c r="C1259" s="176"/>
      <c r="D1259" s="176"/>
      <c r="E1259" s="176"/>
      <c r="F1259" s="176"/>
      <c r="G1259" s="176"/>
      <c r="H1259" s="176"/>
      <c r="I1259" s="176"/>
      <c r="J1259" s="176"/>
      <c r="K1259" s="176"/>
      <c r="L1259" s="176"/>
    </row>
    <row r="1260" spans="1:12">
      <c r="A1260" s="176"/>
      <c r="B1260" s="176"/>
      <c r="C1260" s="176"/>
      <c r="D1260" s="176"/>
      <c r="E1260" s="176"/>
      <c r="F1260" s="176"/>
      <c r="G1260" s="176"/>
      <c r="H1260" s="176"/>
      <c r="I1260" s="176"/>
      <c r="J1260" s="176"/>
      <c r="K1260" s="176"/>
      <c r="L1260" s="176"/>
    </row>
    <row r="1261" spans="1:12">
      <c r="A1261" s="176"/>
      <c r="B1261" s="176"/>
      <c r="C1261" s="176"/>
      <c r="D1261" s="176"/>
      <c r="E1261" s="176"/>
      <c r="F1261" s="176"/>
      <c r="G1261" s="176"/>
      <c r="H1261" s="176"/>
      <c r="I1261" s="176"/>
      <c r="J1261" s="176"/>
      <c r="K1261" s="176"/>
      <c r="L1261" s="176"/>
    </row>
    <row r="1262" spans="1:12">
      <c r="A1262" s="176"/>
      <c r="B1262" s="176"/>
      <c r="C1262" s="176"/>
      <c r="D1262" s="176"/>
      <c r="E1262" s="176"/>
      <c r="F1262" s="176"/>
      <c r="G1262" s="176"/>
      <c r="H1262" s="176"/>
      <c r="I1262" s="176"/>
      <c r="J1262" s="176"/>
      <c r="K1262" s="176"/>
      <c r="L1262" s="176"/>
    </row>
    <row r="1263" spans="1:12">
      <c r="A1263" s="176"/>
      <c r="B1263" s="176"/>
      <c r="C1263" s="176"/>
      <c r="D1263" s="176"/>
      <c r="E1263" s="176"/>
      <c r="F1263" s="176"/>
      <c r="G1263" s="176"/>
      <c r="H1263" s="176"/>
      <c r="I1263" s="176"/>
      <c r="J1263" s="176"/>
      <c r="K1263" s="176"/>
      <c r="L1263" s="176"/>
    </row>
    <row r="1264" spans="1:12">
      <c r="A1264" s="176"/>
      <c r="B1264" s="176"/>
      <c r="C1264" s="176"/>
      <c r="D1264" s="176"/>
      <c r="E1264" s="176"/>
      <c r="F1264" s="176"/>
      <c r="G1264" s="176"/>
      <c r="H1264" s="176"/>
      <c r="I1264" s="176"/>
      <c r="J1264" s="176"/>
      <c r="K1264" s="176"/>
      <c r="L1264" s="176"/>
    </row>
    <row r="1265" spans="1:12">
      <c r="A1265" s="176"/>
      <c r="B1265" s="176"/>
      <c r="C1265" s="176"/>
      <c r="D1265" s="176"/>
      <c r="E1265" s="176"/>
      <c r="F1265" s="176"/>
      <c r="G1265" s="176"/>
      <c r="H1265" s="176"/>
      <c r="I1265" s="176"/>
      <c r="J1265" s="176"/>
      <c r="K1265" s="176"/>
      <c r="L1265" s="176"/>
    </row>
    <row r="1266" spans="1:12">
      <c r="A1266" s="176"/>
      <c r="B1266" s="176"/>
      <c r="C1266" s="176"/>
      <c r="D1266" s="176"/>
      <c r="E1266" s="176"/>
      <c r="F1266" s="176"/>
      <c r="G1266" s="176"/>
      <c r="H1266" s="176"/>
      <c r="I1266" s="176"/>
      <c r="J1266" s="176"/>
      <c r="K1266" s="176"/>
      <c r="L1266" s="176"/>
    </row>
    <row r="1267" spans="1:12">
      <c r="A1267" s="176"/>
      <c r="B1267" s="176"/>
      <c r="C1267" s="176"/>
      <c r="D1267" s="176"/>
      <c r="E1267" s="176"/>
      <c r="F1267" s="176"/>
      <c r="G1267" s="176"/>
      <c r="H1267" s="176"/>
      <c r="I1267" s="176"/>
      <c r="J1267" s="176"/>
      <c r="K1267" s="176"/>
      <c r="L1267" s="176"/>
    </row>
    <row r="1268" spans="1:12">
      <c r="A1268" s="176"/>
      <c r="B1268" s="176"/>
      <c r="C1268" s="176"/>
      <c r="D1268" s="176"/>
      <c r="E1268" s="176"/>
      <c r="F1268" s="176"/>
      <c r="G1268" s="176"/>
      <c r="H1268" s="176"/>
      <c r="I1268" s="176"/>
      <c r="J1268" s="176"/>
      <c r="K1268" s="176"/>
      <c r="L1268" s="176"/>
    </row>
    <row r="1269" spans="1:12">
      <c r="A1269" s="176"/>
      <c r="B1269" s="176"/>
      <c r="C1269" s="176"/>
      <c r="D1269" s="176"/>
      <c r="E1269" s="176"/>
      <c r="F1269" s="176"/>
      <c r="G1269" s="176"/>
      <c r="H1269" s="176"/>
      <c r="I1269" s="176"/>
      <c r="J1269" s="176"/>
      <c r="K1269" s="176"/>
      <c r="L1269" s="176"/>
    </row>
    <row r="1270" spans="1:12">
      <c r="A1270" s="176"/>
      <c r="B1270" s="176"/>
      <c r="C1270" s="176"/>
      <c r="D1270" s="176"/>
      <c r="E1270" s="176"/>
      <c r="F1270" s="176"/>
      <c r="G1270" s="176"/>
      <c r="H1270" s="176"/>
      <c r="I1270" s="176"/>
      <c r="J1270" s="176"/>
      <c r="K1270" s="176"/>
      <c r="L1270" s="176"/>
    </row>
    <row r="1271" spans="1:12">
      <c r="A1271" s="176"/>
      <c r="B1271" s="176"/>
      <c r="C1271" s="176"/>
      <c r="D1271" s="176"/>
      <c r="E1271" s="176"/>
      <c r="F1271" s="176"/>
      <c r="G1271" s="176"/>
      <c r="H1271" s="176"/>
      <c r="I1271" s="176"/>
      <c r="J1271" s="176"/>
      <c r="K1271" s="176"/>
      <c r="L1271" s="176"/>
    </row>
    <row r="1272" spans="1:12">
      <c r="A1272" s="176"/>
      <c r="B1272" s="176"/>
      <c r="C1272" s="176"/>
      <c r="D1272" s="176"/>
      <c r="E1272" s="176"/>
      <c r="F1272" s="176"/>
      <c r="G1272" s="176"/>
      <c r="H1272" s="176"/>
      <c r="I1272" s="176"/>
      <c r="J1272" s="176"/>
      <c r="K1272" s="176"/>
      <c r="L1272" s="176"/>
    </row>
    <row r="1273" spans="1:12">
      <c r="A1273" s="176"/>
      <c r="B1273" s="176"/>
      <c r="C1273" s="176"/>
      <c r="D1273" s="176"/>
      <c r="E1273" s="176"/>
      <c r="F1273" s="176"/>
      <c r="G1273" s="176"/>
      <c r="H1273" s="176"/>
      <c r="I1273" s="176"/>
      <c r="J1273" s="176"/>
      <c r="K1273" s="176"/>
      <c r="L1273" s="176"/>
    </row>
    <row r="1274" spans="1:12">
      <c r="A1274" s="176"/>
      <c r="B1274" s="176"/>
      <c r="C1274" s="176"/>
      <c r="D1274" s="176"/>
      <c r="E1274" s="176"/>
      <c r="F1274" s="176"/>
      <c r="G1274" s="176"/>
      <c r="H1274" s="176"/>
      <c r="I1274" s="176"/>
      <c r="J1274" s="176"/>
      <c r="K1274" s="176"/>
      <c r="L1274" s="176"/>
    </row>
    <row r="1275" spans="1:12">
      <c r="A1275" s="176"/>
      <c r="B1275" s="176"/>
      <c r="C1275" s="176"/>
      <c r="D1275" s="176"/>
      <c r="E1275" s="176"/>
      <c r="F1275" s="176"/>
      <c r="G1275" s="176"/>
      <c r="H1275" s="176"/>
      <c r="I1275" s="176"/>
      <c r="J1275" s="176"/>
      <c r="K1275" s="176"/>
      <c r="L1275" s="176"/>
    </row>
    <row r="1276" spans="1:12">
      <c r="A1276" s="176"/>
      <c r="B1276" s="176"/>
      <c r="C1276" s="176"/>
      <c r="D1276" s="176"/>
      <c r="E1276" s="176"/>
      <c r="F1276" s="176"/>
      <c r="G1276" s="176"/>
      <c r="H1276" s="176"/>
      <c r="I1276" s="176"/>
      <c r="J1276" s="176"/>
      <c r="K1276" s="176"/>
      <c r="L1276" s="176"/>
    </row>
    <row r="1277" spans="1:12">
      <c r="A1277" s="176"/>
      <c r="B1277" s="176"/>
      <c r="C1277" s="176"/>
      <c r="D1277" s="176"/>
      <c r="E1277" s="176"/>
      <c r="F1277" s="176"/>
      <c r="G1277" s="176"/>
      <c r="H1277" s="176"/>
      <c r="I1277" s="176"/>
      <c r="J1277" s="176"/>
      <c r="K1277" s="176"/>
      <c r="L1277" s="176"/>
    </row>
    <row r="1278" spans="1:12">
      <c r="A1278" s="176"/>
      <c r="B1278" s="176"/>
      <c r="C1278" s="176"/>
      <c r="D1278" s="176"/>
      <c r="E1278" s="176"/>
      <c r="F1278" s="176"/>
      <c r="G1278" s="176"/>
      <c r="H1278" s="176"/>
      <c r="I1278" s="176"/>
      <c r="J1278" s="176"/>
      <c r="K1278" s="176"/>
      <c r="L1278" s="176"/>
    </row>
    <row r="1279" spans="1:12">
      <c r="A1279" s="176"/>
      <c r="B1279" s="176"/>
      <c r="C1279" s="176"/>
      <c r="D1279" s="176"/>
      <c r="E1279" s="176"/>
      <c r="F1279" s="176"/>
      <c r="G1279" s="176"/>
      <c r="H1279" s="176"/>
      <c r="I1279" s="176"/>
      <c r="J1279" s="176"/>
      <c r="K1279" s="176"/>
      <c r="L1279" s="176"/>
    </row>
    <row r="1280" spans="1:12">
      <c r="A1280" s="176"/>
      <c r="B1280" s="176"/>
      <c r="C1280" s="176"/>
      <c r="D1280" s="176"/>
      <c r="E1280" s="176"/>
      <c r="F1280" s="176"/>
      <c r="G1280" s="176"/>
      <c r="H1280" s="176"/>
      <c r="I1280" s="176"/>
      <c r="J1280" s="176"/>
      <c r="K1280" s="176"/>
      <c r="L1280" s="176"/>
    </row>
    <row r="1281" spans="1:12">
      <c r="A1281" s="176"/>
      <c r="B1281" s="176"/>
      <c r="C1281" s="176"/>
      <c r="D1281" s="176"/>
      <c r="E1281" s="176"/>
      <c r="F1281" s="176"/>
      <c r="G1281" s="176"/>
      <c r="H1281" s="176"/>
      <c r="I1281" s="176"/>
      <c r="J1281" s="176"/>
      <c r="K1281" s="176"/>
      <c r="L1281" s="176"/>
    </row>
    <row r="1282" spans="1:12">
      <c r="A1282" s="176"/>
      <c r="B1282" s="176"/>
      <c r="C1282" s="176"/>
      <c r="D1282" s="176"/>
      <c r="E1282" s="176"/>
      <c r="F1282" s="176"/>
      <c r="G1282" s="176"/>
      <c r="H1282" s="176"/>
      <c r="I1282" s="176"/>
      <c r="J1282" s="176"/>
      <c r="K1282" s="176"/>
      <c r="L1282" s="176"/>
    </row>
    <row r="1283" spans="1:12">
      <c r="A1283" s="176"/>
      <c r="B1283" s="176"/>
      <c r="C1283" s="176"/>
      <c r="D1283" s="176"/>
      <c r="E1283" s="176"/>
      <c r="F1283" s="176"/>
      <c r="G1283" s="176"/>
      <c r="H1283" s="176"/>
      <c r="I1283" s="176"/>
      <c r="J1283" s="176"/>
      <c r="K1283" s="176"/>
      <c r="L1283" s="176"/>
    </row>
    <row r="1284" spans="1:12">
      <c r="A1284" s="176"/>
      <c r="B1284" s="176"/>
      <c r="C1284" s="176"/>
      <c r="D1284" s="176"/>
      <c r="E1284" s="176"/>
      <c r="F1284" s="176"/>
      <c r="G1284" s="176"/>
      <c r="H1284" s="176"/>
      <c r="I1284" s="176"/>
      <c r="J1284" s="176"/>
      <c r="K1284" s="176"/>
      <c r="L1284" s="176"/>
    </row>
    <row r="1285" spans="1:12">
      <c r="A1285" s="176"/>
      <c r="B1285" s="176"/>
      <c r="C1285" s="176"/>
      <c r="D1285" s="176"/>
      <c r="E1285" s="176"/>
      <c r="F1285" s="176"/>
      <c r="G1285" s="176"/>
      <c r="H1285" s="176"/>
      <c r="I1285" s="176"/>
      <c r="J1285" s="176"/>
      <c r="K1285" s="176"/>
      <c r="L1285" s="176"/>
    </row>
    <row r="1286" spans="1:12">
      <c r="A1286" s="176"/>
      <c r="B1286" s="176"/>
      <c r="C1286" s="176"/>
      <c r="D1286" s="176"/>
      <c r="E1286" s="176"/>
      <c r="F1286" s="176"/>
      <c r="G1286" s="176"/>
      <c r="H1286" s="176"/>
      <c r="I1286" s="176"/>
      <c r="J1286" s="176"/>
      <c r="K1286" s="176"/>
      <c r="L1286" s="176"/>
    </row>
    <row r="1287" spans="1:12">
      <c r="A1287" s="176"/>
      <c r="B1287" s="176"/>
      <c r="C1287" s="176"/>
      <c r="D1287" s="176"/>
      <c r="E1287" s="176"/>
      <c r="F1287" s="176"/>
      <c r="G1287" s="176"/>
      <c r="H1287" s="176"/>
      <c r="I1287" s="176"/>
      <c r="J1287" s="176"/>
      <c r="K1287" s="176"/>
      <c r="L1287" s="176"/>
    </row>
    <row r="1288" spans="1:12">
      <c r="A1288" s="176"/>
      <c r="B1288" s="176"/>
      <c r="C1288" s="176"/>
      <c r="D1288" s="176"/>
      <c r="E1288" s="176"/>
      <c r="F1288" s="176"/>
      <c r="G1288" s="176"/>
      <c r="H1288" s="176"/>
      <c r="I1288" s="176"/>
      <c r="J1288" s="176"/>
      <c r="K1288" s="176"/>
      <c r="L1288" s="176"/>
    </row>
    <row r="1289" spans="1:12">
      <c r="A1289" s="176"/>
      <c r="B1289" s="176"/>
      <c r="C1289" s="176"/>
      <c r="D1289" s="176"/>
      <c r="E1289" s="176"/>
      <c r="F1289" s="176"/>
      <c r="G1289" s="176"/>
      <c r="H1289" s="176"/>
      <c r="I1289" s="176"/>
      <c r="J1289" s="176"/>
      <c r="K1289" s="176"/>
      <c r="L1289" s="176"/>
    </row>
    <row r="1290" spans="1:12">
      <c r="A1290" s="176"/>
      <c r="B1290" s="176"/>
      <c r="C1290" s="176"/>
      <c r="D1290" s="176"/>
      <c r="E1290" s="176"/>
      <c r="F1290" s="176"/>
      <c r="G1290" s="176"/>
      <c r="H1290" s="176"/>
      <c r="I1290" s="176"/>
      <c r="J1290" s="176"/>
      <c r="K1290" s="176"/>
      <c r="L1290" s="176"/>
    </row>
    <row r="1291" spans="1:12">
      <c r="A1291" s="176"/>
      <c r="B1291" s="176"/>
      <c r="C1291" s="176"/>
      <c r="D1291" s="176"/>
      <c r="E1291" s="176"/>
      <c r="F1291" s="176"/>
      <c r="G1291" s="176"/>
      <c r="H1291" s="176"/>
      <c r="I1291" s="176"/>
      <c r="J1291" s="176"/>
      <c r="K1291" s="176"/>
      <c r="L1291" s="176"/>
    </row>
    <row r="1292" spans="1:12">
      <c r="A1292" s="176"/>
      <c r="B1292" s="176"/>
      <c r="C1292" s="176"/>
      <c r="D1292" s="176"/>
      <c r="E1292" s="176"/>
      <c r="F1292" s="176"/>
      <c r="G1292" s="176"/>
      <c r="H1292" s="176"/>
      <c r="I1292" s="176"/>
      <c r="J1292" s="176"/>
      <c r="K1292" s="176"/>
      <c r="L1292" s="176"/>
    </row>
    <row r="1293" spans="1:12">
      <c r="A1293" s="176"/>
      <c r="B1293" s="176"/>
      <c r="C1293" s="176"/>
      <c r="D1293" s="176"/>
      <c r="E1293" s="176"/>
      <c r="F1293" s="176"/>
      <c r="G1293" s="176"/>
      <c r="H1293" s="176"/>
      <c r="I1293" s="176"/>
      <c r="J1293" s="176"/>
      <c r="K1293" s="176"/>
      <c r="L1293" s="176"/>
    </row>
    <row r="1294" spans="1:12">
      <c r="A1294" s="176"/>
      <c r="B1294" s="176"/>
      <c r="C1294" s="176"/>
      <c r="D1294" s="176"/>
      <c r="E1294" s="176"/>
      <c r="F1294" s="176"/>
      <c r="G1294" s="176"/>
      <c r="H1294" s="176"/>
      <c r="I1294" s="176"/>
      <c r="J1294" s="176"/>
      <c r="K1294" s="176"/>
      <c r="L1294" s="176"/>
    </row>
    <row r="1295" spans="1:12">
      <c r="A1295" s="176"/>
      <c r="B1295" s="176"/>
      <c r="C1295" s="176"/>
      <c r="D1295" s="176"/>
      <c r="E1295" s="176"/>
      <c r="F1295" s="176"/>
      <c r="G1295" s="176"/>
      <c r="H1295" s="176"/>
      <c r="I1295" s="176"/>
      <c r="J1295" s="176"/>
      <c r="K1295" s="176"/>
      <c r="L1295" s="176"/>
    </row>
    <row r="1296" spans="1:12">
      <c r="A1296" s="176"/>
      <c r="B1296" s="176"/>
      <c r="C1296" s="176"/>
      <c r="D1296" s="176"/>
      <c r="E1296" s="176"/>
      <c r="F1296" s="176"/>
      <c r="G1296" s="176"/>
      <c r="H1296" s="176"/>
      <c r="I1296" s="176"/>
      <c r="J1296" s="176"/>
      <c r="K1296" s="176"/>
      <c r="L1296" s="176"/>
    </row>
    <row r="1297" spans="1:12">
      <c r="A1297" s="176"/>
      <c r="B1297" s="176"/>
      <c r="C1297" s="176"/>
      <c r="D1297" s="176"/>
      <c r="E1297" s="176"/>
      <c r="F1297" s="176"/>
      <c r="G1297" s="176"/>
      <c r="H1297" s="176"/>
      <c r="I1297" s="176"/>
      <c r="J1297" s="176"/>
      <c r="K1297" s="176"/>
      <c r="L1297" s="176"/>
    </row>
    <row r="1298" spans="1:12">
      <c r="A1298" s="176"/>
      <c r="B1298" s="176"/>
      <c r="C1298" s="176"/>
      <c r="D1298" s="176"/>
      <c r="E1298" s="176"/>
      <c r="F1298" s="176"/>
      <c r="G1298" s="176"/>
      <c r="H1298" s="176"/>
      <c r="I1298" s="176"/>
      <c r="J1298" s="176"/>
      <c r="K1298" s="176"/>
      <c r="L1298" s="176"/>
    </row>
    <row r="1299" spans="1:12">
      <c r="A1299" s="176"/>
      <c r="B1299" s="176"/>
      <c r="C1299" s="176"/>
      <c r="D1299" s="176"/>
      <c r="E1299" s="176"/>
      <c r="F1299" s="176"/>
      <c r="G1299" s="176"/>
      <c r="H1299" s="176"/>
      <c r="I1299" s="176"/>
      <c r="J1299" s="176"/>
      <c r="K1299" s="176"/>
      <c r="L1299" s="176"/>
    </row>
    <row r="1300" spans="1:12">
      <c r="A1300" s="176"/>
      <c r="B1300" s="176"/>
      <c r="C1300" s="176"/>
      <c r="D1300" s="176"/>
      <c r="E1300" s="176"/>
      <c r="F1300" s="176"/>
      <c r="G1300" s="176"/>
      <c r="H1300" s="176"/>
      <c r="I1300" s="176"/>
      <c r="J1300" s="176"/>
      <c r="K1300" s="176"/>
      <c r="L1300" s="176"/>
    </row>
    <row r="1301" spans="1:12">
      <c r="A1301" s="176"/>
      <c r="B1301" s="176"/>
      <c r="C1301" s="176"/>
      <c r="D1301" s="176"/>
      <c r="E1301" s="176"/>
      <c r="F1301" s="176"/>
      <c r="G1301" s="176"/>
      <c r="H1301" s="176"/>
      <c r="I1301" s="176"/>
      <c r="J1301" s="176"/>
      <c r="K1301" s="176"/>
      <c r="L1301" s="176"/>
    </row>
    <row r="1302" spans="1:12">
      <c r="A1302" s="176"/>
      <c r="B1302" s="176"/>
      <c r="C1302" s="176"/>
      <c r="D1302" s="176"/>
      <c r="E1302" s="176"/>
      <c r="F1302" s="176"/>
      <c r="G1302" s="176"/>
      <c r="H1302" s="176"/>
      <c r="I1302" s="176"/>
      <c r="J1302" s="176"/>
      <c r="K1302" s="176"/>
      <c r="L1302" s="176"/>
    </row>
    <row r="1303" spans="1:12">
      <c r="A1303" s="176"/>
      <c r="B1303" s="176"/>
      <c r="C1303" s="176"/>
      <c r="D1303" s="176"/>
      <c r="E1303" s="176"/>
      <c r="F1303" s="176"/>
      <c r="G1303" s="176"/>
      <c r="H1303" s="176"/>
      <c r="I1303" s="176"/>
      <c r="J1303" s="176"/>
      <c r="K1303" s="176"/>
      <c r="L1303" s="176"/>
    </row>
    <row r="1304" spans="1:12">
      <c r="A1304" s="176"/>
      <c r="B1304" s="176"/>
      <c r="C1304" s="176"/>
      <c r="D1304" s="176"/>
      <c r="E1304" s="176"/>
      <c r="F1304" s="176"/>
      <c r="G1304" s="176"/>
      <c r="H1304" s="176"/>
      <c r="I1304" s="176"/>
      <c r="J1304" s="176"/>
      <c r="K1304" s="176"/>
      <c r="L1304" s="176"/>
    </row>
    <row r="1305" spans="1:12">
      <c r="A1305" s="176"/>
      <c r="B1305" s="176"/>
      <c r="C1305" s="176"/>
      <c r="D1305" s="176"/>
      <c r="E1305" s="176"/>
      <c r="F1305" s="176"/>
      <c r="G1305" s="176"/>
      <c r="H1305" s="176"/>
      <c r="I1305" s="176"/>
      <c r="J1305" s="176"/>
      <c r="K1305" s="176"/>
      <c r="L1305" s="176"/>
    </row>
    <row r="1306" spans="1:12">
      <c r="A1306" s="176"/>
      <c r="B1306" s="176"/>
      <c r="C1306" s="176"/>
      <c r="D1306" s="176"/>
      <c r="E1306" s="176"/>
      <c r="F1306" s="176"/>
      <c r="G1306" s="176"/>
      <c r="H1306" s="176"/>
      <c r="I1306" s="176"/>
      <c r="J1306" s="176"/>
      <c r="K1306" s="176"/>
      <c r="L1306" s="176"/>
    </row>
    <row r="1307" spans="1:12">
      <c r="A1307" s="176"/>
      <c r="B1307" s="176"/>
      <c r="C1307" s="176"/>
      <c r="D1307" s="176"/>
      <c r="E1307" s="176"/>
      <c r="F1307" s="176"/>
      <c r="G1307" s="176"/>
      <c r="H1307" s="176"/>
      <c r="I1307" s="176"/>
      <c r="J1307" s="176"/>
      <c r="K1307" s="176"/>
      <c r="L1307" s="176"/>
    </row>
    <row r="1308" spans="1:12">
      <c r="A1308" s="176"/>
      <c r="B1308" s="176"/>
      <c r="C1308" s="176"/>
      <c r="D1308" s="176"/>
      <c r="E1308" s="176"/>
      <c r="F1308" s="176"/>
      <c r="G1308" s="176"/>
      <c r="H1308" s="176"/>
      <c r="I1308" s="176"/>
      <c r="J1308" s="176"/>
      <c r="K1308" s="176"/>
      <c r="L1308" s="176"/>
    </row>
    <row r="1309" spans="1:12">
      <c r="A1309" s="176"/>
      <c r="B1309" s="176"/>
      <c r="C1309" s="176"/>
      <c r="D1309" s="176"/>
      <c r="E1309" s="176"/>
      <c r="F1309" s="176"/>
      <c r="G1309" s="176"/>
      <c r="H1309" s="176"/>
      <c r="I1309" s="176"/>
      <c r="J1309" s="176"/>
      <c r="K1309" s="176"/>
      <c r="L1309" s="176"/>
    </row>
    <row r="1310" spans="1:12">
      <c r="A1310" s="176"/>
      <c r="B1310" s="176"/>
      <c r="C1310" s="176"/>
      <c r="D1310" s="176"/>
      <c r="E1310" s="176"/>
      <c r="F1310" s="176"/>
      <c r="G1310" s="176"/>
      <c r="H1310" s="176"/>
      <c r="I1310" s="176"/>
      <c r="J1310" s="176"/>
      <c r="K1310" s="176"/>
      <c r="L1310" s="176"/>
    </row>
    <row r="1311" spans="1:12">
      <c r="A1311" s="176"/>
      <c r="B1311" s="176"/>
      <c r="C1311" s="176"/>
      <c r="D1311" s="176"/>
      <c r="E1311" s="176"/>
      <c r="F1311" s="176"/>
      <c r="G1311" s="176"/>
      <c r="H1311" s="176"/>
      <c r="I1311" s="176"/>
      <c r="J1311" s="176"/>
      <c r="K1311" s="176"/>
      <c r="L1311" s="176"/>
    </row>
    <row r="1312" spans="1:12">
      <c r="A1312" s="176"/>
      <c r="B1312" s="176"/>
      <c r="C1312" s="176"/>
      <c r="D1312" s="176"/>
      <c r="E1312" s="176"/>
      <c r="F1312" s="176"/>
      <c r="G1312" s="176"/>
      <c r="H1312" s="176"/>
      <c r="I1312" s="176"/>
      <c r="J1312" s="176"/>
      <c r="K1312" s="176"/>
      <c r="L1312" s="176"/>
    </row>
    <row r="1313" spans="1:12">
      <c r="A1313" s="176"/>
      <c r="B1313" s="176"/>
      <c r="C1313" s="176"/>
      <c r="D1313" s="176"/>
      <c r="E1313" s="176"/>
      <c r="F1313" s="176"/>
      <c r="G1313" s="176"/>
      <c r="H1313" s="176"/>
      <c r="I1313" s="176"/>
      <c r="J1313" s="176"/>
      <c r="K1313" s="176"/>
      <c r="L1313" s="176"/>
    </row>
    <row r="1314" spans="1:12">
      <c r="A1314" s="176"/>
      <c r="B1314" s="176"/>
      <c r="C1314" s="176"/>
      <c r="D1314" s="176"/>
      <c r="E1314" s="176"/>
      <c r="F1314" s="176"/>
      <c r="G1314" s="176"/>
      <c r="H1314" s="176"/>
      <c r="I1314" s="176"/>
      <c r="J1314" s="176"/>
      <c r="K1314" s="176"/>
      <c r="L1314" s="176"/>
    </row>
    <row r="1315" spans="1:12">
      <c r="A1315" s="176"/>
      <c r="B1315" s="176"/>
      <c r="C1315" s="176"/>
      <c r="D1315" s="176"/>
      <c r="E1315" s="176"/>
      <c r="F1315" s="176"/>
      <c r="G1315" s="176"/>
      <c r="H1315" s="176"/>
      <c r="I1315" s="176"/>
      <c r="J1315" s="176"/>
      <c r="K1315" s="176"/>
      <c r="L1315" s="176"/>
    </row>
    <row r="1316" spans="1:12">
      <c r="A1316" s="176"/>
      <c r="B1316" s="176"/>
      <c r="C1316" s="176"/>
      <c r="D1316" s="176"/>
      <c r="E1316" s="176"/>
      <c r="F1316" s="176"/>
      <c r="G1316" s="176"/>
      <c r="H1316" s="176"/>
      <c r="I1316" s="176"/>
      <c r="J1316" s="176"/>
      <c r="K1316" s="176"/>
      <c r="L1316" s="176"/>
    </row>
    <row r="1317" spans="1:12">
      <c r="A1317" s="176"/>
      <c r="B1317" s="176"/>
      <c r="C1317" s="176"/>
      <c r="D1317" s="176"/>
      <c r="E1317" s="176"/>
      <c r="F1317" s="176"/>
      <c r="G1317" s="176"/>
      <c r="H1317" s="176"/>
      <c r="I1317" s="176"/>
      <c r="J1317" s="176"/>
      <c r="K1317" s="176"/>
      <c r="L1317" s="176"/>
    </row>
    <row r="1318" spans="1:12">
      <c r="A1318" s="176"/>
      <c r="B1318" s="176"/>
      <c r="C1318" s="176"/>
      <c r="D1318" s="176"/>
      <c r="E1318" s="176"/>
      <c r="F1318" s="176"/>
      <c r="G1318" s="176"/>
      <c r="H1318" s="176"/>
      <c r="I1318" s="176"/>
      <c r="J1318" s="176"/>
      <c r="K1318" s="176"/>
      <c r="L1318" s="176"/>
    </row>
    <row r="1319" spans="1:12">
      <c r="A1319" s="176"/>
      <c r="B1319" s="176"/>
      <c r="C1319" s="176"/>
      <c r="D1319" s="176"/>
      <c r="E1319" s="176"/>
      <c r="F1319" s="176"/>
      <c r="G1319" s="176"/>
      <c r="H1319" s="176"/>
      <c r="I1319" s="176"/>
      <c r="J1319" s="176"/>
      <c r="K1319" s="176"/>
      <c r="L1319" s="176"/>
    </row>
    <row r="1320" spans="1:12">
      <c r="A1320" s="176"/>
      <c r="B1320" s="176"/>
      <c r="C1320" s="176"/>
      <c r="D1320" s="176"/>
      <c r="E1320" s="176"/>
      <c r="F1320" s="176"/>
      <c r="G1320" s="176"/>
      <c r="H1320" s="176"/>
      <c r="I1320" s="176"/>
      <c r="J1320" s="176"/>
      <c r="K1320" s="176"/>
      <c r="L1320" s="176"/>
    </row>
    <row r="1321" spans="1:12">
      <c r="A1321" s="176"/>
      <c r="B1321" s="176"/>
      <c r="C1321" s="176"/>
      <c r="D1321" s="176"/>
      <c r="E1321" s="176"/>
      <c r="F1321" s="176"/>
      <c r="G1321" s="176"/>
      <c r="H1321" s="176"/>
      <c r="I1321" s="176"/>
      <c r="J1321" s="176"/>
      <c r="K1321" s="176"/>
      <c r="L1321" s="176"/>
    </row>
    <row r="1322" spans="1:12">
      <c r="A1322" s="176"/>
      <c r="B1322" s="176"/>
      <c r="C1322" s="176"/>
      <c r="D1322" s="176"/>
      <c r="E1322" s="176"/>
      <c r="F1322" s="176"/>
      <c r="G1322" s="176"/>
      <c r="H1322" s="176"/>
      <c r="I1322" s="176"/>
      <c r="J1322" s="176"/>
      <c r="K1322" s="176"/>
      <c r="L1322" s="176"/>
    </row>
    <row r="1323" spans="1:12">
      <c r="A1323" s="176"/>
      <c r="B1323" s="176"/>
      <c r="C1323" s="176"/>
      <c r="D1323" s="176"/>
      <c r="E1323" s="176"/>
      <c r="F1323" s="176"/>
      <c r="G1323" s="176"/>
      <c r="H1323" s="176"/>
      <c r="I1323" s="176"/>
      <c r="J1323" s="176"/>
      <c r="K1323" s="176"/>
      <c r="L1323" s="176"/>
    </row>
    <row r="1324" spans="1:12">
      <c r="A1324" s="176"/>
      <c r="B1324" s="176"/>
      <c r="C1324" s="176"/>
      <c r="D1324" s="176"/>
      <c r="E1324" s="176"/>
      <c r="F1324" s="176"/>
      <c r="G1324" s="176"/>
      <c r="H1324" s="176"/>
      <c r="I1324" s="176"/>
      <c r="J1324" s="176"/>
      <c r="K1324" s="176"/>
      <c r="L1324" s="176"/>
    </row>
    <row r="1325" spans="1:12">
      <c r="A1325" s="176"/>
      <c r="B1325" s="176"/>
      <c r="C1325" s="176"/>
      <c r="D1325" s="176"/>
      <c r="E1325" s="176"/>
      <c r="F1325" s="176"/>
      <c r="G1325" s="176"/>
      <c r="H1325" s="176"/>
      <c r="I1325" s="176"/>
      <c r="J1325" s="176"/>
      <c r="K1325" s="176"/>
      <c r="L1325" s="176"/>
    </row>
    <row r="1326" spans="1:12">
      <c r="A1326" s="176"/>
      <c r="B1326" s="176"/>
      <c r="C1326" s="176"/>
      <c r="D1326" s="176"/>
      <c r="E1326" s="176"/>
      <c r="F1326" s="176"/>
      <c r="G1326" s="176"/>
      <c r="H1326" s="176"/>
      <c r="I1326" s="176"/>
      <c r="J1326" s="176"/>
      <c r="K1326" s="176"/>
      <c r="L1326" s="176"/>
    </row>
    <row r="1327" spans="1:12">
      <c r="A1327" s="176"/>
      <c r="B1327" s="176"/>
      <c r="C1327" s="176"/>
      <c r="D1327" s="176"/>
      <c r="E1327" s="176"/>
      <c r="F1327" s="176"/>
      <c r="G1327" s="176"/>
      <c r="H1327" s="176"/>
      <c r="I1327" s="176"/>
      <c r="J1327" s="176"/>
      <c r="K1327" s="176"/>
      <c r="L1327" s="176"/>
    </row>
    <row r="1328" spans="1:12">
      <c r="A1328" s="176"/>
      <c r="B1328" s="176"/>
      <c r="C1328" s="176"/>
      <c r="D1328" s="176"/>
      <c r="E1328" s="176"/>
      <c r="F1328" s="176"/>
      <c r="G1328" s="176"/>
      <c r="H1328" s="176"/>
      <c r="I1328" s="176"/>
      <c r="J1328" s="176"/>
      <c r="K1328" s="176"/>
      <c r="L1328" s="176"/>
    </row>
    <row r="1329" spans="1:12">
      <c r="A1329" s="176"/>
      <c r="B1329" s="176"/>
      <c r="C1329" s="176"/>
      <c r="D1329" s="176"/>
      <c r="E1329" s="176"/>
      <c r="F1329" s="176"/>
      <c r="G1329" s="176"/>
      <c r="H1329" s="176"/>
      <c r="I1329" s="176"/>
      <c r="J1329" s="176"/>
      <c r="K1329" s="176"/>
      <c r="L1329" s="176"/>
    </row>
    <row r="1330" spans="1:12">
      <c r="A1330" s="176"/>
      <c r="B1330" s="176"/>
      <c r="C1330" s="176"/>
      <c r="D1330" s="176"/>
      <c r="E1330" s="176"/>
      <c r="F1330" s="176"/>
      <c r="G1330" s="176"/>
      <c r="H1330" s="176"/>
      <c r="I1330" s="176"/>
      <c r="J1330" s="176"/>
      <c r="K1330" s="176"/>
      <c r="L1330" s="176"/>
    </row>
    <row r="1331" spans="1:12">
      <c r="A1331" s="176"/>
      <c r="B1331" s="176"/>
      <c r="C1331" s="176"/>
      <c r="D1331" s="176"/>
      <c r="E1331" s="176"/>
      <c r="F1331" s="176"/>
      <c r="G1331" s="176"/>
      <c r="H1331" s="176"/>
      <c r="I1331" s="176"/>
      <c r="J1331" s="176"/>
      <c r="K1331" s="176"/>
      <c r="L1331" s="176"/>
    </row>
    <row r="1332" spans="1:12">
      <c r="A1332" s="176"/>
      <c r="B1332" s="176"/>
      <c r="C1332" s="176"/>
      <c r="D1332" s="176"/>
      <c r="E1332" s="176"/>
      <c r="F1332" s="176"/>
      <c r="G1332" s="176"/>
      <c r="H1332" s="176"/>
      <c r="I1332" s="176"/>
      <c r="J1332" s="176"/>
      <c r="K1332" s="176"/>
      <c r="L1332" s="176"/>
    </row>
    <row r="1333" spans="1:12">
      <c r="A1333" s="176"/>
      <c r="B1333" s="176"/>
      <c r="C1333" s="176"/>
      <c r="D1333" s="176"/>
      <c r="E1333" s="176"/>
      <c r="F1333" s="176"/>
      <c r="G1333" s="176"/>
      <c r="H1333" s="176"/>
      <c r="I1333" s="176"/>
      <c r="J1333" s="176"/>
      <c r="K1333" s="176"/>
      <c r="L1333" s="176"/>
    </row>
    <row r="1334" spans="1:12">
      <c r="A1334" s="176"/>
      <c r="B1334" s="176"/>
      <c r="C1334" s="176"/>
      <c r="D1334" s="176"/>
      <c r="E1334" s="176"/>
      <c r="F1334" s="176"/>
      <c r="G1334" s="176"/>
      <c r="H1334" s="176"/>
      <c r="I1334" s="176"/>
      <c r="J1334" s="176"/>
      <c r="K1334" s="176"/>
      <c r="L1334" s="176"/>
    </row>
    <row r="1335" spans="1:12">
      <c r="A1335" s="176"/>
      <c r="B1335" s="176"/>
      <c r="C1335" s="176"/>
      <c r="D1335" s="176"/>
      <c r="E1335" s="176"/>
      <c r="F1335" s="176"/>
      <c r="G1335" s="176"/>
      <c r="H1335" s="176"/>
      <c r="I1335" s="176"/>
      <c r="J1335" s="176"/>
      <c r="K1335" s="176"/>
      <c r="L1335" s="176"/>
    </row>
    <row r="1336" spans="1:12">
      <c r="A1336" s="176"/>
      <c r="B1336" s="176"/>
      <c r="C1336" s="176"/>
      <c r="D1336" s="176"/>
      <c r="E1336" s="176"/>
      <c r="F1336" s="176"/>
      <c r="G1336" s="176"/>
      <c r="H1336" s="176"/>
      <c r="I1336" s="176"/>
      <c r="J1336" s="176"/>
      <c r="K1336" s="176"/>
      <c r="L1336" s="176"/>
    </row>
    <row r="1337" spans="1:12">
      <c r="A1337" s="176"/>
      <c r="B1337" s="176"/>
      <c r="C1337" s="176"/>
      <c r="D1337" s="176"/>
      <c r="E1337" s="176"/>
      <c r="F1337" s="176"/>
      <c r="G1337" s="176"/>
      <c r="H1337" s="176"/>
      <c r="I1337" s="176"/>
      <c r="J1337" s="176"/>
      <c r="K1337" s="176"/>
      <c r="L1337" s="176"/>
    </row>
    <row r="1338" spans="1:12">
      <c r="A1338" s="176"/>
      <c r="B1338" s="176"/>
      <c r="C1338" s="176"/>
      <c r="D1338" s="176"/>
      <c r="E1338" s="176"/>
      <c r="F1338" s="176"/>
      <c r="G1338" s="176"/>
      <c r="H1338" s="176"/>
      <c r="I1338" s="176"/>
      <c r="J1338" s="176"/>
      <c r="K1338" s="176"/>
      <c r="L1338" s="176"/>
    </row>
    <row r="1339" spans="1:12">
      <c r="A1339" s="176"/>
      <c r="B1339" s="176"/>
      <c r="C1339" s="176"/>
      <c r="D1339" s="176"/>
      <c r="E1339" s="176"/>
      <c r="F1339" s="176"/>
      <c r="G1339" s="176"/>
      <c r="H1339" s="176"/>
      <c r="I1339" s="176"/>
      <c r="J1339" s="176"/>
      <c r="K1339" s="176"/>
      <c r="L1339" s="176"/>
    </row>
    <row r="1340" spans="1:12">
      <c r="A1340" s="176"/>
      <c r="B1340" s="176"/>
      <c r="C1340" s="176"/>
      <c r="D1340" s="176"/>
      <c r="E1340" s="176"/>
      <c r="F1340" s="176"/>
      <c r="G1340" s="176"/>
      <c r="H1340" s="176"/>
      <c r="I1340" s="176"/>
      <c r="J1340" s="176"/>
      <c r="K1340" s="176"/>
      <c r="L1340" s="176"/>
    </row>
    <row r="1341" spans="1:12">
      <c r="A1341" s="176"/>
      <c r="B1341" s="176"/>
      <c r="C1341" s="176"/>
      <c r="D1341" s="176"/>
      <c r="E1341" s="176"/>
      <c r="F1341" s="176"/>
      <c r="G1341" s="176"/>
      <c r="H1341" s="176"/>
      <c r="I1341" s="176"/>
      <c r="J1341" s="176"/>
      <c r="K1341" s="176"/>
      <c r="L1341" s="176"/>
    </row>
    <row r="1342" spans="1:12">
      <c r="A1342" s="176"/>
      <c r="B1342" s="176"/>
      <c r="C1342" s="176"/>
      <c r="D1342" s="176"/>
      <c r="E1342" s="176"/>
      <c r="F1342" s="176"/>
      <c r="G1342" s="176"/>
      <c r="H1342" s="176"/>
      <c r="I1342" s="176"/>
      <c r="J1342" s="176"/>
      <c r="K1342" s="176"/>
      <c r="L1342" s="176"/>
    </row>
    <row r="1343" spans="1:12">
      <c r="A1343" s="176"/>
      <c r="B1343" s="176"/>
      <c r="C1343" s="176"/>
      <c r="D1343" s="176"/>
      <c r="E1343" s="176"/>
      <c r="F1343" s="176"/>
      <c r="G1343" s="176"/>
      <c r="H1343" s="176"/>
      <c r="I1343" s="176"/>
      <c r="J1343" s="176"/>
      <c r="K1343" s="176"/>
      <c r="L1343" s="176"/>
    </row>
    <row r="1344" spans="1:12">
      <c r="A1344" s="176"/>
      <c r="B1344" s="176"/>
      <c r="C1344" s="176"/>
      <c r="D1344" s="176"/>
      <c r="E1344" s="176"/>
      <c r="F1344" s="176"/>
      <c r="G1344" s="176"/>
      <c r="H1344" s="176"/>
      <c r="I1344" s="176"/>
      <c r="J1344" s="176"/>
      <c r="K1344" s="176"/>
      <c r="L1344" s="176"/>
    </row>
    <row r="1345" spans="1:12">
      <c r="A1345" s="176"/>
      <c r="B1345" s="176"/>
      <c r="C1345" s="176"/>
      <c r="D1345" s="176"/>
      <c r="E1345" s="176"/>
      <c r="F1345" s="176"/>
      <c r="G1345" s="176"/>
      <c r="H1345" s="176"/>
      <c r="I1345" s="176"/>
      <c r="J1345" s="176"/>
      <c r="K1345" s="176"/>
      <c r="L1345" s="176"/>
    </row>
    <row r="1346" spans="1:12">
      <c r="A1346" s="176"/>
      <c r="B1346" s="176"/>
      <c r="C1346" s="176"/>
      <c r="D1346" s="176"/>
      <c r="E1346" s="176"/>
      <c r="F1346" s="176"/>
      <c r="G1346" s="176"/>
      <c r="H1346" s="176"/>
      <c r="I1346" s="176"/>
      <c r="J1346" s="176"/>
      <c r="K1346" s="176"/>
      <c r="L1346" s="176"/>
    </row>
    <row r="1347" spans="1:12">
      <c r="A1347" s="176"/>
      <c r="B1347" s="176"/>
      <c r="C1347" s="176"/>
      <c r="D1347" s="176"/>
      <c r="E1347" s="176"/>
      <c r="F1347" s="176"/>
      <c r="G1347" s="176"/>
      <c r="H1347" s="176"/>
      <c r="I1347" s="176"/>
      <c r="J1347" s="176"/>
      <c r="K1347" s="176"/>
      <c r="L1347" s="176"/>
    </row>
    <row r="1348" spans="1:12">
      <c r="A1348" s="176"/>
      <c r="B1348" s="176"/>
      <c r="C1348" s="176"/>
      <c r="D1348" s="176"/>
      <c r="E1348" s="176"/>
      <c r="F1348" s="176"/>
      <c r="G1348" s="176"/>
      <c r="H1348" s="176"/>
      <c r="I1348" s="176"/>
      <c r="J1348" s="176"/>
      <c r="K1348" s="176"/>
      <c r="L1348" s="176"/>
    </row>
    <row r="1349" spans="1:12">
      <c r="A1349" s="176"/>
      <c r="B1349" s="176"/>
      <c r="C1349" s="176"/>
      <c r="D1349" s="176"/>
      <c r="E1349" s="176"/>
      <c r="F1349" s="176"/>
      <c r="G1349" s="176"/>
      <c r="H1349" s="176"/>
      <c r="I1349" s="176"/>
      <c r="J1349" s="176"/>
      <c r="K1349" s="176"/>
      <c r="L1349" s="176"/>
    </row>
    <row r="1350" spans="1:12">
      <c r="A1350" s="176"/>
      <c r="B1350" s="176"/>
      <c r="C1350" s="176"/>
      <c r="D1350" s="176"/>
      <c r="E1350" s="176"/>
      <c r="F1350" s="176"/>
      <c r="G1350" s="176"/>
      <c r="H1350" s="176"/>
      <c r="I1350" s="176"/>
      <c r="J1350" s="176"/>
      <c r="K1350" s="176"/>
      <c r="L1350" s="176"/>
    </row>
    <row r="1351" spans="1:12">
      <c r="A1351" s="176"/>
      <c r="B1351" s="176"/>
      <c r="C1351" s="176"/>
      <c r="D1351" s="176"/>
      <c r="E1351" s="176"/>
      <c r="F1351" s="176"/>
      <c r="G1351" s="176"/>
      <c r="H1351" s="176"/>
      <c r="I1351" s="176"/>
      <c r="J1351" s="176"/>
      <c r="K1351" s="176"/>
      <c r="L1351" s="176"/>
    </row>
    <row r="1352" spans="1:12">
      <c r="A1352" s="176"/>
      <c r="B1352" s="176"/>
      <c r="C1352" s="176"/>
      <c r="D1352" s="176"/>
      <c r="E1352" s="176"/>
      <c r="F1352" s="176"/>
      <c r="G1352" s="176"/>
      <c r="H1352" s="176"/>
      <c r="I1352" s="176"/>
      <c r="J1352" s="176"/>
      <c r="K1352" s="176"/>
      <c r="L1352" s="176"/>
    </row>
    <row r="1353" spans="1:12">
      <c r="A1353" s="176"/>
      <c r="B1353" s="176"/>
      <c r="C1353" s="176"/>
      <c r="D1353" s="176"/>
      <c r="E1353" s="176"/>
      <c r="F1353" s="176"/>
      <c r="G1353" s="176"/>
      <c r="H1353" s="176"/>
      <c r="I1353" s="176"/>
      <c r="J1353" s="176"/>
      <c r="K1353" s="176"/>
      <c r="L1353" s="176"/>
    </row>
    <row r="1354" spans="1:12">
      <c r="A1354" s="176"/>
      <c r="B1354" s="176"/>
      <c r="C1354" s="176"/>
      <c r="D1354" s="176"/>
      <c r="E1354" s="176"/>
      <c r="F1354" s="176"/>
      <c r="G1354" s="176"/>
      <c r="H1354" s="176"/>
      <c r="I1354" s="176"/>
      <c r="J1354" s="176"/>
      <c r="K1354" s="176"/>
      <c r="L1354" s="176"/>
    </row>
    <row r="1355" spans="1:12">
      <c r="A1355" s="176"/>
      <c r="B1355" s="176"/>
      <c r="C1355" s="176"/>
      <c r="D1355" s="176"/>
      <c r="E1355" s="176"/>
      <c r="F1355" s="176"/>
      <c r="G1355" s="176"/>
      <c r="H1355" s="176"/>
      <c r="I1355" s="176"/>
      <c r="J1355" s="176"/>
      <c r="K1355" s="176"/>
      <c r="L1355" s="176"/>
    </row>
    <row r="1356" spans="1:12">
      <c r="A1356" s="176"/>
      <c r="B1356" s="176"/>
      <c r="C1356" s="176"/>
      <c r="D1356" s="176"/>
      <c r="E1356" s="176"/>
      <c r="F1356" s="176"/>
      <c r="G1356" s="176"/>
      <c r="H1356" s="176"/>
      <c r="I1356" s="176"/>
      <c r="J1356" s="176"/>
      <c r="K1356" s="176"/>
      <c r="L1356" s="176"/>
    </row>
    <row r="1357" spans="1:12">
      <c r="A1357" s="176"/>
      <c r="B1357" s="176"/>
      <c r="C1357" s="176"/>
      <c r="D1357" s="176"/>
      <c r="E1357" s="176"/>
      <c r="F1357" s="176"/>
      <c r="G1357" s="176"/>
      <c r="H1357" s="176"/>
      <c r="I1357" s="176"/>
      <c r="J1357" s="176"/>
      <c r="K1357" s="176"/>
      <c r="L1357" s="176"/>
    </row>
    <row r="1358" spans="1:12">
      <c r="A1358" s="176"/>
      <c r="B1358" s="176"/>
      <c r="C1358" s="176"/>
      <c r="D1358" s="176"/>
      <c r="E1358" s="176"/>
      <c r="F1358" s="176"/>
      <c r="G1358" s="176"/>
      <c r="H1358" s="176"/>
      <c r="I1358" s="176"/>
      <c r="J1358" s="176"/>
      <c r="K1358" s="176"/>
      <c r="L1358" s="176"/>
    </row>
    <row r="1359" spans="1:12">
      <c r="A1359" s="176"/>
      <c r="B1359" s="176"/>
      <c r="C1359" s="176"/>
      <c r="D1359" s="176"/>
      <c r="E1359" s="176"/>
      <c r="F1359" s="176"/>
      <c r="G1359" s="176"/>
      <c r="H1359" s="176"/>
      <c r="I1359" s="176"/>
      <c r="J1359" s="176"/>
      <c r="K1359" s="176"/>
      <c r="L1359" s="176"/>
    </row>
    <row r="1360" spans="1:12">
      <c r="A1360" s="176"/>
      <c r="B1360" s="176"/>
      <c r="C1360" s="176"/>
      <c r="D1360" s="176"/>
      <c r="E1360" s="176"/>
      <c r="F1360" s="176"/>
      <c r="G1360" s="176"/>
      <c r="H1360" s="176"/>
      <c r="I1360" s="176"/>
      <c r="J1360" s="176"/>
      <c r="K1360" s="176"/>
      <c r="L1360" s="176"/>
    </row>
    <row r="1361" spans="1:12">
      <c r="A1361" s="176"/>
      <c r="B1361" s="176"/>
      <c r="C1361" s="176"/>
      <c r="D1361" s="176"/>
      <c r="E1361" s="176"/>
      <c r="F1361" s="176"/>
      <c r="G1361" s="176"/>
      <c r="H1361" s="176"/>
      <c r="I1361" s="176"/>
      <c r="J1361" s="176"/>
      <c r="K1361" s="176"/>
      <c r="L1361" s="176"/>
    </row>
    <row r="1362" spans="1:12">
      <c r="A1362" s="176"/>
      <c r="B1362" s="176"/>
      <c r="C1362" s="176"/>
      <c r="D1362" s="176"/>
      <c r="E1362" s="176"/>
      <c r="F1362" s="176"/>
      <c r="G1362" s="176"/>
      <c r="H1362" s="176"/>
      <c r="I1362" s="176"/>
      <c r="J1362" s="176"/>
      <c r="K1362" s="176"/>
      <c r="L1362" s="176"/>
    </row>
    <row r="1363" spans="1:12">
      <c r="A1363" s="176"/>
      <c r="B1363" s="176"/>
      <c r="C1363" s="176"/>
      <c r="D1363" s="176"/>
      <c r="E1363" s="176"/>
      <c r="F1363" s="176"/>
      <c r="G1363" s="176"/>
      <c r="H1363" s="176"/>
      <c r="I1363" s="176"/>
      <c r="J1363" s="176"/>
      <c r="K1363" s="176"/>
      <c r="L1363" s="176"/>
    </row>
    <row r="1364" spans="1:12">
      <c r="A1364" s="176"/>
      <c r="B1364" s="176"/>
      <c r="C1364" s="176"/>
      <c r="D1364" s="176"/>
      <c r="E1364" s="176"/>
      <c r="F1364" s="176"/>
      <c r="G1364" s="176"/>
      <c r="H1364" s="176"/>
      <c r="I1364" s="176"/>
      <c r="J1364" s="176"/>
      <c r="K1364" s="176"/>
      <c r="L1364" s="176"/>
    </row>
    <row r="1365" spans="1:12">
      <c r="A1365" s="176"/>
      <c r="B1365" s="176"/>
      <c r="C1365" s="176"/>
      <c r="D1365" s="176"/>
      <c r="E1365" s="176"/>
      <c r="F1365" s="176"/>
      <c r="G1365" s="176"/>
      <c r="H1365" s="176"/>
      <c r="I1365" s="176"/>
      <c r="J1365" s="176"/>
      <c r="K1365" s="176"/>
      <c r="L1365" s="176"/>
    </row>
    <row r="1366" spans="1:12">
      <c r="A1366" s="176"/>
      <c r="B1366" s="176"/>
      <c r="C1366" s="176"/>
      <c r="D1366" s="176"/>
      <c r="E1366" s="176"/>
      <c r="F1366" s="176"/>
      <c r="G1366" s="176"/>
      <c r="H1366" s="176"/>
      <c r="I1366" s="176"/>
      <c r="J1366" s="176"/>
      <c r="K1366" s="176"/>
      <c r="L1366" s="176"/>
    </row>
    <row r="1367" spans="1:12">
      <c r="A1367" s="176"/>
      <c r="B1367" s="176"/>
      <c r="C1367" s="176"/>
      <c r="D1367" s="176"/>
      <c r="E1367" s="176"/>
      <c r="F1367" s="176"/>
      <c r="G1367" s="176"/>
      <c r="H1367" s="176"/>
      <c r="I1367" s="176"/>
      <c r="J1367" s="176"/>
      <c r="K1367" s="176"/>
      <c r="L1367" s="176"/>
    </row>
    <row r="1368" spans="1:12">
      <c r="A1368" s="176"/>
      <c r="B1368" s="176"/>
      <c r="C1368" s="176"/>
      <c r="D1368" s="176"/>
      <c r="E1368" s="176"/>
      <c r="F1368" s="176"/>
      <c r="G1368" s="176"/>
      <c r="H1368" s="176"/>
      <c r="I1368" s="176"/>
      <c r="J1368" s="176"/>
      <c r="K1368" s="176"/>
      <c r="L1368" s="176"/>
    </row>
    <row r="1369" spans="1:12">
      <c r="A1369" s="176"/>
      <c r="B1369" s="176"/>
      <c r="C1369" s="176"/>
      <c r="D1369" s="176"/>
      <c r="E1369" s="176"/>
      <c r="F1369" s="176"/>
      <c r="G1369" s="176"/>
      <c r="H1369" s="176"/>
      <c r="I1369" s="176"/>
      <c r="J1369" s="176"/>
      <c r="K1369" s="176"/>
      <c r="L1369" s="176"/>
    </row>
    <row r="1370" spans="1:12">
      <c r="A1370" s="176"/>
      <c r="B1370" s="176"/>
      <c r="C1370" s="176"/>
      <c r="D1370" s="176"/>
      <c r="E1370" s="176"/>
      <c r="F1370" s="176"/>
      <c r="G1370" s="176"/>
      <c r="H1370" s="176"/>
      <c r="I1370" s="176"/>
      <c r="J1370" s="176"/>
      <c r="K1370" s="176"/>
      <c r="L1370" s="176"/>
    </row>
    <row r="1371" spans="1:12">
      <c r="A1371" s="176"/>
      <c r="B1371" s="176"/>
      <c r="C1371" s="176"/>
      <c r="D1371" s="176"/>
      <c r="E1371" s="176"/>
      <c r="F1371" s="176"/>
      <c r="G1371" s="176"/>
      <c r="H1371" s="176"/>
      <c r="I1371" s="176"/>
      <c r="J1371" s="176"/>
      <c r="K1371" s="176"/>
      <c r="L1371" s="176"/>
    </row>
    <row r="1372" spans="1:12">
      <c r="A1372" s="176"/>
      <c r="B1372" s="176"/>
      <c r="C1372" s="176"/>
      <c r="D1372" s="176"/>
      <c r="E1372" s="176"/>
      <c r="F1372" s="176"/>
      <c r="G1372" s="176"/>
      <c r="H1372" s="176"/>
      <c r="I1372" s="176"/>
      <c r="J1372" s="176"/>
      <c r="K1372" s="176"/>
      <c r="L1372" s="176"/>
    </row>
    <row r="1373" spans="1:12">
      <c r="A1373" s="176"/>
      <c r="B1373" s="176"/>
      <c r="C1373" s="176"/>
      <c r="D1373" s="176"/>
      <c r="E1373" s="176"/>
      <c r="F1373" s="176"/>
      <c r="G1373" s="176"/>
      <c r="H1373" s="176"/>
      <c r="I1373" s="176"/>
      <c r="J1373" s="176"/>
      <c r="K1373" s="176"/>
      <c r="L1373" s="176"/>
    </row>
    <row r="1374" spans="1:12">
      <c r="A1374" s="176"/>
      <c r="B1374" s="176"/>
      <c r="C1374" s="176"/>
      <c r="D1374" s="176"/>
      <c r="E1374" s="176"/>
      <c r="F1374" s="176"/>
      <c r="G1374" s="176"/>
      <c r="H1374" s="176"/>
      <c r="I1374" s="176"/>
      <c r="J1374" s="176"/>
      <c r="K1374" s="176"/>
      <c r="L1374" s="176"/>
    </row>
    <row r="1375" spans="1:12">
      <c r="A1375" s="176"/>
      <c r="B1375" s="176"/>
      <c r="C1375" s="176"/>
      <c r="D1375" s="176"/>
      <c r="E1375" s="176"/>
      <c r="F1375" s="176"/>
      <c r="G1375" s="176"/>
      <c r="H1375" s="176"/>
      <c r="I1375" s="176"/>
      <c r="J1375" s="176"/>
      <c r="K1375" s="176"/>
      <c r="L1375" s="176"/>
    </row>
    <row r="1376" spans="1:12">
      <c r="A1376" s="176"/>
      <c r="B1376" s="176"/>
      <c r="C1376" s="176"/>
      <c r="D1376" s="176"/>
      <c r="E1376" s="176"/>
      <c r="F1376" s="176"/>
      <c r="G1376" s="176"/>
      <c r="H1376" s="176"/>
      <c r="I1376" s="176"/>
      <c r="J1376" s="176"/>
      <c r="K1376" s="176"/>
      <c r="L1376" s="176"/>
    </row>
    <row r="1377" spans="1:12">
      <c r="A1377" s="176"/>
      <c r="B1377" s="176"/>
      <c r="C1377" s="176"/>
      <c r="D1377" s="176"/>
      <c r="E1377" s="176"/>
      <c r="F1377" s="176"/>
      <c r="G1377" s="176"/>
      <c r="H1377" s="176"/>
      <c r="I1377" s="176"/>
      <c r="J1377" s="176"/>
      <c r="K1377" s="176"/>
      <c r="L1377" s="176"/>
    </row>
    <row r="1378" spans="1:12">
      <c r="A1378" s="176"/>
      <c r="B1378" s="176"/>
      <c r="C1378" s="176"/>
      <c r="D1378" s="176"/>
      <c r="E1378" s="176"/>
      <c r="F1378" s="176"/>
      <c r="G1378" s="176"/>
      <c r="H1378" s="176"/>
      <c r="I1378" s="176"/>
      <c r="J1378" s="176"/>
      <c r="K1378" s="176"/>
      <c r="L1378" s="176"/>
    </row>
    <row r="1379" spans="1:12">
      <c r="A1379" s="176"/>
      <c r="B1379" s="176"/>
      <c r="C1379" s="176"/>
      <c r="D1379" s="176"/>
      <c r="E1379" s="176"/>
      <c r="F1379" s="176"/>
      <c r="G1379" s="176"/>
      <c r="H1379" s="176"/>
      <c r="I1379" s="176"/>
      <c r="J1379" s="176"/>
      <c r="K1379" s="176"/>
      <c r="L1379" s="176"/>
    </row>
    <row r="1380" spans="1:12">
      <c r="A1380" s="176"/>
      <c r="B1380" s="176"/>
      <c r="C1380" s="176"/>
      <c r="D1380" s="176"/>
      <c r="E1380" s="176"/>
      <c r="F1380" s="176"/>
      <c r="G1380" s="176"/>
      <c r="H1380" s="176"/>
      <c r="I1380" s="176"/>
      <c r="J1380" s="176"/>
      <c r="K1380" s="176"/>
      <c r="L1380" s="176"/>
    </row>
    <row r="1381" spans="1:12">
      <c r="A1381" s="176"/>
      <c r="B1381" s="176"/>
      <c r="C1381" s="176"/>
      <c r="D1381" s="176"/>
      <c r="E1381" s="176"/>
      <c r="F1381" s="176"/>
      <c r="G1381" s="176"/>
      <c r="H1381" s="176"/>
      <c r="I1381" s="176"/>
      <c r="J1381" s="176"/>
      <c r="K1381" s="176"/>
      <c r="L1381" s="176"/>
    </row>
    <row r="1382" spans="1:12">
      <c r="A1382" s="176"/>
      <c r="B1382" s="176"/>
      <c r="C1382" s="176"/>
      <c r="D1382" s="176"/>
      <c r="E1382" s="176"/>
      <c r="F1382" s="176"/>
      <c r="G1382" s="176"/>
      <c r="H1382" s="176"/>
      <c r="I1382" s="176"/>
      <c r="J1382" s="176"/>
      <c r="K1382" s="176"/>
      <c r="L1382" s="176"/>
    </row>
    <row r="1383" spans="1:12">
      <c r="A1383" s="176"/>
      <c r="B1383" s="176"/>
      <c r="C1383" s="176"/>
      <c r="D1383" s="176"/>
      <c r="E1383" s="176"/>
      <c r="F1383" s="176"/>
      <c r="G1383" s="176"/>
      <c r="H1383" s="176"/>
      <c r="I1383" s="176"/>
      <c r="J1383" s="176"/>
      <c r="K1383" s="176"/>
      <c r="L1383" s="176"/>
    </row>
    <row r="1384" spans="1:12">
      <c r="A1384" s="176"/>
      <c r="B1384" s="176"/>
      <c r="C1384" s="176"/>
      <c r="D1384" s="176"/>
      <c r="E1384" s="176"/>
      <c r="F1384" s="176"/>
      <c r="G1384" s="176"/>
      <c r="H1384" s="176"/>
      <c r="I1384" s="176"/>
      <c r="J1384" s="176"/>
      <c r="K1384" s="176"/>
      <c r="L1384" s="176"/>
    </row>
    <row r="1385" spans="1:12">
      <c r="A1385" s="176"/>
      <c r="B1385" s="176"/>
      <c r="C1385" s="176"/>
      <c r="D1385" s="176"/>
      <c r="E1385" s="176"/>
      <c r="F1385" s="176"/>
      <c r="G1385" s="176"/>
      <c r="H1385" s="176"/>
      <c r="I1385" s="176"/>
      <c r="J1385" s="176"/>
      <c r="K1385" s="176"/>
      <c r="L1385" s="176"/>
    </row>
    <row r="1386" spans="1:12">
      <c r="A1386" s="176"/>
      <c r="B1386" s="176"/>
      <c r="C1386" s="176"/>
      <c r="D1386" s="176"/>
      <c r="E1386" s="176"/>
      <c r="F1386" s="176"/>
      <c r="G1386" s="176"/>
      <c r="H1386" s="176"/>
      <c r="I1386" s="176"/>
      <c r="J1386" s="176"/>
      <c r="K1386" s="176"/>
      <c r="L1386" s="176"/>
    </row>
    <row r="1387" spans="1:12">
      <c r="A1387" s="176"/>
      <c r="B1387" s="176"/>
      <c r="C1387" s="176"/>
      <c r="D1387" s="176"/>
      <c r="E1387" s="176"/>
      <c r="F1387" s="176"/>
      <c r="G1387" s="176"/>
      <c r="H1387" s="176"/>
      <c r="I1387" s="176"/>
      <c r="J1387" s="176"/>
      <c r="K1387" s="176"/>
      <c r="L1387" s="176"/>
    </row>
    <row r="1388" spans="1:12">
      <c r="A1388" s="176"/>
      <c r="B1388" s="176"/>
      <c r="C1388" s="176"/>
      <c r="D1388" s="176"/>
      <c r="E1388" s="176"/>
      <c r="F1388" s="176"/>
      <c r="G1388" s="176"/>
      <c r="H1388" s="176"/>
      <c r="I1388" s="176"/>
      <c r="J1388" s="176"/>
      <c r="K1388" s="176"/>
      <c r="L1388" s="176"/>
    </row>
    <row r="1389" spans="1:12">
      <c r="A1389" s="176"/>
      <c r="B1389" s="176"/>
      <c r="C1389" s="176"/>
      <c r="D1389" s="176"/>
      <c r="E1389" s="176"/>
      <c r="F1389" s="176"/>
      <c r="G1389" s="176"/>
      <c r="H1389" s="176"/>
      <c r="I1389" s="176"/>
      <c r="J1389" s="176"/>
      <c r="K1389" s="176"/>
      <c r="L1389" s="176"/>
    </row>
    <row r="1390" spans="1:12">
      <c r="A1390" s="176"/>
      <c r="B1390" s="176"/>
      <c r="C1390" s="176"/>
      <c r="D1390" s="176"/>
      <c r="E1390" s="176"/>
      <c r="F1390" s="176"/>
      <c r="G1390" s="176"/>
      <c r="H1390" s="176"/>
      <c r="I1390" s="176"/>
      <c r="J1390" s="176"/>
      <c r="K1390" s="176"/>
      <c r="L1390" s="176"/>
    </row>
    <row r="1391" spans="1:12">
      <c r="A1391" s="176"/>
      <c r="B1391" s="176"/>
      <c r="C1391" s="176"/>
      <c r="D1391" s="176"/>
      <c r="E1391" s="176"/>
      <c r="F1391" s="176"/>
      <c r="G1391" s="176"/>
      <c r="H1391" s="176"/>
      <c r="I1391" s="176"/>
      <c r="J1391" s="176"/>
      <c r="K1391" s="176"/>
      <c r="L1391" s="176"/>
    </row>
    <row r="1392" spans="1:12">
      <c r="A1392" s="176"/>
      <c r="B1392" s="176"/>
      <c r="C1392" s="176"/>
      <c r="D1392" s="176"/>
      <c r="E1392" s="176"/>
      <c r="F1392" s="176"/>
      <c r="G1392" s="176"/>
      <c r="H1392" s="176"/>
      <c r="I1392" s="176"/>
      <c r="J1392" s="176"/>
      <c r="K1392" s="176"/>
      <c r="L1392" s="176"/>
    </row>
    <row r="1393" spans="1:12">
      <c r="A1393" s="176"/>
      <c r="B1393" s="176"/>
      <c r="C1393" s="176"/>
      <c r="D1393" s="176"/>
      <c r="E1393" s="176"/>
      <c r="F1393" s="176"/>
      <c r="G1393" s="176"/>
      <c r="H1393" s="176"/>
      <c r="I1393" s="176"/>
      <c r="J1393" s="176"/>
      <c r="K1393" s="176"/>
      <c r="L1393" s="176"/>
    </row>
    <row r="1394" spans="1:12">
      <c r="A1394" s="176"/>
      <c r="B1394" s="176"/>
      <c r="C1394" s="176"/>
      <c r="D1394" s="176"/>
      <c r="E1394" s="176"/>
      <c r="F1394" s="176"/>
      <c r="G1394" s="176"/>
      <c r="H1394" s="176"/>
      <c r="I1394" s="176"/>
      <c r="J1394" s="176"/>
      <c r="K1394" s="176"/>
      <c r="L1394" s="176"/>
    </row>
    <row r="1395" spans="1:12">
      <c r="A1395" s="176"/>
      <c r="B1395" s="176"/>
      <c r="C1395" s="176"/>
      <c r="D1395" s="176"/>
      <c r="E1395" s="176"/>
      <c r="F1395" s="176"/>
      <c r="G1395" s="176"/>
      <c r="H1395" s="176"/>
      <c r="I1395" s="176"/>
      <c r="J1395" s="176"/>
      <c r="K1395" s="176"/>
      <c r="L1395" s="176"/>
    </row>
    <row r="1396" spans="1:12">
      <c r="A1396" s="176"/>
      <c r="B1396" s="176"/>
      <c r="C1396" s="176"/>
      <c r="D1396" s="176"/>
      <c r="E1396" s="176"/>
      <c r="F1396" s="176"/>
      <c r="G1396" s="176"/>
      <c r="H1396" s="176"/>
      <c r="I1396" s="176"/>
      <c r="J1396" s="176"/>
      <c r="K1396" s="176"/>
      <c r="L1396" s="176"/>
    </row>
    <row r="1397" spans="1:12">
      <c r="A1397" s="176"/>
      <c r="B1397" s="176"/>
      <c r="C1397" s="176"/>
      <c r="D1397" s="176"/>
      <c r="E1397" s="176"/>
      <c r="F1397" s="176"/>
      <c r="G1397" s="176"/>
      <c r="H1397" s="176"/>
      <c r="I1397" s="176"/>
      <c r="J1397" s="176"/>
      <c r="K1397" s="176"/>
      <c r="L1397" s="176"/>
    </row>
    <row r="1398" spans="1:12">
      <c r="A1398" s="176"/>
      <c r="B1398" s="176"/>
      <c r="C1398" s="176"/>
      <c r="D1398" s="176"/>
      <c r="E1398" s="176"/>
      <c r="F1398" s="176"/>
      <c r="G1398" s="176"/>
      <c r="H1398" s="176"/>
      <c r="I1398" s="176"/>
      <c r="J1398" s="176"/>
      <c r="K1398" s="176"/>
      <c r="L1398" s="176"/>
    </row>
    <row r="1399" spans="1:12">
      <c r="A1399" s="176"/>
      <c r="B1399" s="176"/>
      <c r="C1399" s="176"/>
      <c r="D1399" s="176"/>
      <c r="E1399" s="176"/>
      <c r="F1399" s="176"/>
      <c r="G1399" s="176"/>
      <c r="H1399" s="176"/>
      <c r="I1399" s="176"/>
      <c r="J1399" s="176"/>
      <c r="K1399" s="176"/>
      <c r="L1399" s="176"/>
    </row>
    <row r="1400" spans="1:12">
      <c r="A1400" s="176"/>
      <c r="B1400" s="176"/>
      <c r="C1400" s="176"/>
      <c r="D1400" s="176"/>
      <c r="E1400" s="176"/>
      <c r="F1400" s="176"/>
      <c r="G1400" s="176"/>
      <c r="H1400" s="176"/>
      <c r="I1400" s="176"/>
      <c r="J1400" s="176"/>
      <c r="K1400" s="176"/>
      <c r="L1400" s="176"/>
    </row>
    <row r="1401" spans="1:12">
      <c r="A1401" s="176"/>
      <c r="B1401" s="176"/>
      <c r="C1401" s="176"/>
      <c r="D1401" s="176"/>
      <c r="E1401" s="176"/>
      <c r="F1401" s="176"/>
      <c r="G1401" s="176"/>
      <c r="H1401" s="176"/>
      <c r="I1401" s="176"/>
      <c r="J1401" s="176"/>
      <c r="K1401" s="176"/>
      <c r="L1401" s="176"/>
    </row>
    <row r="1402" spans="1:12">
      <c r="A1402" s="176"/>
      <c r="B1402" s="176"/>
      <c r="C1402" s="176"/>
      <c r="D1402" s="176"/>
      <c r="E1402" s="176"/>
      <c r="F1402" s="176"/>
      <c r="G1402" s="176"/>
      <c r="H1402" s="176"/>
      <c r="I1402" s="176"/>
      <c r="J1402" s="176"/>
      <c r="K1402" s="176"/>
      <c r="L1402" s="176"/>
    </row>
    <row r="1403" spans="1:12">
      <c r="A1403" s="176"/>
      <c r="B1403" s="176"/>
      <c r="C1403" s="176"/>
      <c r="D1403" s="176"/>
      <c r="E1403" s="176"/>
      <c r="F1403" s="176"/>
      <c r="G1403" s="176"/>
      <c r="H1403" s="176"/>
      <c r="I1403" s="176"/>
      <c r="J1403" s="176"/>
      <c r="K1403" s="176"/>
      <c r="L1403" s="176"/>
    </row>
    <row r="1404" spans="1:12">
      <c r="A1404" s="176"/>
      <c r="B1404" s="176"/>
      <c r="C1404" s="176"/>
      <c r="D1404" s="176"/>
      <c r="E1404" s="176"/>
      <c r="F1404" s="176"/>
      <c r="G1404" s="176"/>
      <c r="H1404" s="176"/>
      <c r="I1404" s="176"/>
      <c r="J1404" s="176"/>
      <c r="K1404" s="176"/>
      <c r="L1404" s="176"/>
    </row>
    <row r="1405" spans="1:12">
      <c r="A1405" s="176"/>
      <c r="B1405" s="176"/>
      <c r="C1405" s="176"/>
      <c r="D1405" s="176"/>
      <c r="E1405" s="176"/>
      <c r="F1405" s="176"/>
      <c r="G1405" s="176"/>
      <c r="H1405" s="176"/>
      <c r="I1405" s="176"/>
      <c r="J1405" s="176"/>
      <c r="K1405" s="176"/>
      <c r="L1405" s="176"/>
    </row>
    <row r="1406" spans="1:12">
      <c r="A1406" s="176"/>
      <c r="B1406" s="176"/>
      <c r="C1406" s="176"/>
      <c r="D1406" s="176"/>
      <c r="E1406" s="176"/>
      <c r="F1406" s="176"/>
      <c r="G1406" s="176"/>
      <c r="H1406" s="176"/>
      <c r="I1406" s="176"/>
      <c r="J1406" s="176"/>
      <c r="K1406" s="176"/>
      <c r="L1406" s="176"/>
    </row>
    <row r="1407" spans="1:12">
      <c r="A1407" s="176"/>
      <c r="B1407" s="176"/>
      <c r="C1407" s="176"/>
      <c r="D1407" s="176"/>
      <c r="E1407" s="176"/>
      <c r="F1407" s="176"/>
      <c r="G1407" s="176"/>
      <c r="H1407" s="176"/>
      <c r="I1407" s="176"/>
      <c r="J1407" s="176"/>
      <c r="K1407" s="176"/>
      <c r="L1407" s="176"/>
    </row>
    <row r="1408" spans="1:12">
      <c r="A1408" s="176"/>
      <c r="B1408" s="176"/>
      <c r="C1408" s="176"/>
      <c r="D1408" s="176"/>
      <c r="E1408" s="176"/>
      <c r="F1408" s="176"/>
      <c r="G1408" s="176"/>
      <c r="H1408" s="176"/>
      <c r="I1408" s="176"/>
      <c r="J1408" s="176"/>
      <c r="K1408" s="176"/>
      <c r="L1408" s="176"/>
    </row>
    <row r="1409" spans="1:12">
      <c r="A1409" s="176"/>
      <c r="B1409" s="176"/>
      <c r="C1409" s="176"/>
      <c r="D1409" s="176"/>
      <c r="E1409" s="176"/>
      <c r="F1409" s="176"/>
      <c r="G1409" s="176"/>
      <c r="H1409" s="176"/>
      <c r="I1409" s="176"/>
      <c r="J1409" s="176"/>
      <c r="K1409" s="176"/>
      <c r="L1409" s="176"/>
    </row>
    <row r="1410" spans="1:12">
      <c r="A1410" s="176"/>
      <c r="B1410" s="176"/>
      <c r="C1410" s="176"/>
      <c r="D1410" s="176"/>
      <c r="E1410" s="176"/>
      <c r="F1410" s="176"/>
      <c r="G1410" s="176"/>
      <c r="H1410" s="176"/>
      <c r="I1410" s="176"/>
      <c r="J1410" s="176"/>
      <c r="K1410" s="176"/>
      <c r="L1410" s="176"/>
    </row>
    <row r="1411" spans="1:12">
      <c r="A1411" s="176"/>
      <c r="B1411" s="176"/>
      <c r="C1411" s="176"/>
      <c r="D1411" s="176"/>
      <c r="E1411" s="176"/>
      <c r="F1411" s="176"/>
      <c r="G1411" s="176"/>
      <c r="H1411" s="176"/>
      <c r="I1411" s="176"/>
      <c r="J1411" s="176"/>
      <c r="K1411" s="176"/>
      <c r="L1411" s="176"/>
    </row>
    <row r="1412" spans="1:12">
      <c r="A1412" s="176"/>
      <c r="B1412" s="176"/>
      <c r="C1412" s="176"/>
      <c r="D1412" s="176"/>
      <c r="E1412" s="176"/>
      <c r="F1412" s="176"/>
      <c r="G1412" s="176"/>
      <c r="H1412" s="176"/>
      <c r="I1412" s="176"/>
      <c r="J1412" s="176"/>
      <c r="K1412" s="176"/>
      <c r="L1412" s="176"/>
    </row>
    <row r="1413" spans="1:12">
      <c r="A1413" s="176"/>
      <c r="B1413" s="176"/>
      <c r="C1413" s="176"/>
      <c r="D1413" s="176"/>
      <c r="E1413" s="176"/>
      <c r="F1413" s="176"/>
      <c r="G1413" s="176"/>
      <c r="H1413" s="176"/>
      <c r="I1413" s="176"/>
      <c r="J1413" s="176"/>
      <c r="K1413" s="176"/>
      <c r="L1413" s="176"/>
    </row>
    <row r="1414" spans="1:12">
      <c r="A1414" s="176"/>
      <c r="B1414" s="176"/>
      <c r="C1414" s="176"/>
      <c r="D1414" s="176"/>
      <c r="E1414" s="176"/>
      <c r="F1414" s="176"/>
      <c r="G1414" s="176"/>
      <c r="H1414" s="176"/>
      <c r="I1414" s="176"/>
      <c r="J1414" s="176"/>
      <c r="K1414" s="176"/>
      <c r="L1414" s="176"/>
    </row>
    <row r="1415" spans="1:12">
      <c r="A1415" s="176"/>
      <c r="B1415" s="176"/>
      <c r="C1415" s="176"/>
      <c r="D1415" s="176"/>
      <c r="E1415" s="176"/>
      <c r="F1415" s="176"/>
      <c r="G1415" s="176"/>
      <c r="H1415" s="176"/>
      <c r="I1415" s="176"/>
      <c r="J1415" s="176"/>
      <c r="K1415" s="176"/>
      <c r="L1415" s="176"/>
    </row>
    <row r="1416" spans="1:12">
      <c r="A1416" s="176"/>
      <c r="B1416" s="176"/>
      <c r="C1416" s="176"/>
      <c r="D1416" s="176"/>
      <c r="E1416" s="176"/>
      <c r="F1416" s="176"/>
      <c r="G1416" s="176"/>
      <c r="H1416" s="176"/>
      <c r="I1416" s="176"/>
      <c r="J1416" s="176"/>
      <c r="K1416" s="176"/>
      <c r="L1416" s="176"/>
    </row>
    <row r="1417" spans="1:12">
      <c r="A1417" s="176"/>
      <c r="B1417" s="176"/>
      <c r="C1417" s="176"/>
      <c r="D1417" s="176"/>
      <c r="E1417" s="176"/>
      <c r="F1417" s="176"/>
      <c r="G1417" s="176"/>
      <c r="H1417" s="176"/>
      <c r="I1417" s="176"/>
      <c r="J1417" s="176"/>
      <c r="K1417" s="176"/>
      <c r="L1417" s="176"/>
    </row>
    <row r="1418" spans="1:12">
      <c r="A1418" s="176"/>
      <c r="B1418" s="176"/>
      <c r="C1418" s="176"/>
      <c r="D1418" s="176"/>
      <c r="E1418" s="176"/>
      <c r="F1418" s="176"/>
      <c r="G1418" s="176"/>
      <c r="H1418" s="176"/>
      <c r="I1418" s="176"/>
      <c r="J1418" s="176"/>
      <c r="K1418" s="176"/>
      <c r="L1418" s="176"/>
    </row>
    <row r="1419" spans="1:12">
      <c r="A1419" s="176"/>
      <c r="B1419" s="176"/>
      <c r="C1419" s="176"/>
      <c r="D1419" s="176"/>
      <c r="E1419" s="176"/>
      <c r="F1419" s="176"/>
      <c r="G1419" s="176"/>
      <c r="H1419" s="176"/>
      <c r="I1419" s="176"/>
      <c r="J1419" s="176"/>
      <c r="K1419" s="176"/>
      <c r="L1419" s="176"/>
    </row>
    <row r="1420" spans="1:12">
      <c r="A1420" s="176"/>
      <c r="B1420" s="176"/>
      <c r="C1420" s="176"/>
      <c r="D1420" s="176"/>
      <c r="E1420" s="176"/>
      <c r="F1420" s="176"/>
      <c r="G1420" s="176"/>
      <c r="H1420" s="176"/>
      <c r="I1420" s="176"/>
      <c r="J1420" s="176"/>
      <c r="K1420" s="176"/>
      <c r="L1420" s="176"/>
    </row>
    <row r="1421" spans="1:12">
      <c r="A1421" s="176"/>
      <c r="B1421" s="176"/>
      <c r="C1421" s="176"/>
      <c r="D1421" s="176"/>
      <c r="E1421" s="176"/>
      <c r="F1421" s="176"/>
      <c r="G1421" s="176"/>
      <c r="H1421" s="176"/>
      <c r="I1421" s="176"/>
      <c r="J1421" s="176"/>
      <c r="K1421" s="176"/>
      <c r="L1421" s="176"/>
    </row>
    <row r="1422" spans="1:12">
      <c r="A1422" s="176"/>
      <c r="B1422" s="176"/>
      <c r="C1422" s="176"/>
      <c r="D1422" s="176"/>
      <c r="E1422" s="176"/>
      <c r="F1422" s="176"/>
      <c r="G1422" s="176"/>
      <c r="H1422" s="176"/>
      <c r="I1422" s="176"/>
      <c r="J1422" s="176"/>
      <c r="K1422" s="176"/>
      <c r="L1422" s="176"/>
    </row>
    <row r="1423" spans="1:12">
      <c r="A1423" s="176"/>
      <c r="B1423" s="176"/>
      <c r="C1423" s="176"/>
      <c r="D1423" s="176"/>
      <c r="E1423" s="176"/>
      <c r="F1423" s="176"/>
      <c r="G1423" s="176"/>
      <c r="H1423" s="176"/>
      <c r="I1423" s="176"/>
      <c r="J1423" s="176"/>
      <c r="K1423" s="176"/>
      <c r="L1423" s="176"/>
    </row>
    <row r="1424" spans="1:12">
      <c r="A1424" s="176"/>
      <c r="B1424" s="176"/>
      <c r="C1424" s="176"/>
      <c r="D1424" s="176"/>
      <c r="E1424" s="176"/>
      <c r="F1424" s="176"/>
      <c r="G1424" s="176"/>
      <c r="H1424" s="176"/>
      <c r="I1424" s="176"/>
      <c r="J1424" s="176"/>
      <c r="K1424" s="176"/>
      <c r="L1424" s="176"/>
    </row>
    <row r="1425" spans="1:12">
      <c r="A1425" s="176"/>
      <c r="B1425" s="176"/>
      <c r="C1425" s="176"/>
      <c r="D1425" s="176"/>
      <c r="E1425" s="176"/>
      <c r="F1425" s="176"/>
      <c r="G1425" s="176"/>
      <c r="H1425" s="176"/>
      <c r="I1425" s="176"/>
      <c r="J1425" s="176"/>
      <c r="K1425" s="176"/>
      <c r="L1425" s="176"/>
    </row>
    <row r="1426" spans="1:12">
      <c r="A1426" s="176"/>
      <c r="B1426" s="176"/>
      <c r="C1426" s="176"/>
      <c r="D1426" s="176"/>
      <c r="E1426" s="176"/>
      <c r="F1426" s="176"/>
      <c r="G1426" s="176"/>
      <c r="H1426" s="176"/>
      <c r="I1426" s="176"/>
      <c r="J1426" s="176"/>
      <c r="K1426" s="176"/>
      <c r="L1426" s="176"/>
    </row>
    <row r="1427" spans="1:12">
      <c r="A1427" s="176"/>
      <c r="B1427" s="176"/>
      <c r="C1427" s="176"/>
      <c r="D1427" s="176"/>
      <c r="E1427" s="176"/>
      <c r="F1427" s="176"/>
      <c r="G1427" s="176"/>
      <c r="H1427" s="176"/>
      <c r="I1427" s="176"/>
      <c r="J1427" s="176"/>
      <c r="K1427" s="176"/>
      <c r="L1427" s="176"/>
    </row>
    <row r="1428" spans="1:12">
      <c r="A1428" s="176"/>
      <c r="B1428" s="176"/>
      <c r="C1428" s="176"/>
      <c r="D1428" s="176"/>
      <c r="E1428" s="176"/>
      <c r="F1428" s="176"/>
      <c r="G1428" s="176"/>
      <c r="H1428" s="176"/>
      <c r="I1428" s="176"/>
      <c r="J1428" s="176"/>
      <c r="K1428" s="176"/>
      <c r="L1428" s="176"/>
    </row>
    <row r="1429" spans="1:12">
      <c r="A1429" s="176"/>
      <c r="B1429" s="176"/>
      <c r="C1429" s="176"/>
      <c r="D1429" s="176"/>
      <c r="E1429" s="176"/>
      <c r="F1429" s="176"/>
      <c r="G1429" s="176"/>
      <c r="H1429" s="176"/>
      <c r="I1429" s="176"/>
      <c r="J1429" s="176"/>
      <c r="K1429" s="176"/>
      <c r="L1429" s="176"/>
    </row>
    <row r="1430" spans="1:12">
      <c r="A1430" s="176"/>
      <c r="B1430" s="176"/>
      <c r="C1430" s="176"/>
      <c r="D1430" s="176"/>
      <c r="E1430" s="176"/>
      <c r="F1430" s="176"/>
      <c r="G1430" s="176"/>
      <c r="H1430" s="176"/>
      <c r="I1430" s="176"/>
      <c r="J1430" s="176"/>
      <c r="K1430" s="176"/>
      <c r="L1430" s="176"/>
    </row>
    <row r="1431" spans="1:12">
      <c r="A1431" s="176"/>
      <c r="B1431" s="176"/>
      <c r="C1431" s="176"/>
      <c r="D1431" s="176"/>
      <c r="E1431" s="176"/>
      <c r="F1431" s="176"/>
      <c r="G1431" s="176"/>
      <c r="H1431" s="176"/>
      <c r="I1431" s="176"/>
      <c r="J1431" s="176"/>
      <c r="K1431" s="176"/>
      <c r="L1431" s="176"/>
    </row>
    <row r="1432" spans="1:12">
      <c r="A1432" s="176"/>
      <c r="B1432" s="176"/>
      <c r="C1432" s="176"/>
      <c r="D1432" s="176"/>
      <c r="E1432" s="176"/>
      <c r="F1432" s="176"/>
      <c r="G1432" s="176"/>
      <c r="H1432" s="176"/>
      <c r="I1432" s="176"/>
      <c r="J1432" s="176"/>
      <c r="K1432" s="176"/>
      <c r="L1432" s="176"/>
    </row>
    <row r="1433" spans="1:12">
      <c r="A1433" s="176"/>
      <c r="B1433" s="176"/>
      <c r="C1433" s="176"/>
      <c r="D1433" s="176"/>
      <c r="E1433" s="176"/>
      <c r="F1433" s="176"/>
      <c r="G1433" s="176"/>
      <c r="H1433" s="176"/>
      <c r="I1433" s="176"/>
      <c r="J1433" s="176"/>
      <c r="K1433" s="176"/>
      <c r="L1433" s="176"/>
    </row>
    <row r="1434" spans="1:12">
      <c r="A1434" s="176"/>
      <c r="B1434" s="176"/>
      <c r="C1434" s="176"/>
      <c r="D1434" s="176"/>
      <c r="E1434" s="176"/>
      <c r="F1434" s="176"/>
      <c r="G1434" s="176"/>
      <c r="H1434" s="176"/>
      <c r="I1434" s="176"/>
      <c r="J1434" s="176"/>
      <c r="K1434" s="176"/>
      <c r="L1434" s="176"/>
    </row>
    <row r="1435" spans="1:12">
      <c r="A1435" s="176"/>
      <c r="B1435" s="176"/>
      <c r="C1435" s="176"/>
      <c r="D1435" s="176"/>
      <c r="E1435" s="176"/>
      <c r="F1435" s="176"/>
      <c r="G1435" s="176"/>
      <c r="H1435" s="176"/>
      <c r="I1435" s="176"/>
      <c r="J1435" s="176"/>
      <c r="K1435" s="176"/>
      <c r="L1435" s="176"/>
    </row>
    <row r="1436" spans="1:12">
      <c r="A1436" s="176"/>
      <c r="B1436" s="176"/>
      <c r="C1436" s="176"/>
      <c r="D1436" s="176"/>
      <c r="E1436" s="176"/>
      <c r="F1436" s="176"/>
      <c r="G1436" s="176"/>
      <c r="H1436" s="176"/>
      <c r="I1436" s="176"/>
      <c r="J1436" s="176"/>
      <c r="K1436" s="176"/>
      <c r="L1436" s="176"/>
    </row>
    <row r="1437" spans="1:12">
      <c r="A1437" s="176"/>
      <c r="B1437" s="176"/>
      <c r="C1437" s="176"/>
      <c r="D1437" s="176"/>
      <c r="E1437" s="176"/>
      <c r="F1437" s="176"/>
      <c r="G1437" s="176"/>
      <c r="H1437" s="176"/>
      <c r="I1437" s="176"/>
      <c r="J1437" s="176"/>
      <c r="K1437" s="176"/>
      <c r="L1437" s="176"/>
    </row>
    <row r="1438" spans="1:12">
      <c r="A1438" s="176"/>
      <c r="B1438" s="176"/>
      <c r="C1438" s="176"/>
      <c r="D1438" s="176"/>
      <c r="E1438" s="176"/>
      <c r="F1438" s="176"/>
      <c r="G1438" s="176"/>
      <c r="H1438" s="176"/>
      <c r="I1438" s="176"/>
      <c r="J1438" s="176"/>
      <c r="K1438" s="176"/>
      <c r="L1438" s="176"/>
    </row>
    <row r="1439" spans="1:12">
      <c r="A1439" s="176"/>
      <c r="B1439" s="176"/>
      <c r="C1439" s="176"/>
      <c r="D1439" s="176"/>
      <c r="E1439" s="176"/>
      <c r="F1439" s="176"/>
      <c r="G1439" s="176"/>
      <c r="H1439" s="176"/>
      <c r="I1439" s="176"/>
      <c r="J1439" s="176"/>
      <c r="K1439" s="176"/>
      <c r="L1439" s="176"/>
    </row>
    <row r="1440" spans="1:12">
      <c r="A1440" s="176"/>
      <c r="B1440" s="176"/>
      <c r="C1440" s="176"/>
      <c r="D1440" s="176"/>
      <c r="E1440" s="176"/>
      <c r="F1440" s="176"/>
      <c r="G1440" s="176"/>
      <c r="H1440" s="176"/>
      <c r="I1440" s="176"/>
      <c r="J1440" s="176"/>
      <c r="K1440" s="176"/>
      <c r="L1440" s="176"/>
    </row>
    <row r="1441" spans="1:12">
      <c r="A1441" s="176"/>
      <c r="B1441" s="176"/>
      <c r="C1441" s="176"/>
      <c r="D1441" s="176"/>
      <c r="E1441" s="176"/>
      <c r="F1441" s="176"/>
      <c r="G1441" s="176"/>
      <c r="H1441" s="176"/>
      <c r="I1441" s="176"/>
      <c r="J1441" s="176"/>
      <c r="K1441" s="176"/>
      <c r="L1441" s="176"/>
    </row>
    <row r="1442" spans="1:12">
      <c r="A1442" s="176"/>
      <c r="B1442" s="176"/>
      <c r="C1442" s="176"/>
      <c r="D1442" s="176"/>
      <c r="E1442" s="176"/>
      <c r="F1442" s="176"/>
      <c r="G1442" s="176"/>
      <c r="H1442" s="176"/>
      <c r="I1442" s="176"/>
      <c r="J1442" s="176"/>
      <c r="K1442" s="176"/>
      <c r="L1442" s="176"/>
    </row>
    <row r="1443" spans="1:12">
      <c r="A1443" s="176"/>
      <c r="B1443" s="176"/>
      <c r="C1443" s="176"/>
      <c r="D1443" s="176"/>
      <c r="E1443" s="176"/>
      <c r="F1443" s="176"/>
      <c r="G1443" s="176"/>
      <c r="H1443" s="176"/>
      <c r="I1443" s="176"/>
      <c r="J1443" s="176"/>
      <c r="K1443" s="176"/>
      <c r="L1443" s="176"/>
    </row>
    <row r="1444" spans="1:12">
      <c r="A1444" s="176"/>
      <c r="B1444" s="176"/>
      <c r="C1444" s="176"/>
      <c r="D1444" s="176"/>
      <c r="E1444" s="176"/>
      <c r="F1444" s="176"/>
      <c r="G1444" s="176"/>
      <c r="H1444" s="176"/>
      <c r="I1444" s="176"/>
      <c r="J1444" s="176"/>
      <c r="K1444" s="176"/>
      <c r="L1444" s="176"/>
    </row>
    <row r="1445" spans="1:12">
      <c r="A1445" s="176"/>
      <c r="B1445" s="176"/>
      <c r="C1445" s="176"/>
      <c r="D1445" s="176"/>
      <c r="E1445" s="176"/>
      <c r="F1445" s="176"/>
      <c r="G1445" s="176"/>
      <c r="H1445" s="176"/>
      <c r="I1445" s="176"/>
      <c r="J1445" s="176"/>
      <c r="K1445" s="176"/>
      <c r="L1445" s="176"/>
    </row>
    <row r="1446" spans="1:12">
      <c r="A1446" s="176"/>
      <c r="B1446" s="176"/>
      <c r="C1446" s="176"/>
      <c r="D1446" s="176"/>
      <c r="E1446" s="176"/>
      <c r="F1446" s="176"/>
      <c r="G1446" s="176"/>
      <c r="H1446" s="176"/>
      <c r="I1446" s="176"/>
      <c r="J1446" s="176"/>
      <c r="K1446" s="176"/>
      <c r="L1446" s="176"/>
    </row>
    <row r="1447" spans="1:12">
      <c r="A1447" s="176"/>
      <c r="B1447" s="176"/>
      <c r="C1447" s="176"/>
      <c r="D1447" s="176"/>
      <c r="E1447" s="176"/>
      <c r="F1447" s="176"/>
      <c r="G1447" s="176"/>
      <c r="H1447" s="176"/>
      <c r="I1447" s="176"/>
      <c r="J1447" s="176"/>
      <c r="K1447" s="176"/>
      <c r="L1447" s="176"/>
    </row>
    <row r="1448" spans="1:12">
      <c r="A1448" s="176"/>
      <c r="B1448" s="176"/>
      <c r="C1448" s="176"/>
      <c r="D1448" s="176"/>
      <c r="E1448" s="176"/>
      <c r="F1448" s="176"/>
      <c r="G1448" s="176"/>
      <c r="H1448" s="176"/>
      <c r="I1448" s="176"/>
      <c r="J1448" s="176"/>
      <c r="K1448" s="176"/>
      <c r="L1448" s="176"/>
    </row>
    <row r="1449" spans="1:12">
      <c r="A1449" s="176"/>
      <c r="B1449" s="176"/>
      <c r="C1449" s="176"/>
      <c r="D1449" s="176"/>
      <c r="E1449" s="176"/>
      <c r="F1449" s="176"/>
      <c r="G1449" s="176"/>
      <c r="H1449" s="176"/>
      <c r="I1449" s="176"/>
      <c r="J1449" s="176"/>
      <c r="K1449" s="176"/>
      <c r="L1449" s="176"/>
    </row>
    <row r="1450" spans="1:12">
      <c r="A1450" s="176"/>
      <c r="B1450" s="176"/>
      <c r="C1450" s="176"/>
      <c r="D1450" s="176"/>
      <c r="E1450" s="176"/>
      <c r="F1450" s="176"/>
      <c r="G1450" s="176"/>
      <c r="H1450" s="176"/>
      <c r="I1450" s="176"/>
      <c r="J1450" s="176"/>
      <c r="K1450" s="176"/>
      <c r="L1450" s="176"/>
    </row>
    <row r="1451" spans="1:12">
      <c r="A1451" s="176"/>
      <c r="B1451" s="176"/>
      <c r="C1451" s="176"/>
      <c r="D1451" s="176"/>
      <c r="E1451" s="176"/>
      <c r="F1451" s="176"/>
      <c r="G1451" s="176"/>
      <c r="H1451" s="176"/>
      <c r="I1451" s="176"/>
      <c r="J1451" s="176"/>
      <c r="K1451" s="176"/>
      <c r="L1451" s="176"/>
    </row>
    <row r="1452" spans="1:12">
      <c r="A1452" s="176"/>
      <c r="B1452" s="176"/>
      <c r="C1452" s="176"/>
      <c r="D1452" s="176"/>
      <c r="E1452" s="176"/>
      <c r="F1452" s="176"/>
      <c r="G1452" s="176"/>
      <c r="H1452" s="176"/>
      <c r="I1452" s="176"/>
      <c r="J1452" s="176"/>
      <c r="K1452" s="176"/>
      <c r="L1452" s="176"/>
    </row>
    <row r="1453" spans="1:12">
      <c r="A1453" s="176"/>
      <c r="B1453" s="176"/>
      <c r="C1453" s="176"/>
      <c r="D1453" s="176"/>
      <c r="E1453" s="176"/>
      <c r="F1453" s="176"/>
      <c r="G1453" s="176"/>
      <c r="H1453" s="176"/>
      <c r="I1453" s="176"/>
      <c r="J1453" s="176"/>
      <c r="K1453" s="176"/>
      <c r="L1453" s="176"/>
    </row>
    <row r="1454" spans="1:12">
      <c r="A1454" s="176"/>
      <c r="B1454" s="176"/>
      <c r="C1454" s="176"/>
      <c r="D1454" s="176"/>
      <c r="E1454" s="176"/>
      <c r="F1454" s="176"/>
      <c r="G1454" s="176"/>
      <c r="H1454" s="176"/>
      <c r="I1454" s="176"/>
      <c r="J1454" s="176"/>
      <c r="K1454" s="176"/>
      <c r="L1454" s="176"/>
    </row>
    <row r="1455" spans="1:12">
      <c r="A1455" s="176"/>
      <c r="B1455" s="176"/>
      <c r="C1455" s="176"/>
      <c r="D1455" s="176"/>
      <c r="E1455" s="176"/>
      <c r="F1455" s="176"/>
      <c r="G1455" s="176"/>
      <c r="H1455" s="176"/>
      <c r="I1455" s="176"/>
      <c r="J1455" s="176"/>
      <c r="K1455" s="176"/>
      <c r="L1455" s="176"/>
    </row>
    <row r="1456" spans="1:12">
      <c r="A1456" s="176"/>
      <c r="B1456" s="176"/>
      <c r="C1456" s="176"/>
      <c r="D1456" s="176"/>
      <c r="E1456" s="176"/>
      <c r="F1456" s="176"/>
      <c r="G1456" s="176"/>
      <c r="H1456" s="176"/>
      <c r="I1456" s="176"/>
      <c r="J1456" s="176"/>
      <c r="K1456" s="176"/>
      <c r="L1456" s="176"/>
    </row>
    <row r="1457" spans="1:12">
      <c r="A1457" s="176"/>
      <c r="B1457" s="176"/>
      <c r="C1457" s="176"/>
      <c r="D1457" s="176"/>
      <c r="E1457" s="176"/>
      <c r="F1457" s="176"/>
      <c r="G1457" s="176"/>
      <c r="H1457" s="176"/>
      <c r="I1457" s="176"/>
      <c r="J1457" s="176"/>
      <c r="K1457" s="176"/>
      <c r="L1457" s="176"/>
    </row>
    <row r="1458" spans="1:12">
      <c r="A1458" s="176"/>
      <c r="B1458" s="176"/>
      <c r="C1458" s="176"/>
      <c r="D1458" s="176"/>
      <c r="E1458" s="176"/>
      <c r="F1458" s="176"/>
      <c r="G1458" s="176"/>
      <c r="H1458" s="176"/>
      <c r="I1458" s="176"/>
      <c r="J1458" s="176"/>
      <c r="K1458" s="176"/>
      <c r="L1458" s="176"/>
    </row>
    <row r="1459" spans="1:12">
      <c r="A1459" s="176"/>
      <c r="B1459" s="176"/>
      <c r="C1459" s="176"/>
      <c r="D1459" s="176"/>
      <c r="E1459" s="176"/>
      <c r="F1459" s="176"/>
      <c r="G1459" s="176"/>
      <c r="H1459" s="176"/>
      <c r="I1459" s="176"/>
      <c r="J1459" s="176"/>
      <c r="K1459" s="176"/>
      <c r="L1459" s="176"/>
    </row>
    <row r="1460" spans="1:12">
      <c r="A1460" s="176"/>
      <c r="B1460" s="176"/>
      <c r="C1460" s="176"/>
      <c r="D1460" s="176"/>
      <c r="E1460" s="176"/>
      <c r="F1460" s="176"/>
      <c r="G1460" s="176"/>
      <c r="H1460" s="176"/>
      <c r="I1460" s="176"/>
      <c r="J1460" s="176"/>
      <c r="K1460" s="176"/>
      <c r="L1460" s="176"/>
    </row>
    <row r="1461" spans="1:12">
      <c r="A1461" s="176"/>
      <c r="B1461" s="176"/>
      <c r="C1461" s="176"/>
      <c r="D1461" s="176"/>
      <c r="E1461" s="176"/>
      <c r="F1461" s="176"/>
      <c r="G1461" s="176"/>
      <c r="H1461" s="176"/>
      <c r="I1461" s="176"/>
      <c r="J1461" s="176"/>
      <c r="K1461" s="176"/>
      <c r="L1461" s="176"/>
    </row>
    <row r="1462" spans="1:12">
      <c r="A1462" s="176"/>
      <c r="B1462" s="176"/>
      <c r="C1462" s="176"/>
      <c r="D1462" s="176"/>
      <c r="E1462" s="176"/>
      <c r="F1462" s="176"/>
      <c r="G1462" s="176"/>
      <c r="H1462" s="176"/>
      <c r="I1462" s="176"/>
      <c r="J1462" s="176"/>
      <c r="K1462" s="176"/>
      <c r="L1462" s="176"/>
    </row>
    <row r="1463" spans="1:12">
      <c r="A1463" s="176"/>
      <c r="B1463" s="176"/>
      <c r="C1463" s="176"/>
      <c r="D1463" s="176"/>
      <c r="E1463" s="176"/>
      <c r="F1463" s="176"/>
      <c r="G1463" s="176"/>
      <c r="H1463" s="176"/>
      <c r="I1463" s="176"/>
      <c r="J1463" s="176"/>
      <c r="K1463" s="176"/>
      <c r="L1463" s="176"/>
    </row>
    <row r="1464" spans="1:12">
      <c r="A1464" s="176"/>
      <c r="B1464" s="176"/>
      <c r="C1464" s="176"/>
      <c r="D1464" s="176"/>
      <c r="E1464" s="176"/>
      <c r="F1464" s="176"/>
      <c r="G1464" s="176"/>
      <c r="H1464" s="176"/>
      <c r="I1464" s="176"/>
      <c r="J1464" s="176"/>
      <c r="K1464" s="176"/>
      <c r="L1464" s="176"/>
    </row>
    <row r="1465" spans="1:12">
      <c r="A1465" s="176"/>
      <c r="B1465" s="176"/>
      <c r="C1465" s="176"/>
      <c r="D1465" s="176"/>
      <c r="E1465" s="176"/>
      <c r="F1465" s="176"/>
      <c r="G1465" s="176"/>
      <c r="H1465" s="176"/>
      <c r="I1465" s="176"/>
      <c r="J1465" s="176"/>
      <c r="K1465" s="176"/>
      <c r="L1465" s="176"/>
    </row>
    <row r="1466" spans="1:12">
      <c r="A1466" s="176"/>
      <c r="B1466" s="176"/>
      <c r="C1466" s="176"/>
      <c r="D1466" s="176"/>
      <c r="E1466" s="176"/>
      <c r="F1466" s="176"/>
      <c r="G1466" s="176"/>
      <c r="H1466" s="176"/>
      <c r="I1466" s="176"/>
      <c r="J1466" s="176"/>
      <c r="K1466" s="176"/>
      <c r="L1466" s="176"/>
    </row>
    <row r="1467" spans="1:12">
      <c r="A1467" s="176"/>
      <c r="B1467" s="176"/>
      <c r="C1467" s="176"/>
      <c r="D1467" s="176"/>
      <c r="E1467" s="176"/>
      <c r="F1467" s="176"/>
      <c r="G1467" s="176"/>
      <c r="H1467" s="176"/>
      <c r="I1467" s="176"/>
      <c r="J1467" s="176"/>
      <c r="K1467" s="176"/>
      <c r="L1467" s="176"/>
    </row>
    <row r="1468" spans="1:12">
      <c r="A1468" s="176"/>
      <c r="B1468" s="176"/>
      <c r="C1468" s="176"/>
      <c r="D1468" s="176"/>
      <c r="E1468" s="176"/>
      <c r="F1468" s="176"/>
      <c r="G1468" s="176"/>
      <c r="H1468" s="176"/>
      <c r="I1468" s="176"/>
      <c r="J1468" s="176"/>
      <c r="K1468" s="176"/>
      <c r="L1468" s="176"/>
    </row>
    <row r="1469" spans="1:12">
      <c r="A1469" s="176"/>
      <c r="B1469" s="176"/>
      <c r="C1469" s="176"/>
      <c r="D1469" s="176"/>
      <c r="E1469" s="176"/>
      <c r="F1469" s="176"/>
      <c r="G1469" s="176"/>
      <c r="H1469" s="176"/>
      <c r="I1469" s="176"/>
      <c r="J1469" s="176"/>
      <c r="K1469" s="176"/>
      <c r="L1469" s="176"/>
    </row>
    <row r="1470" spans="1:12">
      <c r="A1470" s="176"/>
      <c r="B1470" s="176"/>
      <c r="C1470" s="176"/>
      <c r="D1470" s="176"/>
      <c r="E1470" s="176"/>
      <c r="F1470" s="176"/>
      <c r="G1470" s="176"/>
      <c r="H1470" s="176"/>
      <c r="I1470" s="176"/>
      <c r="J1470" s="176"/>
      <c r="K1470" s="176"/>
      <c r="L1470" s="176"/>
    </row>
    <row r="1471" spans="1:12">
      <c r="A1471" s="176"/>
      <c r="B1471" s="176"/>
      <c r="C1471" s="176"/>
      <c r="D1471" s="176"/>
      <c r="E1471" s="176"/>
      <c r="F1471" s="176"/>
      <c r="G1471" s="176"/>
      <c r="H1471" s="176"/>
      <c r="I1471" s="176"/>
      <c r="J1471" s="176"/>
      <c r="K1471" s="176"/>
      <c r="L1471" s="176"/>
    </row>
    <row r="1472" spans="1:12">
      <c r="A1472" s="176"/>
      <c r="B1472" s="176"/>
      <c r="C1472" s="176"/>
      <c r="D1472" s="176"/>
      <c r="E1472" s="176"/>
      <c r="F1472" s="176"/>
      <c r="G1472" s="176"/>
      <c r="H1472" s="176"/>
      <c r="I1472" s="176"/>
      <c r="J1472" s="176"/>
      <c r="K1472" s="176"/>
      <c r="L1472" s="176"/>
    </row>
    <row r="1473" spans="1:12">
      <c r="A1473" s="176"/>
      <c r="B1473" s="176"/>
      <c r="C1473" s="176"/>
      <c r="D1473" s="176"/>
      <c r="E1473" s="176"/>
      <c r="F1473" s="176"/>
      <c r="G1473" s="176"/>
      <c r="H1473" s="176"/>
      <c r="I1473" s="176"/>
      <c r="J1473" s="176"/>
      <c r="K1473" s="176"/>
      <c r="L1473" s="176"/>
    </row>
    <row r="1474" spans="1:12">
      <c r="A1474" s="176"/>
      <c r="B1474" s="176"/>
      <c r="C1474" s="176"/>
      <c r="D1474" s="176"/>
      <c r="E1474" s="176"/>
      <c r="F1474" s="176"/>
      <c r="G1474" s="176"/>
      <c r="H1474" s="176"/>
      <c r="I1474" s="176"/>
      <c r="J1474" s="176"/>
      <c r="K1474" s="176"/>
      <c r="L1474" s="176"/>
    </row>
    <row r="1475" spans="1:12">
      <c r="A1475" s="176"/>
      <c r="B1475" s="176"/>
      <c r="C1475" s="176"/>
      <c r="D1475" s="176"/>
      <c r="E1475" s="176"/>
      <c r="F1475" s="176"/>
      <c r="G1475" s="176"/>
      <c r="H1475" s="176"/>
      <c r="I1475" s="176"/>
      <c r="J1475" s="176"/>
      <c r="K1475" s="176"/>
      <c r="L1475" s="176"/>
    </row>
    <row r="1476" spans="1:12">
      <c r="A1476" s="176"/>
      <c r="B1476" s="176"/>
      <c r="C1476" s="176"/>
      <c r="D1476" s="176"/>
      <c r="E1476" s="176"/>
      <c r="F1476" s="176"/>
      <c r="G1476" s="176"/>
      <c r="H1476" s="176"/>
      <c r="I1476" s="176"/>
      <c r="J1476" s="176"/>
      <c r="K1476" s="176"/>
      <c r="L1476" s="176"/>
    </row>
    <row r="1477" spans="1:12">
      <c r="A1477" s="176"/>
      <c r="B1477" s="176"/>
      <c r="C1477" s="176"/>
      <c r="D1477" s="176"/>
      <c r="E1477" s="176"/>
      <c r="F1477" s="176"/>
      <c r="G1477" s="176"/>
      <c r="H1477" s="176"/>
      <c r="I1477" s="176"/>
      <c r="J1477" s="176"/>
      <c r="K1477" s="176"/>
      <c r="L1477" s="176"/>
    </row>
    <row r="1478" spans="1:12">
      <c r="A1478" s="176"/>
      <c r="B1478" s="176"/>
      <c r="C1478" s="176"/>
      <c r="D1478" s="176"/>
      <c r="E1478" s="176"/>
      <c r="F1478" s="176"/>
      <c r="G1478" s="176"/>
      <c r="H1478" s="176"/>
      <c r="I1478" s="176"/>
      <c r="J1478" s="176"/>
      <c r="K1478" s="176"/>
      <c r="L1478" s="176"/>
    </row>
    <row r="1479" spans="1:12">
      <c r="A1479" s="176"/>
      <c r="B1479" s="176"/>
      <c r="C1479" s="176"/>
      <c r="D1479" s="176"/>
      <c r="E1479" s="176"/>
      <c r="F1479" s="176"/>
      <c r="G1479" s="176"/>
      <c r="H1479" s="176"/>
      <c r="I1479" s="176"/>
      <c r="J1479" s="176"/>
      <c r="K1479" s="176"/>
      <c r="L1479" s="176"/>
    </row>
    <row r="1480" spans="1:12">
      <c r="A1480" s="176"/>
      <c r="B1480" s="176"/>
      <c r="C1480" s="176"/>
      <c r="D1480" s="176"/>
      <c r="E1480" s="176"/>
      <c r="F1480" s="176"/>
      <c r="G1480" s="176"/>
      <c r="H1480" s="176"/>
      <c r="I1480" s="176"/>
      <c r="J1480" s="176"/>
      <c r="K1480" s="176"/>
      <c r="L1480" s="176"/>
    </row>
    <row r="1481" spans="1:12">
      <c r="A1481" s="176"/>
      <c r="B1481" s="176"/>
      <c r="C1481" s="176"/>
      <c r="D1481" s="176"/>
      <c r="E1481" s="176"/>
      <c r="F1481" s="176"/>
      <c r="G1481" s="176"/>
      <c r="H1481" s="176"/>
      <c r="I1481" s="176"/>
      <c r="J1481" s="176"/>
      <c r="K1481" s="176"/>
      <c r="L1481" s="176"/>
    </row>
    <row r="1482" spans="1:12">
      <c r="A1482" s="176"/>
      <c r="B1482" s="176"/>
      <c r="C1482" s="176"/>
      <c r="D1482" s="176"/>
      <c r="E1482" s="176"/>
      <c r="F1482" s="176"/>
      <c r="G1482" s="176"/>
      <c r="H1482" s="176"/>
      <c r="I1482" s="176"/>
      <c r="J1482" s="176"/>
      <c r="K1482" s="176"/>
      <c r="L1482" s="176"/>
    </row>
    <row r="1483" spans="1:12">
      <c r="A1483" s="176"/>
      <c r="B1483" s="176"/>
      <c r="C1483" s="176"/>
      <c r="D1483" s="176"/>
      <c r="E1483" s="176"/>
      <c r="F1483" s="176"/>
      <c r="G1483" s="176"/>
      <c r="H1483" s="176"/>
      <c r="I1483" s="176"/>
      <c r="J1483" s="176"/>
      <c r="K1483" s="176"/>
      <c r="L1483" s="176"/>
    </row>
    <row r="1484" spans="1:12">
      <c r="A1484" s="176"/>
      <c r="B1484" s="176"/>
      <c r="C1484" s="176"/>
      <c r="D1484" s="176"/>
      <c r="E1484" s="176"/>
      <c r="F1484" s="176"/>
      <c r="G1484" s="176"/>
      <c r="H1484" s="176"/>
      <c r="I1484" s="176"/>
      <c r="J1484" s="176"/>
      <c r="K1484" s="176"/>
      <c r="L1484" s="176"/>
    </row>
    <row r="1485" spans="1:12">
      <c r="A1485" s="176"/>
      <c r="B1485" s="176"/>
      <c r="C1485" s="176"/>
      <c r="D1485" s="176"/>
      <c r="E1485" s="176"/>
      <c r="F1485" s="176"/>
      <c r="G1485" s="176"/>
      <c r="H1485" s="176"/>
      <c r="I1485" s="176"/>
      <c r="J1485" s="176"/>
      <c r="K1485" s="176"/>
      <c r="L1485" s="176"/>
    </row>
    <row r="1486" spans="1:12">
      <c r="A1486" s="176"/>
      <c r="B1486" s="176"/>
      <c r="C1486" s="176"/>
      <c r="D1486" s="176"/>
      <c r="E1486" s="176"/>
      <c r="F1486" s="176"/>
      <c r="G1486" s="176"/>
      <c r="H1486" s="176"/>
      <c r="I1486" s="176"/>
      <c r="J1486" s="176"/>
      <c r="K1486" s="176"/>
      <c r="L1486" s="176"/>
    </row>
    <row r="1487" spans="1:12">
      <c r="A1487" s="176"/>
      <c r="B1487" s="176"/>
      <c r="C1487" s="176"/>
      <c r="D1487" s="176"/>
      <c r="E1487" s="176"/>
      <c r="F1487" s="176"/>
      <c r="G1487" s="176"/>
      <c r="H1487" s="176"/>
      <c r="I1487" s="176"/>
      <c r="J1487" s="176"/>
      <c r="K1487" s="176"/>
      <c r="L1487" s="176"/>
    </row>
    <row r="1488" spans="1:12">
      <c r="A1488" s="176"/>
      <c r="B1488" s="176"/>
      <c r="C1488" s="176"/>
      <c r="D1488" s="176"/>
      <c r="E1488" s="176"/>
      <c r="F1488" s="176"/>
      <c r="G1488" s="176"/>
      <c r="H1488" s="176"/>
      <c r="I1488" s="176"/>
      <c r="J1488" s="176"/>
      <c r="K1488" s="176"/>
      <c r="L1488" s="176"/>
    </row>
    <row r="1489" spans="1:12">
      <c r="A1489" s="176"/>
      <c r="B1489" s="176"/>
      <c r="C1489" s="176"/>
      <c r="D1489" s="176"/>
      <c r="E1489" s="176"/>
      <c r="F1489" s="176"/>
      <c r="G1489" s="176"/>
      <c r="H1489" s="176"/>
      <c r="I1489" s="176"/>
      <c r="J1489" s="176"/>
      <c r="K1489" s="176"/>
      <c r="L1489" s="176"/>
    </row>
    <row r="1490" spans="1:12">
      <c r="A1490" s="176"/>
      <c r="B1490" s="176"/>
      <c r="C1490" s="176"/>
      <c r="D1490" s="176"/>
      <c r="E1490" s="176"/>
      <c r="F1490" s="176"/>
      <c r="G1490" s="176"/>
      <c r="H1490" s="176"/>
      <c r="I1490" s="176"/>
      <c r="J1490" s="176"/>
      <c r="K1490" s="176"/>
      <c r="L1490" s="176"/>
    </row>
    <row r="1491" spans="1:12">
      <c r="A1491" s="176"/>
      <c r="B1491" s="176"/>
      <c r="C1491" s="176"/>
      <c r="D1491" s="176"/>
      <c r="E1491" s="176"/>
      <c r="F1491" s="176"/>
      <c r="G1491" s="176"/>
      <c r="H1491" s="176"/>
      <c r="I1491" s="176"/>
      <c r="J1491" s="176"/>
      <c r="K1491" s="176"/>
      <c r="L1491" s="176"/>
    </row>
    <row r="1492" spans="1:12">
      <c r="A1492" s="176"/>
      <c r="B1492" s="176"/>
      <c r="C1492" s="176"/>
      <c r="D1492" s="176"/>
      <c r="E1492" s="176"/>
      <c r="F1492" s="176"/>
      <c r="G1492" s="176"/>
      <c r="H1492" s="176"/>
      <c r="I1492" s="176"/>
      <c r="J1492" s="176"/>
      <c r="K1492" s="176"/>
      <c r="L1492" s="176"/>
    </row>
    <row r="1493" spans="1:12">
      <c r="A1493" s="176"/>
      <c r="B1493" s="176"/>
      <c r="C1493" s="176"/>
      <c r="D1493" s="176"/>
      <c r="E1493" s="176"/>
      <c r="F1493" s="176"/>
      <c r="G1493" s="176"/>
      <c r="H1493" s="176"/>
      <c r="I1493" s="176"/>
      <c r="J1493" s="176"/>
      <c r="K1493" s="176"/>
      <c r="L1493" s="176"/>
    </row>
    <row r="1494" spans="1:12">
      <c r="A1494" s="176"/>
      <c r="B1494" s="176"/>
      <c r="C1494" s="176"/>
      <c r="D1494" s="176"/>
      <c r="E1494" s="176"/>
      <c r="F1494" s="176"/>
      <c r="G1494" s="176"/>
      <c r="H1494" s="176"/>
      <c r="I1494" s="176"/>
      <c r="J1494" s="176"/>
      <c r="K1494" s="176"/>
      <c r="L1494" s="176"/>
    </row>
    <row r="1495" spans="1:12">
      <c r="A1495" s="176"/>
      <c r="B1495" s="176"/>
      <c r="C1495" s="176"/>
      <c r="D1495" s="176"/>
      <c r="E1495" s="176"/>
      <c r="F1495" s="176"/>
      <c r="G1495" s="176"/>
      <c r="H1495" s="176"/>
      <c r="I1495" s="176"/>
      <c r="J1495" s="176"/>
      <c r="K1495" s="176"/>
      <c r="L1495" s="176"/>
    </row>
    <row r="1496" spans="1:12">
      <c r="A1496" s="176"/>
      <c r="B1496" s="176"/>
      <c r="C1496" s="176"/>
      <c r="D1496" s="176"/>
      <c r="E1496" s="176"/>
      <c r="F1496" s="176"/>
      <c r="G1496" s="176"/>
      <c r="H1496" s="176"/>
      <c r="I1496" s="176"/>
      <c r="J1496" s="176"/>
      <c r="K1496" s="176"/>
      <c r="L1496" s="176"/>
    </row>
    <row r="1497" spans="1:12">
      <c r="A1497" s="176"/>
      <c r="B1497" s="176"/>
      <c r="C1497" s="176"/>
      <c r="D1497" s="176"/>
      <c r="E1497" s="176"/>
      <c r="F1497" s="176"/>
      <c r="G1497" s="176"/>
      <c r="H1497" s="176"/>
      <c r="I1497" s="176"/>
      <c r="J1497" s="176"/>
      <c r="K1497" s="176"/>
      <c r="L1497" s="176"/>
    </row>
    <row r="1498" spans="1:12">
      <c r="A1498" s="176"/>
      <c r="B1498" s="176"/>
      <c r="C1498" s="176"/>
      <c r="D1498" s="176"/>
      <c r="E1498" s="176"/>
      <c r="F1498" s="176"/>
      <c r="G1498" s="176"/>
      <c r="H1498" s="176"/>
      <c r="I1498" s="176"/>
      <c r="J1498" s="176"/>
      <c r="K1498" s="176"/>
      <c r="L1498" s="176"/>
    </row>
    <row r="1499" spans="1:12">
      <c r="A1499" s="176"/>
      <c r="B1499" s="176"/>
      <c r="C1499" s="176"/>
      <c r="D1499" s="176"/>
      <c r="E1499" s="176"/>
      <c r="F1499" s="176"/>
      <c r="G1499" s="176"/>
      <c r="H1499" s="176"/>
      <c r="I1499" s="176"/>
      <c r="J1499" s="176"/>
      <c r="K1499" s="176"/>
      <c r="L1499" s="176"/>
    </row>
    <row r="1500" spans="1:12">
      <c r="A1500" s="176"/>
      <c r="B1500" s="176"/>
      <c r="C1500" s="176"/>
      <c r="D1500" s="176"/>
      <c r="E1500" s="176"/>
      <c r="F1500" s="176"/>
      <c r="G1500" s="176"/>
      <c r="H1500" s="176"/>
      <c r="I1500" s="176"/>
      <c r="J1500" s="176"/>
      <c r="K1500" s="176"/>
      <c r="L1500" s="176"/>
    </row>
    <row r="1501" spans="1:12">
      <c r="A1501" s="176"/>
      <c r="B1501" s="176"/>
      <c r="C1501" s="176"/>
      <c r="D1501" s="176"/>
      <c r="E1501" s="176"/>
      <c r="F1501" s="176"/>
      <c r="G1501" s="176"/>
      <c r="H1501" s="176"/>
      <c r="I1501" s="176"/>
      <c r="J1501" s="176"/>
      <c r="K1501" s="176"/>
      <c r="L1501" s="176"/>
    </row>
    <row r="1502" spans="1:12">
      <c r="A1502" s="176"/>
      <c r="B1502" s="176"/>
      <c r="C1502" s="176"/>
      <c r="D1502" s="176"/>
      <c r="E1502" s="176"/>
      <c r="F1502" s="176"/>
      <c r="G1502" s="176"/>
      <c r="H1502" s="176"/>
      <c r="I1502" s="176"/>
      <c r="J1502" s="176"/>
      <c r="K1502" s="176"/>
      <c r="L1502" s="176"/>
    </row>
    <row r="1503" spans="1:12">
      <c r="A1503" s="176"/>
      <c r="B1503" s="176"/>
      <c r="C1503" s="176"/>
      <c r="D1503" s="176"/>
      <c r="E1503" s="176"/>
      <c r="F1503" s="176"/>
      <c r="G1503" s="176"/>
      <c r="H1503" s="176"/>
      <c r="I1503" s="176"/>
      <c r="J1503" s="176"/>
      <c r="K1503" s="176"/>
      <c r="L1503" s="176"/>
    </row>
    <row r="1504" spans="1:12">
      <c r="A1504" s="176"/>
      <c r="B1504" s="176"/>
      <c r="C1504" s="176"/>
      <c r="D1504" s="176"/>
      <c r="E1504" s="176"/>
      <c r="F1504" s="176"/>
      <c r="G1504" s="176"/>
      <c r="H1504" s="176"/>
      <c r="I1504" s="176"/>
      <c r="J1504" s="176"/>
      <c r="K1504" s="176"/>
      <c r="L1504" s="176"/>
    </row>
    <row r="1505" spans="1:12">
      <c r="A1505" s="176"/>
      <c r="B1505" s="176"/>
      <c r="C1505" s="176"/>
      <c r="D1505" s="176"/>
      <c r="E1505" s="176"/>
      <c r="F1505" s="176"/>
      <c r="G1505" s="176"/>
      <c r="H1505" s="176"/>
      <c r="I1505" s="176"/>
      <c r="J1505" s="176"/>
      <c r="K1505" s="176"/>
      <c r="L1505" s="176"/>
    </row>
    <row r="1506" spans="1:12">
      <c r="A1506" s="176"/>
      <c r="B1506" s="176"/>
      <c r="C1506" s="176"/>
      <c r="D1506" s="176"/>
      <c r="E1506" s="176"/>
      <c r="F1506" s="176"/>
      <c r="G1506" s="176"/>
      <c r="H1506" s="176"/>
      <c r="I1506" s="176"/>
      <c r="J1506" s="176"/>
      <c r="K1506" s="176"/>
      <c r="L1506" s="176"/>
    </row>
    <row r="1507" spans="1:12">
      <c r="A1507" s="176"/>
      <c r="B1507" s="176"/>
      <c r="C1507" s="176"/>
      <c r="D1507" s="176"/>
      <c r="E1507" s="176"/>
      <c r="F1507" s="176"/>
      <c r="G1507" s="176"/>
      <c r="H1507" s="176"/>
      <c r="I1507" s="176"/>
      <c r="J1507" s="176"/>
      <c r="K1507" s="176"/>
      <c r="L1507" s="176"/>
    </row>
    <row r="1508" spans="1:12">
      <c r="A1508" s="176"/>
      <c r="B1508" s="176"/>
      <c r="C1508" s="176"/>
      <c r="D1508" s="176"/>
      <c r="E1508" s="176"/>
      <c r="F1508" s="176"/>
      <c r="G1508" s="176"/>
      <c r="H1508" s="176"/>
      <c r="I1508" s="176"/>
      <c r="J1508" s="176"/>
      <c r="K1508" s="176"/>
      <c r="L1508" s="176"/>
    </row>
    <row r="1509" spans="1:12">
      <c r="A1509" s="176"/>
      <c r="B1509" s="176"/>
      <c r="C1509" s="176"/>
      <c r="D1509" s="176"/>
      <c r="E1509" s="176"/>
      <c r="F1509" s="176"/>
      <c r="G1509" s="176"/>
      <c r="H1509" s="176"/>
      <c r="I1509" s="176"/>
      <c r="J1509" s="176"/>
      <c r="K1509" s="176"/>
      <c r="L1509" s="176"/>
    </row>
    <row r="1510" spans="1:12">
      <c r="A1510" s="176"/>
      <c r="B1510" s="176"/>
      <c r="C1510" s="176"/>
      <c r="D1510" s="176"/>
      <c r="E1510" s="176"/>
      <c r="F1510" s="176"/>
      <c r="G1510" s="176"/>
      <c r="H1510" s="176"/>
      <c r="I1510" s="176"/>
      <c r="J1510" s="176"/>
      <c r="K1510" s="176"/>
      <c r="L1510" s="176"/>
    </row>
    <row r="1511" spans="1:12">
      <c r="A1511" s="176"/>
      <c r="B1511" s="176"/>
      <c r="C1511" s="176"/>
      <c r="D1511" s="176"/>
      <c r="E1511" s="176"/>
      <c r="F1511" s="176"/>
      <c r="G1511" s="176"/>
      <c r="H1511" s="176"/>
      <c r="I1511" s="176"/>
      <c r="J1511" s="176"/>
      <c r="K1511" s="176"/>
      <c r="L1511" s="176"/>
    </row>
    <row r="1512" spans="1:12">
      <c r="A1512" s="176"/>
      <c r="B1512" s="176"/>
      <c r="C1512" s="176"/>
      <c r="D1512" s="176"/>
      <c r="E1512" s="176"/>
      <c r="F1512" s="176"/>
      <c r="G1512" s="176"/>
      <c r="H1512" s="176"/>
      <c r="I1512" s="176"/>
      <c r="J1512" s="176"/>
      <c r="K1512" s="176"/>
      <c r="L1512" s="176"/>
    </row>
    <row r="1513" spans="1:12">
      <c r="A1513" s="176"/>
      <c r="B1513" s="176"/>
      <c r="C1513" s="176"/>
      <c r="D1513" s="176"/>
      <c r="E1513" s="176"/>
      <c r="F1513" s="176"/>
      <c r="G1513" s="176"/>
      <c r="H1513" s="176"/>
      <c r="I1513" s="176"/>
      <c r="J1513" s="176"/>
      <c r="K1513" s="176"/>
      <c r="L1513" s="176"/>
    </row>
    <row r="1514" spans="1:12">
      <c r="A1514" s="176"/>
      <c r="B1514" s="176"/>
      <c r="C1514" s="176"/>
      <c r="D1514" s="176"/>
      <c r="E1514" s="176"/>
      <c r="F1514" s="176"/>
      <c r="G1514" s="176"/>
      <c r="H1514" s="176"/>
      <c r="I1514" s="176"/>
      <c r="J1514" s="176"/>
      <c r="K1514" s="176"/>
      <c r="L1514" s="176"/>
    </row>
    <row r="1515" spans="1:12">
      <c r="A1515" s="176"/>
      <c r="B1515" s="176"/>
      <c r="C1515" s="176"/>
      <c r="D1515" s="176"/>
      <c r="E1515" s="176"/>
      <c r="F1515" s="176"/>
      <c r="G1515" s="176"/>
      <c r="H1515" s="176"/>
      <c r="I1515" s="176"/>
      <c r="J1515" s="176"/>
      <c r="K1515" s="176"/>
      <c r="L1515" s="176"/>
    </row>
    <row r="1516" spans="1:12">
      <c r="A1516" s="176"/>
      <c r="B1516" s="176"/>
      <c r="C1516" s="176"/>
      <c r="D1516" s="176"/>
      <c r="E1516" s="176"/>
      <c r="F1516" s="176"/>
      <c r="G1516" s="176"/>
      <c r="H1516" s="176"/>
      <c r="I1516" s="176"/>
      <c r="J1516" s="176"/>
      <c r="K1516" s="176"/>
      <c r="L1516" s="176"/>
    </row>
    <row r="1517" spans="1:12">
      <c r="A1517" s="176"/>
      <c r="B1517" s="176"/>
      <c r="C1517" s="176"/>
      <c r="D1517" s="176"/>
      <c r="E1517" s="176"/>
      <c r="F1517" s="176"/>
      <c r="G1517" s="176"/>
      <c r="H1517" s="176"/>
      <c r="I1517" s="176"/>
      <c r="J1517" s="176"/>
      <c r="K1517" s="176"/>
      <c r="L1517" s="176"/>
    </row>
    <row r="1518" spans="1:12">
      <c r="A1518" s="176"/>
      <c r="B1518" s="176"/>
      <c r="C1518" s="176"/>
      <c r="D1518" s="176"/>
      <c r="E1518" s="176"/>
      <c r="F1518" s="176"/>
      <c r="G1518" s="176"/>
      <c r="H1518" s="176"/>
      <c r="I1518" s="176"/>
      <c r="J1518" s="176"/>
      <c r="K1518" s="176"/>
      <c r="L1518" s="176"/>
    </row>
    <row r="1519" spans="1:12">
      <c r="A1519" s="176"/>
      <c r="B1519" s="176"/>
      <c r="C1519" s="176"/>
      <c r="D1519" s="176"/>
      <c r="E1519" s="176"/>
      <c r="F1519" s="176"/>
      <c r="G1519" s="176"/>
      <c r="H1519" s="176"/>
      <c r="I1519" s="176"/>
      <c r="J1519" s="176"/>
      <c r="K1519" s="176"/>
      <c r="L1519" s="176"/>
    </row>
    <row r="1520" spans="1:12">
      <c r="A1520" s="176"/>
      <c r="B1520" s="176"/>
      <c r="C1520" s="176"/>
      <c r="D1520" s="176"/>
      <c r="E1520" s="176"/>
      <c r="F1520" s="176"/>
      <c r="G1520" s="176"/>
      <c r="H1520" s="176"/>
      <c r="I1520" s="176"/>
      <c r="J1520" s="176"/>
      <c r="K1520" s="176"/>
      <c r="L1520" s="176"/>
    </row>
    <row r="1521" spans="1:12">
      <c r="A1521" s="176"/>
      <c r="B1521" s="176"/>
      <c r="C1521" s="176"/>
      <c r="D1521" s="176"/>
      <c r="E1521" s="176"/>
      <c r="F1521" s="176"/>
      <c r="G1521" s="176"/>
      <c r="H1521" s="176"/>
      <c r="I1521" s="176"/>
      <c r="J1521" s="176"/>
      <c r="K1521" s="176"/>
      <c r="L1521" s="176"/>
    </row>
    <row r="1522" spans="1:12">
      <c r="A1522" s="176"/>
      <c r="B1522" s="176"/>
      <c r="C1522" s="176"/>
      <c r="D1522" s="176"/>
      <c r="E1522" s="176"/>
      <c r="F1522" s="176"/>
      <c r="G1522" s="176"/>
      <c r="H1522" s="176"/>
      <c r="I1522" s="176"/>
      <c r="J1522" s="176"/>
      <c r="K1522" s="176"/>
      <c r="L1522" s="176"/>
    </row>
    <row r="1523" spans="1:12">
      <c r="A1523" s="176"/>
      <c r="B1523" s="176"/>
      <c r="C1523" s="176"/>
      <c r="D1523" s="176"/>
      <c r="E1523" s="176"/>
      <c r="F1523" s="176"/>
      <c r="G1523" s="176"/>
      <c r="H1523" s="176"/>
      <c r="I1523" s="176"/>
      <c r="J1523" s="176"/>
      <c r="K1523" s="176"/>
      <c r="L1523" s="176"/>
    </row>
    <row r="1524" spans="1:12">
      <c r="A1524" s="176"/>
      <c r="B1524" s="176"/>
      <c r="C1524" s="176"/>
      <c r="D1524" s="176"/>
      <c r="E1524" s="176"/>
      <c r="F1524" s="176"/>
      <c r="G1524" s="176"/>
      <c r="H1524" s="176"/>
      <c r="I1524" s="176"/>
      <c r="J1524" s="176"/>
      <c r="K1524" s="176"/>
      <c r="L1524" s="176"/>
    </row>
    <row r="1525" spans="1:12">
      <c r="A1525" s="176"/>
      <c r="B1525" s="176"/>
      <c r="C1525" s="176"/>
      <c r="D1525" s="176"/>
      <c r="E1525" s="176"/>
      <c r="F1525" s="176"/>
      <c r="G1525" s="176"/>
      <c r="H1525" s="176"/>
      <c r="I1525" s="176"/>
      <c r="J1525" s="176"/>
      <c r="K1525" s="176"/>
      <c r="L1525" s="176"/>
    </row>
    <row r="1526" spans="1:12">
      <c r="A1526" s="176"/>
      <c r="B1526" s="176"/>
      <c r="C1526" s="176"/>
      <c r="D1526" s="176"/>
      <c r="E1526" s="176"/>
      <c r="F1526" s="176"/>
      <c r="G1526" s="176"/>
      <c r="H1526" s="176"/>
      <c r="I1526" s="176"/>
      <c r="J1526" s="176"/>
      <c r="K1526" s="176"/>
      <c r="L1526" s="176"/>
    </row>
    <row r="1527" spans="1:12">
      <c r="A1527" s="176"/>
      <c r="B1527" s="176"/>
      <c r="C1527" s="176"/>
      <c r="D1527" s="176"/>
      <c r="E1527" s="176"/>
      <c r="F1527" s="176"/>
      <c r="G1527" s="176"/>
      <c r="H1527" s="176"/>
      <c r="I1527" s="176"/>
      <c r="J1527" s="176"/>
      <c r="K1527" s="176"/>
      <c r="L1527" s="176"/>
    </row>
    <row r="1528" spans="1:12">
      <c r="A1528" s="176"/>
      <c r="B1528" s="176"/>
      <c r="C1528" s="176"/>
      <c r="D1528" s="176"/>
      <c r="E1528" s="176"/>
      <c r="F1528" s="176"/>
      <c r="G1528" s="176"/>
      <c r="H1528" s="176"/>
      <c r="I1528" s="176"/>
      <c r="J1528" s="176"/>
      <c r="K1528" s="176"/>
      <c r="L1528" s="176"/>
    </row>
    <row r="1529" spans="1:12">
      <c r="A1529" s="176"/>
      <c r="B1529" s="176"/>
      <c r="C1529" s="176"/>
      <c r="D1529" s="176"/>
      <c r="E1529" s="176"/>
      <c r="F1529" s="176"/>
      <c r="G1529" s="176"/>
      <c r="H1529" s="176"/>
      <c r="I1529" s="176"/>
      <c r="J1529" s="176"/>
      <c r="K1529" s="176"/>
      <c r="L1529" s="176"/>
    </row>
    <row r="1530" spans="1:12">
      <c r="A1530" s="176"/>
      <c r="B1530" s="176"/>
      <c r="C1530" s="176"/>
      <c r="D1530" s="176"/>
      <c r="E1530" s="176"/>
      <c r="F1530" s="176"/>
      <c r="G1530" s="176"/>
      <c r="H1530" s="176"/>
      <c r="I1530" s="176"/>
      <c r="J1530" s="176"/>
      <c r="K1530" s="176"/>
      <c r="L1530" s="176"/>
    </row>
    <row r="1531" spans="1:12">
      <c r="A1531" s="176"/>
      <c r="B1531" s="176"/>
      <c r="C1531" s="176"/>
      <c r="D1531" s="176"/>
      <c r="E1531" s="176"/>
      <c r="F1531" s="176"/>
      <c r="G1531" s="176"/>
      <c r="H1531" s="176"/>
      <c r="I1531" s="176"/>
      <c r="J1531" s="176"/>
      <c r="K1531" s="176"/>
      <c r="L1531" s="176"/>
    </row>
    <row r="1532" spans="1:12">
      <c r="A1532" s="176"/>
      <c r="B1532" s="176"/>
      <c r="C1532" s="176"/>
      <c r="D1532" s="176"/>
      <c r="E1532" s="176"/>
      <c r="F1532" s="176"/>
      <c r="G1532" s="176"/>
      <c r="H1532" s="176"/>
      <c r="I1532" s="176"/>
      <c r="J1532" s="176"/>
      <c r="K1532" s="176"/>
      <c r="L1532" s="176"/>
    </row>
    <row r="1533" spans="1:12">
      <c r="A1533" s="176"/>
      <c r="B1533" s="176"/>
      <c r="C1533" s="176"/>
      <c r="D1533" s="176"/>
      <c r="E1533" s="176"/>
      <c r="F1533" s="176"/>
      <c r="G1533" s="176"/>
      <c r="H1533" s="176"/>
      <c r="I1533" s="176"/>
      <c r="J1533" s="176"/>
      <c r="K1533" s="176"/>
      <c r="L1533" s="176"/>
    </row>
    <row r="1534" spans="1:12">
      <c r="A1534" s="176"/>
      <c r="B1534" s="176"/>
      <c r="C1534" s="176"/>
      <c r="D1534" s="176"/>
      <c r="E1534" s="176"/>
      <c r="F1534" s="176"/>
      <c r="G1534" s="176"/>
      <c r="H1534" s="176"/>
      <c r="I1534" s="176"/>
      <c r="J1534" s="176"/>
      <c r="K1534" s="176"/>
      <c r="L1534" s="176"/>
    </row>
    <row r="1535" spans="1:12">
      <c r="A1535" s="176"/>
      <c r="B1535" s="176"/>
      <c r="C1535" s="176"/>
      <c r="D1535" s="176"/>
      <c r="E1535" s="176"/>
      <c r="F1535" s="176"/>
      <c r="G1535" s="176"/>
      <c r="H1535" s="176"/>
      <c r="I1535" s="176"/>
      <c r="J1535" s="176"/>
      <c r="K1535" s="176"/>
      <c r="L1535" s="176"/>
    </row>
    <row r="1536" spans="1:12">
      <c r="A1536" s="176"/>
      <c r="B1536" s="176"/>
      <c r="C1536" s="176"/>
      <c r="D1536" s="176"/>
      <c r="E1536" s="176"/>
      <c r="F1536" s="176"/>
      <c r="G1536" s="176"/>
      <c r="H1536" s="176"/>
      <c r="I1536" s="176"/>
      <c r="J1536" s="176"/>
      <c r="K1536" s="176"/>
      <c r="L1536" s="176"/>
    </row>
    <row r="1537" spans="1:12">
      <c r="A1537" s="176"/>
      <c r="B1537" s="176"/>
      <c r="C1537" s="176"/>
      <c r="D1537" s="176"/>
      <c r="E1537" s="176"/>
      <c r="F1537" s="176"/>
      <c r="G1537" s="176"/>
      <c r="H1537" s="176"/>
      <c r="I1537" s="176"/>
      <c r="J1537" s="176"/>
      <c r="K1537" s="176"/>
      <c r="L1537" s="176"/>
    </row>
    <row r="1538" spans="1:12">
      <c r="A1538" s="176"/>
      <c r="B1538" s="176"/>
      <c r="C1538" s="176"/>
      <c r="D1538" s="176"/>
      <c r="E1538" s="176"/>
      <c r="F1538" s="176"/>
      <c r="G1538" s="176"/>
      <c r="H1538" s="176"/>
      <c r="I1538" s="176"/>
      <c r="J1538" s="176"/>
      <c r="K1538" s="176"/>
      <c r="L1538" s="176"/>
    </row>
    <row r="1539" spans="1:12">
      <c r="A1539" s="176"/>
      <c r="B1539" s="176"/>
      <c r="C1539" s="176"/>
      <c r="D1539" s="176"/>
      <c r="E1539" s="176"/>
      <c r="F1539" s="176"/>
      <c r="G1539" s="176"/>
      <c r="H1539" s="176"/>
      <c r="I1539" s="176"/>
      <c r="J1539" s="176"/>
      <c r="K1539" s="176"/>
      <c r="L1539" s="176"/>
    </row>
    <row r="1540" spans="1:12">
      <c r="A1540" s="176"/>
      <c r="B1540" s="176"/>
      <c r="C1540" s="176"/>
      <c r="D1540" s="176"/>
      <c r="E1540" s="176"/>
      <c r="F1540" s="176"/>
      <c r="G1540" s="176"/>
      <c r="H1540" s="176"/>
      <c r="I1540" s="176"/>
      <c r="J1540" s="176"/>
      <c r="K1540" s="176"/>
      <c r="L1540" s="176"/>
    </row>
    <row r="1541" spans="1:12">
      <c r="A1541" s="176"/>
      <c r="B1541" s="176"/>
      <c r="C1541" s="176"/>
      <c r="D1541" s="176"/>
      <c r="E1541" s="176"/>
      <c r="F1541" s="176"/>
      <c r="G1541" s="176"/>
      <c r="H1541" s="176"/>
      <c r="I1541" s="176"/>
      <c r="J1541" s="176"/>
      <c r="K1541" s="176"/>
      <c r="L1541" s="176"/>
    </row>
    <row r="1542" spans="1:12">
      <c r="A1542" s="176"/>
      <c r="B1542" s="176"/>
      <c r="C1542" s="176"/>
      <c r="D1542" s="176"/>
      <c r="E1542" s="176"/>
      <c r="F1542" s="176"/>
      <c r="G1542" s="176"/>
      <c r="H1542" s="176"/>
      <c r="I1542" s="176"/>
      <c r="J1542" s="176"/>
      <c r="K1542" s="176"/>
      <c r="L1542" s="176"/>
    </row>
    <row r="1543" spans="1:12">
      <c r="A1543" s="176"/>
      <c r="B1543" s="176"/>
      <c r="C1543" s="176"/>
      <c r="D1543" s="176"/>
      <c r="E1543" s="176"/>
      <c r="F1543" s="176"/>
      <c r="G1543" s="176"/>
      <c r="H1543" s="176"/>
      <c r="I1543" s="176"/>
      <c r="J1543" s="176"/>
      <c r="K1543" s="176"/>
      <c r="L1543" s="176"/>
    </row>
    <row r="1544" spans="1:12">
      <c r="A1544" s="176"/>
      <c r="B1544" s="176"/>
      <c r="C1544" s="176"/>
      <c r="D1544" s="176"/>
      <c r="E1544" s="176"/>
      <c r="F1544" s="176"/>
      <c r="G1544" s="176"/>
      <c r="H1544" s="176"/>
      <c r="I1544" s="176"/>
      <c r="J1544" s="176"/>
      <c r="K1544" s="176"/>
      <c r="L1544" s="176"/>
    </row>
    <row r="1545" spans="1:12">
      <c r="A1545" s="176"/>
      <c r="B1545" s="176"/>
      <c r="C1545" s="176"/>
      <c r="D1545" s="176"/>
      <c r="E1545" s="176"/>
      <c r="F1545" s="176"/>
      <c r="G1545" s="176"/>
      <c r="H1545" s="176"/>
      <c r="I1545" s="176"/>
      <c r="J1545" s="176"/>
      <c r="K1545" s="176"/>
      <c r="L1545" s="176"/>
    </row>
    <row r="1546" spans="1:12">
      <c r="A1546" s="176"/>
      <c r="B1546" s="176"/>
      <c r="C1546" s="176"/>
      <c r="D1546" s="176"/>
      <c r="E1546" s="176"/>
      <c r="F1546" s="176"/>
      <c r="G1546" s="176"/>
      <c r="H1546" s="176"/>
      <c r="I1546" s="176"/>
      <c r="J1546" s="176"/>
      <c r="K1546" s="176"/>
      <c r="L1546" s="176"/>
    </row>
    <row r="1547" spans="1:12">
      <c r="A1547" s="176"/>
      <c r="B1547" s="176"/>
      <c r="C1547" s="176"/>
      <c r="D1547" s="176"/>
      <c r="E1547" s="176"/>
      <c r="F1547" s="176"/>
      <c r="G1547" s="176"/>
      <c r="H1547" s="176"/>
      <c r="I1547" s="176"/>
      <c r="J1547" s="176"/>
      <c r="K1547" s="176"/>
      <c r="L1547" s="176"/>
    </row>
    <row r="1548" spans="1:12">
      <c r="A1548" s="176"/>
      <c r="B1548" s="176"/>
      <c r="C1548" s="176"/>
      <c r="D1548" s="176"/>
      <c r="E1548" s="176"/>
      <c r="F1548" s="176"/>
      <c r="G1548" s="176"/>
      <c r="H1548" s="176"/>
      <c r="I1548" s="176"/>
      <c r="J1548" s="176"/>
      <c r="K1548" s="176"/>
      <c r="L1548" s="176"/>
    </row>
    <row r="1549" spans="1:12">
      <c r="A1549" s="176"/>
      <c r="B1549" s="176"/>
      <c r="C1549" s="176"/>
      <c r="D1549" s="176"/>
      <c r="E1549" s="176"/>
      <c r="F1549" s="176"/>
      <c r="G1549" s="176"/>
      <c r="H1549" s="176"/>
      <c r="I1549" s="176"/>
      <c r="J1549" s="176"/>
      <c r="K1549" s="176"/>
      <c r="L1549" s="176"/>
    </row>
    <row r="1550" spans="1:12">
      <c r="A1550" s="176"/>
      <c r="B1550" s="176"/>
      <c r="C1550" s="176"/>
      <c r="D1550" s="176"/>
      <c r="E1550" s="176"/>
      <c r="F1550" s="176"/>
      <c r="G1550" s="176"/>
      <c r="H1550" s="176"/>
      <c r="I1550" s="176"/>
      <c r="J1550" s="176"/>
      <c r="K1550" s="176"/>
      <c r="L1550" s="176"/>
    </row>
    <row r="1551" spans="1:12">
      <c r="A1551" s="176"/>
      <c r="B1551" s="176"/>
      <c r="C1551" s="176"/>
      <c r="D1551" s="176"/>
      <c r="E1551" s="176"/>
      <c r="F1551" s="176"/>
      <c r="G1551" s="176"/>
      <c r="H1551" s="176"/>
      <c r="I1551" s="176"/>
      <c r="J1551" s="176"/>
      <c r="K1551" s="176"/>
      <c r="L1551" s="176"/>
    </row>
    <row r="1552" spans="1:12">
      <c r="A1552" s="176"/>
      <c r="B1552" s="176"/>
      <c r="C1552" s="176"/>
      <c r="D1552" s="176"/>
      <c r="E1552" s="176"/>
      <c r="F1552" s="176"/>
      <c r="G1552" s="176"/>
      <c r="H1552" s="176"/>
      <c r="I1552" s="176"/>
      <c r="J1552" s="176"/>
      <c r="K1552" s="176"/>
      <c r="L1552" s="176"/>
    </row>
    <row r="1553" spans="1:12">
      <c r="A1553" s="176"/>
      <c r="B1553" s="176"/>
      <c r="C1553" s="176"/>
      <c r="D1553" s="176"/>
      <c r="E1553" s="176"/>
      <c r="F1553" s="176"/>
      <c r="G1553" s="176"/>
      <c r="H1553" s="176"/>
      <c r="I1553" s="176"/>
      <c r="J1553" s="176"/>
      <c r="K1553" s="176"/>
      <c r="L1553" s="176"/>
    </row>
    <row r="1554" spans="1:12">
      <c r="A1554" s="176"/>
      <c r="B1554" s="176"/>
      <c r="C1554" s="176"/>
      <c r="D1554" s="176"/>
      <c r="E1554" s="176"/>
      <c r="F1554" s="176"/>
      <c r="G1554" s="176"/>
      <c r="H1554" s="176"/>
      <c r="I1554" s="176"/>
      <c r="J1554" s="176"/>
      <c r="K1554" s="176"/>
      <c r="L1554" s="176"/>
    </row>
    <row r="1555" spans="1:12">
      <c r="A1555" s="176"/>
      <c r="B1555" s="176"/>
      <c r="C1555" s="176"/>
      <c r="D1555" s="176"/>
      <c r="E1555" s="176"/>
      <c r="F1555" s="176"/>
      <c r="G1555" s="176"/>
      <c r="H1555" s="176"/>
      <c r="I1555" s="176"/>
      <c r="J1555" s="176"/>
      <c r="K1555" s="176"/>
      <c r="L1555" s="176"/>
    </row>
    <row r="1556" spans="1:12">
      <c r="A1556" s="176"/>
      <c r="B1556" s="176"/>
      <c r="C1556" s="176"/>
      <c r="D1556" s="176"/>
      <c r="E1556" s="176"/>
      <c r="F1556" s="176"/>
      <c r="G1556" s="176"/>
      <c r="H1556" s="176"/>
      <c r="I1556" s="176"/>
      <c r="J1556" s="176"/>
      <c r="K1556" s="176"/>
      <c r="L1556" s="176"/>
    </row>
    <row r="1557" spans="1:12">
      <c r="A1557" s="176"/>
      <c r="B1557" s="176"/>
      <c r="C1557" s="176"/>
      <c r="D1557" s="176"/>
      <c r="E1557" s="176"/>
      <c r="F1557" s="176"/>
      <c r="G1557" s="176"/>
      <c r="H1557" s="176"/>
      <c r="I1557" s="176"/>
      <c r="J1557" s="176"/>
      <c r="K1557" s="176"/>
      <c r="L1557" s="176"/>
    </row>
    <row r="1558" spans="1:12">
      <c r="A1558" s="176"/>
      <c r="B1558" s="176"/>
      <c r="C1558" s="176"/>
      <c r="D1558" s="176"/>
      <c r="E1558" s="176"/>
      <c r="F1558" s="176"/>
      <c r="G1558" s="176"/>
      <c r="H1558" s="176"/>
      <c r="I1558" s="176"/>
      <c r="J1558" s="176"/>
      <c r="K1558" s="176"/>
      <c r="L1558" s="176"/>
    </row>
    <row r="1559" spans="1:12">
      <c r="A1559" s="176"/>
      <c r="B1559" s="176"/>
      <c r="C1559" s="176"/>
      <c r="D1559" s="176"/>
      <c r="E1559" s="176"/>
      <c r="F1559" s="176"/>
      <c r="G1559" s="176"/>
      <c r="H1559" s="176"/>
      <c r="I1559" s="176"/>
      <c r="J1559" s="176"/>
      <c r="K1559" s="176"/>
      <c r="L1559" s="176"/>
    </row>
    <row r="1560" spans="1:12">
      <c r="A1560" s="176"/>
      <c r="B1560" s="176"/>
      <c r="C1560" s="176"/>
      <c r="D1560" s="176"/>
      <c r="E1560" s="176"/>
      <c r="F1560" s="176"/>
      <c r="G1560" s="176"/>
      <c r="H1560" s="176"/>
      <c r="I1560" s="176"/>
      <c r="J1560" s="176"/>
      <c r="K1560" s="176"/>
      <c r="L1560" s="176"/>
    </row>
    <row r="1561" spans="1:12">
      <c r="A1561" s="176"/>
      <c r="B1561" s="176"/>
      <c r="C1561" s="176"/>
      <c r="D1561" s="176"/>
      <c r="E1561" s="176"/>
      <c r="F1561" s="176"/>
      <c r="G1561" s="176"/>
      <c r="H1561" s="176"/>
      <c r="I1561" s="176"/>
      <c r="J1561" s="176"/>
      <c r="K1561" s="176"/>
      <c r="L1561" s="176"/>
    </row>
    <row r="1562" spans="1:12">
      <c r="A1562" s="176"/>
      <c r="B1562" s="176"/>
      <c r="C1562" s="176"/>
      <c r="D1562" s="176"/>
      <c r="E1562" s="176"/>
      <c r="F1562" s="176"/>
      <c r="G1562" s="176"/>
      <c r="H1562" s="176"/>
      <c r="I1562" s="176"/>
      <c r="J1562" s="176"/>
      <c r="K1562" s="176"/>
      <c r="L1562" s="176"/>
    </row>
    <row r="1563" spans="1:12">
      <c r="A1563" s="176"/>
      <c r="B1563" s="176"/>
      <c r="C1563" s="176"/>
      <c r="D1563" s="176"/>
      <c r="E1563" s="176"/>
      <c r="F1563" s="176"/>
      <c r="G1563" s="176"/>
      <c r="H1563" s="176"/>
      <c r="I1563" s="176"/>
      <c r="J1563" s="176"/>
      <c r="K1563" s="176"/>
      <c r="L1563" s="176"/>
    </row>
    <row r="1564" spans="1:12">
      <c r="A1564" s="176"/>
      <c r="B1564" s="176"/>
      <c r="C1564" s="176"/>
      <c r="D1564" s="176"/>
      <c r="E1564" s="176"/>
      <c r="F1564" s="176"/>
      <c r="G1564" s="176"/>
      <c r="H1564" s="176"/>
      <c r="I1564" s="176"/>
      <c r="J1564" s="176"/>
      <c r="K1564" s="176"/>
      <c r="L1564" s="176"/>
    </row>
    <row r="1565" spans="1:12">
      <c r="A1565" s="176"/>
      <c r="B1565" s="176"/>
      <c r="C1565" s="176"/>
      <c r="D1565" s="176"/>
      <c r="E1565" s="176"/>
      <c r="F1565" s="176"/>
      <c r="G1565" s="176"/>
      <c r="H1565" s="176"/>
      <c r="I1565" s="176"/>
      <c r="J1565" s="176"/>
      <c r="K1565" s="176"/>
      <c r="L1565" s="176"/>
    </row>
    <row r="1566" spans="1:12">
      <c r="A1566" s="176"/>
      <c r="B1566" s="176"/>
      <c r="C1566" s="176"/>
      <c r="D1566" s="176"/>
      <c r="E1566" s="176"/>
      <c r="F1566" s="176"/>
      <c r="G1566" s="176"/>
      <c r="H1566" s="176"/>
      <c r="I1566" s="176"/>
      <c r="J1566" s="176"/>
      <c r="K1566" s="176"/>
      <c r="L1566" s="176"/>
    </row>
    <row r="1567" spans="1:12">
      <c r="A1567" s="176"/>
      <c r="B1567" s="176"/>
      <c r="C1567" s="176"/>
      <c r="D1567" s="176"/>
      <c r="E1567" s="176"/>
      <c r="F1567" s="176"/>
      <c r="G1567" s="176"/>
      <c r="H1567" s="176"/>
      <c r="I1567" s="176"/>
      <c r="J1567" s="176"/>
      <c r="K1567" s="176"/>
      <c r="L1567" s="176"/>
    </row>
    <row r="1568" spans="1:12">
      <c r="A1568" s="176"/>
      <c r="B1568" s="176"/>
      <c r="C1568" s="176"/>
      <c r="D1568" s="176"/>
      <c r="E1568" s="176"/>
      <c r="F1568" s="176"/>
      <c r="G1568" s="176"/>
      <c r="H1568" s="176"/>
      <c r="I1568" s="176"/>
      <c r="J1568" s="176"/>
      <c r="K1568" s="176"/>
      <c r="L1568" s="176"/>
    </row>
    <row r="1569" spans="1:12">
      <c r="A1569" s="176"/>
      <c r="B1569" s="176"/>
      <c r="C1569" s="176"/>
      <c r="D1569" s="176"/>
      <c r="E1569" s="176"/>
      <c r="F1569" s="176"/>
      <c r="G1569" s="176"/>
      <c r="H1569" s="176"/>
      <c r="I1569" s="176"/>
      <c r="J1569" s="176"/>
      <c r="K1569" s="176"/>
      <c r="L1569" s="176"/>
    </row>
    <row r="1570" spans="1:12">
      <c r="A1570" s="176"/>
      <c r="B1570" s="176"/>
      <c r="C1570" s="176"/>
      <c r="D1570" s="176"/>
      <c r="E1570" s="176"/>
      <c r="F1570" s="176"/>
      <c r="G1570" s="176"/>
      <c r="H1570" s="176"/>
      <c r="I1570" s="176"/>
      <c r="J1570" s="176"/>
      <c r="K1570" s="176"/>
      <c r="L1570" s="176"/>
    </row>
    <row r="1571" spans="1:12">
      <c r="A1571" s="176"/>
      <c r="B1571" s="176"/>
      <c r="C1571" s="176"/>
      <c r="D1571" s="176"/>
      <c r="E1571" s="176"/>
      <c r="F1571" s="176"/>
      <c r="G1571" s="176"/>
      <c r="H1571" s="176"/>
      <c r="I1571" s="176"/>
      <c r="J1571" s="176"/>
      <c r="K1571" s="176"/>
      <c r="L1571" s="176"/>
    </row>
    <row r="1572" spans="1:12">
      <c r="A1572" s="176"/>
      <c r="B1572" s="176"/>
      <c r="C1572" s="176"/>
      <c r="D1572" s="176"/>
      <c r="E1572" s="176"/>
      <c r="F1572" s="176"/>
      <c r="G1572" s="176"/>
      <c r="H1572" s="176"/>
      <c r="I1572" s="176"/>
      <c r="J1572" s="176"/>
      <c r="K1572" s="176"/>
      <c r="L1572" s="176"/>
    </row>
    <row r="1573" spans="1:12">
      <c r="A1573" s="176"/>
      <c r="B1573" s="176"/>
      <c r="C1573" s="176"/>
      <c r="D1573" s="176"/>
      <c r="E1573" s="176"/>
      <c r="F1573" s="176"/>
      <c r="G1573" s="176"/>
      <c r="H1573" s="176"/>
      <c r="I1573" s="176"/>
      <c r="J1573" s="176"/>
      <c r="K1573" s="176"/>
      <c r="L1573" s="176"/>
    </row>
    <row r="1574" spans="1:12">
      <c r="A1574" s="176"/>
      <c r="B1574" s="176"/>
      <c r="C1574" s="176"/>
      <c r="D1574" s="176"/>
      <c r="E1574" s="176"/>
      <c r="F1574" s="176"/>
      <c r="G1574" s="176"/>
      <c r="H1574" s="176"/>
      <c r="I1574" s="176"/>
      <c r="J1574" s="176"/>
      <c r="K1574" s="176"/>
      <c r="L1574" s="176"/>
    </row>
    <row r="1575" spans="1:12">
      <c r="A1575" s="176"/>
      <c r="B1575" s="176"/>
      <c r="C1575" s="176"/>
      <c r="D1575" s="176"/>
      <c r="E1575" s="176"/>
      <c r="F1575" s="176"/>
      <c r="G1575" s="176"/>
      <c r="H1575" s="176"/>
      <c r="I1575" s="176"/>
      <c r="J1575" s="176"/>
      <c r="K1575" s="176"/>
      <c r="L1575" s="176"/>
    </row>
    <row r="1576" spans="1:12">
      <c r="A1576" s="176"/>
      <c r="B1576" s="176"/>
      <c r="C1576" s="176"/>
      <c r="D1576" s="176"/>
      <c r="E1576" s="176"/>
      <c r="F1576" s="176"/>
      <c r="G1576" s="176"/>
      <c r="H1576" s="176"/>
      <c r="I1576" s="176"/>
      <c r="J1576" s="176"/>
      <c r="K1576" s="176"/>
      <c r="L1576" s="176"/>
    </row>
    <row r="1577" spans="1:12">
      <c r="A1577" s="176"/>
      <c r="B1577" s="176"/>
      <c r="C1577" s="176"/>
      <c r="D1577" s="176"/>
      <c r="E1577" s="176"/>
      <c r="F1577" s="176"/>
      <c r="G1577" s="176"/>
      <c r="H1577" s="176"/>
      <c r="I1577" s="176"/>
      <c r="J1577" s="176"/>
      <c r="K1577" s="176"/>
      <c r="L1577" s="176"/>
    </row>
    <row r="1578" spans="1:12">
      <c r="A1578" s="176"/>
      <c r="B1578" s="176"/>
      <c r="C1578" s="176"/>
      <c r="D1578" s="176"/>
      <c r="E1578" s="176"/>
      <c r="F1578" s="176"/>
      <c r="G1578" s="176"/>
      <c r="H1578" s="176"/>
      <c r="I1578" s="176"/>
      <c r="J1578" s="176"/>
      <c r="K1578" s="176"/>
      <c r="L1578" s="176"/>
    </row>
    <row r="1579" spans="1:12">
      <c r="A1579" s="176"/>
      <c r="B1579" s="176"/>
      <c r="C1579" s="176"/>
      <c r="D1579" s="176"/>
      <c r="E1579" s="176"/>
      <c r="F1579" s="176"/>
      <c r="G1579" s="176"/>
      <c r="H1579" s="176"/>
      <c r="I1579" s="176"/>
      <c r="J1579" s="176"/>
      <c r="K1579" s="176"/>
      <c r="L1579" s="176"/>
    </row>
    <row r="1580" spans="1:12">
      <c r="A1580" s="176"/>
      <c r="B1580" s="176"/>
      <c r="C1580" s="176"/>
      <c r="D1580" s="176"/>
      <c r="E1580" s="176"/>
      <c r="F1580" s="176"/>
      <c r="G1580" s="176"/>
      <c r="H1580" s="176"/>
      <c r="I1580" s="176"/>
      <c r="J1580" s="176"/>
      <c r="K1580" s="176"/>
      <c r="L1580" s="176"/>
    </row>
    <row r="1581" spans="1:12">
      <c r="A1581" s="176"/>
      <c r="B1581" s="176"/>
      <c r="C1581" s="176"/>
      <c r="D1581" s="176"/>
      <c r="E1581" s="176"/>
      <c r="F1581" s="176"/>
      <c r="G1581" s="176"/>
      <c r="H1581" s="176"/>
      <c r="I1581" s="176"/>
      <c r="J1581" s="176"/>
      <c r="K1581" s="176"/>
      <c r="L1581" s="176"/>
    </row>
    <row r="1582" spans="1:12">
      <c r="A1582" s="176"/>
      <c r="B1582" s="176"/>
      <c r="C1582" s="176"/>
      <c r="D1582" s="176"/>
      <c r="E1582" s="176"/>
      <c r="F1582" s="176"/>
      <c r="G1582" s="176"/>
      <c r="H1582" s="176"/>
      <c r="I1582" s="176"/>
      <c r="J1582" s="176"/>
      <c r="K1582" s="176"/>
      <c r="L1582" s="176"/>
    </row>
    <row r="1583" spans="1:12">
      <c r="A1583" s="176"/>
      <c r="B1583" s="176"/>
      <c r="C1583" s="176"/>
      <c r="D1583" s="176"/>
      <c r="E1583" s="176"/>
      <c r="F1583" s="176"/>
      <c r="G1583" s="176"/>
      <c r="H1583" s="176"/>
      <c r="I1583" s="176"/>
      <c r="J1583" s="176"/>
      <c r="K1583" s="176"/>
      <c r="L1583" s="176"/>
    </row>
    <row r="1584" spans="1:12">
      <c r="A1584" s="176"/>
      <c r="B1584" s="176"/>
      <c r="C1584" s="176"/>
      <c r="D1584" s="176"/>
      <c r="E1584" s="176"/>
      <c r="F1584" s="176"/>
      <c r="G1584" s="176"/>
      <c r="H1584" s="176"/>
      <c r="I1584" s="176"/>
      <c r="J1584" s="176"/>
      <c r="K1584" s="176"/>
      <c r="L1584" s="176"/>
    </row>
    <row r="1585" spans="1:12">
      <c r="A1585" s="176"/>
      <c r="B1585" s="176"/>
      <c r="C1585" s="176"/>
      <c r="D1585" s="176"/>
      <c r="E1585" s="176"/>
      <c r="F1585" s="176"/>
      <c r="G1585" s="176"/>
      <c r="H1585" s="176"/>
      <c r="I1585" s="176"/>
      <c r="J1585" s="176"/>
      <c r="K1585" s="176"/>
      <c r="L1585" s="176"/>
    </row>
    <row r="1586" spans="1:12">
      <c r="A1586" s="176"/>
      <c r="B1586" s="176"/>
      <c r="C1586" s="176"/>
      <c r="D1586" s="176"/>
      <c r="E1586" s="176"/>
      <c r="F1586" s="176"/>
      <c r="G1586" s="176"/>
      <c r="H1586" s="176"/>
      <c r="I1586" s="176"/>
      <c r="J1586" s="176"/>
      <c r="K1586" s="176"/>
      <c r="L1586" s="176"/>
    </row>
    <row r="1587" spans="1:12">
      <c r="A1587" s="176"/>
      <c r="B1587" s="176"/>
      <c r="C1587" s="176"/>
      <c r="D1587" s="176"/>
      <c r="E1587" s="176"/>
      <c r="F1587" s="176"/>
      <c r="G1587" s="176"/>
      <c r="H1587" s="176"/>
      <c r="I1587" s="176"/>
      <c r="J1587" s="176"/>
      <c r="K1587" s="176"/>
      <c r="L1587" s="176"/>
    </row>
    <row r="1588" spans="1:12">
      <c r="A1588" s="176"/>
      <c r="B1588" s="176"/>
      <c r="C1588" s="176"/>
      <c r="D1588" s="176"/>
      <c r="E1588" s="176"/>
      <c r="F1588" s="176"/>
      <c r="G1588" s="176"/>
      <c r="H1588" s="176"/>
      <c r="I1588" s="176"/>
      <c r="J1588" s="176"/>
      <c r="K1588" s="176"/>
      <c r="L1588" s="176"/>
    </row>
    <row r="1589" spans="1:12">
      <c r="A1589" s="176"/>
      <c r="B1589" s="176"/>
      <c r="C1589" s="176"/>
      <c r="D1589" s="176"/>
      <c r="E1589" s="176"/>
      <c r="F1589" s="176"/>
      <c r="G1589" s="176"/>
      <c r="H1589" s="176"/>
      <c r="I1589" s="176"/>
      <c r="J1589" s="176"/>
      <c r="K1589" s="176"/>
      <c r="L1589" s="176"/>
    </row>
    <row r="1590" spans="1:12">
      <c r="A1590" s="176"/>
      <c r="B1590" s="176"/>
      <c r="C1590" s="176"/>
      <c r="D1590" s="176"/>
      <c r="E1590" s="176"/>
      <c r="F1590" s="176"/>
      <c r="G1590" s="176"/>
      <c r="H1590" s="176"/>
      <c r="I1590" s="176"/>
      <c r="J1590" s="176"/>
      <c r="K1590" s="176"/>
      <c r="L1590" s="176"/>
    </row>
    <row r="1591" spans="1:12">
      <c r="A1591" s="176"/>
      <c r="B1591" s="176"/>
      <c r="C1591" s="176"/>
      <c r="D1591" s="176"/>
      <c r="E1591" s="176"/>
      <c r="F1591" s="176"/>
      <c r="G1591" s="176"/>
      <c r="H1591" s="176"/>
      <c r="I1591" s="176"/>
      <c r="J1591" s="176"/>
      <c r="K1591" s="176"/>
      <c r="L1591" s="176"/>
    </row>
    <row r="1592" spans="1:12">
      <c r="A1592" s="176"/>
      <c r="B1592" s="176"/>
      <c r="C1592" s="176"/>
      <c r="D1592" s="176"/>
      <c r="E1592" s="176"/>
      <c r="F1592" s="176"/>
      <c r="G1592" s="176"/>
      <c r="H1592" s="176"/>
      <c r="I1592" s="176"/>
      <c r="J1592" s="176"/>
      <c r="K1592" s="176"/>
      <c r="L1592" s="176"/>
    </row>
    <row r="1593" spans="1:12">
      <c r="A1593" s="176"/>
      <c r="B1593" s="176"/>
      <c r="C1593" s="176"/>
      <c r="D1593" s="176"/>
      <c r="E1593" s="176"/>
      <c r="F1593" s="176"/>
      <c r="G1593" s="176"/>
      <c r="H1593" s="176"/>
      <c r="I1593" s="176"/>
      <c r="J1593" s="176"/>
      <c r="K1593" s="176"/>
      <c r="L1593" s="176"/>
    </row>
    <row r="1594" spans="1:12">
      <c r="A1594" s="176"/>
      <c r="B1594" s="176"/>
      <c r="C1594" s="176"/>
      <c r="D1594" s="176"/>
      <c r="E1594" s="176"/>
      <c r="F1594" s="176"/>
      <c r="G1594" s="176"/>
      <c r="H1594" s="176"/>
      <c r="I1594" s="176"/>
      <c r="J1594" s="176"/>
      <c r="K1594" s="176"/>
      <c r="L1594" s="176"/>
    </row>
    <row r="1595" spans="1:12">
      <c r="A1595" s="176"/>
      <c r="B1595" s="176"/>
      <c r="C1595" s="176"/>
      <c r="D1595" s="176"/>
      <c r="E1595" s="176"/>
      <c r="F1595" s="176"/>
      <c r="G1595" s="176"/>
      <c r="H1595" s="176"/>
      <c r="I1595" s="176"/>
      <c r="J1595" s="176"/>
      <c r="K1595" s="176"/>
      <c r="L1595" s="176"/>
    </row>
    <row r="1596" spans="1:12">
      <c r="A1596" s="176"/>
      <c r="B1596" s="176"/>
      <c r="C1596" s="176"/>
      <c r="D1596" s="176"/>
      <c r="E1596" s="176"/>
      <c r="F1596" s="176"/>
      <c r="G1596" s="176"/>
      <c r="H1596" s="176"/>
      <c r="I1596" s="176"/>
      <c r="J1596" s="176"/>
      <c r="K1596" s="176"/>
      <c r="L1596" s="176"/>
    </row>
    <row r="1597" spans="1:12">
      <c r="A1597" s="176"/>
      <c r="B1597" s="176"/>
      <c r="C1597" s="176"/>
      <c r="D1597" s="176"/>
      <c r="E1597" s="176"/>
      <c r="F1597" s="176"/>
      <c r="G1597" s="176"/>
      <c r="H1597" s="176"/>
      <c r="I1597" s="176"/>
      <c r="J1597" s="176"/>
      <c r="K1597" s="176"/>
      <c r="L1597" s="176"/>
    </row>
    <row r="1598" spans="1:12">
      <c r="A1598" s="176"/>
      <c r="B1598" s="176"/>
      <c r="C1598" s="176"/>
      <c r="D1598" s="176"/>
      <c r="E1598" s="176"/>
      <c r="F1598" s="176"/>
      <c r="G1598" s="176"/>
      <c r="H1598" s="176"/>
      <c r="I1598" s="176"/>
      <c r="J1598" s="176"/>
      <c r="K1598" s="176"/>
      <c r="L1598" s="176"/>
    </row>
    <row r="1599" spans="1:12">
      <c r="A1599" s="176"/>
      <c r="B1599" s="176"/>
      <c r="C1599" s="176"/>
      <c r="D1599" s="176"/>
      <c r="E1599" s="176"/>
      <c r="F1599" s="176"/>
      <c r="G1599" s="176"/>
      <c r="H1599" s="176"/>
      <c r="I1599" s="176"/>
      <c r="J1599" s="176"/>
      <c r="K1599" s="176"/>
      <c r="L1599" s="176"/>
    </row>
    <row r="1600" spans="1:12">
      <c r="A1600" s="176"/>
      <c r="B1600" s="176"/>
      <c r="C1600" s="176"/>
      <c r="D1600" s="176"/>
      <c r="E1600" s="176"/>
      <c r="F1600" s="176"/>
      <c r="G1600" s="176"/>
      <c r="H1600" s="176"/>
      <c r="I1600" s="176"/>
      <c r="J1600" s="176"/>
      <c r="K1600" s="176"/>
      <c r="L1600" s="176"/>
    </row>
    <row r="1601" spans="1:12">
      <c r="A1601" s="176"/>
      <c r="B1601" s="176"/>
      <c r="C1601" s="176"/>
      <c r="D1601" s="176"/>
      <c r="E1601" s="176"/>
      <c r="F1601" s="176"/>
      <c r="G1601" s="176"/>
      <c r="H1601" s="176"/>
      <c r="I1601" s="176"/>
      <c r="J1601" s="176"/>
      <c r="K1601" s="176"/>
      <c r="L1601" s="176"/>
    </row>
    <row r="1602" spans="1:12">
      <c r="A1602" s="176"/>
      <c r="B1602" s="176"/>
      <c r="C1602" s="176"/>
      <c r="D1602" s="176"/>
      <c r="E1602" s="176"/>
      <c r="F1602" s="176"/>
      <c r="G1602" s="176"/>
      <c r="H1602" s="176"/>
      <c r="I1602" s="176"/>
      <c r="J1602" s="176"/>
      <c r="K1602" s="176"/>
      <c r="L1602" s="176"/>
    </row>
    <row r="1603" spans="1:12">
      <c r="A1603" s="176"/>
      <c r="B1603" s="176"/>
      <c r="C1603" s="176"/>
      <c r="D1603" s="176"/>
      <c r="E1603" s="176"/>
      <c r="F1603" s="176"/>
      <c r="G1603" s="176"/>
      <c r="H1603" s="176"/>
      <c r="I1603" s="176"/>
      <c r="J1603" s="176"/>
      <c r="K1603" s="176"/>
      <c r="L1603" s="176"/>
    </row>
    <row r="1604" spans="1:12">
      <c r="A1604" s="176"/>
      <c r="B1604" s="176"/>
      <c r="C1604" s="176"/>
      <c r="D1604" s="176"/>
      <c r="E1604" s="176"/>
      <c r="F1604" s="176"/>
      <c r="G1604" s="176"/>
      <c r="H1604" s="176"/>
      <c r="I1604" s="176"/>
      <c r="J1604" s="176"/>
      <c r="K1604" s="176"/>
      <c r="L1604" s="176"/>
    </row>
    <row r="1605" spans="1:12">
      <c r="A1605" s="176"/>
      <c r="B1605" s="176"/>
      <c r="C1605" s="176"/>
      <c r="D1605" s="176"/>
      <c r="E1605" s="176"/>
      <c r="F1605" s="176"/>
      <c r="G1605" s="176"/>
      <c r="H1605" s="176"/>
      <c r="I1605" s="176"/>
      <c r="J1605" s="176"/>
      <c r="K1605" s="176"/>
      <c r="L1605" s="176"/>
    </row>
    <row r="1606" spans="1:12">
      <c r="A1606" s="176"/>
      <c r="B1606" s="176"/>
      <c r="C1606" s="176"/>
      <c r="D1606" s="176"/>
      <c r="E1606" s="176"/>
      <c r="F1606" s="176"/>
      <c r="G1606" s="176"/>
      <c r="H1606" s="176"/>
      <c r="I1606" s="176"/>
      <c r="J1606" s="176"/>
      <c r="K1606" s="176"/>
      <c r="L1606" s="176"/>
    </row>
    <row r="1607" spans="1:12">
      <c r="A1607" s="176"/>
      <c r="B1607" s="176"/>
      <c r="C1607" s="176"/>
      <c r="D1607" s="176"/>
      <c r="E1607" s="176"/>
      <c r="F1607" s="176"/>
      <c r="G1607" s="176"/>
      <c r="H1607" s="176"/>
      <c r="I1607" s="176"/>
      <c r="J1607" s="176"/>
      <c r="K1607" s="176"/>
      <c r="L1607" s="176"/>
    </row>
    <row r="1608" spans="1:12">
      <c r="A1608" s="176"/>
      <c r="B1608" s="176"/>
      <c r="C1608" s="176"/>
      <c r="D1608" s="176"/>
      <c r="E1608" s="176"/>
      <c r="F1608" s="176"/>
      <c r="G1608" s="176"/>
      <c r="H1608" s="176"/>
      <c r="I1608" s="176"/>
      <c r="J1608" s="176"/>
      <c r="K1608" s="176"/>
      <c r="L1608" s="176"/>
    </row>
    <row r="1609" spans="1:12">
      <c r="A1609" s="176"/>
      <c r="B1609" s="176"/>
      <c r="C1609" s="176"/>
      <c r="D1609" s="176"/>
      <c r="E1609" s="176"/>
      <c r="F1609" s="176"/>
      <c r="G1609" s="176"/>
      <c r="H1609" s="176"/>
      <c r="I1609" s="176"/>
      <c r="J1609" s="176"/>
      <c r="K1609" s="176"/>
      <c r="L1609" s="176"/>
    </row>
    <row r="1610" spans="1:12">
      <c r="A1610" s="176"/>
      <c r="B1610" s="176"/>
      <c r="C1610" s="176"/>
      <c r="D1610" s="176"/>
      <c r="E1610" s="176"/>
      <c r="F1610" s="176"/>
      <c r="G1610" s="176"/>
      <c r="H1610" s="176"/>
      <c r="I1610" s="176"/>
      <c r="J1610" s="176"/>
      <c r="K1610" s="176"/>
      <c r="L1610" s="176"/>
    </row>
    <row r="1611" spans="1:12">
      <c r="A1611" s="176"/>
      <c r="B1611" s="176"/>
      <c r="C1611" s="176"/>
      <c r="D1611" s="176"/>
      <c r="E1611" s="176"/>
      <c r="F1611" s="176"/>
      <c r="G1611" s="176"/>
      <c r="H1611" s="176"/>
      <c r="I1611" s="176"/>
      <c r="J1611" s="176"/>
      <c r="K1611" s="176"/>
      <c r="L1611" s="176"/>
    </row>
    <row r="1612" spans="1:12">
      <c r="A1612" s="176"/>
      <c r="B1612" s="176"/>
      <c r="C1612" s="176"/>
      <c r="D1612" s="176"/>
      <c r="E1612" s="176"/>
      <c r="F1612" s="176"/>
      <c r="G1612" s="176"/>
      <c r="H1612" s="176"/>
      <c r="I1612" s="176"/>
      <c r="J1612" s="176"/>
      <c r="K1612" s="176"/>
      <c r="L1612" s="176"/>
    </row>
    <row r="1613" spans="1:12">
      <c r="A1613" s="176"/>
      <c r="B1613" s="176"/>
      <c r="C1613" s="176"/>
      <c r="D1613" s="176"/>
      <c r="E1613" s="176"/>
      <c r="F1613" s="176"/>
      <c r="G1613" s="176"/>
      <c r="H1613" s="176"/>
      <c r="I1613" s="176"/>
      <c r="J1613" s="176"/>
      <c r="K1613" s="176"/>
      <c r="L1613" s="176"/>
    </row>
    <row r="1614" spans="1:12">
      <c r="A1614" s="176"/>
      <c r="B1614" s="176"/>
      <c r="C1614" s="176"/>
      <c r="D1614" s="176"/>
      <c r="E1614" s="176"/>
      <c r="F1614" s="176"/>
      <c r="G1614" s="176"/>
      <c r="H1614" s="176"/>
      <c r="I1614" s="176"/>
      <c r="J1614" s="176"/>
      <c r="K1614" s="176"/>
      <c r="L1614" s="176"/>
    </row>
    <row r="1615" spans="1:12">
      <c r="A1615" s="176"/>
      <c r="B1615" s="176"/>
      <c r="C1615" s="176"/>
      <c r="D1615" s="176"/>
      <c r="E1615" s="176"/>
      <c r="F1615" s="176"/>
      <c r="G1615" s="176"/>
      <c r="H1615" s="176"/>
      <c r="I1615" s="176"/>
      <c r="J1615" s="176"/>
      <c r="K1615" s="176"/>
      <c r="L1615" s="176"/>
    </row>
    <row r="1616" spans="1:12">
      <c r="A1616" s="176"/>
      <c r="B1616" s="176"/>
      <c r="C1616" s="176"/>
      <c r="D1616" s="176"/>
      <c r="E1616" s="176"/>
      <c r="F1616" s="176"/>
      <c r="G1616" s="176"/>
      <c r="H1616" s="176"/>
      <c r="I1616" s="176"/>
      <c r="J1616" s="176"/>
      <c r="K1616" s="176"/>
      <c r="L1616" s="176"/>
    </row>
    <row r="1617" spans="1:12">
      <c r="A1617" s="176"/>
      <c r="B1617" s="176"/>
      <c r="C1617" s="176"/>
      <c r="D1617" s="176"/>
      <c r="E1617" s="176"/>
      <c r="F1617" s="176"/>
      <c r="G1617" s="176"/>
      <c r="H1617" s="176"/>
      <c r="I1617" s="176"/>
      <c r="J1617" s="176"/>
      <c r="K1617" s="176"/>
      <c r="L1617" s="176"/>
    </row>
    <row r="1618" spans="1:12">
      <c r="A1618" s="176"/>
      <c r="B1618" s="176"/>
      <c r="C1618" s="176"/>
      <c r="D1618" s="176"/>
      <c r="E1618" s="176"/>
      <c r="F1618" s="176"/>
      <c r="G1618" s="176"/>
      <c r="H1618" s="176"/>
      <c r="I1618" s="176"/>
      <c r="J1618" s="176"/>
      <c r="K1618" s="176"/>
      <c r="L1618" s="176"/>
    </row>
    <row r="1619" spans="1:12">
      <c r="A1619" s="176"/>
      <c r="B1619" s="176"/>
      <c r="C1619" s="176"/>
      <c r="D1619" s="176"/>
      <c r="E1619" s="176"/>
      <c r="F1619" s="176"/>
      <c r="G1619" s="176"/>
      <c r="H1619" s="176"/>
      <c r="I1619" s="176"/>
      <c r="J1619" s="176"/>
      <c r="K1619" s="176"/>
      <c r="L1619" s="176"/>
    </row>
    <row r="1620" spans="1:12">
      <c r="A1620" s="176"/>
      <c r="B1620" s="176"/>
      <c r="C1620" s="176"/>
      <c r="D1620" s="176"/>
      <c r="E1620" s="176"/>
      <c r="F1620" s="176"/>
      <c r="G1620" s="176"/>
      <c r="H1620" s="176"/>
      <c r="I1620" s="176"/>
      <c r="J1620" s="176"/>
      <c r="K1620" s="176"/>
      <c r="L1620" s="176"/>
    </row>
    <row r="1621" spans="1:12">
      <c r="A1621" s="176"/>
      <c r="B1621" s="176"/>
      <c r="C1621" s="176"/>
      <c r="D1621" s="176"/>
      <c r="E1621" s="176"/>
      <c r="F1621" s="176"/>
      <c r="G1621" s="176"/>
      <c r="H1621" s="176"/>
      <c r="I1621" s="176"/>
      <c r="J1621" s="176"/>
      <c r="K1621" s="176"/>
      <c r="L1621" s="176"/>
    </row>
    <row r="1622" spans="1:12">
      <c r="A1622" s="176"/>
      <c r="B1622" s="176"/>
      <c r="C1622" s="176"/>
      <c r="D1622" s="176"/>
      <c r="E1622" s="176"/>
      <c r="F1622" s="176"/>
      <c r="G1622" s="176"/>
      <c r="H1622" s="176"/>
      <c r="I1622" s="176"/>
      <c r="J1622" s="176"/>
      <c r="K1622" s="176"/>
      <c r="L1622" s="176"/>
    </row>
    <row r="1623" spans="1:12">
      <c r="A1623" s="176"/>
      <c r="B1623" s="176"/>
      <c r="C1623" s="176"/>
      <c r="D1623" s="176"/>
      <c r="E1623" s="176"/>
      <c r="F1623" s="176"/>
      <c r="G1623" s="176"/>
      <c r="H1623" s="176"/>
      <c r="I1623" s="176"/>
      <c r="J1623" s="176"/>
      <c r="K1623" s="176"/>
      <c r="L1623" s="176"/>
    </row>
    <row r="1624" spans="1:12">
      <c r="A1624" s="176"/>
      <c r="B1624" s="176"/>
      <c r="C1624" s="176"/>
      <c r="D1624" s="176"/>
      <c r="E1624" s="176"/>
      <c r="F1624" s="176"/>
      <c r="G1624" s="176"/>
      <c r="H1624" s="176"/>
      <c r="I1624" s="176"/>
      <c r="J1624" s="176"/>
      <c r="K1624" s="176"/>
      <c r="L1624" s="176"/>
    </row>
    <row r="1625" spans="1:12">
      <c r="A1625" s="176"/>
      <c r="B1625" s="176"/>
      <c r="C1625" s="176"/>
      <c r="D1625" s="176"/>
      <c r="E1625" s="176"/>
      <c r="F1625" s="176"/>
      <c r="G1625" s="176"/>
      <c r="H1625" s="176"/>
      <c r="I1625" s="176"/>
      <c r="J1625" s="176"/>
      <c r="K1625" s="176"/>
      <c r="L1625" s="176"/>
    </row>
    <row r="1626" spans="1:12">
      <c r="A1626" s="176"/>
      <c r="B1626" s="176"/>
      <c r="C1626" s="176"/>
      <c r="D1626" s="176"/>
      <c r="E1626" s="176"/>
      <c r="F1626" s="176"/>
      <c r="G1626" s="176"/>
      <c r="H1626" s="176"/>
      <c r="I1626" s="176"/>
      <c r="J1626" s="176"/>
      <c r="K1626" s="176"/>
      <c r="L1626" s="176"/>
    </row>
    <row r="1627" spans="1:12">
      <c r="A1627" s="176"/>
      <c r="B1627" s="176"/>
      <c r="C1627" s="176"/>
      <c r="D1627" s="176"/>
      <c r="E1627" s="176"/>
      <c r="F1627" s="176"/>
      <c r="G1627" s="176"/>
      <c r="H1627" s="176"/>
      <c r="I1627" s="176"/>
      <c r="J1627" s="176"/>
      <c r="K1627" s="176"/>
      <c r="L1627" s="176"/>
    </row>
    <row r="1628" spans="1:12">
      <c r="A1628" s="176"/>
      <c r="B1628" s="176"/>
      <c r="C1628" s="176"/>
      <c r="D1628" s="176"/>
      <c r="E1628" s="176"/>
      <c r="F1628" s="176"/>
      <c r="G1628" s="176"/>
      <c r="H1628" s="176"/>
      <c r="I1628" s="176"/>
      <c r="J1628" s="176"/>
      <c r="K1628" s="176"/>
      <c r="L1628" s="176"/>
    </row>
    <row r="1629" spans="1:12">
      <c r="A1629" s="176"/>
      <c r="B1629" s="176"/>
      <c r="C1629" s="176"/>
      <c r="D1629" s="176"/>
      <c r="E1629" s="176"/>
      <c r="F1629" s="176"/>
      <c r="G1629" s="176"/>
      <c r="H1629" s="176"/>
      <c r="I1629" s="176"/>
      <c r="J1629" s="176"/>
      <c r="K1629" s="176"/>
      <c r="L1629" s="176"/>
    </row>
    <row r="1630" spans="1:12">
      <c r="A1630" s="176"/>
      <c r="B1630" s="176"/>
      <c r="C1630" s="176"/>
      <c r="D1630" s="176"/>
      <c r="E1630" s="176"/>
      <c r="F1630" s="176"/>
      <c r="G1630" s="176"/>
      <c r="H1630" s="176"/>
      <c r="I1630" s="176"/>
      <c r="J1630" s="176"/>
      <c r="K1630" s="176"/>
      <c r="L1630" s="176"/>
    </row>
    <row r="1631" spans="1:12">
      <c r="A1631" s="176"/>
      <c r="B1631" s="176"/>
      <c r="C1631" s="176"/>
      <c r="D1631" s="176"/>
      <c r="E1631" s="176"/>
      <c r="F1631" s="176"/>
      <c r="G1631" s="176"/>
      <c r="H1631" s="176"/>
      <c r="I1631" s="176"/>
      <c r="J1631" s="176"/>
      <c r="K1631" s="176"/>
      <c r="L1631" s="176"/>
    </row>
    <row r="1632" spans="1:12">
      <c r="A1632" s="176"/>
      <c r="B1632" s="176"/>
      <c r="C1632" s="176"/>
      <c r="D1632" s="176"/>
      <c r="E1632" s="176"/>
      <c r="F1632" s="176"/>
      <c r="G1632" s="176"/>
      <c r="H1632" s="176"/>
      <c r="I1632" s="176"/>
      <c r="J1632" s="176"/>
      <c r="K1632" s="176"/>
      <c r="L1632" s="176"/>
    </row>
    <row r="1633" spans="1:12">
      <c r="A1633" s="176"/>
      <c r="B1633" s="176"/>
      <c r="C1633" s="176"/>
      <c r="D1633" s="176"/>
      <c r="E1633" s="176"/>
      <c r="F1633" s="176"/>
      <c r="G1633" s="176"/>
      <c r="H1633" s="176"/>
      <c r="I1633" s="176"/>
      <c r="J1633" s="176"/>
      <c r="K1633" s="176"/>
      <c r="L1633" s="176"/>
    </row>
    <row r="1634" spans="1:12">
      <c r="A1634" s="176"/>
      <c r="B1634" s="176"/>
      <c r="C1634" s="176"/>
      <c r="D1634" s="176"/>
      <c r="E1634" s="176"/>
      <c r="F1634" s="176"/>
      <c r="G1634" s="176"/>
      <c r="H1634" s="176"/>
      <c r="I1634" s="176"/>
      <c r="J1634" s="176"/>
      <c r="K1634" s="176"/>
      <c r="L1634" s="176"/>
    </row>
    <row r="1635" spans="1:12">
      <c r="A1635" s="176"/>
      <c r="B1635" s="176"/>
      <c r="C1635" s="176"/>
      <c r="D1635" s="176"/>
      <c r="E1635" s="176"/>
      <c r="F1635" s="176"/>
      <c r="G1635" s="176"/>
      <c r="H1635" s="176"/>
      <c r="I1635" s="176"/>
      <c r="J1635" s="176"/>
      <c r="K1635" s="176"/>
      <c r="L1635" s="176"/>
    </row>
    <row r="1636" spans="1:12">
      <c r="A1636" s="176"/>
      <c r="B1636" s="176"/>
      <c r="C1636" s="176"/>
      <c r="D1636" s="176"/>
      <c r="E1636" s="176"/>
      <c r="F1636" s="176"/>
      <c r="G1636" s="176"/>
      <c r="H1636" s="176"/>
      <c r="I1636" s="176"/>
      <c r="J1636" s="176"/>
      <c r="K1636" s="176"/>
      <c r="L1636" s="176"/>
    </row>
    <row r="1637" spans="1:12">
      <c r="A1637" s="176"/>
      <c r="B1637" s="176"/>
      <c r="C1637" s="176"/>
      <c r="D1637" s="176"/>
      <c r="E1637" s="176"/>
      <c r="F1637" s="176"/>
      <c r="G1637" s="176"/>
      <c r="H1637" s="176"/>
      <c r="I1637" s="176"/>
      <c r="J1637" s="176"/>
      <c r="K1637" s="176"/>
      <c r="L1637" s="176"/>
    </row>
    <row r="1638" spans="1:12">
      <c r="A1638" s="176"/>
      <c r="B1638" s="176"/>
      <c r="C1638" s="176"/>
      <c r="D1638" s="176"/>
      <c r="E1638" s="176"/>
      <c r="F1638" s="176"/>
      <c r="G1638" s="176"/>
      <c r="H1638" s="176"/>
      <c r="I1638" s="176"/>
      <c r="J1638" s="176"/>
      <c r="K1638" s="176"/>
      <c r="L1638" s="176"/>
    </row>
    <row r="1639" spans="1:12">
      <c r="A1639" s="176"/>
      <c r="B1639" s="176"/>
      <c r="C1639" s="176"/>
      <c r="D1639" s="176"/>
      <c r="E1639" s="176"/>
      <c r="F1639" s="176"/>
      <c r="G1639" s="176"/>
      <c r="H1639" s="176"/>
      <c r="I1639" s="176"/>
      <c r="J1639" s="176"/>
      <c r="K1639" s="176"/>
      <c r="L1639" s="176"/>
    </row>
    <row r="1640" spans="1:12">
      <c r="A1640" s="176"/>
      <c r="B1640" s="176"/>
      <c r="C1640" s="176"/>
      <c r="D1640" s="176"/>
      <c r="E1640" s="176"/>
      <c r="F1640" s="176"/>
      <c r="G1640" s="176"/>
      <c r="H1640" s="176"/>
      <c r="I1640" s="176"/>
      <c r="J1640" s="176"/>
      <c r="K1640" s="176"/>
      <c r="L1640" s="176"/>
    </row>
    <row r="1641" spans="1:12">
      <c r="A1641" s="176"/>
      <c r="B1641" s="176"/>
      <c r="C1641" s="176"/>
      <c r="D1641" s="176"/>
      <c r="E1641" s="176"/>
      <c r="F1641" s="176"/>
      <c r="G1641" s="176"/>
      <c r="H1641" s="176"/>
      <c r="I1641" s="176"/>
      <c r="J1641" s="176"/>
      <c r="K1641" s="176"/>
      <c r="L1641" s="176"/>
    </row>
    <row r="1642" spans="1:12">
      <c r="A1642" s="176"/>
      <c r="B1642" s="176"/>
      <c r="C1642" s="176"/>
      <c r="D1642" s="176"/>
      <c r="E1642" s="176"/>
      <c r="F1642" s="176"/>
      <c r="G1642" s="176"/>
      <c r="H1642" s="176"/>
      <c r="I1642" s="176"/>
      <c r="J1642" s="176"/>
      <c r="K1642" s="176"/>
      <c r="L1642" s="176"/>
    </row>
    <row r="1643" spans="1:12">
      <c r="A1643" s="176"/>
      <c r="B1643" s="176"/>
      <c r="C1643" s="176"/>
      <c r="D1643" s="176"/>
      <c r="E1643" s="176"/>
      <c r="F1643" s="176"/>
      <c r="G1643" s="176"/>
      <c r="H1643" s="176"/>
      <c r="I1643" s="176"/>
      <c r="J1643" s="176"/>
      <c r="K1643" s="176"/>
      <c r="L1643" s="176"/>
    </row>
    <row r="1644" spans="1:12">
      <c r="A1644" s="176"/>
      <c r="B1644" s="176"/>
      <c r="C1644" s="176"/>
      <c r="D1644" s="176"/>
      <c r="E1644" s="176"/>
      <c r="F1644" s="176"/>
      <c r="G1644" s="176"/>
      <c r="H1644" s="176"/>
      <c r="I1644" s="176"/>
      <c r="J1644" s="176"/>
      <c r="K1644" s="176"/>
      <c r="L1644" s="176"/>
    </row>
    <row r="1645" spans="1:12">
      <c r="A1645" s="176"/>
      <c r="B1645" s="176"/>
      <c r="C1645" s="176"/>
      <c r="D1645" s="176"/>
      <c r="E1645" s="176"/>
      <c r="F1645" s="176"/>
      <c r="G1645" s="176"/>
      <c r="H1645" s="176"/>
      <c r="I1645" s="176"/>
      <c r="J1645" s="176"/>
      <c r="K1645" s="176"/>
      <c r="L1645" s="176"/>
    </row>
    <row r="1646" spans="1:12">
      <c r="A1646" s="176"/>
      <c r="B1646" s="176"/>
      <c r="C1646" s="176"/>
      <c r="D1646" s="176"/>
      <c r="E1646" s="176"/>
      <c r="F1646" s="176"/>
      <c r="G1646" s="176"/>
      <c r="H1646" s="176"/>
      <c r="I1646" s="176"/>
      <c r="J1646" s="176"/>
      <c r="K1646" s="176"/>
      <c r="L1646" s="176"/>
    </row>
    <row r="1647" spans="1:12">
      <c r="A1647" s="176"/>
      <c r="B1647" s="176"/>
      <c r="C1647" s="176"/>
      <c r="D1647" s="176"/>
      <c r="E1647" s="176"/>
      <c r="F1647" s="176"/>
      <c r="G1647" s="176"/>
      <c r="H1647" s="176"/>
      <c r="I1647" s="176"/>
      <c r="J1647" s="176"/>
      <c r="K1647" s="176"/>
      <c r="L1647" s="176"/>
    </row>
    <row r="1648" spans="1:12">
      <c r="A1648" s="176"/>
      <c r="B1648" s="176"/>
      <c r="C1648" s="176"/>
      <c r="D1648" s="176"/>
      <c r="E1648" s="176"/>
      <c r="F1648" s="176"/>
      <c r="G1648" s="176"/>
      <c r="H1648" s="176"/>
      <c r="I1648" s="176"/>
      <c r="J1648" s="176"/>
      <c r="K1648" s="176"/>
      <c r="L1648" s="176"/>
    </row>
    <row r="1649" spans="1:12">
      <c r="A1649" s="176"/>
      <c r="B1649" s="176"/>
      <c r="C1649" s="176"/>
      <c r="D1649" s="176"/>
      <c r="E1649" s="176"/>
      <c r="F1649" s="176"/>
      <c r="G1649" s="176"/>
      <c r="H1649" s="176"/>
      <c r="I1649" s="176"/>
      <c r="J1649" s="176"/>
      <c r="K1649" s="176"/>
      <c r="L1649" s="176"/>
    </row>
    <row r="1650" spans="1:12">
      <c r="A1650" s="176"/>
      <c r="B1650" s="176"/>
      <c r="C1650" s="176"/>
      <c r="D1650" s="176"/>
      <c r="E1650" s="176"/>
      <c r="F1650" s="176"/>
      <c r="G1650" s="176"/>
      <c r="H1650" s="176"/>
      <c r="I1650" s="176"/>
      <c r="J1650" s="176"/>
      <c r="K1650" s="176"/>
      <c r="L1650" s="176"/>
    </row>
    <row r="1651" spans="1:12">
      <c r="A1651" s="176"/>
      <c r="B1651" s="176"/>
      <c r="C1651" s="176"/>
      <c r="D1651" s="176"/>
      <c r="E1651" s="176"/>
      <c r="F1651" s="176"/>
      <c r="G1651" s="176"/>
      <c r="H1651" s="176"/>
      <c r="I1651" s="176"/>
      <c r="J1651" s="176"/>
      <c r="K1651" s="176"/>
      <c r="L1651" s="176"/>
    </row>
    <row r="1652" spans="1:12">
      <c r="A1652" s="176"/>
      <c r="B1652" s="176"/>
      <c r="C1652" s="176"/>
      <c r="D1652" s="176"/>
      <c r="E1652" s="176"/>
      <c r="F1652" s="176"/>
      <c r="G1652" s="176"/>
      <c r="H1652" s="176"/>
      <c r="I1652" s="176"/>
      <c r="J1652" s="176"/>
      <c r="K1652" s="176"/>
      <c r="L1652" s="176"/>
    </row>
    <row r="1653" spans="1:12">
      <c r="A1653" s="176"/>
      <c r="B1653" s="176"/>
      <c r="C1653" s="176"/>
      <c r="D1653" s="176"/>
      <c r="E1653" s="176"/>
      <c r="F1653" s="176"/>
      <c r="G1653" s="176"/>
      <c r="H1653" s="176"/>
      <c r="I1653" s="176"/>
      <c r="J1653" s="176"/>
      <c r="K1653" s="176"/>
      <c r="L1653" s="176"/>
    </row>
    <row r="1654" spans="1:12">
      <c r="A1654" s="176"/>
      <c r="B1654" s="176"/>
      <c r="C1654" s="176"/>
      <c r="D1654" s="176"/>
      <c r="E1654" s="176"/>
      <c r="F1654" s="176"/>
      <c r="G1654" s="176"/>
      <c r="H1654" s="176"/>
      <c r="I1654" s="176"/>
      <c r="J1654" s="176"/>
      <c r="K1654" s="176"/>
      <c r="L1654" s="176"/>
    </row>
    <row r="1655" spans="1:12">
      <c r="A1655" s="176"/>
      <c r="B1655" s="176"/>
      <c r="C1655" s="176"/>
      <c r="D1655" s="176"/>
      <c r="E1655" s="176"/>
      <c r="F1655" s="176"/>
      <c r="G1655" s="176"/>
      <c r="H1655" s="176"/>
      <c r="I1655" s="176"/>
      <c r="J1655" s="176"/>
      <c r="K1655" s="176"/>
      <c r="L1655" s="176"/>
    </row>
    <row r="1656" spans="1:12">
      <c r="A1656" s="176"/>
      <c r="B1656" s="176"/>
      <c r="C1656" s="176"/>
      <c r="D1656" s="176"/>
      <c r="E1656" s="176"/>
      <c r="F1656" s="176"/>
      <c r="G1656" s="176"/>
      <c r="H1656" s="176"/>
      <c r="I1656" s="176"/>
      <c r="J1656" s="176"/>
      <c r="K1656" s="176"/>
      <c r="L1656" s="176"/>
    </row>
    <row r="1657" spans="1:12">
      <c r="A1657" s="176"/>
      <c r="B1657" s="176"/>
      <c r="C1657" s="176"/>
      <c r="D1657" s="176"/>
      <c r="E1657" s="176"/>
      <c r="F1657" s="176"/>
      <c r="G1657" s="176"/>
      <c r="H1657" s="176"/>
      <c r="I1657" s="176"/>
      <c r="J1657" s="176"/>
      <c r="K1657" s="176"/>
      <c r="L1657" s="176"/>
    </row>
    <row r="1658" spans="1:12">
      <c r="A1658" s="176"/>
      <c r="B1658" s="176"/>
      <c r="C1658" s="176"/>
      <c r="D1658" s="176"/>
      <c r="E1658" s="176"/>
      <c r="F1658" s="176"/>
      <c r="G1658" s="176"/>
      <c r="H1658" s="176"/>
      <c r="I1658" s="176"/>
      <c r="J1658" s="176"/>
      <c r="K1658" s="176"/>
      <c r="L1658" s="176"/>
    </row>
    <row r="1659" spans="1:12">
      <c r="A1659" s="176"/>
      <c r="B1659" s="176"/>
      <c r="C1659" s="176"/>
      <c r="D1659" s="176"/>
      <c r="E1659" s="176"/>
      <c r="F1659" s="176"/>
      <c r="G1659" s="176"/>
      <c r="H1659" s="176"/>
      <c r="I1659" s="176"/>
      <c r="J1659" s="176"/>
      <c r="K1659" s="176"/>
      <c r="L1659" s="176"/>
    </row>
    <row r="1660" spans="1:12">
      <c r="A1660" s="176"/>
      <c r="B1660" s="176"/>
      <c r="C1660" s="176"/>
      <c r="D1660" s="176"/>
      <c r="E1660" s="176"/>
      <c r="F1660" s="176"/>
      <c r="G1660" s="176"/>
      <c r="H1660" s="176"/>
      <c r="I1660" s="176"/>
      <c r="J1660" s="176"/>
      <c r="K1660" s="176"/>
      <c r="L1660" s="176"/>
    </row>
    <row r="1661" spans="1:12">
      <c r="A1661" s="176"/>
      <c r="B1661" s="176"/>
      <c r="C1661" s="176"/>
      <c r="D1661" s="176"/>
      <c r="E1661" s="176"/>
      <c r="F1661" s="176"/>
      <c r="G1661" s="176"/>
      <c r="H1661" s="176"/>
      <c r="I1661" s="176"/>
      <c r="J1661" s="176"/>
      <c r="K1661" s="176"/>
      <c r="L1661" s="176"/>
    </row>
    <row r="1662" spans="1:12">
      <c r="A1662" s="176"/>
      <c r="B1662" s="176"/>
      <c r="C1662" s="176"/>
      <c r="D1662" s="176"/>
      <c r="E1662" s="176"/>
      <c r="F1662" s="176"/>
      <c r="G1662" s="176"/>
      <c r="H1662" s="176"/>
      <c r="I1662" s="176"/>
      <c r="J1662" s="176"/>
      <c r="K1662" s="176"/>
      <c r="L1662" s="176"/>
    </row>
    <row r="1663" spans="1:12">
      <c r="A1663" s="176"/>
      <c r="B1663" s="176"/>
      <c r="C1663" s="176"/>
      <c r="D1663" s="176"/>
      <c r="E1663" s="176"/>
      <c r="F1663" s="176"/>
      <c r="G1663" s="176"/>
      <c r="H1663" s="176"/>
      <c r="I1663" s="176"/>
      <c r="J1663" s="176"/>
      <c r="K1663" s="176"/>
      <c r="L1663" s="176"/>
    </row>
    <row r="1664" spans="1:12">
      <c r="A1664" s="176"/>
      <c r="B1664" s="176"/>
      <c r="C1664" s="176"/>
      <c r="D1664" s="176"/>
      <c r="E1664" s="176"/>
      <c r="F1664" s="176"/>
      <c r="G1664" s="176"/>
      <c r="H1664" s="176"/>
      <c r="I1664" s="176"/>
      <c r="J1664" s="176"/>
      <c r="K1664" s="176"/>
      <c r="L1664" s="176"/>
    </row>
    <row r="1665" spans="1:12">
      <c r="A1665" s="176"/>
      <c r="B1665" s="176"/>
      <c r="C1665" s="176"/>
      <c r="D1665" s="176"/>
      <c r="E1665" s="176"/>
      <c r="F1665" s="176"/>
      <c r="G1665" s="176"/>
      <c r="H1665" s="176"/>
      <c r="I1665" s="176"/>
      <c r="J1665" s="176"/>
      <c r="K1665" s="176"/>
      <c r="L1665" s="176"/>
    </row>
    <row r="1666" spans="1:12">
      <c r="A1666" s="176"/>
      <c r="B1666" s="176"/>
      <c r="C1666" s="176"/>
      <c r="D1666" s="176"/>
      <c r="E1666" s="176"/>
      <c r="F1666" s="176"/>
      <c r="G1666" s="176"/>
      <c r="H1666" s="176"/>
      <c r="I1666" s="176"/>
      <c r="J1666" s="176"/>
      <c r="K1666" s="176"/>
      <c r="L1666" s="176"/>
    </row>
    <row r="1667" spans="1:12">
      <c r="A1667" s="176"/>
      <c r="B1667" s="176"/>
      <c r="C1667" s="176"/>
      <c r="D1667" s="176"/>
      <c r="E1667" s="176"/>
      <c r="F1667" s="176"/>
      <c r="G1667" s="176"/>
      <c r="H1667" s="176"/>
      <c r="I1667" s="176"/>
      <c r="J1667" s="176"/>
      <c r="K1667" s="176"/>
      <c r="L1667" s="176"/>
    </row>
    <row r="1668" spans="1:12">
      <c r="A1668" s="176"/>
      <c r="B1668" s="176"/>
      <c r="C1668" s="176"/>
      <c r="D1668" s="176"/>
      <c r="E1668" s="176"/>
      <c r="F1668" s="176"/>
      <c r="G1668" s="176"/>
      <c r="H1668" s="176"/>
      <c r="I1668" s="176"/>
      <c r="J1668" s="176"/>
      <c r="K1668" s="176"/>
      <c r="L1668" s="176"/>
    </row>
    <row r="1669" spans="1:12">
      <c r="A1669" s="176"/>
      <c r="B1669" s="176"/>
      <c r="C1669" s="176"/>
      <c r="D1669" s="176"/>
      <c r="E1669" s="176"/>
      <c r="F1669" s="176"/>
      <c r="G1669" s="176"/>
      <c r="H1669" s="176"/>
      <c r="I1669" s="176"/>
      <c r="J1669" s="176"/>
      <c r="K1669" s="176"/>
      <c r="L1669" s="176"/>
    </row>
    <row r="1670" spans="1:12">
      <c r="A1670" s="176"/>
      <c r="B1670" s="176"/>
      <c r="C1670" s="176"/>
      <c r="D1670" s="176"/>
      <c r="E1670" s="176"/>
      <c r="F1670" s="176"/>
      <c r="G1670" s="176"/>
      <c r="H1670" s="176"/>
      <c r="I1670" s="176"/>
      <c r="J1670" s="176"/>
      <c r="K1670" s="176"/>
      <c r="L1670" s="176"/>
    </row>
    <row r="1671" spans="1:12">
      <c r="A1671" s="176"/>
      <c r="B1671" s="176"/>
      <c r="C1671" s="176"/>
      <c r="D1671" s="176"/>
      <c r="E1671" s="176"/>
      <c r="F1671" s="176"/>
      <c r="G1671" s="176"/>
      <c r="H1671" s="176"/>
      <c r="I1671" s="176"/>
      <c r="J1671" s="176"/>
      <c r="K1671" s="176"/>
      <c r="L1671" s="176"/>
    </row>
    <row r="1672" spans="1:12">
      <c r="A1672" s="176"/>
      <c r="B1672" s="176"/>
      <c r="C1672" s="176"/>
      <c r="D1672" s="176"/>
      <c r="E1672" s="176"/>
      <c r="F1672" s="176"/>
      <c r="G1672" s="176"/>
      <c r="H1672" s="176"/>
      <c r="I1672" s="176"/>
      <c r="J1672" s="176"/>
      <c r="K1672" s="176"/>
      <c r="L1672" s="176"/>
    </row>
    <row r="1673" spans="1:12">
      <c r="A1673" s="176"/>
      <c r="B1673" s="176"/>
      <c r="C1673" s="176"/>
      <c r="D1673" s="176"/>
      <c r="E1673" s="176"/>
      <c r="F1673" s="176"/>
      <c r="G1673" s="176"/>
      <c r="H1673" s="176"/>
      <c r="I1673" s="176"/>
      <c r="J1673" s="176"/>
      <c r="K1673" s="176"/>
      <c r="L1673" s="176"/>
    </row>
    <row r="1674" spans="1:12">
      <c r="A1674" s="176"/>
      <c r="B1674" s="176"/>
      <c r="C1674" s="176"/>
      <c r="D1674" s="176"/>
      <c r="E1674" s="176"/>
      <c r="F1674" s="176"/>
      <c r="G1674" s="176"/>
      <c r="H1674" s="176"/>
      <c r="I1674" s="176"/>
      <c r="J1674" s="176"/>
      <c r="K1674" s="176"/>
      <c r="L1674" s="176"/>
    </row>
    <row r="1675" spans="1:12">
      <c r="A1675" s="176"/>
      <c r="B1675" s="176"/>
      <c r="C1675" s="176"/>
      <c r="D1675" s="176"/>
      <c r="E1675" s="176"/>
      <c r="F1675" s="176"/>
      <c r="G1675" s="176"/>
      <c r="H1675" s="176"/>
      <c r="I1675" s="176"/>
      <c r="J1675" s="176"/>
      <c r="K1675" s="176"/>
      <c r="L1675" s="176"/>
    </row>
    <row r="1676" spans="1:12">
      <c r="A1676" s="176"/>
      <c r="B1676" s="176"/>
      <c r="C1676" s="176"/>
      <c r="D1676" s="176"/>
      <c r="E1676" s="176"/>
      <c r="F1676" s="176"/>
      <c r="G1676" s="176"/>
      <c r="H1676" s="176"/>
      <c r="I1676" s="176"/>
      <c r="J1676" s="176"/>
      <c r="K1676" s="176"/>
      <c r="L1676" s="176"/>
    </row>
    <row r="1677" spans="1:12">
      <c r="A1677" s="176"/>
      <c r="B1677" s="176"/>
      <c r="C1677" s="176"/>
      <c r="D1677" s="176"/>
      <c r="E1677" s="176"/>
      <c r="F1677" s="176"/>
      <c r="G1677" s="176"/>
      <c r="H1677" s="176"/>
      <c r="I1677" s="176"/>
      <c r="J1677" s="176"/>
      <c r="K1677" s="176"/>
      <c r="L1677" s="176"/>
    </row>
    <row r="1678" spans="1:12">
      <c r="A1678" s="176"/>
      <c r="B1678" s="176"/>
      <c r="C1678" s="176"/>
      <c r="D1678" s="176"/>
      <c r="E1678" s="176"/>
      <c r="F1678" s="176"/>
      <c r="G1678" s="176"/>
      <c r="H1678" s="176"/>
      <c r="I1678" s="176"/>
      <c r="J1678" s="176"/>
      <c r="K1678" s="176"/>
      <c r="L1678" s="176"/>
    </row>
    <row r="1679" spans="1:12">
      <c r="A1679" s="176"/>
      <c r="B1679" s="176"/>
      <c r="C1679" s="176"/>
      <c r="D1679" s="176"/>
      <c r="E1679" s="176"/>
      <c r="F1679" s="176"/>
      <c r="G1679" s="176"/>
      <c r="H1679" s="176"/>
      <c r="I1679" s="176"/>
      <c r="J1679" s="176"/>
      <c r="K1679" s="176"/>
      <c r="L1679" s="176"/>
    </row>
    <row r="1680" spans="1:12">
      <c r="A1680" s="176"/>
      <c r="B1680" s="176"/>
      <c r="C1680" s="176"/>
      <c r="D1680" s="176"/>
      <c r="E1680" s="176"/>
      <c r="F1680" s="176"/>
      <c r="G1680" s="176"/>
      <c r="H1680" s="176"/>
      <c r="I1680" s="176"/>
      <c r="J1680" s="176"/>
      <c r="K1680" s="176"/>
      <c r="L1680" s="176"/>
    </row>
    <row r="1681" spans="1:12">
      <c r="A1681" s="176"/>
      <c r="B1681" s="176"/>
      <c r="C1681" s="176"/>
      <c r="D1681" s="176"/>
      <c r="E1681" s="176"/>
      <c r="F1681" s="176"/>
      <c r="G1681" s="176"/>
      <c r="H1681" s="176"/>
      <c r="I1681" s="176"/>
      <c r="J1681" s="176"/>
      <c r="K1681" s="176"/>
      <c r="L1681" s="176"/>
    </row>
    <row r="1682" spans="1:12">
      <c r="A1682" s="176"/>
      <c r="B1682" s="176"/>
      <c r="C1682" s="176"/>
      <c r="D1682" s="176"/>
      <c r="E1682" s="176"/>
      <c r="F1682" s="176"/>
      <c r="G1682" s="176"/>
      <c r="H1682" s="176"/>
      <c r="I1682" s="176"/>
      <c r="J1682" s="176"/>
      <c r="K1682" s="176"/>
      <c r="L1682" s="176"/>
    </row>
    <row r="1683" spans="1:12">
      <c r="A1683" s="176"/>
      <c r="B1683" s="176"/>
      <c r="C1683" s="176"/>
      <c r="D1683" s="176"/>
      <c r="E1683" s="176"/>
      <c r="F1683" s="176"/>
      <c r="G1683" s="176"/>
      <c r="H1683" s="176"/>
      <c r="I1683" s="176"/>
      <c r="J1683" s="176"/>
      <c r="K1683" s="176"/>
      <c r="L1683" s="176"/>
    </row>
    <row r="1684" spans="1:12">
      <c r="A1684" s="176"/>
      <c r="B1684" s="176"/>
      <c r="C1684" s="176"/>
      <c r="D1684" s="176"/>
      <c r="E1684" s="176"/>
      <c r="F1684" s="176"/>
      <c r="G1684" s="176"/>
      <c r="H1684" s="176"/>
      <c r="I1684" s="176"/>
      <c r="J1684" s="176"/>
      <c r="K1684" s="176"/>
      <c r="L1684" s="176"/>
    </row>
    <row r="1685" spans="1:12">
      <c r="A1685" s="176"/>
      <c r="B1685" s="176"/>
      <c r="C1685" s="176"/>
      <c r="D1685" s="176"/>
      <c r="E1685" s="176"/>
      <c r="F1685" s="176"/>
      <c r="G1685" s="176"/>
      <c r="H1685" s="176"/>
      <c r="I1685" s="176"/>
      <c r="J1685" s="176"/>
      <c r="K1685" s="176"/>
      <c r="L1685" s="176"/>
    </row>
    <row r="1686" spans="1:12">
      <c r="A1686" s="176"/>
      <c r="B1686" s="176"/>
      <c r="C1686" s="176"/>
      <c r="D1686" s="176"/>
      <c r="E1686" s="176"/>
      <c r="F1686" s="176"/>
      <c r="G1686" s="176"/>
      <c r="H1686" s="176"/>
      <c r="I1686" s="176"/>
      <c r="J1686" s="176"/>
      <c r="K1686" s="176"/>
      <c r="L1686" s="176"/>
    </row>
    <row r="1687" spans="1:12">
      <c r="A1687" s="176"/>
      <c r="B1687" s="176"/>
      <c r="C1687" s="176"/>
      <c r="D1687" s="176"/>
      <c r="E1687" s="176"/>
      <c r="F1687" s="176"/>
      <c r="G1687" s="176"/>
      <c r="H1687" s="176"/>
      <c r="I1687" s="176"/>
      <c r="J1687" s="176"/>
      <c r="K1687" s="176"/>
      <c r="L1687" s="176"/>
    </row>
    <row r="1688" spans="1:12">
      <c r="A1688" s="176"/>
      <c r="B1688" s="176"/>
      <c r="C1688" s="176"/>
      <c r="D1688" s="176"/>
      <c r="E1688" s="176"/>
      <c r="F1688" s="176"/>
      <c r="G1688" s="176"/>
      <c r="H1688" s="176"/>
      <c r="I1688" s="176"/>
      <c r="J1688" s="176"/>
      <c r="K1688" s="176"/>
      <c r="L1688" s="176"/>
    </row>
    <row r="1689" spans="1:12">
      <c r="A1689" s="176"/>
      <c r="B1689" s="176"/>
      <c r="C1689" s="176"/>
      <c r="D1689" s="176"/>
      <c r="E1689" s="176"/>
      <c r="F1689" s="176"/>
      <c r="G1689" s="176"/>
      <c r="H1689" s="176"/>
      <c r="I1689" s="176"/>
      <c r="J1689" s="176"/>
      <c r="K1689" s="176"/>
      <c r="L1689" s="176"/>
    </row>
    <row r="1690" spans="1:12">
      <c r="A1690" s="176"/>
      <c r="B1690" s="176"/>
      <c r="C1690" s="176"/>
      <c r="D1690" s="176"/>
      <c r="E1690" s="176"/>
      <c r="F1690" s="176"/>
      <c r="G1690" s="176"/>
      <c r="H1690" s="176"/>
      <c r="I1690" s="176"/>
      <c r="J1690" s="176"/>
      <c r="K1690" s="176"/>
      <c r="L1690" s="176"/>
    </row>
    <row r="1691" spans="1:12">
      <c r="A1691" s="176"/>
      <c r="B1691" s="176"/>
      <c r="C1691" s="176"/>
      <c r="D1691" s="176"/>
      <c r="E1691" s="176"/>
      <c r="F1691" s="176"/>
      <c r="G1691" s="176"/>
      <c r="H1691" s="176"/>
      <c r="I1691" s="176"/>
      <c r="J1691" s="176"/>
      <c r="K1691" s="176"/>
      <c r="L1691" s="176"/>
    </row>
    <row r="1692" spans="1:12">
      <c r="A1692" s="176"/>
      <c r="B1692" s="176"/>
      <c r="C1692" s="176"/>
      <c r="D1692" s="176"/>
      <c r="E1692" s="176"/>
      <c r="F1692" s="176"/>
      <c r="G1692" s="176"/>
      <c r="H1692" s="176"/>
      <c r="I1692" s="176"/>
      <c r="J1692" s="176"/>
      <c r="K1692" s="176"/>
      <c r="L1692" s="176"/>
    </row>
    <row r="1693" spans="1:12">
      <c r="A1693" s="176"/>
      <c r="B1693" s="176"/>
      <c r="C1693" s="176"/>
      <c r="D1693" s="176"/>
      <c r="E1693" s="176"/>
      <c r="F1693" s="176"/>
      <c r="G1693" s="176"/>
      <c r="H1693" s="176"/>
      <c r="I1693" s="176"/>
      <c r="J1693" s="176"/>
      <c r="K1693" s="176"/>
      <c r="L1693" s="176"/>
    </row>
    <row r="1694" spans="1:12">
      <c r="A1694" s="176"/>
      <c r="B1694" s="176"/>
      <c r="C1694" s="176"/>
      <c r="D1694" s="176"/>
      <c r="E1694" s="176"/>
      <c r="F1694" s="176"/>
      <c r="G1694" s="176"/>
      <c r="H1694" s="176"/>
      <c r="I1694" s="176"/>
      <c r="J1694" s="176"/>
      <c r="K1694" s="176"/>
      <c r="L1694" s="176"/>
    </row>
    <row r="1695" spans="1:12">
      <c r="A1695" s="176"/>
      <c r="B1695" s="176"/>
      <c r="C1695" s="176"/>
      <c r="D1695" s="176"/>
      <c r="E1695" s="176"/>
      <c r="F1695" s="176"/>
      <c r="G1695" s="176"/>
      <c r="H1695" s="176"/>
      <c r="I1695" s="176"/>
      <c r="J1695" s="176"/>
      <c r="K1695" s="176"/>
      <c r="L1695" s="176"/>
    </row>
    <row r="1696" spans="1:12">
      <c r="A1696" s="176"/>
      <c r="B1696" s="176"/>
      <c r="C1696" s="176"/>
      <c r="D1696" s="176"/>
      <c r="E1696" s="176"/>
      <c r="F1696" s="176"/>
      <c r="G1696" s="176"/>
      <c r="H1696" s="176"/>
      <c r="I1696" s="176"/>
      <c r="J1696" s="176"/>
      <c r="K1696" s="176"/>
      <c r="L1696" s="176"/>
    </row>
    <row r="1697" spans="1:12">
      <c r="A1697" s="176"/>
      <c r="B1697" s="176"/>
      <c r="C1697" s="176"/>
      <c r="D1697" s="176"/>
      <c r="E1697" s="176"/>
      <c r="F1697" s="176"/>
      <c r="G1697" s="176"/>
      <c r="H1697" s="176"/>
      <c r="I1697" s="176"/>
      <c r="J1697" s="176"/>
      <c r="K1697" s="176"/>
      <c r="L1697" s="176"/>
    </row>
    <row r="1698" spans="1:12">
      <c r="A1698" s="176"/>
      <c r="B1698" s="176"/>
      <c r="C1698" s="176"/>
      <c r="D1698" s="176"/>
      <c r="E1698" s="176"/>
      <c r="F1698" s="176"/>
      <c r="G1698" s="176"/>
      <c r="H1698" s="176"/>
      <c r="I1698" s="176"/>
      <c r="J1698" s="176"/>
      <c r="K1698" s="176"/>
      <c r="L1698" s="176"/>
    </row>
    <row r="1699" spans="1:12">
      <c r="A1699" s="176"/>
      <c r="B1699" s="176"/>
      <c r="C1699" s="176"/>
      <c r="D1699" s="176"/>
      <c r="E1699" s="176"/>
      <c r="F1699" s="176"/>
      <c r="G1699" s="176"/>
      <c r="H1699" s="176"/>
      <c r="I1699" s="176"/>
      <c r="J1699" s="176"/>
      <c r="K1699" s="176"/>
      <c r="L1699" s="176"/>
    </row>
    <row r="1700" spans="1:12">
      <c r="A1700" s="176"/>
      <c r="B1700" s="176"/>
      <c r="C1700" s="176"/>
      <c r="D1700" s="176"/>
      <c r="E1700" s="176"/>
      <c r="F1700" s="176"/>
      <c r="G1700" s="176"/>
      <c r="H1700" s="176"/>
      <c r="I1700" s="176"/>
      <c r="J1700" s="176"/>
      <c r="K1700" s="176"/>
      <c r="L1700" s="176"/>
    </row>
    <row r="1701" spans="1:12">
      <c r="A1701" s="176"/>
      <c r="B1701" s="176"/>
      <c r="C1701" s="176"/>
      <c r="D1701" s="176"/>
      <c r="E1701" s="176"/>
      <c r="F1701" s="176"/>
      <c r="G1701" s="176"/>
      <c r="H1701" s="176"/>
      <c r="I1701" s="176"/>
      <c r="J1701" s="176"/>
      <c r="K1701" s="176"/>
      <c r="L1701" s="176"/>
    </row>
    <row r="1702" spans="1:12">
      <c r="A1702" s="176"/>
      <c r="B1702" s="176"/>
      <c r="C1702" s="176"/>
      <c r="D1702" s="176"/>
      <c r="E1702" s="176"/>
      <c r="F1702" s="176"/>
      <c r="G1702" s="176"/>
      <c r="H1702" s="176"/>
      <c r="I1702" s="176"/>
      <c r="J1702" s="176"/>
      <c r="K1702" s="176"/>
      <c r="L1702" s="176"/>
    </row>
    <row r="1703" spans="1:12">
      <c r="A1703" s="176"/>
      <c r="B1703" s="176"/>
      <c r="C1703" s="176"/>
      <c r="D1703" s="176"/>
      <c r="E1703" s="176"/>
      <c r="F1703" s="176"/>
      <c r="G1703" s="176"/>
      <c r="H1703" s="176"/>
      <c r="I1703" s="176"/>
      <c r="J1703" s="176"/>
      <c r="K1703" s="176"/>
      <c r="L1703" s="176"/>
    </row>
    <row r="1704" spans="1:12">
      <c r="A1704" s="176"/>
      <c r="B1704" s="176"/>
      <c r="C1704" s="176"/>
      <c r="D1704" s="176"/>
      <c r="E1704" s="176"/>
      <c r="F1704" s="176"/>
      <c r="G1704" s="176"/>
      <c r="H1704" s="176"/>
      <c r="I1704" s="176"/>
      <c r="J1704" s="176"/>
      <c r="K1704" s="176"/>
      <c r="L1704" s="176"/>
    </row>
    <row r="1705" spans="1:12">
      <c r="A1705" s="176"/>
      <c r="B1705" s="176"/>
      <c r="C1705" s="176"/>
      <c r="D1705" s="176"/>
      <c r="E1705" s="176"/>
      <c r="F1705" s="176"/>
      <c r="G1705" s="176"/>
      <c r="H1705" s="176"/>
      <c r="I1705" s="176"/>
      <c r="J1705" s="176"/>
      <c r="K1705" s="176"/>
      <c r="L1705" s="176"/>
    </row>
    <row r="1706" spans="1:12">
      <c r="A1706" s="176"/>
      <c r="B1706" s="176"/>
      <c r="C1706" s="176"/>
      <c r="D1706" s="176"/>
      <c r="E1706" s="176"/>
      <c r="F1706" s="176"/>
      <c r="G1706" s="176"/>
      <c r="H1706" s="176"/>
      <c r="I1706" s="176"/>
      <c r="J1706" s="176"/>
      <c r="K1706" s="176"/>
      <c r="L1706" s="176"/>
    </row>
    <row r="1707" spans="1:12">
      <c r="A1707" s="176"/>
      <c r="B1707" s="176"/>
      <c r="C1707" s="176"/>
      <c r="D1707" s="176"/>
      <c r="E1707" s="176"/>
      <c r="F1707" s="176"/>
      <c r="G1707" s="176"/>
      <c r="H1707" s="176"/>
      <c r="I1707" s="176"/>
      <c r="J1707" s="176"/>
      <c r="K1707" s="176"/>
      <c r="L1707" s="176"/>
    </row>
    <row r="1708" spans="1:12">
      <c r="A1708" s="176"/>
      <c r="B1708" s="176"/>
      <c r="C1708" s="176"/>
      <c r="D1708" s="176"/>
      <c r="E1708" s="176"/>
      <c r="F1708" s="176"/>
      <c r="G1708" s="176"/>
      <c r="H1708" s="176"/>
      <c r="I1708" s="176"/>
      <c r="J1708" s="176"/>
      <c r="K1708" s="176"/>
      <c r="L1708" s="176"/>
    </row>
    <row r="1709" spans="1:12">
      <c r="A1709" s="176"/>
      <c r="B1709" s="176"/>
      <c r="C1709" s="176"/>
      <c r="D1709" s="176"/>
      <c r="E1709" s="176"/>
      <c r="F1709" s="176"/>
      <c r="G1709" s="176"/>
      <c r="H1709" s="176"/>
      <c r="I1709" s="176"/>
      <c r="J1709" s="176"/>
      <c r="K1709" s="176"/>
      <c r="L1709" s="176"/>
    </row>
    <row r="1710" spans="1:12">
      <c r="A1710" s="176"/>
      <c r="B1710" s="176"/>
      <c r="C1710" s="176"/>
      <c r="D1710" s="176"/>
      <c r="E1710" s="176"/>
      <c r="F1710" s="176"/>
      <c r="G1710" s="176"/>
      <c r="H1710" s="176"/>
      <c r="I1710" s="176"/>
      <c r="J1710" s="176"/>
      <c r="K1710" s="176"/>
      <c r="L1710" s="176"/>
    </row>
    <row r="1711" spans="1:12">
      <c r="A1711" s="176"/>
      <c r="B1711" s="176"/>
      <c r="C1711" s="176"/>
      <c r="D1711" s="176"/>
      <c r="E1711" s="176"/>
      <c r="F1711" s="176"/>
      <c r="G1711" s="176"/>
      <c r="H1711" s="176"/>
      <c r="I1711" s="176"/>
      <c r="J1711" s="176"/>
      <c r="K1711" s="176"/>
      <c r="L1711" s="176"/>
    </row>
    <row r="1712" spans="1:12">
      <c r="A1712" s="176"/>
      <c r="B1712" s="176"/>
      <c r="C1712" s="176"/>
      <c r="D1712" s="176"/>
      <c r="E1712" s="176"/>
      <c r="F1712" s="176"/>
      <c r="G1712" s="176"/>
      <c r="H1712" s="176"/>
      <c r="I1712" s="176"/>
      <c r="J1712" s="176"/>
      <c r="K1712" s="176"/>
      <c r="L1712" s="176"/>
    </row>
    <row r="1713" spans="1:12">
      <c r="A1713" s="176"/>
      <c r="B1713" s="176"/>
      <c r="C1713" s="176"/>
      <c r="D1713" s="176"/>
      <c r="E1713" s="176"/>
      <c r="F1713" s="176"/>
      <c r="G1713" s="176"/>
      <c r="H1713" s="176"/>
      <c r="I1713" s="176"/>
      <c r="J1713" s="176"/>
      <c r="K1713" s="176"/>
      <c r="L1713" s="176"/>
    </row>
    <row r="1714" spans="1:12">
      <c r="A1714" s="176"/>
      <c r="B1714" s="176"/>
      <c r="C1714" s="176"/>
      <c r="D1714" s="176"/>
      <c r="E1714" s="176"/>
      <c r="F1714" s="176"/>
      <c r="G1714" s="176"/>
      <c r="H1714" s="176"/>
      <c r="I1714" s="176"/>
      <c r="J1714" s="176"/>
      <c r="K1714" s="176"/>
      <c r="L1714" s="176"/>
    </row>
    <row r="1715" spans="1:12">
      <c r="A1715" s="176"/>
      <c r="B1715" s="176"/>
      <c r="C1715" s="176"/>
      <c r="D1715" s="176"/>
      <c r="E1715" s="176"/>
      <c r="F1715" s="176"/>
      <c r="G1715" s="176"/>
      <c r="H1715" s="176"/>
      <c r="I1715" s="176"/>
      <c r="J1715" s="176"/>
      <c r="K1715" s="176"/>
      <c r="L1715" s="176"/>
    </row>
    <row r="1716" spans="1:12">
      <c r="A1716" s="176"/>
      <c r="B1716" s="176"/>
      <c r="C1716" s="176"/>
      <c r="D1716" s="176"/>
      <c r="E1716" s="176"/>
      <c r="F1716" s="176"/>
      <c r="G1716" s="176"/>
      <c r="H1716" s="176"/>
      <c r="I1716" s="176"/>
      <c r="J1716" s="176"/>
      <c r="K1716" s="176"/>
      <c r="L1716" s="176"/>
    </row>
    <row r="1717" spans="1:12">
      <c r="A1717" s="176"/>
      <c r="B1717" s="176"/>
      <c r="C1717" s="176"/>
      <c r="D1717" s="176"/>
      <c r="E1717" s="176"/>
      <c r="F1717" s="176"/>
      <c r="G1717" s="176"/>
      <c r="H1717" s="176"/>
      <c r="I1717" s="176"/>
      <c r="J1717" s="176"/>
      <c r="K1717" s="176"/>
      <c r="L1717" s="176"/>
    </row>
    <row r="1718" spans="1:12">
      <c r="A1718" s="176"/>
      <c r="B1718" s="176"/>
      <c r="C1718" s="176"/>
      <c r="D1718" s="176"/>
      <c r="E1718" s="176"/>
      <c r="F1718" s="176"/>
      <c r="G1718" s="176"/>
      <c r="H1718" s="176"/>
      <c r="I1718" s="176"/>
      <c r="J1718" s="176"/>
      <c r="K1718" s="176"/>
      <c r="L1718" s="176"/>
    </row>
    <row r="1719" spans="1:12">
      <c r="A1719" s="176"/>
      <c r="B1719" s="176"/>
      <c r="C1719" s="176"/>
      <c r="D1719" s="176"/>
      <c r="E1719" s="176"/>
      <c r="F1719" s="176"/>
      <c r="G1719" s="176"/>
      <c r="H1719" s="176"/>
      <c r="I1719" s="176"/>
      <c r="J1719" s="176"/>
      <c r="K1719" s="176"/>
      <c r="L1719" s="176"/>
    </row>
    <row r="1720" spans="1:12">
      <c r="A1720" s="176"/>
      <c r="B1720" s="176"/>
      <c r="C1720" s="176"/>
      <c r="D1720" s="176"/>
      <c r="E1720" s="176"/>
      <c r="F1720" s="176"/>
      <c r="G1720" s="176"/>
      <c r="H1720" s="176"/>
      <c r="I1720" s="176"/>
      <c r="J1720" s="176"/>
      <c r="K1720" s="176"/>
      <c r="L1720" s="176"/>
    </row>
    <row r="1721" spans="1:12">
      <c r="A1721" s="176"/>
      <c r="B1721" s="176"/>
      <c r="C1721" s="176"/>
      <c r="D1721" s="176"/>
      <c r="E1721" s="176"/>
      <c r="F1721" s="176"/>
      <c r="G1721" s="176"/>
      <c r="H1721" s="176"/>
      <c r="I1721" s="176"/>
      <c r="J1721" s="176"/>
      <c r="K1721" s="176"/>
      <c r="L1721" s="176"/>
    </row>
    <row r="1722" spans="1:12">
      <c r="A1722" s="176"/>
      <c r="B1722" s="176"/>
      <c r="C1722" s="176"/>
      <c r="D1722" s="176"/>
      <c r="E1722" s="176"/>
      <c r="F1722" s="176"/>
      <c r="G1722" s="176"/>
      <c r="H1722" s="176"/>
      <c r="I1722" s="176"/>
      <c r="J1722" s="176"/>
      <c r="K1722" s="176"/>
      <c r="L1722" s="176"/>
    </row>
    <row r="1723" spans="1:12">
      <c r="A1723" s="176"/>
      <c r="B1723" s="176"/>
      <c r="C1723" s="176"/>
      <c r="D1723" s="176"/>
      <c r="E1723" s="176"/>
      <c r="F1723" s="176"/>
      <c r="G1723" s="176"/>
      <c r="H1723" s="176"/>
      <c r="I1723" s="176"/>
      <c r="J1723" s="176"/>
      <c r="K1723" s="176"/>
      <c r="L1723" s="176"/>
    </row>
    <row r="1724" spans="1:12">
      <c r="A1724" s="176"/>
      <c r="B1724" s="176"/>
      <c r="C1724" s="176"/>
      <c r="D1724" s="176"/>
      <c r="E1724" s="176"/>
      <c r="F1724" s="176"/>
      <c r="G1724" s="176"/>
      <c r="H1724" s="176"/>
      <c r="I1724" s="176"/>
      <c r="J1724" s="176"/>
      <c r="K1724" s="176"/>
      <c r="L1724" s="176"/>
    </row>
    <row r="1725" spans="1:12">
      <c r="A1725" s="176"/>
      <c r="B1725" s="176"/>
      <c r="C1725" s="176"/>
      <c r="D1725" s="176"/>
      <c r="E1725" s="176"/>
      <c r="F1725" s="176"/>
      <c r="G1725" s="176"/>
      <c r="H1725" s="176"/>
      <c r="I1725" s="176"/>
      <c r="J1725" s="176"/>
      <c r="K1725" s="176"/>
      <c r="L1725" s="176"/>
    </row>
    <row r="1726" spans="1:12">
      <c r="A1726" s="176"/>
      <c r="B1726" s="176"/>
      <c r="C1726" s="176"/>
      <c r="D1726" s="176"/>
      <c r="E1726" s="176"/>
      <c r="F1726" s="176"/>
      <c r="G1726" s="176"/>
      <c r="H1726" s="176"/>
      <c r="I1726" s="176"/>
      <c r="J1726" s="176"/>
      <c r="K1726" s="176"/>
      <c r="L1726" s="176"/>
    </row>
    <row r="1727" spans="1:12">
      <c r="A1727" s="176"/>
      <c r="B1727" s="176"/>
      <c r="C1727" s="176"/>
      <c r="D1727" s="176"/>
      <c r="E1727" s="176"/>
      <c r="F1727" s="176"/>
      <c r="G1727" s="176"/>
      <c r="H1727" s="176"/>
      <c r="I1727" s="176"/>
      <c r="J1727" s="176"/>
      <c r="K1727" s="176"/>
      <c r="L1727" s="176"/>
    </row>
    <row r="1728" spans="1:12">
      <c r="A1728" s="176"/>
      <c r="B1728" s="176"/>
      <c r="C1728" s="176"/>
      <c r="D1728" s="176"/>
      <c r="E1728" s="176"/>
      <c r="F1728" s="176"/>
      <c r="G1728" s="176"/>
      <c r="H1728" s="176"/>
      <c r="I1728" s="176"/>
      <c r="J1728" s="176"/>
      <c r="K1728" s="176"/>
      <c r="L1728" s="176"/>
    </row>
    <row r="1729" spans="1:12">
      <c r="A1729" s="176"/>
      <c r="B1729" s="176"/>
      <c r="C1729" s="176"/>
      <c r="D1729" s="176"/>
      <c r="E1729" s="176"/>
      <c r="F1729" s="176"/>
      <c r="G1729" s="176"/>
      <c r="H1729" s="176"/>
      <c r="I1729" s="176"/>
      <c r="J1729" s="176"/>
      <c r="K1729" s="176"/>
      <c r="L1729" s="176"/>
    </row>
    <row r="1730" spans="1:12">
      <c r="A1730" s="176"/>
      <c r="B1730" s="176"/>
      <c r="C1730" s="176"/>
      <c r="D1730" s="176"/>
      <c r="E1730" s="176"/>
      <c r="F1730" s="176"/>
      <c r="G1730" s="176"/>
      <c r="H1730" s="176"/>
      <c r="I1730" s="176"/>
      <c r="J1730" s="176"/>
      <c r="K1730" s="176"/>
      <c r="L1730" s="176"/>
    </row>
    <row r="1731" spans="1:12">
      <c r="A1731" s="176"/>
      <c r="B1731" s="176"/>
      <c r="C1731" s="176"/>
      <c r="D1731" s="176"/>
      <c r="E1731" s="176"/>
      <c r="F1731" s="176"/>
      <c r="G1731" s="176"/>
      <c r="H1731" s="176"/>
      <c r="I1731" s="176"/>
      <c r="J1731" s="176"/>
      <c r="K1731" s="176"/>
      <c r="L1731" s="176"/>
    </row>
    <row r="1732" spans="1:12">
      <c r="A1732" s="176"/>
      <c r="B1732" s="176"/>
      <c r="C1732" s="176"/>
      <c r="D1732" s="176"/>
      <c r="E1732" s="176"/>
      <c r="F1732" s="176"/>
      <c r="G1732" s="176"/>
      <c r="H1732" s="176"/>
      <c r="I1732" s="176"/>
      <c r="J1732" s="176"/>
      <c r="K1732" s="176"/>
      <c r="L1732" s="176"/>
    </row>
    <row r="1733" spans="1:12">
      <c r="A1733" s="176"/>
      <c r="B1733" s="176"/>
      <c r="C1733" s="176"/>
      <c r="D1733" s="176"/>
      <c r="E1733" s="176"/>
      <c r="F1733" s="176"/>
      <c r="G1733" s="176"/>
      <c r="H1733" s="176"/>
      <c r="I1733" s="176"/>
      <c r="J1733" s="176"/>
      <c r="K1733" s="176"/>
      <c r="L1733" s="176"/>
    </row>
    <row r="1734" spans="1:12">
      <c r="A1734" s="176"/>
      <c r="B1734" s="176"/>
      <c r="C1734" s="176"/>
      <c r="D1734" s="176"/>
      <c r="E1734" s="176"/>
      <c r="F1734" s="176"/>
      <c r="G1734" s="176"/>
      <c r="H1734" s="176"/>
      <c r="I1734" s="176"/>
      <c r="J1734" s="176"/>
      <c r="K1734" s="176"/>
      <c r="L1734" s="176"/>
    </row>
    <row r="1735" spans="1:12">
      <c r="A1735" s="176"/>
      <c r="B1735" s="176"/>
      <c r="C1735" s="176"/>
      <c r="D1735" s="176"/>
      <c r="E1735" s="176"/>
      <c r="F1735" s="176"/>
      <c r="G1735" s="176"/>
      <c r="H1735" s="176"/>
      <c r="I1735" s="176"/>
      <c r="J1735" s="176"/>
      <c r="K1735" s="176"/>
      <c r="L1735" s="176"/>
    </row>
    <row r="1736" spans="1:12">
      <c r="A1736" s="176"/>
      <c r="B1736" s="176"/>
      <c r="C1736" s="176"/>
      <c r="D1736" s="176"/>
      <c r="E1736" s="176"/>
      <c r="F1736" s="176"/>
      <c r="G1736" s="176"/>
      <c r="H1736" s="176"/>
      <c r="I1736" s="176"/>
      <c r="J1736" s="176"/>
      <c r="K1736" s="176"/>
      <c r="L1736" s="176"/>
    </row>
    <row r="1737" spans="1:12">
      <c r="A1737" s="176"/>
      <c r="B1737" s="176"/>
      <c r="C1737" s="176"/>
      <c r="D1737" s="176"/>
      <c r="E1737" s="176"/>
      <c r="F1737" s="176"/>
      <c r="G1737" s="176"/>
      <c r="H1737" s="176"/>
      <c r="I1737" s="176"/>
      <c r="J1737" s="176"/>
      <c r="K1737" s="176"/>
      <c r="L1737" s="176"/>
    </row>
    <row r="1738" spans="1:12">
      <c r="A1738" s="176"/>
      <c r="B1738" s="176"/>
      <c r="C1738" s="176"/>
      <c r="D1738" s="176"/>
      <c r="E1738" s="176"/>
      <c r="F1738" s="176"/>
      <c r="G1738" s="176"/>
      <c r="H1738" s="176"/>
      <c r="I1738" s="176"/>
      <c r="J1738" s="176"/>
      <c r="K1738" s="176"/>
      <c r="L1738" s="176"/>
    </row>
    <row r="1739" spans="1:12">
      <c r="A1739" s="176"/>
      <c r="B1739" s="176"/>
      <c r="C1739" s="176"/>
      <c r="D1739" s="176"/>
      <c r="E1739" s="176"/>
      <c r="F1739" s="176"/>
      <c r="G1739" s="176"/>
      <c r="H1739" s="176"/>
      <c r="I1739" s="176"/>
      <c r="J1739" s="176"/>
      <c r="K1739" s="176"/>
      <c r="L1739" s="176"/>
    </row>
    <row r="1740" spans="1:12">
      <c r="A1740" s="176"/>
      <c r="B1740" s="176"/>
      <c r="C1740" s="176"/>
      <c r="D1740" s="176"/>
      <c r="E1740" s="176"/>
      <c r="F1740" s="176"/>
      <c r="G1740" s="176"/>
      <c r="H1740" s="176"/>
      <c r="I1740" s="176"/>
      <c r="J1740" s="176"/>
      <c r="K1740" s="176"/>
      <c r="L1740" s="176"/>
    </row>
    <row r="1741" spans="1:12">
      <c r="A1741" s="176"/>
      <c r="B1741" s="176"/>
      <c r="C1741" s="176"/>
      <c r="D1741" s="176"/>
      <c r="E1741" s="176"/>
      <c r="F1741" s="176"/>
      <c r="G1741" s="176"/>
      <c r="H1741" s="176"/>
      <c r="I1741" s="176"/>
      <c r="J1741" s="176"/>
      <c r="K1741" s="176"/>
      <c r="L1741" s="176"/>
    </row>
    <row r="1742" spans="1:12">
      <c r="A1742" s="176"/>
      <c r="B1742" s="176"/>
      <c r="C1742" s="176"/>
      <c r="D1742" s="176"/>
      <c r="E1742" s="176"/>
      <c r="F1742" s="176"/>
      <c r="G1742" s="176"/>
      <c r="H1742" s="176"/>
      <c r="I1742" s="176"/>
      <c r="J1742" s="176"/>
      <c r="K1742" s="176"/>
      <c r="L1742" s="176"/>
    </row>
    <row r="1743" spans="1:12">
      <c r="A1743" s="176"/>
      <c r="B1743" s="176"/>
      <c r="C1743" s="176"/>
      <c r="D1743" s="176"/>
      <c r="E1743" s="176"/>
      <c r="F1743" s="176"/>
      <c r="G1743" s="176"/>
      <c r="H1743" s="176"/>
      <c r="I1743" s="176"/>
      <c r="J1743" s="176"/>
      <c r="K1743" s="176"/>
      <c r="L1743" s="176"/>
    </row>
    <row r="1744" spans="1:12">
      <c r="A1744" s="176"/>
      <c r="B1744" s="176"/>
      <c r="C1744" s="176"/>
      <c r="D1744" s="176"/>
      <c r="E1744" s="176"/>
      <c r="F1744" s="176"/>
      <c r="G1744" s="176"/>
      <c r="H1744" s="176"/>
      <c r="I1744" s="176"/>
      <c r="J1744" s="176"/>
      <c r="K1744" s="176"/>
      <c r="L1744" s="176"/>
    </row>
    <row r="1745" spans="1:12">
      <c r="A1745" s="176"/>
      <c r="B1745" s="176"/>
      <c r="C1745" s="176"/>
      <c r="D1745" s="176"/>
      <c r="E1745" s="176"/>
      <c r="F1745" s="176"/>
      <c r="G1745" s="176"/>
      <c r="H1745" s="176"/>
      <c r="I1745" s="176"/>
      <c r="J1745" s="176"/>
      <c r="K1745" s="176"/>
      <c r="L1745" s="176"/>
    </row>
    <row r="1746" spans="1:12">
      <c r="A1746" s="176"/>
      <c r="B1746" s="176"/>
      <c r="C1746" s="176"/>
      <c r="D1746" s="176"/>
      <c r="E1746" s="176"/>
      <c r="F1746" s="176"/>
      <c r="G1746" s="176"/>
      <c r="H1746" s="176"/>
      <c r="I1746" s="176"/>
      <c r="J1746" s="176"/>
      <c r="K1746" s="176"/>
      <c r="L1746" s="176"/>
    </row>
    <row r="1747" spans="1:12">
      <c r="A1747" s="176"/>
      <c r="B1747" s="176"/>
      <c r="C1747" s="176"/>
      <c r="D1747" s="176"/>
      <c r="E1747" s="176"/>
      <c r="F1747" s="176"/>
      <c r="G1747" s="176"/>
      <c r="H1747" s="176"/>
      <c r="I1747" s="176"/>
      <c r="J1747" s="176"/>
      <c r="K1747" s="176"/>
      <c r="L1747" s="176"/>
    </row>
    <row r="1748" spans="1:12">
      <c r="A1748" s="176"/>
      <c r="B1748" s="176"/>
      <c r="C1748" s="176"/>
      <c r="D1748" s="176"/>
      <c r="E1748" s="176"/>
      <c r="F1748" s="176"/>
      <c r="G1748" s="176"/>
      <c r="H1748" s="176"/>
      <c r="I1748" s="176"/>
      <c r="J1748" s="176"/>
      <c r="K1748" s="176"/>
      <c r="L1748" s="176"/>
    </row>
    <row r="1749" spans="1:12">
      <c r="A1749" s="176"/>
      <c r="B1749" s="176"/>
      <c r="C1749" s="176"/>
      <c r="D1749" s="176"/>
      <c r="E1749" s="176"/>
      <c r="F1749" s="176"/>
      <c r="G1749" s="176"/>
      <c r="H1749" s="176"/>
      <c r="I1749" s="176"/>
      <c r="J1749" s="176"/>
      <c r="K1749" s="176"/>
      <c r="L1749" s="176"/>
    </row>
    <row r="1750" spans="1:12">
      <c r="A1750" s="176"/>
      <c r="B1750" s="176"/>
      <c r="C1750" s="176"/>
      <c r="D1750" s="176"/>
      <c r="E1750" s="176"/>
      <c r="F1750" s="176"/>
      <c r="G1750" s="176"/>
      <c r="H1750" s="176"/>
      <c r="I1750" s="176"/>
      <c r="J1750" s="176"/>
      <c r="K1750" s="176"/>
      <c r="L1750" s="176"/>
    </row>
    <row r="1751" spans="1:12">
      <c r="A1751" s="176"/>
      <c r="B1751" s="176"/>
      <c r="C1751" s="176"/>
      <c r="D1751" s="176"/>
      <c r="E1751" s="176"/>
      <c r="F1751" s="176"/>
      <c r="G1751" s="176"/>
      <c r="H1751" s="176"/>
      <c r="I1751" s="176"/>
      <c r="J1751" s="176"/>
      <c r="K1751" s="176"/>
      <c r="L1751" s="176"/>
    </row>
    <row r="1752" spans="1:12">
      <c r="A1752" s="176"/>
      <c r="B1752" s="176"/>
      <c r="C1752" s="176"/>
      <c r="D1752" s="176"/>
      <c r="E1752" s="176"/>
      <c r="F1752" s="176"/>
      <c r="G1752" s="176"/>
      <c r="H1752" s="176"/>
      <c r="I1752" s="176"/>
      <c r="J1752" s="176"/>
      <c r="K1752" s="176"/>
      <c r="L1752" s="176"/>
    </row>
    <row r="1753" spans="1:12">
      <c r="A1753" s="176"/>
      <c r="B1753" s="176"/>
      <c r="C1753" s="176"/>
      <c r="D1753" s="176"/>
      <c r="E1753" s="176"/>
      <c r="F1753" s="176"/>
      <c r="G1753" s="176"/>
      <c r="H1753" s="176"/>
      <c r="I1753" s="176"/>
      <c r="J1753" s="176"/>
      <c r="K1753" s="176"/>
      <c r="L1753" s="176"/>
    </row>
    <row r="1754" spans="1:12">
      <c r="A1754" s="176"/>
      <c r="B1754" s="176"/>
      <c r="C1754" s="176"/>
      <c r="D1754" s="176"/>
      <c r="E1754" s="176"/>
      <c r="F1754" s="176"/>
      <c r="G1754" s="176"/>
      <c r="H1754" s="176"/>
      <c r="I1754" s="176"/>
      <c r="J1754" s="176"/>
      <c r="K1754" s="176"/>
      <c r="L1754" s="176"/>
    </row>
    <row r="1755" spans="1:12">
      <c r="A1755" s="176"/>
      <c r="B1755" s="176"/>
      <c r="C1755" s="176"/>
      <c r="D1755" s="176"/>
      <c r="E1755" s="176"/>
      <c r="F1755" s="176"/>
      <c r="G1755" s="176"/>
      <c r="H1755" s="176"/>
      <c r="I1755" s="176"/>
      <c r="J1755" s="176"/>
      <c r="K1755" s="176"/>
      <c r="L1755" s="176"/>
    </row>
    <row r="1756" spans="1:12">
      <c r="A1756" s="176"/>
      <c r="B1756" s="176"/>
      <c r="C1756" s="176"/>
      <c r="D1756" s="176"/>
      <c r="E1756" s="176"/>
      <c r="F1756" s="176"/>
      <c r="G1756" s="176"/>
      <c r="H1756" s="176"/>
      <c r="I1756" s="176"/>
      <c r="J1756" s="176"/>
      <c r="K1756" s="176"/>
      <c r="L1756" s="176"/>
    </row>
    <row r="1757" spans="1:12">
      <c r="A1757" s="176"/>
      <c r="B1757" s="176"/>
      <c r="C1757" s="176"/>
      <c r="D1757" s="176"/>
      <c r="E1757" s="176"/>
      <c r="F1757" s="176"/>
      <c r="G1757" s="176"/>
      <c r="H1757" s="176"/>
      <c r="I1757" s="176"/>
      <c r="J1757" s="176"/>
      <c r="K1757" s="176"/>
      <c r="L1757" s="176"/>
    </row>
    <row r="1758" spans="1:12">
      <c r="A1758" s="176"/>
      <c r="B1758" s="176"/>
      <c r="C1758" s="176"/>
      <c r="D1758" s="176"/>
      <c r="E1758" s="176"/>
      <c r="F1758" s="176"/>
      <c r="G1758" s="176"/>
      <c r="H1758" s="176"/>
      <c r="I1758" s="176"/>
      <c r="J1758" s="176"/>
      <c r="K1758" s="176"/>
      <c r="L1758" s="176"/>
    </row>
    <row r="1759" spans="1:12">
      <c r="A1759" s="176"/>
      <c r="B1759" s="176"/>
      <c r="C1759" s="176"/>
      <c r="D1759" s="176"/>
      <c r="E1759" s="176"/>
      <c r="F1759" s="176"/>
      <c r="G1759" s="176"/>
      <c r="H1759" s="176"/>
      <c r="I1759" s="176"/>
      <c r="J1759" s="176"/>
      <c r="K1759" s="176"/>
      <c r="L1759" s="176"/>
    </row>
    <row r="1760" spans="1:12">
      <c r="A1760" s="176"/>
      <c r="B1760" s="176"/>
      <c r="C1760" s="176"/>
      <c r="D1760" s="176"/>
      <c r="E1760" s="176"/>
      <c r="F1760" s="176"/>
      <c r="G1760" s="176"/>
      <c r="H1760" s="176"/>
      <c r="I1760" s="176"/>
      <c r="J1760" s="176"/>
      <c r="K1760" s="176"/>
      <c r="L1760" s="176"/>
    </row>
    <row r="1761" spans="1:12">
      <c r="A1761" s="176"/>
      <c r="B1761" s="176"/>
      <c r="C1761" s="176"/>
      <c r="D1761" s="176"/>
      <c r="E1761" s="176"/>
      <c r="F1761" s="176"/>
      <c r="G1761" s="176"/>
      <c r="H1761" s="176"/>
      <c r="I1761" s="176"/>
      <c r="J1761" s="176"/>
      <c r="K1761" s="176"/>
      <c r="L1761" s="176"/>
    </row>
    <row r="1762" spans="1:12">
      <c r="A1762" s="176"/>
      <c r="B1762" s="176"/>
      <c r="C1762" s="176"/>
      <c r="D1762" s="176"/>
      <c r="E1762" s="176"/>
      <c r="F1762" s="176"/>
      <c r="G1762" s="176"/>
      <c r="H1762" s="176"/>
      <c r="I1762" s="176"/>
      <c r="J1762" s="176"/>
      <c r="K1762" s="176"/>
      <c r="L1762" s="176"/>
    </row>
    <row r="1763" spans="1:12">
      <c r="A1763" s="176"/>
      <c r="B1763" s="176"/>
      <c r="C1763" s="176"/>
      <c r="D1763" s="176"/>
      <c r="E1763" s="176"/>
      <c r="F1763" s="176"/>
      <c r="G1763" s="176"/>
      <c r="H1763" s="176"/>
      <c r="I1763" s="176"/>
      <c r="J1763" s="176"/>
      <c r="K1763" s="176"/>
      <c r="L1763" s="176"/>
    </row>
    <row r="1764" spans="1:12">
      <c r="A1764" s="176"/>
      <c r="B1764" s="176"/>
      <c r="C1764" s="176"/>
      <c r="D1764" s="176"/>
      <c r="E1764" s="176"/>
      <c r="F1764" s="176"/>
      <c r="G1764" s="176"/>
      <c r="H1764" s="176"/>
      <c r="I1764" s="176"/>
      <c r="J1764" s="176"/>
      <c r="K1764" s="176"/>
      <c r="L1764" s="176"/>
    </row>
    <row r="1765" spans="1:12">
      <c r="A1765" s="176"/>
      <c r="B1765" s="176"/>
      <c r="C1765" s="176"/>
      <c r="D1765" s="176"/>
      <c r="E1765" s="176"/>
      <c r="F1765" s="176"/>
      <c r="G1765" s="176"/>
      <c r="H1765" s="176"/>
      <c r="I1765" s="176"/>
      <c r="J1765" s="176"/>
      <c r="K1765" s="176"/>
      <c r="L1765" s="176"/>
    </row>
    <row r="1766" spans="1:12">
      <c r="A1766" s="176"/>
      <c r="B1766" s="176"/>
      <c r="C1766" s="176"/>
      <c r="D1766" s="176"/>
      <c r="E1766" s="176"/>
      <c r="F1766" s="176"/>
      <c r="G1766" s="176"/>
      <c r="H1766" s="176"/>
      <c r="I1766" s="176"/>
      <c r="J1766" s="176"/>
      <c r="K1766" s="176"/>
      <c r="L1766" s="176"/>
    </row>
    <row r="1767" spans="1:12">
      <c r="A1767" s="176"/>
      <c r="B1767" s="176"/>
      <c r="C1767" s="176"/>
      <c r="D1767" s="176"/>
      <c r="E1767" s="176"/>
      <c r="F1767" s="176"/>
      <c r="G1767" s="176"/>
      <c r="H1767" s="176"/>
      <c r="I1767" s="176"/>
      <c r="J1767" s="176"/>
      <c r="K1767" s="176"/>
      <c r="L1767" s="176"/>
    </row>
    <row r="1768" spans="1:12">
      <c r="A1768" s="176"/>
      <c r="B1768" s="176"/>
      <c r="C1768" s="176"/>
      <c r="D1768" s="176"/>
      <c r="E1768" s="176"/>
      <c r="F1768" s="176"/>
      <c r="G1768" s="176"/>
      <c r="H1768" s="176"/>
      <c r="I1768" s="176"/>
      <c r="J1768" s="176"/>
      <c r="K1768" s="176"/>
      <c r="L1768" s="176"/>
    </row>
    <row r="1769" spans="1:12">
      <c r="A1769" s="176"/>
      <c r="B1769" s="176"/>
      <c r="C1769" s="176"/>
      <c r="D1769" s="176"/>
      <c r="E1769" s="176"/>
      <c r="F1769" s="176"/>
      <c r="G1769" s="176"/>
      <c r="H1769" s="176"/>
      <c r="I1769" s="176"/>
      <c r="J1769" s="176"/>
      <c r="K1769" s="176"/>
      <c r="L1769" s="176"/>
    </row>
    <row r="1770" spans="1:12">
      <c r="A1770" s="176"/>
      <c r="B1770" s="176"/>
      <c r="C1770" s="176"/>
      <c r="D1770" s="176"/>
      <c r="E1770" s="176"/>
      <c r="F1770" s="176"/>
      <c r="G1770" s="176"/>
      <c r="H1770" s="176"/>
      <c r="I1770" s="176"/>
      <c r="J1770" s="176"/>
      <c r="K1770" s="176"/>
      <c r="L1770" s="176"/>
    </row>
    <row r="1771" spans="1:12">
      <c r="A1771" s="176"/>
      <c r="B1771" s="176"/>
      <c r="C1771" s="176"/>
      <c r="D1771" s="176"/>
      <c r="E1771" s="176"/>
      <c r="F1771" s="176"/>
      <c r="G1771" s="176"/>
      <c r="H1771" s="176"/>
      <c r="I1771" s="176"/>
      <c r="J1771" s="176"/>
      <c r="K1771" s="176"/>
      <c r="L1771" s="176"/>
    </row>
    <row r="1772" spans="1:12">
      <c r="A1772" s="176"/>
      <c r="B1772" s="176"/>
      <c r="C1772" s="176"/>
      <c r="D1772" s="176"/>
      <c r="E1772" s="176"/>
      <c r="F1772" s="176"/>
      <c r="G1772" s="176"/>
      <c r="H1772" s="176"/>
      <c r="I1772" s="176"/>
      <c r="J1772" s="176"/>
      <c r="K1772" s="176"/>
      <c r="L1772" s="176"/>
    </row>
    <row r="1773" spans="1:12">
      <c r="A1773" s="176"/>
      <c r="B1773" s="176"/>
      <c r="C1773" s="176"/>
      <c r="D1773" s="176"/>
      <c r="E1773" s="176"/>
      <c r="F1773" s="176"/>
      <c r="G1773" s="176"/>
      <c r="H1773" s="176"/>
      <c r="I1773" s="176"/>
      <c r="J1773" s="176"/>
      <c r="K1773" s="176"/>
      <c r="L1773" s="176"/>
    </row>
    <row r="1774" spans="1:12">
      <c r="A1774" s="176"/>
      <c r="B1774" s="176"/>
      <c r="C1774" s="176"/>
      <c r="D1774" s="176"/>
      <c r="E1774" s="176"/>
      <c r="F1774" s="176"/>
      <c r="G1774" s="176"/>
      <c r="H1774" s="176"/>
      <c r="I1774" s="176"/>
      <c r="J1774" s="176"/>
      <c r="K1774" s="176"/>
      <c r="L1774" s="176"/>
    </row>
    <row r="1775" spans="1:12">
      <c r="A1775" s="176"/>
      <c r="B1775" s="176"/>
      <c r="C1775" s="176"/>
      <c r="D1775" s="176"/>
      <c r="E1775" s="176"/>
      <c r="F1775" s="176"/>
      <c r="G1775" s="176"/>
      <c r="H1775" s="176"/>
      <c r="I1775" s="176"/>
      <c r="J1775" s="176"/>
      <c r="K1775" s="176"/>
      <c r="L1775" s="176"/>
    </row>
    <row r="1776" spans="1:12">
      <c r="A1776" s="176"/>
      <c r="B1776" s="176"/>
      <c r="C1776" s="176"/>
      <c r="D1776" s="176"/>
      <c r="E1776" s="176"/>
      <c r="F1776" s="176"/>
      <c r="G1776" s="176"/>
      <c r="H1776" s="176"/>
      <c r="I1776" s="176"/>
      <c r="J1776" s="176"/>
      <c r="K1776" s="176"/>
      <c r="L1776" s="176"/>
    </row>
    <row r="1777" spans="1:12">
      <c r="A1777" s="176"/>
      <c r="B1777" s="176"/>
      <c r="C1777" s="176"/>
      <c r="D1777" s="176"/>
      <c r="E1777" s="176"/>
      <c r="F1777" s="176"/>
      <c r="G1777" s="176"/>
      <c r="H1777" s="176"/>
      <c r="I1777" s="176"/>
      <c r="J1777" s="176"/>
      <c r="K1777" s="176"/>
      <c r="L1777" s="176"/>
    </row>
    <row r="1778" spans="1:12">
      <c r="A1778" s="176"/>
      <c r="B1778" s="176"/>
      <c r="C1778" s="176"/>
      <c r="D1778" s="176"/>
      <c r="E1778" s="176"/>
      <c r="F1778" s="176"/>
      <c r="G1778" s="176"/>
      <c r="H1778" s="176"/>
      <c r="I1778" s="176"/>
      <c r="J1778" s="176"/>
      <c r="K1778" s="176"/>
      <c r="L1778" s="176"/>
    </row>
    <row r="1779" spans="1:12">
      <c r="A1779" s="176"/>
      <c r="B1779" s="176"/>
      <c r="C1779" s="176"/>
      <c r="D1779" s="176"/>
      <c r="E1779" s="176"/>
      <c r="F1779" s="176"/>
      <c r="G1779" s="176"/>
      <c r="H1779" s="176"/>
      <c r="I1779" s="176"/>
      <c r="J1779" s="176"/>
      <c r="K1779" s="176"/>
      <c r="L1779" s="176"/>
    </row>
    <row r="1780" spans="1:12">
      <c r="A1780" s="176"/>
      <c r="B1780" s="176"/>
      <c r="C1780" s="176"/>
      <c r="D1780" s="176"/>
      <c r="E1780" s="176"/>
      <c r="F1780" s="176"/>
      <c r="G1780" s="176"/>
      <c r="H1780" s="176"/>
      <c r="I1780" s="176"/>
      <c r="J1780" s="176"/>
      <c r="K1780" s="176"/>
      <c r="L1780" s="176"/>
    </row>
    <row r="1781" spans="1:12">
      <c r="A1781" s="176"/>
      <c r="B1781" s="176"/>
      <c r="C1781" s="176"/>
      <c r="D1781" s="176"/>
      <c r="E1781" s="176"/>
      <c r="F1781" s="176"/>
      <c r="G1781" s="176"/>
      <c r="H1781" s="176"/>
      <c r="I1781" s="176"/>
      <c r="J1781" s="176"/>
      <c r="K1781" s="176"/>
      <c r="L1781" s="176"/>
    </row>
    <row r="1782" spans="1:12">
      <c r="A1782" s="176"/>
      <c r="B1782" s="176"/>
      <c r="C1782" s="176"/>
      <c r="D1782" s="176"/>
      <c r="E1782" s="176"/>
      <c r="F1782" s="176"/>
      <c r="G1782" s="176"/>
      <c r="H1782" s="176"/>
      <c r="I1782" s="176"/>
      <c r="J1782" s="176"/>
      <c r="K1782" s="176"/>
      <c r="L1782" s="176"/>
    </row>
    <row r="1783" spans="1:12">
      <c r="A1783" s="176"/>
      <c r="B1783" s="176"/>
      <c r="C1783" s="176"/>
      <c r="D1783" s="176"/>
      <c r="E1783" s="176"/>
      <c r="F1783" s="176"/>
      <c r="G1783" s="176"/>
      <c r="H1783" s="176"/>
      <c r="I1783" s="176"/>
      <c r="J1783" s="176"/>
      <c r="K1783" s="176"/>
      <c r="L1783" s="176"/>
    </row>
    <row r="1784" spans="1:12">
      <c r="A1784" s="176"/>
      <c r="B1784" s="176"/>
      <c r="C1784" s="176"/>
      <c r="D1784" s="176"/>
      <c r="E1784" s="176"/>
      <c r="F1784" s="176"/>
      <c r="G1784" s="176"/>
      <c r="H1784" s="176"/>
      <c r="I1784" s="176"/>
      <c r="J1784" s="176"/>
      <c r="K1784" s="176"/>
      <c r="L1784" s="176"/>
    </row>
    <row r="1785" spans="1:12">
      <c r="A1785" s="176"/>
      <c r="B1785" s="176"/>
      <c r="C1785" s="176"/>
      <c r="D1785" s="176"/>
      <c r="E1785" s="176"/>
      <c r="F1785" s="176"/>
      <c r="G1785" s="176"/>
      <c r="H1785" s="176"/>
      <c r="I1785" s="176"/>
      <c r="J1785" s="176"/>
      <c r="K1785" s="176"/>
      <c r="L1785" s="176"/>
    </row>
    <row r="1786" spans="1:12">
      <c r="A1786" s="176"/>
      <c r="B1786" s="176"/>
      <c r="C1786" s="176"/>
      <c r="D1786" s="176"/>
      <c r="E1786" s="176"/>
      <c r="F1786" s="176"/>
      <c r="G1786" s="176"/>
      <c r="H1786" s="176"/>
      <c r="I1786" s="176"/>
      <c r="J1786" s="176"/>
      <c r="K1786" s="176"/>
      <c r="L1786" s="176"/>
    </row>
    <row r="1787" spans="1:12">
      <c r="A1787" s="176"/>
      <c r="B1787" s="176"/>
      <c r="C1787" s="176"/>
      <c r="D1787" s="176"/>
      <c r="E1787" s="176"/>
      <c r="F1787" s="176"/>
      <c r="G1787" s="176"/>
      <c r="H1787" s="176"/>
      <c r="I1787" s="176"/>
      <c r="J1787" s="176"/>
      <c r="K1787" s="176"/>
      <c r="L1787" s="176"/>
    </row>
    <row r="1788" spans="1:12">
      <c r="A1788" s="176"/>
      <c r="B1788" s="176"/>
      <c r="C1788" s="176"/>
      <c r="D1788" s="176"/>
      <c r="E1788" s="176"/>
      <c r="F1788" s="176"/>
      <c r="G1788" s="176"/>
      <c r="H1788" s="176"/>
      <c r="I1788" s="176"/>
      <c r="J1788" s="176"/>
      <c r="K1788" s="176"/>
      <c r="L1788" s="176"/>
    </row>
    <row r="1789" spans="1:12">
      <c r="A1789" s="176"/>
      <c r="B1789" s="176"/>
      <c r="C1789" s="176"/>
      <c r="D1789" s="176"/>
      <c r="E1789" s="176"/>
      <c r="F1789" s="176"/>
      <c r="G1789" s="176"/>
      <c r="H1789" s="176"/>
      <c r="I1789" s="176"/>
      <c r="J1789" s="176"/>
      <c r="K1789" s="176"/>
      <c r="L1789" s="176"/>
    </row>
    <row r="1790" spans="1:12">
      <c r="A1790" s="176"/>
      <c r="B1790" s="176"/>
      <c r="C1790" s="176"/>
      <c r="D1790" s="176"/>
      <c r="E1790" s="176"/>
      <c r="F1790" s="176"/>
      <c r="G1790" s="176"/>
      <c r="H1790" s="176"/>
      <c r="I1790" s="176"/>
      <c r="J1790" s="176"/>
      <c r="K1790" s="176"/>
      <c r="L1790" s="176"/>
    </row>
    <row r="1791" spans="1:12">
      <c r="A1791" s="176"/>
      <c r="B1791" s="176"/>
      <c r="C1791" s="176"/>
      <c r="D1791" s="176"/>
      <c r="E1791" s="176"/>
      <c r="F1791" s="176"/>
      <c r="G1791" s="176"/>
      <c r="H1791" s="176"/>
      <c r="I1791" s="176"/>
      <c r="J1791" s="176"/>
      <c r="K1791" s="176"/>
      <c r="L1791" s="176"/>
    </row>
    <row r="1792" spans="1:12">
      <c r="A1792" s="176"/>
      <c r="B1792" s="176"/>
      <c r="C1792" s="176"/>
      <c r="D1792" s="176"/>
      <c r="E1792" s="176"/>
      <c r="F1792" s="176"/>
      <c r="G1792" s="176"/>
      <c r="H1792" s="176"/>
      <c r="I1792" s="176"/>
      <c r="J1792" s="176"/>
      <c r="K1792" s="176"/>
      <c r="L1792" s="176"/>
    </row>
    <row r="1793" spans="1:12">
      <c r="A1793" s="176"/>
      <c r="B1793" s="176"/>
      <c r="C1793" s="176"/>
      <c r="D1793" s="176"/>
      <c r="E1793" s="176"/>
      <c r="F1793" s="176"/>
      <c r="G1793" s="176"/>
      <c r="H1793" s="176"/>
      <c r="I1793" s="176"/>
      <c r="J1793" s="176"/>
      <c r="K1793" s="176"/>
      <c r="L1793" s="176"/>
    </row>
    <row r="1794" spans="1:12">
      <c r="A1794" s="176"/>
      <c r="B1794" s="176"/>
      <c r="C1794" s="176"/>
      <c r="D1794" s="176"/>
      <c r="E1794" s="176"/>
      <c r="F1794" s="176"/>
      <c r="G1794" s="176"/>
      <c r="H1794" s="176"/>
      <c r="I1794" s="176"/>
      <c r="J1794" s="176"/>
      <c r="K1794" s="176"/>
      <c r="L1794" s="176"/>
    </row>
    <row r="1795" spans="1:12">
      <c r="A1795" s="176"/>
      <c r="B1795" s="176"/>
      <c r="C1795" s="176"/>
      <c r="D1795" s="176"/>
      <c r="E1795" s="176"/>
      <c r="F1795" s="176"/>
      <c r="G1795" s="176"/>
      <c r="H1795" s="176"/>
      <c r="I1795" s="176"/>
      <c r="J1795" s="176"/>
      <c r="K1795" s="176"/>
      <c r="L1795" s="176"/>
    </row>
    <row r="1796" spans="1:12">
      <c r="A1796" s="176"/>
      <c r="B1796" s="176"/>
      <c r="C1796" s="176"/>
      <c r="D1796" s="176"/>
      <c r="E1796" s="176"/>
      <c r="F1796" s="176"/>
      <c r="G1796" s="176"/>
      <c r="H1796" s="176"/>
      <c r="I1796" s="176"/>
      <c r="J1796" s="176"/>
      <c r="K1796" s="176"/>
      <c r="L1796" s="176"/>
    </row>
    <row r="1797" spans="1:12">
      <c r="A1797" s="176"/>
      <c r="B1797" s="176"/>
      <c r="C1797" s="176"/>
      <c r="D1797" s="176"/>
      <c r="E1797" s="176"/>
      <c r="F1797" s="176"/>
      <c r="G1797" s="176"/>
      <c r="H1797" s="176"/>
      <c r="I1797" s="176"/>
      <c r="J1797" s="176"/>
      <c r="K1797" s="176"/>
      <c r="L1797" s="176"/>
    </row>
    <row r="1798" spans="1:12">
      <c r="A1798" s="176"/>
      <c r="B1798" s="176"/>
      <c r="C1798" s="176"/>
      <c r="D1798" s="176"/>
      <c r="E1798" s="176"/>
      <c r="F1798" s="176"/>
      <c r="G1798" s="176"/>
      <c r="H1798" s="176"/>
      <c r="I1798" s="176"/>
      <c r="J1798" s="176"/>
      <c r="K1798" s="176"/>
      <c r="L1798" s="176"/>
    </row>
    <row r="1799" spans="1:12">
      <c r="A1799" s="176"/>
      <c r="B1799" s="176"/>
      <c r="C1799" s="176"/>
      <c r="D1799" s="176"/>
      <c r="E1799" s="176"/>
      <c r="F1799" s="176"/>
      <c r="G1799" s="176"/>
      <c r="H1799" s="176"/>
      <c r="I1799" s="176"/>
      <c r="J1799" s="176"/>
      <c r="K1799" s="176"/>
      <c r="L1799" s="176"/>
    </row>
    <row r="1800" spans="1:12">
      <c r="A1800" s="176"/>
      <c r="B1800" s="176"/>
      <c r="C1800" s="176"/>
      <c r="D1800" s="176"/>
      <c r="E1800" s="176"/>
      <c r="F1800" s="176"/>
      <c r="G1800" s="176"/>
      <c r="H1800" s="176"/>
      <c r="I1800" s="176"/>
      <c r="J1800" s="176"/>
      <c r="K1800" s="176"/>
      <c r="L1800" s="176"/>
    </row>
    <row r="1801" spans="1:12">
      <c r="A1801" s="176"/>
      <c r="B1801" s="176"/>
      <c r="C1801" s="176"/>
      <c r="D1801" s="176"/>
      <c r="E1801" s="176"/>
      <c r="F1801" s="176"/>
      <c r="G1801" s="176"/>
      <c r="H1801" s="176"/>
      <c r="I1801" s="176"/>
      <c r="J1801" s="176"/>
      <c r="K1801" s="176"/>
      <c r="L1801" s="176"/>
    </row>
    <row r="1802" spans="1:12">
      <c r="A1802" s="176"/>
      <c r="B1802" s="176"/>
      <c r="C1802" s="176"/>
      <c r="D1802" s="176"/>
      <c r="E1802" s="176"/>
      <c r="F1802" s="176"/>
      <c r="G1802" s="176"/>
      <c r="H1802" s="176"/>
      <c r="I1802" s="176"/>
      <c r="J1802" s="176"/>
      <c r="K1802" s="176"/>
      <c r="L1802" s="176"/>
    </row>
    <row r="1803" spans="1:12">
      <c r="A1803" s="176"/>
      <c r="B1803" s="176"/>
      <c r="C1803" s="176"/>
      <c r="D1803" s="176"/>
      <c r="E1803" s="176"/>
      <c r="F1803" s="176"/>
      <c r="G1803" s="176"/>
      <c r="H1803" s="176"/>
      <c r="I1803" s="176"/>
      <c r="J1803" s="176"/>
      <c r="K1803" s="176"/>
      <c r="L1803" s="176"/>
    </row>
  </sheetData>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2" id="{BFAF6213-DFE2-4C4B-94D9-4C127A17A154}">
            <xm:f>Inputs!$C$3="NOVC-HEV"</xm:f>
            <x14:dxf>
              <fill>
                <patternFill>
                  <bgColor rgb="FFFF0000"/>
                </patternFill>
              </fill>
            </x14:dxf>
          </x14:cfRule>
          <xm:sqref>A3:L1803</xm:sqref>
        </x14:conditionalFormatting>
        <x14:conditionalFormatting xmlns:xm="http://schemas.microsoft.com/office/excel/2006/main">
          <x14:cfRule type="expression" priority="113" id="{748BAE57-7C8E-4F4B-AE99-145907F882FF}">
            <xm:f>Inputs!$C$3&lt;&gt;"Pure ICE"</xm:f>
            <x14:dxf>
              <fill>
                <patternFill>
                  <bgColor rgb="FFFF0000"/>
                </patternFill>
              </fill>
            </x14:dxf>
          </x14:cfRule>
          <xm:sqref>H3:H1803</xm:sqref>
        </x14:conditionalFormatting>
        <x14:conditionalFormatting xmlns:xm="http://schemas.microsoft.com/office/excel/2006/main">
          <x14:cfRule type="expression" priority="114" id="{0563767F-7651-49E9-B2F3-B6E6D20278F5}">
            <xm:f>Inputs!$C$3="Pure ICE"</xm:f>
            <x14:dxf>
              <fill>
                <patternFill>
                  <bgColor rgb="FFFF0000"/>
                </patternFill>
              </fill>
            </x14:dxf>
          </x14:cfRule>
          <xm:sqref>J3:L1803</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5" id="{A37F022B-D2C9-4259-97A7-97D6D56CD09A}">
            <xm:f>Inputs!$C$3="NOVC-HEV"</xm:f>
            <x14:dxf>
              <fill>
                <patternFill>
                  <bgColor rgb="FFFF0000"/>
                </patternFill>
              </fill>
            </x14:dxf>
          </x14:cfRule>
          <xm:sqref>A3:B1803</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36" width="0" style="174" hidden="1" customWidth="1"/>
    <col min="37" max="16384" width="9.1640625" style="174" hidden="1"/>
  </cols>
  <sheetData>
    <row r="1" spans="1:9">
      <c r="A1" s="173" t="s">
        <v>136</v>
      </c>
      <c r="B1" s="173" t="s">
        <v>88</v>
      </c>
      <c r="C1" s="173" t="s">
        <v>241</v>
      </c>
      <c r="D1" s="173" t="s">
        <v>195</v>
      </c>
      <c r="E1" s="173" t="s">
        <v>86</v>
      </c>
      <c r="F1" s="173" t="s">
        <v>102</v>
      </c>
      <c r="G1" s="173" t="s">
        <v>87</v>
      </c>
      <c r="H1" s="173" t="s">
        <v>16</v>
      </c>
      <c r="I1" s="173" t="s">
        <v>15</v>
      </c>
    </row>
    <row r="2" spans="1:9">
      <c r="A2" s="20" t="s">
        <v>51</v>
      </c>
      <c r="B2" s="20" t="s">
        <v>52</v>
      </c>
      <c r="C2" s="20" t="s">
        <v>242</v>
      </c>
      <c r="D2" s="21" t="s">
        <v>194</v>
      </c>
      <c r="E2" s="20" t="s">
        <v>53</v>
      </c>
      <c r="F2" s="20" t="s">
        <v>77</v>
      </c>
      <c r="G2" s="20" t="s">
        <v>205</v>
      </c>
      <c r="H2" s="20" t="s">
        <v>54</v>
      </c>
      <c r="I2" s="20" t="s">
        <v>347</v>
      </c>
    </row>
    <row r="3" spans="1:9">
      <c r="A3" s="176"/>
      <c r="B3" s="176"/>
      <c r="C3" s="176"/>
      <c r="D3" s="176"/>
      <c r="E3" s="176"/>
      <c r="F3" s="176"/>
      <c r="G3" s="176"/>
      <c r="H3" s="176"/>
      <c r="I3" s="176"/>
    </row>
    <row r="4" spans="1:9">
      <c r="A4" s="176"/>
      <c r="B4" s="176"/>
      <c r="C4" s="176"/>
      <c r="D4" s="176"/>
      <c r="E4" s="176"/>
      <c r="F4" s="176"/>
      <c r="G4" s="176"/>
      <c r="H4" s="176"/>
      <c r="I4" s="176"/>
    </row>
    <row r="5" spans="1:9">
      <c r="A5" s="176"/>
      <c r="B5" s="176"/>
      <c r="C5" s="176"/>
      <c r="D5" s="176"/>
      <c r="E5" s="176"/>
      <c r="F5" s="176"/>
      <c r="G5" s="176"/>
      <c r="H5" s="176"/>
      <c r="I5" s="176"/>
    </row>
    <row r="6" spans="1:9">
      <c r="A6" s="176"/>
      <c r="B6" s="176"/>
      <c r="C6" s="176"/>
      <c r="D6" s="176"/>
      <c r="E6" s="176"/>
      <c r="F6" s="176"/>
      <c r="G6" s="176"/>
      <c r="H6" s="176"/>
      <c r="I6" s="176"/>
    </row>
    <row r="7" spans="1:9">
      <c r="A7" s="176"/>
      <c r="B7" s="176"/>
      <c r="C7" s="176"/>
      <c r="D7" s="176"/>
      <c r="E7" s="176"/>
      <c r="F7" s="176"/>
      <c r="G7" s="176"/>
      <c r="H7" s="176"/>
      <c r="I7" s="176"/>
    </row>
    <row r="8" spans="1:9">
      <c r="A8" s="176"/>
      <c r="B8" s="176"/>
      <c r="C8" s="176"/>
      <c r="D8" s="176"/>
      <c r="E8" s="176"/>
      <c r="F8" s="176"/>
      <c r="G8" s="176"/>
      <c r="H8" s="176"/>
      <c r="I8" s="176"/>
    </row>
    <row r="9" spans="1:9">
      <c r="A9" s="176"/>
      <c r="B9" s="176"/>
      <c r="C9" s="176"/>
      <c r="D9" s="176"/>
      <c r="E9" s="176"/>
      <c r="F9" s="176"/>
      <c r="G9" s="176"/>
      <c r="H9" s="176"/>
      <c r="I9" s="176"/>
    </row>
    <row r="10" spans="1:9">
      <c r="A10" s="176"/>
      <c r="B10" s="176"/>
      <c r="C10" s="176"/>
      <c r="D10" s="176"/>
      <c r="E10" s="176"/>
      <c r="F10" s="176"/>
      <c r="G10" s="176"/>
      <c r="H10" s="176"/>
      <c r="I10" s="176"/>
    </row>
    <row r="11" spans="1:9">
      <c r="A11" s="176"/>
      <c r="B11" s="176"/>
      <c r="C11" s="176"/>
      <c r="D11" s="176"/>
      <c r="E11" s="176"/>
      <c r="F11" s="176"/>
      <c r="G11" s="176"/>
      <c r="H11" s="176"/>
      <c r="I11" s="176"/>
    </row>
    <row r="12" spans="1:9">
      <c r="A12" s="176"/>
      <c r="B12" s="176"/>
      <c r="C12" s="176"/>
      <c r="D12" s="176"/>
      <c r="E12" s="176"/>
      <c r="F12" s="176"/>
      <c r="G12" s="176"/>
      <c r="H12" s="176"/>
      <c r="I12" s="176"/>
    </row>
    <row r="13" spans="1:9">
      <c r="A13" s="176"/>
      <c r="B13" s="176"/>
      <c r="C13" s="176"/>
      <c r="D13" s="176"/>
      <c r="E13" s="176"/>
      <c r="F13" s="176"/>
      <c r="G13" s="176"/>
      <c r="H13" s="176"/>
      <c r="I13" s="176"/>
    </row>
    <row r="14" spans="1:9">
      <c r="A14" s="176"/>
      <c r="B14" s="176"/>
      <c r="C14" s="176"/>
      <c r="D14" s="176"/>
      <c r="E14" s="176"/>
      <c r="F14" s="176"/>
      <c r="G14" s="176"/>
      <c r="H14" s="176"/>
      <c r="I14" s="176"/>
    </row>
    <row r="15" spans="1:9">
      <c r="A15" s="176"/>
      <c r="B15" s="176"/>
      <c r="C15" s="176"/>
      <c r="D15" s="176"/>
      <c r="E15" s="176"/>
      <c r="F15" s="176"/>
      <c r="G15" s="176"/>
      <c r="H15" s="176"/>
      <c r="I15" s="176"/>
    </row>
    <row r="16" spans="1:9">
      <c r="A16" s="176"/>
      <c r="B16" s="176"/>
      <c r="C16" s="176"/>
      <c r="D16" s="176"/>
      <c r="E16" s="176"/>
      <c r="F16" s="176"/>
      <c r="G16" s="176"/>
      <c r="H16" s="176"/>
      <c r="I16" s="176"/>
    </row>
    <row r="17" spans="1:9">
      <c r="A17" s="176"/>
      <c r="B17" s="176"/>
      <c r="C17" s="176"/>
      <c r="D17" s="176"/>
      <c r="E17" s="176"/>
      <c r="F17" s="176"/>
      <c r="G17" s="176"/>
      <c r="H17" s="176"/>
      <c r="I17" s="176"/>
    </row>
    <row r="18" spans="1:9">
      <c r="A18" s="176"/>
      <c r="B18" s="176"/>
      <c r="C18" s="176"/>
      <c r="D18" s="176"/>
      <c r="E18" s="176"/>
      <c r="F18" s="176"/>
      <c r="G18" s="176"/>
      <c r="H18" s="176"/>
      <c r="I18" s="176"/>
    </row>
    <row r="19" spans="1:9">
      <c r="A19" s="176"/>
      <c r="B19" s="176"/>
      <c r="C19" s="176"/>
      <c r="D19" s="176"/>
      <c r="E19" s="176"/>
      <c r="F19" s="176"/>
      <c r="G19" s="176"/>
      <c r="H19" s="176"/>
      <c r="I19" s="176"/>
    </row>
    <row r="20" spans="1:9">
      <c r="A20" s="176"/>
      <c r="B20" s="176"/>
      <c r="C20" s="176"/>
      <c r="D20" s="176"/>
      <c r="E20" s="176"/>
      <c r="F20" s="176"/>
      <c r="G20" s="176"/>
      <c r="H20" s="176"/>
      <c r="I20" s="176"/>
    </row>
    <row r="21" spans="1:9">
      <c r="A21" s="176"/>
      <c r="B21" s="176"/>
      <c r="C21" s="176"/>
      <c r="D21" s="176"/>
      <c r="E21" s="176"/>
      <c r="F21" s="176"/>
      <c r="G21" s="176"/>
      <c r="H21" s="176"/>
      <c r="I21" s="176"/>
    </row>
    <row r="22" spans="1:9">
      <c r="A22" s="176"/>
      <c r="B22" s="176"/>
      <c r="C22" s="176"/>
      <c r="D22" s="176"/>
      <c r="E22" s="176"/>
      <c r="F22" s="176"/>
      <c r="G22" s="176"/>
      <c r="H22" s="176"/>
      <c r="I22" s="176"/>
    </row>
    <row r="23" spans="1:9">
      <c r="A23" s="176"/>
      <c r="B23" s="176"/>
      <c r="C23" s="176"/>
      <c r="D23" s="176"/>
      <c r="E23" s="176"/>
      <c r="F23" s="176"/>
      <c r="G23" s="176"/>
      <c r="H23" s="176"/>
      <c r="I23" s="176"/>
    </row>
    <row r="24" spans="1:9">
      <c r="A24" s="176"/>
      <c r="B24" s="176"/>
      <c r="C24" s="176"/>
      <c r="D24" s="176"/>
      <c r="E24" s="176"/>
      <c r="F24" s="176"/>
      <c r="G24" s="176"/>
      <c r="H24" s="176"/>
      <c r="I24" s="176"/>
    </row>
    <row r="25" spans="1:9">
      <c r="A25" s="176"/>
      <c r="B25" s="176"/>
      <c r="C25" s="176"/>
      <c r="D25" s="176"/>
      <c r="E25" s="176"/>
      <c r="F25" s="176"/>
      <c r="G25" s="176"/>
      <c r="H25" s="176"/>
      <c r="I25" s="176"/>
    </row>
    <row r="26" spans="1:9">
      <c r="A26" s="176"/>
      <c r="B26" s="176"/>
      <c r="C26" s="176"/>
      <c r="D26" s="176"/>
      <c r="E26" s="176"/>
      <c r="F26" s="176"/>
      <c r="G26" s="176"/>
      <c r="H26" s="176"/>
      <c r="I26" s="176"/>
    </row>
    <row r="27" spans="1:9">
      <c r="A27" s="176"/>
      <c r="B27" s="176"/>
      <c r="C27" s="176"/>
      <c r="D27" s="176"/>
      <c r="E27" s="176"/>
      <c r="F27" s="176"/>
      <c r="G27" s="176"/>
      <c r="H27" s="176"/>
      <c r="I27" s="176"/>
    </row>
    <row r="28" spans="1:9">
      <c r="A28" s="176"/>
      <c r="B28" s="176"/>
      <c r="C28" s="176"/>
      <c r="D28" s="176"/>
      <c r="E28" s="176"/>
      <c r="F28" s="176"/>
      <c r="G28" s="176"/>
      <c r="H28" s="176"/>
      <c r="I28" s="176"/>
    </row>
    <row r="29" spans="1:9">
      <c r="A29" s="176"/>
      <c r="B29" s="176"/>
      <c r="C29" s="176"/>
      <c r="D29" s="176"/>
      <c r="E29" s="176"/>
      <c r="F29" s="176"/>
      <c r="G29" s="176"/>
      <c r="H29" s="176"/>
      <c r="I29" s="176"/>
    </row>
    <row r="30" spans="1:9">
      <c r="A30" s="176"/>
      <c r="B30" s="176"/>
      <c r="C30" s="176"/>
      <c r="D30" s="176"/>
      <c r="E30" s="176"/>
      <c r="F30" s="176"/>
      <c r="G30" s="176"/>
      <c r="H30" s="176"/>
      <c r="I30" s="176"/>
    </row>
    <row r="31" spans="1:9">
      <c r="A31" s="176"/>
      <c r="B31" s="176"/>
      <c r="C31" s="176"/>
      <c r="D31" s="176"/>
      <c r="E31" s="176"/>
      <c r="F31" s="176"/>
      <c r="G31" s="176"/>
      <c r="H31" s="176"/>
      <c r="I31" s="176"/>
    </row>
    <row r="32" spans="1:9">
      <c r="A32" s="176"/>
      <c r="B32" s="176"/>
      <c r="C32" s="176"/>
      <c r="D32" s="176"/>
      <c r="E32" s="176"/>
      <c r="F32" s="176"/>
      <c r="G32" s="176"/>
      <c r="H32" s="176"/>
      <c r="I32" s="176"/>
    </row>
    <row r="33" spans="1:9">
      <c r="A33" s="176"/>
      <c r="B33" s="176"/>
      <c r="C33" s="176"/>
      <c r="D33" s="176"/>
      <c r="E33" s="176"/>
      <c r="F33" s="176"/>
      <c r="G33" s="176"/>
      <c r="H33" s="176"/>
      <c r="I33" s="176"/>
    </row>
    <row r="34" spans="1:9">
      <c r="A34" s="176"/>
      <c r="B34" s="176"/>
      <c r="C34" s="176"/>
      <c r="D34" s="176"/>
      <c r="E34" s="176"/>
      <c r="F34" s="176"/>
      <c r="G34" s="176"/>
      <c r="H34" s="176"/>
      <c r="I34" s="176"/>
    </row>
    <row r="35" spans="1:9">
      <c r="A35" s="176"/>
      <c r="B35" s="176"/>
      <c r="C35" s="176"/>
      <c r="D35" s="176"/>
      <c r="E35" s="176"/>
      <c r="F35" s="176"/>
      <c r="G35" s="176"/>
      <c r="H35" s="176"/>
      <c r="I35" s="176"/>
    </row>
    <row r="36" spans="1:9">
      <c r="A36" s="176"/>
      <c r="B36" s="176"/>
      <c r="C36" s="176"/>
      <c r="D36" s="176"/>
      <c r="E36" s="176"/>
      <c r="F36" s="176"/>
      <c r="G36" s="176"/>
      <c r="H36" s="176"/>
      <c r="I36" s="176"/>
    </row>
    <row r="37" spans="1:9">
      <c r="A37" s="176"/>
      <c r="B37" s="176"/>
      <c r="C37" s="176"/>
      <c r="D37" s="176"/>
      <c r="E37" s="176"/>
      <c r="F37" s="176"/>
      <c r="G37" s="176"/>
      <c r="H37" s="176"/>
      <c r="I37" s="176"/>
    </row>
    <row r="38" spans="1:9">
      <c r="A38" s="176"/>
      <c r="B38" s="176"/>
      <c r="C38" s="176"/>
      <c r="D38" s="176"/>
      <c r="E38" s="176"/>
      <c r="F38" s="176"/>
      <c r="G38" s="176"/>
      <c r="H38" s="176"/>
      <c r="I38" s="176"/>
    </row>
    <row r="39" spans="1:9">
      <c r="A39" s="176"/>
      <c r="B39" s="176"/>
      <c r="C39" s="176"/>
      <c r="D39" s="176"/>
      <c r="E39" s="176"/>
      <c r="F39" s="176"/>
      <c r="G39" s="176"/>
      <c r="H39" s="176"/>
      <c r="I39" s="176"/>
    </row>
    <row r="40" spans="1:9">
      <c r="A40" s="176"/>
      <c r="B40" s="176"/>
      <c r="C40" s="176"/>
      <c r="D40" s="176"/>
      <c r="E40" s="176"/>
      <c r="F40" s="176"/>
      <c r="G40" s="176"/>
      <c r="H40" s="176"/>
      <c r="I40" s="176"/>
    </row>
    <row r="41" spans="1:9">
      <c r="A41" s="176"/>
      <c r="B41" s="176"/>
      <c r="C41" s="176"/>
      <c r="D41" s="176"/>
      <c r="E41" s="176"/>
      <c r="F41" s="176"/>
      <c r="G41" s="176"/>
      <c r="H41" s="176"/>
      <c r="I41" s="176"/>
    </row>
    <row r="42" spans="1:9">
      <c r="A42" s="176"/>
      <c r="B42" s="176"/>
      <c r="C42" s="176"/>
      <c r="D42" s="176"/>
      <c r="E42" s="176"/>
      <c r="F42" s="176"/>
      <c r="G42" s="176"/>
      <c r="H42" s="176"/>
      <c r="I42" s="176"/>
    </row>
    <row r="43" spans="1:9">
      <c r="A43" s="176"/>
      <c r="B43" s="176"/>
      <c r="C43" s="176"/>
      <c r="D43" s="176"/>
      <c r="E43" s="176"/>
      <c r="F43" s="176"/>
      <c r="G43" s="176"/>
      <c r="H43" s="176"/>
      <c r="I43" s="176"/>
    </row>
    <row r="44" spans="1:9">
      <c r="A44" s="176"/>
      <c r="B44" s="176"/>
      <c r="C44" s="176"/>
      <c r="D44" s="176"/>
      <c r="E44" s="176"/>
      <c r="F44" s="176"/>
      <c r="G44" s="176"/>
      <c r="H44" s="176"/>
      <c r="I44" s="176"/>
    </row>
    <row r="45" spans="1:9">
      <c r="A45" s="176"/>
      <c r="B45" s="176"/>
      <c r="C45" s="176"/>
      <c r="D45" s="176"/>
      <c r="E45" s="176"/>
      <c r="F45" s="176"/>
      <c r="G45" s="176"/>
      <c r="H45" s="176"/>
      <c r="I45" s="176"/>
    </row>
    <row r="46" spans="1:9">
      <c r="A46" s="176"/>
      <c r="B46" s="176"/>
      <c r="C46" s="176"/>
      <c r="D46" s="176"/>
      <c r="E46" s="176"/>
      <c r="F46" s="176"/>
      <c r="G46" s="176"/>
      <c r="H46" s="176"/>
      <c r="I46" s="176"/>
    </row>
    <row r="47" spans="1:9">
      <c r="A47" s="176"/>
      <c r="B47" s="176"/>
      <c r="C47" s="176"/>
      <c r="D47" s="176"/>
      <c r="E47" s="176"/>
      <c r="F47" s="176"/>
      <c r="G47" s="176"/>
      <c r="H47" s="176"/>
      <c r="I47" s="176"/>
    </row>
    <row r="48" spans="1:9">
      <c r="A48" s="176"/>
      <c r="B48" s="176"/>
      <c r="C48" s="176"/>
      <c r="D48" s="176"/>
      <c r="E48" s="176"/>
      <c r="F48" s="176"/>
      <c r="G48" s="176"/>
      <c r="H48" s="176"/>
      <c r="I48" s="176"/>
    </row>
    <row r="49" spans="1:9">
      <c r="A49" s="176"/>
      <c r="B49" s="176"/>
      <c r="C49" s="176"/>
      <c r="D49" s="176"/>
      <c r="E49" s="176"/>
      <c r="F49" s="176"/>
      <c r="G49" s="176"/>
      <c r="H49" s="176"/>
      <c r="I49" s="176"/>
    </row>
    <row r="50" spans="1:9">
      <c r="A50" s="176"/>
      <c r="B50" s="176"/>
      <c r="C50" s="176"/>
      <c r="D50" s="176"/>
      <c r="E50" s="176"/>
      <c r="F50" s="176"/>
      <c r="G50" s="176"/>
      <c r="H50" s="176"/>
      <c r="I50" s="176"/>
    </row>
    <row r="51" spans="1:9">
      <c r="A51" s="176"/>
      <c r="B51" s="176"/>
      <c r="C51" s="176"/>
      <c r="D51" s="176"/>
      <c r="E51" s="176"/>
      <c r="F51" s="176"/>
      <c r="G51" s="176"/>
      <c r="H51" s="176"/>
      <c r="I51" s="176"/>
    </row>
    <row r="52" spans="1:9">
      <c r="A52" s="176"/>
      <c r="B52" s="176"/>
      <c r="C52" s="176"/>
      <c r="D52" s="176"/>
      <c r="E52" s="176"/>
      <c r="F52" s="176"/>
      <c r="G52" s="176"/>
      <c r="H52" s="176"/>
      <c r="I52" s="176"/>
    </row>
    <row r="53" spans="1:9">
      <c r="A53" s="176"/>
      <c r="B53" s="176"/>
      <c r="C53" s="176"/>
      <c r="D53" s="176"/>
      <c r="E53" s="176"/>
      <c r="F53" s="176"/>
      <c r="G53" s="176"/>
      <c r="H53" s="176"/>
      <c r="I53" s="176"/>
    </row>
    <row r="54" spans="1:9">
      <c r="A54" s="176"/>
      <c r="B54" s="176"/>
      <c r="C54" s="176"/>
      <c r="D54" s="176"/>
      <c r="E54" s="176"/>
      <c r="F54" s="176"/>
      <c r="G54" s="176"/>
      <c r="H54" s="176"/>
      <c r="I54" s="176"/>
    </row>
    <row r="55" spans="1:9">
      <c r="A55" s="176"/>
      <c r="B55" s="176"/>
      <c r="C55" s="176"/>
      <c r="D55" s="176"/>
      <c r="E55" s="176"/>
      <c r="F55" s="176"/>
      <c r="G55" s="176"/>
      <c r="H55" s="176"/>
      <c r="I55" s="176"/>
    </row>
    <row r="56" spans="1:9">
      <c r="A56" s="176"/>
      <c r="B56" s="176"/>
      <c r="C56" s="176"/>
      <c r="D56" s="176"/>
      <c r="E56" s="176"/>
      <c r="F56" s="176"/>
      <c r="G56" s="176"/>
      <c r="H56" s="176"/>
      <c r="I56" s="176"/>
    </row>
    <row r="57" spans="1:9">
      <c r="A57" s="176"/>
      <c r="B57" s="176"/>
      <c r="C57" s="176"/>
      <c r="D57" s="176"/>
      <c r="E57" s="176"/>
      <c r="F57" s="176"/>
      <c r="G57" s="176"/>
      <c r="H57" s="176"/>
      <c r="I57" s="176"/>
    </row>
    <row r="58" spans="1:9">
      <c r="A58" s="176"/>
      <c r="B58" s="176"/>
      <c r="C58" s="176"/>
      <c r="D58" s="176"/>
      <c r="E58" s="176"/>
      <c r="F58" s="176"/>
      <c r="G58" s="176"/>
      <c r="H58" s="176"/>
      <c r="I58" s="176"/>
    </row>
    <row r="59" spans="1:9">
      <c r="A59" s="176"/>
      <c r="B59" s="176"/>
      <c r="C59" s="176"/>
      <c r="D59" s="176"/>
      <c r="E59" s="176"/>
      <c r="F59" s="176"/>
      <c r="G59" s="176"/>
      <c r="H59" s="176"/>
      <c r="I59" s="176"/>
    </row>
    <row r="60" spans="1:9">
      <c r="A60" s="176"/>
      <c r="B60" s="176"/>
      <c r="C60" s="176"/>
      <c r="D60" s="176"/>
      <c r="E60" s="176"/>
      <c r="F60" s="176"/>
      <c r="G60" s="176"/>
      <c r="H60" s="176"/>
      <c r="I60" s="176"/>
    </row>
    <row r="61" spans="1:9">
      <c r="A61" s="176"/>
      <c r="B61" s="176"/>
      <c r="C61" s="176"/>
      <c r="D61" s="176"/>
      <c r="E61" s="176"/>
      <c r="F61" s="176"/>
      <c r="G61" s="176"/>
      <c r="H61" s="176"/>
      <c r="I61" s="176"/>
    </row>
    <row r="62" spans="1:9">
      <c r="A62" s="176"/>
      <c r="B62" s="176"/>
      <c r="C62" s="176"/>
      <c r="D62" s="176"/>
      <c r="E62" s="176"/>
      <c r="F62" s="176"/>
      <c r="G62" s="176"/>
      <c r="H62" s="176"/>
      <c r="I62" s="176"/>
    </row>
    <row r="63" spans="1:9">
      <c r="A63" s="176"/>
      <c r="B63" s="176"/>
      <c r="C63" s="176"/>
      <c r="D63" s="176"/>
      <c r="E63" s="176"/>
      <c r="F63" s="176"/>
      <c r="G63" s="176"/>
      <c r="H63" s="176"/>
      <c r="I63" s="176"/>
    </row>
    <row r="64" spans="1:9">
      <c r="A64" s="176"/>
      <c r="B64" s="176"/>
      <c r="C64" s="176"/>
      <c r="D64" s="176"/>
      <c r="E64" s="176"/>
      <c r="F64" s="176"/>
      <c r="G64" s="176"/>
      <c r="H64" s="176"/>
      <c r="I64" s="176"/>
    </row>
    <row r="65" spans="1:9">
      <c r="A65" s="176"/>
      <c r="B65" s="176"/>
      <c r="C65" s="176"/>
      <c r="D65" s="176"/>
      <c r="E65" s="176"/>
      <c r="F65" s="176"/>
      <c r="G65" s="176"/>
      <c r="H65" s="176"/>
      <c r="I65" s="176"/>
    </row>
    <row r="66" spans="1:9">
      <c r="A66" s="176"/>
      <c r="B66" s="176"/>
      <c r="C66" s="176"/>
      <c r="D66" s="176"/>
      <c r="E66" s="176"/>
      <c r="F66" s="176"/>
      <c r="G66" s="176"/>
      <c r="H66" s="176"/>
      <c r="I66" s="176"/>
    </row>
    <row r="67" spans="1:9">
      <c r="A67" s="176"/>
      <c r="B67" s="176"/>
      <c r="C67" s="176"/>
      <c r="D67" s="176"/>
      <c r="E67" s="176"/>
      <c r="F67" s="176"/>
      <c r="G67" s="176"/>
      <c r="H67" s="176"/>
      <c r="I67" s="176"/>
    </row>
    <row r="68" spans="1:9">
      <c r="A68" s="176"/>
      <c r="B68" s="176"/>
      <c r="C68" s="176"/>
      <c r="D68" s="176"/>
      <c r="E68" s="176"/>
      <c r="F68" s="176"/>
      <c r="G68" s="176"/>
      <c r="H68" s="176"/>
      <c r="I68" s="176"/>
    </row>
    <row r="69" spans="1:9">
      <c r="A69" s="176"/>
      <c r="B69" s="176"/>
      <c r="C69" s="176"/>
      <c r="D69" s="176"/>
      <c r="E69" s="176"/>
      <c r="F69" s="176"/>
      <c r="G69" s="176"/>
      <c r="H69" s="176"/>
      <c r="I69" s="176"/>
    </row>
    <row r="70" spans="1:9">
      <c r="A70" s="176"/>
      <c r="B70" s="176"/>
      <c r="C70" s="176"/>
      <c r="D70" s="176"/>
      <c r="E70" s="176"/>
      <c r="F70" s="176"/>
      <c r="G70" s="176"/>
      <c r="H70" s="176"/>
      <c r="I70" s="176"/>
    </row>
    <row r="71" spans="1:9">
      <c r="A71" s="176"/>
      <c r="B71" s="176"/>
      <c r="C71" s="176"/>
      <c r="D71" s="176"/>
      <c r="E71" s="176"/>
      <c r="F71" s="176"/>
      <c r="G71" s="176"/>
      <c r="H71" s="176"/>
      <c r="I71" s="176"/>
    </row>
    <row r="72" spans="1:9">
      <c r="A72" s="176"/>
      <c r="B72" s="176"/>
      <c r="C72" s="176"/>
      <c r="D72" s="176"/>
      <c r="E72" s="176"/>
      <c r="F72" s="176"/>
      <c r="G72" s="176"/>
      <c r="H72" s="176"/>
      <c r="I72" s="176"/>
    </row>
    <row r="73" spans="1:9">
      <c r="A73" s="176"/>
      <c r="B73" s="176"/>
      <c r="C73" s="176"/>
      <c r="D73" s="176"/>
      <c r="E73" s="176"/>
      <c r="F73" s="176"/>
      <c r="G73" s="176"/>
      <c r="H73" s="176"/>
      <c r="I73" s="176"/>
    </row>
    <row r="74" spans="1:9">
      <c r="A74" s="176"/>
      <c r="B74" s="176"/>
      <c r="C74" s="176"/>
      <c r="D74" s="176"/>
      <c r="E74" s="176"/>
      <c r="F74" s="176"/>
      <c r="G74" s="176"/>
      <c r="H74" s="176"/>
      <c r="I74" s="176"/>
    </row>
    <row r="75" spans="1:9">
      <c r="A75" s="176"/>
      <c r="B75" s="176"/>
      <c r="C75" s="176"/>
      <c r="D75" s="176"/>
      <c r="E75" s="176"/>
      <c r="F75" s="176"/>
      <c r="G75" s="176"/>
      <c r="H75" s="176"/>
      <c r="I75" s="176"/>
    </row>
    <row r="76" spans="1:9">
      <c r="A76" s="176"/>
      <c r="B76" s="176"/>
      <c r="C76" s="176"/>
      <c r="D76" s="176"/>
      <c r="E76" s="176"/>
      <c r="F76" s="176"/>
      <c r="G76" s="176"/>
      <c r="H76" s="176"/>
      <c r="I76" s="176"/>
    </row>
    <row r="77" spans="1:9">
      <c r="A77" s="176"/>
      <c r="B77" s="176"/>
      <c r="C77" s="176"/>
      <c r="D77" s="176"/>
      <c r="E77" s="176"/>
      <c r="F77" s="176"/>
      <c r="G77" s="176"/>
      <c r="H77" s="176"/>
      <c r="I77" s="176"/>
    </row>
    <row r="78" spans="1:9">
      <c r="A78" s="176"/>
      <c r="B78" s="176"/>
      <c r="C78" s="176"/>
      <c r="D78" s="176"/>
      <c r="E78" s="176"/>
      <c r="F78" s="176"/>
      <c r="G78" s="176"/>
      <c r="H78" s="176"/>
      <c r="I78" s="176"/>
    </row>
    <row r="79" spans="1:9">
      <c r="A79" s="176"/>
      <c r="B79" s="176"/>
      <c r="C79" s="176"/>
      <c r="D79" s="176"/>
      <c r="E79" s="176"/>
      <c r="F79" s="176"/>
      <c r="G79" s="176"/>
      <c r="H79" s="176"/>
      <c r="I79" s="176"/>
    </row>
    <row r="80" spans="1:9">
      <c r="A80" s="176"/>
      <c r="B80" s="176"/>
      <c r="C80" s="176"/>
      <c r="D80" s="176"/>
      <c r="E80" s="176"/>
      <c r="F80" s="176"/>
      <c r="G80" s="176"/>
      <c r="H80" s="176"/>
      <c r="I80" s="176"/>
    </row>
    <row r="81" spans="1:9">
      <c r="A81" s="176"/>
      <c r="B81" s="176"/>
      <c r="C81" s="176"/>
      <c r="D81" s="176"/>
      <c r="E81" s="176"/>
      <c r="F81" s="176"/>
      <c r="G81" s="176"/>
      <c r="H81" s="176"/>
      <c r="I81" s="176"/>
    </row>
    <row r="82" spans="1:9">
      <c r="A82" s="176"/>
      <c r="B82" s="176"/>
      <c r="C82" s="176"/>
      <c r="D82" s="176"/>
      <c r="E82" s="176"/>
      <c r="F82" s="176"/>
      <c r="G82" s="176"/>
      <c r="H82" s="176"/>
      <c r="I82" s="176"/>
    </row>
    <row r="83" spans="1:9">
      <c r="A83" s="176"/>
      <c r="B83" s="176"/>
      <c r="C83" s="176"/>
      <c r="D83" s="176"/>
      <c r="E83" s="176"/>
      <c r="F83" s="176"/>
      <c r="G83" s="176"/>
      <c r="H83" s="176"/>
      <c r="I83" s="176"/>
    </row>
    <row r="84" spans="1:9">
      <c r="A84" s="176"/>
      <c r="B84" s="176"/>
      <c r="C84" s="176"/>
      <c r="D84" s="176"/>
      <c r="E84" s="176"/>
      <c r="F84" s="176"/>
      <c r="G84" s="176"/>
      <c r="H84" s="176"/>
      <c r="I84" s="176"/>
    </row>
    <row r="85" spans="1:9">
      <c r="A85" s="176"/>
      <c r="B85" s="176"/>
      <c r="C85" s="176"/>
      <c r="D85" s="176"/>
      <c r="E85" s="176"/>
      <c r="F85" s="176"/>
      <c r="G85" s="176"/>
      <c r="H85" s="176"/>
      <c r="I85" s="176"/>
    </row>
    <row r="86" spans="1:9">
      <c r="A86" s="176"/>
      <c r="B86" s="176"/>
      <c r="C86" s="176"/>
      <c r="D86" s="176"/>
      <c r="E86" s="176"/>
      <c r="F86" s="176"/>
      <c r="G86" s="176"/>
      <c r="H86" s="176"/>
      <c r="I86" s="176"/>
    </row>
    <row r="87" spans="1:9">
      <c r="A87" s="176"/>
      <c r="B87" s="176"/>
      <c r="C87" s="176"/>
      <c r="D87" s="176"/>
      <c r="E87" s="176"/>
      <c r="F87" s="176"/>
      <c r="G87" s="176"/>
      <c r="H87" s="176"/>
      <c r="I87" s="176"/>
    </row>
    <row r="88" spans="1:9">
      <c r="A88" s="176"/>
      <c r="B88" s="176"/>
      <c r="C88" s="176"/>
      <c r="D88" s="176"/>
      <c r="E88" s="176"/>
      <c r="F88" s="176"/>
      <c r="G88" s="176"/>
      <c r="H88" s="176"/>
      <c r="I88" s="176"/>
    </row>
    <row r="89" spans="1:9">
      <c r="A89" s="176"/>
      <c r="B89" s="176"/>
      <c r="C89" s="176"/>
      <c r="D89" s="176"/>
      <c r="E89" s="176"/>
      <c r="F89" s="176"/>
      <c r="G89" s="176"/>
      <c r="H89" s="176"/>
      <c r="I89" s="176"/>
    </row>
    <row r="90" spans="1:9">
      <c r="A90" s="176"/>
      <c r="B90" s="176"/>
      <c r="C90" s="176"/>
      <c r="D90" s="176"/>
      <c r="E90" s="176"/>
      <c r="F90" s="176"/>
      <c r="G90" s="176"/>
      <c r="H90" s="176"/>
      <c r="I90" s="176"/>
    </row>
    <row r="91" spans="1:9">
      <c r="A91" s="176"/>
      <c r="B91" s="176"/>
      <c r="C91" s="176"/>
      <c r="D91" s="176"/>
      <c r="E91" s="176"/>
      <c r="F91" s="176"/>
      <c r="G91" s="176"/>
      <c r="H91" s="176"/>
      <c r="I91" s="176"/>
    </row>
    <row r="92" spans="1:9">
      <c r="A92" s="176"/>
      <c r="B92" s="176"/>
      <c r="C92" s="176"/>
      <c r="D92" s="176"/>
      <c r="E92" s="176"/>
      <c r="F92" s="176"/>
      <c r="G92" s="176"/>
      <c r="H92" s="176"/>
      <c r="I92" s="176"/>
    </row>
    <row r="93" spans="1:9">
      <c r="A93" s="176"/>
      <c r="B93" s="176"/>
      <c r="C93" s="176"/>
      <c r="D93" s="176"/>
      <c r="E93" s="176"/>
      <c r="F93" s="176"/>
      <c r="G93" s="176"/>
      <c r="H93" s="176"/>
      <c r="I93" s="176"/>
    </row>
    <row r="94" spans="1:9">
      <c r="A94" s="176"/>
      <c r="B94" s="176"/>
      <c r="C94" s="176"/>
      <c r="D94" s="176"/>
      <c r="E94" s="176"/>
      <c r="F94" s="176"/>
      <c r="G94" s="176"/>
      <c r="H94" s="176"/>
      <c r="I94" s="176"/>
    </row>
    <row r="95" spans="1:9">
      <c r="A95" s="176"/>
      <c r="B95" s="176"/>
      <c r="C95" s="176"/>
      <c r="D95" s="176"/>
      <c r="E95" s="176"/>
      <c r="F95" s="176"/>
      <c r="G95" s="176"/>
      <c r="H95" s="176"/>
      <c r="I95" s="176"/>
    </row>
    <row r="96" spans="1:9">
      <c r="A96" s="176"/>
      <c r="B96" s="176"/>
      <c r="C96" s="176"/>
      <c r="D96" s="176"/>
      <c r="E96" s="176"/>
      <c r="F96" s="176"/>
      <c r="G96" s="176"/>
      <c r="H96" s="176"/>
      <c r="I96" s="176"/>
    </row>
    <row r="97" spans="1:9">
      <c r="A97" s="176"/>
      <c r="B97" s="176"/>
      <c r="C97" s="176"/>
      <c r="D97" s="176"/>
      <c r="E97" s="176"/>
      <c r="F97" s="176"/>
      <c r="G97" s="176"/>
      <c r="H97" s="176"/>
      <c r="I97" s="176"/>
    </row>
    <row r="98" spans="1:9">
      <c r="A98" s="176"/>
      <c r="B98" s="176"/>
      <c r="C98" s="176"/>
      <c r="D98" s="176"/>
      <c r="E98" s="176"/>
      <c r="F98" s="176"/>
      <c r="G98" s="176"/>
      <c r="H98" s="176"/>
      <c r="I98" s="176"/>
    </row>
    <row r="99" spans="1:9">
      <c r="A99" s="176"/>
      <c r="B99" s="176"/>
      <c r="C99" s="176"/>
      <c r="D99" s="176"/>
      <c r="E99" s="176"/>
      <c r="F99" s="176"/>
      <c r="G99" s="176"/>
      <c r="H99" s="176"/>
      <c r="I99" s="176"/>
    </row>
    <row r="100" spans="1:9">
      <c r="A100" s="176"/>
      <c r="B100" s="176"/>
      <c r="C100" s="176"/>
      <c r="D100" s="176"/>
      <c r="E100" s="176"/>
      <c r="F100" s="176"/>
      <c r="G100" s="176"/>
      <c r="H100" s="176"/>
      <c r="I100" s="176"/>
    </row>
    <row r="101" spans="1:9">
      <c r="A101" s="176"/>
      <c r="B101" s="176"/>
      <c r="C101" s="176"/>
      <c r="D101" s="176"/>
      <c r="E101" s="176"/>
      <c r="F101" s="176"/>
      <c r="G101" s="176"/>
      <c r="H101" s="176"/>
      <c r="I101" s="176"/>
    </row>
    <row r="102" spans="1:9">
      <c r="A102" s="176"/>
      <c r="B102" s="176"/>
      <c r="C102" s="176"/>
      <c r="D102" s="176"/>
      <c r="E102" s="176"/>
      <c r="F102" s="176"/>
      <c r="G102" s="176"/>
      <c r="H102" s="176"/>
      <c r="I102" s="176"/>
    </row>
    <row r="103" spans="1:9">
      <c r="A103" s="176"/>
      <c r="B103" s="176"/>
      <c r="C103" s="176"/>
      <c r="D103" s="176"/>
      <c r="E103" s="176"/>
      <c r="F103" s="176"/>
      <c r="G103" s="176"/>
      <c r="H103" s="176"/>
      <c r="I103" s="176"/>
    </row>
    <row r="104" spans="1:9">
      <c r="A104" s="176"/>
      <c r="B104" s="176"/>
      <c r="C104" s="176"/>
      <c r="D104" s="176"/>
      <c r="E104" s="176"/>
      <c r="F104" s="176"/>
      <c r="G104" s="176"/>
      <c r="H104" s="176"/>
      <c r="I104" s="176"/>
    </row>
    <row r="105" spans="1:9">
      <c r="A105" s="176"/>
      <c r="B105" s="176"/>
      <c r="C105" s="176"/>
      <c r="D105" s="176"/>
      <c r="E105" s="176"/>
      <c r="F105" s="176"/>
      <c r="G105" s="176"/>
      <c r="H105" s="176"/>
      <c r="I105" s="176"/>
    </row>
    <row r="106" spans="1:9">
      <c r="A106" s="176"/>
      <c r="B106" s="176"/>
      <c r="C106" s="176"/>
      <c r="D106" s="176"/>
      <c r="E106" s="176"/>
      <c r="F106" s="176"/>
      <c r="G106" s="176"/>
      <c r="H106" s="176"/>
      <c r="I106" s="176"/>
    </row>
    <row r="107" spans="1:9">
      <c r="A107" s="176"/>
      <c r="B107" s="176"/>
      <c r="C107" s="176"/>
      <c r="D107" s="176"/>
      <c r="E107" s="176"/>
      <c r="F107" s="176"/>
      <c r="G107" s="176"/>
      <c r="H107" s="176"/>
      <c r="I107" s="176"/>
    </row>
    <row r="108" spans="1:9">
      <c r="A108" s="176"/>
      <c r="B108" s="176"/>
      <c r="C108" s="176"/>
      <c r="D108" s="176"/>
      <c r="E108" s="176"/>
      <c r="F108" s="176"/>
      <c r="G108" s="176"/>
      <c r="H108" s="176"/>
      <c r="I108" s="176"/>
    </row>
    <row r="109" spans="1:9">
      <c r="A109" s="176"/>
      <c r="B109" s="176"/>
      <c r="C109" s="176"/>
      <c r="D109" s="176"/>
      <c r="E109" s="176"/>
      <c r="F109" s="176"/>
      <c r="G109" s="176"/>
      <c r="H109" s="176"/>
      <c r="I109" s="176"/>
    </row>
    <row r="110" spans="1:9">
      <c r="A110" s="176"/>
      <c r="B110" s="176"/>
      <c r="C110" s="176"/>
      <c r="D110" s="176"/>
      <c r="E110" s="176"/>
      <c r="F110" s="176"/>
      <c r="G110" s="176"/>
      <c r="H110" s="176"/>
      <c r="I110" s="176"/>
    </row>
    <row r="111" spans="1:9">
      <c r="A111" s="176"/>
      <c r="B111" s="176"/>
      <c r="C111" s="176"/>
      <c r="D111" s="176"/>
      <c r="E111" s="176"/>
      <c r="F111" s="176"/>
      <c r="G111" s="176"/>
      <c r="H111" s="176"/>
      <c r="I111" s="176"/>
    </row>
    <row r="112" spans="1:9">
      <c r="A112" s="176"/>
      <c r="B112" s="176"/>
      <c r="C112" s="176"/>
      <c r="D112" s="176"/>
      <c r="E112" s="176"/>
      <c r="F112" s="176"/>
      <c r="G112" s="176"/>
      <c r="H112" s="176"/>
      <c r="I112" s="176"/>
    </row>
    <row r="113" spans="1:9">
      <c r="A113" s="176"/>
      <c r="B113" s="176"/>
      <c r="C113" s="176"/>
      <c r="D113" s="176"/>
      <c r="E113" s="176"/>
      <c r="F113" s="176"/>
      <c r="G113" s="176"/>
      <c r="H113" s="176"/>
      <c r="I113" s="176"/>
    </row>
    <row r="114" spans="1:9">
      <c r="A114" s="176"/>
      <c r="B114" s="176"/>
      <c r="C114" s="176"/>
      <c r="D114" s="176"/>
      <c r="E114" s="176"/>
      <c r="F114" s="176"/>
      <c r="G114" s="176"/>
      <c r="H114" s="176"/>
      <c r="I114" s="176"/>
    </row>
    <row r="115" spans="1:9">
      <c r="A115" s="176"/>
      <c r="B115" s="176"/>
      <c r="C115" s="176"/>
      <c r="D115" s="176"/>
      <c r="E115" s="176"/>
      <c r="F115" s="176"/>
      <c r="G115" s="176"/>
      <c r="H115" s="176"/>
      <c r="I115" s="176"/>
    </row>
    <row r="116" spans="1:9">
      <c r="A116" s="176"/>
      <c r="B116" s="176"/>
      <c r="C116" s="176"/>
      <c r="D116" s="176"/>
      <c r="E116" s="176"/>
      <c r="F116" s="176"/>
      <c r="G116" s="176"/>
      <c r="H116" s="176"/>
      <c r="I116" s="176"/>
    </row>
    <row r="117" spans="1:9">
      <c r="A117" s="176"/>
      <c r="B117" s="176"/>
      <c r="C117" s="176"/>
      <c r="D117" s="176"/>
      <c r="E117" s="176"/>
      <c r="F117" s="176"/>
      <c r="G117" s="176"/>
      <c r="H117" s="176"/>
      <c r="I117" s="176"/>
    </row>
    <row r="118" spans="1:9">
      <c r="A118" s="176"/>
      <c r="B118" s="176"/>
      <c r="C118" s="176"/>
      <c r="D118" s="176"/>
      <c r="E118" s="176"/>
      <c r="F118" s="176"/>
      <c r="G118" s="176"/>
      <c r="H118" s="176"/>
      <c r="I118" s="176"/>
    </row>
    <row r="119" spans="1:9">
      <c r="A119" s="176"/>
      <c r="B119" s="176"/>
      <c r="C119" s="176"/>
      <c r="D119" s="176"/>
      <c r="E119" s="176"/>
      <c r="F119" s="176"/>
      <c r="G119" s="176"/>
      <c r="H119" s="176"/>
      <c r="I119" s="176"/>
    </row>
    <row r="120" spans="1:9">
      <c r="A120" s="176"/>
      <c r="B120" s="176"/>
      <c r="C120" s="176"/>
      <c r="D120" s="176"/>
      <c r="E120" s="176"/>
      <c r="F120" s="176"/>
      <c r="G120" s="176"/>
      <c r="H120" s="176"/>
      <c r="I120" s="176"/>
    </row>
    <row r="121" spans="1:9">
      <c r="A121" s="176"/>
      <c r="B121" s="176"/>
      <c r="C121" s="176"/>
      <c r="D121" s="176"/>
      <c r="E121" s="176"/>
      <c r="F121" s="176"/>
      <c r="G121" s="176"/>
      <c r="H121" s="176"/>
      <c r="I121" s="176"/>
    </row>
    <row r="122" spans="1:9">
      <c r="A122" s="176"/>
      <c r="B122" s="176"/>
      <c r="C122" s="176"/>
      <c r="D122" s="176"/>
      <c r="E122" s="176"/>
      <c r="F122" s="176"/>
      <c r="G122" s="176"/>
      <c r="H122" s="176"/>
      <c r="I122" s="176"/>
    </row>
    <row r="123" spans="1:9">
      <c r="A123" s="176"/>
      <c r="B123" s="176"/>
      <c r="C123" s="176"/>
      <c r="D123" s="176"/>
      <c r="E123" s="176"/>
      <c r="F123" s="176"/>
      <c r="G123" s="176"/>
      <c r="H123" s="176"/>
      <c r="I123" s="176"/>
    </row>
    <row r="124" spans="1:9">
      <c r="A124" s="176"/>
      <c r="B124" s="176"/>
      <c r="C124" s="176"/>
      <c r="D124" s="176"/>
      <c r="E124" s="176"/>
      <c r="F124" s="176"/>
      <c r="G124" s="176"/>
      <c r="H124" s="176"/>
      <c r="I124" s="176"/>
    </row>
    <row r="125" spans="1:9">
      <c r="A125" s="176"/>
      <c r="B125" s="176"/>
      <c r="C125" s="176"/>
      <c r="D125" s="176"/>
      <c r="E125" s="176"/>
      <c r="F125" s="176"/>
      <c r="G125" s="176"/>
      <c r="H125" s="176"/>
      <c r="I125" s="176"/>
    </row>
    <row r="126" spans="1:9">
      <c r="A126" s="176"/>
      <c r="B126" s="176"/>
      <c r="C126" s="176"/>
      <c r="D126" s="176"/>
      <c r="E126" s="176"/>
      <c r="F126" s="176"/>
      <c r="G126" s="176"/>
      <c r="H126" s="176"/>
      <c r="I126" s="176"/>
    </row>
    <row r="127" spans="1:9">
      <c r="A127" s="176"/>
      <c r="B127" s="176"/>
      <c r="C127" s="176"/>
      <c r="D127" s="176"/>
      <c r="E127" s="176"/>
      <c r="F127" s="176"/>
      <c r="G127" s="176"/>
      <c r="H127" s="176"/>
      <c r="I127" s="176"/>
    </row>
    <row r="128" spans="1:9">
      <c r="A128" s="176"/>
      <c r="B128" s="176"/>
      <c r="C128" s="176"/>
      <c r="D128" s="176"/>
      <c r="E128" s="176"/>
      <c r="F128" s="176"/>
      <c r="G128" s="176"/>
      <c r="H128" s="176"/>
      <c r="I128" s="176"/>
    </row>
    <row r="129" spans="1:9">
      <c r="A129" s="176"/>
      <c r="B129" s="176"/>
      <c r="C129" s="176"/>
      <c r="D129" s="176"/>
      <c r="E129" s="176"/>
      <c r="F129" s="176"/>
      <c r="G129" s="176"/>
      <c r="H129" s="176"/>
      <c r="I129" s="176"/>
    </row>
    <row r="130" spans="1:9">
      <c r="A130" s="176"/>
      <c r="B130" s="176"/>
      <c r="C130" s="176"/>
      <c r="D130" s="176"/>
      <c r="E130" s="176"/>
      <c r="F130" s="176"/>
      <c r="G130" s="176"/>
      <c r="H130" s="176"/>
      <c r="I130" s="176"/>
    </row>
    <row r="131" spans="1:9">
      <c r="A131" s="176"/>
      <c r="B131" s="176"/>
      <c r="C131" s="176"/>
      <c r="D131" s="176"/>
      <c r="E131" s="176"/>
      <c r="F131" s="176"/>
      <c r="G131" s="176"/>
      <c r="H131" s="176"/>
      <c r="I131" s="176"/>
    </row>
    <row r="132" spans="1:9">
      <c r="A132" s="176"/>
      <c r="B132" s="176"/>
      <c r="C132" s="176"/>
      <c r="D132" s="176"/>
      <c r="E132" s="176"/>
      <c r="F132" s="176"/>
      <c r="G132" s="176"/>
      <c r="H132" s="176"/>
      <c r="I132" s="176"/>
    </row>
    <row r="133" spans="1:9">
      <c r="A133" s="176"/>
      <c r="B133" s="176"/>
      <c r="C133" s="176"/>
      <c r="D133" s="176"/>
      <c r="E133" s="176"/>
      <c r="F133" s="176"/>
      <c r="G133" s="176"/>
      <c r="H133" s="176"/>
      <c r="I133" s="176"/>
    </row>
    <row r="134" spans="1:9">
      <c r="A134" s="176"/>
      <c r="B134" s="176"/>
      <c r="C134" s="176"/>
      <c r="D134" s="176"/>
      <c r="E134" s="176"/>
      <c r="F134" s="176"/>
      <c r="G134" s="176"/>
      <c r="H134" s="176"/>
      <c r="I134" s="176"/>
    </row>
    <row r="135" spans="1:9">
      <c r="A135" s="176"/>
      <c r="B135" s="176"/>
      <c r="C135" s="176"/>
      <c r="D135" s="176"/>
      <c r="E135" s="176"/>
      <c r="F135" s="176"/>
      <c r="G135" s="176"/>
      <c r="H135" s="176"/>
      <c r="I135" s="176"/>
    </row>
    <row r="136" spans="1:9">
      <c r="A136" s="176"/>
      <c r="B136" s="176"/>
      <c r="C136" s="176"/>
      <c r="D136" s="176"/>
      <c r="E136" s="176"/>
      <c r="F136" s="176"/>
      <c r="G136" s="176"/>
      <c r="H136" s="176"/>
      <c r="I136" s="176"/>
    </row>
    <row r="137" spans="1:9">
      <c r="A137" s="176"/>
      <c r="B137" s="176"/>
      <c r="C137" s="176"/>
      <c r="D137" s="176"/>
      <c r="E137" s="176"/>
      <c r="F137" s="176"/>
      <c r="G137" s="176"/>
      <c r="H137" s="176"/>
      <c r="I137" s="176"/>
    </row>
    <row r="138" spans="1:9">
      <c r="A138" s="176"/>
      <c r="B138" s="176"/>
      <c r="C138" s="176"/>
      <c r="D138" s="176"/>
      <c r="E138" s="176"/>
      <c r="F138" s="176"/>
      <c r="G138" s="176"/>
      <c r="H138" s="176"/>
      <c r="I138" s="176"/>
    </row>
    <row r="139" spans="1:9">
      <c r="A139" s="176"/>
      <c r="B139" s="176"/>
      <c r="C139" s="176"/>
      <c r="D139" s="176"/>
      <c r="E139" s="176"/>
      <c r="F139" s="176"/>
      <c r="G139" s="176"/>
      <c r="H139" s="176"/>
      <c r="I139" s="176"/>
    </row>
    <row r="140" spans="1:9">
      <c r="A140" s="176"/>
      <c r="B140" s="176"/>
      <c r="C140" s="176"/>
      <c r="D140" s="176"/>
      <c r="E140" s="176"/>
      <c r="F140" s="176"/>
      <c r="G140" s="176"/>
      <c r="H140" s="176"/>
      <c r="I140" s="176"/>
    </row>
    <row r="141" spans="1:9">
      <c r="A141" s="176"/>
      <c r="B141" s="176"/>
      <c r="C141" s="176"/>
      <c r="D141" s="176"/>
      <c r="E141" s="176"/>
      <c r="F141" s="176"/>
      <c r="G141" s="176"/>
      <c r="H141" s="176"/>
      <c r="I141" s="176"/>
    </row>
    <row r="142" spans="1:9">
      <c r="A142" s="176"/>
      <c r="B142" s="176"/>
      <c r="C142" s="176"/>
      <c r="D142" s="176"/>
      <c r="E142" s="176"/>
      <c r="F142" s="176"/>
      <c r="G142" s="176"/>
      <c r="H142" s="176"/>
      <c r="I142" s="176"/>
    </row>
    <row r="143" spans="1:9">
      <c r="A143" s="176"/>
      <c r="B143" s="176"/>
      <c r="C143" s="176"/>
      <c r="D143" s="176"/>
      <c r="E143" s="176"/>
      <c r="F143" s="176"/>
      <c r="G143" s="176"/>
      <c r="H143" s="176"/>
      <c r="I143" s="176"/>
    </row>
    <row r="144" spans="1:9">
      <c r="A144" s="176"/>
      <c r="B144" s="176"/>
      <c r="C144" s="176"/>
      <c r="D144" s="176"/>
      <c r="E144" s="176"/>
      <c r="F144" s="176"/>
      <c r="G144" s="176"/>
      <c r="H144" s="176"/>
      <c r="I144" s="176"/>
    </row>
    <row r="145" spans="1:9">
      <c r="A145" s="176"/>
      <c r="B145" s="176"/>
      <c r="C145" s="176"/>
      <c r="D145" s="176"/>
      <c r="E145" s="176"/>
      <c r="F145" s="176"/>
      <c r="G145" s="176"/>
      <c r="H145" s="176"/>
      <c r="I145" s="176"/>
    </row>
    <row r="146" spans="1:9">
      <c r="A146" s="176"/>
      <c r="B146" s="176"/>
      <c r="C146" s="176"/>
      <c r="D146" s="176"/>
      <c r="E146" s="176"/>
      <c r="F146" s="176"/>
      <c r="G146" s="176"/>
      <c r="H146" s="176"/>
      <c r="I146" s="176"/>
    </row>
    <row r="147" spans="1:9">
      <c r="A147" s="176"/>
      <c r="B147" s="176"/>
      <c r="C147" s="176"/>
      <c r="D147" s="176"/>
      <c r="E147" s="176"/>
      <c r="F147" s="176"/>
      <c r="G147" s="176"/>
      <c r="H147" s="176"/>
      <c r="I147" s="176"/>
    </row>
    <row r="148" spans="1:9">
      <c r="A148" s="176"/>
      <c r="B148" s="176"/>
      <c r="C148" s="176"/>
      <c r="D148" s="176"/>
      <c r="E148" s="176"/>
      <c r="F148" s="176"/>
      <c r="G148" s="176"/>
      <c r="H148" s="176"/>
      <c r="I148" s="176"/>
    </row>
    <row r="149" spans="1:9">
      <c r="A149" s="176"/>
      <c r="B149" s="176"/>
      <c r="C149" s="176"/>
      <c r="D149" s="176"/>
      <c r="E149" s="176"/>
      <c r="F149" s="176"/>
      <c r="G149" s="176"/>
      <c r="H149" s="176"/>
      <c r="I149" s="176"/>
    </row>
    <row r="150" spans="1:9">
      <c r="A150" s="176"/>
      <c r="B150" s="176"/>
      <c r="C150" s="176"/>
      <c r="D150" s="176"/>
      <c r="E150" s="176"/>
      <c r="F150" s="176"/>
      <c r="G150" s="176"/>
      <c r="H150" s="176"/>
      <c r="I150" s="176"/>
    </row>
    <row r="151" spans="1:9">
      <c r="A151" s="176"/>
      <c r="B151" s="176"/>
      <c r="C151" s="176"/>
      <c r="D151" s="176"/>
      <c r="E151" s="176"/>
      <c r="F151" s="176"/>
      <c r="G151" s="176"/>
      <c r="H151" s="176"/>
      <c r="I151" s="176"/>
    </row>
    <row r="152" spans="1:9">
      <c r="A152" s="176"/>
      <c r="B152" s="176"/>
      <c r="C152" s="176"/>
      <c r="D152" s="176"/>
      <c r="E152" s="176"/>
      <c r="F152" s="176"/>
      <c r="G152" s="176"/>
      <c r="H152" s="176"/>
      <c r="I152" s="176"/>
    </row>
    <row r="153" spans="1:9">
      <c r="A153" s="176"/>
      <c r="B153" s="176"/>
      <c r="C153" s="176"/>
      <c r="D153" s="176"/>
      <c r="E153" s="176"/>
      <c r="F153" s="176"/>
      <c r="G153" s="176"/>
      <c r="H153" s="176"/>
      <c r="I153" s="176"/>
    </row>
    <row r="154" spans="1:9">
      <c r="A154" s="176"/>
      <c r="B154" s="176"/>
      <c r="C154" s="176"/>
      <c r="D154" s="176"/>
      <c r="E154" s="176"/>
      <c r="F154" s="176"/>
      <c r="G154" s="176"/>
      <c r="H154" s="176"/>
      <c r="I154" s="176"/>
    </row>
    <row r="155" spans="1:9">
      <c r="A155" s="176"/>
      <c r="B155" s="176"/>
      <c r="C155" s="176"/>
      <c r="D155" s="176"/>
      <c r="E155" s="176"/>
      <c r="F155" s="176"/>
      <c r="G155" s="176"/>
      <c r="H155" s="176"/>
      <c r="I155" s="176"/>
    </row>
    <row r="156" spans="1:9">
      <c r="A156" s="176"/>
      <c r="B156" s="176"/>
      <c r="C156" s="176"/>
      <c r="D156" s="176"/>
      <c r="E156" s="176"/>
      <c r="F156" s="176"/>
      <c r="G156" s="176"/>
      <c r="H156" s="176"/>
      <c r="I156" s="176"/>
    </row>
    <row r="157" spans="1:9">
      <c r="A157" s="176"/>
      <c r="B157" s="176"/>
      <c r="C157" s="176"/>
      <c r="D157" s="176"/>
      <c r="E157" s="176"/>
      <c r="F157" s="176"/>
      <c r="G157" s="176"/>
      <c r="H157" s="176"/>
      <c r="I157" s="176"/>
    </row>
    <row r="158" spans="1:9">
      <c r="A158" s="176"/>
      <c r="B158" s="176"/>
      <c r="C158" s="176"/>
      <c r="D158" s="176"/>
      <c r="E158" s="176"/>
      <c r="F158" s="176"/>
      <c r="G158" s="176"/>
      <c r="H158" s="176"/>
      <c r="I158" s="176"/>
    </row>
    <row r="159" spans="1:9">
      <c r="A159" s="176"/>
      <c r="B159" s="176"/>
      <c r="C159" s="176"/>
      <c r="D159" s="176"/>
      <c r="E159" s="176"/>
      <c r="F159" s="176"/>
      <c r="G159" s="176"/>
      <c r="H159" s="176"/>
      <c r="I159" s="176"/>
    </row>
    <row r="160" spans="1:9">
      <c r="A160" s="176"/>
      <c r="B160" s="176"/>
      <c r="C160" s="176"/>
      <c r="D160" s="176"/>
      <c r="E160" s="176"/>
      <c r="F160" s="176"/>
      <c r="G160" s="176"/>
      <c r="H160" s="176"/>
      <c r="I160" s="176"/>
    </row>
    <row r="161" spans="1:9">
      <c r="A161" s="176"/>
      <c r="B161" s="176"/>
      <c r="C161" s="176"/>
      <c r="D161" s="176"/>
      <c r="E161" s="176"/>
      <c r="F161" s="176"/>
      <c r="G161" s="176"/>
      <c r="H161" s="176"/>
      <c r="I161" s="176"/>
    </row>
    <row r="162" spans="1:9">
      <c r="A162" s="176"/>
      <c r="B162" s="176"/>
      <c r="C162" s="176"/>
      <c r="D162" s="176"/>
      <c r="E162" s="176"/>
      <c r="F162" s="176"/>
      <c r="G162" s="176"/>
      <c r="H162" s="176"/>
      <c r="I162" s="176"/>
    </row>
    <row r="163" spans="1:9">
      <c r="A163" s="176"/>
      <c r="B163" s="176"/>
      <c r="C163" s="176"/>
      <c r="D163" s="176"/>
      <c r="E163" s="176"/>
      <c r="F163" s="176"/>
      <c r="G163" s="176"/>
      <c r="H163" s="176"/>
      <c r="I163" s="176"/>
    </row>
    <row r="164" spans="1:9">
      <c r="A164" s="176"/>
      <c r="B164" s="176"/>
      <c r="C164" s="176"/>
      <c r="D164" s="176"/>
      <c r="E164" s="176"/>
      <c r="F164" s="176"/>
      <c r="G164" s="176"/>
      <c r="H164" s="176"/>
      <c r="I164" s="176"/>
    </row>
    <row r="165" spans="1:9">
      <c r="A165" s="176"/>
      <c r="B165" s="176"/>
      <c r="C165" s="176"/>
      <c r="D165" s="176"/>
      <c r="E165" s="176"/>
      <c r="F165" s="176"/>
      <c r="G165" s="176"/>
      <c r="H165" s="176"/>
      <c r="I165" s="176"/>
    </row>
    <row r="166" spans="1:9">
      <c r="A166" s="176"/>
      <c r="B166" s="176"/>
      <c r="C166" s="176"/>
      <c r="D166" s="176"/>
      <c r="E166" s="176"/>
      <c r="F166" s="176"/>
      <c r="G166" s="176"/>
      <c r="H166" s="176"/>
      <c r="I166" s="176"/>
    </row>
    <row r="167" spans="1:9">
      <c r="A167" s="176"/>
      <c r="B167" s="176"/>
      <c r="C167" s="176"/>
      <c r="D167" s="176"/>
      <c r="E167" s="176"/>
      <c r="F167" s="176"/>
      <c r="G167" s="176"/>
      <c r="H167" s="176"/>
      <c r="I167" s="176"/>
    </row>
    <row r="168" spans="1:9">
      <c r="A168" s="176"/>
      <c r="B168" s="176"/>
      <c r="C168" s="176"/>
      <c r="D168" s="176"/>
      <c r="E168" s="176"/>
      <c r="F168" s="176"/>
      <c r="G168" s="176"/>
      <c r="H168" s="176"/>
      <c r="I168" s="176"/>
    </row>
    <row r="169" spans="1:9">
      <c r="A169" s="176"/>
      <c r="B169" s="176"/>
      <c r="C169" s="176"/>
      <c r="D169" s="176"/>
      <c r="E169" s="176"/>
      <c r="F169" s="176"/>
      <c r="G169" s="176"/>
      <c r="H169" s="176"/>
      <c r="I169" s="176"/>
    </row>
    <row r="170" spans="1:9">
      <c r="A170" s="176"/>
      <c r="B170" s="176"/>
      <c r="C170" s="176"/>
      <c r="D170" s="176"/>
      <c r="E170" s="176"/>
      <c r="F170" s="176"/>
      <c r="G170" s="176"/>
      <c r="H170" s="176"/>
      <c r="I170" s="176"/>
    </row>
    <row r="171" spans="1:9">
      <c r="A171" s="176"/>
      <c r="B171" s="176"/>
      <c r="C171" s="176"/>
      <c r="D171" s="176"/>
      <c r="E171" s="176"/>
      <c r="F171" s="176"/>
      <c r="G171" s="176"/>
      <c r="H171" s="176"/>
      <c r="I171" s="176"/>
    </row>
    <row r="172" spans="1:9">
      <c r="A172" s="176"/>
      <c r="B172" s="176"/>
      <c r="C172" s="176"/>
      <c r="D172" s="176"/>
      <c r="E172" s="176"/>
      <c r="F172" s="176"/>
      <c r="G172" s="176"/>
      <c r="H172" s="176"/>
      <c r="I172" s="176"/>
    </row>
    <row r="173" spans="1:9">
      <c r="A173" s="176"/>
      <c r="B173" s="176"/>
      <c r="C173" s="176"/>
      <c r="D173" s="176"/>
      <c r="E173" s="176"/>
      <c r="F173" s="176"/>
      <c r="G173" s="176"/>
      <c r="H173" s="176"/>
      <c r="I173" s="176"/>
    </row>
    <row r="174" spans="1:9">
      <c r="A174" s="176"/>
      <c r="B174" s="176"/>
      <c r="C174" s="176"/>
      <c r="D174" s="176"/>
      <c r="E174" s="176"/>
      <c r="F174" s="176"/>
      <c r="G174" s="176"/>
      <c r="H174" s="176"/>
      <c r="I174" s="176"/>
    </row>
    <row r="175" spans="1:9">
      <c r="A175" s="176"/>
      <c r="B175" s="176"/>
      <c r="C175" s="176"/>
      <c r="D175" s="176"/>
      <c r="E175" s="176"/>
      <c r="F175" s="176"/>
      <c r="G175" s="176"/>
      <c r="H175" s="176"/>
      <c r="I175" s="176"/>
    </row>
    <row r="176" spans="1:9">
      <c r="A176" s="176"/>
      <c r="B176" s="176"/>
      <c r="C176" s="176"/>
      <c r="D176" s="176"/>
      <c r="E176" s="176"/>
      <c r="F176" s="176"/>
      <c r="G176" s="176"/>
      <c r="H176" s="176"/>
      <c r="I176" s="176"/>
    </row>
    <row r="177" spans="1:9">
      <c r="A177" s="176"/>
      <c r="B177" s="176"/>
      <c r="C177" s="176"/>
      <c r="D177" s="176"/>
      <c r="E177" s="176"/>
      <c r="F177" s="176"/>
      <c r="G177" s="176"/>
      <c r="H177" s="176"/>
      <c r="I177" s="176"/>
    </row>
    <row r="178" spans="1:9">
      <c r="A178" s="176"/>
      <c r="B178" s="176"/>
      <c r="C178" s="176"/>
      <c r="D178" s="176"/>
      <c r="E178" s="176"/>
      <c r="F178" s="176"/>
      <c r="G178" s="176"/>
      <c r="H178" s="176"/>
      <c r="I178" s="176"/>
    </row>
    <row r="179" spans="1:9">
      <c r="A179" s="176"/>
      <c r="B179" s="176"/>
      <c r="C179" s="176"/>
      <c r="D179" s="176"/>
      <c r="E179" s="176"/>
      <c r="F179" s="176"/>
      <c r="G179" s="176"/>
      <c r="H179" s="176"/>
      <c r="I179" s="176"/>
    </row>
    <row r="180" spans="1:9">
      <c r="A180" s="176"/>
      <c r="B180" s="176"/>
      <c r="C180" s="176"/>
      <c r="D180" s="176"/>
      <c r="E180" s="176"/>
      <c r="F180" s="176"/>
      <c r="G180" s="176"/>
      <c r="H180" s="176"/>
      <c r="I180" s="176"/>
    </row>
    <row r="181" spans="1:9">
      <c r="A181" s="176"/>
      <c r="B181" s="176"/>
      <c r="C181" s="176"/>
      <c r="D181" s="176"/>
      <c r="E181" s="176"/>
      <c r="F181" s="176"/>
      <c r="G181" s="176"/>
      <c r="H181" s="176"/>
      <c r="I181" s="176"/>
    </row>
    <row r="182" spans="1:9">
      <c r="A182" s="176"/>
      <c r="B182" s="176"/>
      <c r="C182" s="176"/>
      <c r="D182" s="176"/>
      <c r="E182" s="176"/>
      <c r="F182" s="176"/>
      <c r="G182" s="176"/>
      <c r="H182" s="176"/>
      <c r="I182" s="176"/>
    </row>
    <row r="183" spans="1:9">
      <c r="A183" s="176"/>
      <c r="B183" s="176"/>
      <c r="C183" s="176"/>
      <c r="D183" s="176"/>
      <c r="E183" s="176"/>
      <c r="F183" s="176"/>
      <c r="G183" s="176"/>
      <c r="H183" s="176"/>
      <c r="I183" s="176"/>
    </row>
    <row r="184" spans="1:9">
      <c r="A184" s="176"/>
      <c r="B184" s="176"/>
      <c r="C184" s="176"/>
      <c r="D184" s="176"/>
      <c r="E184" s="176"/>
      <c r="F184" s="176"/>
      <c r="G184" s="176"/>
      <c r="H184" s="176"/>
      <c r="I184" s="176"/>
    </row>
    <row r="185" spans="1:9">
      <c r="A185" s="176"/>
      <c r="B185" s="176"/>
      <c r="C185" s="176"/>
      <c r="D185" s="176"/>
      <c r="E185" s="176"/>
      <c r="F185" s="176"/>
      <c r="G185" s="176"/>
      <c r="H185" s="176"/>
      <c r="I185" s="176"/>
    </row>
    <row r="186" spans="1:9">
      <c r="A186" s="176"/>
      <c r="B186" s="176"/>
      <c r="C186" s="176"/>
      <c r="D186" s="176"/>
      <c r="E186" s="176"/>
      <c r="F186" s="176"/>
      <c r="G186" s="176"/>
      <c r="H186" s="176"/>
      <c r="I186" s="176"/>
    </row>
    <row r="187" spans="1:9">
      <c r="A187" s="176"/>
      <c r="B187" s="176"/>
      <c r="C187" s="176"/>
      <c r="D187" s="176"/>
      <c r="E187" s="176"/>
      <c r="F187" s="176"/>
      <c r="G187" s="176"/>
      <c r="H187" s="176"/>
      <c r="I187" s="176"/>
    </row>
    <row r="188" spans="1:9">
      <c r="A188" s="176"/>
      <c r="B188" s="176"/>
      <c r="C188" s="176"/>
      <c r="D188" s="176"/>
      <c r="E188" s="176"/>
      <c r="F188" s="176"/>
      <c r="G188" s="176"/>
      <c r="H188" s="176"/>
      <c r="I188" s="176"/>
    </row>
    <row r="189" spans="1:9">
      <c r="A189" s="176"/>
      <c r="B189" s="176"/>
      <c r="C189" s="176"/>
      <c r="D189" s="176"/>
      <c r="E189" s="176"/>
      <c r="F189" s="176"/>
      <c r="G189" s="176"/>
      <c r="H189" s="176"/>
      <c r="I189" s="176"/>
    </row>
    <row r="190" spans="1:9">
      <c r="A190" s="176"/>
      <c r="B190" s="176"/>
      <c r="C190" s="176"/>
      <c r="D190" s="176"/>
      <c r="E190" s="176"/>
      <c r="F190" s="176"/>
      <c r="G190" s="176"/>
      <c r="H190" s="176"/>
      <c r="I190" s="176"/>
    </row>
    <row r="191" spans="1:9">
      <c r="A191" s="176"/>
      <c r="B191" s="176"/>
      <c r="C191" s="176"/>
      <c r="D191" s="176"/>
      <c r="E191" s="176"/>
      <c r="F191" s="176"/>
      <c r="G191" s="176"/>
      <c r="H191" s="176"/>
      <c r="I191" s="176"/>
    </row>
    <row r="192" spans="1:9">
      <c r="A192" s="176"/>
      <c r="B192" s="176"/>
      <c r="C192" s="176"/>
      <c r="D192" s="176"/>
      <c r="E192" s="176"/>
      <c r="F192" s="176"/>
      <c r="G192" s="176"/>
      <c r="H192" s="176"/>
      <c r="I192" s="176"/>
    </row>
    <row r="193" spans="1:9">
      <c r="A193" s="176"/>
      <c r="B193" s="176"/>
      <c r="C193" s="176"/>
      <c r="D193" s="176"/>
      <c r="E193" s="176"/>
      <c r="F193" s="176"/>
      <c r="G193" s="176"/>
      <c r="H193" s="176"/>
      <c r="I193" s="176"/>
    </row>
    <row r="194" spans="1:9">
      <c r="A194" s="176"/>
      <c r="B194" s="176"/>
      <c r="C194" s="176"/>
      <c r="D194" s="176"/>
      <c r="E194" s="176"/>
      <c r="F194" s="176"/>
      <c r="G194" s="176"/>
      <c r="H194" s="176"/>
      <c r="I194" s="176"/>
    </row>
    <row r="195" spans="1:9">
      <c r="A195" s="176"/>
      <c r="B195" s="176"/>
      <c r="C195" s="176"/>
      <c r="D195" s="176"/>
      <c r="E195" s="176"/>
      <c r="F195" s="176"/>
      <c r="G195" s="176"/>
      <c r="H195" s="176"/>
      <c r="I195" s="176"/>
    </row>
    <row r="196" spans="1:9">
      <c r="A196" s="176"/>
      <c r="B196" s="176"/>
      <c r="C196" s="176"/>
      <c r="D196" s="176"/>
      <c r="E196" s="176"/>
      <c r="F196" s="176"/>
      <c r="G196" s="176"/>
      <c r="H196" s="176"/>
      <c r="I196" s="176"/>
    </row>
    <row r="197" spans="1:9">
      <c r="A197" s="176"/>
      <c r="B197" s="176"/>
      <c r="C197" s="176"/>
      <c r="D197" s="176"/>
      <c r="E197" s="176"/>
      <c r="F197" s="176"/>
      <c r="G197" s="176"/>
      <c r="H197" s="176"/>
      <c r="I197" s="176"/>
    </row>
    <row r="198" spans="1:9">
      <c r="A198" s="176"/>
      <c r="B198" s="176"/>
      <c r="C198" s="176"/>
      <c r="D198" s="176"/>
      <c r="E198" s="176"/>
      <c r="F198" s="176"/>
      <c r="G198" s="176"/>
      <c r="H198" s="176"/>
      <c r="I198" s="176"/>
    </row>
    <row r="199" spans="1:9">
      <c r="A199" s="176"/>
      <c r="B199" s="176"/>
      <c r="C199" s="176"/>
      <c r="D199" s="176"/>
      <c r="E199" s="176"/>
      <c r="F199" s="176"/>
      <c r="G199" s="176"/>
      <c r="H199" s="176"/>
      <c r="I199" s="176"/>
    </row>
    <row r="200" spans="1:9">
      <c r="A200" s="176"/>
      <c r="B200" s="176"/>
      <c r="C200" s="176"/>
      <c r="D200" s="176"/>
      <c r="E200" s="176"/>
      <c r="F200" s="176"/>
      <c r="G200" s="176"/>
      <c r="H200" s="176"/>
      <c r="I200" s="176"/>
    </row>
    <row r="201" spans="1:9">
      <c r="A201" s="176"/>
      <c r="B201" s="176"/>
      <c r="C201" s="176"/>
      <c r="D201" s="176"/>
      <c r="E201" s="176"/>
      <c r="F201" s="176"/>
      <c r="G201" s="176"/>
      <c r="H201" s="176"/>
      <c r="I201" s="176"/>
    </row>
    <row r="202" spans="1:9">
      <c r="A202" s="176"/>
      <c r="B202" s="176"/>
      <c r="C202" s="176"/>
      <c r="D202" s="176"/>
      <c r="E202" s="176"/>
      <c r="F202" s="176"/>
      <c r="G202" s="176"/>
      <c r="H202" s="176"/>
      <c r="I202" s="176"/>
    </row>
    <row r="203" spans="1:9">
      <c r="A203" s="176"/>
      <c r="B203" s="176"/>
      <c r="C203" s="176"/>
      <c r="D203" s="176"/>
      <c r="E203" s="176"/>
      <c r="F203" s="176"/>
      <c r="G203" s="176"/>
      <c r="H203" s="176"/>
      <c r="I203" s="176"/>
    </row>
    <row r="204" spans="1:9">
      <c r="A204" s="176"/>
      <c r="B204" s="176"/>
      <c r="C204" s="176"/>
      <c r="D204" s="176"/>
      <c r="E204" s="176"/>
      <c r="F204" s="176"/>
      <c r="G204" s="176"/>
      <c r="H204" s="176"/>
      <c r="I204" s="176"/>
    </row>
    <row r="205" spans="1:9">
      <c r="A205" s="176"/>
      <c r="B205" s="176"/>
      <c r="C205" s="176"/>
      <c r="D205" s="176"/>
      <c r="E205" s="176"/>
      <c r="F205" s="176"/>
      <c r="G205" s="176"/>
      <c r="H205" s="176"/>
      <c r="I205" s="176"/>
    </row>
    <row r="206" spans="1:9">
      <c r="A206" s="176"/>
      <c r="B206" s="176"/>
      <c r="C206" s="176"/>
      <c r="D206" s="176"/>
      <c r="E206" s="176"/>
      <c r="F206" s="176"/>
      <c r="G206" s="176"/>
      <c r="H206" s="176"/>
      <c r="I206" s="176"/>
    </row>
    <row r="207" spans="1:9">
      <c r="A207" s="176"/>
      <c r="B207" s="176"/>
      <c r="C207" s="176"/>
      <c r="D207" s="176"/>
      <c r="E207" s="176"/>
      <c r="F207" s="176"/>
      <c r="G207" s="176"/>
      <c r="H207" s="176"/>
      <c r="I207" s="176"/>
    </row>
    <row r="208" spans="1:9">
      <c r="A208" s="176"/>
      <c r="B208" s="176"/>
      <c r="C208" s="176"/>
      <c r="D208" s="176"/>
      <c r="E208" s="176"/>
      <c r="F208" s="176"/>
      <c r="G208" s="176"/>
      <c r="H208" s="176"/>
      <c r="I208" s="176"/>
    </row>
    <row r="209" spans="1:9">
      <c r="A209" s="176"/>
      <c r="B209" s="176"/>
      <c r="C209" s="176"/>
      <c r="D209" s="176"/>
      <c r="E209" s="176"/>
      <c r="F209" s="176"/>
      <c r="G209" s="176"/>
      <c r="H209" s="176"/>
      <c r="I209" s="176"/>
    </row>
    <row r="210" spans="1:9">
      <c r="A210" s="176"/>
      <c r="B210" s="176"/>
      <c r="C210" s="176"/>
      <c r="D210" s="176"/>
      <c r="E210" s="176"/>
      <c r="F210" s="176"/>
      <c r="G210" s="176"/>
      <c r="H210" s="176"/>
      <c r="I210" s="176"/>
    </row>
    <row r="211" spans="1:9">
      <c r="A211" s="176"/>
      <c r="B211" s="176"/>
      <c r="C211" s="176"/>
      <c r="D211" s="176"/>
      <c r="E211" s="176"/>
      <c r="F211" s="176"/>
      <c r="G211" s="176"/>
      <c r="H211" s="176"/>
      <c r="I211" s="176"/>
    </row>
    <row r="212" spans="1:9">
      <c r="A212" s="176"/>
      <c r="B212" s="176"/>
      <c r="C212" s="176"/>
      <c r="D212" s="176"/>
      <c r="E212" s="176"/>
      <c r="F212" s="176"/>
      <c r="G212" s="176"/>
      <c r="H212" s="176"/>
      <c r="I212" s="176"/>
    </row>
    <row r="213" spans="1:9">
      <c r="A213" s="176"/>
      <c r="B213" s="176"/>
      <c r="C213" s="176"/>
      <c r="D213" s="176"/>
      <c r="E213" s="176"/>
      <c r="F213" s="176"/>
      <c r="G213" s="176"/>
      <c r="H213" s="176"/>
      <c r="I213" s="176"/>
    </row>
    <row r="214" spans="1:9">
      <c r="A214" s="176"/>
      <c r="B214" s="176"/>
      <c r="C214" s="176"/>
      <c r="D214" s="176"/>
      <c r="E214" s="176"/>
      <c r="F214" s="176"/>
      <c r="G214" s="176"/>
      <c r="H214" s="176"/>
      <c r="I214" s="176"/>
    </row>
    <row r="215" spans="1:9">
      <c r="A215" s="176"/>
      <c r="B215" s="176"/>
      <c r="C215" s="176"/>
      <c r="D215" s="176"/>
      <c r="E215" s="176"/>
      <c r="F215" s="176"/>
      <c r="G215" s="176"/>
      <c r="H215" s="176"/>
      <c r="I215" s="176"/>
    </row>
    <row r="216" spans="1:9">
      <c r="A216" s="176"/>
      <c r="B216" s="176"/>
      <c r="C216" s="176"/>
      <c r="D216" s="176"/>
      <c r="E216" s="176"/>
      <c r="F216" s="176"/>
      <c r="G216" s="176"/>
      <c r="H216" s="176"/>
      <c r="I216" s="176"/>
    </row>
    <row r="217" spans="1:9">
      <c r="A217" s="176"/>
      <c r="B217" s="176"/>
      <c r="C217" s="176"/>
      <c r="D217" s="176"/>
      <c r="E217" s="176"/>
      <c r="F217" s="176"/>
      <c r="G217" s="176"/>
      <c r="H217" s="176"/>
      <c r="I217" s="176"/>
    </row>
    <row r="218" spans="1:9">
      <c r="A218" s="176"/>
      <c r="B218" s="176"/>
      <c r="C218" s="176"/>
      <c r="D218" s="176"/>
      <c r="E218" s="176"/>
      <c r="F218" s="176"/>
      <c r="G218" s="176"/>
      <c r="H218" s="176"/>
      <c r="I218" s="176"/>
    </row>
    <row r="219" spans="1:9">
      <c r="A219" s="176"/>
      <c r="B219" s="176"/>
      <c r="C219" s="176"/>
      <c r="D219" s="176"/>
      <c r="E219" s="176"/>
      <c r="F219" s="176"/>
      <c r="G219" s="176"/>
      <c r="H219" s="176"/>
      <c r="I219" s="176"/>
    </row>
    <row r="220" spans="1:9">
      <c r="A220" s="176"/>
      <c r="B220" s="176"/>
      <c r="C220" s="176"/>
      <c r="D220" s="176"/>
      <c r="E220" s="176"/>
      <c r="F220" s="176"/>
      <c r="G220" s="176"/>
      <c r="H220" s="176"/>
      <c r="I220" s="176"/>
    </row>
    <row r="221" spans="1:9">
      <c r="A221" s="176"/>
      <c r="B221" s="176"/>
      <c r="C221" s="176"/>
      <c r="D221" s="176"/>
      <c r="E221" s="176"/>
      <c r="F221" s="176"/>
      <c r="G221" s="176"/>
      <c r="H221" s="176"/>
      <c r="I221" s="176"/>
    </row>
    <row r="222" spans="1:9">
      <c r="A222" s="176"/>
      <c r="B222" s="176"/>
      <c r="C222" s="176"/>
      <c r="D222" s="176"/>
      <c r="E222" s="176"/>
      <c r="F222" s="176"/>
      <c r="G222" s="176"/>
      <c r="H222" s="176"/>
      <c r="I222" s="176"/>
    </row>
    <row r="223" spans="1:9">
      <c r="A223" s="176"/>
      <c r="B223" s="176"/>
      <c r="C223" s="176"/>
      <c r="D223" s="176"/>
      <c r="E223" s="176"/>
      <c r="F223" s="176"/>
      <c r="G223" s="176"/>
      <c r="H223" s="176"/>
      <c r="I223" s="176"/>
    </row>
    <row r="224" spans="1:9">
      <c r="A224" s="176"/>
      <c r="B224" s="176"/>
      <c r="C224" s="176"/>
      <c r="D224" s="176"/>
      <c r="E224" s="176"/>
      <c r="F224" s="176"/>
      <c r="G224" s="176"/>
      <c r="H224" s="176"/>
      <c r="I224" s="176"/>
    </row>
    <row r="225" spans="1:9">
      <c r="A225" s="176"/>
      <c r="B225" s="176"/>
      <c r="C225" s="176"/>
      <c r="D225" s="176"/>
      <c r="E225" s="176"/>
      <c r="F225" s="176"/>
      <c r="G225" s="176"/>
      <c r="H225" s="176"/>
      <c r="I225" s="176"/>
    </row>
    <row r="226" spans="1:9">
      <c r="A226" s="176"/>
      <c r="B226" s="176"/>
      <c r="C226" s="176"/>
      <c r="D226" s="176"/>
      <c r="E226" s="176"/>
      <c r="F226" s="176"/>
      <c r="G226" s="176"/>
      <c r="H226" s="176"/>
      <c r="I226" s="176"/>
    </row>
    <row r="227" spans="1:9">
      <c r="A227" s="176"/>
      <c r="B227" s="176"/>
      <c r="C227" s="176"/>
      <c r="D227" s="176"/>
      <c r="E227" s="176"/>
      <c r="F227" s="176"/>
      <c r="G227" s="176"/>
      <c r="H227" s="176"/>
      <c r="I227" s="176"/>
    </row>
    <row r="228" spans="1:9">
      <c r="A228" s="176"/>
      <c r="B228" s="176"/>
      <c r="C228" s="176"/>
      <c r="D228" s="176"/>
      <c r="E228" s="176"/>
      <c r="F228" s="176"/>
      <c r="G228" s="176"/>
      <c r="H228" s="176"/>
      <c r="I228" s="176"/>
    </row>
    <row r="229" spans="1:9">
      <c r="A229" s="176"/>
      <c r="B229" s="176"/>
      <c r="C229" s="176"/>
      <c r="D229" s="176"/>
      <c r="E229" s="176"/>
      <c r="F229" s="176"/>
      <c r="G229" s="176"/>
      <c r="H229" s="176"/>
      <c r="I229" s="176"/>
    </row>
    <row r="230" spans="1:9">
      <c r="A230" s="176"/>
      <c r="B230" s="176"/>
      <c r="C230" s="176"/>
      <c r="D230" s="176"/>
      <c r="E230" s="176"/>
      <c r="F230" s="176"/>
      <c r="G230" s="176"/>
      <c r="H230" s="176"/>
      <c r="I230" s="176"/>
    </row>
    <row r="231" spans="1:9">
      <c r="A231" s="176"/>
      <c r="B231" s="176"/>
      <c r="C231" s="176"/>
      <c r="D231" s="176"/>
      <c r="E231" s="176"/>
      <c r="F231" s="176"/>
      <c r="G231" s="176"/>
      <c r="H231" s="176"/>
      <c r="I231" s="176"/>
    </row>
    <row r="232" spans="1:9">
      <c r="A232" s="176"/>
      <c r="B232" s="176"/>
      <c r="C232" s="176"/>
      <c r="D232" s="176"/>
      <c r="E232" s="176"/>
      <c r="F232" s="176"/>
      <c r="G232" s="176"/>
      <c r="H232" s="176"/>
      <c r="I232" s="176"/>
    </row>
    <row r="233" spans="1:9">
      <c r="A233" s="176"/>
      <c r="B233" s="176"/>
      <c r="C233" s="176"/>
      <c r="D233" s="176"/>
      <c r="E233" s="176"/>
      <c r="F233" s="176"/>
      <c r="G233" s="176"/>
      <c r="H233" s="176"/>
      <c r="I233" s="176"/>
    </row>
    <row r="234" spans="1:9">
      <c r="A234" s="176"/>
      <c r="B234" s="176"/>
      <c r="C234" s="176"/>
      <c r="D234" s="176"/>
      <c r="E234" s="176"/>
      <c r="F234" s="176"/>
      <c r="G234" s="176"/>
      <c r="H234" s="176"/>
      <c r="I234" s="176"/>
    </row>
    <row r="235" spans="1:9">
      <c r="A235" s="176"/>
      <c r="B235" s="176"/>
      <c r="C235" s="176"/>
      <c r="D235" s="176"/>
      <c r="E235" s="176"/>
      <c r="F235" s="176"/>
      <c r="G235" s="176"/>
      <c r="H235" s="176"/>
      <c r="I235" s="176"/>
    </row>
    <row r="236" spans="1:9">
      <c r="A236" s="176"/>
      <c r="B236" s="176"/>
      <c r="C236" s="176"/>
      <c r="D236" s="176"/>
      <c r="E236" s="176"/>
      <c r="F236" s="176"/>
      <c r="G236" s="176"/>
      <c r="H236" s="176"/>
      <c r="I236" s="176"/>
    </row>
    <row r="237" spans="1:9">
      <c r="A237" s="176"/>
      <c r="B237" s="176"/>
      <c r="C237" s="176"/>
      <c r="D237" s="176"/>
      <c r="E237" s="176"/>
      <c r="F237" s="176"/>
      <c r="G237" s="176"/>
      <c r="H237" s="176"/>
      <c r="I237" s="176"/>
    </row>
    <row r="238" spans="1:9">
      <c r="A238" s="176"/>
      <c r="B238" s="176"/>
      <c r="C238" s="176"/>
      <c r="D238" s="176"/>
      <c r="E238" s="176"/>
      <c r="F238" s="176"/>
      <c r="G238" s="176"/>
      <c r="H238" s="176"/>
      <c r="I238" s="176"/>
    </row>
    <row r="239" spans="1:9">
      <c r="A239" s="176"/>
      <c r="B239" s="176"/>
      <c r="C239" s="176"/>
      <c r="D239" s="176"/>
      <c r="E239" s="176"/>
      <c r="F239" s="176"/>
      <c r="G239" s="176"/>
      <c r="H239" s="176"/>
      <c r="I239" s="176"/>
    </row>
    <row r="240" spans="1:9">
      <c r="A240" s="176"/>
      <c r="B240" s="176"/>
      <c r="C240" s="176"/>
      <c r="D240" s="176"/>
      <c r="E240" s="176"/>
      <c r="F240" s="176"/>
      <c r="G240" s="176"/>
      <c r="H240" s="176"/>
      <c r="I240" s="176"/>
    </row>
    <row r="241" spans="1:9">
      <c r="A241" s="176"/>
      <c r="B241" s="176"/>
      <c r="C241" s="176"/>
      <c r="D241" s="176"/>
      <c r="E241" s="176"/>
      <c r="F241" s="176"/>
      <c r="G241" s="176"/>
      <c r="H241" s="176"/>
      <c r="I241" s="176"/>
    </row>
    <row r="242" spans="1:9">
      <c r="A242" s="176"/>
      <c r="B242" s="176"/>
      <c r="C242" s="176"/>
      <c r="D242" s="176"/>
      <c r="E242" s="176"/>
      <c r="F242" s="176"/>
      <c r="G242" s="176"/>
      <c r="H242" s="176"/>
      <c r="I242" s="176"/>
    </row>
    <row r="243" spans="1:9">
      <c r="A243" s="176"/>
      <c r="B243" s="176"/>
      <c r="C243" s="176"/>
      <c r="D243" s="176"/>
      <c r="E243" s="176"/>
      <c r="F243" s="176"/>
      <c r="G243" s="176"/>
      <c r="H243" s="176"/>
      <c r="I243" s="176"/>
    </row>
    <row r="244" spans="1:9">
      <c r="A244" s="176"/>
      <c r="B244" s="176"/>
      <c r="C244" s="176"/>
      <c r="D244" s="176"/>
      <c r="E244" s="176"/>
      <c r="F244" s="176"/>
      <c r="G244" s="176"/>
      <c r="H244" s="176"/>
      <c r="I244" s="176"/>
    </row>
    <row r="245" spans="1:9">
      <c r="A245" s="176"/>
      <c r="B245" s="176"/>
      <c r="C245" s="176"/>
      <c r="D245" s="176"/>
      <c r="E245" s="176"/>
      <c r="F245" s="176"/>
      <c r="G245" s="176"/>
      <c r="H245" s="176"/>
      <c r="I245" s="176"/>
    </row>
    <row r="246" spans="1:9">
      <c r="A246" s="176"/>
      <c r="B246" s="176"/>
      <c r="C246" s="176"/>
      <c r="D246" s="176"/>
      <c r="E246" s="176"/>
      <c r="F246" s="176"/>
      <c r="G246" s="176"/>
      <c r="H246" s="176"/>
      <c r="I246" s="176"/>
    </row>
    <row r="247" spans="1:9">
      <c r="A247" s="176"/>
      <c r="B247" s="176"/>
      <c r="C247" s="176"/>
      <c r="D247" s="176"/>
      <c r="E247" s="176"/>
      <c r="F247" s="176"/>
      <c r="G247" s="176"/>
      <c r="H247" s="176"/>
      <c r="I247" s="176"/>
    </row>
    <row r="248" spans="1:9">
      <c r="A248" s="176"/>
      <c r="B248" s="176"/>
      <c r="C248" s="176"/>
      <c r="D248" s="176"/>
      <c r="E248" s="176"/>
      <c r="F248" s="176"/>
      <c r="G248" s="176"/>
      <c r="H248" s="176"/>
      <c r="I248" s="176"/>
    </row>
    <row r="249" spans="1:9">
      <c r="A249" s="176"/>
      <c r="B249" s="176"/>
      <c r="C249" s="176"/>
      <c r="D249" s="176"/>
      <c r="E249" s="176"/>
      <c r="F249" s="176"/>
      <c r="G249" s="176"/>
      <c r="H249" s="176"/>
      <c r="I249" s="176"/>
    </row>
    <row r="250" spans="1:9">
      <c r="A250" s="176"/>
      <c r="B250" s="176"/>
      <c r="C250" s="176"/>
      <c r="D250" s="176"/>
      <c r="E250" s="176"/>
      <c r="F250" s="176"/>
      <c r="G250" s="176"/>
      <c r="H250" s="176"/>
      <c r="I250" s="176"/>
    </row>
    <row r="251" spans="1:9">
      <c r="A251" s="176"/>
      <c r="B251" s="176"/>
      <c r="C251" s="176"/>
      <c r="D251" s="176"/>
      <c r="E251" s="176"/>
      <c r="F251" s="176"/>
      <c r="G251" s="176"/>
      <c r="H251" s="176"/>
      <c r="I251" s="176"/>
    </row>
    <row r="252" spans="1:9">
      <c r="A252" s="176"/>
      <c r="B252" s="176"/>
      <c r="C252" s="176"/>
      <c r="D252" s="176"/>
      <c r="E252" s="176"/>
      <c r="F252" s="176"/>
      <c r="G252" s="176"/>
      <c r="H252" s="176"/>
      <c r="I252" s="176"/>
    </row>
    <row r="253" spans="1:9">
      <c r="A253" s="176"/>
      <c r="B253" s="176"/>
      <c r="C253" s="176"/>
      <c r="D253" s="176"/>
      <c r="E253" s="176"/>
      <c r="F253" s="176"/>
      <c r="G253" s="176"/>
      <c r="H253" s="176"/>
      <c r="I253" s="176"/>
    </row>
    <row r="254" spans="1:9">
      <c r="A254" s="176"/>
      <c r="B254" s="176"/>
      <c r="C254" s="176"/>
      <c r="D254" s="176"/>
      <c r="E254" s="176"/>
      <c r="F254" s="176"/>
      <c r="G254" s="176"/>
      <c r="H254" s="176"/>
      <c r="I254" s="176"/>
    </row>
    <row r="255" spans="1:9">
      <c r="A255" s="176"/>
      <c r="B255" s="176"/>
      <c r="C255" s="176"/>
      <c r="D255" s="176"/>
      <c r="E255" s="176"/>
      <c r="F255" s="176"/>
      <c r="G255" s="176"/>
      <c r="H255" s="176"/>
      <c r="I255" s="176"/>
    </row>
    <row r="256" spans="1:9">
      <c r="A256" s="176"/>
      <c r="B256" s="176"/>
      <c r="C256" s="176"/>
      <c r="D256" s="176"/>
      <c r="E256" s="176"/>
      <c r="F256" s="176"/>
      <c r="G256" s="176"/>
      <c r="H256" s="176"/>
      <c r="I256" s="176"/>
    </row>
    <row r="257" spans="1:9">
      <c r="A257" s="176"/>
      <c r="B257" s="176"/>
      <c r="C257" s="176"/>
      <c r="D257" s="176"/>
      <c r="E257" s="176"/>
      <c r="F257" s="176"/>
      <c r="G257" s="176"/>
      <c r="H257" s="176"/>
      <c r="I257" s="176"/>
    </row>
    <row r="258" spans="1:9">
      <c r="A258" s="176"/>
      <c r="B258" s="176"/>
      <c r="C258" s="176"/>
      <c r="D258" s="176"/>
      <c r="E258" s="176"/>
      <c r="F258" s="176"/>
      <c r="G258" s="176"/>
      <c r="H258" s="176"/>
      <c r="I258" s="176"/>
    </row>
    <row r="259" spans="1:9">
      <c r="A259" s="176"/>
      <c r="B259" s="176"/>
      <c r="C259" s="176"/>
      <c r="D259" s="176"/>
      <c r="E259" s="176"/>
      <c r="F259" s="176"/>
      <c r="G259" s="176"/>
      <c r="H259" s="176"/>
      <c r="I259" s="176"/>
    </row>
    <row r="260" spans="1:9">
      <c r="A260" s="176"/>
      <c r="B260" s="176"/>
      <c r="C260" s="176"/>
      <c r="D260" s="176"/>
      <c r="E260" s="176"/>
      <c r="F260" s="176"/>
      <c r="G260" s="176"/>
      <c r="H260" s="176"/>
      <c r="I260" s="176"/>
    </row>
    <row r="261" spans="1:9">
      <c r="A261" s="176"/>
      <c r="B261" s="176"/>
      <c r="C261" s="176"/>
      <c r="D261" s="176"/>
      <c r="E261" s="176"/>
      <c r="F261" s="176"/>
      <c r="G261" s="176"/>
      <c r="H261" s="176"/>
      <c r="I261" s="176"/>
    </row>
    <row r="262" spans="1:9">
      <c r="A262" s="176"/>
      <c r="B262" s="176"/>
      <c r="C262" s="176"/>
      <c r="D262" s="176"/>
      <c r="E262" s="176"/>
      <c r="F262" s="176"/>
      <c r="G262" s="176"/>
      <c r="H262" s="176"/>
      <c r="I262" s="176"/>
    </row>
    <row r="263" spans="1:9">
      <c r="A263" s="176"/>
      <c r="B263" s="176"/>
      <c r="C263" s="176"/>
      <c r="D263" s="176"/>
      <c r="E263" s="176"/>
      <c r="F263" s="176"/>
      <c r="G263" s="176"/>
      <c r="H263" s="176"/>
      <c r="I263" s="176"/>
    </row>
    <row r="264" spans="1:9">
      <c r="A264" s="176"/>
      <c r="B264" s="176"/>
      <c r="C264" s="176"/>
      <c r="D264" s="176"/>
      <c r="E264" s="176"/>
      <c r="F264" s="176"/>
      <c r="G264" s="176"/>
      <c r="H264" s="176"/>
      <c r="I264" s="176"/>
    </row>
    <row r="265" spans="1:9">
      <c r="A265" s="176"/>
      <c r="B265" s="176"/>
      <c r="C265" s="176"/>
      <c r="D265" s="176"/>
      <c r="E265" s="176"/>
      <c r="F265" s="176"/>
      <c r="G265" s="176"/>
      <c r="H265" s="176"/>
      <c r="I265" s="176"/>
    </row>
    <row r="266" spans="1:9">
      <c r="A266" s="176"/>
      <c r="B266" s="176"/>
      <c r="C266" s="176"/>
      <c r="D266" s="176"/>
      <c r="E266" s="176"/>
      <c r="F266" s="176"/>
      <c r="G266" s="176"/>
      <c r="H266" s="176"/>
      <c r="I266" s="176"/>
    </row>
    <row r="267" spans="1:9">
      <c r="A267" s="176"/>
      <c r="B267" s="176"/>
      <c r="C267" s="176"/>
      <c r="D267" s="176"/>
      <c r="E267" s="176"/>
      <c r="F267" s="176"/>
      <c r="G267" s="176"/>
      <c r="H267" s="176"/>
      <c r="I267" s="176"/>
    </row>
    <row r="268" spans="1:9">
      <c r="A268" s="176"/>
      <c r="B268" s="176"/>
      <c r="C268" s="176"/>
      <c r="D268" s="176"/>
      <c r="E268" s="176"/>
      <c r="F268" s="176"/>
      <c r="G268" s="176"/>
      <c r="H268" s="176"/>
      <c r="I268" s="176"/>
    </row>
    <row r="269" spans="1:9">
      <c r="A269" s="176"/>
      <c r="B269" s="176"/>
      <c r="C269" s="176"/>
      <c r="D269" s="176"/>
      <c r="E269" s="176"/>
      <c r="F269" s="176"/>
      <c r="G269" s="176"/>
      <c r="H269" s="176"/>
      <c r="I269" s="176"/>
    </row>
    <row r="270" spans="1:9">
      <c r="A270" s="176"/>
      <c r="B270" s="176"/>
      <c r="C270" s="176"/>
      <c r="D270" s="176"/>
      <c r="E270" s="176"/>
      <c r="F270" s="176"/>
      <c r="G270" s="176"/>
      <c r="H270" s="176"/>
      <c r="I270" s="176"/>
    </row>
    <row r="271" spans="1:9">
      <c r="A271" s="176"/>
      <c r="B271" s="176"/>
      <c r="C271" s="176"/>
      <c r="D271" s="176"/>
      <c r="E271" s="176"/>
      <c r="F271" s="176"/>
      <c r="G271" s="176"/>
      <c r="H271" s="176"/>
      <c r="I271" s="176"/>
    </row>
    <row r="272" spans="1:9">
      <c r="A272" s="176"/>
      <c r="B272" s="176"/>
      <c r="C272" s="176"/>
      <c r="D272" s="176"/>
      <c r="E272" s="176"/>
      <c r="F272" s="176"/>
      <c r="G272" s="176"/>
      <c r="H272" s="176"/>
      <c r="I272" s="176"/>
    </row>
    <row r="273" spans="1:9">
      <c r="A273" s="176"/>
      <c r="B273" s="176"/>
      <c r="C273" s="176"/>
      <c r="D273" s="176"/>
      <c r="E273" s="176"/>
      <c r="F273" s="176"/>
      <c r="G273" s="176"/>
      <c r="H273" s="176"/>
      <c r="I273" s="176"/>
    </row>
    <row r="274" spans="1:9">
      <c r="A274" s="176"/>
      <c r="B274" s="176"/>
      <c r="C274" s="176"/>
      <c r="D274" s="176"/>
      <c r="E274" s="176"/>
      <c r="F274" s="176"/>
      <c r="G274" s="176"/>
      <c r="H274" s="176"/>
      <c r="I274" s="176"/>
    </row>
    <row r="275" spans="1:9">
      <c r="A275" s="176"/>
      <c r="B275" s="176"/>
      <c r="C275" s="176"/>
      <c r="D275" s="176"/>
      <c r="E275" s="176"/>
      <c r="F275" s="176"/>
      <c r="G275" s="176"/>
      <c r="H275" s="176"/>
      <c r="I275" s="176"/>
    </row>
    <row r="276" spans="1:9">
      <c r="A276" s="176"/>
      <c r="B276" s="176"/>
      <c r="C276" s="176"/>
      <c r="D276" s="176"/>
      <c r="E276" s="176"/>
      <c r="F276" s="176"/>
      <c r="G276" s="176"/>
      <c r="H276" s="176"/>
      <c r="I276" s="176"/>
    </row>
    <row r="277" spans="1:9">
      <c r="A277" s="176"/>
      <c r="B277" s="176"/>
      <c r="C277" s="176"/>
      <c r="D277" s="176"/>
      <c r="E277" s="176"/>
      <c r="F277" s="176"/>
      <c r="G277" s="176"/>
      <c r="H277" s="176"/>
      <c r="I277" s="176"/>
    </row>
    <row r="278" spans="1:9">
      <c r="A278" s="176"/>
      <c r="B278" s="176"/>
      <c r="C278" s="176"/>
      <c r="D278" s="176"/>
      <c r="E278" s="176"/>
      <c r="F278" s="176"/>
      <c r="G278" s="176"/>
      <c r="H278" s="176"/>
      <c r="I278" s="176"/>
    </row>
    <row r="279" spans="1:9">
      <c r="A279" s="176"/>
      <c r="B279" s="176"/>
      <c r="C279" s="176"/>
      <c r="D279" s="176"/>
      <c r="E279" s="176"/>
      <c r="F279" s="176"/>
      <c r="G279" s="176"/>
      <c r="H279" s="176"/>
      <c r="I279" s="176"/>
    </row>
    <row r="280" spans="1:9">
      <c r="A280" s="176"/>
      <c r="B280" s="176"/>
      <c r="C280" s="176"/>
      <c r="D280" s="176"/>
      <c r="E280" s="176"/>
      <c r="F280" s="176"/>
      <c r="G280" s="176"/>
      <c r="H280" s="176"/>
      <c r="I280" s="176"/>
    </row>
    <row r="281" spans="1:9">
      <c r="A281" s="176"/>
      <c r="B281" s="176"/>
      <c r="C281" s="176"/>
      <c r="D281" s="176"/>
      <c r="E281" s="176"/>
      <c r="F281" s="176"/>
      <c r="G281" s="176"/>
      <c r="H281" s="176"/>
      <c r="I281" s="176"/>
    </row>
    <row r="282" spans="1:9">
      <c r="A282" s="176"/>
      <c r="B282" s="176"/>
      <c r="C282" s="176"/>
      <c r="D282" s="176"/>
      <c r="E282" s="176"/>
      <c r="F282" s="176"/>
      <c r="G282" s="176"/>
      <c r="H282" s="176"/>
      <c r="I282" s="176"/>
    </row>
    <row r="283" spans="1:9">
      <c r="A283" s="176"/>
      <c r="B283" s="176"/>
      <c r="C283" s="176"/>
      <c r="D283" s="176"/>
      <c r="E283" s="176"/>
      <c r="F283" s="176"/>
      <c r="G283" s="176"/>
      <c r="H283" s="176"/>
      <c r="I283" s="176"/>
    </row>
    <row r="284" spans="1:9">
      <c r="A284" s="176"/>
      <c r="B284" s="176"/>
      <c r="C284" s="176"/>
      <c r="D284" s="176"/>
      <c r="E284" s="176"/>
      <c r="F284" s="176"/>
      <c r="G284" s="176"/>
      <c r="H284" s="176"/>
      <c r="I284" s="176"/>
    </row>
    <row r="285" spans="1:9">
      <c r="A285" s="176"/>
      <c r="B285" s="176"/>
      <c r="C285" s="176"/>
      <c r="D285" s="176"/>
      <c r="E285" s="176"/>
      <c r="F285" s="176"/>
      <c r="G285" s="176"/>
      <c r="H285" s="176"/>
      <c r="I285" s="176"/>
    </row>
    <row r="286" spans="1:9">
      <c r="A286" s="176"/>
      <c r="B286" s="176"/>
      <c r="C286" s="176"/>
      <c r="D286" s="176"/>
      <c r="E286" s="176"/>
      <c r="F286" s="176"/>
      <c r="G286" s="176"/>
      <c r="H286" s="176"/>
      <c r="I286" s="176"/>
    </row>
    <row r="287" spans="1:9">
      <c r="A287" s="176"/>
      <c r="B287" s="176"/>
      <c r="C287" s="176"/>
      <c r="D287" s="176"/>
      <c r="E287" s="176"/>
      <c r="F287" s="176"/>
      <c r="G287" s="176"/>
      <c r="H287" s="176"/>
      <c r="I287" s="176"/>
    </row>
    <row r="288" spans="1:9">
      <c r="A288" s="176"/>
      <c r="B288" s="176"/>
      <c r="C288" s="176"/>
      <c r="D288" s="176"/>
      <c r="E288" s="176"/>
      <c r="F288" s="176"/>
      <c r="G288" s="176"/>
      <c r="H288" s="176"/>
      <c r="I288" s="176"/>
    </row>
    <row r="289" spans="1:9">
      <c r="A289" s="176"/>
      <c r="B289" s="176"/>
      <c r="C289" s="176"/>
      <c r="D289" s="176"/>
      <c r="E289" s="176"/>
      <c r="F289" s="176"/>
      <c r="G289" s="176"/>
      <c r="H289" s="176"/>
      <c r="I289" s="176"/>
    </row>
    <row r="290" spans="1:9">
      <c r="A290" s="176"/>
      <c r="B290" s="176"/>
      <c r="C290" s="176"/>
      <c r="D290" s="176"/>
      <c r="E290" s="176"/>
      <c r="F290" s="176"/>
      <c r="G290" s="176"/>
      <c r="H290" s="176"/>
      <c r="I290" s="176"/>
    </row>
    <row r="291" spans="1:9">
      <c r="A291" s="176"/>
      <c r="B291" s="176"/>
      <c r="C291" s="176"/>
      <c r="D291" s="176"/>
      <c r="E291" s="176"/>
      <c r="F291" s="176"/>
      <c r="G291" s="176"/>
      <c r="H291" s="176"/>
      <c r="I291" s="176"/>
    </row>
    <row r="292" spans="1:9">
      <c r="A292" s="176"/>
      <c r="B292" s="176"/>
      <c r="C292" s="176"/>
      <c r="D292" s="176"/>
      <c r="E292" s="176"/>
      <c r="F292" s="176"/>
      <c r="G292" s="176"/>
      <c r="H292" s="176"/>
      <c r="I292" s="176"/>
    </row>
    <row r="293" spans="1:9">
      <c r="A293" s="176"/>
      <c r="B293" s="176"/>
      <c r="C293" s="176"/>
      <c r="D293" s="176"/>
      <c r="E293" s="176"/>
      <c r="F293" s="176"/>
      <c r="G293" s="176"/>
      <c r="H293" s="176"/>
      <c r="I293" s="176"/>
    </row>
    <row r="294" spans="1:9">
      <c r="A294" s="176"/>
      <c r="B294" s="176"/>
      <c r="C294" s="176"/>
      <c r="D294" s="176"/>
      <c r="E294" s="176"/>
      <c r="F294" s="176"/>
      <c r="G294" s="176"/>
      <c r="H294" s="176"/>
      <c r="I294" s="176"/>
    </row>
    <row r="295" spans="1:9">
      <c r="A295" s="176"/>
      <c r="B295" s="176"/>
      <c r="C295" s="176"/>
      <c r="D295" s="176"/>
      <c r="E295" s="176"/>
      <c r="F295" s="176"/>
      <c r="G295" s="176"/>
      <c r="H295" s="176"/>
      <c r="I295" s="176"/>
    </row>
    <row r="296" spans="1:9">
      <c r="A296" s="176"/>
      <c r="B296" s="176"/>
      <c r="C296" s="176"/>
      <c r="D296" s="176"/>
      <c r="E296" s="176"/>
      <c r="F296" s="176"/>
      <c r="G296" s="176"/>
      <c r="H296" s="176"/>
      <c r="I296" s="176"/>
    </row>
    <row r="297" spans="1:9">
      <c r="A297" s="176"/>
      <c r="B297" s="176"/>
      <c r="C297" s="176"/>
      <c r="D297" s="176"/>
      <c r="E297" s="176"/>
      <c r="F297" s="176"/>
      <c r="G297" s="176"/>
      <c r="H297" s="176"/>
      <c r="I297" s="176"/>
    </row>
    <row r="298" spans="1:9">
      <c r="A298" s="176"/>
      <c r="B298" s="176"/>
      <c r="C298" s="176"/>
      <c r="D298" s="176"/>
      <c r="E298" s="176"/>
      <c r="F298" s="176"/>
      <c r="G298" s="176"/>
      <c r="H298" s="176"/>
      <c r="I298" s="176"/>
    </row>
    <row r="299" spans="1:9">
      <c r="A299" s="176"/>
      <c r="B299" s="176"/>
      <c r="C299" s="176"/>
      <c r="D299" s="176"/>
      <c r="E299" s="176"/>
      <c r="F299" s="176"/>
      <c r="G299" s="176"/>
      <c r="H299" s="176"/>
      <c r="I299" s="176"/>
    </row>
    <row r="300" spans="1:9">
      <c r="A300" s="176"/>
      <c r="B300" s="176"/>
      <c r="C300" s="176"/>
      <c r="D300" s="176"/>
      <c r="E300" s="176"/>
      <c r="F300" s="176"/>
      <c r="G300" s="176"/>
      <c r="H300" s="176"/>
      <c r="I300" s="176"/>
    </row>
    <row r="301" spans="1:9">
      <c r="A301" s="176"/>
      <c r="B301" s="176"/>
      <c r="C301" s="176"/>
      <c r="D301" s="176"/>
      <c r="E301" s="176"/>
      <c r="F301" s="176"/>
      <c r="G301" s="176"/>
      <c r="H301" s="176"/>
      <c r="I301" s="176"/>
    </row>
    <row r="302" spans="1:9">
      <c r="A302" s="176"/>
      <c r="B302" s="176"/>
      <c r="C302" s="176"/>
      <c r="D302" s="176"/>
      <c r="E302" s="176"/>
      <c r="F302" s="176"/>
      <c r="G302" s="176"/>
      <c r="H302" s="176"/>
      <c r="I302" s="176"/>
    </row>
    <row r="303" spans="1:9">
      <c r="A303" s="176"/>
      <c r="B303" s="176"/>
      <c r="C303" s="176"/>
      <c r="D303" s="176"/>
      <c r="E303" s="176"/>
      <c r="F303" s="176"/>
      <c r="G303" s="176"/>
      <c r="H303" s="176"/>
      <c r="I303" s="176"/>
    </row>
    <row r="304" spans="1:9">
      <c r="A304" s="176"/>
      <c r="B304" s="176"/>
      <c r="C304" s="176"/>
      <c r="D304" s="176"/>
      <c r="E304" s="176"/>
      <c r="F304" s="176"/>
      <c r="G304" s="176"/>
      <c r="H304" s="176"/>
      <c r="I304" s="176"/>
    </row>
    <row r="305" spans="1:9">
      <c r="A305" s="176"/>
      <c r="B305" s="176"/>
      <c r="C305" s="176"/>
      <c r="D305" s="176"/>
      <c r="E305" s="176"/>
      <c r="F305" s="176"/>
      <c r="G305" s="176"/>
      <c r="H305" s="176"/>
      <c r="I305" s="176"/>
    </row>
    <row r="306" spans="1:9">
      <c r="A306" s="176"/>
      <c r="B306" s="176"/>
      <c r="C306" s="176"/>
      <c r="D306" s="176"/>
      <c r="E306" s="176"/>
      <c r="F306" s="176"/>
      <c r="G306" s="176"/>
      <c r="H306" s="176"/>
      <c r="I306" s="176"/>
    </row>
    <row r="307" spans="1:9">
      <c r="A307" s="176"/>
      <c r="B307" s="176"/>
      <c r="C307" s="176"/>
      <c r="D307" s="176"/>
      <c r="E307" s="176"/>
      <c r="F307" s="176"/>
      <c r="G307" s="176"/>
      <c r="H307" s="176"/>
      <c r="I307" s="176"/>
    </row>
    <row r="308" spans="1:9">
      <c r="A308" s="176"/>
      <c r="B308" s="176"/>
      <c r="C308" s="176"/>
      <c r="D308" s="176"/>
      <c r="E308" s="176"/>
      <c r="F308" s="176"/>
      <c r="G308" s="176"/>
      <c r="H308" s="176"/>
      <c r="I308" s="176"/>
    </row>
    <row r="309" spans="1:9">
      <c r="A309" s="176"/>
      <c r="B309" s="176"/>
      <c r="C309" s="176"/>
      <c r="D309" s="176"/>
      <c r="E309" s="176"/>
      <c r="F309" s="176"/>
      <c r="G309" s="176"/>
      <c r="H309" s="176"/>
      <c r="I309" s="176"/>
    </row>
    <row r="310" spans="1:9">
      <c r="A310" s="176"/>
      <c r="B310" s="176"/>
      <c r="C310" s="176"/>
      <c r="D310" s="176"/>
      <c r="E310" s="176"/>
      <c r="F310" s="176"/>
      <c r="G310" s="176"/>
      <c r="H310" s="176"/>
      <c r="I310" s="176"/>
    </row>
    <row r="311" spans="1:9">
      <c r="A311" s="176"/>
      <c r="B311" s="176"/>
      <c r="C311" s="176"/>
      <c r="D311" s="176"/>
      <c r="E311" s="176"/>
      <c r="F311" s="176"/>
      <c r="G311" s="176"/>
      <c r="H311" s="176"/>
      <c r="I311" s="176"/>
    </row>
    <row r="312" spans="1:9">
      <c r="A312" s="176"/>
      <c r="B312" s="176"/>
      <c r="C312" s="176"/>
      <c r="D312" s="176"/>
      <c r="E312" s="176"/>
      <c r="F312" s="176"/>
      <c r="G312" s="176"/>
      <c r="H312" s="176"/>
      <c r="I312" s="176"/>
    </row>
    <row r="313" spans="1:9">
      <c r="A313" s="176"/>
      <c r="B313" s="176"/>
      <c r="C313" s="176"/>
      <c r="D313" s="176"/>
      <c r="E313" s="176"/>
      <c r="F313" s="176"/>
      <c r="G313" s="176"/>
      <c r="H313" s="176"/>
      <c r="I313" s="176"/>
    </row>
    <row r="314" spans="1:9">
      <c r="A314" s="176"/>
      <c r="B314" s="176"/>
      <c r="C314" s="176"/>
      <c r="D314" s="176"/>
      <c r="E314" s="176"/>
      <c r="F314" s="176"/>
      <c r="G314" s="176"/>
      <c r="H314" s="176"/>
      <c r="I314" s="176"/>
    </row>
    <row r="315" spans="1:9">
      <c r="A315" s="176"/>
      <c r="B315" s="176"/>
      <c r="C315" s="176"/>
      <c r="D315" s="176"/>
      <c r="E315" s="176"/>
      <c r="F315" s="176"/>
      <c r="G315" s="176"/>
      <c r="H315" s="176"/>
      <c r="I315" s="176"/>
    </row>
    <row r="316" spans="1:9">
      <c r="A316" s="176"/>
      <c r="B316" s="176"/>
      <c r="C316" s="176"/>
      <c r="D316" s="176"/>
      <c r="E316" s="176"/>
      <c r="F316" s="176"/>
      <c r="G316" s="176"/>
      <c r="H316" s="176"/>
      <c r="I316" s="176"/>
    </row>
    <row r="317" spans="1:9">
      <c r="A317" s="176"/>
      <c r="B317" s="176"/>
      <c r="C317" s="176"/>
      <c r="D317" s="176"/>
      <c r="E317" s="176"/>
      <c r="F317" s="176"/>
      <c r="G317" s="176"/>
      <c r="H317" s="176"/>
      <c r="I317" s="176"/>
    </row>
    <row r="318" spans="1:9">
      <c r="A318" s="176"/>
      <c r="B318" s="176"/>
      <c r="C318" s="176"/>
      <c r="D318" s="176"/>
      <c r="E318" s="176"/>
      <c r="F318" s="176"/>
      <c r="G318" s="176"/>
      <c r="H318" s="176"/>
      <c r="I318" s="176"/>
    </row>
    <row r="319" spans="1:9">
      <c r="A319" s="176"/>
      <c r="B319" s="176"/>
      <c r="C319" s="176"/>
      <c r="D319" s="176"/>
      <c r="E319" s="176"/>
      <c r="F319" s="176"/>
      <c r="G319" s="176"/>
      <c r="H319" s="176"/>
      <c r="I319" s="176"/>
    </row>
    <row r="320" spans="1:9">
      <c r="A320" s="176"/>
      <c r="B320" s="176"/>
      <c r="C320" s="176"/>
      <c r="D320" s="176"/>
      <c r="E320" s="176"/>
      <c r="F320" s="176"/>
      <c r="G320" s="176"/>
      <c r="H320" s="176"/>
      <c r="I320" s="176"/>
    </row>
    <row r="321" spans="1:9">
      <c r="A321" s="176"/>
      <c r="B321" s="176"/>
      <c r="C321" s="176"/>
      <c r="D321" s="176"/>
      <c r="E321" s="176"/>
      <c r="F321" s="176"/>
      <c r="G321" s="176"/>
      <c r="H321" s="176"/>
      <c r="I321" s="176"/>
    </row>
    <row r="322" spans="1:9">
      <c r="A322" s="176"/>
      <c r="B322" s="176"/>
      <c r="C322" s="176"/>
      <c r="D322" s="176"/>
      <c r="E322" s="176"/>
      <c r="F322" s="176"/>
      <c r="G322" s="176"/>
      <c r="H322" s="176"/>
      <c r="I322" s="176"/>
    </row>
    <row r="323" spans="1:9">
      <c r="A323" s="176"/>
      <c r="B323" s="176"/>
      <c r="C323" s="176"/>
      <c r="D323" s="176"/>
      <c r="E323" s="176"/>
      <c r="F323" s="176"/>
      <c r="G323" s="176"/>
      <c r="H323" s="176"/>
      <c r="I323" s="176"/>
    </row>
    <row r="324" spans="1:9">
      <c r="A324" s="176"/>
      <c r="B324" s="176"/>
      <c r="C324" s="176"/>
      <c r="D324" s="176"/>
      <c r="E324" s="176"/>
      <c r="F324" s="176"/>
      <c r="G324" s="176"/>
      <c r="H324" s="176"/>
      <c r="I324" s="176"/>
    </row>
    <row r="325" spans="1:9">
      <c r="A325" s="176"/>
      <c r="B325" s="176"/>
      <c r="C325" s="176"/>
      <c r="D325" s="176"/>
      <c r="E325" s="176"/>
      <c r="F325" s="176"/>
      <c r="G325" s="176"/>
      <c r="H325" s="176"/>
      <c r="I325" s="176"/>
    </row>
    <row r="326" spans="1:9">
      <c r="A326" s="176"/>
      <c r="B326" s="176"/>
      <c r="C326" s="176"/>
      <c r="D326" s="176"/>
      <c r="E326" s="176"/>
      <c r="F326" s="176"/>
      <c r="G326" s="176"/>
      <c r="H326" s="176"/>
      <c r="I326" s="176"/>
    </row>
    <row r="327" spans="1:9">
      <c r="A327" s="176"/>
      <c r="B327" s="176"/>
      <c r="C327" s="176"/>
      <c r="D327" s="176"/>
      <c r="E327" s="176"/>
      <c r="F327" s="176"/>
      <c r="G327" s="176"/>
      <c r="H327" s="176"/>
      <c r="I327" s="176"/>
    </row>
    <row r="328" spans="1:9">
      <c r="A328" s="176"/>
      <c r="B328" s="176"/>
      <c r="C328" s="176"/>
      <c r="D328" s="176"/>
      <c r="E328" s="176"/>
      <c r="F328" s="176"/>
      <c r="G328" s="176"/>
      <c r="H328" s="176"/>
      <c r="I328" s="176"/>
    </row>
    <row r="329" spans="1:9">
      <c r="A329" s="176"/>
      <c r="B329" s="176"/>
      <c r="C329" s="176"/>
      <c r="D329" s="176"/>
      <c r="E329" s="176"/>
      <c r="F329" s="176"/>
      <c r="G329" s="176"/>
      <c r="H329" s="176"/>
      <c r="I329" s="176"/>
    </row>
    <row r="330" spans="1:9">
      <c r="A330" s="176"/>
      <c r="B330" s="176"/>
      <c r="C330" s="176"/>
      <c r="D330" s="176"/>
      <c r="E330" s="176"/>
      <c r="F330" s="176"/>
      <c r="G330" s="176"/>
      <c r="H330" s="176"/>
      <c r="I330" s="176"/>
    </row>
    <row r="331" spans="1:9">
      <c r="A331" s="176"/>
      <c r="B331" s="176"/>
      <c r="C331" s="176"/>
      <c r="D331" s="176"/>
      <c r="E331" s="176"/>
      <c r="F331" s="176"/>
      <c r="G331" s="176"/>
      <c r="H331" s="176"/>
      <c r="I331" s="176"/>
    </row>
    <row r="332" spans="1:9">
      <c r="A332" s="176"/>
      <c r="B332" s="176"/>
      <c r="C332" s="176"/>
      <c r="D332" s="176"/>
      <c r="E332" s="176"/>
      <c r="F332" s="176"/>
      <c r="G332" s="176"/>
      <c r="H332" s="176"/>
      <c r="I332" s="176"/>
    </row>
    <row r="333" spans="1:9">
      <c r="A333" s="176"/>
      <c r="B333" s="176"/>
      <c r="C333" s="176"/>
      <c r="D333" s="176"/>
      <c r="E333" s="176"/>
      <c r="F333" s="176"/>
      <c r="G333" s="176"/>
      <c r="H333" s="176"/>
      <c r="I333" s="176"/>
    </row>
    <row r="334" spans="1:9">
      <c r="A334" s="176"/>
      <c r="B334" s="176"/>
      <c r="C334" s="176"/>
      <c r="D334" s="176"/>
      <c r="E334" s="176"/>
      <c r="F334" s="176"/>
      <c r="G334" s="176"/>
      <c r="H334" s="176"/>
      <c r="I334" s="176"/>
    </row>
    <row r="335" spans="1:9">
      <c r="A335" s="176"/>
      <c r="B335" s="176"/>
      <c r="C335" s="176"/>
      <c r="D335" s="176"/>
      <c r="E335" s="176"/>
      <c r="F335" s="176"/>
      <c r="G335" s="176"/>
      <c r="H335" s="176"/>
      <c r="I335" s="176"/>
    </row>
    <row r="336" spans="1:9">
      <c r="A336" s="176"/>
      <c r="B336" s="176"/>
      <c r="C336" s="176"/>
      <c r="D336" s="176"/>
      <c r="E336" s="176"/>
      <c r="F336" s="176"/>
      <c r="G336" s="176"/>
      <c r="H336" s="176"/>
      <c r="I336" s="176"/>
    </row>
    <row r="337" spans="1:9">
      <c r="A337" s="176"/>
      <c r="B337" s="176"/>
      <c r="C337" s="176"/>
      <c r="D337" s="176"/>
      <c r="E337" s="176"/>
      <c r="F337" s="176"/>
      <c r="G337" s="176"/>
      <c r="H337" s="176"/>
      <c r="I337" s="176"/>
    </row>
    <row r="338" spans="1:9">
      <c r="A338" s="176"/>
      <c r="B338" s="176"/>
      <c r="C338" s="176"/>
      <c r="D338" s="176"/>
      <c r="E338" s="176"/>
      <c r="F338" s="176"/>
      <c r="G338" s="176"/>
      <c r="H338" s="176"/>
      <c r="I338" s="176"/>
    </row>
    <row r="339" spans="1:9">
      <c r="A339" s="176"/>
      <c r="B339" s="176"/>
      <c r="C339" s="176"/>
      <c r="D339" s="176"/>
      <c r="E339" s="176"/>
      <c r="F339" s="176"/>
      <c r="G339" s="176"/>
      <c r="H339" s="176"/>
      <c r="I339" s="176"/>
    </row>
    <row r="340" spans="1:9">
      <c r="A340" s="176"/>
      <c r="B340" s="176"/>
      <c r="C340" s="176"/>
      <c r="D340" s="176"/>
      <c r="E340" s="176"/>
      <c r="F340" s="176"/>
      <c r="G340" s="176"/>
      <c r="H340" s="176"/>
      <c r="I340" s="176"/>
    </row>
    <row r="341" spans="1:9">
      <c r="A341" s="176"/>
      <c r="B341" s="176"/>
      <c r="C341" s="176"/>
      <c r="D341" s="176"/>
      <c r="E341" s="176"/>
      <c r="F341" s="176"/>
      <c r="G341" s="176"/>
      <c r="H341" s="176"/>
      <c r="I341" s="176"/>
    </row>
    <row r="342" spans="1:9">
      <c r="A342" s="176"/>
      <c r="B342" s="176"/>
      <c r="C342" s="176"/>
      <c r="D342" s="176"/>
      <c r="E342" s="176"/>
      <c r="F342" s="176"/>
      <c r="G342" s="176"/>
      <c r="H342" s="176"/>
      <c r="I342" s="176"/>
    </row>
    <row r="343" spans="1:9">
      <c r="A343" s="176"/>
      <c r="B343" s="176"/>
      <c r="C343" s="176"/>
      <c r="D343" s="176"/>
      <c r="E343" s="176"/>
      <c r="F343" s="176"/>
      <c r="G343" s="176"/>
      <c r="H343" s="176"/>
      <c r="I343" s="176"/>
    </row>
    <row r="344" spans="1:9">
      <c r="A344" s="176"/>
      <c r="B344" s="176"/>
      <c r="C344" s="176"/>
      <c r="D344" s="176"/>
      <c r="E344" s="176"/>
      <c r="F344" s="176"/>
      <c r="G344" s="176"/>
      <c r="H344" s="176"/>
      <c r="I344" s="176"/>
    </row>
    <row r="345" spans="1:9">
      <c r="A345" s="176"/>
      <c r="B345" s="176"/>
      <c r="C345" s="176"/>
      <c r="D345" s="176"/>
      <c r="E345" s="176"/>
      <c r="F345" s="176"/>
      <c r="G345" s="176"/>
      <c r="H345" s="176"/>
      <c r="I345" s="176"/>
    </row>
    <row r="346" spans="1:9">
      <c r="A346" s="176"/>
      <c r="B346" s="176"/>
      <c r="C346" s="176"/>
      <c r="D346" s="176"/>
      <c r="E346" s="176"/>
      <c r="F346" s="176"/>
      <c r="G346" s="176"/>
      <c r="H346" s="176"/>
      <c r="I346" s="176"/>
    </row>
    <row r="347" spans="1:9">
      <c r="A347" s="176"/>
      <c r="B347" s="176"/>
      <c r="C347" s="176"/>
      <c r="D347" s="176"/>
      <c r="E347" s="176"/>
      <c r="F347" s="176"/>
      <c r="G347" s="176"/>
      <c r="H347" s="176"/>
      <c r="I347" s="176"/>
    </row>
    <row r="348" spans="1:9">
      <c r="A348" s="176"/>
      <c r="B348" s="176"/>
      <c r="C348" s="176"/>
      <c r="D348" s="176"/>
      <c r="E348" s="176"/>
      <c r="F348" s="176"/>
      <c r="G348" s="176"/>
      <c r="H348" s="176"/>
      <c r="I348" s="176"/>
    </row>
    <row r="349" spans="1:9">
      <c r="A349" s="176"/>
      <c r="B349" s="176"/>
      <c r="C349" s="176"/>
      <c r="D349" s="176"/>
      <c r="E349" s="176"/>
      <c r="F349" s="176"/>
      <c r="G349" s="176"/>
      <c r="H349" s="176"/>
      <c r="I349" s="176"/>
    </row>
    <row r="350" spans="1:9">
      <c r="A350" s="176"/>
      <c r="B350" s="176"/>
      <c r="C350" s="176"/>
      <c r="D350" s="176"/>
      <c r="E350" s="176"/>
      <c r="F350" s="176"/>
      <c r="G350" s="176"/>
      <c r="H350" s="176"/>
      <c r="I350" s="176"/>
    </row>
    <row r="351" spans="1:9">
      <c r="A351" s="176"/>
      <c r="B351" s="176"/>
      <c r="C351" s="176"/>
      <c r="D351" s="176"/>
      <c r="E351" s="176"/>
      <c r="F351" s="176"/>
      <c r="G351" s="176"/>
      <c r="H351" s="176"/>
      <c r="I351" s="176"/>
    </row>
    <row r="352" spans="1:9">
      <c r="A352" s="176"/>
      <c r="B352" s="176"/>
      <c r="C352" s="176"/>
      <c r="D352" s="176"/>
      <c r="E352" s="176"/>
      <c r="F352" s="176"/>
      <c r="G352" s="176"/>
      <c r="H352" s="176"/>
      <c r="I352" s="176"/>
    </row>
    <row r="353" spans="1:9">
      <c r="A353" s="176"/>
      <c r="B353" s="176"/>
      <c r="C353" s="176"/>
      <c r="D353" s="176"/>
      <c r="E353" s="176"/>
      <c r="F353" s="176"/>
      <c r="G353" s="176"/>
      <c r="H353" s="176"/>
      <c r="I353" s="176"/>
    </row>
    <row r="354" spans="1:9">
      <c r="A354" s="176"/>
      <c r="B354" s="176"/>
      <c r="C354" s="176"/>
      <c r="D354" s="176"/>
      <c r="E354" s="176"/>
      <c r="F354" s="176"/>
      <c r="G354" s="176"/>
      <c r="H354" s="176"/>
      <c r="I354" s="176"/>
    </row>
    <row r="355" spans="1:9">
      <c r="A355" s="176"/>
      <c r="B355" s="176"/>
      <c r="C355" s="176"/>
      <c r="D355" s="176"/>
      <c r="E355" s="176"/>
      <c r="F355" s="176"/>
      <c r="G355" s="176"/>
      <c r="H355" s="176"/>
      <c r="I355" s="176"/>
    </row>
    <row r="356" spans="1:9">
      <c r="A356" s="176"/>
      <c r="B356" s="176"/>
      <c r="C356" s="176"/>
      <c r="D356" s="176"/>
      <c r="E356" s="176"/>
      <c r="F356" s="176"/>
      <c r="G356" s="176"/>
      <c r="H356" s="176"/>
      <c r="I356" s="176"/>
    </row>
    <row r="357" spans="1:9">
      <c r="A357" s="176"/>
      <c r="B357" s="176"/>
      <c r="C357" s="176"/>
      <c r="D357" s="176"/>
      <c r="E357" s="176"/>
      <c r="F357" s="176"/>
      <c r="G357" s="176"/>
      <c r="H357" s="176"/>
      <c r="I357" s="176"/>
    </row>
    <row r="358" spans="1:9">
      <c r="A358" s="176"/>
      <c r="B358" s="176"/>
      <c r="C358" s="176"/>
      <c r="D358" s="176"/>
      <c r="E358" s="176"/>
      <c r="F358" s="176"/>
      <c r="G358" s="176"/>
      <c r="H358" s="176"/>
      <c r="I358" s="176"/>
    </row>
    <row r="359" spans="1:9">
      <c r="A359" s="176"/>
      <c r="B359" s="176"/>
      <c r="C359" s="176"/>
      <c r="D359" s="176"/>
      <c r="E359" s="176"/>
      <c r="F359" s="176"/>
      <c r="G359" s="176"/>
      <c r="H359" s="176"/>
      <c r="I359" s="176"/>
    </row>
    <row r="360" spans="1:9">
      <c r="A360" s="176"/>
      <c r="B360" s="176"/>
      <c r="C360" s="176"/>
      <c r="D360" s="176"/>
      <c r="E360" s="176"/>
      <c r="F360" s="176"/>
      <c r="G360" s="176"/>
      <c r="H360" s="176"/>
      <c r="I360" s="176"/>
    </row>
    <row r="361" spans="1:9">
      <c r="A361" s="176"/>
      <c r="B361" s="176"/>
      <c r="C361" s="176"/>
      <c r="D361" s="176"/>
      <c r="E361" s="176"/>
      <c r="F361" s="176"/>
      <c r="G361" s="176"/>
      <c r="H361" s="176"/>
      <c r="I361" s="176"/>
    </row>
    <row r="362" spans="1:9">
      <c r="A362" s="176"/>
      <c r="B362" s="176"/>
      <c r="C362" s="176"/>
      <c r="D362" s="176"/>
      <c r="E362" s="176"/>
      <c r="F362" s="176"/>
      <c r="G362" s="176"/>
      <c r="H362" s="176"/>
      <c r="I362" s="176"/>
    </row>
    <row r="363" spans="1:9">
      <c r="A363" s="176"/>
      <c r="B363" s="176"/>
      <c r="C363" s="176"/>
      <c r="D363" s="176"/>
      <c r="E363" s="176"/>
      <c r="F363" s="176"/>
      <c r="G363" s="176"/>
      <c r="H363" s="176"/>
      <c r="I363" s="176"/>
    </row>
    <row r="364" spans="1:9">
      <c r="A364" s="176"/>
      <c r="B364" s="176"/>
      <c r="C364" s="176"/>
      <c r="D364" s="176"/>
      <c r="E364" s="176"/>
      <c r="F364" s="176"/>
      <c r="G364" s="176"/>
      <c r="H364" s="176"/>
      <c r="I364" s="176"/>
    </row>
    <row r="365" spans="1:9">
      <c r="A365" s="176"/>
      <c r="B365" s="176"/>
      <c r="C365" s="176"/>
      <c r="D365" s="176"/>
      <c r="E365" s="176"/>
      <c r="F365" s="176"/>
      <c r="G365" s="176"/>
      <c r="H365" s="176"/>
      <c r="I365" s="176"/>
    </row>
    <row r="366" spans="1:9">
      <c r="A366" s="176"/>
      <c r="B366" s="176"/>
      <c r="C366" s="176"/>
      <c r="D366" s="176"/>
      <c r="E366" s="176"/>
      <c r="F366" s="176"/>
      <c r="G366" s="176"/>
      <c r="H366" s="176"/>
      <c r="I366" s="176"/>
    </row>
    <row r="367" spans="1:9">
      <c r="A367" s="176"/>
      <c r="B367" s="176"/>
      <c r="C367" s="176"/>
      <c r="D367" s="176"/>
      <c r="E367" s="176"/>
      <c r="F367" s="176"/>
      <c r="G367" s="176"/>
      <c r="H367" s="176"/>
      <c r="I367" s="176"/>
    </row>
    <row r="368" spans="1:9">
      <c r="A368" s="176"/>
      <c r="B368" s="176"/>
      <c r="C368" s="176"/>
      <c r="D368" s="176"/>
      <c r="E368" s="176"/>
      <c r="F368" s="176"/>
      <c r="G368" s="176"/>
      <c r="H368" s="176"/>
      <c r="I368" s="176"/>
    </row>
    <row r="369" spans="1:9">
      <c r="A369" s="176"/>
      <c r="B369" s="176"/>
      <c r="C369" s="176"/>
      <c r="D369" s="176"/>
      <c r="E369" s="176"/>
      <c r="F369" s="176"/>
      <c r="G369" s="176"/>
      <c r="H369" s="176"/>
      <c r="I369" s="176"/>
    </row>
    <row r="370" spans="1:9">
      <c r="A370" s="176"/>
      <c r="B370" s="176"/>
      <c r="C370" s="176"/>
      <c r="D370" s="176"/>
      <c r="E370" s="176"/>
      <c r="F370" s="176"/>
      <c r="G370" s="176"/>
      <c r="H370" s="176"/>
      <c r="I370" s="176"/>
    </row>
    <row r="371" spans="1:9">
      <c r="A371" s="176"/>
      <c r="B371" s="176"/>
      <c r="C371" s="176"/>
      <c r="D371" s="176"/>
      <c r="E371" s="176"/>
      <c r="F371" s="176"/>
      <c r="G371" s="176"/>
      <c r="H371" s="176"/>
      <c r="I371" s="176"/>
    </row>
    <row r="372" spans="1:9">
      <c r="A372" s="176"/>
      <c r="B372" s="176"/>
      <c r="C372" s="176"/>
      <c r="D372" s="176"/>
      <c r="E372" s="176"/>
      <c r="F372" s="176"/>
      <c r="G372" s="176"/>
      <c r="H372" s="176"/>
      <c r="I372" s="176"/>
    </row>
    <row r="373" spans="1:9">
      <c r="A373" s="176"/>
      <c r="B373" s="176"/>
      <c r="C373" s="176"/>
      <c r="D373" s="176"/>
      <c r="E373" s="176"/>
      <c r="F373" s="176"/>
      <c r="G373" s="176"/>
      <c r="H373" s="176"/>
      <c r="I373" s="176"/>
    </row>
    <row r="374" spans="1:9">
      <c r="A374" s="176"/>
      <c r="B374" s="176"/>
      <c r="C374" s="176"/>
      <c r="D374" s="176"/>
      <c r="E374" s="176"/>
      <c r="F374" s="176"/>
      <c r="G374" s="176"/>
      <c r="H374" s="176"/>
      <c r="I374" s="176"/>
    </row>
    <row r="375" spans="1:9">
      <c r="A375" s="176"/>
      <c r="B375" s="176"/>
      <c r="C375" s="176"/>
      <c r="D375" s="176"/>
      <c r="E375" s="176"/>
      <c r="F375" s="176"/>
      <c r="G375" s="176"/>
      <c r="H375" s="176"/>
      <c r="I375" s="176"/>
    </row>
    <row r="376" spans="1:9">
      <c r="A376" s="176"/>
      <c r="B376" s="176"/>
      <c r="C376" s="176"/>
      <c r="D376" s="176"/>
      <c r="E376" s="176"/>
      <c r="F376" s="176"/>
      <c r="G376" s="176"/>
      <c r="H376" s="176"/>
      <c r="I376" s="176"/>
    </row>
    <row r="377" spans="1:9">
      <c r="A377" s="176"/>
      <c r="B377" s="176"/>
      <c r="C377" s="176"/>
      <c r="D377" s="176"/>
      <c r="E377" s="176"/>
      <c r="F377" s="176"/>
      <c r="G377" s="176"/>
      <c r="H377" s="176"/>
      <c r="I377" s="176"/>
    </row>
    <row r="378" spans="1:9">
      <c r="A378" s="176"/>
      <c r="B378" s="176"/>
      <c r="C378" s="176"/>
      <c r="D378" s="176"/>
      <c r="E378" s="176"/>
      <c r="F378" s="176"/>
      <c r="G378" s="176"/>
      <c r="H378" s="176"/>
      <c r="I378" s="176"/>
    </row>
    <row r="379" spans="1:9">
      <c r="A379" s="176"/>
      <c r="B379" s="176"/>
      <c r="C379" s="176"/>
      <c r="D379" s="176"/>
      <c r="E379" s="176"/>
      <c r="F379" s="176"/>
      <c r="G379" s="176"/>
      <c r="H379" s="176"/>
      <c r="I379" s="176"/>
    </row>
    <row r="380" spans="1:9">
      <c r="A380" s="176"/>
      <c r="B380" s="176"/>
      <c r="C380" s="176"/>
      <c r="D380" s="176"/>
      <c r="E380" s="176"/>
      <c r="F380" s="176"/>
      <c r="G380" s="176"/>
      <c r="H380" s="176"/>
      <c r="I380" s="176"/>
    </row>
    <row r="381" spans="1:9">
      <c r="A381" s="176"/>
      <c r="B381" s="176"/>
      <c r="C381" s="176"/>
      <c r="D381" s="176"/>
      <c r="E381" s="176"/>
      <c r="F381" s="176"/>
      <c r="G381" s="176"/>
      <c r="H381" s="176"/>
      <c r="I381" s="176"/>
    </row>
    <row r="382" spans="1:9">
      <c r="A382" s="176"/>
      <c r="B382" s="176"/>
      <c r="C382" s="176"/>
      <c r="D382" s="176"/>
      <c r="E382" s="176"/>
      <c r="F382" s="176"/>
      <c r="G382" s="176"/>
      <c r="H382" s="176"/>
      <c r="I382" s="176"/>
    </row>
    <row r="383" spans="1:9">
      <c r="A383" s="176"/>
      <c r="B383" s="176"/>
      <c r="C383" s="176"/>
      <c r="D383" s="176"/>
      <c r="E383" s="176"/>
      <c r="F383" s="176"/>
      <c r="G383" s="176"/>
      <c r="H383" s="176"/>
      <c r="I383" s="176"/>
    </row>
    <row r="384" spans="1:9">
      <c r="A384" s="176"/>
      <c r="B384" s="176"/>
      <c r="C384" s="176"/>
      <c r="D384" s="176"/>
      <c r="E384" s="176"/>
      <c r="F384" s="176"/>
      <c r="G384" s="176"/>
      <c r="H384" s="176"/>
      <c r="I384" s="176"/>
    </row>
    <row r="385" spans="1:9">
      <c r="A385" s="176"/>
      <c r="B385" s="176"/>
      <c r="C385" s="176"/>
      <c r="D385" s="176"/>
      <c r="E385" s="176"/>
      <c r="F385" s="176"/>
      <c r="G385" s="176"/>
      <c r="H385" s="176"/>
      <c r="I385" s="176"/>
    </row>
    <row r="386" spans="1:9">
      <c r="A386" s="176"/>
      <c r="B386" s="176"/>
      <c r="C386" s="176"/>
      <c r="D386" s="176"/>
      <c r="E386" s="176"/>
      <c r="F386" s="176"/>
      <c r="G386" s="176"/>
      <c r="H386" s="176"/>
      <c r="I386" s="176"/>
    </row>
    <row r="387" spans="1:9">
      <c r="A387" s="176"/>
      <c r="B387" s="176"/>
      <c r="C387" s="176"/>
      <c r="D387" s="176"/>
      <c r="E387" s="176"/>
      <c r="F387" s="176"/>
      <c r="G387" s="176"/>
      <c r="H387" s="176"/>
      <c r="I387" s="176"/>
    </row>
    <row r="388" spans="1:9">
      <c r="A388" s="176"/>
      <c r="B388" s="176"/>
      <c r="C388" s="176"/>
      <c r="D388" s="176"/>
      <c r="E388" s="176"/>
      <c r="F388" s="176"/>
      <c r="G388" s="176"/>
      <c r="H388" s="176"/>
      <c r="I388" s="176"/>
    </row>
    <row r="389" spans="1:9">
      <c r="A389" s="176"/>
      <c r="B389" s="176"/>
      <c r="C389" s="176"/>
      <c r="D389" s="176"/>
      <c r="E389" s="176"/>
      <c r="F389" s="176"/>
      <c r="G389" s="176"/>
      <c r="H389" s="176"/>
      <c r="I389" s="176"/>
    </row>
    <row r="390" spans="1:9">
      <c r="A390" s="176"/>
      <c r="B390" s="176"/>
      <c r="C390" s="176"/>
      <c r="D390" s="176"/>
      <c r="E390" s="176"/>
      <c r="F390" s="176"/>
      <c r="G390" s="176"/>
      <c r="H390" s="176"/>
      <c r="I390" s="176"/>
    </row>
    <row r="391" spans="1:9">
      <c r="A391" s="176"/>
      <c r="B391" s="176"/>
      <c r="C391" s="176"/>
      <c r="D391" s="176"/>
      <c r="E391" s="176"/>
      <c r="F391" s="176"/>
      <c r="G391" s="176"/>
      <c r="H391" s="176"/>
      <c r="I391" s="176"/>
    </row>
    <row r="392" spans="1:9">
      <c r="A392" s="176"/>
      <c r="B392" s="176"/>
      <c r="C392" s="176"/>
      <c r="D392" s="176"/>
      <c r="E392" s="176"/>
      <c r="F392" s="176"/>
      <c r="G392" s="176"/>
      <c r="H392" s="176"/>
      <c r="I392" s="176"/>
    </row>
    <row r="393" spans="1:9">
      <c r="A393" s="176"/>
      <c r="B393" s="176"/>
      <c r="C393" s="176"/>
      <c r="D393" s="176"/>
      <c r="E393" s="176"/>
      <c r="F393" s="176"/>
      <c r="G393" s="176"/>
      <c r="H393" s="176"/>
      <c r="I393" s="176"/>
    </row>
    <row r="394" spans="1:9">
      <c r="A394" s="176"/>
      <c r="B394" s="176"/>
      <c r="C394" s="176"/>
      <c r="D394" s="176"/>
      <c r="E394" s="176"/>
      <c r="F394" s="176"/>
      <c r="G394" s="176"/>
      <c r="H394" s="176"/>
      <c r="I394" s="176"/>
    </row>
    <row r="395" spans="1:9">
      <c r="A395" s="176"/>
      <c r="B395" s="176"/>
      <c r="C395" s="176"/>
      <c r="D395" s="176"/>
      <c r="E395" s="176"/>
      <c r="F395" s="176"/>
      <c r="G395" s="176"/>
      <c r="H395" s="176"/>
      <c r="I395" s="176"/>
    </row>
    <row r="396" spans="1:9">
      <c r="A396" s="176"/>
      <c r="B396" s="176"/>
      <c r="C396" s="176"/>
      <c r="D396" s="176"/>
      <c r="E396" s="176"/>
      <c r="F396" s="176"/>
      <c r="G396" s="176"/>
      <c r="H396" s="176"/>
      <c r="I396" s="176"/>
    </row>
    <row r="397" spans="1:9">
      <c r="A397" s="176"/>
      <c r="B397" s="176"/>
      <c r="C397" s="176"/>
      <c r="D397" s="176"/>
      <c r="E397" s="176"/>
      <c r="F397" s="176"/>
      <c r="G397" s="176"/>
      <c r="H397" s="176"/>
      <c r="I397" s="176"/>
    </row>
    <row r="398" spans="1:9">
      <c r="A398" s="176"/>
      <c r="B398" s="176"/>
      <c r="C398" s="176"/>
      <c r="D398" s="176"/>
      <c r="E398" s="176"/>
      <c r="F398" s="176"/>
      <c r="G398" s="176"/>
      <c r="H398" s="176"/>
      <c r="I398" s="176"/>
    </row>
    <row r="399" spans="1:9">
      <c r="A399" s="176"/>
      <c r="B399" s="176"/>
      <c r="C399" s="176"/>
      <c r="D399" s="176"/>
      <c r="E399" s="176"/>
      <c r="F399" s="176"/>
      <c r="G399" s="176"/>
      <c r="H399" s="176"/>
      <c r="I399" s="176"/>
    </row>
    <row r="400" spans="1:9">
      <c r="A400" s="176"/>
      <c r="B400" s="176"/>
      <c r="C400" s="176"/>
      <c r="D400" s="176"/>
      <c r="E400" s="176"/>
      <c r="F400" s="176"/>
      <c r="G400" s="176"/>
      <c r="H400" s="176"/>
      <c r="I400" s="176"/>
    </row>
    <row r="401" spans="1:9">
      <c r="A401" s="176"/>
      <c r="B401" s="176"/>
      <c r="C401" s="176"/>
      <c r="D401" s="176"/>
      <c r="E401" s="176"/>
      <c r="F401" s="176"/>
      <c r="G401" s="176"/>
      <c r="H401" s="176"/>
      <c r="I401" s="176"/>
    </row>
    <row r="402" spans="1:9">
      <c r="A402" s="176"/>
      <c r="B402" s="176"/>
      <c r="C402" s="176"/>
      <c r="D402" s="176"/>
      <c r="E402" s="176"/>
      <c r="F402" s="176"/>
      <c r="G402" s="176"/>
      <c r="H402" s="176"/>
      <c r="I402" s="176"/>
    </row>
    <row r="403" spans="1:9">
      <c r="A403" s="176"/>
      <c r="B403" s="176"/>
      <c r="C403" s="176"/>
      <c r="D403" s="176"/>
      <c r="E403" s="176"/>
      <c r="F403" s="176"/>
      <c r="G403" s="176"/>
      <c r="H403" s="176"/>
      <c r="I403" s="176"/>
    </row>
    <row r="404" spans="1:9">
      <c r="A404" s="176"/>
      <c r="B404" s="176"/>
      <c r="C404" s="176"/>
      <c r="D404" s="176"/>
      <c r="E404" s="176"/>
      <c r="F404" s="176"/>
      <c r="G404" s="176"/>
      <c r="H404" s="176"/>
      <c r="I404" s="176"/>
    </row>
    <row r="405" spans="1:9">
      <c r="A405" s="176"/>
      <c r="B405" s="176"/>
      <c r="C405" s="176"/>
      <c r="D405" s="176"/>
      <c r="E405" s="176"/>
      <c r="F405" s="176"/>
      <c r="G405" s="176"/>
      <c r="H405" s="176"/>
      <c r="I405" s="176"/>
    </row>
    <row r="406" spans="1:9">
      <c r="A406" s="176"/>
      <c r="B406" s="176"/>
      <c r="C406" s="176"/>
      <c r="D406" s="176"/>
      <c r="E406" s="176"/>
      <c r="F406" s="176"/>
      <c r="G406" s="176"/>
      <c r="H406" s="176"/>
      <c r="I406" s="176"/>
    </row>
    <row r="407" spans="1:9">
      <c r="A407" s="176"/>
      <c r="B407" s="176"/>
      <c r="C407" s="176"/>
      <c r="D407" s="176"/>
      <c r="E407" s="176"/>
      <c r="F407" s="176"/>
      <c r="G407" s="176"/>
      <c r="H407" s="176"/>
      <c r="I407" s="176"/>
    </row>
    <row r="408" spans="1:9">
      <c r="A408" s="176"/>
      <c r="B408" s="176"/>
      <c r="C408" s="176"/>
      <c r="D408" s="176"/>
      <c r="E408" s="176"/>
      <c r="F408" s="176"/>
      <c r="G408" s="176"/>
      <c r="H408" s="176"/>
      <c r="I408" s="176"/>
    </row>
    <row r="409" spans="1:9">
      <c r="A409" s="176"/>
      <c r="B409" s="176"/>
      <c r="C409" s="176"/>
      <c r="D409" s="176"/>
      <c r="E409" s="176"/>
      <c r="F409" s="176"/>
      <c r="G409" s="176"/>
      <c r="H409" s="176"/>
      <c r="I409" s="176"/>
    </row>
    <row r="410" spans="1:9">
      <c r="A410" s="176"/>
      <c r="B410" s="176"/>
      <c r="C410" s="176"/>
      <c r="D410" s="176"/>
      <c r="E410" s="176"/>
      <c r="F410" s="176"/>
      <c r="G410" s="176"/>
      <c r="H410" s="176"/>
      <c r="I410" s="176"/>
    </row>
    <row r="411" spans="1:9">
      <c r="A411" s="176"/>
      <c r="B411" s="176"/>
      <c r="C411" s="176"/>
      <c r="D411" s="176"/>
      <c r="E411" s="176"/>
      <c r="F411" s="176"/>
      <c r="G411" s="176"/>
      <c r="H411" s="176"/>
      <c r="I411" s="176"/>
    </row>
    <row r="412" spans="1:9">
      <c r="A412" s="176"/>
      <c r="B412" s="176"/>
      <c r="C412" s="176"/>
      <c r="D412" s="176"/>
      <c r="E412" s="176"/>
      <c r="F412" s="176"/>
      <c r="G412" s="176"/>
      <c r="H412" s="176"/>
      <c r="I412" s="176"/>
    </row>
    <row r="413" spans="1:9">
      <c r="A413" s="176"/>
      <c r="B413" s="176"/>
      <c r="C413" s="176"/>
      <c r="D413" s="176"/>
      <c r="E413" s="176"/>
      <c r="F413" s="176"/>
      <c r="G413" s="176"/>
      <c r="H413" s="176"/>
      <c r="I413" s="176"/>
    </row>
    <row r="414" spans="1:9">
      <c r="A414" s="176"/>
      <c r="B414" s="176"/>
      <c r="C414" s="176"/>
      <c r="D414" s="176"/>
      <c r="E414" s="176"/>
      <c r="F414" s="176"/>
      <c r="G414" s="176"/>
      <c r="H414" s="176"/>
      <c r="I414" s="176"/>
    </row>
    <row r="415" spans="1:9">
      <c r="A415" s="176"/>
      <c r="B415" s="176"/>
      <c r="C415" s="176"/>
      <c r="D415" s="176"/>
      <c r="E415" s="176"/>
      <c r="F415" s="176"/>
      <c r="G415" s="176"/>
      <c r="H415" s="176"/>
      <c r="I415" s="176"/>
    </row>
    <row r="416" spans="1:9">
      <c r="A416" s="176"/>
      <c r="B416" s="176"/>
      <c r="C416" s="176"/>
      <c r="D416" s="176"/>
      <c r="E416" s="176"/>
      <c r="F416" s="176"/>
      <c r="G416" s="176"/>
      <c r="H416" s="176"/>
      <c r="I416" s="176"/>
    </row>
    <row r="417" spans="1:9">
      <c r="A417" s="176"/>
      <c r="B417" s="176"/>
      <c r="C417" s="176"/>
      <c r="D417" s="176"/>
      <c r="E417" s="176"/>
      <c r="F417" s="176"/>
      <c r="G417" s="176"/>
      <c r="H417" s="176"/>
      <c r="I417" s="176"/>
    </row>
    <row r="418" spans="1:9">
      <c r="A418" s="176"/>
      <c r="B418" s="176"/>
      <c r="C418" s="176"/>
      <c r="D418" s="176"/>
      <c r="E418" s="176"/>
      <c r="F418" s="176"/>
      <c r="G418" s="176"/>
      <c r="H418" s="176"/>
      <c r="I418" s="176"/>
    </row>
    <row r="419" spans="1:9">
      <c r="A419" s="176"/>
      <c r="B419" s="176"/>
      <c r="C419" s="176"/>
      <c r="D419" s="176"/>
      <c r="E419" s="176"/>
      <c r="F419" s="176"/>
      <c r="G419" s="176"/>
      <c r="H419" s="176"/>
      <c r="I419" s="176"/>
    </row>
    <row r="420" spans="1:9">
      <c r="A420" s="176"/>
      <c r="B420" s="176"/>
      <c r="C420" s="176"/>
      <c r="D420" s="176"/>
      <c r="E420" s="176"/>
      <c r="F420" s="176"/>
      <c r="G420" s="176"/>
      <c r="H420" s="176"/>
      <c r="I420" s="176"/>
    </row>
    <row r="421" spans="1:9">
      <c r="A421" s="176"/>
      <c r="B421" s="176"/>
      <c r="C421" s="176"/>
      <c r="D421" s="176"/>
      <c r="E421" s="176"/>
      <c r="F421" s="176"/>
      <c r="G421" s="176"/>
      <c r="H421" s="176"/>
      <c r="I421" s="176"/>
    </row>
    <row r="422" spans="1:9">
      <c r="A422" s="176"/>
      <c r="B422" s="176"/>
      <c r="C422" s="176"/>
      <c r="D422" s="176"/>
      <c r="E422" s="176"/>
      <c r="F422" s="176"/>
      <c r="G422" s="176"/>
      <c r="H422" s="176"/>
      <c r="I422" s="176"/>
    </row>
    <row r="423" spans="1:9">
      <c r="A423" s="176"/>
      <c r="B423" s="176"/>
      <c r="C423" s="176"/>
      <c r="D423" s="176"/>
      <c r="E423" s="176"/>
      <c r="F423" s="176"/>
      <c r="G423" s="176"/>
      <c r="H423" s="176"/>
      <c r="I423" s="176"/>
    </row>
    <row r="424" spans="1:9">
      <c r="A424" s="176"/>
      <c r="B424" s="176"/>
      <c r="C424" s="176"/>
      <c r="D424" s="176"/>
      <c r="E424" s="176"/>
      <c r="F424" s="176"/>
      <c r="G424" s="176"/>
      <c r="H424" s="176"/>
      <c r="I424" s="176"/>
    </row>
    <row r="425" spans="1:9">
      <c r="A425" s="176"/>
      <c r="B425" s="176"/>
      <c r="C425" s="176"/>
      <c r="D425" s="176"/>
      <c r="E425" s="176"/>
      <c r="F425" s="176"/>
      <c r="G425" s="176"/>
      <c r="H425" s="176"/>
      <c r="I425" s="176"/>
    </row>
    <row r="426" spans="1:9">
      <c r="A426" s="176"/>
      <c r="B426" s="176"/>
      <c r="C426" s="176"/>
      <c r="D426" s="176"/>
      <c r="E426" s="176"/>
      <c r="F426" s="176"/>
      <c r="G426" s="176"/>
      <c r="H426" s="176"/>
      <c r="I426" s="176"/>
    </row>
    <row r="427" spans="1:9">
      <c r="A427" s="176"/>
      <c r="B427" s="176"/>
      <c r="C427" s="176"/>
      <c r="D427" s="176"/>
      <c r="E427" s="176"/>
      <c r="F427" s="176"/>
      <c r="G427" s="176"/>
      <c r="H427" s="176"/>
      <c r="I427" s="176"/>
    </row>
    <row r="428" spans="1:9">
      <c r="A428" s="176"/>
      <c r="B428" s="176"/>
      <c r="C428" s="176"/>
      <c r="D428" s="176"/>
      <c r="E428" s="176"/>
      <c r="F428" s="176"/>
      <c r="G428" s="176"/>
      <c r="H428" s="176"/>
      <c r="I428" s="176"/>
    </row>
    <row r="429" spans="1:9">
      <c r="A429" s="176"/>
      <c r="B429" s="176"/>
      <c r="C429" s="176"/>
      <c r="D429" s="176"/>
      <c r="E429" s="176"/>
      <c r="F429" s="176"/>
      <c r="G429" s="176"/>
      <c r="H429" s="176"/>
      <c r="I429" s="176"/>
    </row>
    <row r="430" spans="1:9">
      <c r="A430" s="176"/>
      <c r="B430" s="176"/>
      <c r="C430" s="176"/>
      <c r="D430" s="176"/>
      <c r="E430" s="176"/>
      <c r="F430" s="176"/>
      <c r="G430" s="176"/>
      <c r="H430" s="176"/>
      <c r="I430" s="176"/>
    </row>
    <row r="431" spans="1:9">
      <c r="A431" s="176"/>
      <c r="B431" s="176"/>
      <c r="C431" s="176"/>
      <c r="D431" s="176"/>
      <c r="E431" s="176"/>
      <c r="F431" s="176"/>
      <c r="G431" s="176"/>
      <c r="H431" s="176"/>
      <c r="I431" s="176"/>
    </row>
    <row r="432" spans="1:9">
      <c r="A432" s="176"/>
      <c r="B432" s="176"/>
      <c r="C432" s="176"/>
      <c r="D432" s="176"/>
      <c r="E432" s="176"/>
      <c r="F432" s="176"/>
      <c r="G432" s="176"/>
      <c r="H432" s="176"/>
      <c r="I432" s="176"/>
    </row>
    <row r="433" spans="1:9">
      <c r="A433" s="176"/>
      <c r="B433" s="176"/>
      <c r="C433" s="176"/>
      <c r="D433" s="176"/>
      <c r="E433" s="176"/>
      <c r="F433" s="176"/>
      <c r="G433" s="176"/>
      <c r="H433" s="176"/>
      <c r="I433" s="176"/>
    </row>
    <row r="434" spans="1:9">
      <c r="A434" s="176"/>
      <c r="B434" s="176"/>
      <c r="C434" s="176"/>
      <c r="D434" s="176"/>
      <c r="E434" s="176"/>
      <c r="F434" s="176"/>
      <c r="G434" s="176"/>
      <c r="H434" s="176"/>
      <c r="I434" s="176"/>
    </row>
    <row r="435" spans="1:9">
      <c r="A435" s="176"/>
      <c r="B435" s="176"/>
      <c r="C435" s="176"/>
      <c r="D435" s="176"/>
      <c r="E435" s="176"/>
      <c r="F435" s="176"/>
      <c r="G435" s="176"/>
      <c r="H435" s="176"/>
      <c r="I435" s="176"/>
    </row>
    <row r="436" spans="1:9">
      <c r="A436" s="176"/>
      <c r="B436" s="176"/>
      <c r="C436" s="176"/>
      <c r="D436" s="176"/>
      <c r="E436" s="176"/>
      <c r="F436" s="176"/>
      <c r="G436" s="176"/>
      <c r="H436" s="176"/>
      <c r="I436" s="176"/>
    </row>
    <row r="437" spans="1:9">
      <c r="A437" s="176"/>
      <c r="B437" s="176"/>
      <c r="C437" s="176"/>
      <c r="D437" s="176"/>
      <c r="E437" s="176"/>
      <c r="F437" s="176"/>
      <c r="G437" s="176"/>
      <c r="H437" s="176"/>
      <c r="I437" s="176"/>
    </row>
    <row r="438" spans="1:9">
      <c r="A438" s="176"/>
      <c r="B438" s="176"/>
      <c r="C438" s="176"/>
      <c r="D438" s="176"/>
      <c r="E438" s="176"/>
      <c r="F438" s="176"/>
      <c r="G438" s="176"/>
      <c r="H438" s="176"/>
      <c r="I438" s="176"/>
    </row>
    <row r="439" spans="1:9">
      <c r="A439" s="176"/>
      <c r="B439" s="176"/>
      <c r="C439" s="176"/>
      <c r="D439" s="176"/>
      <c r="E439" s="176"/>
      <c r="F439" s="176"/>
      <c r="G439" s="176"/>
      <c r="H439" s="176"/>
      <c r="I439" s="176"/>
    </row>
    <row r="440" spans="1:9">
      <c r="A440" s="176"/>
      <c r="B440" s="176"/>
      <c r="C440" s="176"/>
      <c r="D440" s="176"/>
      <c r="E440" s="176"/>
      <c r="F440" s="176"/>
      <c r="G440" s="176"/>
      <c r="H440" s="176"/>
      <c r="I440" s="176"/>
    </row>
    <row r="441" spans="1:9">
      <c r="A441" s="176"/>
      <c r="B441" s="176"/>
      <c r="C441" s="176"/>
      <c r="D441" s="176"/>
      <c r="E441" s="176"/>
      <c r="F441" s="176"/>
      <c r="G441" s="176"/>
      <c r="H441" s="176"/>
      <c r="I441" s="176"/>
    </row>
    <row r="442" spans="1:9">
      <c r="A442" s="176"/>
      <c r="B442" s="176"/>
      <c r="C442" s="176"/>
      <c r="D442" s="176"/>
      <c r="E442" s="176"/>
      <c r="F442" s="176"/>
      <c r="G442" s="176"/>
      <c r="H442" s="176"/>
      <c r="I442" s="176"/>
    </row>
    <row r="443" spans="1:9">
      <c r="A443" s="176"/>
      <c r="B443" s="176"/>
      <c r="C443" s="176"/>
      <c r="D443" s="176"/>
      <c r="E443" s="176"/>
      <c r="F443" s="176"/>
      <c r="G443" s="176"/>
      <c r="H443" s="176"/>
      <c r="I443" s="176"/>
    </row>
    <row r="444" spans="1:9">
      <c r="A444" s="176"/>
      <c r="B444" s="176"/>
      <c r="C444" s="176"/>
      <c r="D444" s="176"/>
      <c r="E444" s="176"/>
      <c r="F444" s="176"/>
      <c r="G444" s="176"/>
      <c r="H444" s="176"/>
      <c r="I444" s="176"/>
    </row>
    <row r="445" spans="1:9">
      <c r="A445" s="176"/>
      <c r="B445" s="176"/>
      <c r="C445" s="176"/>
      <c r="D445" s="176"/>
      <c r="E445" s="176"/>
      <c r="F445" s="176"/>
      <c r="G445" s="176"/>
      <c r="H445" s="176"/>
      <c r="I445" s="176"/>
    </row>
    <row r="446" spans="1:9">
      <c r="A446" s="176"/>
      <c r="B446" s="176"/>
      <c r="C446" s="176"/>
      <c r="D446" s="176"/>
      <c r="E446" s="176"/>
      <c r="F446" s="176"/>
      <c r="G446" s="176"/>
      <c r="H446" s="176"/>
      <c r="I446" s="176"/>
    </row>
    <row r="447" spans="1:9">
      <c r="A447" s="176"/>
      <c r="B447" s="176"/>
      <c r="C447" s="176"/>
      <c r="D447" s="176"/>
      <c r="E447" s="176"/>
      <c r="F447" s="176"/>
      <c r="G447" s="176"/>
      <c r="H447" s="176"/>
      <c r="I447" s="176"/>
    </row>
    <row r="448" spans="1:9">
      <c r="A448" s="176"/>
      <c r="B448" s="176"/>
      <c r="C448" s="176"/>
      <c r="D448" s="176"/>
      <c r="E448" s="176"/>
      <c r="F448" s="176"/>
      <c r="G448" s="176"/>
      <c r="H448" s="176"/>
      <c r="I448" s="176"/>
    </row>
    <row r="449" spans="1:9">
      <c r="A449" s="176"/>
      <c r="B449" s="176"/>
      <c r="C449" s="176"/>
      <c r="D449" s="176"/>
      <c r="E449" s="176"/>
      <c r="F449" s="176"/>
      <c r="G449" s="176"/>
      <c r="H449" s="176"/>
      <c r="I449" s="176"/>
    </row>
    <row r="450" spans="1:9">
      <c r="A450" s="176"/>
      <c r="B450" s="176"/>
      <c r="C450" s="176"/>
      <c r="D450" s="176"/>
      <c r="E450" s="176"/>
      <c r="F450" s="176"/>
      <c r="G450" s="176"/>
      <c r="H450" s="176"/>
      <c r="I450" s="176"/>
    </row>
    <row r="451" spans="1:9">
      <c r="A451" s="176"/>
      <c r="B451" s="176"/>
      <c r="C451" s="176"/>
      <c r="D451" s="176"/>
      <c r="E451" s="176"/>
      <c r="F451" s="176"/>
      <c r="G451" s="176"/>
      <c r="H451" s="176"/>
      <c r="I451" s="176"/>
    </row>
    <row r="452" spans="1:9">
      <c r="A452" s="176"/>
      <c r="B452" s="176"/>
      <c r="C452" s="176"/>
      <c r="D452" s="176"/>
      <c r="E452" s="176"/>
      <c r="F452" s="176"/>
      <c r="G452" s="176"/>
      <c r="H452" s="176"/>
      <c r="I452" s="176"/>
    </row>
    <row r="453" spans="1:9">
      <c r="A453" s="176"/>
      <c r="B453" s="176"/>
      <c r="C453" s="176"/>
      <c r="D453" s="176"/>
      <c r="E453" s="176"/>
      <c r="F453" s="176"/>
      <c r="G453" s="176"/>
      <c r="H453" s="176"/>
      <c r="I453" s="176"/>
    </row>
    <row r="454" spans="1:9">
      <c r="A454" s="176"/>
      <c r="B454" s="176"/>
      <c r="C454" s="176"/>
      <c r="D454" s="176"/>
      <c r="E454" s="176"/>
      <c r="F454" s="176"/>
      <c r="G454" s="176"/>
      <c r="H454" s="176"/>
      <c r="I454" s="176"/>
    </row>
    <row r="455" spans="1:9">
      <c r="A455" s="176"/>
      <c r="B455" s="176"/>
      <c r="C455" s="176"/>
      <c r="D455" s="176"/>
      <c r="E455" s="176"/>
      <c r="F455" s="176"/>
      <c r="G455" s="176"/>
      <c r="H455" s="176"/>
      <c r="I455" s="176"/>
    </row>
    <row r="456" spans="1:9">
      <c r="A456" s="176"/>
      <c r="B456" s="176"/>
      <c r="C456" s="176"/>
      <c r="D456" s="176"/>
      <c r="E456" s="176"/>
      <c r="F456" s="176"/>
      <c r="G456" s="176"/>
      <c r="H456" s="176"/>
      <c r="I456" s="176"/>
    </row>
    <row r="457" spans="1:9">
      <c r="A457" s="176"/>
      <c r="B457" s="176"/>
      <c r="C457" s="176"/>
      <c r="D457" s="176"/>
      <c r="E457" s="176"/>
      <c r="F457" s="176"/>
      <c r="G457" s="176"/>
      <c r="H457" s="176"/>
      <c r="I457" s="176"/>
    </row>
    <row r="458" spans="1:9">
      <c r="A458" s="176"/>
      <c r="B458" s="176"/>
      <c r="C458" s="176"/>
      <c r="D458" s="176"/>
      <c r="E458" s="176"/>
      <c r="F458" s="176"/>
      <c r="G458" s="176"/>
      <c r="H458" s="176"/>
      <c r="I458" s="176"/>
    </row>
    <row r="459" spans="1:9">
      <c r="A459" s="176"/>
      <c r="B459" s="176"/>
      <c r="C459" s="176"/>
      <c r="D459" s="176"/>
      <c r="E459" s="176"/>
      <c r="F459" s="176"/>
      <c r="G459" s="176"/>
      <c r="H459" s="176"/>
      <c r="I459" s="176"/>
    </row>
    <row r="460" spans="1:9">
      <c r="A460" s="176"/>
      <c r="B460" s="176"/>
      <c r="C460" s="176"/>
      <c r="D460" s="176"/>
      <c r="E460" s="176"/>
      <c r="F460" s="176"/>
      <c r="G460" s="176"/>
      <c r="H460" s="176"/>
      <c r="I460" s="176"/>
    </row>
    <row r="461" spans="1:9">
      <c r="A461" s="176"/>
      <c r="B461" s="176"/>
      <c r="C461" s="176"/>
      <c r="D461" s="176"/>
      <c r="E461" s="176"/>
      <c r="F461" s="176"/>
      <c r="G461" s="176"/>
      <c r="H461" s="176"/>
      <c r="I461" s="176"/>
    </row>
    <row r="462" spans="1:9">
      <c r="A462" s="176"/>
      <c r="B462" s="176"/>
      <c r="C462" s="176"/>
      <c r="D462" s="176"/>
      <c r="E462" s="176"/>
      <c r="F462" s="176"/>
      <c r="G462" s="176"/>
      <c r="H462" s="176"/>
      <c r="I462" s="176"/>
    </row>
    <row r="463" spans="1:9">
      <c r="A463" s="176"/>
      <c r="B463" s="176"/>
      <c r="C463" s="176"/>
      <c r="D463" s="176"/>
      <c r="E463" s="176"/>
      <c r="F463" s="176"/>
      <c r="G463" s="176"/>
      <c r="H463" s="176"/>
      <c r="I463" s="176"/>
    </row>
    <row r="464" spans="1:9">
      <c r="A464" s="176"/>
      <c r="B464" s="176"/>
      <c r="C464" s="176"/>
      <c r="D464" s="176"/>
      <c r="E464" s="176"/>
      <c r="F464" s="176"/>
      <c r="G464" s="176"/>
      <c r="H464" s="176"/>
      <c r="I464" s="176"/>
    </row>
    <row r="465" spans="1:9">
      <c r="A465" s="176"/>
      <c r="B465" s="176"/>
      <c r="C465" s="176"/>
      <c r="D465" s="176"/>
      <c r="E465" s="176"/>
      <c r="F465" s="176"/>
      <c r="G465" s="176"/>
      <c r="H465" s="176"/>
      <c r="I465" s="176"/>
    </row>
    <row r="466" spans="1:9">
      <c r="A466" s="176"/>
      <c r="B466" s="176"/>
      <c r="C466" s="176"/>
      <c r="D466" s="176"/>
      <c r="E466" s="176"/>
      <c r="F466" s="176"/>
      <c r="G466" s="176"/>
      <c r="H466" s="176"/>
      <c r="I466" s="176"/>
    </row>
    <row r="467" spans="1:9">
      <c r="A467" s="176"/>
      <c r="B467" s="176"/>
      <c r="C467" s="176"/>
      <c r="D467" s="176"/>
      <c r="E467" s="176"/>
      <c r="F467" s="176"/>
      <c r="G467" s="176"/>
      <c r="H467" s="176"/>
      <c r="I467" s="176"/>
    </row>
    <row r="468" spans="1:9">
      <c r="A468" s="176"/>
      <c r="B468" s="176"/>
      <c r="C468" s="176"/>
      <c r="D468" s="176"/>
      <c r="E468" s="176"/>
      <c r="F468" s="176"/>
      <c r="G468" s="176"/>
      <c r="H468" s="176"/>
      <c r="I468" s="176"/>
    </row>
    <row r="469" spans="1:9">
      <c r="A469" s="176"/>
      <c r="B469" s="176"/>
      <c r="C469" s="176"/>
      <c r="D469" s="176"/>
      <c r="E469" s="176"/>
      <c r="F469" s="176"/>
      <c r="G469" s="176"/>
      <c r="H469" s="176"/>
      <c r="I469" s="176"/>
    </row>
    <row r="470" spans="1:9">
      <c r="A470" s="176"/>
      <c r="B470" s="176"/>
      <c r="C470" s="176"/>
      <c r="D470" s="176"/>
      <c r="E470" s="176"/>
      <c r="F470" s="176"/>
      <c r="G470" s="176"/>
      <c r="H470" s="176"/>
      <c r="I470" s="176"/>
    </row>
    <row r="471" spans="1:9">
      <c r="A471" s="176"/>
      <c r="B471" s="176"/>
      <c r="C471" s="176"/>
      <c r="D471" s="176"/>
      <c r="E471" s="176"/>
      <c r="F471" s="176"/>
      <c r="G471" s="176"/>
      <c r="H471" s="176"/>
      <c r="I471" s="176"/>
    </row>
    <row r="472" spans="1:9">
      <c r="A472" s="176"/>
      <c r="B472" s="176"/>
      <c r="C472" s="176"/>
      <c r="D472" s="176"/>
      <c r="E472" s="176"/>
      <c r="F472" s="176"/>
      <c r="G472" s="176"/>
      <c r="H472" s="176"/>
      <c r="I472" s="176"/>
    </row>
    <row r="473" spans="1:9">
      <c r="A473" s="176"/>
      <c r="B473" s="176"/>
      <c r="C473" s="176"/>
      <c r="D473" s="176"/>
      <c r="E473" s="176"/>
      <c r="F473" s="176"/>
      <c r="G473" s="176"/>
      <c r="H473" s="176"/>
      <c r="I473" s="176"/>
    </row>
    <row r="474" spans="1:9">
      <c r="A474" s="176"/>
      <c r="B474" s="176"/>
      <c r="C474" s="176"/>
      <c r="D474" s="176"/>
      <c r="E474" s="176"/>
      <c r="F474" s="176"/>
      <c r="G474" s="176"/>
      <c r="H474" s="176"/>
      <c r="I474" s="176"/>
    </row>
    <row r="475" spans="1:9">
      <c r="A475" s="176"/>
      <c r="B475" s="176"/>
      <c r="C475" s="176"/>
      <c r="D475" s="176"/>
      <c r="E475" s="176"/>
      <c r="F475" s="176"/>
      <c r="G475" s="176"/>
      <c r="H475" s="176"/>
      <c r="I475" s="176"/>
    </row>
    <row r="476" spans="1:9">
      <c r="A476" s="176"/>
      <c r="B476" s="176"/>
      <c r="C476" s="176"/>
      <c r="D476" s="176"/>
      <c r="E476" s="176"/>
      <c r="F476" s="176"/>
      <c r="G476" s="176"/>
      <c r="H476" s="176"/>
      <c r="I476" s="176"/>
    </row>
    <row r="477" spans="1:9">
      <c r="A477" s="176"/>
      <c r="B477" s="176"/>
      <c r="C477" s="176"/>
      <c r="D477" s="176"/>
      <c r="E477" s="176"/>
      <c r="F477" s="176"/>
      <c r="G477" s="176"/>
      <c r="H477" s="176"/>
      <c r="I477" s="176"/>
    </row>
    <row r="478" spans="1:9">
      <c r="A478" s="176"/>
      <c r="B478" s="176"/>
      <c r="C478" s="176"/>
      <c r="D478" s="176"/>
      <c r="E478" s="176"/>
      <c r="F478" s="176"/>
      <c r="G478" s="176"/>
      <c r="H478" s="176"/>
      <c r="I478" s="176"/>
    </row>
    <row r="479" spans="1:9">
      <c r="A479" s="176"/>
      <c r="B479" s="176"/>
      <c r="C479" s="176"/>
      <c r="D479" s="176"/>
      <c r="E479" s="176"/>
      <c r="F479" s="176"/>
      <c r="G479" s="176"/>
      <c r="H479" s="176"/>
      <c r="I479" s="176"/>
    </row>
    <row r="480" spans="1:9">
      <c r="A480" s="176"/>
      <c r="B480" s="176"/>
      <c r="C480" s="176"/>
      <c r="D480" s="176"/>
      <c r="E480" s="176"/>
      <c r="F480" s="176"/>
      <c r="G480" s="176"/>
      <c r="H480" s="176"/>
      <c r="I480" s="176"/>
    </row>
    <row r="481" spans="1:9">
      <c r="A481" s="176"/>
      <c r="B481" s="176"/>
      <c r="C481" s="176"/>
      <c r="D481" s="176"/>
      <c r="E481" s="176"/>
      <c r="F481" s="176"/>
      <c r="G481" s="176"/>
      <c r="H481" s="176"/>
      <c r="I481" s="176"/>
    </row>
    <row r="482" spans="1:9">
      <c r="A482" s="176"/>
      <c r="B482" s="176"/>
      <c r="C482" s="176"/>
      <c r="D482" s="176"/>
      <c r="E482" s="176"/>
      <c r="F482" s="176"/>
      <c r="G482" s="176"/>
      <c r="H482" s="176"/>
      <c r="I482" s="176"/>
    </row>
    <row r="483" spans="1:9">
      <c r="A483" s="176"/>
      <c r="B483" s="176"/>
      <c r="C483" s="176"/>
      <c r="D483" s="176"/>
      <c r="E483" s="176"/>
      <c r="F483" s="176"/>
      <c r="G483" s="176"/>
      <c r="H483" s="176"/>
      <c r="I483" s="176"/>
    </row>
    <row r="484" spans="1:9">
      <c r="A484" s="176"/>
      <c r="B484" s="176"/>
      <c r="C484" s="176"/>
      <c r="D484" s="176"/>
      <c r="E484" s="176"/>
      <c r="F484" s="176"/>
      <c r="G484" s="176"/>
      <c r="H484" s="176"/>
      <c r="I484" s="176"/>
    </row>
    <row r="485" spans="1:9">
      <c r="A485" s="176"/>
      <c r="B485" s="176"/>
      <c r="C485" s="176"/>
      <c r="D485" s="176"/>
      <c r="E485" s="176"/>
      <c r="F485" s="176"/>
      <c r="G485" s="176"/>
      <c r="H485" s="176"/>
      <c r="I485" s="176"/>
    </row>
    <row r="486" spans="1:9">
      <c r="A486" s="176"/>
      <c r="B486" s="176"/>
      <c r="C486" s="176"/>
      <c r="D486" s="176"/>
      <c r="E486" s="176"/>
      <c r="F486" s="176"/>
      <c r="G486" s="176"/>
      <c r="H486" s="176"/>
      <c r="I486" s="176"/>
    </row>
    <row r="487" spans="1:9">
      <c r="A487" s="176"/>
      <c r="B487" s="176"/>
      <c r="C487" s="176"/>
      <c r="D487" s="176"/>
      <c r="E487" s="176"/>
      <c r="F487" s="176"/>
      <c r="G487" s="176"/>
      <c r="H487" s="176"/>
      <c r="I487" s="176"/>
    </row>
    <row r="488" spans="1:9">
      <c r="A488" s="176"/>
      <c r="B488" s="176"/>
      <c r="C488" s="176"/>
      <c r="D488" s="176"/>
      <c r="E488" s="176"/>
      <c r="F488" s="176"/>
      <c r="G488" s="176"/>
      <c r="H488" s="176"/>
      <c r="I488" s="176"/>
    </row>
    <row r="489" spans="1:9">
      <c r="A489" s="176"/>
      <c r="B489" s="176"/>
      <c r="C489" s="176"/>
      <c r="D489" s="176"/>
      <c r="E489" s="176"/>
      <c r="F489" s="176"/>
      <c r="G489" s="176"/>
      <c r="H489" s="176"/>
      <c r="I489" s="176"/>
    </row>
    <row r="490" spans="1:9">
      <c r="A490" s="176"/>
      <c r="B490" s="176"/>
      <c r="C490" s="176"/>
      <c r="D490" s="176"/>
      <c r="E490" s="176"/>
      <c r="F490" s="176"/>
      <c r="G490" s="176"/>
      <c r="H490" s="176"/>
      <c r="I490" s="176"/>
    </row>
    <row r="491" spans="1:9">
      <c r="A491" s="176"/>
      <c r="B491" s="176"/>
      <c r="C491" s="176"/>
      <c r="D491" s="176"/>
      <c r="E491" s="176"/>
      <c r="F491" s="176"/>
      <c r="G491" s="176"/>
      <c r="H491" s="176"/>
      <c r="I491" s="176"/>
    </row>
    <row r="492" spans="1:9">
      <c r="A492" s="176"/>
      <c r="B492" s="176"/>
      <c r="C492" s="176"/>
      <c r="D492" s="176"/>
      <c r="E492" s="176"/>
      <c r="F492" s="176"/>
      <c r="G492" s="176"/>
      <c r="H492" s="176"/>
      <c r="I492" s="176"/>
    </row>
    <row r="493" spans="1:9">
      <c r="A493" s="176"/>
      <c r="B493" s="176"/>
      <c r="C493" s="176"/>
      <c r="D493" s="176"/>
      <c r="E493" s="176"/>
      <c r="F493" s="176"/>
      <c r="G493" s="176"/>
      <c r="H493" s="176"/>
      <c r="I493" s="176"/>
    </row>
    <row r="494" spans="1:9">
      <c r="A494" s="176"/>
      <c r="B494" s="176"/>
      <c r="C494" s="176"/>
      <c r="D494" s="176"/>
      <c r="E494" s="176"/>
      <c r="F494" s="176"/>
      <c r="G494" s="176"/>
      <c r="H494" s="176"/>
      <c r="I494" s="176"/>
    </row>
    <row r="495" spans="1:9">
      <c r="A495" s="176"/>
      <c r="B495" s="176"/>
      <c r="C495" s="176"/>
      <c r="D495" s="176"/>
      <c r="E495" s="176"/>
      <c r="F495" s="176"/>
      <c r="G495" s="176"/>
      <c r="H495" s="176"/>
      <c r="I495" s="176"/>
    </row>
    <row r="496" spans="1:9">
      <c r="A496" s="176"/>
      <c r="B496" s="176"/>
      <c r="C496" s="176"/>
      <c r="D496" s="176"/>
      <c r="E496" s="176"/>
      <c r="F496" s="176"/>
      <c r="G496" s="176"/>
      <c r="H496" s="176"/>
      <c r="I496" s="176"/>
    </row>
    <row r="497" spans="1:9">
      <c r="A497" s="176"/>
      <c r="B497" s="176"/>
      <c r="C497" s="176"/>
      <c r="D497" s="176"/>
      <c r="E497" s="176"/>
      <c r="F497" s="176"/>
      <c r="G497" s="176"/>
      <c r="H497" s="176"/>
      <c r="I497" s="176"/>
    </row>
    <row r="498" spans="1:9">
      <c r="A498" s="176"/>
      <c r="B498" s="176"/>
      <c r="C498" s="176"/>
      <c r="D498" s="176"/>
      <c r="E498" s="176"/>
      <c r="F498" s="176"/>
      <c r="G498" s="176"/>
      <c r="H498" s="176"/>
      <c r="I498" s="176"/>
    </row>
    <row r="499" spans="1:9">
      <c r="A499" s="176"/>
      <c r="B499" s="176"/>
      <c r="C499" s="176"/>
      <c r="D499" s="176"/>
      <c r="E499" s="176"/>
      <c r="F499" s="176"/>
      <c r="G499" s="176"/>
      <c r="H499" s="176"/>
      <c r="I499" s="176"/>
    </row>
    <row r="500" spans="1:9">
      <c r="A500" s="176"/>
      <c r="B500" s="176"/>
      <c r="C500" s="176"/>
      <c r="D500" s="176"/>
      <c r="E500" s="176"/>
      <c r="F500" s="176"/>
      <c r="G500" s="176"/>
      <c r="H500" s="176"/>
      <c r="I500" s="176"/>
    </row>
    <row r="501" spans="1:9">
      <c r="A501" s="176"/>
      <c r="B501" s="176"/>
      <c r="C501" s="176"/>
      <c r="D501" s="176"/>
      <c r="E501" s="176"/>
      <c r="F501" s="176"/>
      <c r="G501" s="176"/>
      <c r="H501" s="176"/>
      <c r="I501" s="176"/>
    </row>
    <row r="502" spans="1:9">
      <c r="A502" s="176"/>
      <c r="B502" s="176"/>
      <c r="C502" s="176"/>
      <c r="D502" s="176"/>
      <c r="E502" s="176"/>
      <c r="F502" s="176"/>
      <c r="G502" s="176"/>
      <c r="H502" s="176"/>
      <c r="I502" s="176"/>
    </row>
    <row r="503" spans="1:9">
      <c r="A503" s="176"/>
      <c r="B503" s="176"/>
      <c r="C503" s="176"/>
      <c r="D503" s="176"/>
      <c r="E503" s="176"/>
      <c r="F503" s="176"/>
      <c r="G503" s="176"/>
      <c r="H503" s="176"/>
      <c r="I503" s="176"/>
    </row>
    <row r="504" spans="1:9">
      <c r="A504" s="176"/>
      <c r="B504" s="176"/>
      <c r="C504" s="176"/>
      <c r="D504" s="176"/>
      <c r="E504" s="176"/>
      <c r="F504" s="176"/>
      <c r="G504" s="176"/>
      <c r="H504" s="176"/>
      <c r="I504" s="176"/>
    </row>
    <row r="505" spans="1:9">
      <c r="A505" s="176"/>
      <c r="B505" s="176"/>
      <c r="C505" s="176"/>
      <c r="D505" s="176"/>
      <c r="E505" s="176"/>
      <c r="F505" s="176"/>
      <c r="G505" s="176"/>
      <c r="H505" s="176"/>
      <c r="I505" s="176"/>
    </row>
    <row r="506" spans="1:9">
      <c r="A506" s="176"/>
      <c r="B506" s="176"/>
      <c r="C506" s="176"/>
      <c r="D506" s="176"/>
      <c r="E506" s="176"/>
      <c r="F506" s="176"/>
      <c r="G506" s="176"/>
      <c r="H506" s="176"/>
      <c r="I506" s="176"/>
    </row>
    <row r="507" spans="1:9">
      <c r="A507" s="176"/>
      <c r="B507" s="176"/>
      <c r="C507" s="176"/>
      <c r="D507" s="176"/>
      <c r="E507" s="176"/>
      <c r="F507" s="176"/>
      <c r="G507" s="176"/>
      <c r="H507" s="176"/>
      <c r="I507" s="176"/>
    </row>
    <row r="508" spans="1:9">
      <c r="A508" s="176"/>
      <c r="B508" s="176"/>
      <c r="C508" s="176"/>
      <c r="D508" s="176"/>
      <c r="E508" s="176"/>
      <c r="F508" s="176"/>
      <c r="G508" s="176"/>
      <c r="H508" s="176"/>
      <c r="I508" s="176"/>
    </row>
    <row r="509" spans="1:9">
      <c r="A509" s="176"/>
      <c r="B509" s="176"/>
      <c r="C509" s="176"/>
      <c r="D509" s="176"/>
      <c r="E509" s="176"/>
      <c r="F509" s="176"/>
      <c r="G509" s="176"/>
      <c r="H509" s="176"/>
      <c r="I509" s="176"/>
    </row>
    <row r="510" spans="1:9">
      <c r="A510" s="176"/>
      <c r="B510" s="176"/>
      <c r="C510" s="176"/>
      <c r="D510" s="176"/>
      <c r="E510" s="176"/>
      <c r="F510" s="176"/>
      <c r="G510" s="176"/>
      <c r="H510" s="176"/>
      <c r="I510" s="176"/>
    </row>
    <row r="511" spans="1:9">
      <c r="A511" s="176"/>
      <c r="B511" s="176"/>
      <c r="C511" s="176"/>
      <c r="D511" s="176"/>
      <c r="E511" s="176"/>
      <c r="F511" s="176"/>
      <c r="G511" s="176"/>
      <c r="H511" s="176"/>
      <c r="I511" s="176"/>
    </row>
    <row r="512" spans="1:9">
      <c r="A512" s="176"/>
      <c r="B512" s="176"/>
      <c r="C512" s="176"/>
      <c r="D512" s="176"/>
      <c r="E512" s="176"/>
      <c r="F512" s="176"/>
      <c r="G512" s="176"/>
      <c r="H512" s="176"/>
      <c r="I512" s="176"/>
    </row>
    <row r="513" spans="1:9">
      <c r="A513" s="176"/>
      <c r="B513" s="176"/>
      <c r="C513" s="176"/>
      <c r="D513" s="176"/>
      <c r="E513" s="176"/>
      <c r="F513" s="176"/>
      <c r="G513" s="176"/>
      <c r="H513" s="176"/>
      <c r="I513" s="176"/>
    </row>
    <row r="514" spans="1:9">
      <c r="A514" s="176"/>
      <c r="B514" s="176"/>
      <c r="C514" s="176"/>
      <c r="D514" s="176"/>
      <c r="E514" s="176"/>
      <c r="F514" s="176"/>
      <c r="G514" s="176"/>
      <c r="H514" s="176"/>
      <c r="I514" s="176"/>
    </row>
    <row r="515" spans="1:9">
      <c r="A515" s="176"/>
      <c r="B515" s="176"/>
      <c r="C515" s="176"/>
      <c r="D515" s="176"/>
      <c r="E515" s="176"/>
      <c r="F515" s="176"/>
      <c r="G515" s="176"/>
      <c r="H515" s="176"/>
      <c r="I515" s="176"/>
    </row>
    <row r="516" spans="1:9">
      <c r="A516" s="176"/>
      <c r="B516" s="176"/>
      <c r="C516" s="176"/>
      <c r="D516" s="176"/>
      <c r="E516" s="176"/>
      <c r="F516" s="176"/>
      <c r="G516" s="176"/>
      <c r="H516" s="176"/>
      <c r="I516" s="176"/>
    </row>
    <row r="517" spans="1:9">
      <c r="A517" s="176"/>
      <c r="B517" s="176"/>
      <c r="C517" s="176"/>
      <c r="D517" s="176"/>
      <c r="E517" s="176"/>
      <c r="F517" s="176"/>
      <c r="G517" s="176"/>
      <c r="H517" s="176"/>
      <c r="I517" s="176"/>
    </row>
    <row r="518" spans="1:9">
      <c r="A518" s="176"/>
      <c r="B518" s="176"/>
      <c r="C518" s="176"/>
      <c r="D518" s="176"/>
      <c r="E518" s="176"/>
      <c r="F518" s="176"/>
      <c r="G518" s="176"/>
      <c r="H518" s="176"/>
      <c r="I518" s="176"/>
    </row>
    <row r="519" spans="1:9">
      <c r="A519" s="176"/>
      <c r="B519" s="176"/>
      <c r="C519" s="176"/>
      <c r="D519" s="176"/>
      <c r="E519" s="176"/>
      <c r="F519" s="176"/>
      <c r="G519" s="176"/>
      <c r="H519" s="176"/>
      <c r="I519" s="176"/>
    </row>
    <row r="520" spans="1:9">
      <c r="A520" s="176"/>
      <c r="B520" s="176"/>
      <c r="C520" s="176"/>
      <c r="D520" s="176"/>
      <c r="E520" s="176"/>
      <c r="F520" s="176"/>
      <c r="G520" s="176"/>
      <c r="H520" s="176"/>
      <c r="I520" s="176"/>
    </row>
    <row r="521" spans="1:9">
      <c r="A521" s="176"/>
      <c r="B521" s="176"/>
      <c r="C521" s="176"/>
      <c r="D521" s="176"/>
      <c r="E521" s="176"/>
      <c r="F521" s="176"/>
      <c r="G521" s="176"/>
      <c r="H521" s="176"/>
      <c r="I521" s="176"/>
    </row>
    <row r="522" spans="1:9">
      <c r="A522" s="176"/>
      <c r="B522" s="176"/>
      <c r="C522" s="176"/>
      <c r="D522" s="176"/>
      <c r="E522" s="176"/>
      <c r="F522" s="176"/>
      <c r="G522" s="176"/>
      <c r="H522" s="176"/>
      <c r="I522" s="176"/>
    </row>
    <row r="523" spans="1:9">
      <c r="A523" s="176"/>
      <c r="B523" s="176"/>
      <c r="C523" s="176"/>
      <c r="D523" s="176"/>
      <c r="E523" s="176"/>
      <c r="F523" s="176"/>
      <c r="G523" s="176"/>
      <c r="H523" s="176"/>
      <c r="I523" s="176"/>
    </row>
    <row r="524" spans="1:9">
      <c r="A524" s="176"/>
      <c r="B524" s="176"/>
      <c r="C524" s="176"/>
      <c r="D524" s="176"/>
      <c r="E524" s="176"/>
      <c r="F524" s="176"/>
      <c r="G524" s="176"/>
      <c r="H524" s="176"/>
      <c r="I524" s="176"/>
    </row>
    <row r="525" spans="1:9">
      <c r="A525" s="176"/>
      <c r="B525" s="176"/>
      <c r="C525" s="176"/>
      <c r="D525" s="176"/>
      <c r="E525" s="176"/>
      <c r="F525" s="176"/>
      <c r="G525" s="176"/>
      <c r="H525" s="176"/>
      <c r="I525" s="176"/>
    </row>
    <row r="526" spans="1:9">
      <c r="A526" s="176"/>
      <c r="B526" s="176"/>
      <c r="C526" s="176"/>
      <c r="D526" s="176"/>
      <c r="E526" s="176"/>
      <c r="F526" s="176"/>
      <c r="G526" s="176"/>
      <c r="H526" s="176"/>
      <c r="I526" s="176"/>
    </row>
    <row r="527" spans="1:9">
      <c r="A527" s="176"/>
      <c r="B527" s="176"/>
      <c r="C527" s="176"/>
      <c r="D527" s="176"/>
      <c r="E527" s="176"/>
      <c r="F527" s="176"/>
      <c r="G527" s="176"/>
      <c r="H527" s="176"/>
      <c r="I527" s="176"/>
    </row>
    <row r="528" spans="1:9">
      <c r="A528" s="176"/>
      <c r="B528" s="176"/>
      <c r="C528" s="176"/>
      <c r="D528" s="176"/>
      <c r="E528" s="176"/>
      <c r="F528" s="176"/>
      <c r="G528" s="176"/>
      <c r="H528" s="176"/>
      <c r="I528" s="176"/>
    </row>
    <row r="529" spans="1:9">
      <c r="A529" s="176"/>
      <c r="B529" s="176"/>
      <c r="C529" s="176"/>
      <c r="D529" s="176"/>
      <c r="E529" s="176"/>
      <c r="F529" s="176"/>
      <c r="G529" s="176"/>
      <c r="H529" s="176"/>
      <c r="I529" s="176"/>
    </row>
    <row r="530" spans="1:9">
      <c r="A530" s="176"/>
      <c r="B530" s="176"/>
      <c r="C530" s="176"/>
      <c r="D530" s="176"/>
      <c r="E530" s="176"/>
      <c r="F530" s="176"/>
      <c r="G530" s="176"/>
      <c r="H530" s="176"/>
      <c r="I530" s="176"/>
    </row>
    <row r="531" spans="1:9">
      <c r="A531" s="176"/>
      <c r="B531" s="176"/>
      <c r="C531" s="176"/>
      <c r="D531" s="176"/>
      <c r="E531" s="176"/>
      <c r="F531" s="176"/>
      <c r="G531" s="176"/>
      <c r="H531" s="176"/>
      <c r="I531" s="176"/>
    </row>
    <row r="532" spans="1:9">
      <c r="A532" s="176"/>
      <c r="B532" s="176"/>
      <c r="C532" s="176"/>
      <c r="D532" s="176"/>
      <c r="E532" s="176"/>
      <c r="F532" s="176"/>
      <c r="G532" s="176"/>
      <c r="H532" s="176"/>
      <c r="I532" s="176"/>
    </row>
    <row r="533" spans="1:9">
      <c r="A533" s="176"/>
      <c r="B533" s="176"/>
      <c r="C533" s="176"/>
      <c r="D533" s="176"/>
      <c r="E533" s="176"/>
      <c r="F533" s="176"/>
      <c r="G533" s="176"/>
      <c r="H533" s="176"/>
      <c r="I533" s="176"/>
    </row>
    <row r="534" spans="1:9">
      <c r="A534" s="176"/>
      <c r="B534" s="176"/>
      <c r="C534" s="176"/>
      <c r="D534" s="176"/>
      <c r="E534" s="176"/>
      <c r="F534" s="176"/>
      <c r="G534" s="176"/>
      <c r="H534" s="176"/>
      <c r="I534" s="176"/>
    </row>
    <row r="535" spans="1:9">
      <c r="A535" s="176"/>
      <c r="B535" s="176"/>
      <c r="C535" s="176"/>
      <c r="D535" s="176"/>
      <c r="E535" s="176"/>
      <c r="F535" s="176"/>
      <c r="G535" s="176"/>
      <c r="H535" s="176"/>
      <c r="I535" s="176"/>
    </row>
    <row r="536" spans="1:9">
      <c r="A536" s="176"/>
      <c r="B536" s="176"/>
      <c r="C536" s="176"/>
      <c r="D536" s="176"/>
      <c r="E536" s="176"/>
      <c r="F536" s="176"/>
      <c r="G536" s="176"/>
      <c r="H536" s="176"/>
      <c r="I536" s="176"/>
    </row>
    <row r="537" spans="1:9">
      <c r="A537" s="176"/>
      <c r="B537" s="176"/>
      <c r="C537" s="176"/>
      <c r="D537" s="176"/>
      <c r="E537" s="176"/>
      <c r="F537" s="176"/>
      <c r="G537" s="176"/>
      <c r="H537" s="176"/>
      <c r="I537" s="176"/>
    </row>
    <row r="538" spans="1:9">
      <c r="A538" s="176"/>
      <c r="B538" s="176"/>
      <c r="C538" s="176"/>
      <c r="D538" s="176"/>
      <c r="E538" s="176"/>
      <c r="F538" s="176"/>
      <c r="G538" s="176"/>
      <c r="H538" s="176"/>
      <c r="I538" s="176"/>
    </row>
    <row r="539" spans="1:9">
      <c r="A539" s="176"/>
      <c r="B539" s="176"/>
      <c r="C539" s="176"/>
      <c r="D539" s="176"/>
      <c r="E539" s="176"/>
      <c r="F539" s="176"/>
      <c r="G539" s="176"/>
      <c r="H539" s="176"/>
      <c r="I539" s="176"/>
    </row>
    <row r="540" spans="1:9">
      <c r="A540" s="176"/>
      <c r="B540" s="176"/>
      <c r="C540" s="176"/>
      <c r="D540" s="176"/>
      <c r="E540" s="176"/>
      <c r="F540" s="176"/>
      <c r="G540" s="176"/>
      <c r="H540" s="176"/>
      <c r="I540" s="176"/>
    </row>
    <row r="541" spans="1:9">
      <c r="A541" s="176"/>
      <c r="B541" s="176"/>
      <c r="C541" s="176"/>
      <c r="D541" s="176"/>
      <c r="E541" s="176"/>
      <c r="F541" s="176"/>
      <c r="G541" s="176"/>
      <c r="H541" s="176"/>
      <c r="I541" s="176"/>
    </row>
    <row r="542" spans="1:9">
      <c r="A542" s="176"/>
      <c r="B542" s="176"/>
      <c r="C542" s="176"/>
      <c r="D542" s="176"/>
      <c r="E542" s="176"/>
      <c r="F542" s="176"/>
      <c r="G542" s="176"/>
      <c r="H542" s="176"/>
      <c r="I542" s="176"/>
    </row>
    <row r="543" spans="1:9">
      <c r="A543" s="176"/>
      <c r="B543" s="176"/>
      <c r="C543" s="176"/>
      <c r="D543" s="176"/>
      <c r="E543" s="176"/>
      <c r="F543" s="176"/>
      <c r="G543" s="176"/>
      <c r="H543" s="176"/>
      <c r="I543" s="176"/>
    </row>
    <row r="544" spans="1:9">
      <c r="A544" s="176"/>
      <c r="B544" s="176"/>
      <c r="C544" s="176"/>
      <c r="D544" s="176"/>
      <c r="E544" s="176"/>
      <c r="F544" s="176"/>
      <c r="G544" s="176"/>
      <c r="H544" s="176"/>
      <c r="I544" s="176"/>
    </row>
    <row r="545" spans="1:9">
      <c r="A545" s="176"/>
      <c r="B545" s="176"/>
      <c r="C545" s="176"/>
      <c r="D545" s="176"/>
      <c r="E545" s="176"/>
      <c r="F545" s="176"/>
      <c r="G545" s="176"/>
      <c r="H545" s="176"/>
      <c r="I545" s="176"/>
    </row>
    <row r="546" spans="1:9">
      <c r="A546" s="176"/>
      <c r="B546" s="176"/>
      <c r="C546" s="176"/>
      <c r="D546" s="176"/>
      <c r="E546" s="176"/>
      <c r="F546" s="176"/>
      <c r="G546" s="176"/>
      <c r="H546" s="176"/>
      <c r="I546" s="176"/>
    </row>
    <row r="547" spans="1:9">
      <c r="A547" s="176"/>
      <c r="B547" s="176"/>
      <c r="C547" s="176"/>
      <c r="D547" s="176"/>
      <c r="E547" s="176"/>
      <c r="F547" s="176"/>
      <c r="G547" s="176"/>
      <c r="H547" s="176"/>
      <c r="I547" s="176"/>
    </row>
    <row r="548" spans="1:9">
      <c r="A548" s="176"/>
      <c r="B548" s="176"/>
      <c r="C548" s="176"/>
      <c r="D548" s="176"/>
      <c r="E548" s="176"/>
      <c r="F548" s="176"/>
      <c r="G548" s="176"/>
      <c r="H548" s="176"/>
      <c r="I548" s="176"/>
    </row>
    <row r="549" spans="1:9">
      <c r="A549" s="176"/>
      <c r="B549" s="176"/>
      <c r="C549" s="176"/>
      <c r="D549" s="176"/>
      <c r="E549" s="176"/>
      <c r="F549" s="176"/>
      <c r="G549" s="176"/>
      <c r="H549" s="176"/>
      <c r="I549" s="176"/>
    </row>
    <row r="550" spans="1:9">
      <c r="A550" s="176"/>
      <c r="B550" s="176"/>
      <c r="C550" s="176"/>
      <c r="D550" s="176"/>
      <c r="E550" s="176"/>
      <c r="F550" s="176"/>
      <c r="G550" s="176"/>
      <c r="H550" s="176"/>
      <c r="I550" s="176"/>
    </row>
    <row r="551" spans="1:9">
      <c r="A551" s="176"/>
      <c r="B551" s="176"/>
      <c r="C551" s="176"/>
      <c r="D551" s="176"/>
      <c r="E551" s="176"/>
      <c r="F551" s="176"/>
      <c r="G551" s="176"/>
      <c r="H551" s="176"/>
      <c r="I551" s="176"/>
    </row>
    <row r="552" spans="1:9">
      <c r="A552" s="176"/>
      <c r="B552" s="176"/>
      <c r="C552" s="176"/>
      <c r="D552" s="176"/>
      <c r="E552" s="176"/>
      <c r="F552" s="176"/>
      <c r="G552" s="176"/>
      <c r="H552" s="176"/>
      <c r="I552" s="176"/>
    </row>
    <row r="553" spans="1:9">
      <c r="A553" s="176"/>
      <c r="B553" s="176"/>
      <c r="C553" s="176"/>
      <c r="D553" s="176"/>
      <c r="E553" s="176"/>
      <c r="F553" s="176"/>
      <c r="G553" s="176"/>
      <c r="H553" s="176"/>
      <c r="I553" s="176"/>
    </row>
    <row r="554" spans="1:9">
      <c r="A554" s="176"/>
      <c r="B554" s="176"/>
      <c r="C554" s="176"/>
      <c r="D554" s="176"/>
      <c r="E554" s="176"/>
      <c r="F554" s="176"/>
      <c r="G554" s="176"/>
      <c r="H554" s="176"/>
      <c r="I554" s="176"/>
    </row>
    <row r="555" spans="1:9">
      <c r="A555" s="176"/>
      <c r="B555" s="176"/>
      <c r="C555" s="176"/>
      <c r="D555" s="176"/>
      <c r="E555" s="176"/>
      <c r="F555" s="176"/>
      <c r="G555" s="176"/>
      <c r="H555" s="176"/>
      <c r="I555" s="176"/>
    </row>
    <row r="556" spans="1:9">
      <c r="A556" s="176"/>
      <c r="B556" s="176"/>
      <c r="C556" s="176"/>
      <c r="D556" s="176"/>
      <c r="E556" s="176"/>
      <c r="F556" s="176"/>
      <c r="G556" s="176"/>
      <c r="H556" s="176"/>
      <c r="I556" s="176"/>
    </row>
    <row r="557" spans="1:9">
      <c r="A557" s="176"/>
      <c r="B557" s="176"/>
      <c r="C557" s="176"/>
      <c r="D557" s="176"/>
      <c r="E557" s="176"/>
      <c r="F557" s="176"/>
      <c r="G557" s="176"/>
      <c r="H557" s="176"/>
      <c r="I557" s="176"/>
    </row>
    <row r="558" spans="1:9">
      <c r="A558" s="176"/>
      <c r="B558" s="176"/>
      <c r="C558" s="176"/>
      <c r="D558" s="176"/>
      <c r="E558" s="176"/>
      <c r="F558" s="176"/>
      <c r="G558" s="176"/>
      <c r="H558" s="176"/>
      <c r="I558" s="176"/>
    </row>
    <row r="559" spans="1:9">
      <c r="A559" s="176"/>
      <c r="B559" s="176"/>
      <c r="C559" s="176"/>
      <c r="D559" s="176"/>
      <c r="E559" s="176"/>
      <c r="F559" s="176"/>
      <c r="G559" s="176"/>
      <c r="H559" s="176"/>
      <c r="I559" s="176"/>
    </row>
    <row r="560" spans="1:9">
      <c r="A560" s="176"/>
      <c r="B560" s="176"/>
      <c r="C560" s="176"/>
      <c r="D560" s="176"/>
      <c r="E560" s="176"/>
      <c r="F560" s="176"/>
      <c r="G560" s="176"/>
      <c r="H560" s="176"/>
      <c r="I560" s="176"/>
    </row>
    <row r="561" spans="1:9">
      <c r="A561" s="176"/>
      <c r="B561" s="176"/>
      <c r="C561" s="176"/>
      <c r="D561" s="176"/>
      <c r="E561" s="176"/>
      <c r="F561" s="176"/>
      <c r="G561" s="176"/>
      <c r="H561" s="176"/>
      <c r="I561" s="176"/>
    </row>
    <row r="562" spans="1:9">
      <c r="A562" s="176"/>
      <c r="B562" s="176"/>
      <c r="C562" s="176"/>
      <c r="D562" s="176"/>
      <c r="E562" s="176"/>
      <c r="F562" s="176"/>
      <c r="G562" s="176"/>
      <c r="H562" s="176"/>
      <c r="I562" s="176"/>
    </row>
    <row r="563" spans="1:9">
      <c r="A563" s="176"/>
      <c r="B563" s="176"/>
      <c r="C563" s="176"/>
      <c r="D563" s="176"/>
      <c r="E563" s="176"/>
      <c r="F563" s="176"/>
      <c r="G563" s="176"/>
      <c r="H563" s="176"/>
      <c r="I563" s="176"/>
    </row>
    <row r="564" spans="1:9">
      <c r="A564" s="176"/>
      <c r="B564" s="176"/>
      <c r="C564" s="176"/>
      <c r="D564" s="176"/>
      <c r="E564" s="176"/>
      <c r="F564" s="176"/>
      <c r="G564" s="176"/>
      <c r="H564" s="176"/>
      <c r="I564" s="176"/>
    </row>
    <row r="565" spans="1:9">
      <c r="A565" s="176"/>
      <c r="B565" s="176"/>
      <c r="C565" s="176"/>
      <c r="D565" s="176"/>
      <c r="E565" s="176"/>
      <c r="F565" s="176"/>
      <c r="G565" s="176"/>
      <c r="H565" s="176"/>
      <c r="I565" s="176"/>
    </row>
    <row r="566" spans="1:9">
      <c r="A566" s="176"/>
      <c r="B566" s="176"/>
      <c r="C566" s="176"/>
      <c r="D566" s="176"/>
      <c r="E566" s="176"/>
      <c r="F566" s="176"/>
      <c r="G566" s="176"/>
      <c r="H566" s="176"/>
      <c r="I566" s="176"/>
    </row>
    <row r="567" spans="1:9">
      <c r="A567" s="176"/>
      <c r="B567" s="176"/>
      <c r="C567" s="176"/>
      <c r="D567" s="176"/>
      <c r="E567" s="176"/>
      <c r="F567" s="176"/>
      <c r="G567" s="176"/>
      <c r="H567" s="176"/>
      <c r="I567" s="176"/>
    </row>
    <row r="568" spans="1:9">
      <c r="A568" s="176"/>
      <c r="B568" s="176"/>
      <c r="C568" s="176"/>
      <c r="D568" s="176"/>
      <c r="E568" s="176"/>
      <c r="F568" s="176"/>
      <c r="G568" s="176"/>
      <c r="H568" s="176"/>
      <c r="I568" s="176"/>
    </row>
    <row r="569" spans="1:9">
      <c r="A569" s="176"/>
      <c r="B569" s="176"/>
      <c r="C569" s="176"/>
      <c r="D569" s="176"/>
      <c r="E569" s="176"/>
      <c r="F569" s="176"/>
      <c r="G569" s="176"/>
      <c r="H569" s="176"/>
      <c r="I569" s="176"/>
    </row>
    <row r="570" spans="1:9">
      <c r="A570" s="176"/>
      <c r="B570" s="176"/>
      <c r="C570" s="176"/>
      <c r="D570" s="176"/>
      <c r="E570" s="176"/>
      <c r="F570" s="176"/>
      <c r="G570" s="176"/>
      <c r="H570" s="176"/>
      <c r="I570" s="176"/>
    </row>
    <row r="571" spans="1:9">
      <c r="A571" s="176"/>
      <c r="B571" s="176"/>
      <c r="C571" s="176"/>
      <c r="D571" s="176"/>
      <c r="E571" s="176"/>
      <c r="F571" s="176"/>
      <c r="G571" s="176"/>
      <c r="H571" s="176"/>
      <c r="I571" s="176"/>
    </row>
    <row r="572" spans="1:9">
      <c r="A572" s="176"/>
      <c r="B572" s="176"/>
      <c r="C572" s="176"/>
      <c r="D572" s="176"/>
      <c r="E572" s="176"/>
      <c r="F572" s="176"/>
      <c r="G572" s="176"/>
      <c r="H572" s="176"/>
      <c r="I572" s="176"/>
    </row>
    <row r="573" spans="1:9">
      <c r="A573" s="176"/>
      <c r="B573" s="176"/>
      <c r="C573" s="176"/>
      <c r="D573" s="176"/>
      <c r="E573" s="176"/>
      <c r="F573" s="176"/>
      <c r="G573" s="176"/>
      <c r="H573" s="176"/>
      <c r="I573" s="176"/>
    </row>
    <row r="574" spans="1:9">
      <c r="A574" s="176"/>
      <c r="B574" s="176"/>
      <c r="C574" s="176"/>
      <c r="D574" s="176"/>
      <c r="E574" s="176"/>
      <c r="F574" s="176"/>
      <c r="G574" s="176"/>
      <c r="H574" s="176"/>
      <c r="I574" s="176"/>
    </row>
    <row r="575" spans="1:9">
      <c r="A575" s="176"/>
      <c r="B575" s="176"/>
      <c r="C575" s="176"/>
      <c r="D575" s="176"/>
      <c r="E575" s="176"/>
      <c r="F575" s="176"/>
      <c r="G575" s="176"/>
      <c r="H575" s="176"/>
      <c r="I575" s="176"/>
    </row>
    <row r="576" spans="1:9">
      <c r="A576" s="176"/>
      <c r="B576" s="176"/>
      <c r="C576" s="176"/>
      <c r="D576" s="176"/>
      <c r="E576" s="176"/>
      <c r="F576" s="176"/>
      <c r="G576" s="176"/>
      <c r="H576" s="176"/>
      <c r="I576" s="176"/>
    </row>
    <row r="577" spans="1:9">
      <c r="A577" s="176"/>
      <c r="B577" s="176"/>
      <c r="C577" s="176"/>
      <c r="D577" s="176"/>
      <c r="E577" s="176"/>
      <c r="F577" s="176"/>
      <c r="G577" s="176"/>
      <c r="H577" s="176"/>
      <c r="I577" s="176"/>
    </row>
    <row r="578" spans="1:9">
      <c r="A578" s="176"/>
      <c r="B578" s="176"/>
      <c r="C578" s="176"/>
      <c r="D578" s="176"/>
      <c r="E578" s="176"/>
      <c r="F578" s="176"/>
      <c r="G578" s="176"/>
      <c r="H578" s="176"/>
      <c r="I578" s="176"/>
    </row>
    <row r="579" spans="1:9">
      <c r="A579" s="176"/>
      <c r="B579" s="176"/>
      <c r="C579" s="176"/>
      <c r="D579" s="176"/>
      <c r="E579" s="176"/>
      <c r="F579" s="176"/>
      <c r="G579" s="176"/>
      <c r="H579" s="176"/>
      <c r="I579" s="176"/>
    </row>
    <row r="580" spans="1:9">
      <c r="A580" s="176"/>
      <c r="B580" s="176"/>
      <c r="C580" s="176"/>
      <c r="D580" s="176"/>
      <c r="E580" s="176"/>
      <c r="F580" s="176"/>
      <c r="G580" s="176"/>
      <c r="H580" s="176"/>
      <c r="I580" s="176"/>
    </row>
    <row r="581" spans="1:9">
      <c r="A581" s="176"/>
      <c r="B581" s="176"/>
      <c r="C581" s="176"/>
      <c r="D581" s="176"/>
      <c r="E581" s="176"/>
      <c r="F581" s="176"/>
      <c r="G581" s="176"/>
      <c r="H581" s="176"/>
      <c r="I581" s="176"/>
    </row>
    <row r="582" spans="1:9">
      <c r="A582" s="176"/>
      <c r="B582" s="176"/>
      <c r="C582" s="176"/>
      <c r="D582" s="176"/>
      <c r="E582" s="176"/>
      <c r="F582" s="176"/>
      <c r="G582" s="176"/>
      <c r="H582" s="176"/>
      <c r="I582" s="176"/>
    </row>
    <row r="583" spans="1:9">
      <c r="A583" s="176"/>
      <c r="B583" s="176"/>
      <c r="C583" s="176"/>
      <c r="D583" s="176"/>
      <c r="E583" s="176"/>
      <c r="F583" s="176"/>
      <c r="G583" s="176"/>
      <c r="H583" s="176"/>
      <c r="I583" s="176"/>
    </row>
    <row r="584" spans="1:9">
      <c r="A584" s="176"/>
      <c r="B584" s="176"/>
      <c r="C584" s="176"/>
      <c r="D584" s="176"/>
      <c r="E584" s="176"/>
      <c r="F584" s="176"/>
      <c r="G584" s="176"/>
      <c r="H584" s="176"/>
      <c r="I584" s="176"/>
    </row>
    <row r="585" spans="1:9">
      <c r="A585" s="176"/>
      <c r="B585" s="176"/>
      <c r="C585" s="176"/>
      <c r="D585" s="176"/>
      <c r="E585" s="176"/>
      <c r="F585" s="176"/>
      <c r="G585" s="176"/>
      <c r="H585" s="176"/>
      <c r="I585" s="176"/>
    </row>
    <row r="586" spans="1:9">
      <c r="A586" s="176"/>
      <c r="B586" s="176"/>
      <c r="C586" s="176"/>
      <c r="D586" s="176"/>
      <c r="E586" s="176"/>
      <c r="F586" s="176"/>
      <c r="G586" s="176"/>
      <c r="H586" s="176"/>
      <c r="I586" s="176"/>
    </row>
    <row r="587" spans="1:9">
      <c r="A587" s="176"/>
      <c r="B587" s="176"/>
      <c r="C587" s="176"/>
      <c r="D587" s="176"/>
      <c r="E587" s="176"/>
      <c r="F587" s="176"/>
      <c r="G587" s="176"/>
      <c r="H587" s="176"/>
      <c r="I587" s="176"/>
    </row>
    <row r="588" spans="1:9">
      <c r="A588" s="176"/>
      <c r="B588" s="176"/>
      <c r="C588" s="176"/>
      <c r="D588" s="176"/>
      <c r="E588" s="176"/>
      <c r="F588" s="176"/>
      <c r="G588" s="176"/>
      <c r="H588" s="176"/>
      <c r="I588" s="176"/>
    </row>
    <row r="589" spans="1:9">
      <c r="A589" s="176"/>
      <c r="B589" s="176"/>
      <c r="C589" s="176"/>
      <c r="D589" s="176"/>
      <c r="E589" s="176"/>
      <c r="F589" s="176"/>
      <c r="G589" s="176"/>
      <c r="H589" s="176"/>
      <c r="I589" s="176"/>
    </row>
    <row r="590" spans="1:9">
      <c r="A590" s="176"/>
      <c r="B590" s="176"/>
      <c r="C590" s="176"/>
      <c r="D590" s="176"/>
      <c r="E590" s="176"/>
      <c r="F590" s="176"/>
      <c r="G590" s="176"/>
      <c r="H590" s="176"/>
      <c r="I590" s="176"/>
    </row>
    <row r="591" spans="1:9">
      <c r="A591" s="176"/>
      <c r="B591" s="176"/>
      <c r="C591" s="176"/>
      <c r="D591" s="176"/>
      <c r="E591" s="176"/>
      <c r="F591" s="176"/>
      <c r="G591" s="176"/>
      <c r="H591" s="176"/>
      <c r="I591" s="176"/>
    </row>
    <row r="592" spans="1:9">
      <c r="A592" s="176"/>
      <c r="B592" s="176"/>
      <c r="C592" s="176"/>
      <c r="D592" s="176"/>
      <c r="E592" s="176"/>
      <c r="F592" s="176"/>
      <c r="G592" s="176"/>
      <c r="H592" s="176"/>
      <c r="I592" s="176"/>
    </row>
    <row r="593" spans="1:9">
      <c r="A593" s="176"/>
      <c r="B593" s="176"/>
      <c r="C593" s="176"/>
      <c r="D593" s="176"/>
      <c r="E593" s="176"/>
      <c r="F593" s="176"/>
      <c r="G593" s="176"/>
      <c r="H593" s="176"/>
      <c r="I593" s="176"/>
    </row>
    <row r="594" spans="1:9">
      <c r="A594" s="176"/>
      <c r="B594" s="176"/>
      <c r="C594" s="176"/>
      <c r="D594" s="176"/>
      <c r="E594" s="176"/>
      <c r="F594" s="176"/>
      <c r="G594" s="176"/>
      <c r="H594" s="176"/>
      <c r="I594" s="176"/>
    </row>
    <row r="595" spans="1:9">
      <c r="A595" s="176"/>
      <c r="B595" s="176"/>
      <c r="C595" s="176"/>
      <c r="D595" s="176"/>
      <c r="E595" s="176"/>
      <c r="F595" s="176"/>
      <c r="G595" s="176"/>
      <c r="H595" s="176"/>
      <c r="I595" s="176"/>
    </row>
    <row r="596" spans="1:9">
      <c r="A596" s="176"/>
      <c r="B596" s="176"/>
      <c r="C596" s="176"/>
      <c r="D596" s="176"/>
      <c r="E596" s="176"/>
      <c r="F596" s="176"/>
      <c r="G596" s="176"/>
      <c r="H596" s="176"/>
      <c r="I596" s="176"/>
    </row>
    <row r="597" spans="1:9">
      <c r="A597" s="176"/>
      <c r="B597" s="176"/>
      <c r="C597" s="176"/>
      <c r="D597" s="176"/>
      <c r="E597" s="176"/>
      <c r="F597" s="176"/>
      <c r="G597" s="176"/>
      <c r="H597" s="176"/>
      <c r="I597" s="176"/>
    </row>
    <row r="598" spans="1:9">
      <c r="A598" s="176"/>
      <c r="B598" s="176"/>
      <c r="C598" s="176"/>
      <c r="D598" s="176"/>
      <c r="E598" s="176"/>
      <c r="F598" s="176"/>
      <c r="G598" s="176"/>
      <c r="H598" s="176"/>
      <c r="I598" s="176"/>
    </row>
    <row r="599" spans="1:9">
      <c r="A599" s="176"/>
      <c r="B599" s="176"/>
      <c r="C599" s="176"/>
      <c r="D599" s="176"/>
      <c r="E599" s="176"/>
      <c r="F599" s="176"/>
      <c r="G599" s="176"/>
      <c r="H599" s="176"/>
      <c r="I599" s="176"/>
    </row>
    <row r="600" spans="1:9">
      <c r="A600" s="176"/>
      <c r="B600" s="176"/>
      <c r="C600" s="176"/>
      <c r="D600" s="176"/>
      <c r="E600" s="176"/>
      <c r="F600" s="176"/>
      <c r="G600" s="176"/>
      <c r="H600" s="176"/>
      <c r="I600" s="176"/>
    </row>
    <row r="601" spans="1:9">
      <c r="A601" s="176"/>
      <c r="B601" s="176"/>
      <c r="C601" s="176"/>
      <c r="D601" s="176"/>
      <c r="E601" s="176"/>
      <c r="F601" s="176"/>
      <c r="G601" s="176"/>
      <c r="H601" s="176"/>
      <c r="I601" s="176"/>
    </row>
    <row r="602" spans="1:9">
      <c r="A602" s="176"/>
      <c r="B602" s="176"/>
      <c r="C602" s="176"/>
      <c r="D602" s="176"/>
      <c r="E602" s="176"/>
      <c r="F602" s="176"/>
      <c r="G602" s="176"/>
      <c r="H602" s="176"/>
      <c r="I602" s="176"/>
    </row>
    <row r="603" spans="1:9">
      <c r="A603" s="176"/>
      <c r="B603" s="176"/>
      <c r="C603" s="176"/>
      <c r="D603" s="176"/>
      <c r="E603" s="176"/>
      <c r="F603" s="176"/>
      <c r="G603" s="176"/>
      <c r="H603" s="176"/>
      <c r="I603" s="176"/>
    </row>
    <row r="604" spans="1:9">
      <c r="A604" s="176"/>
      <c r="B604" s="176"/>
      <c r="C604" s="176"/>
      <c r="D604" s="176"/>
      <c r="E604" s="176"/>
      <c r="F604" s="176"/>
      <c r="G604" s="176"/>
      <c r="H604" s="176"/>
      <c r="I604" s="176"/>
    </row>
    <row r="605" spans="1:9">
      <c r="A605" s="176"/>
      <c r="B605" s="176"/>
      <c r="C605" s="176"/>
      <c r="D605" s="176"/>
      <c r="E605" s="176"/>
      <c r="F605" s="176"/>
      <c r="G605" s="176"/>
      <c r="H605" s="176"/>
      <c r="I605" s="176"/>
    </row>
    <row r="606" spans="1:9">
      <c r="A606" s="176"/>
      <c r="B606" s="176"/>
      <c r="C606" s="176"/>
      <c r="D606" s="176"/>
      <c r="E606" s="176"/>
      <c r="F606" s="176"/>
      <c r="G606" s="176"/>
      <c r="H606" s="176"/>
      <c r="I606" s="176"/>
    </row>
    <row r="607" spans="1:9">
      <c r="A607" s="176"/>
      <c r="B607" s="176"/>
      <c r="C607" s="176"/>
      <c r="D607" s="176"/>
      <c r="E607" s="176"/>
      <c r="F607" s="176"/>
      <c r="G607" s="176"/>
      <c r="H607" s="176"/>
      <c r="I607" s="176"/>
    </row>
    <row r="608" spans="1:9">
      <c r="A608" s="176"/>
      <c r="B608" s="176"/>
      <c r="C608" s="176"/>
      <c r="D608" s="176"/>
      <c r="E608" s="176"/>
      <c r="F608" s="176"/>
      <c r="G608" s="176"/>
      <c r="H608" s="176"/>
      <c r="I608" s="176"/>
    </row>
    <row r="609" spans="1:9">
      <c r="A609" s="176"/>
      <c r="B609" s="176"/>
      <c r="C609" s="176"/>
      <c r="D609" s="176"/>
      <c r="E609" s="176"/>
      <c r="F609" s="176"/>
      <c r="G609" s="176"/>
      <c r="H609" s="176"/>
      <c r="I609" s="176"/>
    </row>
    <row r="610" spans="1:9">
      <c r="A610" s="176"/>
      <c r="B610" s="176"/>
      <c r="C610" s="176"/>
      <c r="D610" s="176"/>
      <c r="E610" s="176"/>
      <c r="F610" s="176"/>
      <c r="G610" s="176"/>
      <c r="H610" s="176"/>
      <c r="I610" s="176"/>
    </row>
    <row r="611" spans="1:9">
      <c r="A611" s="176"/>
      <c r="B611" s="176"/>
      <c r="C611" s="176"/>
      <c r="D611" s="176"/>
      <c r="E611" s="176"/>
      <c r="F611" s="176"/>
      <c r="G611" s="176"/>
      <c r="H611" s="176"/>
      <c r="I611" s="176"/>
    </row>
    <row r="612" spans="1:9">
      <c r="A612" s="176"/>
      <c r="B612" s="176"/>
      <c r="C612" s="176"/>
      <c r="D612" s="176"/>
      <c r="E612" s="176"/>
      <c r="F612" s="176"/>
      <c r="G612" s="176"/>
      <c r="H612" s="176"/>
      <c r="I612" s="176"/>
    </row>
    <row r="613" spans="1:9">
      <c r="A613" s="176"/>
      <c r="B613" s="176"/>
      <c r="C613" s="176"/>
      <c r="D613" s="176"/>
      <c r="E613" s="176"/>
      <c r="F613" s="176"/>
      <c r="G613" s="176"/>
      <c r="H613" s="176"/>
      <c r="I613" s="176"/>
    </row>
    <row r="614" spans="1:9">
      <c r="A614" s="176"/>
      <c r="B614" s="176"/>
      <c r="C614" s="176"/>
      <c r="D614" s="176"/>
      <c r="E614" s="176"/>
      <c r="F614" s="176"/>
      <c r="G614" s="176"/>
      <c r="H614" s="176"/>
      <c r="I614" s="176"/>
    </row>
    <row r="615" spans="1:9">
      <c r="A615" s="176"/>
      <c r="B615" s="176"/>
      <c r="C615" s="176"/>
      <c r="D615" s="176"/>
      <c r="E615" s="176"/>
      <c r="F615" s="176"/>
      <c r="G615" s="176"/>
      <c r="H615" s="176"/>
      <c r="I615" s="176"/>
    </row>
    <row r="616" spans="1:9">
      <c r="A616" s="176"/>
      <c r="B616" s="176"/>
      <c r="C616" s="176"/>
      <c r="D616" s="176"/>
      <c r="E616" s="176"/>
      <c r="F616" s="176"/>
      <c r="G616" s="176"/>
      <c r="H616" s="176"/>
      <c r="I616" s="176"/>
    </row>
    <row r="617" spans="1:9">
      <c r="A617" s="176"/>
      <c r="B617" s="176"/>
      <c r="C617" s="176"/>
      <c r="D617" s="176"/>
      <c r="E617" s="176"/>
      <c r="F617" s="176"/>
      <c r="G617" s="176"/>
      <c r="H617" s="176"/>
      <c r="I617" s="176"/>
    </row>
    <row r="618" spans="1:9">
      <c r="A618" s="176"/>
      <c r="B618" s="176"/>
      <c r="C618" s="176"/>
      <c r="D618" s="176"/>
      <c r="E618" s="176"/>
      <c r="F618" s="176"/>
      <c r="G618" s="176"/>
      <c r="H618" s="176"/>
      <c r="I618" s="176"/>
    </row>
    <row r="619" spans="1:9">
      <c r="A619" s="176"/>
      <c r="B619" s="176"/>
      <c r="C619" s="176"/>
      <c r="D619" s="176"/>
      <c r="E619" s="176"/>
      <c r="F619" s="176"/>
      <c r="G619" s="176"/>
      <c r="H619" s="176"/>
      <c r="I619" s="176"/>
    </row>
    <row r="620" spans="1:9">
      <c r="A620" s="176"/>
      <c r="B620" s="176"/>
      <c r="C620" s="176"/>
      <c r="D620" s="176"/>
      <c r="E620" s="176"/>
      <c r="F620" s="176"/>
      <c r="G620" s="176"/>
      <c r="H620" s="176"/>
      <c r="I620" s="176"/>
    </row>
    <row r="621" spans="1:9">
      <c r="A621" s="176"/>
      <c r="B621" s="176"/>
      <c r="C621" s="176"/>
      <c r="D621" s="176"/>
      <c r="E621" s="176"/>
      <c r="F621" s="176"/>
      <c r="G621" s="176"/>
      <c r="H621" s="176"/>
      <c r="I621" s="176"/>
    </row>
    <row r="622" spans="1:9">
      <c r="A622" s="176"/>
      <c r="B622" s="176"/>
      <c r="C622" s="176"/>
      <c r="D622" s="176"/>
      <c r="E622" s="176"/>
      <c r="F622" s="176"/>
      <c r="G622" s="176"/>
      <c r="H622" s="176"/>
      <c r="I622" s="176"/>
    </row>
    <row r="623" spans="1:9">
      <c r="A623" s="176"/>
      <c r="B623" s="176"/>
      <c r="C623" s="176"/>
      <c r="D623" s="176"/>
      <c r="E623" s="176"/>
      <c r="F623" s="176"/>
      <c r="G623" s="176"/>
      <c r="H623" s="176"/>
      <c r="I623" s="176"/>
    </row>
    <row r="624" spans="1:9">
      <c r="A624" s="176"/>
      <c r="B624" s="176"/>
      <c r="C624" s="176"/>
      <c r="D624" s="176"/>
      <c r="E624" s="176"/>
      <c r="F624" s="176"/>
      <c r="G624" s="176"/>
      <c r="H624" s="176"/>
      <c r="I624" s="176"/>
    </row>
    <row r="625" spans="1:9">
      <c r="A625" s="176"/>
      <c r="B625" s="176"/>
      <c r="C625" s="176"/>
      <c r="D625" s="176"/>
      <c r="E625" s="176"/>
      <c r="F625" s="176"/>
      <c r="G625" s="176"/>
      <c r="H625" s="176"/>
      <c r="I625" s="176"/>
    </row>
    <row r="626" spans="1:9">
      <c r="A626" s="176"/>
      <c r="B626" s="176"/>
      <c r="C626" s="176"/>
      <c r="D626" s="176"/>
      <c r="E626" s="176"/>
      <c r="F626" s="176"/>
      <c r="G626" s="176"/>
      <c r="H626" s="176"/>
      <c r="I626" s="176"/>
    </row>
    <row r="627" spans="1:9">
      <c r="A627" s="176"/>
      <c r="B627" s="176"/>
      <c r="C627" s="176"/>
      <c r="D627" s="176"/>
      <c r="E627" s="176"/>
      <c r="F627" s="176"/>
      <c r="G627" s="176"/>
      <c r="H627" s="176"/>
      <c r="I627" s="176"/>
    </row>
    <row r="628" spans="1:9">
      <c r="A628" s="176"/>
      <c r="B628" s="176"/>
      <c r="C628" s="176"/>
      <c r="D628" s="176"/>
      <c r="E628" s="176"/>
      <c r="F628" s="176"/>
      <c r="G628" s="176"/>
      <c r="H628" s="176"/>
      <c r="I628" s="176"/>
    </row>
    <row r="629" spans="1:9">
      <c r="A629" s="176"/>
      <c r="B629" s="176"/>
      <c r="C629" s="176"/>
      <c r="D629" s="176"/>
      <c r="E629" s="176"/>
      <c r="F629" s="176"/>
      <c r="G629" s="176"/>
      <c r="H629" s="176"/>
      <c r="I629" s="176"/>
    </row>
    <row r="630" spans="1:9">
      <c r="A630" s="176"/>
      <c r="B630" s="176"/>
      <c r="C630" s="176"/>
      <c r="D630" s="176"/>
      <c r="E630" s="176"/>
      <c r="F630" s="176"/>
      <c r="G630" s="176"/>
      <c r="H630" s="176"/>
      <c r="I630" s="176"/>
    </row>
    <row r="631" spans="1:9">
      <c r="A631" s="176"/>
      <c r="B631" s="176"/>
      <c r="C631" s="176"/>
      <c r="D631" s="176"/>
      <c r="E631" s="176"/>
      <c r="F631" s="176"/>
      <c r="G631" s="176"/>
      <c r="H631" s="176"/>
      <c r="I631" s="176"/>
    </row>
    <row r="632" spans="1:9">
      <c r="A632" s="176"/>
      <c r="B632" s="176"/>
      <c r="C632" s="176"/>
      <c r="D632" s="176"/>
      <c r="E632" s="176"/>
      <c r="F632" s="176"/>
      <c r="G632" s="176"/>
      <c r="H632" s="176"/>
      <c r="I632" s="176"/>
    </row>
    <row r="633" spans="1:9">
      <c r="A633" s="176"/>
      <c r="B633" s="176"/>
      <c r="C633" s="176"/>
      <c r="D633" s="176"/>
      <c r="E633" s="176"/>
      <c r="F633" s="176"/>
      <c r="G633" s="176"/>
      <c r="H633" s="176"/>
      <c r="I633" s="176"/>
    </row>
    <row r="634" spans="1:9">
      <c r="A634" s="176"/>
      <c r="B634" s="176"/>
      <c r="C634" s="176"/>
      <c r="D634" s="176"/>
      <c r="E634" s="176"/>
      <c r="F634" s="176"/>
      <c r="G634" s="176"/>
      <c r="H634" s="176"/>
      <c r="I634" s="176"/>
    </row>
    <row r="635" spans="1:9">
      <c r="A635" s="176"/>
      <c r="B635" s="176"/>
      <c r="C635" s="176"/>
      <c r="D635" s="176"/>
      <c r="E635" s="176"/>
      <c r="F635" s="176"/>
      <c r="G635" s="176"/>
      <c r="H635" s="176"/>
      <c r="I635" s="176"/>
    </row>
    <row r="636" spans="1:9">
      <c r="A636" s="176"/>
      <c r="B636" s="176"/>
      <c r="C636" s="176"/>
      <c r="D636" s="176"/>
      <c r="E636" s="176"/>
      <c r="F636" s="176"/>
      <c r="G636" s="176"/>
      <c r="H636" s="176"/>
      <c r="I636" s="176"/>
    </row>
    <row r="637" spans="1:9">
      <c r="A637" s="176"/>
      <c r="B637" s="176"/>
      <c r="C637" s="176"/>
      <c r="D637" s="176"/>
      <c r="E637" s="176"/>
      <c r="F637" s="176"/>
      <c r="G637" s="176"/>
      <c r="H637" s="176"/>
      <c r="I637" s="176"/>
    </row>
    <row r="638" spans="1:9">
      <c r="A638" s="176"/>
      <c r="B638" s="176"/>
      <c r="C638" s="176"/>
      <c r="D638" s="176"/>
      <c r="E638" s="176"/>
      <c r="F638" s="176"/>
      <c r="G638" s="176"/>
      <c r="H638" s="176"/>
      <c r="I638" s="176"/>
    </row>
    <row r="639" spans="1:9">
      <c r="A639" s="176"/>
      <c r="B639" s="176"/>
      <c r="C639" s="176"/>
      <c r="D639" s="176"/>
      <c r="E639" s="176"/>
      <c r="F639" s="176"/>
      <c r="G639" s="176"/>
      <c r="H639" s="176"/>
      <c r="I639" s="176"/>
    </row>
    <row r="640" spans="1:9">
      <c r="A640" s="176"/>
      <c r="B640" s="176"/>
      <c r="C640" s="176"/>
      <c r="D640" s="176"/>
      <c r="E640" s="176"/>
      <c r="F640" s="176"/>
      <c r="G640" s="176"/>
      <c r="H640" s="176"/>
      <c r="I640" s="176"/>
    </row>
    <row r="641" spans="1:9">
      <c r="A641" s="176"/>
      <c r="B641" s="176"/>
      <c r="C641" s="176"/>
      <c r="D641" s="176"/>
      <c r="E641" s="176"/>
      <c r="F641" s="176"/>
      <c r="G641" s="176"/>
      <c r="H641" s="176"/>
      <c r="I641" s="176"/>
    </row>
    <row r="642" spans="1:9">
      <c r="A642" s="176"/>
      <c r="B642" s="176"/>
      <c r="C642" s="176"/>
      <c r="D642" s="176"/>
      <c r="E642" s="176"/>
      <c r="F642" s="176"/>
      <c r="G642" s="176"/>
      <c r="H642" s="176"/>
      <c r="I642" s="176"/>
    </row>
    <row r="643" spans="1:9">
      <c r="A643" s="176"/>
      <c r="B643" s="176"/>
      <c r="C643" s="176"/>
      <c r="D643" s="176"/>
      <c r="E643" s="176"/>
      <c r="F643" s="176"/>
      <c r="G643" s="176"/>
      <c r="H643" s="176"/>
      <c r="I643" s="176"/>
    </row>
    <row r="644" spans="1:9">
      <c r="A644" s="176"/>
      <c r="B644" s="176"/>
      <c r="C644" s="176"/>
      <c r="D644" s="176"/>
      <c r="E644" s="176"/>
      <c r="F644" s="176"/>
      <c r="G644" s="176"/>
      <c r="H644" s="176"/>
      <c r="I644" s="176"/>
    </row>
    <row r="645" spans="1:9">
      <c r="A645" s="176"/>
      <c r="B645" s="176"/>
      <c r="C645" s="176"/>
      <c r="D645" s="176"/>
      <c r="E645" s="176"/>
      <c r="F645" s="176"/>
      <c r="G645" s="176"/>
      <c r="H645" s="176"/>
      <c r="I645" s="176"/>
    </row>
    <row r="646" spans="1:9">
      <c r="A646" s="176"/>
      <c r="B646" s="176"/>
      <c r="C646" s="176"/>
      <c r="D646" s="176"/>
      <c r="E646" s="176"/>
      <c r="F646" s="176"/>
      <c r="G646" s="176"/>
      <c r="H646" s="176"/>
      <c r="I646" s="176"/>
    </row>
    <row r="647" spans="1:9">
      <c r="A647" s="176"/>
      <c r="B647" s="176"/>
      <c r="C647" s="176"/>
      <c r="D647" s="176"/>
      <c r="E647" s="176"/>
      <c r="F647" s="176"/>
      <c r="G647" s="176"/>
      <c r="H647" s="176"/>
      <c r="I647" s="176"/>
    </row>
    <row r="648" spans="1:9">
      <c r="A648" s="176"/>
      <c r="B648" s="176"/>
      <c r="C648" s="176"/>
      <c r="D648" s="176"/>
      <c r="E648" s="176"/>
      <c r="F648" s="176"/>
      <c r="G648" s="176"/>
      <c r="H648" s="176"/>
      <c r="I648" s="176"/>
    </row>
    <row r="649" spans="1:9">
      <c r="A649" s="176"/>
      <c r="B649" s="176"/>
      <c r="C649" s="176"/>
      <c r="D649" s="176"/>
      <c r="E649" s="176"/>
      <c r="F649" s="176"/>
      <c r="G649" s="176"/>
      <c r="H649" s="176"/>
      <c r="I649" s="176"/>
    </row>
    <row r="650" spans="1:9">
      <c r="A650" s="176"/>
      <c r="B650" s="176"/>
      <c r="C650" s="176"/>
      <c r="D650" s="176"/>
      <c r="E650" s="176"/>
      <c r="F650" s="176"/>
      <c r="G650" s="176"/>
      <c r="H650" s="176"/>
      <c r="I650" s="176"/>
    </row>
    <row r="651" spans="1:9">
      <c r="A651" s="176"/>
      <c r="B651" s="176"/>
      <c r="C651" s="176"/>
      <c r="D651" s="176"/>
      <c r="E651" s="176"/>
      <c r="F651" s="176"/>
      <c r="G651" s="176"/>
      <c r="H651" s="176"/>
      <c r="I651" s="176"/>
    </row>
    <row r="652" spans="1:9">
      <c r="A652" s="176"/>
      <c r="B652" s="176"/>
      <c r="C652" s="176"/>
      <c r="D652" s="176"/>
      <c r="E652" s="176"/>
      <c r="F652" s="176"/>
      <c r="G652" s="176"/>
      <c r="H652" s="176"/>
      <c r="I652" s="176"/>
    </row>
    <row r="653" spans="1:9">
      <c r="A653" s="176"/>
      <c r="B653" s="176"/>
      <c r="C653" s="176"/>
      <c r="D653" s="176"/>
      <c r="E653" s="176"/>
      <c r="F653" s="176"/>
      <c r="G653" s="176"/>
      <c r="H653" s="176"/>
      <c r="I653" s="176"/>
    </row>
    <row r="654" spans="1:9">
      <c r="A654" s="176"/>
      <c r="B654" s="176"/>
      <c r="C654" s="176"/>
      <c r="D654" s="176"/>
      <c r="E654" s="176"/>
      <c r="F654" s="176"/>
      <c r="G654" s="176"/>
      <c r="H654" s="176"/>
      <c r="I654" s="176"/>
    </row>
    <row r="655" spans="1:9">
      <c r="A655" s="176"/>
      <c r="B655" s="176"/>
      <c r="C655" s="176"/>
      <c r="D655" s="176"/>
      <c r="E655" s="176"/>
      <c r="F655" s="176"/>
      <c r="G655" s="176"/>
      <c r="H655" s="176"/>
      <c r="I655" s="176"/>
    </row>
    <row r="656" spans="1:9">
      <c r="A656" s="176"/>
      <c r="B656" s="176"/>
      <c r="C656" s="176"/>
      <c r="D656" s="176"/>
      <c r="E656" s="176"/>
      <c r="F656" s="176"/>
      <c r="G656" s="176"/>
      <c r="H656" s="176"/>
      <c r="I656" s="176"/>
    </row>
    <row r="657" spans="1:9">
      <c r="A657" s="176"/>
      <c r="B657" s="176"/>
      <c r="C657" s="176"/>
      <c r="D657" s="176"/>
      <c r="E657" s="176"/>
      <c r="F657" s="176"/>
      <c r="G657" s="176"/>
      <c r="H657" s="176"/>
      <c r="I657" s="176"/>
    </row>
    <row r="658" spans="1:9">
      <c r="A658" s="176"/>
      <c r="B658" s="176"/>
      <c r="C658" s="176"/>
      <c r="D658" s="176"/>
      <c r="E658" s="176"/>
      <c r="F658" s="176"/>
      <c r="G658" s="176"/>
      <c r="H658" s="176"/>
      <c r="I658" s="176"/>
    </row>
    <row r="659" spans="1:9">
      <c r="A659" s="176"/>
      <c r="B659" s="176"/>
      <c r="C659" s="176"/>
      <c r="D659" s="176"/>
      <c r="E659" s="176"/>
      <c r="F659" s="176"/>
      <c r="G659" s="176"/>
      <c r="H659" s="176"/>
      <c r="I659" s="176"/>
    </row>
    <row r="660" spans="1:9">
      <c r="A660" s="176"/>
      <c r="B660" s="176"/>
      <c r="C660" s="176"/>
      <c r="D660" s="176"/>
      <c r="E660" s="176"/>
      <c r="F660" s="176"/>
      <c r="G660" s="176"/>
      <c r="H660" s="176"/>
      <c r="I660" s="176"/>
    </row>
    <row r="661" spans="1:9">
      <c r="A661" s="176"/>
      <c r="B661" s="176"/>
      <c r="C661" s="176"/>
      <c r="D661" s="176"/>
      <c r="E661" s="176"/>
      <c r="F661" s="176"/>
      <c r="G661" s="176"/>
      <c r="H661" s="176"/>
      <c r="I661" s="176"/>
    </row>
    <row r="662" spans="1:9">
      <c r="A662" s="176"/>
      <c r="B662" s="176"/>
      <c r="C662" s="176"/>
      <c r="D662" s="176"/>
      <c r="E662" s="176"/>
      <c r="F662" s="176"/>
      <c r="G662" s="176"/>
      <c r="H662" s="176"/>
      <c r="I662" s="176"/>
    </row>
    <row r="663" spans="1:9">
      <c r="A663" s="176"/>
      <c r="B663" s="176"/>
      <c r="C663" s="176"/>
      <c r="D663" s="176"/>
      <c r="E663" s="176"/>
      <c r="F663" s="176"/>
      <c r="G663" s="176"/>
      <c r="H663" s="176"/>
      <c r="I663" s="176"/>
    </row>
    <row r="664" spans="1:9">
      <c r="A664" s="176"/>
      <c r="B664" s="176"/>
      <c r="C664" s="176"/>
      <c r="D664" s="176"/>
      <c r="E664" s="176"/>
      <c r="F664" s="176"/>
      <c r="G664" s="176"/>
      <c r="H664" s="176"/>
      <c r="I664" s="176"/>
    </row>
    <row r="665" spans="1:9">
      <c r="A665" s="176"/>
      <c r="B665" s="176"/>
      <c r="C665" s="176"/>
      <c r="D665" s="176"/>
      <c r="E665" s="176"/>
      <c r="F665" s="176"/>
      <c r="G665" s="176"/>
      <c r="H665" s="176"/>
      <c r="I665" s="176"/>
    </row>
    <row r="666" spans="1:9">
      <c r="A666" s="176"/>
      <c r="B666" s="176"/>
      <c r="C666" s="176"/>
      <c r="D666" s="176"/>
      <c r="E666" s="176"/>
      <c r="F666" s="176"/>
      <c r="G666" s="176"/>
      <c r="H666" s="176"/>
      <c r="I666" s="176"/>
    </row>
    <row r="667" spans="1:9">
      <c r="A667" s="176"/>
      <c r="B667" s="176"/>
      <c r="C667" s="176"/>
      <c r="D667" s="176"/>
      <c r="E667" s="176"/>
      <c r="F667" s="176"/>
      <c r="G667" s="176"/>
      <c r="H667" s="176"/>
      <c r="I667" s="176"/>
    </row>
    <row r="668" spans="1:9">
      <c r="A668" s="176"/>
      <c r="B668" s="176"/>
      <c r="C668" s="176"/>
      <c r="D668" s="176"/>
      <c r="E668" s="176"/>
      <c r="F668" s="176"/>
      <c r="G668" s="176"/>
      <c r="H668" s="176"/>
      <c r="I668" s="176"/>
    </row>
    <row r="669" spans="1:9">
      <c r="A669" s="176"/>
      <c r="B669" s="176"/>
      <c r="C669" s="176"/>
      <c r="D669" s="176"/>
      <c r="E669" s="176"/>
      <c r="F669" s="176"/>
      <c r="G669" s="176"/>
      <c r="H669" s="176"/>
      <c r="I669" s="176"/>
    </row>
    <row r="670" spans="1:9">
      <c r="A670" s="176"/>
      <c r="B670" s="176"/>
      <c r="C670" s="176"/>
      <c r="D670" s="176"/>
      <c r="E670" s="176"/>
      <c r="F670" s="176"/>
      <c r="G670" s="176"/>
      <c r="H670" s="176"/>
      <c r="I670" s="176"/>
    </row>
    <row r="671" spans="1:9">
      <c r="A671" s="176"/>
      <c r="B671" s="176"/>
      <c r="C671" s="176"/>
      <c r="D671" s="176"/>
      <c r="E671" s="176"/>
      <c r="F671" s="176"/>
      <c r="G671" s="176"/>
      <c r="H671" s="176"/>
      <c r="I671" s="176"/>
    </row>
    <row r="672" spans="1:9">
      <c r="A672" s="176"/>
      <c r="B672" s="176"/>
      <c r="C672" s="176"/>
      <c r="D672" s="176"/>
      <c r="E672" s="176"/>
      <c r="F672" s="176"/>
      <c r="G672" s="176"/>
      <c r="H672" s="176"/>
      <c r="I672" s="176"/>
    </row>
    <row r="673" spans="1:9">
      <c r="A673" s="176"/>
      <c r="B673" s="176"/>
      <c r="C673" s="176"/>
      <c r="D673" s="176"/>
      <c r="E673" s="176"/>
      <c r="F673" s="176"/>
      <c r="G673" s="176"/>
      <c r="H673" s="176"/>
      <c r="I673" s="176"/>
    </row>
    <row r="674" spans="1:9">
      <c r="A674" s="176"/>
      <c r="B674" s="176"/>
      <c r="C674" s="176"/>
      <c r="D674" s="176"/>
      <c r="E674" s="176"/>
      <c r="F674" s="176"/>
      <c r="G674" s="176"/>
      <c r="H674" s="176"/>
      <c r="I674" s="176"/>
    </row>
    <row r="675" spans="1:9">
      <c r="A675" s="176"/>
      <c r="B675" s="176"/>
      <c r="C675" s="176"/>
      <c r="D675" s="176"/>
      <c r="E675" s="176"/>
      <c r="F675" s="176"/>
      <c r="G675" s="176"/>
      <c r="H675" s="176"/>
      <c r="I675" s="176"/>
    </row>
    <row r="676" spans="1:9">
      <c r="A676" s="176"/>
      <c r="B676" s="176"/>
      <c r="C676" s="176"/>
      <c r="D676" s="176"/>
      <c r="E676" s="176"/>
      <c r="F676" s="176"/>
      <c r="G676" s="176"/>
      <c r="H676" s="176"/>
      <c r="I676" s="176"/>
    </row>
    <row r="677" spans="1:9">
      <c r="A677" s="176"/>
      <c r="B677" s="176"/>
      <c r="C677" s="176"/>
      <c r="D677" s="176"/>
      <c r="E677" s="176"/>
      <c r="F677" s="176"/>
      <c r="G677" s="176"/>
      <c r="H677" s="176"/>
      <c r="I677" s="176"/>
    </row>
    <row r="678" spans="1:9">
      <c r="A678" s="176"/>
      <c r="B678" s="176"/>
      <c r="C678" s="176"/>
      <c r="D678" s="176"/>
      <c r="E678" s="176"/>
      <c r="F678" s="176"/>
      <c r="G678" s="176"/>
      <c r="H678" s="176"/>
      <c r="I678" s="176"/>
    </row>
    <row r="679" spans="1:9">
      <c r="A679" s="176"/>
      <c r="B679" s="176"/>
      <c r="C679" s="176"/>
      <c r="D679" s="176"/>
      <c r="E679" s="176"/>
      <c r="F679" s="176"/>
      <c r="G679" s="176"/>
      <c r="H679" s="176"/>
      <c r="I679" s="176"/>
    </row>
    <row r="680" spans="1:9">
      <c r="A680" s="176"/>
      <c r="B680" s="176"/>
      <c r="C680" s="176"/>
      <c r="D680" s="176"/>
      <c r="E680" s="176"/>
      <c r="F680" s="176"/>
      <c r="G680" s="176"/>
      <c r="H680" s="176"/>
      <c r="I680" s="176"/>
    </row>
    <row r="681" spans="1:9">
      <c r="A681" s="176"/>
      <c r="B681" s="176"/>
      <c r="C681" s="176"/>
      <c r="D681" s="176"/>
      <c r="E681" s="176"/>
      <c r="F681" s="176"/>
      <c r="G681" s="176"/>
      <c r="H681" s="176"/>
      <c r="I681" s="176"/>
    </row>
    <row r="682" spans="1:9">
      <c r="A682" s="176"/>
      <c r="B682" s="176"/>
      <c r="C682" s="176"/>
      <c r="D682" s="176"/>
      <c r="E682" s="176"/>
      <c r="F682" s="176"/>
      <c r="G682" s="176"/>
      <c r="H682" s="176"/>
      <c r="I682" s="176"/>
    </row>
    <row r="683" spans="1:9">
      <c r="A683" s="176"/>
      <c r="B683" s="176"/>
      <c r="C683" s="176"/>
      <c r="D683" s="176"/>
      <c r="E683" s="176"/>
      <c r="F683" s="176"/>
      <c r="G683" s="176"/>
      <c r="H683" s="176"/>
      <c r="I683" s="176"/>
    </row>
    <row r="684" spans="1:9">
      <c r="A684" s="176"/>
      <c r="B684" s="176"/>
      <c r="C684" s="176"/>
      <c r="D684" s="176"/>
      <c r="E684" s="176"/>
      <c r="F684" s="176"/>
      <c r="G684" s="176"/>
      <c r="H684" s="176"/>
      <c r="I684" s="176"/>
    </row>
    <row r="685" spans="1:9">
      <c r="A685" s="176"/>
      <c r="B685" s="176"/>
      <c r="C685" s="176"/>
      <c r="D685" s="176"/>
      <c r="E685" s="176"/>
      <c r="F685" s="176"/>
      <c r="G685" s="176"/>
      <c r="H685" s="176"/>
      <c r="I685" s="176"/>
    </row>
    <row r="686" spans="1:9">
      <c r="A686" s="176"/>
      <c r="B686" s="176"/>
      <c r="C686" s="176"/>
      <c r="D686" s="176"/>
      <c r="E686" s="176"/>
      <c r="F686" s="176"/>
      <c r="G686" s="176"/>
      <c r="H686" s="176"/>
      <c r="I686" s="176"/>
    </row>
    <row r="687" spans="1:9">
      <c r="A687" s="176"/>
      <c r="B687" s="176"/>
      <c r="C687" s="176"/>
      <c r="D687" s="176"/>
      <c r="E687" s="176"/>
      <c r="F687" s="176"/>
      <c r="G687" s="176"/>
      <c r="H687" s="176"/>
      <c r="I687" s="176"/>
    </row>
    <row r="688" spans="1:9">
      <c r="A688" s="176"/>
      <c r="B688" s="176"/>
      <c r="C688" s="176"/>
      <c r="D688" s="176"/>
      <c r="E688" s="176"/>
      <c r="F688" s="176"/>
      <c r="G688" s="176"/>
      <c r="H688" s="176"/>
      <c r="I688" s="176"/>
    </row>
    <row r="689" spans="1:9">
      <c r="A689" s="176"/>
      <c r="B689" s="176"/>
      <c r="C689" s="176"/>
      <c r="D689" s="176"/>
      <c r="E689" s="176"/>
      <c r="F689" s="176"/>
      <c r="G689" s="176"/>
      <c r="H689" s="176"/>
      <c r="I689" s="176"/>
    </row>
    <row r="690" spans="1:9">
      <c r="A690" s="176"/>
      <c r="B690" s="176"/>
      <c r="C690" s="176"/>
      <c r="D690" s="176"/>
      <c r="E690" s="176"/>
      <c r="F690" s="176"/>
      <c r="G690" s="176"/>
      <c r="H690" s="176"/>
      <c r="I690" s="176"/>
    </row>
    <row r="691" spans="1:9">
      <c r="A691" s="176"/>
      <c r="B691" s="176"/>
      <c r="C691" s="176"/>
      <c r="D691" s="176"/>
      <c r="E691" s="176"/>
      <c r="F691" s="176"/>
      <c r="G691" s="176"/>
      <c r="H691" s="176"/>
      <c r="I691" s="176"/>
    </row>
    <row r="692" spans="1:9">
      <c r="A692" s="176"/>
      <c r="B692" s="176"/>
      <c r="C692" s="176"/>
      <c r="D692" s="176"/>
      <c r="E692" s="176"/>
      <c r="F692" s="176"/>
      <c r="G692" s="176"/>
      <c r="H692" s="176"/>
      <c r="I692" s="176"/>
    </row>
    <row r="693" spans="1:9">
      <c r="A693" s="176"/>
      <c r="B693" s="176"/>
      <c r="C693" s="176"/>
      <c r="D693" s="176"/>
      <c r="E693" s="176"/>
      <c r="F693" s="176"/>
      <c r="G693" s="176"/>
      <c r="H693" s="176"/>
      <c r="I693" s="176"/>
    </row>
    <row r="694" spans="1:9">
      <c r="A694" s="176"/>
      <c r="B694" s="176"/>
      <c r="C694" s="176"/>
      <c r="D694" s="176"/>
      <c r="E694" s="176"/>
      <c r="F694" s="176"/>
      <c r="G694" s="176"/>
      <c r="H694" s="176"/>
      <c r="I694" s="176"/>
    </row>
    <row r="695" spans="1:9">
      <c r="A695" s="176"/>
      <c r="B695" s="176"/>
      <c r="C695" s="176"/>
      <c r="D695" s="176"/>
      <c r="E695" s="176"/>
      <c r="F695" s="176"/>
      <c r="G695" s="176"/>
      <c r="H695" s="176"/>
      <c r="I695" s="176"/>
    </row>
    <row r="696" spans="1:9">
      <c r="A696" s="176"/>
      <c r="B696" s="176"/>
      <c r="C696" s="176"/>
      <c r="D696" s="176"/>
      <c r="E696" s="176"/>
      <c r="F696" s="176"/>
      <c r="G696" s="176"/>
      <c r="H696" s="176"/>
      <c r="I696" s="176"/>
    </row>
    <row r="697" spans="1:9">
      <c r="A697" s="176"/>
      <c r="B697" s="176"/>
      <c r="C697" s="176"/>
      <c r="D697" s="176"/>
      <c r="E697" s="176"/>
      <c r="F697" s="176"/>
      <c r="G697" s="176"/>
      <c r="H697" s="176"/>
      <c r="I697" s="176"/>
    </row>
    <row r="698" spans="1:9">
      <c r="A698" s="176"/>
      <c r="B698" s="176"/>
      <c r="C698" s="176"/>
      <c r="D698" s="176"/>
      <c r="E698" s="176"/>
      <c r="F698" s="176"/>
      <c r="G698" s="176"/>
      <c r="H698" s="176"/>
      <c r="I698" s="176"/>
    </row>
    <row r="699" spans="1:9">
      <c r="A699" s="176"/>
      <c r="B699" s="176"/>
      <c r="C699" s="176"/>
      <c r="D699" s="176"/>
      <c r="E699" s="176"/>
      <c r="F699" s="176"/>
      <c r="G699" s="176"/>
      <c r="H699" s="176"/>
      <c r="I699" s="176"/>
    </row>
    <row r="700" spans="1:9">
      <c r="A700" s="176"/>
      <c r="B700" s="176"/>
      <c r="C700" s="176"/>
      <c r="D700" s="176"/>
      <c r="E700" s="176"/>
      <c r="F700" s="176"/>
      <c r="G700" s="176"/>
      <c r="H700" s="176"/>
      <c r="I700" s="176"/>
    </row>
    <row r="701" spans="1:9">
      <c r="A701" s="176"/>
      <c r="B701" s="176"/>
      <c r="C701" s="176"/>
      <c r="D701" s="176"/>
      <c r="E701" s="176"/>
      <c r="F701" s="176"/>
      <c r="G701" s="176"/>
      <c r="H701" s="176"/>
      <c r="I701" s="176"/>
    </row>
    <row r="702" spans="1:9">
      <c r="A702" s="176"/>
      <c r="B702" s="176"/>
      <c r="C702" s="176"/>
      <c r="D702" s="176"/>
      <c r="E702" s="176"/>
      <c r="F702" s="176"/>
      <c r="G702" s="176"/>
      <c r="H702" s="176"/>
      <c r="I702" s="176"/>
    </row>
    <row r="703" spans="1:9">
      <c r="A703" s="176"/>
      <c r="B703" s="176"/>
      <c r="C703" s="176"/>
      <c r="D703" s="176"/>
      <c r="E703" s="176"/>
      <c r="F703" s="176"/>
      <c r="G703" s="176"/>
      <c r="H703" s="176"/>
      <c r="I703" s="176"/>
    </row>
    <row r="704" spans="1:9">
      <c r="A704" s="176"/>
      <c r="B704" s="176"/>
      <c r="C704" s="176"/>
      <c r="D704" s="176"/>
      <c r="E704" s="176"/>
      <c r="F704" s="176"/>
      <c r="G704" s="176"/>
      <c r="H704" s="176"/>
      <c r="I704" s="176"/>
    </row>
    <row r="705" spans="1:9">
      <c r="A705" s="176"/>
      <c r="B705" s="176"/>
      <c r="C705" s="176"/>
      <c r="D705" s="176"/>
      <c r="E705" s="176"/>
      <c r="F705" s="176"/>
      <c r="G705" s="176"/>
      <c r="H705" s="176"/>
      <c r="I705" s="176"/>
    </row>
    <row r="706" spans="1:9">
      <c r="A706" s="176"/>
      <c r="B706" s="176"/>
      <c r="C706" s="176"/>
      <c r="D706" s="176"/>
      <c r="E706" s="176"/>
      <c r="F706" s="176"/>
      <c r="G706" s="176"/>
      <c r="H706" s="176"/>
      <c r="I706" s="176"/>
    </row>
    <row r="707" spans="1:9">
      <c r="A707" s="176"/>
      <c r="B707" s="176"/>
      <c r="C707" s="176"/>
      <c r="D707" s="176"/>
      <c r="E707" s="176"/>
      <c r="F707" s="176"/>
      <c r="G707" s="176"/>
      <c r="H707" s="176"/>
      <c r="I707" s="176"/>
    </row>
    <row r="708" spans="1:9">
      <c r="A708" s="176"/>
      <c r="B708" s="176"/>
      <c r="C708" s="176"/>
      <c r="D708" s="176"/>
      <c r="E708" s="176"/>
      <c r="F708" s="176"/>
      <c r="G708" s="176"/>
      <c r="H708" s="176"/>
      <c r="I708" s="176"/>
    </row>
    <row r="709" spans="1:9">
      <c r="A709" s="176"/>
      <c r="B709" s="176"/>
      <c r="C709" s="176"/>
      <c r="D709" s="176"/>
      <c r="E709" s="176"/>
      <c r="F709" s="176"/>
      <c r="G709" s="176"/>
      <c r="H709" s="176"/>
      <c r="I709" s="176"/>
    </row>
    <row r="710" spans="1:9">
      <c r="A710" s="176"/>
      <c r="B710" s="176"/>
      <c r="C710" s="176"/>
      <c r="D710" s="176"/>
      <c r="E710" s="176"/>
      <c r="F710" s="176"/>
      <c r="G710" s="176"/>
      <c r="H710" s="176"/>
      <c r="I710" s="176"/>
    </row>
    <row r="711" spans="1:9">
      <c r="A711" s="176"/>
      <c r="B711" s="176"/>
      <c r="C711" s="176"/>
      <c r="D711" s="176"/>
      <c r="E711" s="176"/>
      <c r="F711" s="176"/>
      <c r="G711" s="176"/>
      <c r="H711" s="176"/>
      <c r="I711" s="176"/>
    </row>
    <row r="712" spans="1:9">
      <c r="A712" s="176"/>
      <c r="B712" s="176"/>
      <c r="C712" s="176"/>
      <c r="D712" s="176"/>
      <c r="E712" s="176"/>
      <c r="F712" s="176"/>
      <c r="G712" s="176"/>
      <c r="H712" s="176"/>
      <c r="I712" s="176"/>
    </row>
    <row r="713" spans="1:9">
      <c r="A713" s="176"/>
      <c r="B713" s="176"/>
      <c r="C713" s="176"/>
      <c r="D713" s="176"/>
      <c r="E713" s="176"/>
      <c r="F713" s="176"/>
      <c r="G713" s="176"/>
      <c r="H713" s="176"/>
      <c r="I713" s="176"/>
    </row>
    <row r="714" spans="1:9">
      <c r="A714" s="176"/>
      <c r="B714" s="176"/>
      <c r="C714" s="176"/>
      <c r="D714" s="176"/>
      <c r="E714" s="176"/>
      <c r="F714" s="176"/>
      <c r="G714" s="176"/>
      <c r="H714" s="176"/>
      <c r="I714" s="176"/>
    </row>
    <row r="715" spans="1:9">
      <c r="A715" s="176"/>
      <c r="B715" s="176"/>
      <c r="C715" s="176"/>
      <c r="D715" s="176"/>
      <c r="E715" s="176"/>
      <c r="F715" s="176"/>
      <c r="G715" s="176"/>
      <c r="H715" s="176"/>
      <c r="I715" s="176"/>
    </row>
    <row r="716" spans="1:9">
      <c r="A716" s="176"/>
      <c r="B716" s="176"/>
      <c r="C716" s="176"/>
      <c r="D716" s="176"/>
      <c r="E716" s="176"/>
      <c r="F716" s="176"/>
      <c r="G716" s="176"/>
      <c r="H716" s="176"/>
      <c r="I716" s="176"/>
    </row>
    <row r="717" spans="1:9">
      <c r="A717" s="176"/>
      <c r="B717" s="176"/>
      <c r="C717" s="176"/>
      <c r="D717" s="176"/>
      <c r="E717" s="176"/>
      <c r="F717" s="176"/>
      <c r="G717" s="176"/>
      <c r="H717" s="176"/>
      <c r="I717" s="176"/>
    </row>
    <row r="718" spans="1:9">
      <c r="A718" s="176"/>
      <c r="B718" s="176"/>
      <c r="C718" s="176"/>
      <c r="D718" s="176"/>
      <c r="E718" s="176"/>
      <c r="F718" s="176"/>
      <c r="G718" s="176"/>
      <c r="H718" s="176"/>
      <c r="I718" s="176"/>
    </row>
    <row r="719" spans="1:9">
      <c r="A719" s="176"/>
      <c r="B719" s="176"/>
      <c r="C719" s="176"/>
      <c r="D719" s="176"/>
      <c r="E719" s="176"/>
      <c r="F719" s="176"/>
      <c r="G719" s="176"/>
      <c r="H719" s="176"/>
      <c r="I719" s="176"/>
    </row>
    <row r="720" spans="1:9">
      <c r="A720" s="176"/>
      <c r="B720" s="176"/>
      <c r="C720" s="176"/>
      <c r="D720" s="176"/>
      <c r="E720" s="176"/>
      <c r="F720" s="176"/>
      <c r="G720" s="176"/>
      <c r="H720" s="176"/>
      <c r="I720" s="176"/>
    </row>
    <row r="721" spans="1:9">
      <c r="A721" s="176"/>
      <c r="B721" s="176"/>
      <c r="C721" s="176"/>
      <c r="D721" s="176"/>
      <c r="E721" s="176"/>
      <c r="F721" s="176"/>
      <c r="G721" s="176"/>
      <c r="H721" s="176"/>
      <c r="I721" s="176"/>
    </row>
    <row r="722" spans="1:9">
      <c r="A722" s="176"/>
      <c r="B722" s="176"/>
      <c r="C722" s="176"/>
      <c r="D722" s="176"/>
      <c r="E722" s="176"/>
      <c r="F722" s="176"/>
      <c r="G722" s="176"/>
      <c r="H722" s="176"/>
      <c r="I722" s="176"/>
    </row>
    <row r="723" spans="1:9">
      <c r="A723" s="176"/>
      <c r="B723" s="176"/>
      <c r="C723" s="176"/>
      <c r="D723" s="176"/>
      <c r="E723" s="176"/>
      <c r="F723" s="176"/>
      <c r="G723" s="176"/>
      <c r="H723" s="176"/>
      <c r="I723" s="176"/>
    </row>
    <row r="724" spans="1:9">
      <c r="A724" s="176"/>
      <c r="B724" s="176"/>
      <c r="C724" s="176"/>
      <c r="D724" s="176"/>
      <c r="E724" s="176"/>
      <c r="F724" s="176"/>
      <c r="G724" s="176"/>
      <c r="H724" s="176"/>
      <c r="I724" s="176"/>
    </row>
    <row r="725" spans="1:9">
      <c r="A725" s="176"/>
      <c r="B725" s="176"/>
      <c r="C725" s="176"/>
      <c r="D725" s="176"/>
      <c r="E725" s="176"/>
      <c r="F725" s="176"/>
      <c r="G725" s="176"/>
      <c r="H725" s="176"/>
      <c r="I725" s="176"/>
    </row>
    <row r="726" spans="1:9">
      <c r="A726" s="176"/>
      <c r="B726" s="176"/>
      <c r="C726" s="176"/>
      <c r="D726" s="176"/>
      <c r="E726" s="176"/>
      <c r="F726" s="176"/>
      <c r="G726" s="176"/>
      <c r="H726" s="176"/>
      <c r="I726" s="176"/>
    </row>
    <row r="727" spans="1:9">
      <c r="A727" s="176"/>
      <c r="B727" s="176"/>
      <c r="C727" s="176"/>
      <c r="D727" s="176"/>
      <c r="E727" s="176"/>
      <c r="F727" s="176"/>
      <c r="G727" s="176"/>
      <c r="H727" s="176"/>
      <c r="I727" s="176"/>
    </row>
    <row r="728" spans="1:9">
      <c r="A728" s="176"/>
      <c r="B728" s="176"/>
      <c r="C728" s="176"/>
      <c r="D728" s="176"/>
      <c r="E728" s="176"/>
      <c r="F728" s="176"/>
      <c r="G728" s="176"/>
      <c r="H728" s="176"/>
      <c r="I728" s="176"/>
    </row>
    <row r="729" spans="1:9">
      <c r="A729" s="176"/>
      <c r="B729" s="176"/>
      <c r="C729" s="176"/>
      <c r="D729" s="176"/>
      <c r="E729" s="176"/>
      <c r="F729" s="176"/>
      <c r="G729" s="176"/>
      <c r="H729" s="176"/>
      <c r="I729" s="176"/>
    </row>
    <row r="730" spans="1:9">
      <c r="A730" s="176"/>
      <c r="B730" s="176"/>
      <c r="C730" s="176"/>
      <c r="D730" s="176"/>
      <c r="E730" s="176"/>
      <c r="F730" s="176"/>
      <c r="G730" s="176"/>
      <c r="H730" s="176"/>
      <c r="I730" s="176"/>
    </row>
    <row r="731" spans="1:9">
      <c r="A731" s="176"/>
      <c r="B731" s="176"/>
      <c r="C731" s="176"/>
      <c r="D731" s="176"/>
      <c r="E731" s="176"/>
      <c r="F731" s="176"/>
      <c r="G731" s="176"/>
      <c r="H731" s="176"/>
      <c r="I731" s="176"/>
    </row>
    <row r="732" spans="1:9">
      <c r="A732" s="176"/>
      <c r="B732" s="176"/>
      <c r="C732" s="176"/>
      <c r="D732" s="176"/>
      <c r="E732" s="176"/>
      <c r="F732" s="176"/>
      <c r="G732" s="176"/>
      <c r="H732" s="176"/>
      <c r="I732" s="176"/>
    </row>
    <row r="733" spans="1:9">
      <c r="A733" s="176"/>
      <c r="B733" s="176"/>
      <c r="C733" s="176"/>
      <c r="D733" s="176"/>
      <c r="E733" s="176"/>
      <c r="F733" s="176"/>
      <c r="G733" s="176"/>
      <c r="H733" s="176"/>
      <c r="I733" s="176"/>
    </row>
    <row r="734" spans="1:9">
      <c r="A734" s="176"/>
      <c r="B734" s="176"/>
      <c r="C734" s="176"/>
      <c r="D734" s="176"/>
      <c r="E734" s="176"/>
      <c r="F734" s="176"/>
      <c r="G734" s="176"/>
      <c r="H734" s="176"/>
      <c r="I734" s="176"/>
    </row>
    <row r="735" spans="1:9">
      <c r="A735" s="176"/>
      <c r="B735" s="176"/>
      <c r="C735" s="176"/>
      <c r="D735" s="176"/>
      <c r="E735" s="176"/>
      <c r="F735" s="176"/>
      <c r="G735" s="176"/>
      <c r="H735" s="176"/>
      <c r="I735" s="176"/>
    </row>
    <row r="736" spans="1:9">
      <c r="A736" s="176"/>
      <c r="B736" s="176"/>
      <c r="C736" s="176"/>
      <c r="D736" s="176"/>
      <c r="E736" s="176"/>
      <c r="F736" s="176"/>
      <c r="G736" s="176"/>
      <c r="H736" s="176"/>
      <c r="I736" s="176"/>
    </row>
    <row r="737" spans="1:9">
      <c r="A737" s="176"/>
      <c r="B737" s="176"/>
      <c r="C737" s="176"/>
      <c r="D737" s="176"/>
      <c r="E737" s="176"/>
      <c r="F737" s="176"/>
      <c r="G737" s="176"/>
      <c r="H737" s="176"/>
      <c r="I737" s="176"/>
    </row>
    <row r="738" spans="1:9">
      <c r="A738" s="176"/>
      <c r="B738" s="176"/>
      <c r="C738" s="176"/>
      <c r="D738" s="176"/>
      <c r="E738" s="176"/>
      <c r="F738" s="176"/>
      <c r="G738" s="176"/>
      <c r="H738" s="176"/>
      <c r="I738" s="176"/>
    </row>
    <row r="739" spans="1:9">
      <c r="A739" s="176"/>
      <c r="B739" s="176"/>
      <c r="C739" s="176"/>
      <c r="D739" s="176"/>
      <c r="E739" s="176"/>
      <c r="F739" s="176"/>
      <c r="G739" s="176"/>
      <c r="H739" s="176"/>
      <c r="I739" s="176"/>
    </row>
    <row r="740" spans="1:9">
      <c r="A740" s="176"/>
      <c r="B740" s="176"/>
      <c r="C740" s="176"/>
      <c r="D740" s="176"/>
      <c r="E740" s="176"/>
      <c r="F740" s="176"/>
      <c r="G740" s="176"/>
      <c r="H740" s="176"/>
      <c r="I740" s="176"/>
    </row>
    <row r="741" spans="1:9">
      <c r="A741" s="176"/>
      <c r="B741" s="176"/>
      <c r="C741" s="176"/>
      <c r="D741" s="176"/>
      <c r="E741" s="176"/>
      <c r="F741" s="176"/>
      <c r="G741" s="176"/>
      <c r="H741" s="176"/>
      <c r="I741" s="176"/>
    </row>
    <row r="742" spans="1:9">
      <c r="A742" s="176"/>
      <c r="B742" s="176"/>
      <c r="C742" s="176"/>
      <c r="D742" s="176"/>
      <c r="E742" s="176"/>
      <c r="F742" s="176"/>
      <c r="G742" s="176"/>
      <c r="H742" s="176"/>
      <c r="I742" s="176"/>
    </row>
    <row r="743" spans="1:9">
      <c r="A743" s="176"/>
      <c r="B743" s="176"/>
      <c r="C743" s="176"/>
      <c r="D743" s="176"/>
      <c r="E743" s="176"/>
      <c r="F743" s="176"/>
      <c r="G743" s="176"/>
      <c r="H743" s="176"/>
      <c r="I743" s="176"/>
    </row>
    <row r="744" spans="1:9">
      <c r="A744" s="176"/>
      <c r="B744" s="176"/>
      <c r="C744" s="176"/>
      <c r="D744" s="176"/>
      <c r="E744" s="176"/>
      <c r="F744" s="176"/>
      <c r="G744" s="176"/>
      <c r="H744" s="176"/>
      <c r="I744" s="176"/>
    </row>
    <row r="745" spans="1:9">
      <c r="A745" s="176"/>
      <c r="B745" s="176"/>
      <c r="C745" s="176"/>
      <c r="D745" s="176"/>
      <c r="E745" s="176"/>
      <c r="F745" s="176"/>
      <c r="G745" s="176"/>
      <c r="H745" s="176"/>
      <c r="I745" s="176"/>
    </row>
    <row r="746" spans="1:9">
      <c r="A746" s="176"/>
      <c r="B746" s="176"/>
      <c r="C746" s="176"/>
      <c r="D746" s="176"/>
      <c r="E746" s="176"/>
      <c r="F746" s="176"/>
      <c r="G746" s="176"/>
      <c r="H746" s="176"/>
      <c r="I746" s="176"/>
    </row>
    <row r="747" spans="1:9">
      <c r="A747" s="176"/>
      <c r="B747" s="176"/>
      <c r="C747" s="176"/>
      <c r="D747" s="176"/>
      <c r="E747" s="176"/>
      <c r="F747" s="176"/>
      <c r="G747" s="176"/>
      <c r="H747" s="176"/>
      <c r="I747" s="176"/>
    </row>
    <row r="748" spans="1:9">
      <c r="A748" s="176"/>
      <c r="B748" s="176"/>
      <c r="C748" s="176"/>
      <c r="D748" s="176"/>
      <c r="E748" s="176"/>
      <c r="F748" s="176"/>
      <c r="G748" s="176"/>
      <c r="H748" s="176"/>
      <c r="I748" s="176"/>
    </row>
    <row r="749" spans="1:9">
      <c r="A749" s="176"/>
      <c r="B749" s="176"/>
      <c r="C749" s="176"/>
      <c r="D749" s="176"/>
      <c r="E749" s="176"/>
      <c r="F749" s="176"/>
      <c r="G749" s="176"/>
      <c r="H749" s="176"/>
      <c r="I749" s="176"/>
    </row>
    <row r="750" spans="1:9">
      <c r="A750" s="176"/>
      <c r="B750" s="176"/>
      <c r="C750" s="176"/>
      <c r="D750" s="176"/>
      <c r="E750" s="176"/>
      <c r="F750" s="176"/>
      <c r="G750" s="176"/>
      <c r="H750" s="176"/>
      <c r="I750" s="176"/>
    </row>
    <row r="751" spans="1:9">
      <c r="A751" s="176"/>
      <c r="B751" s="176"/>
      <c r="C751" s="176"/>
      <c r="D751" s="176"/>
      <c r="E751" s="176"/>
      <c r="F751" s="176"/>
      <c r="G751" s="176"/>
      <c r="H751" s="176"/>
      <c r="I751" s="176"/>
    </row>
    <row r="752" spans="1:9">
      <c r="A752" s="176"/>
      <c r="B752" s="176"/>
      <c r="C752" s="176"/>
      <c r="D752" s="176"/>
      <c r="E752" s="176"/>
      <c r="F752" s="176"/>
      <c r="G752" s="176"/>
      <c r="H752" s="176"/>
      <c r="I752" s="176"/>
    </row>
    <row r="753" spans="1:9">
      <c r="A753" s="176"/>
      <c r="B753" s="176"/>
      <c r="C753" s="176"/>
      <c r="D753" s="176"/>
      <c r="E753" s="176"/>
      <c r="F753" s="176"/>
      <c r="G753" s="176"/>
      <c r="H753" s="176"/>
      <c r="I753" s="176"/>
    </row>
    <row r="754" spans="1:9">
      <c r="A754" s="176"/>
      <c r="B754" s="176"/>
      <c r="C754" s="176"/>
      <c r="D754" s="176"/>
      <c r="E754" s="176"/>
      <c r="F754" s="176"/>
      <c r="G754" s="176"/>
      <c r="H754" s="176"/>
      <c r="I754" s="176"/>
    </row>
    <row r="755" spans="1:9">
      <c r="A755" s="176"/>
      <c r="B755" s="176"/>
      <c r="C755" s="176"/>
      <c r="D755" s="176"/>
      <c r="E755" s="176"/>
      <c r="F755" s="176"/>
      <c r="G755" s="176"/>
      <c r="H755" s="176"/>
      <c r="I755" s="176"/>
    </row>
    <row r="756" spans="1:9">
      <c r="A756" s="176"/>
      <c r="B756" s="176"/>
      <c r="C756" s="176"/>
      <c r="D756" s="176"/>
      <c r="E756" s="176"/>
      <c r="F756" s="176"/>
      <c r="G756" s="176"/>
      <c r="H756" s="176"/>
      <c r="I756" s="176"/>
    </row>
    <row r="757" spans="1:9">
      <c r="A757" s="176"/>
      <c r="B757" s="176"/>
      <c r="C757" s="176"/>
      <c r="D757" s="176"/>
      <c r="E757" s="176"/>
      <c r="F757" s="176"/>
      <c r="G757" s="176"/>
      <c r="H757" s="176"/>
      <c r="I757" s="176"/>
    </row>
    <row r="758" spans="1:9">
      <c r="A758" s="176"/>
      <c r="B758" s="176"/>
      <c r="C758" s="176"/>
      <c r="D758" s="176"/>
      <c r="E758" s="176"/>
      <c r="F758" s="176"/>
      <c r="G758" s="176"/>
      <c r="H758" s="176"/>
      <c r="I758" s="176"/>
    </row>
    <row r="759" spans="1:9">
      <c r="A759" s="176"/>
      <c r="B759" s="176"/>
      <c r="C759" s="176"/>
      <c r="D759" s="176"/>
      <c r="E759" s="176"/>
      <c r="F759" s="176"/>
      <c r="G759" s="176"/>
      <c r="H759" s="176"/>
      <c r="I759" s="176"/>
    </row>
    <row r="760" spans="1:9">
      <c r="A760" s="176"/>
      <c r="B760" s="176"/>
      <c r="C760" s="176"/>
      <c r="D760" s="176"/>
      <c r="E760" s="176"/>
      <c r="F760" s="176"/>
      <c r="G760" s="176"/>
      <c r="H760" s="176"/>
      <c r="I760" s="176"/>
    </row>
    <row r="761" spans="1:9">
      <c r="A761" s="176"/>
      <c r="B761" s="176"/>
      <c r="C761" s="176"/>
      <c r="D761" s="176"/>
      <c r="E761" s="176"/>
      <c r="F761" s="176"/>
      <c r="G761" s="176"/>
      <c r="H761" s="176"/>
      <c r="I761" s="176"/>
    </row>
    <row r="762" spans="1:9">
      <c r="A762" s="176"/>
      <c r="B762" s="176"/>
      <c r="C762" s="176"/>
      <c r="D762" s="176"/>
      <c r="E762" s="176"/>
      <c r="F762" s="176"/>
      <c r="G762" s="176"/>
      <c r="H762" s="176"/>
      <c r="I762" s="176"/>
    </row>
    <row r="763" spans="1:9">
      <c r="A763" s="176"/>
      <c r="B763" s="176"/>
      <c r="C763" s="176"/>
      <c r="D763" s="176"/>
      <c r="E763" s="176"/>
      <c r="F763" s="176"/>
      <c r="G763" s="176"/>
      <c r="H763" s="176"/>
      <c r="I763" s="176"/>
    </row>
    <row r="764" spans="1:9">
      <c r="A764" s="176"/>
      <c r="B764" s="176"/>
      <c r="C764" s="176"/>
      <c r="D764" s="176"/>
      <c r="E764" s="176"/>
      <c r="F764" s="176"/>
      <c r="G764" s="176"/>
      <c r="H764" s="176"/>
      <c r="I764" s="176"/>
    </row>
    <row r="765" spans="1:9">
      <c r="A765" s="176"/>
      <c r="B765" s="176"/>
      <c r="C765" s="176"/>
      <c r="D765" s="176"/>
      <c r="E765" s="176"/>
      <c r="F765" s="176"/>
      <c r="G765" s="176"/>
      <c r="H765" s="176"/>
      <c r="I765" s="176"/>
    </row>
    <row r="766" spans="1:9">
      <c r="A766" s="176"/>
      <c r="B766" s="176"/>
      <c r="C766" s="176"/>
      <c r="D766" s="176"/>
      <c r="E766" s="176"/>
      <c r="F766" s="176"/>
      <c r="G766" s="176"/>
      <c r="H766" s="176"/>
      <c r="I766" s="176"/>
    </row>
    <row r="767" spans="1:9">
      <c r="A767" s="176"/>
      <c r="B767" s="176"/>
      <c r="C767" s="176"/>
      <c r="D767" s="176"/>
      <c r="E767" s="176"/>
      <c r="F767" s="176"/>
      <c r="G767" s="176"/>
      <c r="H767" s="176"/>
      <c r="I767" s="176"/>
    </row>
    <row r="768" spans="1:9">
      <c r="A768" s="176"/>
      <c r="B768" s="176"/>
      <c r="C768" s="176"/>
      <c r="D768" s="176"/>
      <c r="E768" s="176"/>
      <c r="F768" s="176"/>
      <c r="G768" s="176"/>
      <c r="H768" s="176"/>
      <c r="I768" s="176"/>
    </row>
    <row r="769" spans="1:9">
      <c r="A769" s="176"/>
      <c r="B769" s="176"/>
      <c r="C769" s="176"/>
      <c r="D769" s="176"/>
      <c r="E769" s="176"/>
      <c r="F769" s="176"/>
      <c r="G769" s="176"/>
      <c r="H769" s="176"/>
      <c r="I769" s="176"/>
    </row>
    <row r="770" spans="1:9">
      <c r="A770" s="176"/>
      <c r="B770" s="176"/>
      <c r="C770" s="176"/>
      <c r="D770" s="176"/>
      <c r="E770" s="176"/>
      <c r="F770" s="176"/>
      <c r="G770" s="176"/>
      <c r="H770" s="176"/>
      <c r="I770" s="176"/>
    </row>
    <row r="771" spans="1:9">
      <c r="A771" s="176"/>
      <c r="B771" s="176"/>
      <c r="C771" s="176"/>
      <c r="D771" s="176"/>
      <c r="E771" s="176"/>
      <c r="F771" s="176"/>
      <c r="G771" s="176"/>
      <c r="H771" s="176"/>
      <c r="I771" s="176"/>
    </row>
    <row r="772" spans="1:9">
      <c r="A772" s="176"/>
      <c r="B772" s="176"/>
      <c r="C772" s="176"/>
      <c r="D772" s="176"/>
      <c r="E772" s="176"/>
      <c r="F772" s="176"/>
      <c r="G772" s="176"/>
      <c r="H772" s="176"/>
      <c r="I772" s="176"/>
    </row>
    <row r="773" spans="1:9">
      <c r="A773" s="176"/>
      <c r="B773" s="176"/>
      <c r="C773" s="176"/>
      <c r="D773" s="176"/>
      <c r="E773" s="176"/>
      <c r="F773" s="176"/>
      <c r="G773" s="176"/>
      <c r="H773" s="176"/>
      <c r="I773" s="176"/>
    </row>
    <row r="774" spans="1:9">
      <c r="A774" s="176"/>
      <c r="B774" s="176"/>
      <c r="C774" s="176"/>
      <c r="D774" s="176"/>
      <c r="E774" s="176"/>
      <c r="F774" s="176"/>
      <c r="G774" s="176"/>
      <c r="H774" s="176"/>
      <c r="I774" s="176"/>
    </row>
    <row r="775" spans="1:9">
      <c r="A775" s="176"/>
      <c r="B775" s="176"/>
      <c r="C775" s="176"/>
      <c r="D775" s="176"/>
      <c r="E775" s="176"/>
      <c r="F775" s="176"/>
      <c r="G775" s="176"/>
      <c r="H775" s="176"/>
      <c r="I775" s="176"/>
    </row>
    <row r="776" spans="1:9">
      <c r="A776" s="176"/>
      <c r="B776" s="176"/>
      <c r="C776" s="176"/>
      <c r="D776" s="176"/>
      <c r="E776" s="176"/>
      <c r="F776" s="176"/>
      <c r="G776" s="176"/>
      <c r="H776" s="176"/>
      <c r="I776" s="176"/>
    </row>
    <row r="777" spans="1:9">
      <c r="A777" s="176"/>
      <c r="B777" s="176"/>
      <c r="C777" s="176"/>
      <c r="D777" s="176"/>
      <c r="E777" s="176"/>
      <c r="F777" s="176"/>
      <c r="G777" s="176"/>
      <c r="H777" s="176"/>
      <c r="I777" s="176"/>
    </row>
    <row r="778" spans="1:9">
      <c r="A778" s="176"/>
      <c r="B778" s="176"/>
      <c r="C778" s="176"/>
      <c r="D778" s="176"/>
      <c r="E778" s="176"/>
      <c r="F778" s="176"/>
      <c r="G778" s="176"/>
      <c r="H778" s="176"/>
      <c r="I778" s="176"/>
    </row>
    <row r="779" spans="1:9">
      <c r="A779" s="176"/>
      <c r="B779" s="176"/>
      <c r="C779" s="176"/>
      <c r="D779" s="176"/>
      <c r="E779" s="176"/>
      <c r="F779" s="176"/>
      <c r="G779" s="176"/>
      <c r="H779" s="176"/>
      <c r="I779" s="176"/>
    </row>
    <row r="780" spans="1:9">
      <c r="A780" s="176"/>
      <c r="B780" s="176"/>
      <c r="C780" s="176"/>
      <c r="D780" s="176"/>
      <c r="E780" s="176"/>
      <c r="F780" s="176"/>
      <c r="G780" s="176"/>
      <c r="H780" s="176"/>
      <c r="I780" s="176"/>
    </row>
    <row r="781" spans="1:9">
      <c r="A781" s="176"/>
      <c r="B781" s="176"/>
      <c r="C781" s="176"/>
      <c r="D781" s="176"/>
      <c r="E781" s="176"/>
      <c r="F781" s="176"/>
      <c r="G781" s="176"/>
      <c r="H781" s="176"/>
      <c r="I781" s="176"/>
    </row>
    <row r="782" spans="1:9">
      <c r="A782" s="176"/>
      <c r="B782" s="176"/>
      <c r="C782" s="176"/>
      <c r="D782" s="176"/>
      <c r="E782" s="176"/>
      <c r="F782" s="176"/>
      <c r="G782" s="176"/>
      <c r="H782" s="176"/>
      <c r="I782" s="176"/>
    </row>
    <row r="783" spans="1:9">
      <c r="A783" s="176"/>
      <c r="B783" s="176"/>
      <c r="C783" s="176"/>
      <c r="D783" s="176"/>
      <c r="E783" s="176"/>
      <c r="F783" s="176"/>
      <c r="G783" s="176"/>
      <c r="H783" s="176"/>
      <c r="I783" s="176"/>
    </row>
    <row r="784" spans="1:9">
      <c r="A784" s="176"/>
      <c r="B784" s="176"/>
      <c r="C784" s="176"/>
      <c r="D784" s="176"/>
      <c r="E784" s="176"/>
      <c r="F784" s="176"/>
      <c r="G784" s="176"/>
      <c r="H784" s="176"/>
      <c r="I784" s="176"/>
    </row>
    <row r="785" spans="1:9">
      <c r="A785" s="176"/>
      <c r="B785" s="176"/>
      <c r="C785" s="176"/>
      <c r="D785" s="176"/>
      <c r="E785" s="176"/>
      <c r="F785" s="176"/>
      <c r="G785" s="176"/>
      <c r="H785" s="176"/>
      <c r="I785" s="176"/>
    </row>
    <row r="786" spans="1:9">
      <c r="A786" s="176"/>
      <c r="B786" s="176"/>
      <c r="C786" s="176"/>
      <c r="D786" s="176"/>
      <c r="E786" s="176"/>
      <c r="F786" s="176"/>
      <c r="G786" s="176"/>
      <c r="H786" s="176"/>
      <c r="I786" s="176"/>
    </row>
    <row r="787" spans="1:9">
      <c r="A787" s="176"/>
      <c r="B787" s="176"/>
      <c r="C787" s="176"/>
      <c r="D787" s="176"/>
      <c r="E787" s="176"/>
      <c r="F787" s="176"/>
      <c r="G787" s="176"/>
      <c r="H787" s="176"/>
      <c r="I787" s="176"/>
    </row>
    <row r="788" spans="1:9">
      <c r="A788" s="176"/>
      <c r="B788" s="176"/>
      <c r="C788" s="176"/>
      <c r="D788" s="176"/>
      <c r="E788" s="176"/>
      <c r="F788" s="176"/>
      <c r="G788" s="176"/>
      <c r="H788" s="176"/>
      <c r="I788" s="176"/>
    </row>
    <row r="789" spans="1:9">
      <c r="A789" s="176"/>
      <c r="B789" s="176"/>
      <c r="C789" s="176"/>
      <c r="D789" s="176"/>
      <c r="E789" s="176"/>
      <c r="F789" s="176"/>
      <c r="G789" s="176"/>
      <c r="H789" s="176"/>
      <c r="I789" s="176"/>
    </row>
    <row r="790" spans="1:9">
      <c r="A790" s="176"/>
      <c r="B790" s="176"/>
      <c r="C790" s="176"/>
      <c r="D790" s="176"/>
      <c r="E790" s="176"/>
      <c r="F790" s="176"/>
      <c r="G790" s="176"/>
      <c r="H790" s="176"/>
      <c r="I790" s="176"/>
    </row>
    <row r="791" spans="1:9">
      <c r="A791" s="176"/>
      <c r="B791" s="176"/>
      <c r="C791" s="176"/>
      <c r="D791" s="176"/>
      <c r="E791" s="176"/>
      <c r="F791" s="176"/>
      <c r="G791" s="176"/>
      <c r="H791" s="176"/>
      <c r="I791" s="176"/>
    </row>
    <row r="792" spans="1:9">
      <c r="A792" s="176"/>
      <c r="B792" s="176"/>
      <c r="C792" s="176"/>
      <c r="D792" s="176"/>
      <c r="E792" s="176"/>
      <c r="F792" s="176"/>
      <c r="G792" s="176"/>
      <c r="H792" s="176"/>
      <c r="I792" s="176"/>
    </row>
    <row r="793" spans="1:9">
      <c r="A793" s="176"/>
      <c r="B793" s="176"/>
      <c r="C793" s="176"/>
      <c r="D793" s="176"/>
      <c r="E793" s="176"/>
      <c r="F793" s="176"/>
      <c r="G793" s="176"/>
      <c r="H793" s="176"/>
      <c r="I793" s="176"/>
    </row>
    <row r="794" spans="1:9">
      <c r="A794" s="176"/>
      <c r="B794" s="176"/>
      <c r="C794" s="176"/>
      <c r="D794" s="176"/>
      <c r="E794" s="176"/>
      <c r="F794" s="176"/>
      <c r="G794" s="176"/>
      <c r="H794" s="176"/>
      <c r="I794" s="176"/>
    </row>
    <row r="795" spans="1:9">
      <c r="A795" s="176"/>
      <c r="B795" s="176"/>
      <c r="C795" s="176"/>
      <c r="D795" s="176"/>
      <c r="E795" s="176"/>
      <c r="F795" s="176"/>
      <c r="G795" s="176"/>
      <c r="H795" s="176"/>
      <c r="I795" s="176"/>
    </row>
    <row r="796" spans="1:9">
      <c r="A796" s="176"/>
      <c r="B796" s="176"/>
      <c r="C796" s="176"/>
      <c r="D796" s="176"/>
      <c r="E796" s="176"/>
      <c r="F796" s="176"/>
      <c r="G796" s="176"/>
      <c r="H796" s="176"/>
      <c r="I796" s="176"/>
    </row>
    <row r="797" spans="1:9">
      <c r="A797" s="176"/>
      <c r="B797" s="176"/>
      <c r="C797" s="176"/>
      <c r="D797" s="176"/>
      <c r="E797" s="176"/>
      <c r="F797" s="176"/>
      <c r="G797" s="176"/>
      <c r="H797" s="176"/>
      <c r="I797" s="176"/>
    </row>
    <row r="798" spans="1:9">
      <c r="A798" s="176"/>
      <c r="B798" s="176"/>
      <c r="C798" s="176"/>
      <c r="D798" s="176"/>
      <c r="E798" s="176"/>
      <c r="F798" s="176"/>
      <c r="G798" s="176"/>
      <c r="H798" s="176"/>
      <c r="I798" s="176"/>
    </row>
    <row r="799" spans="1:9">
      <c r="A799" s="176"/>
      <c r="B799" s="176"/>
      <c r="C799" s="176"/>
      <c r="D799" s="176"/>
      <c r="E799" s="176"/>
      <c r="F799" s="176"/>
      <c r="G799" s="176"/>
      <c r="H799" s="176"/>
      <c r="I799" s="176"/>
    </row>
    <row r="800" spans="1:9">
      <c r="A800" s="176"/>
      <c r="B800" s="176"/>
      <c r="C800" s="176"/>
      <c r="D800" s="176"/>
      <c r="E800" s="176"/>
      <c r="F800" s="176"/>
      <c r="G800" s="176"/>
      <c r="H800" s="176"/>
      <c r="I800" s="176"/>
    </row>
    <row r="801" spans="1:9">
      <c r="A801" s="176"/>
      <c r="B801" s="176"/>
      <c r="C801" s="176"/>
      <c r="D801" s="176"/>
      <c r="E801" s="176"/>
      <c r="F801" s="176"/>
      <c r="G801" s="176"/>
      <c r="H801" s="176"/>
      <c r="I801" s="176"/>
    </row>
    <row r="802" spans="1:9">
      <c r="A802" s="176"/>
      <c r="B802" s="176"/>
      <c r="C802" s="176"/>
      <c r="D802" s="176"/>
      <c r="E802" s="176"/>
      <c r="F802" s="176"/>
      <c r="G802" s="176"/>
      <c r="H802" s="176"/>
      <c r="I802" s="176"/>
    </row>
    <row r="803" spans="1:9">
      <c r="A803" s="176"/>
      <c r="B803" s="176"/>
      <c r="C803" s="176"/>
      <c r="D803" s="176"/>
      <c r="E803" s="176"/>
      <c r="F803" s="176"/>
      <c r="G803" s="176"/>
      <c r="H803" s="176"/>
      <c r="I803" s="176"/>
    </row>
    <row r="804" spans="1:9">
      <c r="A804" s="176"/>
      <c r="B804" s="176"/>
      <c r="C804" s="176"/>
      <c r="D804" s="176"/>
      <c r="E804" s="176"/>
      <c r="F804" s="176"/>
      <c r="G804" s="176"/>
      <c r="H804" s="176"/>
      <c r="I804" s="176"/>
    </row>
    <row r="805" spans="1:9">
      <c r="A805" s="176"/>
      <c r="B805" s="176"/>
      <c r="C805" s="176"/>
      <c r="D805" s="176"/>
      <c r="E805" s="176"/>
      <c r="F805" s="176"/>
      <c r="G805" s="176"/>
      <c r="H805" s="176"/>
      <c r="I805" s="176"/>
    </row>
    <row r="806" spans="1:9">
      <c r="A806" s="176"/>
      <c r="B806" s="176"/>
      <c r="C806" s="176"/>
      <c r="D806" s="176"/>
      <c r="E806" s="176"/>
      <c r="F806" s="176"/>
      <c r="G806" s="176"/>
      <c r="H806" s="176"/>
      <c r="I806" s="176"/>
    </row>
    <row r="807" spans="1:9">
      <c r="A807" s="176"/>
      <c r="B807" s="176"/>
      <c r="C807" s="176"/>
      <c r="D807" s="176"/>
      <c r="E807" s="176"/>
      <c r="F807" s="176"/>
      <c r="G807" s="176"/>
      <c r="H807" s="176"/>
      <c r="I807" s="176"/>
    </row>
    <row r="808" spans="1:9">
      <c r="A808" s="176"/>
      <c r="B808" s="176"/>
      <c r="C808" s="176"/>
      <c r="D808" s="176"/>
      <c r="E808" s="176"/>
      <c r="F808" s="176"/>
      <c r="G808" s="176"/>
      <c r="H808" s="176"/>
      <c r="I808" s="176"/>
    </row>
    <row r="809" spans="1:9">
      <c r="A809" s="176"/>
      <c r="B809" s="176"/>
      <c r="C809" s="176"/>
      <c r="D809" s="176"/>
      <c r="E809" s="176"/>
      <c r="F809" s="176"/>
      <c r="G809" s="176"/>
      <c r="H809" s="176"/>
      <c r="I809" s="176"/>
    </row>
    <row r="810" spans="1:9">
      <c r="A810" s="176"/>
      <c r="B810" s="176"/>
      <c r="C810" s="176"/>
      <c r="D810" s="176"/>
      <c r="E810" s="176"/>
      <c r="F810" s="176"/>
      <c r="G810" s="176"/>
      <c r="H810" s="176"/>
      <c r="I810" s="176"/>
    </row>
    <row r="811" spans="1:9">
      <c r="A811" s="176"/>
      <c r="B811" s="176"/>
      <c r="C811" s="176"/>
      <c r="D811" s="176"/>
      <c r="E811" s="176"/>
      <c r="F811" s="176"/>
      <c r="G811" s="176"/>
      <c r="H811" s="176"/>
      <c r="I811" s="176"/>
    </row>
    <row r="812" spans="1:9">
      <c r="A812" s="176"/>
      <c r="B812" s="176"/>
      <c r="C812" s="176"/>
      <c r="D812" s="176"/>
      <c r="E812" s="176"/>
      <c r="F812" s="176"/>
      <c r="G812" s="176"/>
      <c r="H812" s="176"/>
      <c r="I812" s="176"/>
    </row>
    <row r="813" spans="1:9">
      <c r="A813" s="176"/>
      <c r="B813" s="176"/>
      <c r="C813" s="176"/>
      <c r="D813" s="176"/>
      <c r="E813" s="176"/>
      <c r="F813" s="176"/>
      <c r="G813" s="176"/>
      <c r="H813" s="176"/>
      <c r="I813" s="176"/>
    </row>
    <row r="814" spans="1:9">
      <c r="A814" s="176"/>
      <c r="B814" s="176"/>
      <c r="C814" s="176"/>
      <c r="D814" s="176"/>
      <c r="E814" s="176"/>
      <c r="F814" s="176"/>
      <c r="G814" s="176"/>
      <c r="H814" s="176"/>
      <c r="I814" s="176"/>
    </row>
    <row r="815" spans="1:9">
      <c r="A815" s="176"/>
      <c r="B815" s="176"/>
      <c r="C815" s="176"/>
      <c r="D815" s="176"/>
      <c r="E815" s="176"/>
      <c r="F815" s="176"/>
      <c r="G815" s="176"/>
      <c r="H815" s="176"/>
      <c r="I815" s="176"/>
    </row>
    <row r="816" spans="1:9">
      <c r="A816" s="176"/>
      <c r="B816" s="176"/>
      <c r="C816" s="176"/>
      <c r="D816" s="176"/>
      <c r="E816" s="176"/>
      <c r="F816" s="176"/>
      <c r="G816" s="176"/>
      <c r="H816" s="176"/>
      <c r="I816" s="176"/>
    </row>
    <row r="817" spans="1:9">
      <c r="A817" s="176"/>
      <c r="B817" s="176"/>
      <c r="C817" s="176"/>
      <c r="D817" s="176"/>
      <c r="E817" s="176"/>
      <c r="F817" s="176"/>
      <c r="G817" s="176"/>
      <c r="H817" s="176"/>
      <c r="I817" s="176"/>
    </row>
    <row r="818" spans="1:9">
      <c r="A818" s="176"/>
      <c r="B818" s="176"/>
      <c r="C818" s="176"/>
      <c r="D818" s="176"/>
      <c r="E818" s="176"/>
      <c r="F818" s="176"/>
      <c r="G818" s="176"/>
      <c r="H818" s="176"/>
      <c r="I818" s="176"/>
    </row>
    <row r="819" spans="1:9">
      <c r="A819" s="176"/>
      <c r="B819" s="176"/>
      <c r="C819" s="176"/>
      <c r="D819" s="176"/>
      <c r="E819" s="176"/>
      <c r="F819" s="176"/>
      <c r="G819" s="176"/>
      <c r="H819" s="176"/>
      <c r="I819" s="176"/>
    </row>
    <row r="820" spans="1:9">
      <c r="A820" s="176"/>
      <c r="B820" s="176"/>
      <c r="C820" s="176"/>
      <c r="D820" s="176"/>
      <c r="E820" s="176"/>
      <c r="F820" s="176"/>
      <c r="G820" s="176"/>
      <c r="H820" s="176"/>
      <c r="I820" s="176"/>
    </row>
    <row r="821" spans="1:9">
      <c r="A821" s="176"/>
      <c r="B821" s="176"/>
      <c r="C821" s="176"/>
      <c r="D821" s="176"/>
      <c r="E821" s="176"/>
      <c r="F821" s="176"/>
      <c r="G821" s="176"/>
      <c r="H821" s="176"/>
      <c r="I821" s="176"/>
    </row>
    <row r="822" spans="1:9">
      <c r="A822" s="176"/>
      <c r="B822" s="176"/>
      <c r="C822" s="176"/>
      <c r="D822" s="176"/>
      <c r="E822" s="176"/>
      <c r="F822" s="176"/>
      <c r="G822" s="176"/>
      <c r="H822" s="176"/>
      <c r="I822" s="176"/>
    </row>
    <row r="823" spans="1:9">
      <c r="A823" s="176"/>
      <c r="B823" s="176"/>
      <c r="C823" s="176"/>
      <c r="D823" s="176"/>
      <c r="E823" s="176"/>
      <c r="F823" s="176"/>
      <c r="G823" s="176"/>
      <c r="H823" s="176"/>
      <c r="I823" s="176"/>
    </row>
    <row r="824" spans="1:9">
      <c r="A824" s="176"/>
      <c r="B824" s="176"/>
      <c r="C824" s="176"/>
      <c r="D824" s="176"/>
      <c r="E824" s="176"/>
      <c r="F824" s="176"/>
      <c r="G824" s="176"/>
      <c r="H824" s="176"/>
      <c r="I824" s="176"/>
    </row>
    <row r="825" spans="1:9">
      <c r="A825" s="176"/>
      <c r="B825" s="176"/>
      <c r="C825" s="176"/>
      <c r="D825" s="176"/>
      <c r="E825" s="176"/>
      <c r="F825" s="176"/>
      <c r="G825" s="176"/>
      <c r="H825" s="176"/>
      <c r="I825" s="176"/>
    </row>
    <row r="826" spans="1:9">
      <c r="A826" s="176"/>
      <c r="B826" s="176"/>
      <c r="C826" s="176"/>
      <c r="D826" s="176"/>
      <c r="E826" s="176"/>
      <c r="F826" s="176"/>
      <c r="G826" s="176"/>
      <c r="H826" s="176"/>
      <c r="I826" s="176"/>
    </row>
    <row r="827" spans="1:9">
      <c r="A827" s="176"/>
      <c r="B827" s="176"/>
      <c r="C827" s="176"/>
      <c r="D827" s="176"/>
      <c r="E827" s="176"/>
      <c r="F827" s="176"/>
      <c r="G827" s="176"/>
      <c r="H827" s="176"/>
      <c r="I827" s="176"/>
    </row>
    <row r="828" spans="1:9">
      <c r="A828" s="176"/>
      <c r="B828" s="176"/>
      <c r="C828" s="176"/>
      <c r="D828" s="176"/>
      <c r="E828" s="176"/>
      <c r="F828" s="176"/>
      <c r="G828" s="176"/>
      <c r="H828" s="176"/>
      <c r="I828" s="176"/>
    </row>
    <row r="829" spans="1:9">
      <c r="A829" s="176"/>
      <c r="B829" s="176"/>
      <c r="C829" s="176"/>
      <c r="D829" s="176"/>
      <c r="E829" s="176"/>
      <c r="F829" s="176"/>
      <c r="G829" s="176"/>
      <c r="H829" s="176"/>
      <c r="I829" s="176"/>
    </row>
    <row r="830" spans="1:9">
      <c r="A830" s="176"/>
      <c r="B830" s="176"/>
      <c r="C830" s="176"/>
      <c r="D830" s="176"/>
      <c r="E830" s="176"/>
      <c r="F830" s="176"/>
      <c r="G830" s="176"/>
      <c r="H830" s="176"/>
      <c r="I830" s="176"/>
    </row>
    <row r="831" spans="1:9">
      <c r="A831" s="176"/>
      <c r="B831" s="176"/>
      <c r="C831" s="176"/>
      <c r="D831" s="176"/>
      <c r="E831" s="176"/>
      <c r="F831" s="176"/>
      <c r="G831" s="176"/>
      <c r="H831" s="176"/>
      <c r="I831" s="176"/>
    </row>
    <row r="832" spans="1:9">
      <c r="A832" s="176"/>
      <c r="B832" s="176"/>
      <c r="C832" s="176"/>
      <c r="D832" s="176"/>
      <c r="E832" s="176"/>
      <c r="F832" s="176"/>
      <c r="G832" s="176"/>
      <c r="H832" s="176"/>
      <c r="I832" s="176"/>
    </row>
    <row r="833" spans="1:9">
      <c r="A833" s="176"/>
      <c r="B833" s="176"/>
      <c r="C833" s="176"/>
      <c r="D833" s="176"/>
      <c r="E833" s="176"/>
      <c r="F833" s="176"/>
      <c r="G833" s="176"/>
      <c r="H833" s="176"/>
      <c r="I833" s="176"/>
    </row>
    <row r="834" spans="1:9">
      <c r="A834" s="176"/>
      <c r="B834" s="176"/>
      <c r="C834" s="176"/>
      <c r="D834" s="176"/>
      <c r="E834" s="176"/>
      <c r="F834" s="176"/>
      <c r="G834" s="176"/>
      <c r="H834" s="176"/>
      <c r="I834" s="176"/>
    </row>
    <row r="835" spans="1:9">
      <c r="A835" s="176"/>
      <c r="B835" s="176"/>
      <c r="C835" s="176"/>
      <c r="D835" s="176"/>
      <c r="E835" s="176"/>
      <c r="F835" s="176"/>
      <c r="G835" s="176"/>
      <c r="H835" s="176"/>
      <c r="I835" s="176"/>
    </row>
    <row r="836" spans="1:9">
      <c r="A836" s="176"/>
      <c r="B836" s="176"/>
      <c r="C836" s="176"/>
      <c r="D836" s="176"/>
      <c r="E836" s="176"/>
      <c r="F836" s="176"/>
      <c r="G836" s="176"/>
      <c r="H836" s="176"/>
      <c r="I836" s="176"/>
    </row>
    <row r="837" spans="1:9">
      <c r="A837" s="176"/>
      <c r="B837" s="176"/>
      <c r="C837" s="176"/>
      <c r="D837" s="176"/>
      <c r="E837" s="176"/>
      <c r="F837" s="176"/>
      <c r="G837" s="176"/>
      <c r="H837" s="176"/>
      <c r="I837" s="176"/>
    </row>
    <row r="838" spans="1:9">
      <c r="A838" s="176"/>
      <c r="B838" s="176"/>
      <c r="C838" s="176"/>
      <c r="D838" s="176"/>
      <c r="E838" s="176"/>
      <c r="F838" s="176"/>
      <c r="G838" s="176"/>
      <c r="H838" s="176"/>
      <c r="I838" s="176"/>
    </row>
    <row r="839" spans="1:9">
      <c r="A839" s="176"/>
      <c r="B839" s="176"/>
      <c r="C839" s="176"/>
      <c r="D839" s="176"/>
      <c r="E839" s="176"/>
      <c r="F839" s="176"/>
      <c r="G839" s="176"/>
      <c r="H839" s="176"/>
      <c r="I839" s="176"/>
    </row>
    <row r="840" spans="1:9">
      <c r="A840" s="176"/>
      <c r="B840" s="176"/>
      <c r="C840" s="176"/>
      <c r="D840" s="176"/>
      <c r="E840" s="176"/>
      <c r="F840" s="176"/>
      <c r="G840" s="176"/>
      <c r="H840" s="176"/>
      <c r="I840" s="176"/>
    </row>
    <row r="841" spans="1:9">
      <c r="A841" s="176"/>
      <c r="B841" s="176"/>
      <c r="C841" s="176"/>
      <c r="D841" s="176"/>
      <c r="E841" s="176"/>
      <c r="F841" s="176"/>
      <c r="G841" s="176"/>
      <c r="H841" s="176"/>
      <c r="I841" s="176"/>
    </row>
    <row r="842" spans="1:9">
      <c r="A842" s="176"/>
      <c r="B842" s="176"/>
      <c r="C842" s="176"/>
      <c r="D842" s="176"/>
      <c r="E842" s="176"/>
      <c r="F842" s="176"/>
      <c r="G842" s="176"/>
      <c r="H842" s="176"/>
      <c r="I842" s="176"/>
    </row>
    <row r="843" spans="1:9">
      <c r="A843" s="176"/>
      <c r="B843" s="176"/>
      <c r="C843" s="176"/>
      <c r="D843" s="176"/>
      <c r="E843" s="176"/>
      <c r="F843" s="176"/>
      <c r="G843" s="176"/>
      <c r="H843" s="176"/>
      <c r="I843" s="176"/>
    </row>
    <row r="844" spans="1:9">
      <c r="A844" s="176"/>
      <c r="B844" s="176"/>
      <c r="C844" s="176"/>
      <c r="D844" s="176"/>
      <c r="E844" s="176"/>
      <c r="F844" s="176"/>
      <c r="G844" s="176"/>
      <c r="H844" s="176"/>
      <c r="I844" s="176"/>
    </row>
    <row r="845" spans="1:9">
      <c r="A845" s="176"/>
      <c r="B845" s="176"/>
      <c r="C845" s="176"/>
      <c r="D845" s="176"/>
      <c r="E845" s="176"/>
      <c r="F845" s="176"/>
      <c r="G845" s="176"/>
      <c r="H845" s="176"/>
      <c r="I845" s="176"/>
    </row>
    <row r="846" spans="1:9">
      <c r="A846" s="176"/>
      <c r="B846" s="176"/>
      <c r="C846" s="176"/>
      <c r="D846" s="176"/>
      <c r="E846" s="176"/>
      <c r="F846" s="176"/>
      <c r="G846" s="176"/>
      <c r="H846" s="176"/>
      <c r="I846" s="176"/>
    </row>
    <row r="847" spans="1:9">
      <c r="A847" s="176"/>
      <c r="B847" s="176"/>
      <c r="C847" s="176"/>
      <c r="D847" s="176"/>
      <c r="E847" s="176"/>
      <c r="F847" s="176"/>
      <c r="G847" s="176"/>
      <c r="H847" s="176"/>
      <c r="I847" s="176"/>
    </row>
    <row r="848" spans="1:9">
      <c r="A848" s="176"/>
      <c r="B848" s="176"/>
      <c r="C848" s="176"/>
      <c r="D848" s="176"/>
      <c r="E848" s="176"/>
      <c r="F848" s="176"/>
      <c r="G848" s="176"/>
      <c r="H848" s="176"/>
      <c r="I848" s="176"/>
    </row>
    <row r="849" spans="1:9">
      <c r="A849" s="176"/>
      <c r="B849" s="176"/>
      <c r="C849" s="176"/>
      <c r="D849" s="176"/>
      <c r="E849" s="176"/>
      <c r="F849" s="176"/>
      <c r="G849" s="176"/>
      <c r="H849" s="176"/>
      <c r="I849" s="176"/>
    </row>
    <row r="850" spans="1:9">
      <c r="A850" s="176"/>
      <c r="B850" s="176"/>
      <c r="C850" s="176"/>
      <c r="D850" s="176"/>
      <c r="E850" s="176"/>
      <c r="F850" s="176"/>
      <c r="G850" s="176"/>
      <c r="H850" s="176"/>
      <c r="I850" s="176"/>
    </row>
    <row r="851" spans="1:9">
      <c r="A851" s="176"/>
      <c r="B851" s="176"/>
      <c r="C851" s="176"/>
      <c r="D851" s="176"/>
      <c r="E851" s="176"/>
      <c r="F851" s="176"/>
      <c r="G851" s="176"/>
      <c r="H851" s="176"/>
      <c r="I851" s="176"/>
    </row>
    <row r="852" spans="1:9">
      <c r="A852" s="176"/>
      <c r="B852" s="176"/>
      <c r="C852" s="176"/>
      <c r="D852" s="176"/>
      <c r="E852" s="176"/>
      <c r="F852" s="176"/>
      <c r="G852" s="176"/>
      <c r="H852" s="176"/>
      <c r="I852" s="176"/>
    </row>
    <row r="853" spans="1:9">
      <c r="A853" s="176"/>
      <c r="B853" s="176"/>
      <c r="C853" s="176"/>
      <c r="D853" s="176"/>
      <c r="E853" s="176"/>
      <c r="F853" s="176"/>
      <c r="G853" s="176"/>
      <c r="H853" s="176"/>
      <c r="I853" s="176"/>
    </row>
    <row r="854" spans="1:9">
      <c r="A854" s="176"/>
      <c r="B854" s="176"/>
      <c r="C854" s="176"/>
      <c r="D854" s="176"/>
      <c r="E854" s="176"/>
      <c r="F854" s="176"/>
      <c r="G854" s="176"/>
      <c r="H854" s="176"/>
      <c r="I854" s="176"/>
    </row>
    <row r="855" spans="1:9">
      <c r="A855" s="176"/>
      <c r="B855" s="176"/>
      <c r="C855" s="176"/>
      <c r="D855" s="176"/>
      <c r="E855" s="176"/>
      <c r="F855" s="176"/>
      <c r="G855" s="176"/>
      <c r="H855" s="176"/>
      <c r="I855" s="176"/>
    </row>
    <row r="856" spans="1:9">
      <c r="A856" s="176"/>
      <c r="B856" s="176"/>
      <c r="C856" s="176"/>
      <c r="D856" s="176"/>
      <c r="E856" s="176"/>
      <c r="F856" s="176"/>
      <c r="G856" s="176"/>
      <c r="H856" s="176"/>
      <c r="I856" s="176"/>
    </row>
    <row r="857" spans="1:9">
      <c r="A857" s="176"/>
      <c r="B857" s="176"/>
      <c r="C857" s="176"/>
      <c r="D857" s="176"/>
      <c r="E857" s="176"/>
      <c r="F857" s="176"/>
      <c r="G857" s="176"/>
      <c r="H857" s="176"/>
      <c r="I857" s="176"/>
    </row>
    <row r="858" spans="1:9">
      <c r="A858" s="176"/>
      <c r="B858" s="176"/>
      <c r="C858" s="176"/>
      <c r="D858" s="176"/>
      <c r="E858" s="176"/>
      <c r="F858" s="176"/>
      <c r="G858" s="176"/>
      <c r="H858" s="176"/>
      <c r="I858" s="176"/>
    </row>
    <row r="859" spans="1:9">
      <c r="A859" s="176"/>
      <c r="B859" s="176"/>
      <c r="C859" s="176"/>
      <c r="D859" s="176"/>
      <c r="E859" s="176"/>
      <c r="F859" s="176"/>
      <c r="G859" s="176"/>
      <c r="H859" s="176"/>
      <c r="I859" s="176"/>
    </row>
    <row r="860" spans="1:9">
      <c r="A860" s="176"/>
      <c r="B860" s="176"/>
      <c r="C860" s="176"/>
      <c r="D860" s="176"/>
      <c r="E860" s="176"/>
      <c r="F860" s="176"/>
      <c r="G860" s="176"/>
      <c r="H860" s="176"/>
      <c r="I860" s="176"/>
    </row>
    <row r="861" spans="1:9">
      <c r="A861" s="176"/>
      <c r="B861" s="176"/>
      <c r="C861" s="176"/>
      <c r="D861" s="176"/>
      <c r="E861" s="176"/>
      <c r="F861" s="176"/>
      <c r="G861" s="176"/>
      <c r="H861" s="176"/>
      <c r="I861" s="176"/>
    </row>
    <row r="862" spans="1:9">
      <c r="A862" s="176"/>
      <c r="B862" s="176"/>
      <c r="C862" s="176"/>
      <c r="D862" s="176"/>
      <c r="E862" s="176"/>
      <c r="F862" s="176"/>
      <c r="G862" s="176"/>
      <c r="H862" s="176"/>
      <c r="I862" s="176"/>
    </row>
    <row r="863" spans="1:9">
      <c r="A863" s="176"/>
      <c r="B863" s="176"/>
      <c r="C863" s="176"/>
      <c r="D863" s="176"/>
      <c r="E863" s="176"/>
      <c r="F863" s="176"/>
      <c r="G863" s="176"/>
      <c r="H863" s="176"/>
      <c r="I863" s="176"/>
    </row>
    <row r="864" spans="1:9">
      <c r="A864" s="176"/>
      <c r="B864" s="176"/>
      <c r="C864" s="176"/>
      <c r="D864" s="176"/>
      <c r="E864" s="176"/>
      <c r="F864" s="176"/>
      <c r="G864" s="176"/>
      <c r="H864" s="176"/>
      <c r="I864" s="176"/>
    </row>
    <row r="865" spans="1:9">
      <c r="A865" s="176"/>
      <c r="B865" s="176"/>
      <c r="C865" s="176"/>
      <c r="D865" s="176"/>
      <c r="E865" s="176"/>
      <c r="F865" s="176"/>
      <c r="G865" s="176"/>
      <c r="H865" s="176"/>
      <c r="I865" s="176"/>
    </row>
    <row r="866" spans="1:9">
      <c r="A866" s="176"/>
      <c r="B866" s="176"/>
      <c r="C866" s="176"/>
      <c r="D866" s="176"/>
      <c r="E866" s="176"/>
      <c r="F866" s="176"/>
      <c r="G866" s="176"/>
      <c r="H866" s="176"/>
      <c r="I866" s="176"/>
    </row>
    <row r="867" spans="1:9">
      <c r="A867" s="176"/>
      <c r="B867" s="176"/>
      <c r="C867" s="176"/>
      <c r="D867" s="176"/>
      <c r="E867" s="176"/>
      <c r="F867" s="176"/>
      <c r="G867" s="176"/>
      <c r="H867" s="176"/>
      <c r="I867" s="176"/>
    </row>
    <row r="868" spans="1:9">
      <c r="A868" s="176"/>
      <c r="B868" s="176"/>
      <c r="C868" s="176"/>
      <c r="D868" s="176"/>
      <c r="E868" s="176"/>
      <c r="F868" s="176"/>
      <c r="G868" s="176"/>
      <c r="H868" s="176"/>
      <c r="I868" s="176"/>
    </row>
    <row r="869" spans="1:9">
      <c r="A869" s="176"/>
      <c r="B869" s="176"/>
      <c r="C869" s="176"/>
      <c r="D869" s="176"/>
      <c r="E869" s="176"/>
      <c r="F869" s="176"/>
      <c r="G869" s="176"/>
      <c r="H869" s="176"/>
      <c r="I869" s="176"/>
    </row>
    <row r="870" spans="1:9">
      <c r="A870" s="176"/>
      <c r="B870" s="176"/>
      <c r="C870" s="176"/>
      <c r="D870" s="176"/>
      <c r="E870" s="176"/>
      <c r="F870" s="176"/>
      <c r="G870" s="176"/>
      <c r="H870" s="176"/>
      <c r="I870" s="176"/>
    </row>
    <row r="871" spans="1:9">
      <c r="A871" s="176"/>
      <c r="B871" s="176"/>
      <c r="C871" s="176"/>
      <c r="D871" s="176"/>
      <c r="E871" s="176"/>
      <c r="F871" s="176"/>
      <c r="G871" s="176"/>
      <c r="H871" s="176"/>
      <c r="I871" s="176"/>
    </row>
    <row r="872" spans="1:9">
      <c r="A872" s="176"/>
      <c r="B872" s="176"/>
      <c r="C872" s="176"/>
      <c r="D872" s="176"/>
      <c r="E872" s="176"/>
      <c r="F872" s="176"/>
      <c r="G872" s="176"/>
      <c r="H872" s="176"/>
      <c r="I872" s="176"/>
    </row>
    <row r="873" spans="1:9">
      <c r="A873" s="176"/>
      <c r="B873" s="176"/>
      <c r="C873" s="176"/>
      <c r="D873" s="176"/>
      <c r="E873" s="176"/>
      <c r="F873" s="176"/>
      <c r="G873" s="176"/>
      <c r="H873" s="176"/>
      <c r="I873" s="176"/>
    </row>
    <row r="874" spans="1:9">
      <c r="A874" s="176"/>
      <c r="B874" s="176"/>
      <c r="C874" s="176"/>
      <c r="D874" s="176"/>
      <c r="E874" s="176"/>
      <c r="F874" s="176"/>
      <c r="G874" s="176"/>
      <c r="H874" s="176"/>
      <c r="I874" s="176"/>
    </row>
    <row r="875" spans="1:9">
      <c r="A875" s="176"/>
      <c r="B875" s="176"/>
      <c r="C875" s="176"/>
      <c r="D875" s="176"/>
      <c r="E875" s="176"/>
      <c r="F875" s="176"/>
      <c r="G875" s="176"/>
      <c r="H875" s="176"/>
      <c r="I875" s="176"/>
    </row>
    <row r="876" spans="1:9">
      <c r="A876" s="176"/>
      <c r="B876" s="176"/>
      <c r="C876" s="176"/>
      <c r="D876" s="176"/>
      <c r="E876" s="176"/>
      <c r="F876" s="176"/>
      <c r="G876" s="176"/>
      <c r="H876" s="176"/>
      <c r="I876" s="176"/>
    </row>
    <row r="877" spans="1:9">
      <c r="A877" s="176"/>
      <c r="B877" s="176"/>
      <c r="C877" s="176"/>
      <c r="D877" s="176"/>
      <c r="E877" s="176"/>
      <c r="F877" s="176"/>
      <c r="G877" s="176"/>
      <c r="H877" s="176"/>
      <c r="I877" s="176"/>
    </row>
    <row r="878" spans="1:9">
      <c r="A878" s="176"/>
      <c r="B878" s="176"/>
      <c r="C878" s="176"/>
      <c r="D878" s="176"/>
      <c r="E878" s="176"/>
      <c r="F878" s="176"/>
      <c r="G878" s="176"/>
      <c r="H878" s="176"/>
      <c r="I878" s="176"/>
    </row>
    <row r="879" spans="1:9">
      <c r="A879" s="176"/>
      <c r="B879" s="176"/>
      <c r="C879" s="176"/>
      <c r="D879" s="176"/>
      <c r="E879" s="176"/>
      <c r="F879" s="176"/>
      <c r="G879" s="176"/>
      <c r="H879" s="176"/>
      <c r="I879" s="176"/>
    </row>
    <row r="880" spans="1:9">
      <c r="A880" s="176"/>
      <c r="B880" s="176"/>
      <c r="C880" s="176"/>
      <c r="D880" s="176"/>
      <c r="E880" s="176"/>
      <c r="F880" s="176"/>
      <c r="G880" s="176"/>
      <c r="H880" s="176"/>
      <c r="I880" s="176"/>
    </row>
    <row r="881" spans="1:9">
      <c r="A881" s="176"/>
      <c r="B881" s="176"/>
      <c r="C881" s="176"/>
      <c r="D881" s="176"/>
      <c r="E881" s="176"/>
      <c r="F881" s="176"/>
      <c r="G881" s="176"/>
      <c r="H881" s="176"/>
      <c r="I881" s="176"/>
    </row>
    <row r="882" spans="1:9">
      <c r="A882" s="176"/>
      <c r="B882" s="176"/>
      <c r="C882" s="176"/>
      <c r="D882" s="176"/>
      <c r="E882" s="176"/>
      <c r="F882" s="176"/>
      <c r="G882" s="176"/>
      <c r="H882" s="176"/>
      <c r="I882" s="176"/>
    </row>
    <row r="883" spans="1:9">
      <c r="A883" s="176"/>
      <c r="B883" s="176"/>
      <c r="C883" s="176"/>
      <c r="D883" s="176"/>
      <c r="E883" s="176"/>
      <c r="F883" s="176"/>
      <c r="G883" s="176"/>
      <c r="H883" s="176"/>
      <c r="I883" s="176"/>
    </row>
    <row r="884" spans="1:9">
      <c r="A884" s="176"/>
      <c r="B884" s="176"/>
      <c r="C884" s="176"/>
      <c r="D884" s="176"/>
      <c r="E884" s="176"/>
      <c r="F884" s="176"/>
      <c r="G884" s="176"/>
      <c r="H884" s="176"/>
      <c r="I884" s="176"/>
    </row>
    <row r="885" spans="1:9">
      <c r="A885" s="176"/>
      <c r="B885" s="176"/>
      <c r="C885" s="176"/>
      <c r="D885" s="176"/>
      <c r="E885" s="176"/>
      <c r="F885" s="176"/>
      <c r="G885" s="176"/>
      <c r="H885" s="176"/>
      <c r="I885" s="176"/>
    </row>
    <row r="886" spans="1:9">
      <c r="A886" s="176"/>
      <c r="B886" s="176"/>
      <c r="C886" s="176"/>
      <c r="D886" s="176"/>
      <c r="E886" s="176"/>
      <c r="F886" s="176"/>
      <c r="G886" s="176"/>
      <c r="H886" s="176"/>
      <c r="I886" s="176"/>
    </row>
    <row r="887" spans="1:9">
      <c r="A887" s="176"/>
      <c r="B887" s="176"/>
      <c r="C887" s="176"/>
      <c r="D887" s="176"/>
      <c r="E887" s="176"/>
      <c r="F887" s="176"/>
      <c r="G887" s="176"/>
      <c r="H887" s="176"/>
      <c r="I887" s="176"/>
    </row>
    <row r="888" spans="1:9">
      <c r="A888" s="176"/>
      <c r="B888" s="176"/>
      <c r="C888" s="176"/>
      <c r="D888" s="176"/>
      <c r="E888" s="176"/>
      <c r="F888" s="176"/>
      <c r="G888" s="176"/>
      <c r="H888" s="176"/>
      <c r="I888" s="176"/>
    </row>
    <row r="889" spans="1:9">
      <c r="A889" s="176"/>
      <c r="B889" s="176"/>
      <c r="C889" s="176"/>
      <c r="D889" s="176"/>
      <c r="E889" s="176"/>
      <c r="F889" s="176"/>
      <c r="G889" s="176"/>
      <c r="H889" s="176"/>
      <c r="I889" s="176"/>
    </row>
    <row r="890" spans="1:9">
      <c r="A890" s="176"/>
      <c r="B890" s="176"/>
      <c r="C890" s="176"/>
      <c r="D890" s="176"/>
      <c r="E890" s="176"/>
      <c r="F890" s="176"/>
      <c r="G890" s="176"/>
      <c r="H890" s="176"/>
      <c r="I890" s="176"/>
    </row>
    <row r="891" spans="1:9">
      <c r="A891" s="176"/>
      <c r="B891" s="176"/>
      <c r="C891" s="176"/>
      <c r="D891" s="176"/>
      <c r="E891" s="176"/>
      <c r="F891" s="176"/>
      <c r="G891" s="176"/>
      <c r="H891" s="176"/>
      <c r="I891" s="176"/>
    </row>
    <row r="892" spans="1:9">
      <c r="A892" s="176"/>
      <c r="B892" s="176"/>
      <c r="C892" s="176"/>
      <c r="D892" s="176"/>
      <c r="E892" s="176"/>
      <c r="F892" s="176"/>
      <c r="G892" s="176"/>
      <c r="H892" s="176"/>
      <c r="I892" s="176"/>
    </row>
    <row r="893" spans="1:9">
      <c r="A893" s="176"/>
      <c r="B893" s="176"/>
      <c r="C893" s="176"/>
      <c r="D893" s="176"/>
      <c r="E893" s="176"/>
      <c r="F893" s="176"/>
      <c r="G893" s="176"/>
      <c r="H893" s="176"/>
      <c r="I893" s="176"/>
    </row>
    <row r="894" spans="1:9">
      <c r="A894" s="176"/>
      <c r="B894" s="176"/>
      <c r="C894" s="176"/>
      <c r="D894" s="176"/>
      <c r="E894" s="176"/>
      <c r="F894" s="176"/>
      <c r="G894" s="176"/>
      <c r="H894" s="176"/>
      <c r="I894" s="176"/>
    </row>
    <row r="895" spans="1:9">
      <c r="A895" s="176"/>
      <c r="B895" s="176"/>
      <c r="C895" s="176"/>
      <c r="D895" s="176"/>
      <c r="E895" s="176"/>
      <c r="F895" s="176"/>
      <c r="G895" s="176"/>
      <c r="H895" s="176"/>
      <c r="I895" s="176"/>
    </row>
    <row r="896" spans="1:9">
      <c r="A896" s="176"/>
      <c r="B896" s="176"/>
      <c r="C896" s="176"/>
      <c r="D896" s="176"/>
      <c r="E896" s="176"/>
      <c r="F896" s="176"/>
      <c r="G896" s="176"/>
      <c r="H896" s="176"/>
      <c r="I896" s="176"/>
    </row>
    <row r="897" spans="1:9">
      <c r="A897" s="176"/>
      <c r="B897" s="176"/>
      <c r="C897" s="176"/>
      <c r="D897" s="176"/>
      <c r="E897" s="176"/>
      <c r="F897" s="176"/>
      <c r="G897" s="176"/>
      <c r="H897" s="176"/>
      <c r="I897" s="176"/>
    </row>
    <row r="898" spans="1:9">
      <c r="A898" s="176"/>
      <c r="B898" s="176"/>
      <c r="C898" s="176"/>
      <c r="D898" s="176"/>
      <c r="E898" s="176"/>
      <c r="F898" s="176"/>
      <c r="G898" s="176"/>
      <c r="H898" s="176"/>
      <c r="I898" s="176"/>
    </row>
    <row r="899" spans="1:9">
      <c r="A899" s="176"/>
      <c r="B899" s="176"/>
      <c r="C899" s="176"/>
      <c r="D899" s="176"/>
      <c r="E899" s="176"/>
      <c r="F899" s="176"/>
      <c r="G899" s="176"/>
      <c r="H899" s="176"/>
      <c r="I899" s="176"/>
    </row>
    <row r="900" spans="1:9">
      <c r="A900" s="176"/>
      <c r="B900" s="176"/>
      <c r="C900" s="176"/>
      <c r="D900" s="176"/>
      <c r="E900" s="176"/>
      <c r="F900" s="176"/>
      <c r="G900" s="176"/>
      <c r="H900" s="176"/>
      <c r="I900" s="176"/>
    </row>
    <row r="901" spans="1:9">
      <c r="A901" s="176"/>
      <c r="B901" s="176"/>
      <c r="C901" s="176"/>
      <c r="D901" s="176"/>
      <c r="E901" s="176"/>
      <c r="F901" s="176"/>
      <c r="G901" s="176"/>
      <c r="H901" s="176"/>
      <c r="I901" s="176"/>
    </row>
    <row r="902" spans="1:9">
      <c r="A902" s="176"/>
      <c r="B902" s="176"/>
      <c r="C902" s="176"/>
      <c r="D902" s="176"/>
      <c r="E902" s="176"/>
      <c r="F902" s="176"/>
      <c r="G902" s="176"/>
      <c r="H902" s="176"/>
      <c r="I902" s="176"/>
    </row>
    <row r="903" spans="1:9">
      <c r="A903" s="176"/>
      <c r="B903" s="176"/>
      <c r="C903" s="176"/>
      <c r="D903" s="176"/>
      <c r="E903" s="176"/>
      <c r="F903" s="176"/>
      <c r="G903" s="176"/>
      <c r="H903" s="176"/>
      <c r="I903" s="176"/>
    </row>
    <row r="904" spans="1:9">
      <c r="A904" s="176"/>
      <c r="B904" s="176"/>
      <c r="C904" s="176"/>
      <c r="D904" s="176"/>
      <c r="E904" s="176"/>
      <c r="F904" s="176"/>
      <c r="G904" s="176"/>
      <c r="H904" s="176"/>
      <c r="I904" s="176"/>
    </row>
    <row r="905" spans="1:9">
      <c r="A905" s="176"/>
      <c r="B905" s="176"/>
      <c r="C905" s="176"/>
      <c r="D905" s="176"/>
      <c r="E905" s="176"/>
      <c r="F905" s="176"/>
      <c r="G905" s="176"/>
      <c r="H905" s="176"/>
      <c r="I905" s="176"/>
    </row>
    <row r="906" spans="1:9">
      <c r="A906" s="176"/>
      <c r="B906" s="176"/>
      <c r="C906" s="176"/>
      <c r="D906" s="176"/>
      <c r="E906" s="176"/>
      <c r="F906" s="176"/>
      <c r="G906" s="176"/>
      <c r="H906" s="176"/>
      <c r="I906" s="176"/>
    </row>
    <row r="907" spans="1:9">
      <c r="A907" s="176"/>
      <c r="B907" s="176"/>
      <c r="C907" s="176"/>
      <c r="D907" s="176"/>
      <c r="E907" s="176"/>
      <c r="F907" s="176"/>
      <c r="G907" s="176"/>
      <c r="H907" s="176"/>
      <c r="I907" s="176"/>
    </row>
    <row r="908" spans="1:9">
      <c r="A908" s="176"/>
      <c r="B908" s="176"/>
      <c r="C908" s="176"/>
      <c r="D908" s="176"/>
      <c r="E908" s="176"/>
      <c r="F908" s="176"/>
      <c r="G908" s="176"/>
      <c r="H908" s="176"/>
      <c r="I908" s="176"/>
    </row>
    <row r="909" spans="1:9">
      <c r="A909" s="176"/>
      <c r="B909" s="176"/>
      <c r="C909" s="176"/>
      <c r="D909" s="176"/>
      <c r="E909" s="176"/>
      <c r="F909" s="176"/>
      <c r="G909" s="176"/>
      <c r="H909" s="176"/>
      <c r="I909" s="176"/>
    </row>
    <row r="910" spans="1:9">
      <c r="A910" s="176"/>
      <c r="B910" s="176"/>
      <c r="C910" s="176"/>
      <c r="D910" s="176"/>
      <c r="E910" s="176"/>
      <c r="F910" s="176"/>
      <c r="G910" s="176"/>
      <c r="H910" s="176"/>
      <c r="I910" s="176"/>
    </row>
    <row r="911" spans="1:9">
      <c r="A911" s="176"/>
      <c r="B911" s="176"/>
      <c r="C911" s="176"/>
      <c r="D911" s="176"/>
      <c r="E911" s="176"/>
      <c r="F911" s="176"/>
      <c r="G911" s="176"/>
      <c r="H911" s="176"/>
      <c r="I911" s="176"/>
    </row>
    <row r="912" spans="1:9">
      <c r="A912" s="176"/>
      <c r="B912" s="176"/>
      <c r="C912" s="176"/>
      <c r="D912" s="176"/>
      <c r="E912" s="176"/>
      <c r="F912" s="176"/>
      <c r="G912" s="176"/>
      <c r="H912" s="176"/>
      <c r="I912" s="176"/>
    </row>
    <row r="913" spans="1:9">
      <c r="A913" s="176"/>
      <c r="B913" s="176"/>
      <c r="C913" s="176"/>
      <c r="D913" s="176"/>
      <c r="E913" s="176"/>
      <c r="F913" s="176"/>
      <c r="G913" s="176"/>
      <c r="H913" s="176"/>
      <c r="I913" s="176"/>
    </row>
    <row r="914" spans="1:9">
      <c r="A914" s="176"/>
      <c r="B914" s="176"/>
      <c r="C914" s="176"/>
      <c r="D914" s="176"/>
      <c r="E914" s="176"/>
      <c r="F914" s="176"/>
      <c r="G914" s="176"/>
      <c r="H914" s="176"/>
      <c r="I914" s="176"/>
    </row>
    <row r="915" spans="1:9">
      <c r="A915" s="176"/>
      <c r="B915" s="176"/>
      <c r="C915" s="176"/>
      <c r="D915" s="176"/>
      <c r="E915" s="176"/>
      <c r="F915" s="176"/>
      <c r="G915" s="176"/>
      <c r="H915" s="176"/>
      <c r="I915" s="176"/>
    </row>
    <row r="916" spans="1:9">
      <c r="A916" s="176"/>
      <c r="B916" s="176"/>
      <c r="C916" s="176"/>
      <c r="D916" s="176"/>
      <c r="E916" s="176"/>
      <c r="F916" s="176"/>
      <c r="G916" s="176"/>
      <c r="H916" s="176"/>
      <c r="I916" s="176"/>
    </row>
    <row r="917" spans="1:9">
      <c r="A917" s="176"/>
      <c r="B917" s="176"/>
      <c r="C917" s="176"/>
      <c r="D917" s="176"/>
      <c r="E917" s="176"/>
      <c r="F917" s="176"/>
      <c r="G917" s="176"/>
      <c r="H917" s="176"/>
      <c r="I917" s="176"/>
    </row>
    <row r="918" spans="1:9">
      <c r="A918" s="176"/>
      <c r="B918" s="176"/>
      <c r="C918" s="176"/>
      <c r="D918" s="176"/>
      <c r="E918" s="176"/>
      <c r="F918" s="176"/>
      <c r="G918" s="176"/>
      <c r="H918" s="176"/>
      <c r="I918" s="176"/>
    </row>
    <row r="919" spans="1:9">
      <c r="A919" s="176"/>
      <c r="B919" s="176"/>
      <c r="C919" s="176"/>
      <c r="D919" s="176"/>
      <c r="E919" s="176"/>
      <c r="F919" s="176"/>
      <c r="G919" s="176"/>
      <c r="H919" s="176"/>
      <c r="I919" s="176"/>
    </row>
    <row r="920" spans="1:9">
      <c r="A920" s="176"/>
      <c r="B920" s="176"/>
      <c r="C920" s="176"/>
      <c r="D920" s="176"/>
      <c r="E920" s="176"/>
      <c r="F920" s="176"/>
      <c r="G920" s="176"/>
      <c r="H920" s="176"/>
      <c r="I920" s="176"/>
    </row>
    <row r="921" spans="1:9">
      <c r="A921" s="176"/>
      <c r="B921" s="176"/>
      <c r="C921" s="176"/>
      <c r="D921" s="176"/>
      <c r="E921" s="176"/>
      <c r="F921" s="176"/>
      <c r="G921" s="176"/>
      <c r="H921" s="176"/>
      <c r="I921" s="176"/>
    </row>
    <row r="922" spans="1:9">
      <c r="A922" s="176"/>
      <c r="B922" s="176"/>
      <c r="C922" s="176"/>
      <c r="D922" s="176"/>
      <c r="E922" s="176"/>
      <c r="F922" s="176"/>
      <c r="G922" s="176"/>
      <c r="H922" s="176"/>
      <c r="I922" s="176"/>
    </row>
    <row r="923" spans="1:9">
      <c r="A923" s="176"/>
      <c r="B923" s="176"/>
      <c r="C923" s="176"/>
      <c r="D923" s="176"/>
      <c r="E923" s="176"/>
      <c r="F923" s="176"/>
      <c r="G923" s="176"/>
      <c r="H923" s="176"/>
      <c r="I923" s="176"/>
    </row>
    <row r="924" spans="1:9">
      <c r="A924" s="176"/>
      <c r="B924" s="176"/>
      <c r="C924" s="176"/>
      <c r="D924" s="176"/>
      <c r="E924" s="176"/>
      <c r="F924" s="176"/>
      <c r="G924" s="176"/>
      <c r="H924" s="176"/>
      <c r="I924" s="176"/>
    </row>
    <row r="925" spans="1:9">
      <c r="A925" s="176"/>
      <c r="B925" s="176"/>
      <c r="C925" s="176"/>
      <c r="D925" s="176"/>
      <c r="E925" s="176"/>
      <c r="F925" s="176"/>
      <c r="G925" s="176"/>
      <c r="H925" s="176"/>
      <c r="I925" s="176"/>
    </row>
    <row r="926" spans="1:9">
      <c r="A926" s="176"/>
      <c r="B926" s="176"/>
      <c r="C926" s="176"/>
      <c r="D926" s="176"/>
      <c r="E926" s="176"/>
      <c r="F926" s="176"/>
      <c r="G926" s="176"/>
      <c r="H926" s="176"/>
      <c r="I926" s="176"/>
    </row>
    <row r="927" spans="1:9">
      <c r="A927" s="176"/>
      <c r="B927" s="176"/>
      <c r="C927" s="176"/>
      <c r="D927" s="176"/>
      <c r="E927" s="176"/>
      <c r="F927" s="176"/>
      <c r="G927" s="176"/>
      <c r="H927" s="176"/>
      <c r="I927" s="176"/>
    </row>
    <row r="928" spans="1:9">
      <c r="A928" s="176"/>
      <c r="B928" s="176"/>
      <c r="C928" s="176"/>
      <c r="D928" s="176"/>
      <c r="E928" s="176"/>
      <c r="F928" s="176"/>
      <c r="G928" s="176"/>
      <c r="H928" s="176"/>
      <c r="I928" s="176"/>
    </row>
    <row r="929" spans="1:9">
      <c r="A929" s="176"/>
      <c r="B929" s="176"/>
      <c r="C929" s="176"/>
      <c r="D929" s="176"/>
      <c r="E929" s="176"/>
      <c r="F929" s="176"/>
      <c r="G929" s="176"/>
      <c r="H929" s="176"/>
      <c r="I929" s="176"/>
    </row>
    <row r="930" spans="1:9">
      <c r="A930" s="176"/>
      <c r="B930" s="176"/>
      <c r="C930" s="176"/>
      <c r="D930" s="176"/>
      <c r="E930" s="176"/>
      <c r="F930" s="176"/>
      <c r="G930" s="176"/>
      <c r="H930" s="176"/>
      <c r="I930" s="176"/>
    </row>
    <row r="931" spans="1:9">
      <c r="A931" s="176"/>
      <c r="B931" s="176"/>
      <c r="C931" s="176"/>
      <c r="D931" s="176"/>
      <c r="E931" s="176"/>
      <c r="F931" s="176"/>
      <c r="G931" s="176"/>
      <c r="H931" s="176"/>
      <c r="I931" s="176"/>
    </row>
    <row r="932" spans="1:9">
      <c r="A932" s="176"/>
      <c r="B932" s="176"/>
      <c r="C932" s="176"/>
      <c r="D932" s="176"/>
      <c r="E932" s="176"/>
      <c r="F932" s="176"/>
      <c r="G932" s="176"/>
      <c r="H932" s="176"/>
      <c r="I932" s="176"/>
    </row>
    <row r="933" spans="1:9">
      <c r="A933" s="176"/>
      <c r="B933" s="176"/>
      <c r="C933" s="176"/>
      <c r="D933" s="176"/>
      <c r="E933" s="176"/>
      <c r="F933" s="176"/>
      <c r="G933" s="176"/>
      <c r="H933" s="176"/>
      <c r="I933" s="176"/>
    </row>
    <row r="934" spans="1:9">
      <c r="A934" s="176"/>
      <c r="B934" s="176"/>
      <c r="C934" s="176"/>
      <c r="D934" s="176"/>
      <c r="E934" s="176"/>
      <c r="F934" s="176"/>
      <c r="G934" s="176"/>
      <c r="H934" s="176"/>
      <c r="I934" s="176"/>
    </row>
    <row r="935" spans="1:9">
      <c r="A935" s="176"/>
      <c r="B935" s="176"/>
      <c r="C935" s="176"/>
      <c r="D935" s="176"/>
      <c r="E935" s="176"/>
      <c r="F935" s="176"/>
      <c r="G935" s="176"/>
      <c r="H935" s="176"/>
      <c r="I935" s="176"/>
    </row>
    <row r="936" spans="1:9">
      <c r="A936" s="176"/>
      <c r="B936" s="176"/>
      <c r="C936" s="176"/>
      <c r="D936" s="176"/>
      <c r="E936" s="176"/>
      <c r="F936" s="176"/>
      <c r="G936" s="176"/>
      <c r="H936" s="176"/>
      <c r="I936" s="176"/>
    </row>
    <row r="937" spans="1:9">
      <c r="A937" s="176"/>
      <c r="B937" s="176"/>
      <c r="C937" s="176"/>
      <c r="D937" s="176"/>
      <c r="E937" s="176"/>
      <c r="F937" s="176"/>
      <c r="G937" s="176"/>
      <c r="H937" s="176"/>
      <c r="I937" s="176"/>
    </row>
    <row r="938" spans="1:9">
      <c r="A938" s="176"/>
      <c r="B938" s="176"/>
      <c r="C938" s="176"/>
      <c r="D938" s="176"/>
      <c r="E938" s="176"/>
      <c r="F938" s="176"/>
      <c r="G938" s="176"/>
      <c r="H938" s="176"/>
      <c r="I938" s="176"/>
    </row>
    <row r="939" spans="1:9">
      <c r="A939" s="176"/>
      <c r="B939" s="176"/>
      <c r="C939" s="176"/>
      <c r="D939" s="176"/>
      <c r="E939" s="176"/>
      <c r="F939" s="176"/>
      <c r="G939" s="176"/>
      <c r="H939" s="176"/>
      <c r="I939" s="176"/>
    </row>
    <row r="940" spans="1:9">
      <c r="A940" s="176"/>
      <c r="B940" s="176"/>
      <c r="C940" s="176"/>
      <c r="D940" s="176"/>
      <c r="E940" s="176"/>
      <c r="F940" s="176"/>
      <c r="G940" s="176"/>
      <c r="H940" s="176"/>
      <c r="I940" s="176"/>
    </row>
    <row r="941" spans="1:9">
      <c r="A941" s="176"/>
      <c r="B941" s="176"/>
      <c r="C941" s="176"/>
      <c r="D941" s="176"/>
      <c r="E941" s="176"/>
      <c r="F941" s="176"/>
      <c r="G941" s="176"/>
      <c r="H941" s="176"/>
      <c r="I941" s="176"/>
    </row>
    <row r="942" spans="1:9">
      <c r="A942" s="176"/>
      <c r="B942" s="176"/>
      <c r="C942" s="176"/>
      <c r="D942" s="176"/>
      <c r="E942" s="176"/>
      <c r="F942" s="176"/>
      <c r="G942" s="176"/>
      <c r="H942" s="176"/>
      <c r="I942" s="176"/>
    </row>
    <row r="943" spans="1:9">
      <c r="A943" s="176"/>
      <c r="B943" s="176"/>
      <c r="C943" s="176"/>
      <c r="D943" s="176"/>
      <c r="E943" s="176"/>
      <c r="F943" s="176"/>
      <c r="G943" s="176"/>
      <c r="H943" s="176"/>
      <c r="I943" s="176"/>
    </row>
    <row r="944" spans="1:9">
      <c r="A944" s="176"/>
      <c r="B944" s="176"/>
      <c r="C944" s="176"/>
      <c r="D944" s="176"/>
      <c r="E944" s="176"/>
      <c r="F944" s="176"/>
      <c r="G944" s="176"/>
      <c r="H944" s="176"/>
      <c r="I944" s="176"/>
    </row>
    <row r="945" spans="1:9">
      <c r="A945" s="176"/>
      <c r="B945" s="176"/>
      <c r="C945" s="176"/>
      <c r="D945" s="176"/>
      <c r="E945" s="176"/>
      <c r="F945" s="176"/>
      <c r="G945" s="176"/>
      <c r="H945" s="176"/>
      <c r="I945" s="176"/>
    </row>
    <row r="946" spans="1:9">
      <c r="A946" s="176"/>
      <c r="B946" s="176"/>
      <c r="C946" s="176"/>
      <c r="D946" s="176"/>
      <c r="E946" s="176"/>
      <c r="F946" s="176"/>
      <c r="G946" s="176"/>
      <c r="H946" s="176"/>
      <c r="I946" s="176"/>
    </row>
    <row r="947" spans="1:9">
      <c r="A947" s="176"/>
      <c r="B947" s="176"/>
      <c r="C947" s="176"/>
      <c r="D947" s="176"/>
      <c r="E947" s="176"/>
      <c r="F947" s="176"/>
      <c r="G947" s="176"/>
      <c r="H947" s="176"/>
      <c r="I947" s="176"/>
    </row>
    <row r="948" spans="1:9">
      <c r="A948" s="176"/>
      <c r="B948" s="176"/>
      <c r="C948" s="176"/>
      <c r="D948" s="176"/>
      <c r="E948" s="176"/>
      <c r="F948" s="176"/>
      <c r="G948" s="176"/>
      <c r="H948" s="176"/>
      <c r="I948" s="176"/>
    </row>
    <row r="949" spans="1:9">
      <c r="A949" s="176"/>
      <c r="B949" s="176"/>
      <c r="C949" s="176"/>
      <c r="D949" s="176"/>
      <c r="E949" s="176"/>
      <c r="F949" s="176"/>
      <c r="G949" s="176"/>
      <c r="H949" s="176"/>
      <c r="I949" s="176"/>
    </row>
    <row r="950" spans="1:9">
      <c r="A950" s="176"/>
      <c r="B950" s="176"/>
      <c r="C950" s="176"/>
      <c r="D950" s="176"/>
      <c r="E950" s="176"/>
      <c r="F950" s="176"/>
      <c r="G950" s="176"/>
      <c r="H950" s="176"/>
      <c r="I950" s="176"/>
    </row>
    <row r="951" spans="1:9">
      <c r="A951" s="176"/>
      <c r="B951" s="176"/>
      <c r="C951" s="176"/>
      <c r="D951" s="176"/>
      <c r="E951" s="176"/>
      <c r="F951" s="176"/>
      <c r="G951" s="176"/>
      <c r="H951" s="176"/>
      <c r="I951" s="176"/>
    </row>
    <row r="952" spans="1:9">
      <c r="A952" s="176"/>
      <c r="B952" s="176"/>
      <c r="C952" s="176"/>
      <c r="D952" s="176"/>
      <c r="E952" s="176"/>
      <c r="F952" s="176"/>
      <c r="G952" s="176"/>
      <c r="H952" s="176"/>
      <c r="I952" s="176"/>
    </row>
    <row r="953" spans="1:9">
      <c r="A953" s="176"/>
      <c r="B953" s="176"/>
      <c r="C953" s="176"/>
      <c r="D953" s="176"/>
      <c r="E953" s="176"/>
      <c r="F953" s="176"/>
      <c r="G953" s="176"/>
      <c r="H953" s="176"/>
      <c r="I953" s="176"/>
    </row>
    <row r="954" spans="1:9">
      <c r="A954" s="176"/>
      <c r="B954" s="176"/>
      <c r="C954" s="176"/>
      <c r="D954" s="176"/>
      <c r="E954" s="176"/>
      <c r="F954" s="176"/>
      <c r="G954" s="176"/>
      <c r="H954" s="176"/>
      <c r="I954" s="176"/>
    </row>
    <row r="955" spans="1:9">
      <c r="A955" s="176"/>
      <c r="B955" s="176"/>
      <c r="C955" s="176"/>
      <c r="D955" s="176"/>
      <c r="E955" s="176"/>
      <c r="F955" s="176"/>
      <c r="G955" s="176"/>
      <c r="H955" s="176"/>
      <c r="I955" s="176"/>
    </row>
    <row r="956" spans="1:9">
      <c r="A956" s="176"/>
      <c r="B956" s="176"/>
      <c r="C956" s="176"/>
      <c r="D956" s="176"/>
      <c r="E956" s="176"/>
      <c r="F956" s="176"/>
      <c r="G956" s="176"/>
      <c r="H956" s="176"/>
      <c r="I956" s="176"/>
    </row>
    <row r="957" spans="1:9">
      <c r="A957" s="176"/>
      <c r="B957" s="176"/>
      <c r="C957" s="176"/>
      <c r="D957" s="176"/>
      <c r="E957" s="176"/>
      <c r="F957" s="176"/>
      <c r="G957" s="176"/>
      <c r="H957" s="176"/>
      <c r="I957" s="176"/>
    </row>
    <row r="958" spans="1:9">
      <c r="A958" s="176"/>
      <c r="B958" s="176"/>
      <c r="C958" s="176"/>
      <c r="D958" s="176"/>
      <c r="E958" s="176"/>
      <c r="F958" s="176"/>
      <c r="G958" s="176"/>
      <c r="H958" s="176"/>
      <c r="I958" s="176"/>
    </row>
    <row r="959" spans="1:9">
      <c r="A959" s="176"/>
      <c r="B959" s="176"/>
      <c r="C959" s="176"/>
      <c r="D959" s="176"/>
      <c r="E959" s="176"/>
      <c r="F959" s="176"/>
      <c r="G959" s="176"/>
      <c r="H959" s="176"/>
      <c r="I959" s="176"/>
    </row>
    <row r="960" spans="1:9">
      <c r="A960" s="176"/>
      <c r="B960" s="176"/>
      <c r="C960" s="176"/>
      <c r="D960" s="176"/>
      <c r="E960" s="176"/>
      <c r="F960" s="176"/>
      <c r="G960" s="176"/>
      <c r="H960" s="176"/>
      <c r="I960" s="176"/>
    </row>
    <row r="961" spans="1:9">
      <c r="A961" s="176"/>
      <c r="B961" s="176"/>
      <c r="C961" s="176"/>
      <c r="D961" s="176"/>
      <c r="E961" s="176"/>
      <c r="F961" s="176"/>
      <c r="G961" s="176"/>
      <c r="H961" s="176"/>
      <c r="I961" s="176"/>
    </row>
    <row r="962" spans="1:9">
      <c r="A962" s="176"/>
      <c r="B962" s="176"/>
      <c r="C962" s="176"/>
      <c r="D962" s="176"/>
      <c r="E962" s="176"/>
      <c r="F962" s="176"/>
      <c r="G962" s="176"/>
      <c r="H962" s="176"/>
      <c r="I962" s="176"/>
    </row>
    <row r="963" spans="1:9">
      <c r="A963" s="176"/>
      <c r="B963" s="176"/>
      <c r="C963" s="176"/>
      <c r="D963" s="176"/>
      <c r="E963" s="176"/>
      <c r="F963" s="176"/>
      <c r="G963" s="176"/>
      <c r="H963" s="176"/>
      <c r="I963" s="176"/>
    </row>
    <row r="964" spans="1:9">
      <c r="A964" s="176"/>
      <c r="B964" s="176"/>
      <c r="C964" s="176"/>
      <c r="D964" s="176"/>
      <c r="E964" s="176"/>
      <c r="F964" s="176"/>
      <c r="G964" s="176"/>
      <c r="H964" s="176"/>
      <c r="I964" s="176"/>
    </row>
    <row r="965" spans="1:9">
      <c r="A965" s="176"/>
      <c r="B965" s="176"/>
      <c r="C965" s="176"/>
      <c r="D965" s="176"/>
      <c r="E965" s="176"/>
      <c r="F965" s="176"/>
      <c r="G965" s="176"/>
      <c r="H965" s="176"/>
      <c r="I965" s="176"/>
    </row>
    <row r="966" spans="1:9">
      <c r="A966" s="176"/>
      <c r="B966" s="176"/>
      <c r="C966" s="176"/>
      <c r="D966" s="176"/>
      <c r="E966" s="176"/>
      <c r="F966" s="176"/>
      <c r="G966" s="176"/>
      <c r="H966" s="176"/>
      <c r="I966" s="176"/>
    </row>
    <row r="967" spans="1:9">
      <c r="A967" s="176"/>
      <c r="B967" s="176"/>
      <c r="C967" s="176"/>
      <c r="D967" s="176"/>
      <c r="E967" s="176"/>
      <c r="F967" s="176"/>
      <c r="G967" s="176"/>
      <c r="H967" s="176"/>
      <c r="I967" s="176"/>
    </row>
    <row r="968" spans="1:9">
      <c r="A968" s="176"/>
      <c r="B968" s="176"/>
      <c r="C968" s="176"/>
      <c r="D968" s="176"/>
      <c r="E968" s="176"/>
      <c r="F968" s="176"/>
      <c r="G968" s="176"/>
      <c r="H968" s="176"/>
      <c r="I968" s="176"/>
    </row>
    <row r="969" spans="1:9">
      <c r="A969" s="176"/>
      <c r="B969" s="176"/>
      <c r="C969" s="176"/>
      <c r="D969" s="176"/>
      <c r="E969" s="176"/>
      <c r="F969" s="176"/>
      <c r="G969" s="176"/>
      <c r="H969" s="176"/>
      <c r="I969" s="176"/>
    </row>
    <row r="970" spans="1:9">
      <c r="A970" s="176"/>
      <c r="B970" s="176"/>
      <c r="C970" s="176"/>
      <c r="D970" s="176"/>
      <c r="E970" s="176"/>
      <c r="F970" s="176"/>
      <c r="G970" s="176"/>
      <c r="H970" s="176"/>
      <c r="I970" s="176"/>
    </row>
    <row r="971" spans="1:9">
      <c r="A971" s="176"/>
      <c r="B971" s="176"/>
      <c r="C971" s="176"/>
      <c r="D971" s="176"/>
      <c r="E971" s="176"/>
      <c r="F971" s="176"/>
      <c r="G971" s="176"/>
      <c r="H971" s="176"/>
      <c r="I971" s="176"/>
    </row>
    <row r="972" spans="1:9">
      <c r="A972" s="176"/>
      <c r="B972" s="176"/>
      <c r="C972" s="176"/>
      <c r="D972" s="176"/>
      <c r="E972" s="176"/>
      <c r="F972" s="176"/>
      <c r="G972" s="176"/>
      <c r="H972" s="176"/>
      <c r="I972" s="176"/>
    </row>
    <row r="973" spans="1:9">
      <c r="A973" s="176"/>
      <c r="B973" s="176"/>
      <c r="C973" s="176"/>
      <c r="D973" s="176"/>
      <c r="E973" s="176"/>
      <c r="F973" s="176"/>
      <c r="G973" s="176"/>
      <c r="H973" s="176"/>
      <c r="I973" s="176"/>
    </row>
    <row r="974" spans="1:9">
      <c r="A974" s="176"/>
      <c r="B974" s="176"/>
      <c r="C974" s="176"/>
      <c r="D974" s="176"/>
      <c r="E974" s="176"/>
      <c r="F974" s="176"/>
      <c r="G974" s="176"/>
      <c r="H974" s="176"/>
      <c r="I974" s="176"/>
    </row>
    <row r="975" spans="1:9">
      <c r="A975" s="176"/>
      <c r="B975" s="176"/>
      <c r="C975" s="176"/>
      <c r="D975" s="176"/>
      <c r="E975" s="176"/>
      <c r="F975" s="176"/>
      <c r="G975" s="176"/>
      <c r="H975" s="176"/>
      <c r="I975" s="176"/>
    </row>
    <row r="976" spans="1:9">
      <c r="A976" s="176"/>
      <c r="B976" s="176"/>
      <c r="C976" s="176"/>
      <c r="D976" s="176"/>
      <c r="E976" s="176"/>
      <c r="F976" s="176"/>
      <c r="G976" s="176"/>
      <c r="H976" s="176"/>
      <c r="I976" s="176"/>
    </row>
    <row r="977" spans="1:9">
      <c r="A977" s="176"/>
      <c r="B977" s="176"/>
      <c r="C977" s="176"/>
      <c r="D977" s="176"/>
      <c r="E977" s="176"/>
      <c r="F977" s="176"/>
      <c r="G977" s="176"/>
      <c r="H977" s="176"/>
      <c r="I977" s="176"/>
    </row>
    <row r="978" spans="1:9">
      <c r="A978" s="176"/>
      <c r="B978" s="176"/>
      <c r="C978" s="176"/>
      <c r="D978" s="176"/>
      <c r="E978" s="176"/>
      <c r="F978" s="176"/>
      <c r="G978" s="176"/>
      <c r="H978" s="176"/>
      <c r="I978" s="176"/>
    </row>
    <row r="979" spans="1:9">
      <c r="A979" s="176"/>
      <c r="B979" s="176"/>
      <c r="C979" s="176"/>
      <c r="D979" s="176"/>
      <c r="E979" s="176"/>
      <c r="F979" s="176"/>
      <c r="G979" s="176"/>
      <c r="H979" s="176"/>
      <c r="I979" s="176"/>
    </row>
    <row r="980" spans="1:9">
      <c r="A980" s="176"/>
      <c r="B980" s="176"/>
      <c r="C980" s="176"/>
      <c r="D980" s="176"/>
      <c r="E980" s="176"/>
      <c r="F980" s="176"/>
      <c r="G980" s="176"/>
      <c r="H980" s="176"/>
      <c r="I980" s="176"/>
    </row>
    <row r="981" spans="1:9">
      <c r="A981" s="176"/>
      <c r="B981" s="176"/>
      <c r="C981" s="176"/>
      <c r="D981" s="176"/>
      <c r="E981" s="176"/>
      <c r="F981" s="176"/>
      <c r="G981" s="176"/>
      <c r="H981" s="176"/>
      <c r="I981" s="176"/>
    </row>
    <row r="982" spans="1:9">
      <c r="A982" s="176"/>
      <c r="B982" s="176"/>
      <c r="C982" s="176"/>
      <c r="D982" s="176"/>
      <c r="E982" s="176"/>
      <c r="F982" s="176"/>
      <c r="G982" s="176"/>
      <c r="H982" s="176"/>
      <c r="I982" s="176"/>
    </row>
    <row r="983" spans="1:9">
      <c r="A983" s="176"/>
      <c r="B983" s="176"/>
      <c r="C983" s="176"/>
      <c r="D983" s="176"/>
      <c r="E983" s="176"/>
      <c r="F983" s="176"/>
      <c r="G983" s="176"/>
      <c r="H983" s="176"/>
      <c r="I983" s="176"/>
    </row>
    <row r="984" spans="1:9">
      <c r="A984" s="176"/>
      <c r="B984" s="176"/>
      <c r="C984" s="176"/>
      <c r="D984" s="176"/>
      <c r="E984" s="176"/>
      <c r="F984" s="176"/>
      <c r="G984" s="176"/>
      <c r="H984" s="176"/>
      <c r="I984" s="176"/>
    </row>
    <row r="985" spans="1:9">
      <c r="A985" s="176"/>
      <c r="B985" s="176"/>
      <c r="C985" s="176"/>
      <c r="D985" s="176"/>
      <c r="E985" s="176"/>
      <c r="F985" s="176"/>
      <c r="G985" s="176"/>
      <c r="H985" s="176"/>
      <c r="I985" s="176"/>
    </row>
    <row r="986" spans="1:9">
      <c r="A986" s="176"/>
      <c r="B986" s="176"/>
      <c r="C986" s="176"/>
      <c r="D986" s="176"/>
      <c r="E986" s="176"/>
      <c r="F986" s="176"/>
      <c r="G986" s="176"/>
      <c r="H986" s="176"/>
      <c r="I986" s="176"/>
    </row>
    <row r="987" spans="1:9">
      <c r="A987" s="176"/>
      <c r="B987" s="176"/>
      <c r="C987" s="176"/>
      <c r="D987" s="176"/>
      <c r="E987" s="176"/>
      <c r="F987" s="176"/>
      <c r="G987" s="176"/>
      <c r="H987" s="176"/>
      <c r="I987" s="176"/>
    </row>
    <row r="988" spans="1:9">
      <c r="A988" s="176"/>
      <c r="B988" s="176"/>
      <c r="C988" s="176"/>
      <c r="D988" s="176"/>
      <c r="E988" s="176"/>
      <c r="F988" s="176"/>
      <c r="G988" s="176"/>
      <c r="H988" s="176"/>
      <c r="I988" s="176"/>
    </row>
    <row r="989" spans="1:9">
      <c r="A989" s="176"/>
      <c r="B989" s="176"/>
      <c r="C989" s="176"/>
      <c r="D989" s="176"/>
      <c r="E989" s="176"/>
      <c r="F989" s="176"/>
      <c r="G989" s="176"/>
      <c r="H989" s="176"/>
      <c r="I989" s="176"/>
    </row>
    <row r="990" spans="1:9">
      <c r="A990" s="176"/>
      <c r="B990" s="176"/>
      <c r="C990" s="176"/>
      <c r="D990" s="176"/>
      <c r="E990" s="176"/>
      <c r="F990" s="176"/>
      <c r="G990" s="176"/>
      <c r="H990" s="176"/>
      <c r="I990" s="176"/>
    </row>
    <row r="991" spans="1:9">
      <c r="A991" s="176"/>
      <c r="B991" s="176"/>
      <c r="C991" s="176"/>
      <c r="D991" s="176"/>
      <c r="E991" s="176"/>
      <c r="F991" s="176"/>
      <c r="G991" s="176"/>
      <c r="H991" s="176"/>
      <c r="I991" s="176"/>
    </row>
    <row r="992" spans="1:9">
      <c r="A992" s="176"/>
      <c r="B992" s="176"/>
      <c r="C992" s="176"/>
      <c r="D992" s="176"/>
      <c r="E992" s="176"/>
      <c r="F992" s="176"/>
      <c r="G992" s="176"/>
      <c r="H992" s="176"/>
      <c r="I992" s="176"/>
    </row>
    <row r="993" spans="1:9">
      <c r="A993" s="176"/>
      <c r="B993" s="176"/>
      <c r="C993" s="176"/>
      <c r="D993" s="176"/>
      <c r="E993" s="176"/>
      <c r="F993" s="176"/>
      <c r="G993" s="176"/>
      <c r="H993" s="176"/>
      <c r="I993" s="176"/>
    </row>
    <row r="994" spans="1:9">
      <c r="A994" s="176"/>
      <c r="B994" s="176"/>
      <c r="C994" s="176"/>
      <c r="D994" s="176"/>
      <c r="E994" s="176"/>
      <c r="F994" s="176"/>
      <c r="G994" s="176"/>
      <c r="H994" s="176"/>
      <c r="I994" s="176"/>
    </row>
    <row r="995" spans="1:9">
      <c r="A995" s="176"/>
      <c r="B995" s="176"/>
      <c r="C995" s="176"/>
      <c r="D995" s="176"/>
      <c r="E995" s="176"/>
      <c r="F995" s="176"/>
      <c r="G995" s="176"/>
      <c r="H995" s="176"/>
      <c r="I995" s="176"/>
    </row>
    <row r="996" spans="1:9">
      <c r="A996" s="176"/>
      <c r="B996" s="176"/>
      <c r="C996" s="176"/>
      <c r="D996" s="176"/>
      <c r="E996" s="176"/>
      <c r="F996" s="176"/>
      <c r="G996" s="176"/>
      <c r="H996" s="176"/>
      <c r="I996" s="176"/>
    </row>
    <row r="997" spans="1:9">
      <c r="A997" s="176"/>
      <c r="B997" s="176"/>
      <c r="C997" s="176"/>
      <c r="D997" s="176"/>
      <c r="E997" s="176"/>
      <c r="F997" s="176"/>
      <c r="G997" s="176"/>
      <c r="H997" s="176"/>
      <c r="I997" s="176"/>
    </row>
    <row r="998" spans="1:9">
      <c r="A998" s="176"/>
      <c r="B998" s="176"/>
      <c r="C998" s="176"/>
      <c r="D998" s="176"/>
      <c r="E998" s="176"/>
      <c r="F998" s="176"/>
      <c r="G998" s="176"/>
      <c r="H998" s="176"/>
      <c r="I998" s="176"/>
    </row>
    <row r="999" spans="1:9">
      <c r="A999" s="176"/>
      <c r="B999" s="176"/>
      <c r="C999" s="176"/>
      <c r="D999" s="176"/>
      <c r="E999" s="176"/>
      <c r="F999" s="176"/>
      <c r="G999" s="176"/>
      <c r="H999" s="176"/>
      <c r="I999" s="176"/>
    </row>
    <row r="1000" spans="1:9">
      <c r="A1000" s="176"/>
      <c r="B1000" s="176"/>
      <c r="C1000" s="176"/>
      <c r="D1000" s="176"/>
      <c r="E1000" s="176"/>
      <c r="F1000" s="176"/>
      <c r="G1000" s="176"/>
      <c r="H1000" s="176"/>
      <c r="I1000" s="176"/>
    </row>
    <row r="1001" spans="1:9">
      <c r="A1001" s="176"/>
      <c r="B1001" s="176"/>
      <c r="C1001" s="176"/>
      <c r="D1001" s="176"/>
      <c r="E1001" s="176"/>
      <c r="F1001" s="176"/>
      <c r="G1001" s="176"/>
      <c r="H1001" s="176"/>
      <c r="I1001" s="176"/>
    </row>
    <row r="1002" spans="1:9">
      <c r="A1002" s="176"/>
      <c r="B1002" s="176"/>
      <c r="C1002" s="176"/>
      <c r="D1002" s="176"/>
      <c r="E1002" s="176"/>
      <c r="F1002" s="176"/>
      <c r="G1002" s="176"/>
      <c r="H1002" s="176"/>
      <c r="I1002" s="176"/>
    </row>
    <row r="1003" spans="1:9">
      <c r="A1003" s="176"/>
      <c r="B1003" s="176"/>
      <c r="C1003" s="176"/>
      <c r="D1003" s="176"/>
      <c r="E1003" s="176"/>
      <c r="F1003" s="176"/>
      <c r="G1003" s="176"/>
      <c r="H1003" s="176"/>
      <c r="I1003" s="176"/>
    </row>
    <row r="1004" spans="1:9">
      <c r="A1004" s="176"/>
      <c r="B1004" s="176"/>
      <c r="C1004" s="176"/>
      <c r="D1004" s="176"/>
      <c r="E1004" s="176"/>
      <c r="F1004" s="176"/>
      <c r="G1004" s="176"/>
      <c r="H1004" s="176"/>
      <c r="I1004" s="176"/>
    </row>
    <row r="1005" spans="1:9">
      <c r="A1005" s="176"/>
      <c r="B1005" s="176"/>
      <c r="C1005" s="176"/>
      <c r="D1005" s="176"/>
      <c r="E1005" s="176"/>
      <c r="F1005" s="176"/>
      <c r="G1005" s="176"/>
      <c r="H1005" s="176"/>
      <c r="I1005" s="176"/>
    </row>
    <row r="1006" spans="1:9">
      <c r="A1006" s="176"/>
      <c r="B1006" s="176"/>
      <c r="C1006" s="176"/>
      <c r="D1006" s="176"/>
      <c r="E1006" s="176"/>
      <c r="F1006" s="176"/>
      <c r="G1006" s="176"/>
      <c r="H1006" s="176"/>
      <c r="I1006" s="176"/>
    </row>
    <row r="1007" spans="1:9">
      <c r="A1007" s="176"/>
      <c r="B1007" s="176"/>
      <c r="C1007" s="176"/>
      <c r="D1007" s="176"/>
      <c r="E1007" s="176"/>
      <c r="F1007" s="176"/>
      <c r="G1007" s="176"/>
      <c r="H1007" s="176"/>
      <c r="I1007" s="176"/>
    </row>
    <row r="1008" spans="1:9">
      <c r="A1008" s="176"/>
      <c r="B1008" s="176"/>
      <c r="C1008" s="176"/>
      <c r="D1008" s="176"/>
      <c r="E1008" s="176"/>
      <c r="F1008" s="176"/>
      <c r="G1008" s="176"/>
      <c r="H1008" s="176"/>
      <c r="I1008" s="176"/>
    </row>
    <row r="1009" spans="1:9">
      <c r="A1009" s="176"/>
      <c r="B1009" s="176"/>
      <c r="C1009" s="176"/>
      <c r="D1009" s="176"/>
      <c r="E1009" s="176"/>
      <c r="F1009" s="176"/>
      <c r="G1009" s="176"/>
      <c r="H1009" s="176"/>
      <c r="I1009" s="176"/>
    </row>
    <row r="1010" spans="1:9">
      <c r="A1010" s="176"/>
      <c r="B1010" s="176"/>
      <c r="C1010" s="176"/>
      <c r="D1010" s="176"/>
      <c r="E1010" s="176"/>
      <c r="F1010" s="176"/>
      <c r="G1010" s="176"/>
      <c r="H1010" s="176"/>
      <c r="I1010" s="176"/>
    </row>
    <row r="1011" spans="1:9">
      <c r="A1011" s="176"/>
      <c r="B1011" s="176"/>
      <c r="C1011" s="176"/>
      <c r="D1011" s="176"/>
      <c r="E1011" s="176"/>
      <c r="F1011" s="176"/>
      <c r="G1011" s="176"/>
      <c r="H1011" s="176"/>
      <c r="I1011" s="176"/>
    </row>
    <row r="1012" spans="1:9">
      <c r="A1012" s="176"/>
      <c r="B1012" s="176"/>
      <c r="C1012" s="176"/>
      <c r="D1012" s="176"/>
      <c r="E1012" s="176"/>
      <c r="F1012" s="176"/>
      <c r="G1012" s="176"/>
      <c r="H1012" s="176"/>
      <c r="I1012" s="176"/>
    </row>
    <row r="1013" spans="1:9">
      <c r="A1013" s="176"/>
      <c r="B1013" s="176"/>
      <c r="C1013" s="176"/>
      <c r="D1013" s="176"/>
      <c r="E1013" s="176"/>
      <c r="F1013" s="176"/>
      <c r="G1013" s="176"/>
      <c r="H1013" s="176"/>
      <c r="I1013" s="176"/>
    </row>
    <row r="1014" spans="1:9">
      <c r="A1014" s="176"/>
      <c r="B1014" s="176"/>
      <c r="C1014" s="176"/>
      <c r="D1014" s="176"/>
      <c r="E1014" s="176"/>
      <c r="F1014" s="176"/>
      <c r="G1014" s="176"/>
      <c r="H1014" s="176"/>
      <c r="I1014" s="176"/>
    </row>
    <row r="1015" spans="1:9">
      <c r="A1015" s="176"/>
      <c r="B1015" s="176"/>
      <c r="C1015" s="176"/>
      <c r="D1015" s="176"/>
      <c r="E1015" s="176"/>
      <c r="F1015" s="176"/>
      <c r="G1015" s="176"/>
      <c r="H1015" s="176"/>
      <c r="I1015" s="176"/>
    </row>
    <row r="1016" spans="1:9">
      <c r="A1016" s="176"/>
      <c r="B1016" s="176"/>
      <c r="C1016" s="176"/>
      <c r="D1016" s="176"/>
      <c r="E1016" s="176"/>
      <c r="F1016" s="176"/>
      <c r="G1016" s="176"/>
      <c r="H1016" s="176"/>
      <c r="I1016" s="176"/>
    </row>
    <row r="1017" spans="1:9">
      <c r="A1017" s="176"/>
      <c r="B1017" s="176"/>
      <c r="C1017" s="176"/>
      <c r="D1017" s="176"/>
      <c r="E1017" s="176"/>
      <c r="F1017" s="176"/>
      <c r="G1017" s="176"/>
      <c r="H1017" s="176"/>
      <c r="I1017" s="176"/>
    </row>
    <row r="1018" spans="1:9">
      <c r="A1018" s="176"/>
      <c r="B1018" s="176"/>
      <c r="C1018" s="176"/>
      <c r="D1018" s="176"/>
      <c r="E1018" s="176"/>
      <c r="F1018" s="176"/>
      <c r="G1018" s="176"/>
      <c r="H1018" s="176"/>
      <c r="I1018" s="176"/>
    </row>
    <row r="1019" spans="1:9">
      <c r="A1019" s="176"/>
      <c r="B1019" s="176"/>
      <c r="C1019" s="176"/>
      <c r="D1019" s="176"/>
      <c r="E1019" s="176"/>
      <c r="F1019" s="176"/>
      <c r="G1019" s="176"/>
      <c r="H1019" s="176"/>
      <c r="I1019" s="176"/>
    </row>
    <row r="1020" spans="1:9">
      <c r="A1020" s="176"/>
      <c r="B1020" s="176"/>
      <c r="C1020" s="176"/>
      <c r="D1020" s="176"/>
      <c r="E1020" s="176"/>
      <c r="F1020" s="176"/>
      <c r="G1020" s="176"/>
      <c r="H1020" s="176"/>
      <c r="I1020" s="176"/>
    </row>
    <row r="1021" spans="1:9">
      <c r="A1021" s="176"/>
      <c r="B1021" s="176"/>
      <c r="C1021" s="176"/>
      <c r="D1021" s="176"/>
      <c r="E1021" s="176"/>
      <c r="F1021" s="176"/>
      <c r="G1021" s="176"/>
      <c r="H1021" s="176"/>
      <c r="I1021" s="176"/>
    </row>
    <row r="1022" spans="1:9">
      <c r="A1022" s="176"/>
      <c r="B1022" s="176"/>
      <c r="C1022" s="176"/>
      <c r="D1022" s="176"/>
      <c r="E1022" s="176"/>
      <c r="F1022" s="176"/>
      <c r="G1022" s="176"/>
      <c r="H1022" s="176"/>
      <c r="I1022" s="176"/>
    </row>
    <row r="1023" spans="1:9">
      <c r="A1023" s="176"/>
      <c r="B1023" s="176"/>
      <c r="C1023" s="176"/>
      <c r="D1023" s="176"/>
      <c r="E1023" s="176"/>
      <c r="F1023" s="176"/>
      <c r="G1023" s="176"/>
      <c r="H1023" s="176"/>
      <c r="I1023" s="176"/>
    </row>
    <row r="1024" spans="1:9">
      <c r="A1024" s="176"/>
      <c r="B1024" s="176"/>
      <c r="C1024" s="176"/>
      <c r="D1024" s="176"/>
      <c r="E1024" s="176"/>
      <c r="F1024" s="176"/>
      <c r="G1024" s="176"/>
      <c r="H1024" s="176"/>
      <c r="I1024" s="176"/>
    </row>
    <row r="1025" spans="1:9">
      <c r="A1025" s="176"/>
      <c r="B1025" s="176"/>
      <c r="C1025" s="176"/>
      <c r="D1025" s="176"/>
      <c r="E1025" s="176"/>
      <c r="F1025" s="176"/>
      <c r="G1025" s="176"/>
      <c r="H1025" s="176"/>
      <c r="I1025" s="176"/>
    </row>
    <row r="1026" spans="1:9">
      <c r="A1026" s="176"/>
      <c r="B1026" s="176"/>
      <c r="C1026" s="176"/>
      <c r="D1026" s="176"/>
      <c r="E1026" s="176"/>
      <c r="F1026" s="176"/>
      <c r="G1026" s="176"/>
      <c r="H1026" s="176"/>
      <c r="I1026" s="176"/>
    </row>
    <row r="1027" spans="1:9">
      <c r="A1027" s="176"/>
      <c r="B1027" s="176"/>
      <c r="C1027" s="176"/>
      <c r="D1027" s="176"/>
      <c r="E1027" s="176"/>
      <c r="F1027" s="176"/>
      <c r="G1027" s="176"/>
      <c r="H1027" s="176"/>
      <c r="I1027" s="176"/>
    </row>
    <row r="1028" spans="1:9">
      <c r="A1028" s="176"/>
      <c r="B1028" s="176"/>
      <c r="C1028" s="176"/>
      <c r="D1028" s="176"/>
      <c r="E1028" s="176"/>
      <c r="F1028" s="176"/>
      <c r="G1028" s="176"/>
      <c r="H1028" s="176"/>
      <c r="I1028" s="176"/>
    </row>
    <row r="1029" spans="1:9">
      <c r="A1029" s="176"/>
      <c r="B1029" s="176"/>
      <c r="C1029" s="176"/>
      <c r="D1029" s="176"/>
      <c r="E1029" s="176"/>
      <c r="F1029" s="176"/>
      <c r="G1029" s="176"/>
      <c r="H1029" s="176"/>
      <c r="I1029" s="176"/>
    </row>
    <row r="1030" spans="1:9">
      <c r="A1030" s="176"/>
      <c r="B1030" s="176"/>
      <c r="C1030" s="176"/>
      <c r="D1030" s="176"/>
      <c r="E1030" s="176"/>
      <c r="F1030" s="176"/>
      <c r="G1030" s="176"/>
      <c r="H1030" s="176"/>
      <c r="I1030" s="176"/>
    </row>
    <row r="1031" spans="1:9">
      <c r="A1031" s="176"/>
      <c r="B1031" s="176"/>
      <c r="C1031" s="176"/>
      <c r="D1031" s="176"/>
      <c r="E1031" s="176"/>
      <c r="F1031" s="176"/>
      <c r="G1031" s="176"/>
      <c r="H1031" s="176"/>
      <c r="I1031" s="176"/>
    </row>
    <row r="1032" spans="1:9">
      <c r="A1032" s="176"/>
      <c r="B1032" s="176"/>
      <c r="C1032" s="176"/>
      <c r="D1032" s="176"/>
      <c r="E1032" s="176"/>
      <c r="F1032" s="176"/>
      <c r="G1032" s="176"/>
      <c r="H1032" s="176"/>
      <c r="I1032" s="176"/>
    </row>
    <row r="1033" spans="1:9">
      <c r="A1033" s="176"/>
      <c r="B1033" s="176"/>
      <c r="C1033" s="176"/>
      <c r="D1033" s="176"/>
      <c r="E1033" s="176"/>
      <c r="F1033" s="176"/>
      <c r="G1033" s="176"/>
      <c r="H1033" s="176"/>
      <c r="I1033" s="176"/>
    </row>
    <row r="1034" spans="1:9">
      <c r="A1034" s="176"/>
      <c r="B1034" s="176"/>
      <c r="C1034" s="176"/>
      <c r="D1034" s="176"/>
      <c r="E1034" s="176"/>
      <c r="F1034" s="176"/>
      <c r="G1034" s="176"/>
      <c r="H1034" s="176"/>
      <c r="I1034" s="176"/>
    </row>
    <row r="1035" spans="1:9">
      <c r="A1035" s="176"/>
      <c r="B1035" s="176"/>
      <c r="C1035" s="176"/>
      <c r="D1035" s="176"/>
      <c r="E1035" s="176"/>
      <c r="F1035" s="176"/>
      <c r="G1035" s="176"/>
      <c r="H1035" s="176"/>
      <c r="I1035" s="176"/>
    </row>
    <row r="1036" spans="1:9">
      <c r="A1036" s="176"/>
      <c r="B1036" s="176"/>
      <c r="C1036" s="176"/>
      <c r="D1036" s="176"/>
      <c r="E1036" s="176"/>
      <c r="F1036" s="176"/>
      <c r="G1036" s="176"/>
      <c r="H1036" s="176"/>
      <c r="I1036" s="176"/>
    </row>
    <row r="1037" spans="1:9">
      <c r="A1037" s="176"/>
      <c r="B1037" s="176"/>
      <c r="C1037" s="176"/>
      <c r="D1037" s="176"/>
      <c r="E1037" s="176"/>
      <c r="F1037" s="176"/>
      <c r="G1037" s="176"/>
      <c r="H1037" s="176"/>
      <c r="I1037" s="176"/>
    </row>
    <row r="1038" spans="1:9">
      <c r="A1038" s="176"/>
      <c r="B1038" s="176"/>
      <c r="C1038" s="176"/>
      <c r="D1038" s="176"/>
      <c r="E1038" s="176"/>
      <c r="F1038" s="176"/>
      <c r="G1038" s="176"/>
      <c r="H1038" s="176"/>
      <c r="I1038" s="176"/>
    </row>
    <row r="1039" spans="1:9">
      <c r="A1039" s="176"/>
      <c r="B1039" s="176"/>
      <c r="C1039" s="176"/>
      <c r="D1039" s="176"/>
      <c r="E1039" s="176"/>
      <c r="F1039" s="176"/>
      <c r="G1039" s="176"/>
      <c r="H1039" s="176"/>
      <c r="I1039" s="176"/>
    </row>
    <row r="1040" spans="1:9">
      <c r="A1040" s="176"/>
      <c r="B1040" s="176"/>
      <c r="C1040" s="176"/>
      <c r="D1040" s="176"/>
      <c r="E1040" s="176"/>
      <c r="F1040" s="176"/>
      <c r="G1040" s="176"/>
      <c r="H1040" s="176"/>
      <c r="I1040" s="176"/>
    </row>
    <row r="1041" spans="1:9">
      <c r="A1041" s="176"/>
      <c r="B1041" s="176"/>
      <c r="C1041" s="176"/>
      <c r="D1041" s="176"/>
      <c r="E1041" s="176"/>
      <c r="F1041" s="176"/>
      <c r="G1041" s="176"/>
      <c r="H1041" s="176"/>
      <c r="I1041" s="176"/>
    </row>
    <row r="1042" spans="1:9">
      <c r="A1042" s="176"/>
      <c r="B1042" s="176"/>
      <c r="C1042" s="176"/>
      <c r="D1042" s="176"/>
      <c r="E1042" s="176"/>
      <c r="F1042" s="176"/>
      <c r="G1042" s="176"/>
      <c r="H1042" s="176"/>
      <c r="I1042" s="176"/>
    </row>
    <row r="1043" spans="1:9">
      <c r="A1043" s="176"/>
      <c r="B1043" s="176"/>
      <c r="C1043" s="176"/>
      <c r="D1043" s="176"/>
      <c r="E1043" s="176"/>
      <c r="F1043" s="176"/>
      <c r="G1043" s="176"/>
      <c r="H1043" s="176"/>
      <c r="I1043" s="176"/>
    </row>
    <row r="1044" spans="1:9">
      <c r="A1044" s="176"/>
      <c r="B1044" s="176"/>
      <c r="C1044" s="176"/>
      <c r="D1044" s="176"/>
      <c r="E1044" s="176"/>
      <c r="F1044" s="176"/>
      <c r="G1044" s="176"/>
      <c r="H1044" s="176"/>
      <c r="I1044" s="176"/>
    </row>
    <row r="1045" spans="1:9">
      <c r="A1045" s="176"/>
      <c r="B1045" s="176"/>
      <c r="C1045" s="176"/>
      <c r="D1045" s="176"/>
      <c r="E1045" s="176"/>
      <c r="F1045" s="176"/>
      <c r="G1045" s="176"/>
      <c r="H1045" s="176"/>
      <c r="I1045" s="176"/>
    </row>
    <row r="1046" spans="1:9">
      <c r="A1046" s="176"/>
      <c r="B1046" s="176"/>
      <c r="C1046" s="176"/>
      <c r="D1046" s="176"/>
      <c r="E1046" s="176"/>
      <c r="F1046" s="176"/>
      <c r="G1046" s="176"/>
      <c r="H1046" s="176"/>
      <c r="I1046" s="176"/>
    </row>
    <row r="1047" spans="1:9">
      <c r="A1047" s="176"/>
      <c r="B1047" s="176"/>
      <c r="C1047" s="176"/>
      <c r="D1047" s="176"/>
      <c r="E1047" s="176"/>
      <c r="F1047" s="176"/>
      <c r="G1047" s="176"/>
      <c r="H1047" s="176"/>
      <c r="I1047" s="176"/>
    </row>
    <row r="1048" spans="1:9">
      <c r="A1048" s="176"/>
      <c r="B1048" s="176"/>
      <c r="C1048" s="176"/>
      <c r="D1048" s="176"/>
      <c r="E1048" s="176"/>
      <c r="F1048" s="176"/>
      <c r="G1048" s="176"/>
      <c r="H1048" s="176"/>
      <c r="I1048" s="176"/>
    </row>
    <row r="1049" spans="1:9">
      <c r="A1049" s="176"/>
      <c r="B1049" s="176"/>
      <c r="C1049" s="176"/>
      <c r="D1049" s="176"/>
      <c r="E1049" s="176"/>
      <c r="F1049" s="176"/>
      <c r="G1049" s="176"/>
      <c r="H1049" s="176"/>
      <c r="I1049" s="176"/>
    </row>
    <row r="1050" spans="1:9">
      <c r="A1050" s="176"/>
      <c r="B1050" s="176"/>
      <c r="C1050" s="176"/>
      <c r="D1050" s="176"/>
      <c r="E1050" s="176"/>
      <c r="F1050" s="176"/>
      <c r="G1050" s="176"/>
      <c r="H1050" s="176"/>
      <c r="I1050" s="176"/>
    </row>
    <row r="1051" spans="1:9">
      <c r="A1051" s="176"/>
      <c r="B1051" s="176"/>
      <c r="C1051" s="176"/>
      <c r="D1051" s="176"/>
      <c r="E1051" s="176"/>
      <c r="F1051" s="176"/>
      <c r="G1051" s="176"/>
      <c r="H1051" s="176"/>
      <c r="I1051" s="176"/>
    </row>
    <row r="1052" spans="1:9">
      <c r="A1052" s="176"/>
      <c r="B1052" s="176"/>
      <c r="C1052" s="176"/>
      <c r="D1052" s="176"/>
      <c r="E1052" s="176"/>
      <c r="F1052" s="176"/>
      <c r="G1052" s="176"/>
      <c r="H1052" s="176"/>
      <c r="I1052" s="176"/>
    </row>
    <row r="1053" spans="1:9">
      <c r="A1053" s="176"/>
      <c r="B1053" s="176"/>
      <c r="C1053" s="176"/>
      <c r="D1053" s="176"/>
      <c r="E1053" s="176"/>
      <c r="F1053" s="176"/>
      <c r="G1053" s="176"/>
      <c r="H1053" s="176"/>
      <c r="I1053" s="176"/>
    </row>
    <row r="1054" spans="1:9">
      <c r="A1054" s="176"/>
      <c r="B1054" s="176"/>
      <c r="C1054" s="176"/>
      <c r="D1054" s="176"/>
      <c r="E1054" s="176"/>
      <c r="F1054" s="176"/>
      <c r="G1054" s="176"/>
      <c r="H1054" s="176"/>
      <c r="I1054" s="176"/>
    </row>
    <row r="1055" spans="1:9">
      <c r="A1055" s="176"/>
      <c r="B1055" s="176"/>
      <c r="C1055" s="176"/>
      <c r="D1055" s="176"/>
      <c r="E1055" s="176"/>
      <c r="F1055" s="176"/>
      <c r="G1055" s="176"/>
      <c r="H1055" s="176"/>
      <c r="I1055" s="176"/>
    </row>
    <row r="1056" spans="1:9">
      <c r="A1056" s="176"/>
      <c r="B1056" s="176"/>
      <c r="C1056" s="176"/>
      <c r="D1056" s="176"/>
      <c r="E1056" s="176"/>
      <c r="F1056" s="176"/>
      <c r="G1056" s="176"/>
      <c r="H1056" s="176"/>
      <c r="I1056" s="176"/>
    </row>
    <row r="1057" spans="1:9">
      <c r="A1057" s="176"/>
      <c r="B1057" s="176"/>
      <c r="C1057" s="176"/>
      <c r="D1057" s="176"/>
      <c r="E1057" s="176"/>
      <c r="F1057" s="176"/>
      <c r="G1057" s="176"/>
      <c r="H1057" s="176"/>
      <c r="I1057" s="176"/>
    </row>
    <row r="1058" spans="1:9">
      <c r="A1058" s="176"/>
      <c r="B1058" s="176"/>
      <c r="C1058" s="176"/>
      <c r="D1058" s="176"/>
      <c r="E1058" s="176"/>
      <c r="F1058" s="176"/>
      <c r="G1058" s="176"/>
      <c r="H1058" s="176"/>
      <c r="I1058" s="176"/>
    </row>
    <row r="1059" spans="1:9">
      <c r="A1059" s="176"/>
      <c r="B1059" s="176"/>
      <c r="C1059" s="176"/>
      <c r="D1059" s="176"/>
      <c r="E1059" s="176"/>
      <c r="F1059" s="176"/>
      <c r="G1059" s="176"/>
      <c r="H1059" s="176"/>
      <c r="I1059" s="176"/>
    </row>
    <row r="1060" spans="1:9">
      <c r="A1060" s="176"/>
      <c r="B1060" s="176"/>
      <c r="C1060" s="176"/>
      <c r="D1060" s="176"/>
      <c r="E1060" s="176"/>
      <c r="F1060" s="176"/>
      <c r="G1060" s="176"/>
      <c r="H1060" s="176"/>
      <c r="I1060" s="176"/>
    </row>
    <row r="1061" spans="1:9">
      <c r="A1061" s="176"/>
      <c r="B1061" s="176"/>
      <c r="C1061" s="176"/>
      <c r="D1061" s="176"/>
      <c r="E1061" s="176"/>
      <c r="F1061" s="176"/>
      <c r="G1061" s="176"/>
      <c r="H1061" s="176"/>
      <c r="I1061" s="176"/>
    </row>
    <row r="1062" spans="1:9">
      <c r="A1062" s="176"/>
      <c r="B1062" s="176"/>
      <c r="C1062" s="176"/>
      <c r="D1062" s="176"/>
      <c r="E1062" s="176"/>
      <c r="F1062" s="176"/>
      <c r="G1062" s="176"/>
      <c r="H1062" s="176"/>
      <c r="I1062" s="176"/>
    </row>
    <row r="1063" spans="1:9">
      <c r="A1063" s="176"/>
      <c r="B1063" s="176"/>
      <c r="C1063" s="176"/>
      <c r="D1063" s="176"/>
      <c r="E1063" s="176"/>
      <c r="F1063" s="176"/>
      <c r="G1063" s="176"/>
      <c r="H1063" s="176"/>
      <c r="I1063" s="176"/>
    </row>
    <row r="1064" spans="1:9">
      <c r="A1064" s="176"/>
      <c r="B1064" s="176"/>
      <c r="C1064" s="176"/>
      <c r="D1064" s="176"/>
      <c r="E1064" s="176"/>
      <c r="F1064" s="176"/>
      <c r="G1064" s="176"/>
      <c r="H1064" s="176"/>
      <c r="I1064" s="176"/>
    </row>
    <row r="1065" spans="1:9">
      <c r="A1065" s="176"/>
      <c r="B1065" s="176"/>
      <c r="C1065" s="176"/>
      <c r="D1065" s="176"/>
      <c r="E1065" s="176"/>
      <c r="F1065" s="176"/>
      <c r="G1065" s="176"/>
      <c r="H1065" s="176"/>
      <c r="I1065" s="176"/>
    </row>
    <row r="1066" spans="1:9">
      <c r="A1066" s="176"/>
      <c r="B1066" s="176"/>
      <c r="C1066" s="176"/>
      <c r="D1066" s="176"/>
      <c r="E1066" s="176"/>
      <c r="F1066" s="176"/>
      <c r="G1066" s="176"/>
      <c r="H1066" s="176"/>
      <c r="I1066" s="176"/>
    </row>
    <row r="1067" spans="1:9">
      <c r="A1067" s="176"/>
      <c r="B1067" s="176"/>
      <c r="C1067" s="176"/>
      <c r="D1067" s="176"/>
      <c r="E1067" s="176"/>
      <c r="F1067" s="176"/>
      <c r="G1067" s="176"/>
      <c r="H1067" s="176"/>
      <c r="I1067" s="176"/>
    </row>
    <row r="1068" spans="1:9">
      <c r="A1068" s="176"/>
      <c r="B1068" s="176"/>
      <c r="C1068" s="176"/>
      <c r="D1068" s="176"/>
      <c r="E1068" s="176"/>
      <c r="F1068" s="176"/>
      <c r="G1068" s="176"/>
      <c r="H1068" s="176"/>
      <c r="I1068" s="176"/>
    </row>
    <row r="1069" spans="1:9">
      <c r="A1069" s="176"/>
      <c r="B1069" s="176"/>
      <c r="C1069" s="176"/>
      <c r="D1069" s="176"/>
      <c r="E1069" s="176"/>
      <c r="F1069" s="176"/>
      <c r="G1069" s="176"/>
      <c r="H1069" s="176"/>
      <c r="I1069" s="176"/>
    </row>
    <row r="1070" spans="1:9">
      <c r="A1070" s="176"/>
      <c r="B1070" s="176"/>
      <c r="C1070" s="176"/>
      <c r="D1070" s="176"/>
      <c r="E1070" s="176"/>
      <c r="F1070" s="176"/>
      <c r="G1070" s="176"/>
      <c r="H1070" s="176"/>
      <c r="I1070" s="176"/>
    </row>
    <row r="1071" spans="1:9">
      <c r="A1071" s="176"/>
      <c r="B1071" s="176"/>
      <c r="C1071" s="176"/>
      <c r="D1071" s="176"/>
      <c r="E1071" s="176"/>
      <c r="F1071" s="176"/>
      <c r="G1071" s="176"/>
      <c r="H1071" s="176"/>
      <c r="I1071" s="176"/>
    </row>
    <row r="1072" spans="1:9">
      <c r="A1072" s="176"/>
      <c r="B1072" s="176"/>
      <c r="C1072" s="176"/>
      <c r="D1072" s="176"/>
      <c r="E1072" s="176"/>
      <c r="F1072" s="176"/>
      <c r="G1072" s="176"/>
      <c r="H1072" s="176"/>
      <c r="I1072" s="176"/>
    </row>
    <row r="1073" spans="1:9">
      <c r="A1073" s="176"/>
      <c r="B1073" s="176"/>
      <c r="C1073" s="176"/>
      <c r="D1073" s="176"/>
      <c r="E1073" s="176"/>
      <c r="F1073" s="176"/>
      <c r="G1073" s="176"/>
      <c r="H1073" s="176"/>
      <c r="I1073" s="176"/>
    </row>
    <row r="1074" spans="1:9">
      <c r="A1074" s="176"/>
      <c r="B1074" s="176"/>
      <c r="C1074" s="176"/>
      <c r="D1074" s="176"/>
      <c r="E1074" s="176"/>
      <c r="F1074" s="176"/>
      <c r="G1074" s="176"/>
      <c r="H1074" s="176"/>
      <c r="I1074" s="176"/>
    </row>
    <row r="1075" spans="1:9">
      <c r="A1075" s="176"/>
      <c r="B1075" s="176"/>
      <c r="C1075" s="176"/>
      <c r="D1075" s="176"/>
      <c r="E1075" s="176"/>
      <c r="F1075" s="176"/>
      <c r="G1075" s="176"/>
      <c r="H1075" s="176"/>
      <c r="I1075" s="176"/>
    </row>
    <row r="1076" spans="1:9">
      <c r="A1076" s="176"/>
      <c r="B1076" s="176"/>
      <c r="C1076" s="176"/>
      <c r="D1076" s="176"/>
      <c r="E1076" s="176"/>
      <c r="F1076" s="176"/>
      <c r="G1076" s="176"/>
      <c r="H1076" s="176"/>
      <c r="I1076" s="176"/>
    </row>
    <row r="1077" spans="1:9">
      <c r="A1077" s="176"/>
      <c r="B1077" s="176"/>
      <c r="C1077" s="176"/>
      <c r="D1077" s="176"/>
      <c r="E1077" s="176"/>
      <c r="F1077" s="176"/>
      <c r="G1077" s="176"/>
      <c r="H1077" s="176"/>
      <c r="I1077" s="176"/>
    </row>
    <row r="1078" spans="1:9">
      <c r="A1078" s="176"/>
      <c r="B1078" s="176"/>
      <c r="C1078" s="176"/>
      <c r="D1078" s="176"/>
      <c r="E1078" s="176"/>
      <c r="F1078" s="176"/>
      <c r="G1078" s="176"/>
      <c r="H1078" s="176"/>
      <c r="I1078" s="176"/>
    </row>
    <row r="1079" spans="1:9">
      <c r="A1079" s="176"/>
      <c r="B1079" s="176"/>
      <c r="C1079" s="176"/>
      <c r="D1079" s="176"/>
      <c r="E1079" s="176"/>
      <c r="F1079" s="176"/>
      <c r="G1079" s="176"/>
      <c r="H1079" s="176"/>
      <c r="I1079" s="176"/>
    </row>
    <row r="1080" spans="1:9">
      <c r="A1080" s="176"/>
      <c r="B1080" s="176"/>
      <c r="C1080" s="176"/>
      <c r="D1080" s="176"/>
      <c r="E1080" s="176"/>
      <c r="F1080" s="176"/>
      <c r="G1080" s="176"/>
      <c r="H1080" s="176"/>
      <c r="I1080" s="176"/>
    </row>
    <row r="1081" spans="1:9">
      <c r="A1081" s="176"/>
      <c r="B1081" s="176"/>
      <c r="C1081" s="176"/>
      <c r="D1081" s="176"/>
      <c r="E1081" s="176"/>
      <c r="F1081" s="176"/>
      <c r="G1081" s="176"/>
      <c r="H1081" s="176"/>
      <c r="I1081" s="176"/>
    </row>
    <row r="1082" spans="1:9">
      <c r="A1082" s="176"/>
      <c r="B1082" s="176"/>
      <c r="C1082" s="176"/>
      <c r="D1082" s="176"/>
      <c r="E1082" s="176"/>
      <c r="F1082" s="176"/>
      <c r="G1082" s="176"/>
      <c r="H1082" s="176"/>
      <c r="I1082" s="176"/>
    </row>
    <row r="1083" spans="1:9">
      <c r="A1083" s="176"/>
      <c r="B1083" s="176"/>
      <c r="C1083" s="176"/>
      <c r="D1083" s="176"/>
      <c r="E1083" s="176"/>
      <c r="F1083" s="176"/>
      <c r="G1083" s="176"/>
      <c r="H1083" s="176"/>
      <c r="I1083" s="176"/>
    </row>
    <row r="1084" spans="1:9">
      <c r="A1084" s="176"/>
      <c r="B1084" s="176"/>
      <c r="C1084" s="176"/>
      <c r="D1084" s="176"/>
      <c r="E1084" s="176"/>
      <c r="F1084" s="176"/>
      <c r="G1084" s="176"/>
      <c r="H1084" s="176"/>
      <c r="I1084" s="176"/>
    </row>
    <row r="1085" spans="1:9">
      <c r="A1085" s="176"/>
      <c r="B1085" s="176"/>
      <c r="C1085" s="176"/>
      <c r="D1085" s="176"/>
      <c r="E1085" s="176"/>
      <c r="F1085" s="176"/>
      <c r="G1085" s="176"/>
      <c r="H1085" s="176"/>
      <c r="I1085" s="176"/>
    </row>
    <row r="1086" spans="1:9">
      <c r="A1086" s="176"/>
      <c r="B1086" s="176"/>
      <c r="C1086" s="176"/>
      <c r="D1086" s="176"/>
      <c r="E1086" s="176"/>
      <c r="F1086" s="176"/>
      <c r="G1086" s="176"/>
      <c r="H1086" s="176"/>
      <c r="I1086" s="176"/>
    </row>
    <row r="1087" spans="1:9">
      <c r="A1087" s="176"/>
      <c r="B1087" s="176"/>
      <c r="C1087" s="176"/>
      <c r="D1087" s="176"/>
      <c r="E1087" s="176"/>
      <c r="F1087" s="176"/>
      <c r="G1087" s="176"/>
      <c r="H1087" s="176"/>
      <c r="I1087" s="176"/>
    </row>
    <row r="1088" spans="1:9">
      <c r="A1088" s="176"/>
      <c r="B1088" s="176"/>
      <c r="C1088" s="176"/>
      <c r="D1088" s="176"/>
      <c r="E1088" s="176"/>
      <c r="F1088" s="176"/>
      <c r="G1088" s="176"/>
      <c r="H1088" s="176"/>
      <c r="I1088" s="176"/>
    </row>
    <row r="1089" spans="1:9">
      <c r="A1089" s="176"/>
      <c r="B1089" s="176"/>
      <c r="C1089" s="176"/>
      <c r="D1089" s="176"/>
      <c r="E1089" s="176"/>
      <c r="F1089" s="176"/>
      <c r="G1089" s="176"/>
      <c r="H1089" s="176"/>
      <c r="I1089" s="176"/>
    </row>
    <row r="1090" spans="1:9">
      <c r="A1090" s="176"/>
      <c r="B1090" s="176"/>
      <c r="C1090" s="176"/>
      <c r="D1090" s="176"/>
      <c r="E1090" s="176"/>
      <c r="F1090" s="176"/>
      <c r="G1090" s="176"/>
      <c r="H1090" s="176"/>
      <c r="I1090" s="176"/>
    </row>
    <row r="1091" spans="1:9">
      <c r="A1091" s="176"/>
      <c r="B1091" s="176"/>
      <c r="C1091" s="176"/>
      <c r="D1091" s="176"/>
      <c r="E1091" s="176"/>
      <c r="F1091" s="176"/>
      <c r="G1091" s="176"/>
      <c r="H1091" s="176"/>
      <c r="I1091" s="176"/>
    </row>
    <row r="1092" spans="1:9">
      <c r="A1092" s="176"/>
      <c r="B1092" s="176"/>
      <c r="C1092" s="176"/>
      <c r="D1092" s="176"/>
      <c r="E1092" s="176"/>
      <c r="F1092" s="176"/>
      <c r="G1092" s="176"/>
      <c r="H1092" s="176"/>
      <c r="I1092" s="176"/>
    </row>
    <row r="1093" spans="1:9">
      <c r="A1093" s="176"/>
      <c r="B1093" s="176"/>
      <c r="C1093" s="176"/>
      <c r="D1093" s="176"/>
      <c r="E1093" s="176"/>
      <c r="F1093" s="176"/>
      <c r="G1093" s="176"/>
      <c r="H1093" s="176"/>
      <c r="I1093" s="176"/>
    </row>
    <row r="1094" spans="1:9">
      <c r="A1094" s="176"/>
      <c r="B1094" s="176"/>
      <c r="C1094" s="176"/>
      <c r="D1094" s="176"/>
      <c r="E1094" s="176"/>
      <c r="F1094" s="176"/>
      <c r="G1094" s="176"/>
      <c r="H1094" s="176"/>
      <c r="I1094" s="176"/>
    </row>
    <row r="1095" spans="1:9">
      <c r="A1095" s="176"/>
      <c r="B1095" s="176"/>
      <c r="C1095" s="176"/>
      <c r="D1095" s="176"/>
      <c r="E1095" s="176"/>
      <c r="F1095" s="176"/>
      <c r="G1095" s="176"/>
      <c r="H1095" s="176"/>
      <c r="I1095" s="176"/>
    </row>
    <row r="1096" spans="1:9">
      <c r="A1096" s="176"/>
      <c r="B1096" s="176"/>
      <c r="C1096" s="176"/>
      <c r="D1096" s="176"/>
      <c r="E1096" s="176"/>
      <c r="F1096" s="176"/>
      <c r="G1096" s="176"/>
      <c r="H1096" s="176"/>
      <c r="I1096" s="176"/>
    </row>
    <row r="1097" spans="1:9">
      <c r="A1097" s="176"/>
      <c r="B1097" s="176"/>
      <c r="C1097" s="176"/>
      <c r="D1097" s="176"/>
      <c r="E1097" s="176"/>
      <c r="F1097" s="176"/>
      <c r="G1097" s="176"/>
      <c r="H1097" s="176"/>
      <c r="I1097" s="176"/>
    </row>
    <row r="1098" spans="1:9">
      <c r="A1098" s="176"/>
      <c r="B1098" s="176"/>
      <c r="C1098" s="176"/>
      <c r="D1098" s="176"/>
      <c r="E1098" s="176"/>
      <c r="F1098" s="176"/>
      <c r="G1098" s="176"/>
      <c r="H1098" s="176"/>
      <c r="I1098" s="176"/>
    </row>
    <row r="1099" spans="1:9">
      <c r="A1099" s="176"/>
      <c r="B1099" s="176"/>
      <c r="C1099" s="176"/>
      <c r="D1099" s="176"/>
      <c r="E1099" s="176"/>
      <c r="F1099" s="176"/>
      <c r="G1099" s="176"/>
      <c r="H1099" s="176"/>
      <c r="I1099" s="176"/>
    </row>
    <row r="1100" spans="1:9">
      <c r="A1100" s="176"/>
      <c r="B1100" s="176"/>
      <c r="C1100" s="176"/>
      <c r="D1100" s="176"/>
      <c r="E1100" s="176"/>
      <c r="F1100" s="176"/>
      <c r="G1100" s="176"/>
      <c r="H1100" s="176"/>
      <c r="I1100" s="176"/>
    </row>
    <row r="1101" spans="1:9">
      <c r="A1101" s="176"/>
      <c r="B1101" s="176"/>
      <c r="C1101" s="176"/>
      <c r="D1101" s="176"/>
      <c r="E1101" s="176"/>
      <c r="F1101" s="176"/>
      <c r="G1101" s="176"/>
      <c r="H1101" s="176"/>
      <c r="I1101" s="176"/>
    </row>
    <row r="1102" spans="1:9">
      <c r="A1102" s="176"/>
      <c r="B1102" s="176"/>
      <c r="C1102" s="176"/>
      <c r="D1102" s="176"/>
      <c r="E1102" s="176"/>
      <c r="F1102" s="176"/>
      <c r="G1102" s="176"/>
      <c r="H1102" s="176"/>
      <c r="I1102" s="176"/>
    </row>
    <row r="1103" spans="1:9">
      <c r="A1103" s="176"/>
      <c r="B1103" s="176"/>
      <c r="C1103" s="176"/>
      <c r="D1103" s="176"/>
      <c r="E1103" s="176"/>
      <c r="F1103" s="176"/>
      <c r="G1103" s="176"/>
      <c r="H1103" s="176"/>
      <c r="I1103" s="176"/>
    </row>
    <row r="1104" spans="1:9">
      <c r="A1104" s="176"/>
      <c r="B1104" s="176"/>
      <c r="C1104" s="176"/>
      <c r="D1104" s="176"/>
      <c r="E1104" s="176"/>
      <c r="F1104" s="176"/>
      <c r="G1104" s="176"/>
      <c r="H1104" s="176"/>
      <c r="I1104" s="176"/>
    </row>
    <row r="1105" spans="1:9">
      <c r="A1105" s="176"/>
      <c r="B1105" s="176"/>
      <c r="C1105" s="176"/>
      <c r="D1105" s="176"/>
      <c r="E1105" s="176"/>
      <c r="F1105" s="176"/>
      <c r="G1105" s="176"/>
      <c r="H1105" s="176"/>
      <c r="I1105" s="176"/>
    </row>
    <row r="1106" spans="1:9">
      <c r="A1106" s="176"/>
      <c r="B1106" s="176"/>
      <c r="C1106" s="176"/>
      <c r="D1106" s="176"/>
      <c r="E1106" s="176"/>
      <c r="F1106" s="176"/>
      <c r="G1106" s="176"/>
      <c r="H1106" s="176"/>
      <c r="I1106" s="176"/>
    </row>
    <row r="1107" spans="1:9">
      <c r="A1107" s="176"/>
      <c r="B1107" s="176"/>
      <c r="C1107" s="176"/>
      <c r="D1107" s="176"/>
      <c r="E1107" s="176"/>
      <c r="F1107" s="176"/>
      <c r="G1107" s="176"/>
      <c r="H1107" s="176"/>
      <c r="I1107" s="176"/>
    </row>
    <row r="1108" spans="1:9">
      <c r="A1108" s="176"/>
      <c r="B1108" s="176"/>
      <c r="C1108" s="176"/>
      <c r="D1108" s="176"/>
      <c r="E1108" s="176"/>
      <c r="F1108" s="176"/>
      <c r="G1108" s="176"/>
      <c r="H1108" s="176"/>
      <c r="I1108" s="176"/>
    </row>
    <row r="1109" spans="1:9">
      <c r="A1109" s="176"/>
      <c r="B1109" s="176"/>
      <c r="C1109" s="176"/>
      <c r="D1109" s="176"/>
      <c r="E1109" s="176"/>
      <c r="F1109" s="176"/>
      <c r="G1109" s="176"/>
      <c r="H1109" s="176"/>
      <c r="I1109" s="176"/>
    </row>
    <row r="1110" spans="1:9">
      <c r="A1110" s="176"/>
      <c r="B1110" s="176"/>
      <c r="C1110" s="176"/>
      <c r="D1110" s="176"/>
      <c r="E1110" s="176"/>
      <c r="F1110" s="176"/>
      <c r="G1110" s="176"/>
      <c r="H1110" s="176"/>
      <c r="I1110" s="176"/>
    </row>
    <row r="1111" spans="1:9">
      <c r="A1111" s="176"/>
      <c r="B1111" s="176"/>
      <c r="C1111" s="176"/>
      <c r="D1111" s="176"/>
      <c r="E1111" s="176"/>
      <c r="F1111" s="176"/>
      <c r="G1111" s="176"/>
      <c r="H1111" s="176"/>
      <c r="I1111" s="176"/>
    </row>
    <row r="1112" spans="1:9">
      <c r="A1112" s="176"/>
      <c r="B1112" s="176"/>
      <c r="C1112" s="176"/>
      <c r="D1112" s="176"/>
      <c r="E1112" s="176"/>
      <c r="F1112" s="176"/>
      <c r="G1112" s="176"/>
      <c r="H1112" s="176"/>
      <c r="I1112" s="176"/>
    </row>
    <row r="1113" spans="1:9">
      <c r="A1113" s="176"/>
      <c r="B1113" s="176"/>
      <c r="C1113" s="176"/>
      <c r="D1113" s="176"/>
      <c r="E1113" s="176"/>
      <c r="F1113" s="176"/>
      <c r="G1113" s="176"/>
      <c r="H1113" s="176"/>
      <c r="I1113" s="176"/>
    </row>
    <row r="1114" spans="1:9">
      <c r="A1114" s="176"/>
      <c r="B1114" s="176"/>
      <c r="C1114" s="176"/>
      <c r="D1114" s="176"/>
      <c r="E1114" s="176"/>
      <c r="F1114" s="176"/>
      <c r="G1114" s="176"/>
      <c r="H1114" s="176"/>
      <c r="I1114" s="176"/>
    </row>
    <row r="1115" spans="1:9">
      <c r="A1115" s="176"/>
      <c r="B1115" s="176"/>
      <c r="C1115" s="176"/>
      <c r="D1115" s="176"/>
      <c r="E1115" s="176"/>
      <c r="F1115" s="176"/>
      <c r="G1115" s="176"/>
      <c r="H1115" s="176"/>
      <c r="I1115" s="176"/>
    </row>
    <row r="1116" spans="1:9">
      <c r="A1116" s="176"/>
      <c r="B1116" s="176"/>
      <c r="C1116" s="176"/>
      <c r="D1116" s="176"/>
      <c r="E1116" s="176"/>
      <c r="F1116" s="176"/>
      <c r="G1116" s="176"/>
      <c r="H1116" s="176"/>
      <c r="I1116" s="176"/>
    </row>
    <row r="1117" spans="1:9">
      <c r="A1117" s="176"/>
      <c r="B1117" s="176"/>
      <c r="C1117" s="176"/>
      <c r="D1117" s="176"/>
      <c r="E1117" s="176"/>
      <c r="F1117" s="176"/>
      <c r="G1117" s="176"/>
      <c r="H1117" s="176"/>
      <c r="I1117" s="176"/>
    </row>
    <row r="1118" spans="1:9">
      <c r="A1118" s="176"/>
      <c r="B1118" s="176"/>
      <c r="C1118" s="176"/>
      <c r="D1118" s="176"/>
      <c r="E1118" s="176"/>
      <c r="F1118" s="176"/>
      <c r="G1118" s="176"/>
      <c r="H1118" s="176"/>
      <c r="I1118" s="176"/>
    </row>
    <row r="1119" spans="1:9">
      <c r="A1119" s="176"/>
      <c r="B1119" s="176"/>
      <c r="C1119" s="176"/>
      <c r="D1119" s="176"/>
      <c r="E1119" s="176"/>
      <c r="F1119" s="176"/>
      <c r="G1119" s="176"/>
      <c r="H1119" s="176"/>
      <c r="I1119" s="176"/>
    </row>
    <row r="1120" spans="1:9">
      <c r="A1120" s="176"/>
      <c r="B1120" s="176"/>
      <c r="C1120" s="176"/>
      <c r="D1120" s="176"/>
      <c r="E1120" s="176"/>
      <c r="F1120" s="176"/>
      <c r="G1120" s="176"/>
      <c r="H1120" s="176"/>
      <c r="I1120" s="176"/>
    </row>
    <row r="1121" spans="1:9">
      <c r="A1121" s="176"/>
      <c r="B1121" s="176"/>
      <c r="C1121" s="176"/>
      <c r="D1121" s="176"/>
      <c r="E1121" s="176"/>
      <c r="F1121" s="176"/>
      <c r="G1121" s="176"/>
      <c r="H1121" s="176"/>
      <c r="I1121" s="176"/>
    </row>
    <row r="1122" spans="1:9">
      <c r="A1122" s="176"/>
      <c r="B1122" s="176"/>
      <c r="C1122" s="176"/>
      <c r="D1122" s="176"/>
      <c r="E1122" s="176"/>
      <c r="F1122" s="176"/>
      <c r="G1122" s="176"/>
      <c r="H1122" s="176"/>
      <c r="I1122" s="176"/>
    </row>
    <row r="1123" spans="1:9">
      <c r="A1123" s="176"/>
      <c r="B1123" s="176"/>
      <c r="C1123" s="176"/>
      <c r="D1123" s="176"/>
      <c r="E1123" s="176"/>
      <c r="F1123" s="176"/>
      <c r="G1123" s="176"/>
      <c r="H1123" s="176"/>
      <c r="I1123" s="176"/>
    </row>
    <row r="1124" spans="1:9">
      <c r="A1124" s="176"/>
      <c r="B1124" s="176"/>
      <c r="C1124" s="176"/>
      <c r="D1124" s="176"/>
      <c r="E1124" s="176"/>
      <c r="F1124" s="176"/>
      <c r="G1124" s="176"/>
      <c r="H1124" s="176"/>
      <c r="I1124" s="176"/>
    </row>
    <row r="1125" spans="1:9">
      <c r="A1125" s="176"/>
      <c r="B1125" s="176"/>
      <c r="C1125" s="176"/>
      <c r="D1125" s="176"/>
      <c r="E1125" s="176"/>
      <c r="F1125" s="176"/>
      <c r="G1125" s="176"/>
      <c r="H1125" s="176"/>
      <c r="I1125" s="176"/>
    </row>
    <row r="1126" spans="1:9">
      <c r="A1126" s="176"/>
      <c r="B1126" s="176"/>
      <c r="C1126" s="176"/>
      <c r="D1126" s="176"/>
      <c r="E1126" s="176"/>
      <c r="F1126" s="176"/>
      <c r="G1126" s="176"/>
      <c r="H1126" s="176"/>
      <c r="I1126" s="176"/>
    </row>
    <row r="1127" spans="1:9">
      <c r="A1127" s="176"/>
      <c r="B1127" s="176"/>
      <c r="C1127" s="176"/>
      <c r="D1127" s="176"/>
      <c r="E1127" s="176"/>
      <c r="F1127" s="176"/>
      <c r="G1127" s="176"/>
      <c r="H1127" s="176"/>
      <c r="I1127" s="176"/>
    </row>
    <row r="1128" spans="1:9">
      <c r="A1128" s="176"/>
      <c r="B1128" s="176"/>
      <c r="C1128" s="176"/>
      <c r="D1128" s="176"/>
      <c r="E1128" s="176"/>
      <c r="F1128" s="176"/>
      <c r="G1128" s="176"/>
      <c r="H1128" s="176"/>
      <c r="I1128" s="176"/>
    </row>
    <row r="1129" spans="1:9">
      <c r="A1129" s="176"/>
      <c r="B1129" s="176"/>
      <c r="C1129" s="176"/>
      <c r="D1129" s="176"/>
      <c r="E1129" s="176"/>
      <c r="F1129" s="176"/>
      <c r="G1129" s="176"/>
      <c r="H1129" s="176"/>
      <c r="I1129" s="176"/>
    </row>
    <row r="1130" spans="1:9">
      <c r="A1130" s="176"/>
      <c r="B1130" s="176"/>
      <c r="C1130" s="176"/>
      <c r="D1130" s="176"/>
      <c r="E1130" s="176"/>
      <c r="F1130" s="176"/>
      <c r="G1130" s="176"/>
      <c r="H1130" s="176"/>
      <c r="I1130" s="176"/>
    </row>
    <row r="1131" spans="1:9">
      <c r="A1131" s="176"/>
      <c r="B1131" s="176"/>
      <c r="C1131" s="176"/>
      <c r="D1131" s="176"/>
      <c r="E1131" s="176"/>
      <c r="F1131" s="176"/>
      <c r="G1131" s="176"/>
      <c r="H1131" s="176"/>
      <c r="I1131" s="176"/>
    </row>
    <row r="1132" spans="1:9">
      <c r="A1132" s="176"/>
      <c r="B1132" s="176"/>
      <c r="C1132" s="176"/>
      <c r="D1132" s="176"/>
      <c r="E1132" s="176"/>
      <c r="F1132" s="176"/>
      <c r="G1132" s="176"/>
      <c r="H1132" s="176"/>
      <c r="I1132" s="176"/>
    </row>
    <row r="1133" spans="1:9">
      <c r="A1133" s="176"/>
      <c r="B1133" s="176"/>
      <c r="C1133" s="176"/>
      <c r="D1133" s="176"/>
      <c r="E1133" s="176"/>
      <c r="F1133" s="176"/>
      <c r="G1133" s="176"/>
      <c r="H1133" s="176"/>
      <c r="I1133" s="176"/>
    </row>
    <row r="1134" spans="1:9">
      <c r="A1134" s="176"/>
      <c r="B1134" s="176"/>
      <c r="C1134" s="176"/>
      <c r="D1134" s="176"/>
      <c r="E1134" s="176"/>
      <c r="F1134" s="176"/>
      <c r="G1134" s="176"/>
      <c r="H1134" s="176"/>
      <c r="I1134" s="176"/>
    </row>
    <row r="1135" spans="1:9">
      <c r="A1135" s="176"/>
      <c r="B1135" s="176"/>
      <c r="C1135" s="176"/>
      <c r="D1135" s="176"/>
      <c r="E1135" s="176"/>
      <c r="F1135" s="176"/>
      <c r="G1135" s="176"/>
      <c r="H1135" s="176"/>
      <c r="I1135" s="176"/>
    </row>
    <row r="1136" spans="1:9">
      <c r="A1136" s="176"/>
      <c r="B1136" s="176"/>
      <c r="C1136" s="176"/>
      <c r="D1136" s="176"/>
      <c r="E1136" s="176"/>
      <c r="F1136" s="176"/>
      <c r="G1136" s="176"/>
      <c r="H1136" s="176"/>
      <c r="I1136" s="176"/>
    </row>
    <row r="1137" spans="1:9">
      <c r="A1137" s="176"/>
      <c r="B1137" s="176"/>
      <c r="C1137" s="176"/>
      <c r="D1137" s="176"/>
      <c r="E1137" s="176"/>
      <c r="F1137" s="176"/>
      <c r="G1137" s="176"/>
      <c r="H1137" s="176"/>
      <c r="I1137" s="176"/>
    </row>
    <row r="1138" spans="1:9">
      <c r="A1138" s="176"/>
      <c r="B1138" s="176"/>
      <c r="C1138" s="176"/>
      <c r="D1138" s="176"/>
      <c r="E1138" s="176"/>
      <c r="F1138" s="176"/>
      <c r="G1138" s="176"/>
      <c r="H1138" s="176"/>
      <c r="I1138" s="176"/>
    </row>
    <row r="1139" spans="1:9">
      <c r="A1139" s="176"/>
      <c r="B1139" s="176"/>
      <c r="C1139" s="176"/>
      <c r="D1139" s="176"/>
      <c r="E1139" s="176"/>
      <c r="F1139" s="176"/>
      <c r="G1139" s="176"/>
      <c r="H1139" s="176"/>
      <c r="I1139" s="176"/>
    </row>
    <row r="1140" spans="1:9">
      <c r="A1140" s="176"/>
      <c r="B1140" s="176"/>
      <c r="C1140" s="176"/>
      <c r="D1140" s="176"/>
      <c r="E1140" s="176"/>
      <c r="F1140" s="176"/>
      <c r="G1140" s="176"/>
      <c r="H1140" s="176"/>
      <c r="I1140" s="176"/>
    </row>
    <row r="1141" spans="1:9">
      <c r="A1141" s="176"/>
      <c r="B1141" s="176"/>
      <c r="C1141" s="176"/>
      <c r="D1141" s="176"/>
      <c r="E1141" s="176"/>
      <c r="F1141" s="176"/>
      <c r="G1141" s="176"/>
      <c r="H1141" s="176"/>
      <c r="I1141" s="176"/>
    </row>
    <row r="1142" spans="1:9">
      <c r="A1142" s="176"/>
      <c r="B1142" s="176"/>
      <c r="C1142" s="176"/>
      <c r="D1142" s="176"/>
      <c r="E1142" s="176"/>
      <c r="F1142" s="176"/>
      <c r="G1142" s="176"/>
      <c r="H1142" s="176"/>
      <c r="I1142" s="176"/>
    </row>
    <row r="1143" spans="1:9">
      <c r="A1143" s="176"/>
      <c r="B1143" s="176"/>
      <c r="C1143" s="176"/>
      <c r="D1143" s="176"/>
      <c r="E1143" s="176"/>
      <c r="F1143" s="176"/>
      <c r="G1143" s="176"/>
      <c r="H1143" s="176"/>
      <c r="I1143" s="176"/>
    </row>
    <row r="1144" spans="1:9">
      <c r="A1144" s="176"/>
      <c r="B1144" s="176"/>
      <c r="C1144" s="176"/>
      <c r="D1144" s="176"/>
      <c r="E1144" s="176"/>
      <c r="F1144" s="176"/>
      <c r="G1144" s="176"/>
      <c r="H1144" s="176"/>
      <c r="I1144" s="176"/>
    </row>
    <row r="1145" spans="1:9">
      <c r="A1145" s="176"/>
      <c r="B1145" s="176"/>
      <c r="C1145" s="176"/>
      <c r="D1145" s="176"/>
      <c r="E1145" s="176"/>
      <c r="F1145" s="176"/>
      <c r="G1145" s="176"/>
      <c r="H1145" s="176"/>
      <c r="I1145" s="176"/>
    </row>
    <row r="1146" spans="1:9">
      <c r="A1146" s="176"/>
      <c r="B1146" s="176"/>
      <c r="C1146" s="176"/>
      <c r="D1146" s="176"/>
      <c r="E1146" s="176"/>
      <c r="F1146" s="176"/>
      <c r="G1146" s="176"/>
      <c r="H1146" s="176"/>
      <c r="I1146" s="176"/>
    </row>
    <row r="1147" spans="1:9">
      <c r="A1147" s="176"/>
      <c r="B1147" s="176"/>
      <c r="C1147" s="176"/>
      <c r="D1147" s="176"/>
      <c r="E1147" s="176"/>
      <c r="F1147" s="176"/>
      <c r="G1147" s="176"/>
      <c r="H1147" s="176"/>
      <c r="I1147" s="176"/>
    </row>
    <row r="1148" spans="1:9">
      <c r="A1148" s="176"/>
      <c r="B1148" s="176"/>
      <c r="C1148" s="176"/>
      <c r="D1148" s="176"/>
      <c r="E1148" s="176"/>
      <c r="F1148" s="176"/>
      <c r="G1148" s="176"/>
      <c r="H1148" s="176"/>
      <c r="I1148" s="176"/>
    </row>
    <row r="1149" spans="1:9">
      <c r="A1149" s="176"/>
      <c r="B1149" s="176"/>
      <c r="C1149" s="176"/>
      <c r="D1149" s="176"/>
      <c r="E1149" s="176"/>
      <c r="F1149" s="176"/>
      <c r="G1149" s="176"/>
      <c r="H1149" s="176"/>
      <c r="I1149" s="176"/>
    </row>
    <row r="1150" spans="1:9">
      <c r="A1150" s="176"/>
      <c r="B1150" s="176"/>
      <c r="C1150" s="176"/>
      <c r="D1150" s="176"/>
      <c r="E1150" s="176"/>
      <c r="F1150" s="176"/>
      <c r="G1150" s="176"/>
      <c r="H1150" s="176"/>
      <c r="I1150" s="176"/>
    </row>
    <row r="1151" spans="1:9">
      <c r="A1151" s="176"/>
      <c r="B1151" s="176"/>
      <c r="C1151" s="176"/>
      <c r="D1151" s="176"/>
      <c r="E1151" s="176"/>
      <c r="F1151" s="176"/>
      <c r="G1151" s="176"/>
      <c r="H1151" s="176"/>
      <c r="I1151" s="176"/>
    </row>
    <row r="1152" spans="1:9">
      <c r="A1152" s="176"/>
      <c r="B1152" s="176"/>
      <c r="C1152" s="176"/>
      <c r="D1152" s="176"/>
      <c r="E1152" s="176"/>
      <c r="F1152" s="176"/>
      <c r="G1152" s="176"/>
      <c r="H1152" s="176"/>
      <c r="I1152" s="176"/>
    </row>
    <row r="1153" spans="1:9">
      <c r="A1153" s="176"/>
      <c r="B1153" s="176"/>
      <c r="C1153" s="176"/>
      <c r="D1153" s="176"/>
      <c r="E1153" s="176"/>
      <c r="F1153" s="176"/>
      <c r="G1153" s="176"/>
      <c r="H1153" s="176"/>
      <c r="I1153" s="176"/>
    </row>
    <row r="1154" spans="1:9">
      <c r="A1154" s="176"/>
      <c r="B1154" s="176"/>
      <c r="C1154" s="176"/>
      <c r="D1154" s="176"/>
      <c r="E1154" s="176"/>
      <c r="F1154" s="176"/>
      <c r="G1154" s="176"/>
      <c r="H1154" s="176"/>
      <c r="I1154" s="176"/>
    </row>
    <row r="1155" spans="1:9">
      <c r="A1155" s="176"/>
      <c r="B1155" s="176"/>
      <c r="C1155" s="176"/>
      <c r="D1155" s="176"/>
      <c r="E1155" s="176"/>
      <c r="F1155" s="176"/>
      <c r="G1155" s="176"/>
      <c r="H1155" s="176"/>
      <c r="I1155" s="176"/>
    </row>
    <row r="1156" spans="1:9">
      <c r="A1156" s="176"/>
      <c r="B1156" s="176"/>
      <c r="C1156" s="176"/>
      <c r="D1156" s="176"/>
      <c r="E1156" s="176"/>
      <c r="F1156" s="176"/>
      <c r="G1156" s="176"/>
      <c r="H1156" s="176"/>
      <c r="I1156" s="176"/>
    </row>
    <row r="1157" spans="1:9">
      <c r="A1157" s="176"/>
      <c r="B1157" s="176"/>
      <c r="C1157" s="176"/>
      <c r="D1157" s="176"/>
      <c r="E1157" s="176"/>
      <c r="F1157" s="176"/>
      <c r="G1157" s="176"/>
      <c r="H1157" s="176"/>
      <c r="I1157" s="176"/>
    </row>
    <row r="1158" spans="1:9">
      <c r="A1158" s="176"/>
      <c r="B1158" s="176"/>
      <c r="C1158" s="176"/>
      <c r="D1158" s="176"/>
      <c r="E1158" s="176"/>
      <c r="F1158" s="176"/>
      <c r="G1158" s="176"/>
      <c r="H1158" s="176"/>
      <c r="I1158" s="176"/>
    </row>
    <row r="1159" spans="1:9">
      <c r="A1159" s="176"/>
      <c r="B1159" s="176"/>
      <c r="C1159" s="176"/>
      <c r="D1159" s="176"/>
      <c r="E1159" s="176"/>
      <c r="F1159" s="176"/>
      <c r="G1159" s="176"/>
      <c r="H1159" s="176"/>
      <c r="I1159" s="176"/>
    </row>
    <row r="1160" spans="1:9">
      <c r="A1160" s="176"/>
      <c r="B1160" s="176"/>
      <c r="C1160" s="176"/>
      <c r="D1160" s="176"/>
      <c r="E1160" s="176"/>
      <c r="F1160" s="176"/>
      <c r="G1160" s="176"/>
      <c r="H1160" s="176"/>
      <c r="I1160" s="176"/>
    </row>
    <row r="1161" spans="1:9">
      <c r="A1161" s="176"/>
      <c r="B1161" s="176"/>
      <c r="C1161" s="176"/>
      <c r="D1161" s="176"/>
      <c r="E1161" s="176"/>
      <c r="F1161" s="176"/>
      <c r="G1161" s="176"/>
      <c r="H1161" s="176"/>
      <c r="I1161" s="176"/>
    </row>
    <row r="1162" spans="1:9">
      <c r="A1162" s="176"/>
      <c r="B1162" s="176"/>
      <c r="C1162" s="176"/>
      <c r="D1162" s="176"/>
      <c r="E1162" s="176"/>
      <c r="F1162" s="176"/>
      <c r="G1162" s="176"/>
      <c r="H1162" s="176"/>
      <c r="I1162" s="176"/>
    </row>
    <row r="1163" spans="1:9">
      <c r="A1163" s="176"/>
      <c r="B1163" s="176"/>
      <c r="C1163" s="176"/>
      <c r="D1163" s="176"/>
      <c r="E1163" s="176"/>
      <c r="F1163" s="176"/>
      <c r="G1163" s="176"/>
      <c r="H1163" s="176"/>
      <c r="I1163" s="176"/>
    </row>
    <row r="1164" spans="1:9">
      <c r="A1164" s="176"/>
      <c r="B1164" s="176"/>
      <c r="C1164" s="176"/>
      <c r="D1164" s="176"/>
      <c r="E1164" s="176"/>
      <c r="F1164" s="176"/>
      <c r="G1164" s="176"/>
      <c r="H1164" s="176"/>
      <c r="I1164" s="176"/>
    </row>
    <row r="1165" spans="1:9">
      <c r="A1165" s="176"/>
      <c r="B1165" s="176"/>
      <c r="C1165" s="176"/>
      <c r="D1165" s="176"/>
      <c r="E1165" s="176"/>
      <c r="F1165" s="176"/>
      <c r="G1165" s="176"/>
      <c r="H1165" s="176"/>
      <c r="I1165" s="176"/>
    </row>
    <row r="1166" spans="1:9">
      <c r="A1166" s="176"/>
      <c r="B1166" s="176"/>
      <c r="C1166" s="176"/>
      <c r="D1166" s="176"/>
      <c r="E1166" s="176"/>
      <c r="F1166" s="176"/>
      <c r="G1166" s="176"/>
      <c r="H1166" s="176"/>
      <c r="I1166" s="176"/>
    </row>
    <row r="1167" spans="1:9">
      <c r="A1167" s="176"/>
      <c r="B1167" s="176"/>
      <c r="C1167" s="176"/>
      <c r="D1167" s="176"/>
      <c r="E1167" s="176"/>
      <c r="F1167" s="176"/>
      <c r="G1167" s="176"/>
      <c r="H1167" s="176"/>
      <c r="I1167" s="176"/>
    </row>
    <row r="1168" spans="1:9">
      <c r="A1168" s="176"/>
      <c r="B1168" s="176"/>
      <c r="C1168" s="176"/>
      <c r="D1168" s="176"/>
      <c r="E1168" s="176"/>
      <c r="F1168" s="176"/>
      <c r="G1168" s="176"/>
      <c r="H1168" s="176"/>
      <c r="I1168" s="176"/>
    </row>
    <row r="1169" spans="1:9">
      <c r="A1169" s="176"/>
      <c r="B1169" s="176"/>
      <c r="C1169" s="176"/>
      <c r="D1169" s="176"/>
      <c r="E1169" s="176"/>
      <c r="F1169" s="176"/>
      <c r="G1169" s="176"/>
      <c r="H1169" s="176"/>
      <c r="I1169" s="176"/>
    </row>
    <row r="1170" spans="1:9">
      <c r="A1170" s="176"/>
      <c r="B1170" s="176"/>
      <c r="C1170" s="176"/>
      <c r="D1170" s="176"/>
      <c r="E1170" s="176"/>
      <c r="F1170" s="176"/>
      <c r="G1170" s="176"/>
      <c r="H1170" s="176"/>
      <c r="I1170" s="176"/>
    </row>
    <row r="1171" spans="1:9">
      <c r="A1171" s="176"/>
      <c r="B1171" s="176"/>
      <c r="C1171" s="176"/>
      <c r="D1171" s="176"/>
      <c r="E1171" s="176"/>
      <c r="F1171" s="176"/>
      <c r="G1171" s="176"/>
      <c r="H1171" s="176"/>
      <c r="I1171" s="176"/>
    </row>
    <row r="1172" spans="1:9">
      <c r="A1172" s="176"/>
      <c r="B1172" s="176"/>
      <c r="C1172" s="176"/>
      <c r="D1172" s="176"/>
      <c r="E1172" s="176"/>
      <c r="F1172" s="176"/>
      <c r="G1172" s="176"/>
      <c r="H1172" s="176"/>
      <c r="I1172" s="176"/>
    </row>
    <row r="1173" spans="1:9">
      <c r="A1173" s="176"/>
      <c r="B1173" s="176"/>
      <c r="C1173" s="176"/>
      <c r="D1173" s="176"/>
      <c r="E1173" s="176"/>
      <c r="F1173" s="176"/>
      <c r="G1173" s="176"/>
      <c r="H1173" s="176"/>
      <c r="I1173" s="176"/>
    </row>
    <row r="1174" spans="1:9">
      <c r="A1174" s="176"/>
      <c r="B1174" s="176"/>
      <c r="C1174" s="176"/>
      <c r="D1174" s="176"/>
      <c r="E1174" s="176"/>
      <c r="F1174" s="176"/>
      <c r="G1174" s="176"/>
      <c r="H1174" s="176"/>
      <c r="I1174" s="176"/>
    </row>
    <row r="1175" spans="1:9">
      <c r="A1175" s="176"/>
      <c r="B1175" s="176"/>
      <c r="C1175" s="176"/>
      <c r="D1175" s="176"/>
      <c r="E1175" s="176"/>
      <c r="F1175" s="176"/>
      <c r="G1175" s="176"/>
      <c r="H1175" s="176"/>
      <c r="I1175" s="176"/>
    </row>
    <row r="1176" spans="1:9">
      <c r="A1176" s="176"/>
      <c r="B1176" s="176"/>
      <c r="C1176" s="176"/>
      <c r="D1176" s="176"/>
      <c r="E1176" s="176"/>
      <c r="F1176" s="176"/>
      <c r="G1176" s="176"/>
      <c r="H1176" s="176"/>
      <c r="I1176" s="176"/>
    </row>
    <row r="1177" spans="1:9">
      <c r="A1177" s="176"/>
      <c r="B1177" s="176"/>
      <c r="C1177" s="176"/>
      <c r="D1177" s="176"/>
      <c r="E1177" s="176"/>
      <c r="F1177" s="176"/>
      <c r="G1177" s="176"/>
      <c r="H1177" s="176"/>
      <c r="I1177" s="176"/>
    </row>
    <row r="1178" spans="1:9">
      <c r="A1178" s="176"/>
      <c r="B1178" s="176"/>
      <c r="C1178" s="176"/>
      <c r="D1178" s="176"/>
      <c r="E1178" s="176"/>
      <c r="F1178" s="176"/>
      <c r="G1178" s="176"/>
      <c r="H1178" s="176"/>
      <c r="I1178" s="176"/>
    </row>
    <row r="1179" spans="1:9">
      <c r="A1179" s="176"/>
      <c r="B1179" s="176"/>
      <c r="C1179" s="176"/>
      <c r="D1179" s="176"/>
      <c r="E1179" s="176"/>
      <c r="F1179" s="176"/>
      <c r="G1179" s="176"/>
      <c r="H1179" s="176"/>
      <c r="I1179" s="176"/>
    </row>
    <row r="1180" spans="1:9">
      <c r="A1180" s="176"/>
      <c r="B1180" s="176"/>
      <c r="C1180" s="176"/>
      <c r="D1180" s="176"/>
      <c r="E1180" s="176"/>
      <c r="F1180" s="176"/>
      <c r="G1180" s="176"/>
      <c r="H1180" s="176"/>
      <c r="I1180" s="176"/>
    </row>
    <row r="1181" spans="1:9">
      <c r="A1181" s="176"/>
      <c r="B1181" s="176"/>
      <c r="C1181" s="176"/>
      <c r="D1181" s="176"/>
      <c r="E1181" s="176"/>
      <c r="F1181" s="176"/>
      <c r="G1181" s="176"/>
      <c r="H1181" s="176"/>
      <c r="I1181" s="176"/>
    </row>
    <row r="1182" spans="1:9">
      <c r="A1182" s="176"/>
      <c r="B1182" s="176"/>
      <c r="C1182" s="176"/>
      <c r="D1182" s="176"/>
      <c r="E1182" s="176"/>
      <c r="F1182" s="176"/>
      <c r="G1182" s="176"/>
      <c r="H1182" s="176"/>
      <c r="I1182" s="176"/>
    </row>
    <row r="1183" spans="1:9">
      <c r="A1183" s="176"/>
      <c r="B1183" s="176"/>
      <c r="C1183" s="176"/>
      <c r="D1183" s="176"/>
      <c r="E1183" s="176"/>
      <c r="F1183" s="176"/>
      <c r="G1183" s="176"/>
      <c r="H1183" s="176"/>
      <c r="I1183" s="176"/>
    </row>
    <row r="1184" spans="1:9">
      <c r="A1184" s="176"/>
      <c r="B1184" s="176"/>
      <c r="C1184" s="176"/>
      <c r="D1184" s="176"/>
      <c r="E1184" s="176"/>
      <c r="F1184" s="176"/>
      <c r="G1184" s="176"/>
      <c r="H1184" s="176"/>
      <c r="I1184" s="176"/>
    </row>
    <row r="1185" spans="1:9">
      <c r="A1185" s="176"/>
      <c r="B1185" s="176"/>
      <c r="C1185" s="176"/>
      <c r="D1185" s="176"/>
      <c r="E1185" s="176"/>
      <c r="F1185" s="176"/>
      <c r="G1185" s="176"/>
      <c r="H1185" s="176"/>
      <c r="I1185" s="176"/>
    </row>
    <row r="1186" spans="1:9">
      <c r="A1186" s="176"/>
      <c r="B1186" s="176"/>
      <c r="C1186" s="176"/>
      <c r="D1186" s="176"/>
      <c r="E1186" s="176"/>
      <c r="F1186" s="176"/>
      <c r="G1186" s="176"/>
      <c r="H1186" s="176"/>
      <c r="I1186" s="176"/>
    </row>
    <row r="1187" spans="1:9">
      <c r="A1187" s="176"/>
      <c r="B1187" s="176"/>
      <c r="C1187" s="176"/>
      <c r="D1187" s="176"/>
      <c r="E1187" s="176"/>
      <c r="F1187" s="176"/>
      <c r="G1187" s="176"/>
      <c r="H1187" s="176"/>
      <c r="I1187" s="176"/>
    </row>
    <row r="1188" spans="1:9">
      <c r="A1188" s="176"/>
      <c r="B1188" s="176"/>
      <c r="C1188" s="176"/>
      <c r="D1188" s="176"/>
      <c r="E1188" s="176"/>
      <c r="F1188" s="176"/>
      <c r="G1188" s="176"/>
      <c r="H1188" s="176"/>
      <c r="I1188" s="176"/>
    </row>
    <row r="1189" spans="1:9">
      <c r="A1189" s="176"/>
      <c r="B1189" s="176"/>
      <c r="C1189" s="176"/>
      <c r="D1189" s="176"/>
      <c r="E1189" s="176"/>
      <c r="F1189" s="176"/>
      <c r="G1189" s="176"/>
      <c r="H1189" s="176"/>
      <c r="I1189" s="176"/>
    </row>
    <row r="1190" spans="1:9">
      <c r="A1190" s="176"/>
      <c r="B1190" s="176"/>
      <c r="C1190" s="176"/>
      <c r="D1190" s="176"/>
      <c r="E1190" s="176"/>
      <c r="F1190" s="176"/>
      <c r="G1190" s="176"/>
      <c r="H1190" s="176"/>
      <c r="I1190" s="176"/>
    </row>
    <row r="1191" spans="1:9">
      <c r="A1191" s="176"/>
      <c r="B1191" s="176"/>
      <c r="C1191" s="176"/>
      <c r="D1191" s="176"/>
      <c r="E1191" s="176"/>
      <c r="F1191" s="176"/>
      <c r="G1191" s="176"/>
      <c r="H1191" s="176"/>
      <c r="I1191" s="176"/>
    </row>
    <row r="1192" spans="1:9">
      <c r="A1192" s="176"/>
      <c r="B1192" s="176"/>
      <c r="C1192" s="176"/>
      <c r="D1192" s="176"/>
      <c r="E1192" s="176"/>
      <c r="F1192" s="176"/>
      <c r="G1192" s="176"/>
      <c r="H1192" s="176"/>
      <c r="I1192" s="176"/>
    </row>
    <row r="1193" spans="1:9">
      <c r="A1193" s="176"/>
      <c r="B1193" s="176"/>
      <c r="C1193" s="176"/>
      <c r="D1193" s="176"/>
      <c r="E1193" s="176"/>
      <c r="F1193" s="176"/>
      <c r="G1193" s="176"/>
      <c r="H1193" s="176"/>
      <c r="I1193" s="176"/>
    </row>
    <row r="1194" spans="1:9">
      <c r="A1194" s="176"/>
      <c r="B1194" s="176"/>
      <c r="C1194" s="176"/>
      <c r="D1194" s="176"/>
      <c r="E1194" s="176"/>
      <c r="F1194" s="176"/>
      <c r="G1194" s="176"/>
      <c r="H1194" s="176"/>
      <c r="I1194" s="176"/>
    </row>
    <row r="1195" spans="1:9">
      <c r="A1195" s="176"/>
      <c r="B1195" s="176"/>
      <c r="C1195" s="176"/>
      <c r="D1195" s="176"/>
      <c r="E1195" s="176"/>
      <c r="F1195" s="176"/>
      <c r="G1195" s="176"/>
      <c r="H1195" s="176"/>
      <c r="I1195" s="176"/>
    </row>
    <row r="1196" spans="1:9">
      <c r="A1196" s="176"/>
      <c r="B1196" s="176"/>
      <c r="C1196" s="176"/>
      <c r="D1196" s="176"/>
      <c r="E1196" s="176"/>
      <c r="F1196" s="176"/>
      <c r="G1196" s="176"/>
      <c r="H1196" s="176"/>
      <c r="I1196" s="176"/>
    </row>
    <row r="1197" spans="1:9">
      <c r="A1197" s="176"/>
      <c r="B1197" s="176"/>
      <c r="C1197" s="176"/>
      <c r="D1197" s="176"/>
      <c r="E1197" s="176"/>
      <c r="F1197" s="176"/>
      <c r="G1197" s="176"/>
      <c r="H1197" s="176"/>
      <c r="I1197" s="176"/>
    </row>
    <row r="1198" spans="1:9">
      <c r="A1198" s="176"/>
      <c r="B1198" s="176"/>
      <c r="C1198" s="176"/>
      <c r="D1198" s="176"/>
      <c r="E1198" s="176"/>
      <c r="F1198" s="176"/>
      <c r="G1198" s="176"/>
      <c r="H1198" s="176"/>
      <c r="I1198" s="176"/>
    </row>
    <row r="1199" spans="1:9">
      <c r="A1199" s="176"/>
      <c r="B1199" s="176"/>
      <c r="C1199" s="176"/>
      <c r="D1199" s="176"/>
      <c r="E1199" s="176"/>
      <c r="F1199" s="176"/>
      <c r="G1199" s="176"/>
      <c r="H1199" s="176"/>
      <c r="I1199" s="176"/>
    </row>
    <row r="1200" spans="1:9">
      <c r="A1200" s="176"/>
      <c r="B1200" s="176"/>
      <c r="C1200" s="176"/>
      <c r="D1200" s="176"/>
      <c r="E1200" s="176"/>
      <c r="F1200" s="176"/>
      <c r="G1200" s="176"/>
      <c r="H1200" s="176"/>
      <c r="I1200" s="176"/>
    </row>
    <row r="1201" spans="1:9">
      <c r="A1201" s="176"/>
      <c r="B1201" s="176"/>
      <c r="C1201" s="176"/>
      <c r="D1201" s="176"/>
      <c r="E1201" s="176"/>
      <c r="F1201" s="176"/>
      <c r="G1201" s="176"/>
      <c r="H1201" s="176"/>
      <c r="I1201" s="176"/>
    </row>
    <row r="1202" spans="1:9">
      <c r="A1202" s="176"/>
      <c r="B1202" s="176"/>
      <c r="C1202" s="176"/>
      <c r="D1202" s="176"/>
      <c r="E1202" s="176"/>
      <c r="F1202" s="176"/>
      <c r="G1202" s="176"/>
      <c r="H1202" s="176"/>
      <c r="I1202" s="176"/>
    </row>
    <row r="1203" spans="1:9">
      <c r="A1203" s="176"/>
      <c r="B1203" s="176"/>
      <c r="C1203" s="176"/>
      <c r="D1203" s="176"/>
      <c r="E1203" s="176"/>
      <c r="F1203" s="176"/>
      <c r="G1203" s="176"/>
      <c r="H1203" s="176"/>
      <c r="I1203" s="176"/>
    </row>
    <row r="1204" spans="1:9">
      <c r="A1204" s="176"/>
      <c r="B1204" s="176"/>
      <c r="C1204" s="176"/>
      <c r="D1204" s="176"/>
      <c r="E1204" s="176"/>
      <c r="F1204" s="176"/>
      <c r="G1204" s="176"/>
      <c r="H1204" s="176"/>
      <c r="I1204" s="176"/>
    </row>
    <row r="1205" spans="1:9">
      <c r="A1205" s="176"/>
      <c r="B1205" s="176"/>
      <c r="C1205" s="176"/>
      <c r="D1205" s="176"/>
      <c r="E1205" s="176"/>
      <c r="F1205" s="176"/>
      <c r="G1205" s="176"/>
      <c r="H1205" s="176"/>
      <c r="I1205" s="176"/>
    </row>
    <row r="1206" spans="1:9">
      <c r="A1206" s="176"/>
      <c r="B1206" s="176"/>
      <c r="C1206" s="176"/>
      <c r="D1206" s="176"/>
      <c r="E1206" s="176"/>
      <c r="F1206" s="176"/>
      <c r="G1206" s="176"/>
      <c r="H1206" s="176"/>
      <c r="I1206" s="176"/>
    </row>
    <row r="1207" spans="1:9">
      <c r="A1207" s="176"/>
      <c r="B1207" s="176"/>
      <c r="C1207" s="176"/>
      <c r="D1207" s="176"/>
      <c r="E1207" s="176"/>
      <c r="F1207" s="176"/>
      <c r="G1207" s="176"/>
      <c r="H1207" s="176"/>
      <c r="I1207" s="176"/>
    </row>
    <row r="1208" spans="1:9">
      <c r="A1208" s="176"/>
      <c r="B1208" s="176"/>
      <c r="C1208" s="176"/>
      <c r="D1208" s="176"/>
      <c r="E1208" s="176"/>
      <c r="F1208" s="176"/>
      <c r="G1208" s="176"/>
      <c r="H1208" s="176"/>
      <c r="I1208" s="176"/>
    </row>
    <row r="1209" spans="1:9">
      <c r="A1209" s="176"/>
      <c r="B1209" s="176"/>
      <c r="C1209" s="176"/>
      <c r="D1209" s="176"/>
      <c r="E1209" s="176"/>
      <c r="F1209" s="176"/>
      <c r="G1209" s="176"/>
      <c r="H1209" s="176"/>
      <c r="I1209" s="176"/>
    </row>
    <row r="1210" spans="1:9">
      <c r="A1210" s="176"/>
      <c r="B1210" s="176"/>
      <c r="C1210" s="176"/>
      <c r="D1210" s="176"/>
      <c r="E1210" s="176"/>
      <c r="F1210" s="176"/>
      <c r="G1210" s="176"/>
      <c r="H1210" s="176"/>
      <c r="I1210" s="176"/>
    </row>
    <row r="1211" spans="1:9">
      <c r="A1211" s="176"/>
      <c r="B1211" s="176"/>
      <c r="C1211" s="176"/>
      <c r="D1211" s="176"/>
      <c r="E1211" s="176"/>
      <c r="F1211" s="176"/>
      <c r="G1211" s="176"/>
      <c r="H1211" s="176"/>
      <c r="I1211" s="176"/>
    </row>
    <row r="1212" spans="1:9">
      <c r="A1212" s="176"/>
      <c r="B1212" s="176"/>
      <c r="C1212" s="176"/>
      <c r="D1212" s="176"/>
      <c r="E1212" s="176"/>
      <c r="F1212" s="176"/>
      <c r="G1212" s="176"/>
      <c r="H1212" s="176"/>
      <c r="I1212" s="176"/>
    </row>
    <row r="1213" spans="1:9">
      <c r="A1213" s="176"/>
      <c r="B1213" s="176"/>
      <c r="C1213" s="176"/>
      <c r="D1213" s="176"/>
      <c r="E1213" s="176"/>
      <c r="F1213" s="176"/>
      <c r="G1213" s="176"/>
      <c r="H1213" s="176"/>
      <c r="I1213" s="176"/>
    </row>
    <row r="1214" spans="1:9">
      <c r="A1214" s="176"/>
      <c r="B1214" s="176"/>
      <c r="C1214" s="176"/>
      <c r="D1214" s="176"/>
      <c r="E1214" s="176"/>
      <c r="F1214" s="176"/>
      <c r="G1214" s="176"/>
      <c r="H1214" s="176"/>
      <c r="I1214" s="176"/>
    </row>
    <row r="1215" spans="1:9">
      <c r="A1215" s="176"/>
      <c r="B1215" s="176"/>
      <c r="C1215" s="176"/>
      <c r="D1215" s="176"/>
      <c r="E1215" s="176"/>
      <c r="F1215" s="176"/>
      <c r="G1215" s="176"/>
      <c r="H1215" s="176"/>
      <c r="I1215" s="176"/>
    </row>
    <row r="1216" spans="1:9">
      <c r="A1216" s="176"/>
      <c r="B1216" s="176"/>
      <c r="C1216" s="176"/>
      <c r="D1216" s="176"/>
      <c r="E1216" s="176"/>
      <c r="F1216" s="176"/>
      <c r="G1216" s="176"/>
      <c r="H1216" s="176"/>
      <c r="I1216" s="176"/>
    </row>
    <row r="1217" spans="1:9">
      <c r="A1217" s="176"/>
      <c r="B1217" s="176"/>
      <c r="C1217" s="176"/>
      <c r="D1217" s="176"/>
      <c r="E1217" s="176"/>
      <c r="F1217" s="176"/>
      <c r="G1217" s="176"/>
      <c r="H1217" s="176"/>
      <c r="I1217" s="176"/>
    </row>
    <row r="1218" spans="1:9">
      <c r="A1218" s="176"/>
      <c r="B1218" s="176"/>
      <c r="C1218" s="176"/>
      <c r="D1218" s="176"/>
      <c r="E1218" s="176"/>
      <c r="F1218" s="176"/>
      <c r="G1218" s="176"/>
      <c r="H1218" s="176"/>
      <c r="I1218" s="176"/>
    </row>
    <row r="1219" spans="1:9">
      <c r="A1219" s="176"/>
      <c r="B1219" s="176"/>
      <c r="C1219" s="176"/>
      <c r="D1219" s="176"/>
      <c r="E1219" s="176"/>
      <c r="F1219" s="176"/>
      <c r="G1219" s="176"/>
      <c r="H1219" s="176"/>
      <c r="I1219" s="176"/>
    </row>
    <row r="1220" spans="1:9">
      <c r="A1220" s="176"/>
      <c r="B1220" s="176"/>
      <c r="C1220" s="176"/>
      <c r="D1220" s="176"/>
      <c r="E1220" s="176"/>
      <c r="F1220" s="176"/>
      <c r="G1220" s="176"/>
      <c r="H1220" s="176"/>
      <c r="I1220" s="176"/>
    </row>
    <row r="1221" spans="1:9">
      <c r="A1221" s="176"/>
      <c r="B1221" s="176"/>
      <c r="C1221" s="176"/>
      <c r="D1221" s="176"/>
      <c r="E1221" s="176"/>
      <c r="F1221" s="176"/>
      <c r="G1221" s="176"/>
      <c r="H1221" s="176"/>
      <c r="I1221" s="176"/>
    </row>
    <row r="1222" spans="1:9">
      <c r="A1222" s="176"/>
      <c r="B1222" s="176"/>
      <c r="C1222" s="176"/>
      <c r="D1222" s="176"/>
      <c r="E1222" s="176"/>
      <c r="F1222" s="176"/>
      <c r="G1222" s="176"/>
      <c r="H1222" s="176"/>
      <c r="I1222" s="176"/>
    </row>
    <row r="1223" spans="1:9">
      <c r="A1223" s="176"/>
      <c r="B1223" s="176"/>
      <c r="C1223" s="176"/>
      <c r="D1223" s="176"/>
      <c r="E1223" s="176"/>
      <c r="F1223" s="176"/>
      <c r="G1223" s="176"/>
      <c r="H1223" s="176"/>
      <c r="I1223" s="176"/>
    </row>
    <row r="1224" spans="1:9">
      <c r="A1224" s="176"/>
      <c r="B1224" s="176"/>
      <c r="C1224" s="176"/>
      <c r="D1224" s="176"/>
      <c r="E1224" s="176"/>
      <c r="F1224" s="176"/>
      <c r="G1224" s="176"/>
      <c r="H1224" s="176"/>
      <c r="I1224" s="176"/>
    </row>
    <row r="1225" spans="1:9">
      <c r="A1225" s="176"/>
      <c r="B1225" s="176"/>
      <c r="C1225" s="176"/>
      <c r="D1225" s="176"/>
      <c r="E1225" s="176"/>
      <c r="F1225" s="176"/>
      <c r="G1225" s="176"/>
      <c r="H1225" s="176"/>
      <c r="I1225" s="176"/>
    </row>
    <row r="1226" spans="1:9">
      <c r="A1226" s="176"/>
      <c r="B1226" s="176"/>
      <c r="C1226" s="176"/>
      <c r="D1226" s="176"/>
      <c r="E1226" s="176"/>
      <c r="F1226" s="176"/>
      <c r="G1226" s="176"/>
      <c r="H1226" s="176"/>
      <c r="I1226" s="176"/>
    </row>
    <row r="1227" spans="1:9">
      <c r="A1227" s="176"/>
      <c r="B1227" s="176"/>
      <c r="C1227" s="176"/>
      <c r="D1227" s="176"/>
      <c r="E1227" s="176"/>
      <c r="F1227" s="176"/>
      <c r="G1227" s="176"/>
      <c r="H1227" s="176"/>
      <c r="I1227" s="176"/>
    </row>
    <row r="1228" spans="1:9">
      <c r="A1228" s="176"/>
      <c r="B1228" s="176"/>
      <c r="C1228" s="176"/>
      <c r="D1228" s="176"/>
      <c r="E1228" s="176"/>
      <c r="F1228" s="176"/>
      <c r="G1228" s="176"/>
      <c r="H1228" s="176"/>
      <c r="I1228" s="176"/>
    </row>
    <row r="1229" spans="1:9">
      <c r="A1229" s="176"/>
      <c r="B1229" s="176"/>
      <c r="C1229" s="176"/>
      <c r="D1229" s="176"/>
      <c r="E1229" s="176"/>
      <c r="F1229" s="176"/>
      <c r="G1229" s="176"/>
      <c r="H1229" s="176"/>
      <c r="I1229" s="176"/>
    </row>
    <row r="1230" spans="1:9">
      <c r="A1230" s="176"/>
      <c r="B1230" s="176"/>
      <c r="C1230" s="176"/>
      <c r="D1230" s="176"/>
      <c r="E1230" s="176"/>
      <c r="F1230" s="176"/>
      <c r="G1230" s="176"/>
      <c r="H1230" s="176"/>
      <c r="I1230" s="176"/>
    </row>
    <row r="1231" spans="1:9">
      <c r="A1231" s="176"/>
      <c r="B1231" s="176"/>
      <c r="C1231" s="176"/>
      <c r="D1231" s="176"/>
      <c r="E1231" s="176"/>
      <c r="F1231" s="176"/>
      <c r="G1231" s="176"/>
      <c r="H1231" s="176"/>
      <c r="I1231" s="176"/>
    </row>
    <row r="1232" spans="1:9">
      <c r="A1232" s="176"/>
      <c r="B1232" s="176"/>
      <c r="C1232" s="176"/>
      <c r="D1232" s="176"/>
      <c r="E1232" s="176"/>
      <c r="F1232" s="176"/>
      <c r="G1232" s="176"/>
      <c r="H1232" s="176"/>
      <c r="I1232" s="176"/>
    </row>
    <row r="1233" spans="1:9">
      <c r="A1233" s="176"/>
      <c r="B1233" s="176"/>
      <c r="C1233" s="176"/>
      <c r="D1233" s="176"/>
      <c r="E1233" s="176"/>
      <c r="F1233" s="176"/>
      <c r="G1233" s="176"/>
      <c r="H1233" s="176"/>
      <c r="I1233" s="176"/>
    </row>
    <row r="1234" spans="1:9">
      <c r="A1234" s="176"/>
      <c r="B1234" s="176"/>
      <c r="C1234" s="176"/>
      <c r="D1234" s="176"/>
      <c r="E1234" s="176"/>
      <c r="F1234" s="176"/>
      <c r="G1234" s="176"/>
      <c r="H1234" s="176"/>
      <c r="I1234" s="176"/>
    </row>
    <row r="1235" spans="1:9">
      <c r="A1235" s="176"/>
      <c r="B1235" s="176"/>
      <c r="C1235" s="176"/>
      <c r="D1235" s="176"/>
      <c r="E1235" s="176"/>
      <c r="F1235" s="176"/>
      <c r="G1235" s="176"/>
      <c r="H1235" s="176"/>
      <c r="I1235" s="176"/>
    </row>
    <row r="1236" spans="1:9">
      <c r="A1236" s="176"/>
      <c r="B1236" s="176"/>
      <c r="C1236" s="176"/>
      <c r="D1236" s="176"/>
      <c r="E1236" s="176"/>
      <c r="F1236" s="176"/>
      <c r="G1236" s="176"/>
      <c r="H1236" s="176"/>
      <c r="I1236" s="176"/>
    </row>
    <row r="1237" spans="1:9">
      <c r="A1237" s="176"/>
      <c r="B1237" s="176"/>
      <c r="C1237" s="176"/>
      <c r="D1237" s="176"/>
      <c r="E1237" s="176"/>
      <c r="F1237" s="176"/>
      <c r="G1237" s="176"/>
      <c r="H1237" s="176"/>
      <c r="I1237" s="176"/>
    </row>
    <row r="1238" spans="1:9">
      <c r="A1238" s="176"/>
      <c r="B1238" s="176"/>
      <c r="C1238" s="176"/>
      <c r="D1238" s="176"/>
      <c r="E1238" s="176"/>
      <c r="F1238" s="176"/>
      <c r="G1238" s="176"/>
      <c r="H1238" s="176"/>
      <c r="I1238" s="176"/>
    </row>
    <row r="1239" spans="1:9">
      <c r="A1239" s="176"/>
      <c r="B1239" s="176"/>
      <c r="C1239" s="176"/>
      <c r="D1239" s="176"/>
      <c r="E1239" s="176"/>
      <c r="F1239" s="176"/>
      <c r="G1239" s="176"/>
      <c r="H1239" s="176"/>
      <c r="I1239" s="176"/>
    </row>
    <row r="1240" spans="1:9">
      <c r="A1240" s="176"/>
      <c r="B1240" s="176"/>
      <c r="C1240" s="176"/>
      <c r="D1240" s="176"/>
      <c r="E1240" s="176"/>
      <c r="F1240" s="176"/>
      <c r="G1240" s="176"/>
      <c r="H1240" s="176"/>
      <c r="I1240" s="176"/>
    </row>
    <row r="1241" spans="1:9">
      <c r="A1241" s="176"/>
      <c r="B1241" s="176"/>
      <c r="C1241" s="176"/>
      <c r="D1241" s="176"/>
      <c r="E1241" s="176"/>
      <c r="F1241" s="176"/>
      <c r="G1241" s="176"/>
      <c r="H1241" s="176"/>
      <c r="I1241" s="176"/>
    </row>
    <row r="1242" spans="1:9">
      <c r="A1242" s="176"/>
      <c r="B1242" s="176"/>
      <c r="C1242" s="176"/>
      <c r="D1242" s="176"/>
      <c r="E1242" s="176"/>
      <c r="F1242" s="176"/>
      <c r="G1242" s="176"/>
      <c r="H1242" s="176"/>
      <c r="I1242" s="176"/>
    </row>
    <row r="1243" spans="1:9">
      <c r="A1243" s="176"/>
      <c r="B1243" s="176"/>
      <c r="C1243" s="176"/>
      <c r="D1243" s="176"/>
      <c r="E1243" s="176"/>
      <c r="F1243" s="176"/>
      <c r="G1243" s="176"/>
      <c r="H1243" s="176"/>
      <c r="I1243" s="176"/>
    </row>
    <row r="1244" spans="1:9">
      <c r="A1244" s="176"/>
      <c r="B1244" s="176"/>
      <c r="C1244" s="176"/>
      <c r="D1244" s="176"/>
      <c r="E1244" s="176"/>
      <c r="F1244" s="176"/>
      <c r="G1244" s="176"/>
      <c r="H1244" s="176"/>
      <c r="I1244" s="176"/>
    </row>
    <row r="1245" spans="1:9">
      <c r="A1245" s="176"/>
      <c r="B1245" s="176"/>
      <c r="C1245" s="176"/>
      <c r="D1245" s="176"/>
      <c r="E1245" s="176"/>
      <c r="F1245" s="176"/>
      <c r="G1245" s="176"/>
      <c r="H1245" s="176"/>
      <c r="I1245" s="176"/>
    </row>
    <row r="1246" spans="1:9">
      <c r="A1246" s="176"/>
      <c r="B1246" s="176"/>
      <c r="C1246" s="176"/>
      <c r="D1246" s="176"/>
      <c r="E1246" s="176"/>
      <c r="F1246" s="176"/>
      <c r="G1246" s="176"/>
      <c r="H1246" s="176"/>
      <c r="I1246" s="176"/>
    </row>
    <row r="1247" spans="1:9">
      <c r="A1247" s="176"/>
      <c r="B1247" s="176"/>
      <c r="C1247" s="176"/>
      <c r="D1247" s="176"/>
      <c r="E1247" s="176"/>
      <c r="F1247" s="176"/>
      <c r="G1247" s="176"/>
      <c r="H1247" s="176"/>
      <c r="I1247" s="176"/>
    </row>
    <row r="1248" spans="1:9">
      <c r="A1248" s="176"/>
      <c r="B1248" s="176"/>
      <c r="C1248" s="176"/>
      <c r="D1248" s="176"/>
      <c r="E1248" s="176"/>
      <c r="F1248" s="176"/>
      <c r="G1248" s="176"/>
      <c r="H1248" s="176"/>
      <c r="I1248" s="176"/>
    </row>
    <row r="1249" spans="1:9">
      <c r="A1249" s="176"/>
      <c r="B1249" s="176"/>
      <c r="C1249" s="176"/>
      <c r="D1249" s="176"/>
      <c r="E1249" s="176"/>
      <c r="F1249" s="176"/>
      <c r="G1249" s="176"/>
      <c r="H1249" s="176"/>
      <c r="I1249" s="176"/>
    </row>
    <row r="1250" spans="1:9">
      <c r="A1250" s="176"/>
      <c r="B1250" s="176"/>
      <c r="C1250" s="176"/>
      <c r="D1250" s="176"/>
      <c r="E1250" s="176"/>
      <c r="F1250" s="176"/>
      <c r="G1250" s="176"/>
      <c r="H1250" s="176"/>
      <c r="I1250" s="176"/>
    </row>
    <row r="1251" spans="1:9">
      <c r="A1251" s="176"/>
      <c r="B1251" s="176"/>
      <c r="C1251" s="176"/>
      <c r="D1251" s="176"/>
      <c r="E1251" s="176"/>
      <c r="F1251" s="176"/>
      <c r="G1251" s="176"/>
      <c r="H1251" s="176"/>
      <c r="I1251" s="176"/>
    </row>
    <row r="1252" spans="1:9">
      <c r="A1252" s="176"/>
      <c r="B1252" s="176"/>
      <c r="C1252" s="176"/>
      <c r="D1252" s="176"/>
      <c r="E1252" s="176"/>
      <c r="F1252" s="176"/>
      <c r="G1252" s="176"/>
      <c r="H1252" s="176"/>
      <c r="I1252" s="176"/>
    </row>
    <row r="1253" spans="1:9">
      <c r="A1253" s="176"/>
      <c r="B1253" s="176"/>
      <c r="C1253" s="176"/>
      <c r="D1253" s="176"/>
      <c r="E1253" s="176"/>
      <c r="F1253" s="176"/>
      <c r="G1253" s="176"/>
      <c r="H1253" s="176"/>
      <c r="I1253" s="176"/>
    </row>
    <row r="1254" spans="1:9">
      <c r="A1254" s="176"/>
      <c r="B1254" s="176"/>
      <c r="C1254" s="176"/>
      <c r="D1254" s="176"/>
      <c r="E1254" s="176"/>
      <c r="F1254" s="176"/>
      <c r="G1254" s="176"/>
      <c r="H1254" s="176"/>
      <c r="I1254" s="176"/>
    </row>
    <row r="1255" spans="1:9">
      <c r="A1255" s="176"/>
      <c r="B1255" s="176"/>
      <c r="C1255" s="176"/>
      <c r="D1255" s="176"/>
      <c r="E1255" s="176"/>
      <c r="F1255" s="176"/>
      <c r="G1255" s="176"/>
      <c r="H1255" s="176"/>
      <c r="I1255" s="176"/>
    </row>
    <row r="1256" spans="1:9">
      <c r="A1256" s="176"/>
      <c r="B1256" s="176"/>
      <c r="C1256" s="176"/>
      <c r="D1256" s="176"/>
      <c r="E1256" s="176"/>
      <c r="F1256" s="176"/>
      <c r="G1256" s="176"/>
      <c r="H1256" s="176"/>
      <c r="I1256" s="176"/>
    </row>
    <row r="1257" spans="1:9">
      <c r="A1257" s="176"/>
      <c r="B1257" s="176"/>
      <c r="C1257" s="176"/>
      <c r="D1257" s="176"/>
      <c r="E1257" s="176"/>
      <c r="F1257" s="176"/>
      <c r="G1257" s="176"/>
      <c r="H1257" s="176"/>
      <c r="I1257" s="176"/>
    </row>
    <row r="1258" spans="1:9">
      <c r="A1258" s="176"/>
      <c r="B1258" s="176"/>
      <c r="C1258" s="176"/>
      <c r="D1258" s="176"/>
      <c r="E1258" s="176"/>
      <c r="F1258" s="176"/>
      <c r="G1258" s="176"/>
      <c r="H1258" s="176"/>
      <c r="I1258" s="176"/>
    </row>
    <row r="1259" spans="1:9">
      <c r="A1259" s="176"/>
      <c r="B1259" s="176"/>
      <c r="C1259" s="176"/>
      <c r="D1259" s="176"/>
      <c r="E1259" s="176"/>
      <c r="F1259" s="176"/>
      <c r="G1259" s="176"/>
      <c r="H1259" s="176"/>
      <c r="I1259" s="176"/>
    </row>
    <row r="1260" spans="1:9">
      <c r="A1260" s="176"/>
      <c r="B1260" s="176"/>
      <c r="C1260" s="176"/>
      <c r="D1260" s="176"/>
      <c r="E1260" s="176"/>
      <c r="F1260" s="176"/>
      <c r="G1260" s="176"/>
      <c r="H1260" s="176"/>
      <c r="I1260" s="176"/>
    </row>
    <row r="1261" spans="1:9">
      <c r="A1261" s="176"/>
      <c r="B1261" s="176"/>
      <c r="C1261" s="176"/>
      <c r="D1261" s="176"/>
      <c r="E1261" s="176"/>
      <c r="F1261" s="176"/>
      <c r="G1261" s="176"/>
      <c r="H1261" s="176"/>
      <c r="I1261" s="176"/>
    </row>
    <row r="1262" spans="1:9">
      <c r="A1262" s="176"/>
      <c r="B1262" s="176"/>
      <c r="C1262" s="176"/>
      <c r="D1262" s="176"/>
      <c r="E1262" s="176"/>
      <c r="F1262" s="176"/>
      <c r="G1262" s="176"/>
      <c r="H1262" s="176"/>
      <c r="I1262" s="176"/>
    </row>
    <row r="1263" spans="1:9">
      <c r="A1263" s="176"/>
      <c r="B1263" s="176"/>
      <c r="C1263" s="176"/>
      <c r="D1263" s="176"/>
      <c r="E1263" s="176"/>
      <c r="F1263" s="176"/>
      <c r="G1263" s="176"/>
      <c r="H1263" s="176"/>
      <c r="I1263" s="176"/>
    </row>
    <row r="1264" spans="1:9">
      <c r="A1264" s="176"/>
      <c r="B1264" s="176"/>
      <c r="C1264" s="176"/>
      <c r="D1264" s="176"/>
      <c r="E1264" s="176"/>
      <c r="F1264" s="176"/>
      <c r="G1264" s="176"/>
      <c r="H1264" s="176"/>
      <c r="I1264" s="176"/>
    </row>
    <row r="1265" spans="1:9">
      <c r="A1265" s="176"/>
      <c r="B1265" s="176"/>
      <c r="C1265" s="176"/>
      <c r="D1265" s="176"/>
      <c r="E1265" s="176"/>
      <c r="F1265" s="176"/>
      <c r="G1265" s="176"/>
      <c r="H1265" s="176"/>
      <c r="I1265" s="176"/>
    </row>
    <row r="1266" spans="1:9">
      <c r="A1266" s="176"/>
      <c r="B1266" s="176"/>
      <c r="C1266" s="176"/>
      <c r="D1266" s="176"/>
      <c r="E1266" s="176"/>
      <c r="F1266" s="176"/>
      <c r="G1266" s="176"/>
      <c r="H1266" s="176"/>
      <c r="I1266" s="176"/>
    </row>
    <row r="1267" spans="1:9">
      <c r="A1267" s="176"/>
      <c r="B1267" s="176"/>
      <c r="C1267" s="176"/>
      <c r="D1267" s="176"/>
      <c r="E1267" s="176"/>
      <c r="F1267" s="176"/>
      <c r="G1267" s="176"/>
      <c r="H1267" s="176"/>
      <c r="I1267" s="176"/>
    </row>
    <row r="1268" spans="1:9">
      <c r="A1268" s="176"/>
      <c r="B1268" s="176"/>
      <c r="C1268" s="176"/>
      <c r="D1268" s="176"/>
      <c r="E1268" s="176"/>
      <c r="F1268" s="176"/>
      <c r="G1268" s="176"/>
      <c r="H1268" s="176"/>
      <c r="I1268" s="176"/>
    </row>
    <row r="1269" spans="1:9">
      <c r="A1269" s="176"/>
      <c r="B1269" s="176"/>
      <c r="C1269" s="176"/>
      <c r="D1269" s="176"/>
      <c r="E1269" s="176"/>
      <c r="F1269" s="176"/>
      <c r="G1269" s="176"/>
      <c r="H1269" s="176"/>
      <c r="I1269" s="176"/>
    </row>
    <row r="1270" spans="1:9">
      <c r="A1270" s="176"/>
      <c r="B1270" s="176"/>
      <c r="C1270" s="176"/>
      <c r="D1270" s="176"/>
      <c r="E1270" s="176"/>
      <c r="F1270" s="176"/>
      <c r="G1270" s="176"/>
      <c r="H1270" s="176"/>
      <c r="I1270" s="176"/>
    </row>
    <row r="1271" spans="1:9">
      <c r="A1271" s="176"/>
      <c r="B1271" s="176"/>
      <c r="C1271" s="176"/>
      <c r="D1271" s="176"/>
      <c r="E1271" s="176"/>
      <c r="F1271" s="176"/>
      <c r="G1271" s="176"/>
      <c r="H1271" s="176"/>
      <c r="I1271" s="176"/>
    </row>
    <row r="1272" spans="1:9">
      <c r="A1272" s="176"/>
      <c r="B1272" s="176"/>
      <c r="C1272" s="176"/>
      <c r="D1272" s="176"/>
      <c r="E1272" s="176"/>
      <c r="F1272" s="176"/>
      <c r="G1272" s="176"/>
      <c r="H1272" s="176"/>
      <c r="I1272" s="176"/>
    </row>
    <row r="1273" spans="1:9">
      <c r="A1273" s="176"/>
      <c r="B1273" s="176"/>
      <c r="C1273" s="176"/>
      <c r="D1273" s="176"/>
      <c r="E1273" s="176"/>
      <c r="F1273" s="176"/>
      <c r="G1273" s="176"/>
      <c r="H1273" s="176"/>
      <c r="I1273" s="176"/>
    </row>
    <row r="1274" spans="1:9">
      <c r="A1274" s="176"/>
      <c r="B1274" s="176"/>
      <c r="C1274" s="176"/>
      <c r="D1274" s="176"/>
      <c r="E1274" s="176"/>
      <c r="F1274" s="176"/>
      <c r="G1274" s="176"/>
      <c r="H1274" s="176"/>
      <c r="I1274" s="176"/>
    </row>
    <row r="1275" spans="1:9">
      <c r="A1275" s="176"/>
      <c r="B1275" s="176"/>
      <c r="C1275" s="176"/>
      <c r="D1275" s="176"/>
      <c r="E1275" s="176"/>
      <c r="F1275" s="176"/>
      <c r="G1275" s="176"/>
      <c r="H1275" s="176"/>
      <c r="I1275" s="176"/>
    </row>
    <row r="1276" spans="1:9">
      <c r="A1276" s="176"/>
      <c r="B1276" s="176"/>
      <c r="C1276" s="176"/>
      <c r="D1276" s="176"/>
      <c r="E1276" s="176"/>
      <c r="F1276" s="176"/>
      <c r="G1276" s="176"/>
      <c r="H1276" s="176"/>
      <c r="I1276" s="176"/>
    </row>
    <row r="1277" spans="1:9">
      <c r="A1277" s="176"/>
      <c r="B1277" s="176"/>
      <c r="C1277" s="176"/>
      <c r="D1277" s="176"/>
      <c r="E1277" s="176"/>
      <c r="F1277" s="176"/>
      <c r="G1277" s="176"/>
      <c r="H1277" s="176"/>
      <c r="I1277" s="176"/>
    </row>
    <row r="1278" spans="1:9">
      <c r="A1278" s="176"/>
      <c r="B1278" s="176"/>
      <c r="C1278" s="176"/>
      <c r="D1278" s="176"/>
      <c r="E1278" s="176"/>
      <c r="F1278" s="176"/>
      <c r="G1278" s="176"/>
      <c r="H1278" s="176"/>
      <c r="I1278" s="176"/>
    </row>
    <row r="1279" spans="1:9">
      <c r="A1279" s="176"/>
      <c r="B1279" s="176"/>
      <c r="C1279" s="176"/>
      <c r="D1279" s="176"/>
      <c r="E1279" s="176"/>
      <c r="F1279" s="176"/>
      <c r="G1279" s="176"/>
      <c r="H1279" s="176"/>
      <c r="I1279" s="176"/>
    </row>
    <row r="1280" spans="1:9">
      <c r="A1280" s="176"/>
      <c r="B1280" s="176"/>
      <c r="C1280" s="176"/>
      <c r="D1280" s="176"/>
      <c r="E1280" s="176"/>
      <c r="F1280" s="176"/>
      <c r="G1280" s="176"/>
      <c r="H1280" s="176"/>
      <c r="I1280" s="176"/>
    </row>
    <row r="1281" spans="1:9">
      <c r="A1281" s="176"/>
      <c r="B1281" s="176"/>
      <c r="C1281" s="176"/>
      <c r="D1281" s="176"/>
      <c r="E1281" s="176"/>
      <c r="F1281" s="176"/>
      <c r="G1281" s="176"/>
      <c r="H1281" s="176"/>
      <c r="I1281" s="176"/>
    </row>
    <row r="1282" spans="1:9">
      <c r="A1282" s="176"/>
      <c r="B1282" s="176"/>
      <c r="C1282" s="176"/>
      <c r="D1282" s="176"/>
      <c r="E1282" s="176"/>
      <c r="F1282" s="176"/>
      <c r="G1282" s="176"/>
      <c r="H1282" s="176"/>
      <c r="I1282" s="176"/>
    </row>
    <row r="1283" spans="1:9">
      <c r="A1283" s="176"/>
      <c r="B1283" s="176"/>
      <c r="C1283" s="176"/>
      <c r="D1283" s="176"/>
      <c r="E1283" s="176"/>
      <c r="F1283" s="176"/>
      <c r="G1283" s="176"/>
      <c r="H1283" s="176"/>
      <c r="I1283" s="176"/>
    </row>
    <row r="1284" spans="1:9">
      <c r="A1284" s="176"/>
      <c r="B1284" s="176"/>
      <c r="C1284" s="176"/>
      <c r="D1284" s="176"/>
      <c r="E1284" s="176"/>
      <c r="F1284" s="176"/>
      <c r="G1284" s="176"/>
      <c r="H1284" s="176"/>
      <c r="I1284" s="176"/>
    </row>
    <row r="1285" spans="1:9">
      <c r="A1285" s="176"/>
      <c r="B1285" s="176"/>
      <c r="C1285" s="176"/>
      <c r="D1285" s="176"/>
      <c r="E1285" s="176"/>
      <c r="F1285" s="176"/>
      <c r="G1285" s="176"/>
      <c r="H1285" s="176"/>
      <c r="I1285" s="176"/>
    </row>
    <row r="1286" spans="1:9">
      <c r="A1286" s="176"/>
      <c r="B1286" s="176"/>
      <c r="C1286" s="176"/>
      <c r="D1286" s="176"/>
      <c r="E1286" s="176"/>
      <c r="F1286" s="176"/>
      <c r="G1286" s="176"/>
      <c r="H1286" s="176"/>
      <c r="I1286" s="176"/>
    </row>
    <row r="1287" spans="1:9">
      <c r="A1287" s="176"/>
      <c r="B1287" s="176"/>
      <c r="C1287" s="176"/>
      <c r="D1287" s="176"/>
      <c r="E1287" s="176"/>
      <c r="F1287" s="176"/>
      <c r="G1287" s="176"/>
      <c r="H1287" s="176"/>
      <c r="I1287" s="176"/>
    </row>
    <row r="1288" spans="1:9">
      <c r="A1288" s="176"/>
      <c r="B1288" s="176"/>
      <c r="C1288" s="176"/>
      <c r="D1288" s="176"/>
      <c r="E1288" s="176"/>
      <c r="F1288" s="176"/>
      <c r="G1288" s="176"/>
      <c r="H1288" s="176"/>
      <c r="I1288" s="176"/>
    </row>
    <row r="1289" spans="1:9">
      <c r="A1289" s="176"/>
      <c r="B1289" s="176"/>
      <c r="C1289" s="176"/>
      <c r="D1289" s="176"/>
      <c r="E1289" s="176"/>
      <c r="F1289" s="176"/>
      <c r="G1289" s="176"/>
      <c r="H1289" s="176"/>
      <c r="I1289" s="176"/>
    </row>
    <row r="1290" spans="1:9">
      <c r="A1290" s="176"/>
      <c r="B1290" s="176"/>
      <c r="C1290" s="176"/>
      <c r="D1290" s="176"/>
      <c r="E1290" s="176"/>
      <c r="F1290" s="176"/>
      <c r="G1290" s="176"/>
      <c r="H1290" s="176"/>
      <c r="I1290" s="176"/>
    </row>
    <row r="1291" spans="1:9">
      <c r="A1291" s="176"/>
      <c r="B1291" s="176"/>
      <c r="C1291" s="176"/>
      <c r="D1291" s="176"/>
      <c r="E1291" s="176"/>
      <c r="F1291" s="176"/>
      <c r="G1291" s="176"/>
      <c r="H1291" s="176"/>
      <c r="I1291" s="176"/>
    </row>
    <row r="1292" spans="1:9">
      <c r="A1292" s="176"/>
      <c r="B1292" s="176"/>
      <c r="C1292" s="176"/>
      <c r="D1292" s="176"/>
      <c r="E1292" s="176"/>
      <c r="F1292" s="176"/>
      <c r="G1292" s="176"/>
      <c r="H1292" s="176"/>
      <c r="I1292" s="176"/>
    </row>
    <row r="1293" spans="1:9">
      <c r="A1293" s="176"/>
      <c r="B1293" s="176"/>
      <c r="C1293" s="176"/>
      <c r="D1293" s="176"/>
      <c r="E1293" s="176"/>
      <c r="F1293" s="176"/>
      <c r="G1293" s="176"/>
      <c r="H1293" s="176"/>
      <c r="I1293" s="176"/>
    </row>
    <row r="1294" spans="1:9">
      <c r="A1294" s="176"/>
      <c r="B1294" s="176"/>
      <c r="C1294" s="176"/>
      <c r="D1294" s="176"/>
      <c r="E1294" s="176"/>
      <c r="F1294" s="176"/>
      <c r="G1294" s="176"/>
      <c r="H1294" s="176"/>
      <c r="I1294" s="176"/>
    </row>
    <row r="1295" spans="1:9">
      <c r="A1295" s="176"/>
      <c r="B1295" s="176"/>
      <c r="C1295" s="176"/>
      <c r="D1295" s="176"/>
      <c r="E1295" s="176"/>
      <c r="F1295" s="176"/>
      <c r="G1295" s="176"/>
      <c r="H1295" s="176"/>
      <c r="I1295" s="176"/>
    </row>
    <row r="1296" spans="1:9">
      <c r="A1296" s="176"/>
      <c r="B1296" s="176"/>
      <c r="C1296" s="176"/>
      <c r="D1296" s="176"/>
      <c r="E1296" s="176"/>
      <c r="F1296" s="176"/>
      <c r="G1296" s="176"/>
      <c r="H1296" s="176"/>
      <c r="I1296" s="176"/>
    </row>
    <row r="1297" spans="1:9">
      <c r="A1297" s="176"/>
      <c r="B1297" s="176"/>
      <c r="C1297" s="176"/>
      <c r="D1297" s="176"/>
      <c r="E1297" s="176"/>
      <c r="F1297" s="176"/>
      <c r="G1297" s="176"/>
      <c r="H1297" s="176"/>
      <c r="I1297" s="176"/>
    </row>
    <row r="1298" spans="1:9">
      <c r="A1298" s="176"/>
      <c r="B1298" s="176"/>
      <c r="C1298" s="176"/>
      <c r="D1298" s="176"/>
      <c r="E1298" s="176"/>
      <c r="F1298" s="176"/>
      <c r="G1298" s="176"/>
      <c r="H1298" s="176"/>
      <c r="I1298" s="176"/>
    </row>
    <row r="1299" spans="1:9">
      <c r="A1299" s="176"/>
      <c r="B1299" s="176"/>
      <c r="C1299" s="176"/>
      <c r="D1299" s="176"/>
      <c r="E1299" s="176"/>
      <c r="F1299" s="176"/>
      <c r="G1299" s="176"/>
      <c r="H1299" s="176"/>
      <c r="I1299" s="176"/>
    </row>
    <row r="1300" spans="1:9">
      <c r="A1300" s="176"/>
      <c r="B1300" s="176"/>
      <c r="C1300" s="176"/>
      <c r="D1300" s="176"/>
      <c r="E1300" s="176"/>
      <c r="F1300" s="176"/>
      <c r="G1300" s="176"/>
      <c r="H1300" s="176"/>
      <c r="I1300" s="176"/>
    </row>
    <row r="1301" spans="1:9">
      <c r="A1301" s="176"/>
      <c r="B1301" s="176"/>
      <c r="C1301" s="176"/>
      <c r="D1301" s="176"/>
      <c r="E1301" s="176"/>
      <c r="F1301" s="176"/>
      <c r="G1301" s="176"/>
      <c r="H1301" s="176"/>
      <c r="I1301" s="176"/>
    </row>
    <row r="1302" spans="1:9">
      <c r="A1302" s="176"/>
      <c r="B1302" s="176"/>
      <c r="C1302" s="176"/>
      <c r="D1302" s="176"/>
      <c r="E1302" s="176"/>
      <c r="F1302" s="176"/>
      <c r="G1302" s="176"/>
      <c r="H1302" s="176"/>
      <c r="I1302" s="176"/>
    </row>
    <row r="1303" spans="1:9">
      <c r="A1303" s="176"/>
      <c r="B1303" s="176"/>
      <c r="C1303" s="176"/>
      <c r="D1303" s="176"/>
      <c r="E1303" s="176"/>
      <c r="F1303" s="176"/>
      <c r="G1303" s="176"/>
      <c r="H1303" s="176"/>
      <c r="I1303" s="176"/>
    </row>
    <row r="1304" spans="1:9">
      <c r="A1304" s="176"/>
      <c r="B1304" s="176"/>
      <c r="C1304" s="176"/>
      <c r="D1304" s="176"/>
      <c r="E1304" s="176"/>
      <c r="F1304" s="176"/>
      <c r="G1304" s="176"/>
      <c r="H1304" s="176"/>
      <c r="I1304" s="176"/>
    </row>
    <row r="1305" spans="1:9">
      <c r="A1305" s="176"/>
      <c r="B1305" s="176"/>
      <c r="C1305" s="176"/>
      <c r="D1305" s="176"/>
      <c r="E1305" s="176"/>
      <c r="F1305" s="176"/>
      <c r="G1305" s="176"/>
      <c r="H1305" s="176"/>
      <c r="I1305" s="176"/>
    </row>
    <row r="1306" spans="1:9">
      <c r="A1306" s="176"/>
      <c r="B1306" s="176"/>
      <c r="C1306" s="176"/>
      <c r="D1306" s="176"/>
      <c r="E1306" s="176"/>
      <c r="F1306" s="176"/>
      <c r="G1306" s="176"/>
      <c r="H1306" s="176"/>
      <c r="I1306" s="176"/>
    </row>
    <row r="1307" spans="1:9">
      <c r="A1307" s="176"/>
      <c r="B1307" s="176"/>
      <c r="C1307" s="176"/>
      <c r="D1307" s="176"/>
      <c r="E1307" s="176"/>
      <c r="F1307" s="176"/>
      <c r="G1307" s="176"/>
      <c r="H1307" s="176"/>
      <c r="I1307" s="176"/>
    </row>
    <row r="1308" spans="1:9">
      <c r="A1308" s="176"/>
      <c r="B1308" s="176"/>
      <c r="C1308" s="176"/>
      <c r="D1308" s="176"/>
      <c r="E1308" s="176"/>
      <c r="F1308" s="176"/>
      <c r="G1308" s="176"/>
      <c r="H1308" s="176"/>
      <c r="I1308" s="176"/>
    </row>
    <row r="1309" spans="1:9">
      <c r="A1309" s="176"/>
      <c r="B1309" s="176"/>
      <c r="C1309" s="176"/>
      <c r="D1309" s="176"/>
      <c r="E1309" s="176"/>
      <c r="F1309" s="176"/>
      <c r="G1309" s="176"/>
      <c r="H1309" s="176"/>
      <c r="I1309" s="176"/>
    </row>
    <row r="1310" spans="1:9">
      <c r="A1310" s="176"/>
      <c r="B1310" s="176"/>
      <c r="C1310" s="176"/>
      <c r="D1310" s="176"/>
      <c r="E1310" s="176"/>
      <c r="F1310" s="176"/>
      <c r="G1310" s="176"/>
      <c r="H1310" s="176"/>
      <c r="I1310" s="176"/>
    </row>
    <row r="1311" spans="1:9">
      <c r="A1311" s="176"/>
      <c r="B1311" s="176"/>
      <c r="C1311" s="176"/>
      <c r="D1311" s="176"/>
      <c r="E1311" s="176"/>
      <c r="F1311" s="176"/>
      <c r="G1311" s="176"/>
      <c r="H1311" s="176"/>
      <c r="I1311" s="176"/>
    </row>
    <row r="1312" spans="1:9">
      <c r="A1312" s="176"/>
      <c r="B1312" s="176"/>
      <c r="C1312" s="176"/>
      <c r="D1312" s="176"/>
      <c r="E1312" s="176"/>
      <c r="F1312" s="176"/>
      <c r="G1312" s="176"/>
      <c r="H1312" s="176"/>
      <c r="I1312" s="176"/>
    </row>
    <row r="1313" spans="1:9">
      <c r="A1313" s="176"/>
      <c r="B1313" s="176"/>
      <c r="C1313" s="176"/>
      <c r="D1313" s="176"/>
      <c r="E1313" s="176"/>
      <c r="F1313" s="176"/>
      <c r="G1313" s="176"/>
      <c r="H1313" s="176"/>
      <c r="I1313" s="176"/>
    </row>
    <row r="1314" spans="1:9">
      <c r="A1314" s="176"/>
      <c r="B1314" s="176"/>
      <c r="C1314" s="176"/>
      <c r="D1314" s="176"/>
      <c r="E1314" s="176"/>
      <c r="F1314" s="176"/>
      <c r="G1314" s="176"/>
      <c r="H1314" s="176"/>
      <c r="I1314" s="176"/>
    </row>
    <row r="1315" spans="1:9">
      <c r="A1315" s="176"/>
      <c r="B1315" s="176"/>
      <c r="C1315" s="176"/>
      <c r="D1315" s="176"/>
      <c r="E1315" s="176"/>
      <c r="F1315" s="176"/>
      <c r="G1315" s="176"/>
      <c r="H1315" s="176"/>
      <c r="I1315" s="176"/>
    </row>
    <row r="1316" spans="1:9">
      <c r="A1316" s="176"/>
      <c r="B1316" s="176"/>
      <c r="C1316" s="176"/>
      <c r="D1316" s="176"/>
      <c r="E1316" s="176"/>
      <c r="F1316" s="176"/>
      <c r="G1316" s="176"/>
      <c r="H1316" s="176"/>
      <c r="I1316" s="176"/>
    </row>
    <row r="1317" spans="1:9">
      <c r="A1317" s="176"/>
      <c r="B1317" s="176"/>
      <c r="C1317" s="176"/>
      <c r="D1317" s="176"/>
      <c r="E1317" s="176"/>
      <c r="F1317" s="176"/>
      <c r="G1317" s="176"/>
      <c r="H1317" s="176"/>
      <c r="I1317" s="176"/>
    </row>
    <row r="1318" spans="1:9">
      <c r="A1318" s="176"/>
      <c r="B1318" s="176"/>
      <c r="C1318" s="176"/>
      <c r="D1318" s="176"/>
      <c r="E1318" s="176"/>
      <c r="F1318" s="176"/>
      <c r="G1318" s="176"/>
      <c r="H1318" s="176"/>
      <c r="I1318" s="176"/>
    </row>
    <row r="1319" spans="1:9">
      <c r="A1319" s="176"/>
      <c r="B1319" s="176"/>
      <c r="C1319" s="176"/>
      <c r="D1319" s="176"/>
      <c r="E1319" s="176"/>
      <c r="F1319" s="176"/>
      <c r="G1319" s="176"/>
      <c r="H1319" s="176"/>
      <c r="I1319" s="176"/>
    </row>
    <row r="1320" spans="1:9">
      <c r="A1320" s="176"/>
      <c r="B1320" s="176"/>
      <c r="C1320" s="176"/>
      <c r="D1320" s="176"/>
      <c r="E1320" s="176"/>
      <c r="F1320" s="176"/>
      <c r="G1320" s="176"/>
      <c r="H1320" s="176"/>
      <c r="I1320" s="176"/>
    </row>
    <row r="1321" spans="1:9">
      <c r="A1321" s="176"/>
      <c r="B1321" s="176"/>
      <c r="C1321" s="176"/>
      <c r="D1321" s="176"/>
      <c r="E1321" s="176"/>
      <c r="F1321" s="176"/>
      <c r="G1321" s="176"/>
      <c r="H1321" s="176"/>
      <c r="I1321" s="176"/>
    </row>
    <row r="1322" spans="1:9">
      <c r="A1322" s="176"/>
      <c r="B1322" s="176"/>
      <c r="C1322" s="176"/>
      <c r="D1322" s="176"/>
      <c r="E1322" s="176"/>
      <c r="F1322" s="176"/>
      <c r="G1322" s="176"/>
      <c r="H1322" s="176"/>
      <c r="I1322" s="176"/>
    </row>
    <row r="1323" spans="1:9">
      <c r="A1323" s="176"/>
      <c r="B1323" s="176"/>
      <c r="C1323" s="176"/>
      <c r="D1323" s="176"/>
      <c r="E1323" s="176"/>
      <c r="F1323" s="176"/>
      <c r="G1323" s="176"/>
      <c r="H1323" s="176"/>
      <c r="I1323" s="176"/>
    </row>
    <row r="1324" spans="1:9">
      <c r="A1324" s="176"/>
      <c r="B1324" s="176"/>
      <c r="C1324" s="176"/>
      <c r="D1324" s="176"/>
      <c r="E1324" s="176"/>
      <c r="F1324" s="176"/>
      <c r="G1324" s="176"/>
      <c r="H1324" s="176"/>
      <c r="I1324" s="176"/>
    </row>
    <row r="1325" spans="1:9">
      <c r="A1325" s="176"/>
      <c r="B1325" s="176"/>
      <c r="C1325" s="176"/>
      <c r="D1325" s="176"/>
      <c r="E1325" s="176"/>
      <c r="F1325" s="176"/>
      <c r="G1325" s="176"/>
      <c r="H1325" s="176"/>
      <c r="I1325" s="176"/>
    </row>
    <row r="1326" spans="1:9">
      <c r="A1326" s="176"/>
      <c r="B1326" s="176"/>
      <c r="C1326" s="176"/>
      <c r="D1326" s="176"/>
      <c r="E1326" s="176"/>
      <c r="F1326" s="176"/>
      <c r="G1326" s="176"/>
      <c r="H1326" s="176"/>
      <c r="I1326" s="176"/>
    </row>
    <row r="1327" spans="1:9">
      <c r="A1327" s="176"/>
      <c r="B1327" s="176"/>
      <c r="C1327" s="176"/>
      <c r="D1327" s="176"/>
      <c r="E1327" s="176"/>
      <c r="F1327" s="176"/>
      <c r="G1327" s="176"/>
      <c r="H1327" s="176"/>
      <c r="I1327" s="176"/>
    </row>
    <row r="1328" spans="1:9">
      <c r="A1328" s="176"/>
      <c r="B1328" s="176"/>
      <c r="C1328" s="176"/>
      <c r="D1328" s="176"/>
      <c r="E1328" s="176"/>
      <c r="F1328" s="176"/>
      <c r="G1328" s="176"/>
      <c r="H1328" s="176"/>
      <c r="I1328" s="176"/>
    </row>
    <row r="1329" spans="1:9">
      <c r="A1329" s="176"/>
      <c r="B1329" s="176"/>
      <c r="C1329" s="176"/>
      <c r="D1329" s="176"/>
      <c r="E1329" s="176"/>
      <c r="F1329" s="176"/>
      <c r="G1329" s="176"/>
      <c r="H1329" s="176"/>
      <c r="I1329" s="176"/>
    </row>
    <row r="1330" spans="1:9">
      <c r="A1330" s="176"/>
      <c r="B1330" s="176"/>
      <c r="C1330" s="176"/>
      <c r="D1330" s="176"/>
      <c r="E1330" s="176"/>
      <c r="F1330" s="176"/>
      <c r="G1330" s="176"/>
      <c r="H1330" s="176"/>
      <c r="I1330" s="176"/>
    </row>
    <row r="1331" spans="1:9">
      <c r="A1331" s="176"/>
      <c r="B1331" s="176"/>
      <c r="C1331" s="176"/>
      <c r="D1331" s="176"/>
      <c r="E1331" s="176"/>
      <c r="F1331" s="176"/>
      <c r="G1331" s="176"/>
      <c r="H1331" s="176"/>
      <c r="I1331" s="176"/>
    </row>
    <row r="1332" spans="1:9">
      <c r="A1332" s="176"/>
      <c r="B1332" s="176"/>
      <c r="C1332" s="176"/>
      <c r="D1332" s="176"/>
      <c r="E1332" s="176"/>
      <c r="F1332" s="176"/>
      <c r="G1332" s="176"/>
      <c r="H1332" s="176"/>
      <c r="I1332" s="176"/>
    </row>
    <row r="1333" spans="1:9">
      <c r="A1333" s="176"/>
      <c r="B1333" s="176"/>
      <c r="C1333" s="176"/>
      <c r="D1333" s="176"/>
      <c r="E1333" s="176"/>
      <c r="F1333" s="176"/>
      <c r="G1333" s="176"/>
      <c r="H1333" s="176"/>
      <c r="I1333" s="176"/>
    </row>
    <row r="1334" spans="1:9">
      <c r="A1334" s="176"/>
      <c r="B1334" s="176"/>
      <c r="C1334" s="176"/>
      <c r="D1334" s="176"/>
      <c r="E1334" s="176"/>
      <c r="F1334" s="176"/>
      <c r="G1334" s="176"/>
      <c r="H1334" s="176"/>
      <c r="I1334" s="176"/>
    </row>
    <row r="1335" spans="1:9">
      <c r="A1335" s="176"/>
      <c r="B1335" s="176"/>
      <c r="C1335" s="176"/>
      <c r="D1335" s="176"/>
      <c r="E1335" s="176"/>
      <c r="F1335" s="176"/>
      <c r="G1335" s="176"/>
      <c r="H1335" s="176"/>
      <c r="I1335" s="176"/>
    </row>
    <row r="1336" spans="1:9">
      <c r="A1336" s="176"/>
      <c r="B1336" s="176"/>
      <c r="C1336" s="176"/>
      <c r="D1336" s="176"/>
      <c r="E1336" s="176"/>
      <c r="F1336" s="176"/>
      <c r="G1336" s="176"/>
      <c r="H1336" s="176"/>
      <c r="I1336" s="176"/>
    </row>
    <row r="1337" spans="1:9">
      <c r="A1337" s="176"/>
      <c r="B1337" s="176"/>
      <c r="C1337" s="176"/>
      <c r="D1337" s="176"/>
      <c r="E1337" s="176"/>
      <c r="F1337" s="176"/>
      <c r="G1337" s="176"/>
      <c r="H1337" s="176"/>
      <c r="I1337" s="176"/>
    </row>
    <row r="1338" spans="1:9">
      <c r="A1338" s="176"/>
      <c r="B1338" s="176"/>
      <c r="C1338" s="176"/>
      <c r="D1338" s="176"/>
      <c r="E1338" s="176"/>
      <c r="F1338" s="176"/>
      <c r="G1338" s="176"/>
      <c r="H1338" s="176"/>
      <c r="I1338" s="176"/>
    </row>
    <row r="1339" spans="1:9">
      <c r="A1339" s="176"/>
      <c r="B1339" s="176"/>
      <c r="C1339" s="176"/>
      <c r="D1339" s="176"/>
      <c r="E1339" s="176"/>
      <c r="F1339" s="176"/>
      <c r="G1339" s="176"/>
      <c r="H1339" s="176"/>
      <c r="I1339" s="176"/>
    </row>
    <row r="1340" spans="1:9">
      <c r="A1340" s="176"/>
      <c r="B1340" s="176"/>
      <c r="C1340" s="176"/>
      <c r="D1340" s="176"/>
      <c r="E1340" s="176"/>
      <c r="F1340" s="176"/>
      <c r="G1340" s="176"/>
      <c r="H1340" s="176"/>
      <c r="I1340" s="176"/>
    </row>
    <row r="1341" spans="1:9">
      <c r="A1341" s="176"/>
      <c r="B1341" s="176"/>
      <c r="C1341" s="176"/>
      <c r="D1341" s="176"/>
      <c r="E1341" s="176"/>
      <c r="F1341" s="176"/>
      <c r="G1341" s="176"/>
      <c r="H1341" s="176"/>
      <c r="I1341" s="176"/>
    </row>
    <row r="1342" spans="1:9">
      <c r="A1342" s="176"/>
      <c r="B1342" s="176"/>
      <c r="C1342" s="176"/>
      <c r="D1342" s="176"/>
      <c r="E1342" s="176"/>
      <c r="F1342" s="176"/>
      <c r="G1342" s="176"/>
      <c r="H1342" s="176"/>
      <c r="I1342" s="176"/>
    </row>
    <row r="1343" spans="1:9">
      <c r="A1343" s="176"/>
      <c r="B1343" s="176"/>
      <c r="C1343" s="176"/>
      <c r="D1343" s="176"/>
      <c r="E1343" s="176"/>
      <c r="F1343" s="176"/>
      <c r="G1343" s="176"/>
      <c r="H1343" s="176"/>
      <c r="I1343" s="176"/>
    </row>
    <row r="1344" spans="1:9">
      <c r="A1344" s="176"/>
      <c r="B1344" s="176"/>
      <c r="C1344" s="176"/>
      <c r="D1344" s="176"/>
      <c r="E1344" s="176"/>
      <c r="F1344" s="176"/>
      <c r="G1344" s="176"/>
      <c r="H1344" s="176"/>
      <c r="I1344" s="176"/>
    </row>
    <row r="1345" spans="1:9">
      <c r="A1345" s="176"/>
      <c r="B1345" s="176"/>
      <c r="C1345" s="176"/>
      <c r="D1345" s="176"/>
      <c r="E1345" s="176"/>
      <c r="F1345" s="176"/>
      <c r="G1345" s="176"/>
      <c r="H1345" s="176"/>
      <c r="I1345" s="176"/>
    </row>
    <row r="1346" spans="1:9">
      <c r="A1346" s="176"/>
      <c r="B1346" s="176"/>
      <c r="C1346" s="176"/>
      <c r="D1346" s="176"/>
      <c r="E1346" s="176"/>
      <c r="F1346" s="176"/>
      <c r="G1346" s="176"/>
      <c r="H1346" s="176"/>
      <c r="I1346" s="176"/>
    </row>
    <row r="1347" spans="1:9">
      <c r="A1347" s="176"/>
      <c r="B1347" s="176"/>
      <c r="C1347" s="176"/>
      <c r="D1347" s="176"/>
      <c r="E1347" s="176"/>
      <c r="F1347" s="176"/>
      <c r="G1347" s="176"/>
      <c r="H1347" s="176"/>
      <c r="I1347" s="176"/>
    </row>
    <row r="1348" spans="1:9">
      <c r="A1348" s="176"/>
      <c r="B1348" s="176"/>
      <c r="C1348" s="176"/>
      <c r="D1348" s="176"/>
      <c r="E1348" s="176"/>
      <c r="F1348" s="176"/>
      <c r="G1348" s="176"/>
      <c r="H1348" s="176"/>
      <c r="I1348" s="176"/>
    </row>
    <row r="1349" spans="1:9">
      <c r="A1349" s="176"/>
      <c r="B1349" s="176"/>
      <c r="C1349" s="176"/>
      <c r="D1349" s="176"/>
      <c r="E1349" s="176"/>
      <c r="F1349" s="176"/>
      <c r="G1349" s="176"/>
      <c r="H1349" s="176"/>
      <c r="I1349" s="176"/>
    </row>
    <row r="1350" spans="1:9">
      <c r="A1350" s="176"/>
      <c r="B1350" s="176"/>
      <c r="C1350" s="176"/>
      <c r="D1350" s="176"/>
      <c r="E1350" s="176"/>
      <c r="F1350" s="176"/>
      <c r="G1350" s="176"/>
      <c r="H1350" s="176"/>
      <c r="I1350" s="176"/>
    </row>
    <row r="1351" spans="1:9">
      <c r="A1351" s="176"/>
      <c r="B1351" s="176"/>
      <c r="C1351" s="176"/>
      <c r="D1351" s="176"/>
      <c r="E1351" s="176"/>
      <c r="F1351" s="176"/>
      <c r="G1351" s="176"/>
      <c r="H1351" s="176"/>
      <c r="I1351" s="176"/>
    </row>
    <row r="1352" spans="1:9">
      <c r="A1352" s="176"/>
      <c r="B1352" s="176"/>
      <c r="C1352" s="176"/>
      <c r="D1352" s="176"/>
      <c r="E1352" s="176"/>
      <c r="F1352" s="176"/>
      <c r="G1352" s="176"/>
      <c r="H1352" s="176"/>
      <c r="I1352" s="176"/>
    </row>
    <row r="1353" spans="1:9">
      <c r="A1353" s="176"/>
      <c r="B1353" s="176"/>
      <c r="C1353" s="176"/>
      <c r="D1353" s="176"/>
      <c r="E1353" s="176"/>
      <c r="F1353" s="176"/>
      <c r="G1353" s="176"/>
      <c r="H1353" s="176"/>
      <c r="I1353" s="176"/>
    </row>
    <row r="1354" spans="1:9">
      <c r="A1354" s="176"/>
      <c r="B1354" s="176"/>
      <c r="C1354" s="176"/>
      <c r="D1354" s="176"/>
      <c r="E1354" s="176"/>
      <c r="F1354" s="176"/>
      <c r="G1354" s="176"/>
      <c r="H1354" s="176"/>
      <c r="I1354" s="176"/>
    </row>
    <row r="1355" spans="1:9">
      <c r="A1355" s="176"/>
      <c r="B1355" s="176"/>
      <c r="C1355" s="176"/>
      <c r="D1355" s="176"/>
      <c r="E1355" s="176"/>
      <c r="F1355" s="176"/>
      <c r="G1355" s="176"/>
      <c r="H1355" s="176"/>
      <c r="I1355" s="176"/>
    </row>
    <row r="1356" spans="1:9">
      <c r="A1356" s="176"/>
      <c r="B1356" s="176"/>
      <c r="C1356" s="176"/>
      <c r="D1356" s="176"/>
      <c r="E1356" s="176"/>
      <c r="F1356" s="176"/>
      <c r="G1356" s="176"/>
      <c r="H1356" s="176"/>
      <c r="I1356" s="176"/>
    </row>
    <row r="1357" spans="1:9">
      <c r="A1357" s="176"/>
      <c r="B1357" s="176"/>
      <c r="C1357" s="176"/>
      <c r="D1357" s="176"/>
      <c r="E1357" s="176"/>
      <c r="F1357" s="176"/>
      <c r="G1357" s="176"/>
      <c r="H1357" s="176"/>
      <c r="I1357" s="176"/>
    </row>
    <row r="1358" spans="1:9">
      <c r="A1358" s="176"/>
      <c r="B1358" s="176"/>
      <c r="C1358" s="176"/>
      <c r="D1358" s="176"/>
      <c r="E1358" s="176"/>
      <c r="F1358" s="176"/>
      <c r="G1358" s="176"/>
      <c r="H1358" s="176"/>
      <c r="I1358" s="176"/>
    </row>
    <row r="1359" spans="1:9">
      <c r="A1359" s="176"/>
      <c r="B1359" s="176"/>
      <c r="C1359" s="176"/>
      <c r="D1359" s="176"/>
      <c r="E1359" s="176"/>
      <c r="F1359" s="176"/>
      <c r="G1359" s="176"/>
      <c r="H1359" s="176"/>
      <c r="I1359" s="176"/>
    </row>
    <row r="1360" spans="1:9">
      <c r="A1360" s="176"/>
      <c r="B1360" s="176"/>
      <c r="C1360" s="176"/>
      <c r="D1360" s="176"/>
      <c r="E1360" s="176"/>
      <c r="F1360" s="176"/>
      <c r="G1360" s="176"/>
      <c r="H1360" s="176"/>
      <c r="I1360" s="176"/>
    </row>
    <row r="1361" spans="1:9">
      <c r="A1361" s="176"/>
      <c r="B1361" s="176"/>
      <c r="C1361" s="176"/>
      <c r="D1361" s="176"/>
      <c r="E1361" s="176"/>
      <c r="F1361" s="176"/>
      <c r="G1361" s="176"/>
      <c r="H1361" s="176"/>
      <c r="I1361" s="176"/>
    </row>
    <row r="1362" spans="1:9">
      <c r="A1362" s="176"/>
      <c r="B1362" s="176"/>
      <c r="C1362" s="176"/>
      <c r="D1362" s="176"/>
      <c r="E1362" s="176"/>
      <c r="F1362" s="176"/>
      <c r="G1362" s="176"/>
      <c r="H1362" s="176"/>
      <c r="I1362" s="176"/>
    </row>
    <row r="1363" spans="1:9">
      <c r="A1363" s="176"/>
      <c r="B1363" s="176"/>
      <c r="C1363" s="176"/>
      <c r="D1363" s="176"/>
      <c r="E1363" s="176"/>
      <c r="F1363" s="176"/>
      <c r="G1363" s="176"/>
      <c r="H1363" s="176"/>
      <c r="I1363" s="176"/>
    </row>
    <row r="1364" spans="1:9">
      <c r="A1364" s="176"/>
      <c r="B1364" s="176"/>
      <c r="C1364" s="176"/>
      <c r="D1364" s="176"/>
      <c r="E1364" s="176"/>
      <c r="F1364" s="176"/>
      <c r="G1364" s="176"/>
      <c r="H1364" s="176"/>
      <c r="I1364" s="176"/>
    </row>
    <row r="1365" spans="1:9">
      <c r="A1365" s="176"/>
      <c r="B1365" s="176"/>
      <c r="C1365" s="176"/>
      <c r="D1365" s="176"/>
      <c r="E1365" s="176"/>
      <c r="F1365" s="176"/>
      <c r="G1365" s="176"/>
      <c r="H1365" s="176"/>
      <c r="I1365" s="176"/>
    </row>
    <row r="1366" spans="1:9">
      <c r="A1366" s="176"/>
      <c r="B1366" s="176"/>
      <c r="C1366" s="176"/>
      <c r="D1366" s="176"/>
      <c r="E1366" s="176"/>
      <c r="F1366" s="176"/>
      <c r="G1366" s="176"/>
      <c r="H1366" s="176"/>
      <c r="I1366" s="176"/>
    </row>
    <row r="1367" spans="1:9">
      <c r="A1367" s="176"/>
      <c r="B1367" s="176"/>
      <c r="C1367" s="176"/>
      <c r="D1367" s="176"/>
      <c r="E1367" s="176"/>
      <c r="F1367" s="176"/>
      <c r="G1367" s="176"/>
      <c r="H1367" s="176"/>
      <c r="I1367" s="176"/>
    </row>
    <row r="1368" spans="1:9">
      <c r="A1368" s="176"/>
      <c r="B1368" s="176"/>
      <c r="C1368" s="176"/>
      <c r="D1368" s="176"/>
      <c r="E1368" s="176"/>
      <c r="F1368" s="176"/>
      <c r="G1368" s="176"/>
      <c r="H1368" s="176"/>
      <c r="I1368" s="176"/>
    </row>
    <row r="1369" spans="1:9">
      <c r="A1369" s="176"/>
      <c r="B1369" s="176"/>
      <c r="C1369" s="176"/>
      <c r="D1369" s="176"/>
      <c r="E1369" s="176"/>
      <c r="F1369" s="176"/>
      <c r="G1369" s="176"/>
      <c r="H1369" s="176"/>
      <c r="I1369" s="176"/>
    </row>
    <row r="1370" spans="1:9">
      <c r="A1370" s="176"/>
      <c r="B1370" s="176"/>
      <c r="C1370" s="176"/>
      <c r="D1370" s="176"/>
      <c r="E1370" s="176"/>
      <c r="F1370" s="176"/>
      <c r="G1370" s="176"/>
      <c r="H1370" s="176"/>
      <c r="I1370" s="176"/>
    </row>
    <row r="1371" spans="1:9">
      <c r="A1371" s="176"/>
      <c r="B1371" s="176"/>
      <c r="C1371" s="176"/>
      <c r="D1371" s="176"/>
      <c r="E1371" s="176"/>
      <c r="F1371" s="176"/>
      <c r="G1371" s="176"/>
      <c r="H1371" s="176"/>
      <c r="I1371" s="176"/>
    </row>
    <row r="1372" spans="1:9">
      <c r="A1372" s="176"/>
      <c r="B1372" s="176"/>
      <c r="C1372" s="176"/>
      <c r="D1372" s="176"/>
      <c r="E1372" s="176"/>
      <c r="F1372" s="176"/>
      <c r="G1372" s="176"/>
      <c r="H1372" s="176"/>
      <c r="I1372" s="176"/>
    </row>
    <row r="1373" spans="1:9">
      <c r="A1373" s="176"/>
      <c r="B1373" s="176"/>
      <c r="C1373" s="176"/>
      <c r="D1373" s="176"/>
      <c r="E1373" s="176"/>
      <c r="F1373" s="176"/>
      <c r="G1373" s="176"/>
      <c r="H1373" s="176"/>
      <c r="I1373" s="176"/>
    </row>
    <row r="1374" spans="1:9">
      <c r="A1374" s="176"/>
      <c r="B1374" s="176"/>
      <c r="C1374" s="176"/>
      <c r="D1374" s="176"/>
      <c r="E1374" s="176"/>
      <c r="F1374" s="176"/>
      <c r="G1374" s="176"/>
      <c r="H1374" s="176"/>
      <c r="I1374" s="176"/>
    </row>
    <row r="1375" spans="1:9">
      <c r="A1375" s="176"/>
      <c r="B1375" s="176"/>
      <c r="C1375" s="176"/>
      <c r="D1375" s="176"/>
      <c r="E1375" s="176"/>
      <c r="F1375" s="176"/>
      <c r="G1375" s="176"/>
      <c r="H1375" s="176"/>
      <c r="I1375" s="176"/>
    </row>
    <row r="1376" spans="1:9">
      <c r="A1376" s="176"/>
      <c r="B1376" s="176"/>
      <c r="C1376" s="176"/>
      <c r="D1376" s="176"/>
      <c r="E1376" s="176"/>
      <c r="F1376" s="176"/>
      <c r="G1376" s="176"/>
      <c r="H1376" s="176"/>
      <c r="I1376" s="176"/>
    </row>
    <row r="1377" spans="1:9">
      <c r="A1377" s="176"/>
      <c r="B1377" s="176"/>
      <c r="C1377" s="176"/>
      <c r="D1377" s="176"/>
      <c r="E1377" s="176"/>
      <c r="F1377" s="176"/>
      <c r="G1377" s="176"/>
      <c r="H1377" s="176"/>
      <c r="I1377" s="176"/>
    </row>
    <row r="1378" spans="1:9">
      <c r="A1378" s="176"/>
      <c r="B1378" s="176"/>
      <c r="C1378" s="176"/>
      <c r="D1378" s="176"/>
      <c r="E1378" s="176"/>
      <c r="F1378" s="176"/>
      <c r="G1378" s="176"/>
      <c r="H1378" s="176"/>
      <c r="I1378" s="176"/>
    </row>
    <row r="1379" spans="1:9">
      <c r="A1379" s="176"/>
      <c r="B1379" s="176"/>
      <c r="C1379" s="176"/>
      <c r="D1379" s="176"/>
      <c r="E1379" s="176"/>
      <c r="F1379" s="176"/>
      <c r="G1379" s="176"/>
      <c r="H1379" s="176"/>
      <c r="I1379" s="176"/>
    </row>
    <row r="1380" spans="1:9">
      <c r="A1380" s="176"/>
      <c r="B1380" s="176"/>
      <c r="C1380" s="176"/>
      <c r="D1380" s="176"/>
      <c r="E1380" s="176"/>
      <c r="F1380" s="176"/>
      <c r="G1380" s="176"/>
      <c r="H1380" s="176"/>
      <c r="I1380" s="176"/>
    </row>
    <row r="1381" spans="1:9">
      <c r="A1381" s="176"/>
      <c r="B1381" s="176"/>
      <c r="C1381" s="176"/>
      <c r="D1381" s="176"/>
      <c r="E1381" s="176"/>
      <c r="F1381" s="176"/>
      <c r="G1381" s="176"/>
      <c r="H1381" s="176"/>
      <c r="I1381" s="176"/>
    </row>
    <row r="1382" spans="1:9">
      <c r="A1382" s="176"/>
      <c r="B1382" s="176"/>
      <c r="C1382" s="176"/>
      <c r="D1382" s="176"/>
      <c r="E1382" s="176"/>
      <c r="F1382" s="176"/>
      <c r="G1382" s="176"/>
      <c r="H1382" s="176"/>
      <c r="I1382" s="176"/>
    </row>
    <row r="1383" spans="1:9">
      <c r="A1383" s="176"/>
      <c r="B1383" s="176"/>
      <c r="C1383" s="176"/>
      <c r="D1383" s="176"/>
      <c r="E1383" s="176"/>
      <c r="F1383" s="176"/>
      <c r="G1383" s="176"/>
      <c r="H1383" s="176"/>
      <c r="I1383" s="176"/>
    </row>
    <row r="1384" spans="1:9">
      <c r="A1384" s="176"/>
      <c r="B1384" s="176"/>
      <c r="C1384" s="176"/>
      <c r="D1384" s="176"/>
      <c r="E1384" s="176"/>
      <c r="F1384" s="176"/>
      <c r="G1384" s="176"/>
      <c r="H1384" s="176"/>
      <c r="I1384" s="176"/>
    </row>
    <row r="1385" spans="1:9">
      <c r="A1385" s="176"/>
      <c r="B1385" s="176"/>
      <c r="C1385" s="176"/>
      <c r="D1385" s="176"/>
      <c r="E1385" s="176"/>
      <c r="F1385" s="176"/>
      <c r="G1385" s="176"/>
      <c r="H1385" s="176"/>
      <c r="I1385" s="176"/>
    </row>
    <row r="1386" spans="1:9">
      <c r="A1386" s="176"/>
      <c r="B1386" s="176"/>
      <c r="C1386" s="176"/>
      <c r="D1386" s="176"/>
      <c r="E1386" s="176"/>
      <c r="F1386" s="176"/>
      <c r="G1386" s="176"/>
      <c r="H1386" s="176"/>
      <c r="I1386" s="176"/>
    </row>
    <row r="1387" spans="1:9">
      <c r="A1387" s="176"/>
      <c r="B1387" s="176"/>
      <c r="C1387" s="176"/>
      <c r="D1387" s="176"/>
      <c r="E1387" s="176"/>
      <c r="F1387" s="176"/>
      <c r="G1387" s="176"/>
      <c r="H1387" s="176"/>
      <c r="I1387" s="176"/>
    </row>
    <row r="1388" spans="1:9">
      <c r="A1388" s="176"/>
      <c r="B1388" s="176"/>
      <c r="C1388" s="176"/>
      <c r="D1388" s="176"/>
      <c r="E1388" s="176"/>
      <c r="F1388" s="176"/>
      <c r="G1388" s="176"/>
      <c r="H1388" s="176"/>
      <c r="I1388" s="176"/>
    </row>
    <row r="1389" spans="1:9">
      <c r="A1389" s="176"/>
      <c r="B1389" s="176"/>
      <c r="C1389" s="176"/>
      <c r="D1389" s="176"/>
      <c r="E1389" s="176"/>
      <c r="F1389" s="176"/>
      <c r="G1389" s="176"/>
      <c r="H1389" s="176"/>
      <c r="I1389" s="176"/>
    </row>
    <row r="1390" spans="1:9">
      <c r="A1390" s="176"/>
      <c r="B1390" s="176"/>
      <c r="C1390" s="176"/>
      <c r="D1390" s="176"/>
      <c r="E1390" s="176"/>
      <c r="F1390" s="176"/>
      <c r="G1390" s="176"/>
      <c r="H1390" s="176"/>
      <c r="I1390" s="176"/>
    </row>
    <row r="1391" spans="1:9">
      <c r="A1391" s="176"/>
      <c r="B1391" s="176"/>
      <c r="C1391" s="176"/>
      <c r="D1391" s="176"/>
      <c r="E1391" s="176"/>
      <c r="F1391" s="176"/>
      <c r="G1391" s="176"/>
      <c r="H1391" s="176"/>
      <c r="I1391" s="176"/>
    </row>
    <row r="1392" spans="1:9">
      <c r="A1392" s="176"/>
      <c r="B1392" s="176"/>
      <c r="C1392" s="176"/>
      <c r="D1392" s="176"/>
      <c r="E1392" s="176"/>
      <c r="F1392" s="176"/>
      <c r="G1392" s="176"/>
      <c r="H1392" s="176"/>
      <c r="I1392" s="176"/>
    </row>
    <row r="1393" spans="1:9">
      <c r="A1393" s="176"/>
      <c r="B1393" s="176"/>
      <c r="C1393" s="176"/>
      <c r="D1393" s="176"/>
      <c r="E1393" s="176"/>
      <c r="F1393" s="176"/>
      <c r="G1393" s="176"/>
      <c r="H1393" s="176"/>
      <c r="I1393" s="176"/>
    </row>
    <row r="1394" spans="1:9">
      <c r="A1394" s="176"/>
      <c r="B1394" s="176"/>
      <c r="C1394" s="176"/>
      <c r="D1394" s="176"/>
      <c r="E1394" s="176"/>
      <c r="F1394" s="176"/>
      <c r="G1394" s="176"/>
      <c r="H1394" s="176"/>
      <c r="I1394" s="176"/>
    </row>
    <row r="1395" spans="1:9">
      <c r="A1395" s="176"/>
      <c r="B1395" s="176"/>
      <c r="C1395" s="176"/>
      <c r="D1395" s="176"/>
      <c r="E1395" s="176"/>
      <c r="F1395" s="176"/>
      <c r="G1395" s="176"/>
      <c r="H1395" s="176"/>
      <c r="I1395" s="176"/>
    </row>
    <row r="1396" spans="1:9">
      <c r="A1396" s="176"/>
      <c r="B1396" s="176"/>
      <c r="C1396" s="176"/>
      <c r="D1396" s="176"/>
      <c r="E1396" s="176"/>
      <c r="F1396" s="176"/>
      <c r="G1396" s="176"/>
      <c r="H1396" s="176"/>
      <c r="I1396" s="176"/>
    </row>
    <row r="1397" spans="1:9">
      <c r="A1397" s="176"/>
      <c r="B1397" s="176"/>
      <c r="C1397" s="176"/>
      <c r="D1397" s="176"/>
      <c r="E1397" s="176"/>
      <c r="F1397" s="176"/>
      <c r="G1397" s="176"/>
      <c r="H1397" s="176"/>
      <c r="I1397" s="176"/>
    </row>
    <row r="1398" spans="1:9">
      <c r="A1398" s="176"/>
      <c r="B1398" s="176"/>
      <c r="C1398" s="176"/>
      <c r="D1398" s="176"/>
      <c r="E1398" s="176"/>
      <c r="F1398" s="176"/>
      <c r="G1398" s="176"/>
      <c r="H1398" s="176"/>
      <c r="I1398" s="176"/>
    </row>
    <row r="1399" spans="1:9">
      <c r="A1399" s="176"/>
      <c r="B1399" s="176"/>
      <c r="C1399" s="176"/>
      <c r="D1399" s="176"/>
      <c r="E1399" s="176"/>
      <c r="F1399" s="176"/>
      <c r="G1399" s="176"/>
      <c r="H1399" s="176"/>
      <c r="I1399" s="176"/>
    </row>
    <row r="1400" spans="1:9">
      <c r="A1400" s="176"/>
      <c r="B1400" s="176"/>
      <c r="C1400" s="176"/>
      <c r="D1400" s="176"/>
      <c r="E1400" s="176"/>
      <c r="F1400" s="176"/>
      <c r="G1400" s="176"/>
      <c r="H1400" s="176"/>
      <c r="I1400" s="176"/>
    </row>
    <row r="1401" spans="1:9">
      <c r="A1401" s="176"/>
      <c r="B1401" s="176"/>
      <c r="C1401" s="176"/>
      <c r="D1401" s="176"/>
      <c r="E1401" s="176"/>
      <c r="F1401" s="176"/>
      <c r="G1401" s="176"/>
      <c r="H1401" s="176"/>
      <c r="I1401" s="176"/>
    </row>
    <row r="1402" spans="1:9">
      <c r="A1402" s="176"/>
      <c r="B1402" s="176"/>
      <c r="C1402" s="176"/>
      <c r="D1402" s="176"/>
      <c r="E1402" s="176"/>
      <c r="F1402" s="176"/>
      <c r="G1402" s="176"/>
      <c r="H1402" s="176"/>
      <c r="I1402" s="176"/>
    </row>
    <row r="1403" spans="1:9">
      <c r="A1403" s="176"/>
      <c r="B1403" s="176"/>
      <c r="C1403" s="176"/>
      <c r="D1403" s="176"/>
      <c r="E1403" s="176"/>
      <c r="F1403" s="176"/>
      <c r="G1403" s="176"/>
      <c r="H1403" s="176"/>
      <c r="I1403" s="176"/>
    </row>
    <row r="1404" spans="1:9">
      <c r="A1404" s="176"/>
      <c r="B1404" s="176"/>
      <c r="C1404" s="176"/>
      <c r="D1404" s="176"/>
      <c r="E1404" s="176"/>
      <c r="F1404" s="176"/>
      <c r="G1404" s="176"/>
      <c r="H1404" s="176"/>
      <c r="I1404" s="176"/>
    </row>
    <row r="1405" spans="1:9">
      <c r="A1405" s="176"/>
      <c r="B1405" s="176"/>
      <c r="C1405" s="176"/>
      <c r="D1405" s="176"/>
      <c r="E1405" s="176"/>
      <c r="F1405" s="176"/>
      <c r="G1405" s="176"/>
      <c r="H1405" s="176"/>
      <c r="I1405" s="176"/>
    </row>
    <row r="1406" spans="1:9">
      <c r="A1406" s="176"/>
      <c r="B1406" s="176"/>
      <c r="C1406" s="176"/>
      <c r="D1406" s="176"/>
      <c r="E1406" s="176"/>
      <c r="F1406" s="176"/>
      <c r="G1406" s="176"/>
      <c r="H1406" s="176"/>
      <c r="I1406" s="176"/>
    </row>
    <row r="1407" spans="1:9">
      <c r="A1407" s="176"/>
      <c r="B1407" s="176"/>
      <c r="C1407" s="176"/>
      <c r="D1407" s="176"/>
      <c r="E1407" s="176"/>
      <c r="F1407" s="176"/>
      <c r="G1407" s="176"/>
      <c r="H1407" s="176"/>
      <c r="I1407" s="176"/>
    </row>
    <row r="1408" spans="1:9">
      <c r="A1408" s="176"/>
      <c r="B1408" s="176"/>
      <c r="C1408" s="176"/>
      <c r="D1408" s="176"/>
      <c r="E1408" s="176"/>
      <c r="F1408" s="176"/>
      <c r="G1408" s="176"/>
      <c r="H1408" s="176"/>
      <c r="I1408" s="176"/>
    </row>
    <row r="1409" spans="1:9">
      <c r="A1409" s="176"/>
      <c r="B1409" s="176"/>
      <c r="C1409" s="176"/>
      <c r="D1409" s="176"/>
      <c r="E1409" s="176"/>
      <c r="F1409" s="176"/>
      <c r="G1409" s="176"/>
      <c r="H1409" s="176"/>
      <c r="I1409" s="176"/>
    </row>
    <row r="1410" spans="1:9">
      <c r="A1410" s="176"/>
      <c r="B1410" s="176"/>
      <c r="C1410" s="176"/>
      <c r="D1410" s="176"/>
      <c r="E1410" s="176"/>
      <c r="F1410" s="176"/>
      <c r="G1410" s="176"/>
      <c r="H1410" s="176"/>
      <c r="I1410" s="176"/>
    </row>
    <row r="1411" spans="1:9">
      <c r="A1411" s="176"/>
      <c r="B1411" s="176"/>
      <c r="C1411" s="176"/>
      <c r="D1411" s="176"/>
      <c r="E1411" s="176"/>
      <c r="F1411" s="176"/>
      <c r="G1411" s="176"/>
      <c r="H1411" s="176"/>
      <c r="I1411" s="176"/>
    </row>
    <row r="1412" spans="1:9">
      <c r="A1412" s="176"/>
      <c r="B1412" s="176"/>
      <c r="C1412" s="176"/>
      <c r="D1412" s="176"/>
      <c r="E1412" s="176"/>
      <c r="F1412" s="176"/>
      <c r="G1412" s="176"/>
      <c r="H1412" s="176"/>
      <c r="I1412" s="176"/>
    </row>
    <row r="1413" spans="1:9">
      <c r="A1413" s="176"/>
      <c r="B1413" s="176"/>
      <c r="C1413" s="176"/>
      <c r="D1413" s="176"/>
      <c r="E1413" s="176"/>
      <c r="F1413" s="176"/>
      <c r="G1413" s="176"/>
      <c r="H1413" s="176"/>
      <c r="I1413" s="176"/>
    </row>
    <row r="1414" spans="1:9">
      <c r="A1414" s="176"/>
      <c r="B1414" s="176"/>
      <c r="C1414" s="176"/>
      <c r="D1414" s="176"/>
      <c r="E1414" s="176"/>
      <c r="F1414" s="176"/>
      <c r="G1414" s="176"/>
      <c r="H1414" s="176"/>
      <c r="I1414" s="176"/>
    </row>
    <row r="1415" spans="1:9">
      <c r="A1415" s="176"/>
      <c r="B1415" s="176"/>
      <c r="C1415" s="176"/>
      <c r="D1415" s="176"/>
      <c r="E1415" s="176"/>
      <c r="F1415" s="176"/>
      <c r="G1415" s="176"/>
      <c r="H1415" s="176"/>
      <c r="I1415" s="176"/>
    </row>
    <row r="1416" spans="1:9">
      <c r="A1416" s="176"/>
      <c r="B1416" s="176"/>
      <c r="C1416" s="176"/>
      <c r="D1416" s="176"/>
      <c r="E1416" s="176"/>
      <c r="F1416" s="176"/>
      <c r="G1416" s="176"/>
      <c r="H1416" s="176"/>
      <c r="I1416" s="176"/>
    </row>
    <row r="1417" spans="1:9">
      <c r="A1417" s="176"/>
      <c r="B1417" s="176"/>
      <c r="C1417" s="176"/>
      <c r="D1417" s="176"/>
      <c r="E1417" s="176"/>
      <c r="F1417" s="176"/>
      <c r="G1417" s="176"/>
      <c r="H1417" s="176"/>
      <c r="I1417" s="176"/>
    </row>
    <row r="1418" spans="1:9">
      <c r="A1418" s="176"/>
      <c r="B1418" s="176"/>
      <c r="C1418" s="176"/>
      <c r="D1418" s="176"/>
      <c r="E1418" s="176"/>
      <c r="F1418" s="176"/>
      <c r="G1418" s="176"/>
      <c r="H1418" s="176"/>
      <c r="I1418" s="176"/>
    </row>
    <row r="1419" spans="1:9">
      <c r="A1419" s="176"/>
      <c r="B1419" s="176"/>
      <c r="C1419" s="176"/>
      <c r="D1419" s="176"/>
      <c r="E1419" s="176"/>
      <c r="F1419" s="176"/>
      <c r="G1419" s="176"/>
      <c r="H1419" s="176"/>
      <c r="I1419" s="176"/>
    </row>
    <row r="1420" spans="1:9">
      <c r="A1420" s="176"/>
      <c r="B1420" s="176"/>
      <c r="C1420" s="176"/>
      <c r="D1420" s="176"/>
      <c r="E1420" s="176"/>
      <c r="F1420" s="176"/>
      <c r="G1420" s="176"/>
      <c r="H1420" s="176"/>
      <c r="I1420" s="176"/>
    </row>
    <row r="1421" spans="1:9">
      <c r="A1421" s="176"/>
      <c r="B1421" s="176"/>
      <c r="C1421" s="176"/>
      <c r="D1421" s="176"/>
      <c r="E1421" s="176"/>
      <c r="F1421" s="176"/>
      <c r="G1421" s="176"/>
      <c r="H1421" s="176"/>
      <c r="I1421" s="176"/>
    </row>
    <row r="1422" spans="1:9">
      <c r="A1422" s="176"/>
      <c r="B1422" s="176"/>
      <c r="C1422" s="176"/>
      <c r="D1422" s="176"/>
      <c r="E1422" s="176"/>
      <c r="F1422" s="176"/>
      <c r="G1422" s="176"/>
      <c r="H1422" s="176"/>
      <c r="I1422" s="176"/>
    </row>
    <row r="1423" spans="1:9">
      <c r="A1423" s="176"/>
      <c r="B1423" s="176"/>
      <c r="C1423" s="176"/>
      <c r="D1423" s="176"/>
      <c r="E1423" s="176"/>
      <c r="F1423" s="176"/>
      <c r="G1423" s="176"/>
      <c r="H1423" s="176"/>
      <c r="I1423" s="176"/>
    </row>
    <row r="1424" spans="1:9">
      <c r="A1424" s="176"/>
      <c r="B1424" s="176"/>
      <c r="C1424" s="176"/>
      <c r="D1424" s="176"/>
      <c r="E1424" s="176"/>
      <c r="F1424" s="176"/>
      <c r="G1424" s="176"/>
      <c r="H1424" s="176"/>
      <c r="I1424" s="176"/>
    </row>
    <row r="1425" spans="1:9">
      <c r="A1425" s="176"/>
      <c r="B1425" s="176"/>
      <c r="C1425" s="176"/>
      <c r="D1425" s="176"/>
      <c r="E1425" s="176"/>
      <c r="F1425" s="176"/>
      <c r="G1425" s="176"/>
      <c r="H1425" s="176"/>
      <c r="I1425" s="176"/>
    </row>
    <row r="1426" spans="1:9">
      <c r="A1426" s="176"/>
      <c r="B1426" s="176"/>
      <c r="C1426" s="176"/>
      <c r="D1426" s="176"/>
      <c r="E1426" s="176"/>
      <c r="F1426" s="176"/>
      <c r="G1426" s="176"/>
      <c r="H1426" s="176"/>
      <c r="I1426" s="176"/>
    </row>
    <row r="1427" spans="1:9">
      <c r="A1427" s="176"/>
      <c r="B1427" s="176"/>
      <c r="C1427" s="176"/>
      <c r="D1427" s="176"/>
      <c r="E1427" s="176"/>
      <c r="F1427" s="176"/>
      <c r="G1427" s="176"/>
      <c r="H1427" s="176"/>
      <c r="I1427" s="176"/>
    </row>
    <row r="1428" spans="1:9">
      <c r="A1428" s="176"/>
      <c r="B1428" s="176"/>
      <c r="C1428" s="176"/>
      <c r="D1428" s="176"/>
      <c r="E1428" s="176"/>
      <c r="F1428" s="176"/>
      <c r="G1428" s="176"/>
      <c r="H1428" s="176"/>
      <c r="I1428" s="176"/>
    </row>
    <row r="1429" spans="1:9">
      <c r="A1429" s="176"/>
      <c r="B1429" s="176"/>
      <c r="C1429" s="176"/>
      <c r="D1429" s="176"/>
      <c r="E1429" s="176"/>
      <c r="F1429" s="176"/>
      <c r="G1429" s="176"/>
      <c r="H1429" s="176"/>
      <c r="I1429" s="176"/>
    </row>
    <row r="1430" spans="1:9">
      <c r="A1430" s="176"/>
      <c r="B1430" s="176"/>
      <c r="C1430" s="176"/>
      <c r="D1430" s="176"/>
      <c r="E1430" s="176"/>
      <c r="F1430" s="176"/>
      <c r="G1430" s="176"/>
      <c r="H1430" s="176"/>
      <c r="I1430" s="176"/>
    </row>
    <row r="1431" spans="1:9">
      <c r="A1431" s="176"/>
      <c r="B1431" s="176"/>
      <c r="C1431" s="176"/>
      <c r="D1431" s="176"/>
      <c r="E1431" s="176"/>
      <c r="F1431" s="176"/>
      <c r="G1431" s="176"/>
      <c r="H1431" s="176"/>
      <c r="I1431" s="176"/>
    </row>
    <row r="1432" spans="1:9">
      <c r="A1432" s="176"/>
      <c r="B1432" s="176"/>
      <c r="C1432" s="176"/>
      <c r="D1432" s="176"/>
      <c r="E1432" s="176"/>
      <c r="F1432" s="176"/>
      <c r="G1432" s="176"/>
      <c r="H1432" s="176"/>
      <c r="I1432" s="176"/>
    </row>
    <row r="1433" spans="1:9">
      <c r="A1433" s="176"/>
      <c r="B1433" s="176"/>
      <c r="C1433" s="176"/>
      <c r="D1433" s="176"/>
      <c r="E1433" s="176"/>
      <c r="F1433" s="176"/>
      <c r="G1433" s="176"/>
      <c r="H1433" s="176"/>
      <c r="I1433" s="176"/>
    </row>
    <row r="1434" spans="1:9">
      <c r="A1434" s="176"/>
      <c r="B1434" s="176"/>
      <c r="C1434" s="176"/>
      <c r="D1434" s="176"/>
      <c r="E1434" s="176"/>
      <c r="F1434" s="176"/>
      <c r="G1434" s="176"/>
      <c r="H1434" s="176"/>
      <c r="I1434" s="176"/>
    </row>
    <row r="1435" spans="1:9">
      <c r="A1435" s="176"/>
      <c r="B1435" s="176"/>
      <c r="C1435" s="176"/>
      <c r="D1435" s="176"/>
      <c r="E1435" s="176"/>
      <c r="F1435" s="176"/>
      <c r="G1435" s="176"/>
      <c r="H1435" s="176"/>
      <c r="I1435" s="176"/>
    </row>
    <row r="1436" spans="1:9">
      <c r="A1436" s="176"/>
      <c r="B1436" s="176"/>
      <c r="C1436" s="176"/>
      <c r="D1436" s="176"/>
      <c r="E1436" s="176"/>
      <c r="F1436" s="176"/>
      <c r="G1436" s="176"/>
      <c r="H1436" s="176"/>
      <c r="I1436" s="176"/>
    </row>
    <row r="1437" spans="1:9">
      <c r="A1437" s="176"/>
      <c r="B1437" s="176"/>
      <c r="C1437" s="176"/>
      <c r="D1437" s="176"/>
      <c r="E1437" s="176"/>
      <c r="F1437" s="176"/>
      <c r="G1437" s="176"/>
      <c r="H1437" s="176"/>
      <c r="I1437" s="176"/>
    </row>
    <row r="1438" spans="1:9">
      <c r="A1438" s="176"/>
      <c r="B1438" s="176"/>
      <c r="C1438" s="176"/>
      <c r="D1438" s="176"/>
      <c r="E1438" s="176"/>
      <c r="F1438" s="176"/>
      <c r="G1438" s="176"/>
      <c r="H1438" s="176"/>
      <c r="I1438" s="176"/>
    </row>
    <row r="1439" spans="1:9">
      <c r="A1439" s="176"/>
      <c r="B1439" s="176"/>
      <c r="C1439" s="176"/>
      <c r="D1439" s="176"/>
      <c r="E1439" s="176"/>
      <c r="F1439" s="176"/>
      <c r="G1439" s="176"/>
      <c r="H1439" s="176"/>
      <c r="I1439" s="176"/>
    </row>
    <row r="1440" spans="1:9">
      <c r="A1440" s="176"/>
      <c r="B1440" s="176"/>
      <c r="C1440" s="176"/>
      <c r="D1440" s="176"/>
      <c r="E1440" s="176"/>
      <c r="F1440" s="176"/>
      <c r="G1440" s="176"/>
      <c r="H1440" s="176"/>
      <c r="I1440" s="176"/>
    </row>
    <row r="1441" spans="1:9">
      <c r="A1441" s="176"/>
      <c r="B1441" s="176"/>
      <c r="C1441" s="176"/>
      <c r="D1441" s="176"/>
      <c r="E1441" s="176"/>
      <c r="F1441" s="176"/>
      <c r="G1441" s="176"/>
      <c r="H1441" s="176"/>
      <c r="I1441" s="176"/>
    </row>
    <row r="1442" spans="1:9">
      <c r="A1442" s="176"/>
      <c r="B1442" s="176"/>
      <c r="C1442" s="176"/>
      <c r="D1442" s="176"/>
      <c r="E1442" s="176"/>
      <c r="F1442" s="176"/>
      <c r="G1442" s="176"/>
      <c r="H1442" s="176"/>
      <c r="I1442" s="176"/>
    </row>
    <row r="1443" spans="1:9">
      <c r="A1443" s="176"/>
      <c r="B1443" s="176"/>
      <c r="C1443" s="176"/>
      <c r="D1443" s="176"/>
      <c r="E1443" s="176"/>
      <c r="F1443" s="176"/>
      <c r="G1443" s="176"/>
      <c r="H1443" s="176"/>
      <c r="I1443" s="176"/>
    </row>
    <row r="1444" spans="1:9">
      <c r="A1444" s="176"/>
      <c r="B1444" s="176"/>
      <c r="C1444" s="176"/>
      <c r="D1444" s="176"/>
      <c r="E1444" s="176"/>
      <c r="F1444" s="176"/>
      <c r="G1444" s="176"/>
      <c r="H1444" s="176"/>
      <c r="I1444" s="176"/>
    </row>
    <row r="1445" spans="1:9">
      <c r="A1445" s="176"/>
      <c r="B1445" s="176"/>
      <c r="C1445" s="176"/>
      <c r="D1445" s="176"/>
      <c r="E1445" s="176"/>
      <c r="F1445" s="176"/>
      <c r="G1445" s="176"/>
      <c r="H1445" s="176"/>
      <c r="I1445" s="176"/>
    </row>
    <row r="1446" spans="1:9">
      <c r="A1446" s="176"/>
      <c r="B1446" s="176"/>
      <c r="C1446" s="176"/>
      <c r="D1446" s="176"/>
      <c r="E1446" s="176"/>
      <c r="F1446" s="176"/>
      <c r="G1446" s="176"/>
      <c r="H1446" s="176"/>
      <c r="I1446" s="176"/>
    </row>
    <row r="1447" spans="1:9">
      <c r="A1447" s="176"/>
      <c r="B1447" s="176"/>
      <c r="C1447" s="176"/>
      <c r="D1447" s="176"/>
      <c r="E1447" s="176"/>
      <c r="F1447" s="176"/>
      <c r="G1447" s="176"/>
      <c r="H1447" s="176"/>
      <c r="I1447" s="176"/>
    </row>
    <row r="1448" spans="1:9">
      <c r="A1448" s="176"/>
      <c r="B1448" s="176"/>
      <c r="C1448" s="176"/>
      <c r="D1448" s="176"/>
      <c r="E1448" s="176"/>
      <c r="F1448" s="176"/>
      <c r="G1448" s="176"/>
      <c r="H1448" s="176"/>
      <c r="I1448" s="176"/>
    </row>
    <row r="1449" spans="1:9">
      <c r="A1449" s="176"/>
      <c r="B1449" s="176"/>
      <c r="C1449" s="176"/>
      <c r="D1449" s="176"/>
      <c r="E1449" s="176"/>
      <c r="F1449" s="176"/>
      <c r="G1449" s="176"/>
      <c r="H1449" s="176"/>
      <c r="I1449" s="176"/>
    </row>
    <row r="1450" spans="1:9">
      <c r="A1450" s="176"/>
      <c r="B1450" s="176"/>
      <c r="C1450" s="176"/>
      <c r="D1450" s="176"/>
      <c r="E1450" s="176"/>
      <c r="F1450" s="176"/>
      <c r="G1450" s="176"/>
      <c r="H1450" s="176"/>
      <c r="I1450" s="176"/>
    </row>
    <row r="1451" spans="1:9">
      <c r="A1451" s="176"/>
      <c r="B1451" s="176"/>
      <c r="C1451" s="176"/>
      <c r="D1451" s="176"/>
      <c r="E1451" s="176"/>
      <c r="F1451" s="176"/>
      <c r="G1451" s="176"/>
      <c r="H1451" s="176"/>
      <c r="I1451" s="176"/>
    </row>
    <row r="1452" spans="1:9">
      <c r="A1452" s="176"/>
      <c r="B1452" s="176"/>
      <c r="C1452" s="176"/>
      <c r="D1452" s="176"/>
      <c r="E1452" s="176"/>
      <c r="F1452" s="176"/>
      <c r="G1452" s="176"/>
      <c r="H1452" s="176"/>
      <c r="I1452" s="176"/>
    </row>
    <row r="1453" spans="1:9">
      <c r="A1453" s="176"/>
      <c r="B1453" s="176"/>
      <c r="C1453" s="176"/>
      <c r="D1453" s="176"/>
      <c r="E1453" s="176"/>
      <c r="F1453" s="176"/>
      <c r="G1453" s="176"/>
      <c r="H1453" s="176"/>
      <c r="I1453" s="176"/>
    </row>
    <row r="1454" spans="1:9">
      <c r="A1454" s="176"/>
      <c r="B1454" s="176"/>
      <c r="C1454" s="176"/>
      <c r="D1454" s="176"/>
      <c r="E1454" s="176"/>
      <c r="F1454" s="176"/>
      <c r="G1454" s="176"/>
      <c r="H1454" s="176"/>
      <c r="I1454" s="176"/>
    </row>
    <row r="1455" spans="1:9">
      <c r="A1455" s="176"/>
      <c r="B1455" s="176"/>
      <c r="C1455" s="176"/>
      <c r="D1455" s="176"/>
      <c r="E1455" s="176"/>
      <c r="F1455" s="176"/>
      <c r="G1455" s="176"/>
      <c r="H1455" s="176"/>
      <c r="I1455" s="176"/>
    </row>
    <row r="1456" spans="1:9">
      <c r="A1456" s="176"/>
      <c r="B1456" s="176"/>
      <c r="C1456" s="176"/>
      <c r="D1456" s="176"/>
      <c r="E1456" s="176"/>
      <c r="F1456" s="176"/>
      <c r="G1456" s="176"/>
      <c r="H1456" s="176"/>
      <c r="I1456" s="176"/>
    </row>
    <row r="1457" spans="1:9">
      <c r="A1457" s="176"/>
      <c r="B1457" s="176"/>
      <c r="C1457" s="176"/>
      <c r="D1457" s="176"/>
      <c r="E1457" s="176"/>
      <c r="F1457" s="176"/>
      <c r="G1457" s="176"/>
      <c r="H1457" s="176"/>
      <c r="I1457" s="176"/>
    </row>
    <row r="1458" spans="1:9">
      <c r="A1458" s="176"/>
      <c r="B1458" s="176"/>
      <c r="C1458" s="176"/>
      <c r="D1458" s="176"/>
      <c r="E1458" s="176"/>
      <c r="F1458" s="176"/>
      <c r="G1458" s="176"/>
      <c r="H1458" s="176"/>
      <c r="I1458" s="176"/>
    </row>
    <row r="1459" spans="1:9">
      <c r="A1459" s="176"/>
      <c r="B1459" s="176"/>
      <c r="C1459" s="176"/>
      <c r="D1459" s="176"/>
      <c r="E1459" s="176"/>
      <c r="F1459" s="176"/>
      <c r="G1459" s="176"/>
      <c r="H1459" s="176"/>
      <c r="I1459" s="176"/>
    </row>
    <row r="1460" spans="1:9">
      <c r="A1460" s="176"/>
      <c r="B1460" s="176"/>
      <c r="C1460" s="176"/>
      <c r="D1460" s="176"/>
      <c r="E1460" s="176"/>
      <c r="F1460" s="176"/>
      <c r="G1460" s="176"/>
      <c r="H1460" s="176"/>
      <c r="I1460" s="176"/>
    </row>
    <row r="1461" spans="1:9">
      <c r="A1461" s="176"/>
      <c r="B1461" s="176"/>
      <c r="C1461" s="176"/>
      <c r="D1461" s="176"/>
      <c r="E1461" s="176"/>
      <c r="F1461" s="176"/>
      <c r="G1461" s="176"/>
      <c r="H1461" s="176"/>
      <c r="I1461" s="176"/>
    </row>
    <row r="1462" spans="1:9">
      <c r="A1462" s="176"/>
      <c r="B1462" s="176"/>
      <c r="C1462" s="176"/>
      <c r="D1462" s="176"/>
      <c r="E1462" s="176"/>
      <c r="F1462" s="176"/>
      <c r="G1462" s="176"/>
      <c r="H1462" s="176"/>
      <c r="I1462" s="176"/>
    </row>
    <row r="1463" spans="1:9">
      <c r="A1463" s="176"/>
      <c r="B1463" s="176"/>
      <c r="C1463" s="176"/>
      <c r="D1463" s="176"/>
      <c r="E1463" s="176"/>
      <c r="F1463" s="176"/>
      <c r="G1463" s="176"/>
      <c r="H1463" s="176"/>
      <c r="I1463" s="176"/>
    </row>
    <row r="1464" spans="1:9">
      <c r="A1464" s="176"/>
      <c r="B1464" s="176"/>
      <c r="C1464" s="176"/>
      <c r="D1464" s="176"/>
      <c r="E1464" s="176"/>
      <c r="F1464" s="176"/>
      <c r="G1464" s="176"/>
      <c r="H1464" s="176"/>
      <c r="I1464" s="176"/>
    </row>
    <row r="1465" spans="1:9">
      <c r="A1465" s="176"/>
      <c r="B1465" s="176"/>
      <c r="C1465" s="176"/>
      <c r="D1465" s="176"/>
      <c r="E1465" s="176"/>
      <c r="F1465" s="176"/>
      <c r="G1465" s="176"/>
      <c r="H1465" s="176"/>
      <c r="I1465" s="176"/>
    </row>
    <row r="1466" spans="1:9">
      <c r="A1466" s="176"/>
      <c r="B1466" s="176"/>
      <c r="C1466" s="176"/>
      <c r="D1466" s="176"/>
      <c r="E1466" s="176"/>
      <c r="F1466" s="176"/>
      <c r="G1466" s="176"/>
      <c r="H1466" s="176"/>
      <c r="I1466" s="176"/>
    </row>
    <row r="1467" spans="1:9">
      <c r="A1467" s="176"/>
      <c r="B1467" s="176"/>
      <c r="C1467" s="176"/>
      <c r="D1467" s="176"/>
      <c r="E1467" s="176"/>
      <c r="F1467" s="176"/>
      <c r="G1467" s="176"/>
      <c r="H1467" s="176"/>
      <c r="I1467" s="176"/>
    </row>
    <row r="1468" spans="1:9">
      <c r="A1468" s="176"/>
      <c r="B1468" s="176"/>
      <c r="C1468" s="176"/>
      <c r="D1468" s="176"/>
      <c r="E1468" s="176"/>
      <c r="F1468" s="176"/>
      <c r="G1468" s="176"/>
      <c r="H1468" s="176"/>
      <c r="I1468" s="176"/>
    </row>
    <row r="1469" spans="1:9">
      <c r="A1469" s="176"/>
      <c r="B1469" s="176"/>
      <c r="C1469" s="176"/>
      <c r="D1469" s="176"/>
      <c r="E1469" s="176"/>
      <c r="F1469" s="176"/>
      <c r="G1469" s="176"/>
      <c r="H1469" s="176"/>
      <c r="I1469" s="176"/>
    </row>
    <row r="1470" spans="1:9">
      <c r="A1470" s="176"/>
      <c r="B1470" s="176"/>
      <c r="C1470" s="176"/>
      <c r="D1470" s="176"/>
      <c r="E1470" s="176"/>
      <c r="F1470" s="176"/>
      <c r="G1470" s="176"/>
      <c r="H1470" s="176"/>
      <c r="I1470" s="176"/>
    </row>
    <row r="1471" spans="1:9">
      <c r="A1471" s="176"/>
      <c r="B1471" s="176"/>
      <c r="C1471" s="176"/>
      <c r="D1471" s="176"/>
      <c r="E1471" s="176"/>
      <c r="F1471" s="176"/>
      <c r="G1471" s="176"/>
      <c r="H1471" s="176"/>
      <c r="I1471" s="176"/>
    </row>
    <row r="1472" spans="1:9">
      <c r="A1472" s="176"/>
      <c r="B1472" s="176"/>
      <c r="C1472" s="176"/>
      <c r="D1472" s="176"/>
      <c r="E1472" s="176"/>
      <c r="F1472" s="176"/>
      <c r="G1472" s="176"/>
      <c r="H1472" s="176"/>
      <c r="I1472" s="176"/>
    </row>
    <row r="1473" spans="1:9">
      <c r="A1473" s="176"/>
      <c r="B1473" s="176"/>
      <c r="C1473" s="176"/>
      <c r="D1473" s="176"/>
      <c r="E1473" s="176"/>
      <c r="F1473" s="176"/>
      <c r="G1473" s="176"/>
      <c r="H1473" s="176"/>
      <c r="I1473" s="176"/>
    </row>
    <row r="1474" spans="1:9">
      <c r="A1474" s="176"/>
      <c r="B1474" s="176"/>
      <c r="C1474" s="176"/>
      <c r="D1474" s="176"/>
      <c r="E1474" s="176"/>
      <c r="F1474" s="176"/>
      <c r="G1474" s="176"/>
      <c r="H1474" s="176"/>
      <c r="I1474" s="176"/>
    </row>
    <row r="1475" spans="1:9">
      <c r="A1475" s="176"/>
      <c r="B1475" s="176"/>
      <c r="C1475" s="176"/>
      <c r="D1475" s="176"/>
      <c r="E1475" s="176"/>
      <c r="F1475" s="176"/>
      <c r="G1475" s="176"/>
      <c r="H1475" s="176"/>
      <c r="I1475" s="176"/>
    </row>
    <row r="1476" spans="1:9">
      <c r="A1476" s="176"/>
      <c r="B1476" s="176"/>
      <c r="C1476" s="176"/>
      <c r="D1476" s="176"/>
      <c r="E1476" s="176"/>
      <c r="F1476" s="176"/>
      <c r="G1476" s="176"/>
      <c r="H1476" s="176"/>
      <c r="I1476" s="176"/>
    </row>
    <row r="1477" spans="1:9">
      <c r="A1477" s="176"/>
      <c r="B1477" s="176"/>
      <c r="C1477" s="176"/>
      <c r="D1477" s="176"/>
      <c r="E1477" s="176"/>
      <c r="F1477" s="176"/>
      <c r="G1477" s="176"/>
      <c r="H1477" s="176"/>
      <c r="I1477" s="176"/>
    </row>
    <row r="1478" spans="1:9">
      <c r="A1478" s="176"/>
      <c r="B1478" s="176"/>
      <c r="C1478" s="176"/>
      <c r="D1478" s="176"/>
      <c r="E1478" s="176"/>
      <c r="F1478" s="176"/>
      <c r="G1478" s="176"/>
      <c r="H1478" s="176"/>
      <c r="I1478" s="176"/>
    </row>
    <row r="1479" spans="1:9">
      <c r="A1479" s="176"/>
      <c r="B1479" s="176"/>
      <c r="C1479" s="176"/>
      <c r="D1479" s="176"/>
      <c r="E1479" s="176"/>
      <c r="F1479" s="176"/>
      <c r="G1479" s="176"/>
      <c r="H1479" s="176"/>
      <c r="I1479" s="176"/>
    </row>
    <row r="1480" spans="1:9">
      <c r="A1480" s="176"/>
      <c r="B1480" s="176"/>
      <c r="C1480" s="176"/>
      <c r="D1480" s="176"/>
      <c r="E1480" s="176"/>
      <c r="F1480" s="176"/>
      <c r="G1480" s="176"/>
      <c r="H1480" s="176"/>
      <c r="I1480" s="176"/>
    </row>
    <row r="1481" spans="1:9">
      <c r="A1481" s="176"/>
      <c r="B1481" s="176"/>
      <c r="C1481" s="176"/>
      <c r="D1481" s="176"/>
      <c r="E1481" s="176"/>
      <c r="F1481" s="176"/>
      <c r="G1481" s="176"/>
      <c r="H1481" s="176"/>
      <c r="I1481" s="176"/>
    </row>
    <row r="1482" spans="1:9">
      <c r="A1482" s="176"/>
      <c r="B1482" s="176"/>
      <c r="C1482" s="176"/>
      <c r="D1482" s="176"/>
      <c r="E1482" s="176"/>
      <c r="F1482" s="176"/>
      <c r="G1482" s="176"/>
      <c r="H1482" s="176"/>
      <c r="I1482" s="176"/>
    </row>
    <row r="1483" spans="1:9">
      <c r="A1483" s="176"/>
      <c r="B1483" s="176"/>
      <c r="C1483" s="176"/>
      <c r="D1483" s="176"/>
      <c r="E1483" s="176"/>
      <c r="F1483" s="176"/>
      <c r="G1483" s="176"/>
      <c r="H1483" s="176"/>
      <c r="I1483" s="176"/>
    </row>
    <row r="1484" spans="1:9">
      <c r="A1484" s="176"/>
      <c r="B1484" s="176"/>
      <c r="C1484" s="176"/>
      <c r="D1484" s="176"/>
      <c r="E1484" s="176"/>
      <c r="F1484" s="176"/>
      <c r="G1484" s="176"/>
      <c r="H1484" s="176"/>
      <c r="I1484" s="176"/>
    </row>
    <row r="1485" spans="1:9">
      <c r="A1485" s="176"/>
      <c r="B1485" s="176"/>
      <c r="C1485" s="176"/>
      <c r="D1485" s="176"/>
      <c r="E1485" s="176"/>
      <c r="F1485" s="176"/>
      <c r="G1485" s="176"/>
      <c r="H1485" s="176"/>
      <c r="I1485" s="176"/>
    </row>
    <row r="1486" spans="1:9">
      <c r="A1486" s="176"/>
      <c r="B1486" s="176"/>
      <c r="C1486" s="176"/>
      <c r="D1486" s="176"/>
      <c r="E1486" s="176"/>
      <c r="F1486" s="176"/>
      <c r="G1486" s="176"/>
      <c r="H1486" s="176"/>
      <c r="I1486" s="176"/>
    </row>
    <row r="1487" spans="1:9">
      <c r="A1487" s="176"/>
      <c r="B1487" s="176"/>
      <c r="C1487" s="176"/>
      <c r="D1487" s="176"/>
      <c r="E1487" s="176"/>
      <c r="F1487" s="176"/>
      <c r="G1487" s="176"/>
      <c r="H1487" s="176"/>
      <c r="I1487" s="176"/>
    </row>
    <row r="1488" spans="1:9">
      <c r="A1488" s="176"/>
      <c r="B1488" s="176"/>
      <c r="C1488" s="176"/>
      <c r="D1488" s="176"/>
      <c r="E1488" s="176"/>
      <c r="F1488" s="176"/>
      <c r="G1488" s="176"/>
      <c r="H1488" s="176"/>
      <c r="I1488" s="176"/>
    </row>
    <row r="1489" spans="1:9">
      <c r="A1489" s="176"/>
      <c r="B1489" s="176"/>
      <c r="C1489" s="176"/>
      <c r="D1489" s="176"/>
      <c r="E1489" s="176"/>
      <c r="F1489" s="176"/>
      <c r="G1489" s="176"/>
      <c r="H1489" s="176"/>
      <c r="I1489" s="176"/>
    </row>
    <row r="1490" spans="1:9">
      <c r="A1490" s="176"/>
      <c r="B1490" s="176"/>
      <c r="C1490" s="176"/>
      <c r="D1490" s="176"/>
      <c r="E1490" s="176"/>
      <c r="F1490" s="176"/>
      <c r="G1490" s="176"/>
      <c r="H1490" s="176"/>
      <c r="I1490" s="176"/>
    </row>
    <row r="1491" spans="1:9">
      <c r="A1491" s="176"/>
      <c r="B1491" s="176"/>
      <c r="C1491" s="176"/>
      <c r="D1491" s="176"/>
      <c r="E1491" s="176"/>
      <c r="F1491" s="176"/>
      <c r="G1491" s="176"/>
      <c r="H1491" s="176"/>
      <c r="I1491" s="176"/>
    </row>
    <row r="1492" spans="1:9">
      <c r="A1492" s="176"/>
      <c r="B1492" s="176"/>
      <c r="C1492" s="176"/>
      <c r="D1492" s="176"/>
      <c r="E1492" s="176"/>
      <c r="F1492" s="176"/>
      <c r="G1492" s="176"/>
      <c r="H1492" s="176"/>
      <c r="I1492" s="176"/>
    </row>
    <row r="1493" spans="1:9">
      <c r="A1493" s="176"/>
      <c r="B1493" s="176"/>
      <c r="C1493" s="176"/>
      <c r="D1493" s="176"/>
      <c r="E1493" s="176"/>
      <c r="F1493" s="176"/>
      <c r="G1493" s="176"/>
      <c r="H1493" s="176"/>
      <c r="I1493" s="176"/>
    </row>
    <row r="1494" spans="1:9">
      <c r="A1494" s="176"/>
      <c r="B1494" s="176"/>
      <c r="C1494" s="176"/>
      <c r="D1494" s="176"/>
      <c r="E1494" s="176"/>
      <c r="F1494" s="176"/>
      <c r="G1494" s="176"/>
      <c r="H1494" s="176"/>
      <c r="I1494" s="176"/>
    </row>
    <row r="1495" spans="1:9">
      <c r="A1495" s="176"/>
      <c r="B1495" s="176"/>
      <c r="C1495" s="176"/>
      <c r="D1495" s="176"/>
      <c r="E1495" s="176"/>
      <c r="F1495" s="176"/>
      <c r="G1495" s="176"/>
      <c r="H1495" s="176"/>
      <c r="I1495" s="176"/>
    </row>
    <row r="1496" spans="1:9">
      <c r="A1496" s="176"/>
      <c r="B1496" s="176"/>
      <c r="C1496" s="176"/>
      <c r="D1496" s="176"/>
      <c r="E1496" s="176"/>
      <c r="F1496" s="176"/>
      <c r="G1496" s="176"/>
      <c r="H1496" s="176"/>
      <c r="I1496" s="176"/>
    </row>
    <row r="1497" spans="1:9">
      <c r="A1497" s="176"/>
      <c r="B1497" s="176"/>
      <c r="C1497" s="176"/>
      <c r="D1497" s="176"/>
      <c r="E1497" s="176"/>
      <c r="F1497" s="176"/>
      <c r="G1497" s="176"/>
      <c r="H1497" s="176"/>
      <c r="I1497" s="176"/>
    </row>
    <row r="1498" spans="1:9">
      <c r="A1498" s="176"/>
      <c r="B1498" s="176"/>
      <c r="C1498" s="176"/>
      <c r="D1498" s="176"/>
      <c r="E1498" s="176"/>
      <c r="F1498" s="176"/>
      <c r="G1498" s="176"/>
      <c r="H1498" s="176"/>
      <c r="I1498" s="176"/>
    </row>
    <row r="1499" spans="1:9">
      <c r="A1499" s="176"/>
      <c r="B1499" s="176"/>
      <c r="C1499" s="176"/>
      <c r="D1499" s="176"/>
      <c r="E1499" s="176"/>
      <c r="F1499" s="176"/>
      <c r="G1499" s="176"/>
      <c r="H1499" s="176"/>
      <c r="I1499" s="176"/>
    </row>
    <row r="1500" spans="1:9">
      <c r="A1500" s="176"/>
      <c r="B1500" s="176"/>
      <c r="C1500" s="176"/>
      <c r="D1500" s="176"/>
      <c r="E1500" s="176"/>
      <c r="F1500" s="176"/>
      <c r="G1500" s="176"/>
      <c r="H1500" s="176"/>
      <c r="I1500" s="176"/>
    </row>
    <row r="1501" spans="1:9">
      <c r="A1501" s="176"/>
      <c r="B1501" s="176"/>
      <c r="C1501" s="176"/>
      <c r="D1501" s="176"/>
      <c r="E1501" s="176"/>
      <c r="F1501" s="176"/>
      <c r="G1501" s="176"/>
      <c r="H1501" s="176"/>
      <c r="I1501" s="176"/>
    </row>
    <row r="1502" spans="1:9">
      <c r="A1502" s="176"/>
      <c r="B1502" s="176"/>
      <c r="C1502" s="176"/>
      <c r="D1502" s="176"/>
      <c r="E1502" s="176"/>
      <c r="F1502" s="176"/>
      <c r="G1502" s="176"/>
      <c r="H1502" s="176"/>
      <c r="I1502" s="176"/>
    </row>
    <row r="1503" spans="1:9">
      <c r="A1503" s="176"/>
      <c r="B1503" s="176"/>
      <c r="C1503" s="176"/>
      <c r="D1503" s="176"/>
      <c r="E1503" s="176"/>
      <c r="F1503" s="176"/>
      <c r="G1503" s="176"/>
      <c r="H1503" s="176"/>
      <c r="I1503" s="176"/>
    </row>
    <row r="1504" spans="1:9">
      <c r="A1504" s="176"/>
      <c r="B1504" s="176"/>
      <c r="C1504" s="176"/>
      <c r="D1504" s="176"/>
      <c r="E1504" s="176"/>
      <c r="F1504" s="176"/>
      <c r="G1504" s="176"/>
      <c r="H1504" s="176"/>
      <c r="I1504" s="176"/>
    </row>
    <row r="1505" spans="1:9">
      <c r="A1505" s="176"/>
      <c r="B1505" s="176"/>
      <c r="C1505" s="176"/>
      <c r="D1505" s="176"/>
      <c r="E1505" s="176"/>
      <c r="F1505" s="176"/>
      <c r="G1505" s="176"/>
      <c r="H1505" s="176"/>
      <c r="I1505" s="176"/>
    </row>
    <row r="1506" spans="1:9">
      <c r="A1506" s="176"/>
      <c r="B1506" s="176"/>
      <c r="C1506" s="176"/>
      <c r="D1506" s="176"/>
      <c r="E1506" s="176"/>
      <c r="F1506" s="176"/>
      <c r="G1506" s="176"/>
      <c r="H1506" s="176"/>
      <c r="I1506" s="176"/>
    </row>
    <row r="1507" spans="1:9">
      <c r="A1507" s="176"/>
      <c r="B1507" s="176"/>
      <c r="C1507" s="176"/>
      <c r="D1507" s="176"/>
      <c r="E1507" s="176"/>
      <c r="F1507" s="176"/>
      <c r="G1507" s="176"/>
      <c r="H1507" s="176"/>
      <c r="I1507" s="176"/>
    </row>
    <row r="1508" spans="1:9">
      <c r="A1508" s="176"/>
      <c r="B1508" s="176"/>
      <c r="C1508" s="176"/>
      <c r="D1508" s="176"/>
      <c r="E1508" s="176"/>
      <c r="F1508" s="176"/>
      <c r="G1508" s="176"/>
      <c r="H1508" s="176"/>
      <c r="I1508" s="176"/>
    </row>
    <row r="1509" spans="1:9">
      <c r="A1509" s="176"/>
      <c r="B1509" s="176"/>
      <c r="C1509" s="176"/>
      <c r="D1509" s="176"/>
      <c r="E1509" s="176"/>
      <c r="F1509" s="176"/>
      <c r="G1509" s="176"/>
      <c r="H1509" s="176"/>
      <c r="I1509" s="176"/>
    </row>
    <row r="1510" spans="1:9">
      <c r="A1510" s="176"/>
      <c r="B1510" s="176"/>
      <c r="C1510" s="176"/>
      <c r="D1510" s="176"/>
      <c r="E1510" s="176"/>
      <c r="F1510" s="176"/>
      <c r="G1510" s="176"/>
      <c r="H1510" s="176"/>
      <c r="I1510" s="176"/>
    </row>
    <row r="1511" spans="1:9">
      <c r="A1511" s="176"/>
      <c r="B1511" s="176"/>
      <c r="C1511" s="176"/>
      <c r="D1511" s="176"/>
      <c r="E1511" s="176"/>
      <c r="F1511" s="176"/>
      <c r="G1511" s="176"/>
      <c r="H1511" s="176"/>
      <c r="I1511" s="176"/>
    </row>
    <row r="1512" spans="1:9">
      <c r="A1512" s="176"/>
      <c r="B1512" s="176"/>
      <c r="C1512" s="176"/>
      <c r="D1512" s="176"/>
      <c r="E1512" s="176"/>
      <c r="F1512" s="176"/>
      <c r="G1512" s="176"/>
      <c r="H1512" s="176"/>
      <c r="I1512" s="176"/>
    </row>
    <row r="1513" spans="1:9">
      <c r="A1513" s="176"/>
      <c r="B1513" s="176"/>
      <c r="C1513" s="176"/>
      <c r="D1513" s="176"/>
      <c r="E1513" s="176"/>
      <c r="F1513" s="176"/>
      <c r="G1513" s="176"/>
      <c r="H1513" s="176"/>
      <c r="I1513" s="176"/>
    </row>
    <row r="1514" spans="1:9">
      <c r="A1514" s="176"/>
      <c r="B1514" s="176"/>
      <c r="C1514" s="176"/>
      <c r="D1514" s="176"/>
      <c r="E1514" s="176"/>
      <c r="F1514" s="176"/>
      <c r="G1514" s="176"/>
      <c r="H1514" s="176"/>
      <c r="I1514" s="176"/>
    </row>
    <row r="1515" spans="1:9">
      <c r="A1515" s="176"/>
      <c r="B1515" s="176"/>
      <c r="C1515" s="176"/>
      <c r="D1515" s="176"/>
      <c r="E1515" s="176"/>
      <c r="F1515" s="176"/>
      <c r="G1515" s="176"/>
      <c r="H1515" s="176"/>
      <c r="I1515" s="176"/>
    </row>
    <row r="1516" spans="1:9">
      <c r="A1516" s="176"/>
      <c r="B1516" s="176"/>
      <c r="C1516" s="176"/>
      <c r="D1516" s="176"/>
      <c r="E1516" s="176"/>
      <c r="F1516" s="176"/>
      <c r="G1516" s="176"/>
      <c r="H1516" s="176"/>
      <c r="I1516" s="176"/>
    </row>
    <row r="1517" spans="1:9">
      <c r="A1517" s="176"/>
      <c r="B1517" s="176"/>
      <c r="C1517" s="176"/>
      <c r="D1517" s="176"/>
      <c r="E1517" s="176"/>
      <c r="F1517" s="176"/>
      <c r="G1517" s="176"/>
      <c r="H1517" s="176"/>
      <c r="I1517" s="176"/>
    </row>
    <row r="1518" spans="1:9">
      <c r="A1518" s="176"/>
      <c r="B1518" s="176"/>
      <c r="C1518" s="176"/>
      <c r="D1518" s="176"/>
      <c r="E1518" s="176"/>
      <c r="F1518" s="176"/>
      <c r="G1518" s="176"/>
      <c r="H1518" s="176"/>
      <c r="I1518" s="176"/>
    </row>
    <row r="1519" spans="1:9">
      <c r="A1519" s="176"/>
      <c r="B1519" s="176"/>
      <c r="C1519" s="176"/>
      <c r="D1519" s="176"/>
      <c r="E1519" s="176"/>
      <c r="F1519" s="176"/>
      <c r="G1519" s="176"/>
      <c r="H1519" s="176"/>
      <c r="I1519" s="176"/>
    </row>
    <row r="1520" spans="1:9">
      <c r="A1520" s="176"/>
      <c r="B1520" s="176"/>
      <c r="C1520" s="176"/>
      <c r="D1520" s="176"/>
      <c r="E1520" s="176"/>
      <c r="F1520" s="176"/>
      <c r="G1520" s="176"/>
      <c r="H1520" s="176"/>
      <c r="I1520" s="176"/>
    </row>
    <row r="1521" spans="1:9">
      <c r="A1521" s="176"/>
      <c r="B1521" s="176"/>
      <c r="C1521" s="176"/>
      <c r="D1521" s="176"/>
      <c r="E1521" s="176"/>
      <c r="F1521" s="176"/>
      <c r="G1521" s="176"/>
      <c r="H1521" s="176"/>
      <c r="I1521" s="176"/>
    </row>
    <row r="1522" spans="1:9">
      <c r="A1522" s="176"/>
      <c r="B1522" s="176"/>
      <c r="C1522" s="176"/>
      <c r="D1522" s="176"/>
      <c r="E1522" s="176"/>
      <c r="F1522" s="176"/>
      <c r="G1522" s="176"/>
      <c r="H1522" s="176"/>
      <c r="I1522" s="176"/>
    </row>
    <row r="1523" spans="1:9">
      <c r="A1523" s="176"/>
      <c r="B1523" s="176"/>
      <c r="C1523" s="176"/>
      <c r="D1523" s="176"/>
      <c r="E1523" s="176"/>
      <c r="F1523" s="176"/>
      <c r="G1523" s="176"/>
      <c r="H1523" s="176"/>
      <c r="I1523" s="176"/>
    </row>
    <row r="1524" spans="1:9">
      <c r="A1524" s="176"/>
      <c r="B1524" s="176"/>
      <c r="C1524" s="176"/>
      <c r="D1524" s="176"/>
      <c r="E1524" s="176"/>
      <c r="F1524" s="176"/>
      <c r="G1524" s="176"/>
      <c r="H1524" s="176"/>
      <c r="I1524" s="176"/>
    </row>
    <row r="1525" spans="1:9">
      <c r="A1525" s="176"/>
      <c r="B1525" s="176"/>
      <c r="C1525" s="176"/>
      <c r="D1525" s="176"/>
      <c r="E1525" s="176"/>
      <c r="F1525" s="176"/>
      <c r="G1525" s="176"/>
      <c r="H1525" s="176"/>
      <c r="I1525" s="176"/>
    </row>
    <row r="1526" spans="1:9">
      <c r="A1526" s="176"/>
      <c r="B1526" s="176"/>
      <c r="C1526" s="176"/>
      <c r="D1526" s="176"/>
      <c r="E1526" s="176"/>
      <c r="F1526" s="176"/>
      <c r="G1526" s="176"/>
      <c r="H1526" s="176"/>
      <c r="I1526" s="176"/>
    </row>
    <row r="1527" spans="1:9">
      <c r="A1527" s="176"/>
      <c r="B1527" s="176"/>
      <c r="C1527" s="176"/>
      <c r="D1527" s="176"/>
      <c r="E1527" s="176"/>
      <c r="F1527" s="176"/>
      <c r="G1527" s="176"/>
      <c r="H1527" s="176"/>
      <c r="I1527" s="176"/>
    </row>
    <row r="1528" spans="1:9">
      <c r="A1528" s="176"/>
      <c r="B1528" s="176"/>
      <c r="C1528" s="176"/>
      <c r="D1528" s="176"/>
      <c r="E1528" s="176"/>
      <c r="F1528" s="176"/>
      <c r="G1528" s="176"/>
      <c r="H1528" s="176"/>
      <c r="I1528" s="176"/>
    </row>
    <row r="1529" spans="1:9">
      <c r="A1529" s="176"/>
      <c r="B1529" s="176"/>
      <c r="C1529" s="176"/>
      <c r="D1529" s="176"/>
      <c r="E1529" s="176"/>
      <c r="F1529" s="176"/>
      <c r="G1529" s="176"/>
      <c r="H1529" s="176"/>
      <c r="I1529" s="176"/>
    </row>
    <row r="1530" spans="1:9">
      <c r="A1530" s="176"/>
      <c r="B1530" s="176"/>
      <c r="C1530" s="176"/>
      <c r="D1530" s="176"/>
      <c r="E1530" s="176"/>
      <c r="F1530" s="176"/>
      <c r="G1530" s="176"/>
      <c r="H1530" s="176"/>
      <c r="I1530" s="176"/>
    </row>
    <row r="1531" spans="1:9">
      <c r="A1531" s="176"/>
      <c r="B1531" s="176"/>
      <c r="C1531" s="176"/>
      <c r="D1531" s="176"/>
      <c r="E1531" s="176"/>
      <c r="F1531" s="176"/>
      <c r="G1531" s="176"/>
      <c r="H1531" s="176"/>
      <c r="I1531" s="176"/>
    </row>
    <row r="1532" spans="1:9">
      <c r="A1532" s="176"/>
      <c r="B1532" s="176"/>
      <c r="C1532" s="176"/>
      <c r="D1532" s="176"/>
      <c r="E1532" s="176"/>
      <c r="F1532" s="176"/>
      <c r="G1532" s="176"/>
      <c r="H1532" s="176"/>
      <c r="I1532" s="176"/>
    </row>
    <row r="1533" spans="1:9">
      <c r="A1533" s="176"/>
      <c r="B1533" s="176"/>
      <c r="C1533" s="176"/>
      <c r="D1533" s="176"/>
      <c r="E1533" s="176"/>
      <c r="F1533" s="176"/>
      <c r="G1533" s="176"/>
      <c r="H1533" s="176"/>
      <c r="I1533" s="176"/>
    </row>
    <row r="1534" spans="1:9">
      <c r="A1534" s="176"/>
      <c r="B1534" s="176"/>
      <c r="C1534" s="176"/>
      <c r="D1534" s="176"/>
      <c r="E1534" s="176"/>
      <c r="F1534" s="176"/>
      <c r="G1534" s="176"/>
      <c r="H1534" s="176"/>
      <c r="I1534" s="176"/>
    </row>
    <row r="1535" spans="1:9">
      <c r="A1535" s="176"/>
      <c r="B1535" s="176"/>
      <c r="C1535" s="176"/>
      <c r="D1535" s="176"/>
      <c r="E1535" s="176"/>
      <c r="F1535" s="176"/>
      <c r="G1535" s="176"/>
      <c r="H1535" s="176"/>
      <c r="I1535" s="176"/>
    </row>
    <row r="1536" spans="1:9">
      <c r="A1536" s="176"/>
      <c r="B1536" s="176"/>
      <c r="C1536" s="176"/>
      <c r="D1536" s="176"/>
      <c r="E1536" s="176"/>
      <c r="F1536" s="176"/>
      <c r="G1536" s="176"/>
      <c r="H1536" s="176"/>
      <c r="I1536" s="176"/>
    </row>
    <row r="1537" spans="1:9">
      <c r="A1537" s="176"/>
      <c r="B1537" s="176"/>
      <c r="C1537" s="176"/>
      <c r="D1537" s="176"/>
      <c r="E1537" s="176"/>
      <c r="F1537" s="176"/>
      <c r="G1537" s="176"/>
      <c r="H1537" s="176"/>
      <c r="I1537" s="176"/>
    </row>
    <row r="1538" spans="1:9">
      <c r="A1538" s="176"/>
      <c r="B1538" s="176"/>
      <c r="C1538" s="176"/>
      <c r="D1538" s="176"/>
      <c r="E1538" s="176"/>
      <c r="F1538" s="176"/>
      <c r="G1538" s="176"/>
      <c r="H1538" s="176"/>
      <c r="I1538" s="176"/>
    </row>
    <row r="1539" spans="1:9">
      <c r="A1539" s="176"/>
      <c r="B1539" s="176"/>
      <c r="C1539" s="176"/>
      <c r="D1539" s="176"/>
      <c r="E1539" s="176"/>
      <c r="F1539" s="176"/>
      <c r="G1539" s="176"/>
      <c r="H1539" s="176"/>
      <c r="I1539" s="176"/>
    </row>
    <row r="1540" spans="1:9">
      <c r="A1540" s="176"/>
      <c r="B1540" s="176"/>
      <c r="C1540" s="176"/>
      <c r="D1540" s="176"/>
      <c r="E1540" s="176"/>
      <c r="F1540" s="176"/>
      <c r="G1540" s="176"/>
      <c r="H1540" s="176"/>
      <c r="I1540" s="176"/>
    </row>
    <row r="1541" spans="1:9">
      <c r="A1541" s="176"/>
      <c r="B1541" s="176"/>
      <c r="C1541" s="176"/>
      <c r="D1541" s="176"/>
      <c r="E1541" s="176"/>
      <c r="F1541" s="176"/>
      <c r="G1541" s="176"/>
      <c r="H1541" s="176"/>
      <c r="I1541" s="176"/>
    </row>
    <row r="1542" spans="1:9">
      <c r="A1542" s="176"/>
      <c r="B1542" s="176"/>
      <c r="C1542" s="176"/>
      <c r="D1542" s="176"/>
      <c r="E1542" s="176"/>
      <c r="F1542" s="176"/>
      <c r="G1542" s="176"/>
      <c r="H1542" s="176"/>
      <c r="I1542" s="176"/>
    </row>
    <row r="1543" spans="1:9">
      <c r="A1543" s="176"/>
      <c r="B1543" s="176"/>
      <c r="C1543" s="176"/>
      <c r="D1543" s="176"/>
      <c r="E1543" s="176"/>
      <c r="F1543" s="176"/>
      <c r="G1543" s="176"/>
      <c r="H1543" s="176"/>
      <c r="I1543" s="176"/>
    </row>
    <row r="1544" spans="1:9">
      <c r="A1544" s="176"/>
      <c r="B1544" s="176"/>
      <c r="C1544" s="176"/>
      <c r="D1544" s="176"/>
      <c r="E1544" s="176"/>
      <c r="F1544" s="176"/>
      <c r="G1544" s="176"/>
      <c r="H1544" s="176"/>
      <c r="I1544" s="176"/>
    </row>
    <row r="1545" spans="1:9">
      <c r="A1545" s="176"/>
      <c r="B1545" s="176"/>
      <c r="C1545" s="176"/>
      <c r="D1545" s="176"/>
      <c r="E1545" s="176"/>
      <c r="F1545" s="176"/>
      <c r="G1545" s="176"/>
      <c r="H1545" s="176"/>
      <c r="I1545" s="176"/>
    </row>
    <row r="1546" spans="1:9">
      <c r="A1546" s="176"/>
      <c r="B1546" s="176"/>
      <c r="C1546" s="176"/>
      <c r="D1546" s="176"/>
      <c r="E1546" s="176"/>
      <c r="F1546" s="176"/>
      <c r="G1546" s="176"/>
      <c r="H1546" s="176"/>
      <c r="I1546" s="176"/>
    </row>
    <row r="1547" spans="1:9">
      <c r="A1547" s="176"/>
      <c r="B1547" s="176"/>
      <c r="C1547" s="176"/>
      <c r="D1547" s="176"/>
      <c r="E1547" s="176"/>
      <c r="F1547" s="176"/>
      <c r="G1547" s="176"/>
      <c r="H1547" s="176"/>
      <c r="I1547" s="176"/>
    </row>
    <row r="1548" spans="1:9">
      <c r="A1548" s="176"/>
      <c r="B1548" s="176"/>
      <c r="C1548" s="176"/>
      <c r="D1548" s="176"/>
      <c r="E1548" s="176"/>
      <c r="F1548" s="176"/>
      <c r="G1548" s="176"/>
      <c r="H1548" s="176"/>
      <c r="I1548" s="176"/>
    </row>
    <row r="1549" spans="1:9">
      <c r="A1549" s="176"/>
      <c r="B1549" s="176"/>
      <c r="C1549" s="176"/>
      <c r="D1549" s="176"/>
      <c r="E1549" s="176"/>
      <c r="F1549" s="176"/>
      <c r="G1549" s="176"/>
      <c r="H1549" s="176"/>
      <c r="I1549" s="176"/>
    </row>
    <row r="1550" spans="1:9">
      <c r="A1550" s="176"/>
      <c r="B1550" s="176"/>
      <c r="C1550" s="176"/>
      <c r="D1550" s="176"/>
      <c r="E1550" s="176"/>
      <c r="F1550" s="176"/>
      <c r="G1550" s="176"/>
      <c r="H1550" s="176"/>
      <c r="I1550" s="176"/>
    </row>
    <row r="1551" spans="1:9">
      <c r="A1551" s="176"/>
      <c r="B1551" s="176"/>
      <c r="C1551" s="176"/>
      <c r="D1551" s="176"/>
      <c r="E1551" s="176"/>
      <c r="F1551" s="176"/>
      <c r="G1551" s="176"/>
      <c r="H1551" s="176"/>
      <c r="I1551" s="176"/>
    </row>
    <row r="1552" spans="1:9">
      <c r="A1552" s="176"/>
      <c r="B1552" s="176"/>
      <c r="C1552" s="176"/>
      <c r="D1552" s="176"/>
      <c r="E1552" s="176"/>
      <c r="F1552" s="176"/>
      <c r="G1552" s="176"/>
      <c r="H1552" s="176"/>
      <c r="I1552" s="176"/>
    </row>
    <row r="1553" spans="1:9">
      <c r="A1553" s="176"/>
      <c r="B1553" s="176"/>
      <c r="C1553" s="176"/>
      <c r="D1553" s="176"/>
      <c r="E1553" s="176"/>
      <c r="F1553" s="176"/>
      <c r="G1553" s="176"/>
      <c r="H1553" s="176"/>
      <c r="I1553" s="176"/>
    </row>
    <row r="1554" spans="1:9">
      <c r="A1554" s="176"/>
      <c r="B1554" s="176"/>
      <c r="C1554" s="176"/>
      <c r="D1554" s="176"/>
      <c r="E1554" s="176"/>
      <c r="F1554" s="176"/>
      <c r="G1554" s="176"/>
      <c r="H1554" s="176"/>
      <c r="I1554" s="176"/>
    </row>
    <row r="1555" spans="1:9">
      <c r="A1555" s="176"/>
      <c r="B1555" s="176"/>
      <c r="C1555" s="176"/>
      <c r="D1555" s="176"/>
      <c r="E1555" s="176"/>
      <c r="F1555" s="176"/>
      <c r="G1555" s="176"/>
      <c r="H1555" s="176"/>
      <c r="I1555" s="176"/>
    </row>
    <row r="1556" spans="1:9">
      <c r="A1556" s="176"/>
      <c r="B1556" s="176"/>
      <c r="C1556" s="176"/>
      <c r="D1556" s="176"/>
      <c r="E1556" s="176"/>
      <c r="F1556" s="176"/>
      <c r="G1556" s="176"/>
      <c r="H1556" s="176"/>
      <c r="I1556" s="176"/>
    </row>
    <row r="1557" spans="1:9">
      <c r="A1557" s="176"/>
      <c r="B1557" s="176"/>
      <c r="C1557" s="176"/>
      <c r="D1557" s="176"/>
      <c r="E1557" s="176"/>
      <c r="F1557" s="176"/>
      <c r="G1557" s="176"/>
      <c r="H1557" s="176"/>
      <c r="I1557" s="176"/>
    </row>
    <row r="1558" spans="1:9">
      <c r="A1558" s="176"/>
      <c r="B1558" s="176"/>
      <c r="C1558" s="176"/>
      <c r="D1558" s="176"/>
      <c r="E1558" s="176"/>
      <c r="F1558" s="176"/>
      <c r="G1558" s="176"/>
      <c r="H1558" s="176"/>
      <c r="I1558" s="176"/>
    </row>
    <row r="1559" spans="1:9">
      <c r="A1559" s="176"/>
      <c r="B1559" s="176"/>
      <c r="C1559" s="176"/>
      <c r="D1559" s="176"/>
      <c r="E1559" s="176"/>
      <c r="F1559" s="176"/>
      <c r="G1559" s="176"/>
      <c r="H1559" s="176"/>
      <c r="I1559" s="176"/>
    </row>
    <row r="1560" spans="1:9">
      <c r="A1560" s="176"/>
      <c r="B1560" s="176"/>
      <c r="C1560" s="176"/>
      <c r="D1560" s="176"/>
      <c r="E1560" s="176"/>
      <c r="F1560" s="176"/>
      <c r="G1560" s="176"/>
      <c r="H1560" s="176"/>
      <c r="I1560" s="176"/>
    </row>
    <row r="1561" spans="1:9">
      <c r="A1561" s="176"/>
      <c r="B1561" s="176"/>
      <c r="C1561" s="176"/>
      <c r="D1561" s="176"/>
      <c r="E1561" s="176"/>
      <c r="F1561" s="176"/>
      <c r="G1561" s="176"/>
      <c r="H1561" s="176"/>
      <c r="I1561" s="176"/>
    </row>
    <row r="1562" spans="1:9">
      <c r="A1562" s="176"/>
      <c r="B1562" s="176"/>
      <c r="C1562" s="176"/>
      <c r="D1562" s="176"/>
      <c r="E1562" s="176"/>
      <c r="F1562" s="176"/>
      <c r="G1562" s="176"/>
      <c r="H1562" s="176"/>
      <c r="I1562" s="176"/>
    </row>
    <row r="1563" spans="1:9">
      <c r="A1563" s="176"/>
      <c r="B1563" s="176"/>
      <c r="C1563" s="176"/>
      <c r="D1563" s="176"/>
      <c r="E1563" s="176"/>
      <c r="F1563" s="176"/>
      <c r="G1563" s="176"/>
      <c r="H1563" s="176"/>
      <c r="I1563" s="176"/>
    </row>
    <row r="1564" spans="1:9">
      <c r="A1564" s="176"/>
      <c r="B1564" s="176"/>
      <c r="C1564" s="176"/>
      <c r="D1564" s="176"/>
      <c r="E1564" s="176"/>
      <c r="F1564" s="176"/>
      <c r="G1564" s="176"/>
      <c r="H1564" s="176"/>
      <c r="I1564" s="176"/>
    </row>
    <row r="1565" spans="1:9">
      <c r="A1565" s="176"/>
      <c r="B1565" s="176"/>
      <c r="C1565" s="176"/>
      <c r="D1565" s="176"/>
      <c r="E1565" s="176"/>
      <c r="F1565" s="176"/>
      <c r="G1565" s="176"/>
      <c r="H1565" s="176"/>
      <c r="I1565" s="176"/>
    </row>
    <row r="1566" spans="1:9">
      <c r="A1566" s="176"/>
      <c r="B1566" s="176"/>
      <c r="C1566" s="176"/>
      <c r="D1566" s="176"/>
      <c r="E1566" s="176"/>
      <c r="F1566" s="176"/>
      <c r="G1566" s="176"/>
      <c r="H1566" s="176"/>
      <c r="I1566" s="176"/>
    </row>
    <row r="1567" spans="1:9">
      <c r="A1567" s="176"/>
      <c r="B1567" s="176"/>
      <c r="C1567" s="176"/>
      <c r="D1567" s="176"/>
      <c r="E1567" s="176"/>
      <c r="F1567" s="176"/>
      <c r="G1567" s="176"/>
      <c r="H1567" s="176"/>
      <c r="I1567" s="176"/>
    </row>
    <row r="1568" spans="1:9">
      <c r="A1568" s="176"/>
      <c r="B1568" s="176"/>
      <c r="C1568" s="176"/>
      <c r="D1568" s="176"/>
      <c r="E1568" s="176"/>
      <c r="F1568" s="176"/>
      <c r="G1568" s="176"/>
      <c r="H1568" s="176"/>
      <c r="I1568" s="176"/>
    </row>
    <row r="1569" spans="1:9">
      <c r="A1569" s="176"/>
      <c r="B1569" s="176"/>
      <c r="C1569" s="176"/>
      <c r="D1569" s="176"/>
      <c r="E1569" s="176"/>
      <c r="F1569" s="176"/>
      <c r="G1569" s="176"/>
      <c r="H1569" s="176"/>
      <c r="I1569" s="176"/>
    </row>
    <row r="1570" spans="1:9">
      <c r="A1570" s="176"/>
      <c r="B1570" s="176"/>
      <c r="C1570" s="176"/>
      <c r="D1570" s="176"/>
      <c r="E1570" s="176"/>
      <c r="F1570" s="176"/>
      <c r="G1570" s="176"/>
      <c r="H1570" s="176"/>
      <c r="I1570" s="176"/>
    </row>
    <row r="1571" spans="1:9">
      <c r="A1571" s="176"/>
      <c r="B1571" s="176"/>
      <c r="C1571" s="176"/>
      <c r="D1571" s="176"/>
      <c r="E1571" s="176"/>
      <c r="F1571" s="176"/>
      <c r="G1571" s="176"/>
      <c r="H1571" s="176"/>
      <c r="I1571" s="176"/>
    </row>
    <row r="1572" spans="1:9">
      <c r="A1572" s="176"/>
      <c r="B1572" s="176"/>
      <c r="C1572" s="176"/>
      <c r="D1572" s="176"/>
      <c r="E1572" s="176"/>
      <c r="F1572" s="176"/>
      <c r="G1572" s="176"/>
      <c r="H1572" s="176"/>
      <c r="I1572" s="176"/>
    </row>
    <row r="1573" spans="1:9">
      <c r="A1573" s="176"/>
      <c r="B1573" s="176"/>
      <c r="C1573" s="176"/>
      <c r="D1573" s="176"/>
      <c r="E1573" s="176"/>
      <c r="F1573" s="176"/>
      <c r="G1573" s="176"/>
      <c r="H1573" s="176"/>
      <c r="I1573" s="176"/>
    </row>
    <row r="1574" spans="1:9">
      <c r="A1574" s="176"/>
      <c r="B1574" s="176"/>
      <c r="C1574" s="176"/>
      <c r="D1574" s="176"/>
      <c r="E1574" s="176"/>
      <c r="F1574" s="176"/>
      <c r="G1574" s="176"/>
      <c r="H1574" s="176"/>
      <c r="I1574" s="176"/>
    </row>
    <row r="1575" spans="1:9">
      <c r="A1575" s="176"/>
      <c r="B1575" s="176"/>
      <c r="C1575" s="176"/>
      <c r="D1575" s="176"/>
      <c r="E1575" s="176"/>
      <c r="F1575" s="176"/>
      <c r="G1575" s="176"/>
      <c r="H1575" s="176"/>
      <c r="I1575" s="176"/>
    </row>
    <row r="1576" spans="1:9">
      <c r="A1576" s="176"/>
      <c r="B1576" s="176"/>
      <c r="C1576" s="176"/>
      <c r="D1576" s="176"/>
      <c r="E1576" s="176"/>
      <c r="F1576" s="176"/>
      <c r="G1576" s="176"/>
      <c r="H1576" s="176"/>
      <c r="I1576" s="176"/>
    </row>
    <row r="1577" spans="1:9">
      <c r="A1577" s="176"/>
      <c r="B1577" s="176"/>
      <c r="C1577" s="176"/>
      <c r="D1577" s="176"/>
      <c r="E1577" s="176"/>
      <c r="F1577" s="176"/>
      <c r="G1577" s="176"/>
      <c r="H1577" s="176"/>
      <c r="I1577" s="176"/>
    </row>
    <row r="1578" spans="1:9">
      <c r="A1578" s="176"/>
      <c r="B1578" s="176"/>
      <c r="C1578" s="176"/>
      <c r="D1578" s="176"/>
      <c r="E1578" s="176"/>
      <c r="F1578" s="176"/>
      <c r="G1578" s="176"/>
      <c r="H1578" s="176"/>
      <c r="I1578" s="176"/>
    </row>
    <row r="1579" spans="1:9">
      <c r="A1579" s="176"/>
      <c r="B1579" s="176"/>
      <c r="C1579" s="176"/>
      <c r="D1579" s="176"/>
      <c r="E1579" s="176"/>
      <c r="F1579" s="176"/>
      <c r="G1579" s="176"/>
      <c r="H1579" s="176"/>
      <c r="I1579" s="176"/>
    </row>
    <row r="1580" spans="1:9">
      <c r="A1580" s="176"/>
      <c r="B1580" s="176"/>
      <c r="C1580" s="176"/>
      <c r="D1580" s="176"/>
      <c r="E1580" s="176"/>
      <c r="F1580" s="176"/>
      <c r="G1580" s="176"/>
      <c r="H1580" s="176"/>
      <c r="I1580" s="176"/>
    </row>
    <row r="1581" spans="1:9">
      <c r="A1581" s="176"/>
      <c r="B1581" s="176"/>
      <c r="C1581" s="176"/>
      <c r="D1581" s="176"/>
      <c r="E1581" s="176"/>
      <c r="F1581" s="176"/>
      <c r="G1581" s="176"/>
      <c r="H1581" s="176"/>
      <c r="I1581" s="176"/>
    </row>
    <row r="1582" spans="1:9">
      <c r="A1582" s="176"/>
      <c r="B1582" s="176"/>
      <c r="C1582" s="176"/>
      <c r="D1582" s="176"/>
      <c r="E1582" s="176"/>
      <c r="F1582" s="176"/>
      <c r="G1582" s="176"/>
      <c r="H1582" s="176"/>
      <c r="I1582" s="176"/>
    </row>
    <row r="1583" spans="1:9">
      <c r="A1583" s="176"/>
      <c r="B1583" s="176"/>
      <c r="C1583" s="176"/>
      <c r="D1583" s="176"/>
      <c r="E1583" s="176"/>
      <c r="F1583" s="176"/>
      <c r="G1583" s="176"/>
      <c r="H1583" s="176"/>
      <c r="I1583" s="176"/>
    </row>
    <row r="1584" spans="1:9">
      <c r="A1584" s="176"/>
      <c r="B1584" s="176"/>
      <c r="C1584" s="176"/>
      <c r="D1584" s="176"/>
      <c r="E1584" s="176"/>
      <c r="F1584" s="176"/>
      <c r="G1584" s="176"/>
      <c r="H1584" s="176"/>
      <c r="I1584" s="176"/>
    </row>
    <row r="1585" spans="1:9">
      <c r="A1585" s="176"/>
      <c r="B1585" s="176"/>
      <c r="C1585" s="176"/>
      <c r="D1585" s="176"/>
      <c r="E1585" s="176"/>
      <c r="F1585" s="176"/>
      <c r="G1585" s="176"/>
      <c r="H1585" s="176"/>
      <c r="I1585" s="176"/>
    </row>
    <row r="1586" spans="1:9">
      <c r="A1586" s="176"/>
      <c r="B1586" s="176"/>
      <c r="C1586" s="176"/>
      <c r="D1586" s="176"/>
      <c r="E1586" s="176"/>
      <c r="F1586" s="176"/>
      <c r="G1586" s="176"/>
      <c r="H1586" s="176"/>
      <c r="I1586" s="176"/>
    </row>
    <row r="1587" spans="1:9">
      <c r="A1587" s="176"/>
      <c r="B1587" s="176"/>
      <c r="C1587" s="176"/>
      <c r="D1587" s="176"/>
      <c r="E1587" s="176"/>
      <c r="F1587" s="176"/>
      <c r="G1587" s="176"/>
      <c r="H1587" s="176"/>
      <c r="I1587" s="176"/>
    </row>
    <row r="1588" spans="1:9">
      <c r="A1588" s="176"/>
      <c r="B1588" s="176"/>
      <c r="C1588" s="176"/>
      <c r="D1588" s="176"/>
      <c r="E1588" s="176"/>
      <c r="F1588" s="176"/>
      <c r="G1588" s="176"/>
      <c r="H1588" s="176"/>
      <c r="I1588" s="176"/>
    </row>
    <row r="1589" spans="1:9">
      <c r="A1589" s="176"/>
      <c r="B1589" s="176"/>
      <c r="C1589" s="176"/>
      <c r="D1589" s="176"/>
      <c r="E1589" s="176"/>
      <c r="F1589" s="176"/>
      <c r="G1589" s="176"/>
      <c r="H1589" s="176"/>
      <c r="I1589" s="176"/>
    </row>
    <row r="1590" spans="1:9">
      <c r="A1590" s="176"/>
      <c r="B1590" s="176"/>
      <c r="C1590" s="176"/>
      <c r="D1590" s="176"/>
      <c r="E1590" s="176"/>
      <c r="F1590" s="176"/>
      <c r="G1590" s="176"/>
      <c r="H1590" s="176"/>
      <c r="I1590" s="176"/>
    </row>
    <row r="1591" spans="1:9">
      <c r="A1591" s="176"/>
      <c r="B1591" s="176"/>
      <c r="C1591" s="176"/>
      <c r="D1591" s="176"/>
      <c r="E1591" s="176"/>
      <c r="F1591" s="176"/>
      <c r="G1591" s="176"/>
      <c r="H1591" s="176"/>
      <c r="I1591" s="176"/>
    </row>
    <row r="1592" spans="1:9">
      <c r="A1592" s="176"/>
      <c r="B1592" s="176"/>
      <c r="C1592" s="176"/>
      <c r="D1592" s="176"/>
      <c r="E1592" s="176"/>
      <c r="F1592" s="176"/>
      <c r="G1592" s="176"/>
      <c r="H1592" s="176"/>
      <c r="I1592" s="176"/>
    </row>
    <row r="1593" spans="1:9">
      <c r="A1593" s="176"/>
      <c r="B1593" s="176"/>
      <c r="C1593" s="176"/>
      <c r="D1593" s="176"/>
      <c r="E1593" s="176"/>
      <c r="F1593" s="176"/>
      <c r="G1593" s="176"/>
      <c r="H1593" s="176"/>
      <c r="I1593" s="176"/>
    </row>
    <row r="1594" spans="1:9">
      <c r="A1594" s="176"/>
      <c r="B1594" s="176"/>
      <c r="C1594" s="176"/>
      <c r="D1594" s="176"/>
      <c r="E1594" s="176"/>
      <c r="F1594" s="176"/>
      <c r="G1594" s="176"/>
      <c r="H1594" s="176"/>
      <c r="I1594" s="176"/>
    </row>
    <row r="1595" spans="1:9">
      <c r="A1595" s="176"/>
      <c r="B1595" s="176"/>
      <c r="C1595" s="176"/>
      <c r="D1595" s="176"/>
      <c r="E1595" s="176"/>
      <c r="F1595" s="176"/>
      <c r="G1595" s="176"/>
      <c r="H1595" s="176"/>
      <c r="I1595" s="176"/>
    </row>
    <row r="1596" spans="1:9">
      <c r="A1596" s="176"/>
      <c r="B1596" s="176"/>
      <c r="C1596" s="176"/>
      <c r="D1596" s="176"/>
      <c r="E1596" s="176"/>
      <c r="F1596" s="176"/>
      <c r="G1596" s="176"/>
      <c r="H1596" s="176"/>
      <c r="I1596" s="176"/>
    </row>
    <row r="1597" spans="1:9">
      <c r="A1597" s="176"/>
      <c r="B1597" s="176"/>
      <c r="C1597" s="176"/>
      <c r="D1597" s="176"/>
      <c r="E1597" s="176"/>
      <c r="F1597" s="176"/>
      <c r="G1597" s="176"/>
      <c r="H1597" s="176"/>
      <c r="I1597" s="176"/>
    </row>
    <row r="1598" spans="1:9">
      <c r="A1598" s="176"/>
      <c r="B1598" s="176"/>
      <c r="C1598" s="176"/>
      <c r="D1598" s="176"/>
      <c r="E1598" s="176"/>
      <c r="F1598" s="176"/>
      <c r="G1598" s="176"/>
      <c r="H1598" s="176"/>
      <c r="I1598" s="176"/>
    </row>
    <row r="1599" spans="1:9">
      <c r="A1599" s="176"/>
      <c r="B1599" s="176"/>
      <c r="C1599" s="176"/>
      <c r="D1599" s="176"/>
      <c r="E1599" s="176"/>
      <c r="F1599" s="176"/>
      <c r="G1599" s="176"/>
      <c r="H1599" s="176"/>
      <c r="I1599" s="176"/>
    </row>
    <row r="1600" spans="1:9">
      <c r="A1600" s="176"/>
      <c r="B1600" s="176"/>
      <c r="C1600" s="176"/>
      <c r="D1600" s="176"/>
      <c r="E1600" s="176"/>
      <c r="F1600" s="176"/>
      <c r="G1600" s="176"/>
      <c r="H1600" s="176"/>
      <c r="I1600" s="176"/>
    </row>
    <row r="1601" spans="1:9">
      <c r="A1601" s="176"/>
      <c r="B1601" s="176"/>
      <c r="C1601" s="176"/>
      <c r="D1601" s="176"/>
      <c r="E1601" s="176"/>
      <c r="F1601" s="176"/>
      <c r="G1601" s="176"/>
      <c r="H1601" s="176"/>
      <c r="I1601" s="176"/>
    </row>
    <row r="1602" spans="1:9">
      <c r="A1602" s="176"/>
      <c r="B1602" s="176"/>
      <c r="C1602" s="176"/>
      <c r="D1602" s="176"/>
      <c r="E1602" s="176"/>
      <c r="F1602" s="176"/>
      <c r="G1602" s="176"/>
      <c r="H1602" s="176"/>
      <c r="I1602" s="176"/>
    </row>
    <row r="1603" spans="1:9">
      <c r="A1603" s="176"/>
      <c r="B1603" s="176"/>
      <c r="C1603" s="176"/>
      <c r="D1603" s="176"/>
      <c r="E1603" s="176"/>
      <c r="F1603" s="176"/>
      <c r="G1603" s="176"/>
      <c r="H1603" s="176"/>
      <c r="I1603" s="176"/>
    </row>
    <row r="1604" spans="1:9">
      <c r="A1604" s="176"/>
      <c r="B1604" s="176"/>
      <c r="C1604" s="176"/>
      <c r="D1604" s="176"/>
      <c r="E1604" s="176"/>
      <c r="F1604" s="176"/>
      <c r="G1604" s="176"/>
      <c r="H1604" s="176"/>
      <c r="I1604" s="176"/>
    </row>
    <row r="1605" spans="1:9">
      <c r="A1605" s="176"/>
      <c r="B1605" s="176"/>
      <c r="C1605" s="176"/>
      <c r="D1605" s="176"/>
      <c r="E1605" s="176"/>
      <c r="F1605" s="176"/>
      <c r="G1605" s="176"/>
      <c r="H1605" s="176"/>
      <c r="I1605" s="176"/>
    </row>
    <row r="1606" spans="1:9">
      <c r="A1606" s="176"/>
      <c r="B1606" s="176"/>
      <c r="C1606" s="176"/>
      <c r="D1606" s="176"/>
      <c r="E1606" s="176"/>
      <c r="F1606" s="176"/>
      <c r="G1606" s="176"/>
      <c r="H1606" s="176"/>
      <c r="I1606" s="176"/>
    </row>
    <row r="1607" spans="1:9">
      <c r="A1607" s="176"/>
      <c r="B1607" s="176"/>
      <c r="C1607" s="176"/>
      <c r="D1607" s="176"/>
      <c r="E1607" s="176"/>
      <c r="F1607" s="176"/>
      <c r="G1607" s="176"/>
      <c r="H1607" s="176"/>
      <c r="I1607" s="176"/>
    </row>
    <row r="1608" spans="1:9">
      <c r="A1608" s="176"/>
      <c r="B1608" s="176"/>
      <c r="C1608" s="176"/>
      <c r="D1608" s="176"/>
      <c r="E1608" s="176"/>
      <c r="F1608" s="176"/>
      <c r="G1608" s="176"/>
      <c r="H1608" s="176"/>
      <c r="I1608" s="176"/>
    </row>
    <row r="1609" spans="1:9">
      <c r="A1609" s="176"/>
      <c r="B1609" s="176"/>
      <c r="C1609" s="176"/>
      <c r="D1609" s="176"/>
      <c r="E1609" s="176"/>
      <c r="F1609" s="176"/>
      <c r="G1609" s="176"/>
      <c r="H1609" s="176"/>
      <c r="I1609" s="176"/>
    </row>
    <row r="1610" spans="1:9">
      <c r="A1610" s="176"/>
      <c r="B1610" s="176"/>
      <c r="C1610" s="176"/>
      <c r="D1610" s="176"/>
      <c r="E1610" s="176"/>
      <c r="F1610" s="176"/>
      <c r="G1610" s="176"/>
      <c r="H1610" s="176"/>
      <c r="I1610" s="176"/>
    </row>
    <row r="1611" spans="1:9">
      <c r="A1611" s="176"/>
      <c r="B1611" s="176"/>
      <c r="C1611" s="176"/>
      <c r="D1611" s="176"/>
      <c r="E1611" s="176"/>
      <c r="F1611" s="176"/>
      <c r="G1611" s="176"/>
      <c r="H1611" s="176"/>
      <c r="I1611" s="176"/>
    </row>
    <row r="1612" spans="1:9">
      <c r="A1612" s="176"/>
      <c r="B1612" s="176"/>
      <c r="C1612" s="176"/>
      <c r="D1612" s="176"/>
      <c r="E1612" s="176"/>
      <c r="F1612" s="176"/>
      <c r="G1612" s="176"/>
      <c r="H1612" s="176"/>
      <c r="I1612" s="176"/>
    </row>
    <row r="1613" spans="1:9">
      <c r="A1613" s="176"/>
      <c r="B1613" s="176"/>
      <c r="C1613" s="176"/>
      <c r="D1613" s="176"/>
      <c r="E1613" s="176"/>
      <c r="F1613" s="176"/>
      <c r="G1613" s="176"/>
      <c r="H1613" s="176"/>
      <c r="I1613" s="176"/>
    </row>
    <row r="1614" spans="1:9">
      <c r="A1614" s="176"/>
      <c r="B1614" s="176"/>
      <c r="C1614" s="176"/>
      <c r="D1614" s="176"/>
      <c r="E1614" s="176"/>
      <c r="F1614" s="176"/>
      <c r="G1614" s="176"/>
      <c r="H1614" s="176"/>
      <c r="I1614" s="176"/>
    </row>
    <row r="1615" spans="1:9">
      <c r="A1615" s="176"/>
      <c r="B1615" s="176"/>
      <c r="C1615" s="176"/>
      <c r="D1615" s="176"/>
      <c r="E1615" s="176"/>
      <c r="F1615" s="176"/>
      <c r="G1615" s="176"/>
      <c r="H1615" s="176"/>
      <c r="I1615" s="176"/>
    </row>
    <row r="1616" spans="1:9">
      <c r="A1616" s="176"/>
      <c r="B1616" s="176"/>
      <c r="C1616" s="176"/>
      <c r="D1616" s="176"/>
      <c r="E1616" s="176"/>
      <c r="F1616" s="176"/>
      <c r="G1616" s="176"/>
      <c r="H1616" s="176"/>
      <c r="I1616" s="176"/>
    </row>
    <row r="1617" spans="1:9">
      <c r="A1617" s="176"/>
      <c r="B1617" s="176"/>
      <c r="C1617" s="176"/>
      <c r="D1617" s="176"/>
      <c r="E1617" s="176"/>
      <c r="F1617" s="176"/>
      <c r="G1617" s="176"/>
      <c r="H1617" s="176"/>
      <c r="I1617" s="176"/>
    </row>
    <row r="1618" spans="1:9">
      <c r="A1618" s="176"/>
      <c r="B1618" s="176"/>
      <c r="C1618" s="176"/>
      <c r="D1618" s="176"/>
      <c r="E1618" s="176"/>
      <c r="F1618" s="176"/>
      <c r="G1618" s="176"/>
      <c r="H1618" s="176"/>
      <c r="I1618" s="176"/>
    </row>
    <row r="1619" spans="1:9">
      <c r="A1619" s="176"/>
      <c r="B1619" s="176"/>
      <c r="C1619" s="176"/>
      <c r="D1619" s="176"/>
      <c r="E1619" s="176"/>
      <c r="F1619" s="176"/>
      <c r="G1619" s="176"/>
      <c r="H1619" s="176"/>
      <c r="I1619" s="176"/>
    </row>
    <row r="1620" spans="1:9">
      <c r="A1620" s="176"/>
      <c r="B1620" s="176"/>
      <c r="C1620" s="176"/>
      <c r="D1620" s="176"/>
      <c r="E1620" s="176"/>
      <c r="F1620" s="176"/>
      <c r="G1620" s="176"/>
      <c r="H1620" s="176"/>
      <c r="I1620" s="176"/>
    </row>
    <row r="1621" spans="1:9">
      <c r="A1621" s="176"/>
      <c r="B1621" s="176"/>
      <c r="C1621" s="176"/>
      <c r="D1621" s="176"/>
      <c r="E1621" s="176"/>
      <c r="F1621" s="176"/>
      <c r="G1621" s="176"/>
      <c r="H1621" s="176"/>
      <c r="I1621" s="176"/>
    </row>
    <row r="1622" spans="1:9">
      <c r="A1622" s="176"/>
      <c r="B1622" s="176"/>
      <c r="C1622" s="176"/>
      <c r="D1622" s="176"/>
      <c r="E1622" s="176"/>
      <c r="F1622" s="176"/>
      <c r="G1622" s="176"/>
      <c r="H1622" s="176"/>
      <c r="I1622" s="176"/>
    </row>
    <row r="1623" spans="1:9">
      <c r="A1623" s="176"/>
      <c r="B1623" s="176"/>
      <c r="C1623" s="176"/>
      <c r="D1623" s="176"/>
      <c r="E1623" s="176"/>
      <c r="F1623" s="176"/>
      <c r="G1623" s="176"/>
      <c r="H1623" s="176"/>
      <c r="I1623" s="176"/>
    </row>
    <row r="1624" spans="1:9">
      <c r="A1624" s="176"/>
      <c r="B1624" s="176"/>
      <c r="C1624" s="176"/>
      <c r="D1624" s="176"/>
      <c r="E1624" s="176"/>
      <c r="F1624" s="176"/>
      <c r="G1624" s="176"/>
      <c r="H1624" s="176"/>
      <c r="I1624" s="176"/>
    </row>
    <row r="1625" spans="1:9">
      <c r="A1625" s="176"/>
      <c r="B1625" s="176"/>
      <c r="C1625" s="176"/>
      <c r="D1625" s="176"/>
      <c r="E1625" s="176"/>
      <c r="F1625" s="176"/>
      <c r="G1625" s="176"/>
      <c r="H1625" s="176"/>
      <c r="I1625" s="176"/>
    </row>
    <row r="1626" spans="1:9">
      <c r="A1626" s="176"/>
      <c r="B1626" s="176"/>
      <c r="C1626" s="176"/>
      <c r="D1626" s="176"/>
      <c r="E1626" s="176"/>
      <c r="F1626" s="176"/>
      <c r="G1626" s="176"/>
      <c r="H1626" s="176"/>
      <c r="I1626" s="176"/>
    </row>
    <row r="1627" spans="1:9">
      <c r="A1627" s="176"/>
      <c r="B1627" s="176"/>
      <c r="C1627" s="176"/>
      <c r="D1627" s="176"/>
      <c r="E1627" s="176"/>
      <c r="F1627" s="176"/>
      <c r="G1627" s="176"/>
      <c r="H1627" s="176"/>
      <c r="I1627" s="176"/>
    </row>
    <row r="1628" spans="1:9">
      <c r="A1628" s="176"/>
      <c r="B1628" s="176"/>
      <c r="C1628" s="176"/>
      <c r="D1628" s="176"/>
      <c r="E1628" s="176"/>
      <c r="F1628" s="176"/>
      <c r="G1628" s="176"/>
      <c r="H1628" s="176"/>
      <c r="I1628" s="176"/>
    </row>
    <row r="1629" spans="1:9">
      <c r="A1629" s="176"/>
      <c r="B1629" s="176"/>
      <c r="C1629" s="176"/>
      <c r="D1629" s="176"/>
      <c r="E1629" s="176"/>
      <c r="F1629" s="176"/>
      <c r="G1629" s="176"/>
      <c r="H1629" s="176"/>
      <c r="I1629" s="176"/>
    </row>
    <row r="1630" spans="1:9">
      <c r="A1630" s="176"/>
      <c r="B1630" s="176"/>
      <c r="C1630" s="176"/>
      <c r="D1630" s="176"/>
      <c r="E1630" s="176"/>
      <c r="F1630" s="176"/>
      <c r="G1630" s="176"/>
      <c r="H1630" s="176"/>
      <c r="I1630" s="176"/>
    </row>
    <row r="1631" spans="1:9">
      <c r="A1631" s="176"/>
      <c r="B1631" s="176"/>
      <c r="C1631" s="176"/>
      <c r="D1631" s="176"/>
      <c r="E1631" s="176"/>
      <c r="F1631" s="176"/>
      <c r="G1631" s="176"/>
      <c r="H1631" s="176"/>
      <c r="I1631" s="176"/>
    </row>
    <row r="1632" spans="1:9">
      <c r="A1632" s="176"/>
      <c r="B1632" s="176"/>
      <c r="C1632" s="176"/>
      <c r="D1632" s="176"/>
      <c r="E1632" s="176"/>
      <c r="F1632" s="176"/>
      <c r="G1632" s="176"/>
      <c r="H1632" s="176"/>
      <c r="I1632" s="176"/>
    </row>
    <row r="1633" spans="1:9">
      <c r="A1633" s="176"/>
      <c r="B1633" s="176"/>
      <c r="C1633" s="176"/>
      <c r="D1633" s="176"/>
      <c r="E1633" s="176"/>
      <c r="F1633" s="176"/>
      <c r="G1633" s="176"/>
      <c r="H1633" s="176"/>
      <c r="I1633" s="176"/>
    </row>
    <row r="1634" spans="1:9">
      <c r="A1634" s="176"/>
      <c r="B1634" s="176"/>
      <c r="C1634" s="176"/>
      <c r="D1634" s="176"/>
      <c r="E1634" s="176"/>
      <c r="F1634" s="176"/>
      <c r="G1634" s="176"/>
      <c r="H1634" s="176"/>
      <c r="I1634" s="176"/>
    </row>
    <row r="1635" spans="1:9">
      <c r="A1635" s="176"/>
      <c r="B1635" s="176"/>
      <c r="C1635" s="176"/>
      <c r="D1635" s="176"/>
      <c r="E1635" s="176"/>
      <c r="F1635" s="176"/>
      <c r="G1635" s="176"/>
      <c r="H1635" s="176"/>
      <c r="I1635" s="176"/>
    </row>
    <row r="1636" spans="1:9">
      <c r="A1636" s="176"/>
      <c r="B1636" s="176"/>
      <c r="C1636" s="176"/>
      <c r="D1636" s="176"/>
      <c r="E1636" s="176"/>
      <c r="F1636" s="176"/>
      <c r="G1636" s="176"/>
      <c r="H1636" s="176"/>
      <c r="I1636" s="176"/>
    </row>
    <row r="1637" spans="1:9">
      <c r="A1637" s="176"/>
      <c r="B1637" s="176"/>
      <c r="C1637" s="176"/>
      <c r="D1637" s="176"/>
      <c r="E1637" s="176"/>
      <c r="F1637" s="176"/>
      <c r="G1637" s="176"/>
      <c r="H1637" s="176"/>
      <c r="I1637" s="176"/>
    </row>
    <row r="1638" spans="1:9">
      <c r="A1638" s="176"/>
      <c r="B1638" s="176"/>
      <c r="C1638" s="176"/>
      <c r="D1638" s="176"/>
      <c r="E1638" s="176"/>
      <c r="F1638" s="176"/>
      <c r="G1638" s="176"/>
      <c r="H1638" s="176"/>
      <c r="I1638" s="176"/>
    </row>
    <row r="1639" spans="1:9">
      <c r="A1639" s="176"/>
      <c r="B1639" s="176"/>
      <c r="C1639" s="176"/>
      <c r="D1639" s="176"/>
      <c r="E1639" s="176"/>
      <c r="F1639" s="176"/>
      <c r="G1639" s="176"/>
      <c r="H1639" s="176"/>
      <c r="I1639" s="176"/>
    </row>
    <row r="1640" spans="1:9">
      <c r="A1640" s="176"/>
      <c r="B1640" s="176"/>
      <c r="C1640" s="176"/>
      <c r="D1640" s="176"/>
      <c r="E1640" s="176"/>
      <c r="F1640" s="176"/>
      <c r="G1640" s="176"/>
      <c r="H1640" s="176"/>
      <c r="I1640" s="176"/>
    </row>
    <row r="1641" spans="1:9">
      <c r="A1641" s="176"/>
      <c r="B1641" s="176"/>
      <c r="C1641" s="176"/>
      <c r="D1641" s="176"/>
      <c r="E1641" s="176"/>
      <c r="F1641" s="176"/>
      <c r="G1641" s="176"/>
      <c r="H1641" s="176"/>
      <c r="I1641" s="176"/>
    </row>
    <row r="1642" spans="1:9">
      <c r="A1642" s="176"/>
      <c r="B1642" s="176"/>
      <c r="C1642" s="176"/>
      <c r="D1642" s="176"/>
      <c r="E1642" s="176"/>
      <c r="F1642" s="176"/>
      <c r="G1642" s="176"/>
      <c r="H1642" s="176"/>
      <c r="I1642" s="176"/>
    </row>
    <row r="1643" spans="1:9">
      <c r="A1643" s="176"/>
      <c r="B1643" s="176"/>
      <c r="C1643" s="176"/>
      <c r="D1643" s="176"/>
      <c r="E1643" s="176"/>
      <c r="F1643" s="176"/>
      <c r="G1643" s="176"/>
      <c r="H1643" s="176"/>
      <c r="I1643" s="176"/>
    </row>
    <row r="1644" spans="1:9">
      <c r="A1644" s="176"/>
      <c r="B1644" s="176"/>
      <c r="C1644" s="176"/>
      <c r="D1644" s="176"/>
      <c r="E1644" s="176"/>
      <c r="F1644" s="176"/>
      <c r="G1644" s="176"/>
      <c r="H1644" s="176"/>
      <c r="I1644" s="176"/>
    </row>
    <row r="1645" spans="1:9">
      <c r="A1645" s="176"/>
      <c r="B1645" s="176"/>
      <c r="C1645" s="176"/>
      <c r="D1645" s="176"/>
      <c r="E1645" s="176"/>
      <c r="F1645" s="176"/>
      <c r="G1645" s="176"/>
      <c r="H1645" s="176"/>
      <c r="I1645" s="176"/>
    </row>
    <row r="1646" spans="1:9">
      <c r="A1646" s="176"/>
      <c r="B1646" s="176"/>
      <c r="C1646" s="176"/>
      <c r="D1646" s="176"/>
      <c r="E1646" s="176"/>
      <c r="F1646" s="176"/>
      <c r="G1646" s="176"/>
      <c r="H1646" s="176"/>
      <c r="I1646" s="176"/>
    </row>
    <row r="1647" spans="1:9">
      <c r="A1647" s="176"/>
      <c r="B1647" s="176"/>
      <c r="C1647" s="176"/>
      <c r="D1647" s="176"/>
      <c r="E1647" s="176"/>
      <c r="F1647" s="176"/>
      <c r="G1647" s="176"/>
      <c r="H1647" s="176"/>
      <c r="I1647" s="176"/>
    </row>
    <row r="1648" spans="1:9">
      <c r="A1648" s="176"/>
      <c r="B1648" s="176"/>
      <c r="C1648" s="176"/>
      <c r="D1648" s="176"/>
      <c r="E1648" s="176"/>
      <c r="F1648" s="176"/>
      <c r="G1648" s="176"/>
      <c r="H1648" s="176"/>
      <c r="I1648" s="176"/>
    </row>
    <row r="1649" spans="1:9">
      <c r="A1649" s="176"/>
      <c r="B1649" s="176"/>
      <c r="C1649" s="176"/>
      <c r="D1649" s="176"/>
      <c r="E1649" s="176"/>
      <c r="F1649" s="176"/>
      <c r="G1649" s="176"/>
      <c r="H1649" s="176"/>
      <c r="I1649" s="176"/>
    </row>
    <row r="1650" spans="1:9">
      <c r="A1650" s="176"/>
      <c r="B1650" s="176"/>
      <c r="C1650" s="176"/>
      <c r="D1650" s="176"/>
      <c r="E1650" s="176"/>
      <c r="F1650" s="176"/>
      <c r="G1650" s="176"/>
      <c r="H1650" s="176"/>
      <c r="I1650" s="176"/>
    </row>
    <row r="1651" spans="1:9">
      <c r="A1651" s="176"/>
      <c r="B1651" s="176"/>
      <c r="C1651" s="176"/>
      <c r="D1651" s="176"/>
      <c r="E1651" s="176"/>
      <c r="F1651" s="176"/>
      <c r="G1651" s="176"/>
      <c r="H1651" s="176"/>
      <c r="I1651" s="176"/>
    </row>
    <row r="1652" spans="1:9">
      <c r="A1652" s="176"/>
      <c r="B1652" s="176"/>
      <c r="C1652" s="176"/>
      <c r="D1652" s="176"/>
      <c r="E1652" s="176"/>
      <c r="F1652" s="176"/>
      <c r="G1652" s="176"/>
      <c r="H1652" s="176"/>
      <c r="I1652" s="176"/>
    </row>
    <row r="1653" spans="1:9">
      <c r="A1653" s="176"/>
      <c r="B1653" s="176"/>
      <c r="C1653" s="176"/>
      <c r="D1653" s="176"/>
      <c r="E1653" s="176"/>
      <c r="F1653" s="176"/>
      <c r="G1653" s="176"/>
      <c r="H1653" s="176"/>
      <c r="I1653" s="176"/>
    </row>
    <row r="1654" spans="1:9">
      <c r="A1654" s="176"/>
      <c r="B1654" s="176"/>
      <c r="C1654" s="176"/>
      <c r="D1654" s="176"/>
      <c r="E1654" s="176"/>
      <c r="F1654" s="176"/>
      <c r="G1654" s="176"/>
      <c r="H1654" s="176"/>
      <c r="I1654" s="176"/>
    </row>
    <row r="1655" spans="1:9">
      <c r="A1655" s="176"/>
      <c r="B1655" s="176"/>
      <c r="C1655" s="176"/>
      <c r="D1655" s="176"/>
      <c r="E1655" s="176"/>
      <c r="F1655" s="176"/>
      <c r="G1655" s="176"/>
      <c r="H1655" s="176"/>
      <c r="I1655" s="176"/>
    </row>
    <row r="1656" spans="1:9">
      <c r="A1656" s="176"/>
      <c r="B1656" s="176"/>
      <c r="C1656" s="176"/>
      <c r="D1656" s="176"/>
      <c r="E1656" s="176"/>
      <c r="F1656" s="176"/>
      <c r="G1656" s="176"/>
      <c r="H1656" s="176"/>
      <c r="I1656" s="176"/>
    </row>
    <row r="1657" spans="1:9">
      <c r="A1657" s="176"/>
      <c r="B1657" s="176"/>
      <c r="C1657" s="176"/>
      <c r="D1657" s="176"/>
      <c r="E1657" s="176"/>
      <c r="F1657" s="176"/>
      <c r="G1657" s="176"/>
      <c r="H1657" s="176"/>
      <c r="I1657" s="176"/>
    </row>
    <row r="1658" spans="1:9">
      <c r="A1658" s="176"/>
      <c r="B1658" s="176"/>
      <c r="C1658" s="176"/>
      <c r="D1658" s="176"/>
      <c r="E1658" s="176"/>
      <c r="F1658" s="176"/>
      <c r="G1658" s="176"/>
      <c r="H1658" s="176"/>
      <c r="I1658" s="176"/>
    </row>
    <row r="1659" spans="1:9">
      <c r="A1659" s="176"/>
      <c r="B1659" s="176"/>
      <c r="C1659" s="176"/>
      <c r="D1659" s="176"/>
      <c r="E1659" s="176"/>
      <c r="F1659" s="176"/>
      <c r="G1659" s="176"/>
      <c r="H1659" s="176"/>
      <c r="I1659" s="176"/>
    </row>
    <row r="1660" spans="1:9">
      <c r="A1660" s="176"/>
      <c r="B1660" s="176"/>
      <c r="C1660" s="176"/>
      <c r="D1660" s="176"/>
      <c r="E1660" s="176"/>
      <c r="F1660" s="176"/>
      <c r="G1660" s="176"/>
      <c r="H1660" s="176"/>
      <c r="I1660" s="176"/>
    </row>
    <row r="1661" spans="1:9">
      <c r="A1661" s="176"/>
      <c r="B1661" s="176"/>
      <c r="C1661" s="176"/>
      <c r="D1661" s="176"/>
      <c r="E1661" s="176"/>
      <c r="F1661" s="176"/>
      <c r="G1661" s="176"/>
      <c r="H1661" s="176"/>
      <c r="I1661" s="176"/>
    </row>
    <row r="1662" spans="1:9">
      <c r="A1662" s="176"/>
      <c r="B1662" s="176"/>
      <c r="C1662" s="176"/>
      <c r="D1662" s="176"/>
      <c r="E1662" s="176"/>
      <c r="F1662" s="176"/>
      <c r="G1662" s="176"/>
      <c r="H1662" s="176"/>
      <c r="I1662" s="176"/>
    </row>
    <row r="1663" spans="1:9">
      <c r="A1663" s="176"/>
      <c r="B1663" s="176"/>
      <c r="C1663" s="176"/>
      <c r="D1663" s="176"/>
      <c r="E1663" s="176"/>
      <c r="F1663" s="176"/>
      <c r="G1663" s="176"/>
      <c r="H1663" s="176"/>
      <c r="I1663" s="176"/>
    </row>
    <row r="1664" spans="1:9">
      <c r="A1664" s="176"/>
      <c r="B1664" s="176"/>
      <c r="C1664" s="176"/>
      <c r="D1664" s="176"/>
      <c r="E1664" s="176"/>
      <c r="F1664" s="176"/>
      <c r="G1664" s="176"/>
      <c r="H1664" s="176"/>
      <c r="I1664" s="176"/>
    </row>
    <row r="1665" spans="1:9">
      <c r="A1665" s="176"/>
      <c r="B1665" s="176"/>
      <c r="C1665" s="176"/>
      <c r="D1665" s="176"/>
      <c r="E1665" s="176"/>
      <c r="F1665" s="176"/>
      <c r="G1665" s="176"/>
      <c r="H1665" s="176"/>
      <c r="I1665" s="176"/>
    </row>
    <row r="1666" spans="1:9">
      <c r="A1666" s="176"/>
      <c r="B1666" s="176"/>
      <c r="C1666" s="176"/>
      <c r="D1666" s="176"/>
      <c r="E1666" s="176"/>
      <c r="F1666" s="176"/>
      <c r="G1666" s="176"/>
      <c r="H1666" s="176"/>
      <c r="I1666" s="176"/>
    </row>
    <row r="1667" spans="1:9">
      <c r="A1667" s="176"/>
      <c r="B1667" s="176"/>
      <c r="C1667" s="176"/>
      <c r="D1667" s="176"/>
      <c r="E1667" s="176"/>
      <c r="F1667" s="176"/>
      <c r="G1667" s="176"/>
      <c r="H1667" s="176"/>
      <c r="I1667" s="176"/>
    </row>
    <row r="1668" spans="1:9">
      <c r="A1668" s="176"/>
      <c r="B1668" s="176"/>
      <c r="C1668" s="176"/>
      <c r="D1668" s="176"/>
      <c r="E1668" s="176"/>
      <c r="F1668" s="176"/>
      <c r="G1668" s="176"/>
      <c r="H1668" s="176"/>
      <c r="I1668" s="176"/>
    </row>
    <row r="1669" spans="1:9">
      <c r="A1669" s="176"/>
      <c r="B1669" s="176"/>
      <c r="C1669" s="176"/>
      <c r="D1669" s="176"/>
      <c r="E1669" s="176"/>
      <c r="F1669" s="176"/>
      <c r="G1669" s="176"/>
      <c r="H1669" s="176"/>
      <c r="I1669" s="176"/>
    </row>
    <row r="1670" spans="1:9">
      <c r="A1670" s="176"/>
      <c r="B1670" s="176"/>
      <c r="C1670" s="176"/>
      <c r="D1670" s="176"/>
      <c r="E1670" s="176"/>
      <c r="F1670" s="176"/>
      <c r="G1670" s="176"/>
      <c r="H1670" s="176"/>
      <c r="I1670" s="176"/>
    </row>
    <row r="1671" spans="1:9">
      <c r="A1671" s="176"/>
      <c r="B1671" s="176"/>
      <c r="C1671" s="176"/>
      <c r="D1671" s="176"/>
      <c r="E1671" s="176"/>
      <c r="F1671" s="176"/>
      <c r="G1671" s="176"/>
      <c r="H1671" s="176"/>
      <c r="I1671" s="176"/>
    </row>
    <row r="1672" spans="1:9">
      <c r="A1672" s="176"/>
      <c r="B1672" s="176"/>
      <c r="C1672" s="176"/>
      <c r="D1672" s="176"/>
      <c r="E1672" s="176"/>
      <c r="F1672" s="176"/>
      <c r="G1672" s="176"/>
      <c r="H1672" s="176"/>
      <c r="I1672" s="176"/>
    </row>
    <row r="1673" spans="1:9">
      <c r="A1673" s="176"/>
      <c r="B1673" s="176"/>
      <c r="C1673" s="176"/>
      <c r="D1673" s="176"/>
      <c r="E1673" s="176"/>
      <c r="F1673" s="176"/>
      <c r="G1673" s="176"/>
      <c r="H1673" s="176"/>
      <c r="I1673" s="176"/>
    </row>
    <row r="1674" spans="1:9">
      <c r="A1674" s="176"/>
      <c r="B1674" s="176"/>
      <c r="C1674" s="176"/>
      <c r="D1674" s="176"/>
      <c r="E1674" s="176"/>
      <c r="F1674" s="176"/>
      <c r="G1674" s="176"/>
      <c r="H1674" s="176"/>
      <c r="I1674" s="176"/>
    </row>
    <row r="1675" spans="1:9">
      <c r="A1675" s="176"/>
      <c r="B1675" s="176"/>
      <c r="C1675" s="176"/>
      <c r="D1675" s="176"/>
      <c r="E1675" s="176"/>
      <c r="F1675" s="176"/>
      <c r="G1675" s="176"/>
      <c r="H1675" s="176"/>
      <c r="I1675" s="176"/>
    </row>
    <row r="1676" spans="1:9">
      <c r="A1676" s="176"/>
      <c r="B1676" s="176"/>
      <c r="C1676" s="176"/>
      <c r="D1676" s="176"/>
      <c r="E1676" s="176"/>
      <c r="F1676" s="176"/>
      <c r="G1676" s="176"/>
      <c r="H1676" s="176"/>
      <c r="I1676" s="176"/>
    </row>
    <row r="1677" spans="1:9">
      <c r="A1677" s="176"/>
      <c r="B1677" s="176"/>
      <c r="C1677" s="176"/>
      <c r="D1677" s="176"/>
      <c r="E1677" s="176"/>
      <c r="F1677" s="176"/>
      <c r="G1677" s="176"/>
      <c r="H1677" s="176"/>
      <c r="I1677" s="176"/>
    </row>
    <row r="1678" spans="1:9">
      <c r="A1678" s="176"/>
      <c r="B1678" s="176"/>
      <c r="C1678" s="176"/>
      <c r="D1678" s="176"/>
      <c r="E1678" s="176"/>
      <c r="F1678" s="176"/>
      <c r="G1678" s="176"/>
      <c r="H1678" s="176"/>
      <c r="I1678" s="176"/>
    </row>
    <row r="1679" spans="1:9">
      <c r="A1679" s="176"/>
      <c r="B1679" s="176"/>
      <c r="C1679" s="176"/>
      <c r="D1679" s="176"/>
      <c r="E1679" s="176"/>
      <c r="F1679" s="176"/>
      <c r="G1679" s="176"/>
      <c r="H1679" s="176"/>
      <c r="I1679" s="176"/>
    </row>
    <row r="1680" spans="1:9">
      <c r="A1680" s="176"/>
      <c r="B1680" s="176"/>
      <c r="C1680" s="176"/>
      <c r="D1680" s="176"/>
      <c r="E1680" s="176"/>
      <c r="F1680" s="176"/>
      <c r="G1680" s="176"/>
      <c r="H1680" s="176"/>
      <c r="I1680" s="176"/>
    </row>
    <row r="1681" spans="1:9">
      <c r="A1681" s="176"/>
      <c r="B1681" s="176"/>
      <c r="C1681" s="176"/>
      <c r="D1681" s="176"/>
      <c r="E1681" s="176"/>
      <c r="F1681" s="176"/>
      <c r="G1681" s="176"/>
      <c r="H1681" s="176"/>
      <c r="I1681" s="176"/>
    </row>
    <row r="1682" spans="1:9">
      <c r="A1682" s="176"/>
      <c r="B1682" s="176"/>
      <c r="C1682" s="176"/>
      <c r="D1682" s="176"/>
      <c r="E1682" s="176"/>
      <c r="F1682" s="176"/>
      <c r="G1682" s="176"/>
      <c r="H1682" s="176"/>
      <c r="I1682" s="176"/>
    </row>
    <row r="1683" spans="1:9">
      <c r="A1683" s="176"/>
      <c r="B1683" s="176"/>
      <c r="C1683" s="176"/>
      <c r="D1683" s="176"/>
      <c r="E1683" s="176"/>
      <c r="F1683" s="176"/>
      <c r="G1683" s="176"/>
      <c r="H1683" s="176"/>
      <c r="I1683" s="176"/>
    </row>
    <row r="1684" spans="1:9">
      <c r="A1684" s="176"/>
      <c r="B1684" s="176"/>
      <c r="C1684" s="176"/>
      <c r="D1684" s="176"/>
      <c r="E1684" s="176"/>
      <c r="F1684" s="176"/>
      <c r="G1684" s="176"/>
      <c r="H1684" s="176"/>
      <c r="I1684" s="176"/>
    </row>
    <row r="1685" spans="1:9">
      <c r="A1685" s="176"/>
      <c r="B1685" s="176"/>
      <c r="C1685" s="176"/>
      <c r="D1685" s="176"/>
      <c r="E1685" s="176"/>
      <c r="F1685" s="176"/>
      <c r="G1685" s="176"/>
      <c r="H1685" s="176"/>
      <c r="I1685" s="176"/>
    </row>
    <row r="1686" spans="1:9">
      <c r="A1686" s="176"/>
      <c r="B1686" s="176"/>
      <c r="C1686" s="176"/>
      <c r="D1686" s="176"/>
      <c r="E1686" s="176"/>
      <c r="F1686" s="176"/>
      <c r="G1686" s="176"/>
      <c r="H1686" s="176"/>
      <c r="I1686" s="176"/>
    </row>
    <row r="1687" spans="1:9">
      <c r="A1687" s="176"/>
      <c r="B1687" s="176"/>
      <c r="C1687" s="176"/>
      <c r="D1687" s="176"/>
      <c r="E1687" s="176"/>
      <c r="F1687" s="176"/>
      <c r="G1687" s="176"/>
      <c r="H1687" s="176"/>
      <c r="I1687" s="176"/>
    </row>
    <row r="1688" spans="1:9">
      <c r="A1688" s="176"/>
      <c r="B1688" s="176"/>
      <c r="C1688" s="176"/>
      <c r="D1688" s="176"/>
      <c r="E1688" s="176"/>
      <c r="F1688" s="176"/>
      <c r="G1688" s="176"/>
      <c r="H1688" s="176"/>
      <c r="I1688" s="176"/>
    </row>
    <row r="1689" spans="1:9">
      <c r="A1689" s="176"/>
      <c r="B1689" s="176"/>
      <c r="C1689" s="176"/>
      <c r="D1689" s="176"/>
      <c r="E1689" s="176"/>
      <c r="F1689" s="176"/>
      <c r="G1689" s="176"/>
      <c r="H1689" s="176"/>
      <c r="I1689" s="176"/>
    </row>
    <row r="1690" spans="1:9">
      <c r="A1690" s="176"/>
      <c r="B1690" s="176"/>
      <c r="C1690" s="176"/>
      <c r="D1690" s="176"/>
      <c r="E1690" s="176"/>
      <c r="F1690" s="176"/>
      <c r="G1690" s="176"/>
      <c r="H1690" s="176"/>
      <c r="I1690" s="176"/>
    </row>
    <row r="1691" spans="1:9">
      <c r="A1691" s="176"/>
      <c r="B1691" s="176"/>
      <c r="C1691" s="176"/>
      <c r="D1691" s="176"/>
      <c r="E1691" s="176"/>
      <c r="F1691" s="176"/>
      <c r="G1691" s="176"/>
      <c r="H1691" s="176"/>
      <c r="I1691" s="176"/>
    </row>
    <row r="1692" spans="1:9">
      <c r="A1692" s="176"/>
      <c r="B1692" s="176"/>
      <c r="C1692" s="176"/>
      <c r="D1692" s="176"/>
      <c r="E1692" s="176"/>
      <c r="F1692" s="176"/>
      <c r="G1692" s="176"/>
      <c r="H1692" s="176"/>
      <c r="I1692" s="176"/>
    </row>
    <row r="1693" spans="1:9">
      <c r="A1693" s="176"/>
      <c r="B1693" s="176"/>
      <c r="C1693" s="176"/>
      <c r="D1693" s="176"/>
      <c r="E1693" s="176"/>
      <c r="F1693" s="176"/>
      <c r="G1693" s="176"/>
      <c r="H1693" s="176"/>
      <c r="I1693" s="176"/>
    </row>
    <row r="1694" spans="1:9">
      <c r="A1694" s="176"/>
      <c r="B1694" s="176"/>
      <c r="C1694" s="176"/>
      <c r="D1694" s="176"/>
      <c r="E1694" s="176"/>
      <c r="F1694" s="176"/>
      <c r="G1694" s="176"/>
      <c r="H1694" s="176"/>
      <c r="I1694" s="176"/>
    </row>
    <row r="1695" spans="1:9">
      <c r="A1695" s="176"/>
      <c r="B1695" s="176"/>
      <c r="C1695" s="176"/>
      <c r="D1695" s="176"/>
      <c r="E1695" s="176"/>
      <c r="F1695" s="176"/>
      <c r="G1695" s="176"/>
      <c r="H1695" s="176"/>
      <c r="I1695" s="176"/>
    </row>
    <row r="1696" spans="1:9">
      <c r="A1696" s="176"/>
      <c r="B1696" s="176"/>
      <c r="C1696" s="176"/>
      <c r="D1696" s="176"/>
      <c r="E1696" s="176"/>
      <c r="F1696" s="176"/>
      <c r="G1696" s="176"/>
      <c r="H1696" s="176"/>
      <c r="I1696" s="176"/>
    </row>
    <row r="1697" spans="1:9">
      <c r="A1697" s="176"/>
      <c r="B1697" s="176"/>
      <c r="C1697" s="176"/>
      <c r="D1697" s="176"/>
      <c r="E1697" s="176"/>
      <c r="F1697" s="176"/>
      <c r="G1697" s="176"/>
      <c r="H1697" s="176"/>
      <c r="I1697" s="176"/>
    </row>
    <row r="1698" spans="1:9">
      <c r="A1698" s="176"/>
      <c r="B1698" s="176"/>
      <c r="C1698" s="176"/>
      <c r="D1698" s="176"/>
      <c r="E1698" s="176"/>
      <c r="F1698" s="176"/>
      <c r="G1698" s="176"/>
      <c r="H1698" s="176"/>
      <c r="I1698" s="176"/>
    </row>
    <row r="1699" spans="1:9">
      <c r="A1699" s="176"/>
      <c r="B1699" s="176"/>
      <c r="C1699" s="176"/>
      <c r="D1699" s="176"/>
      <c r="E1699" s="176"/>
      <c r="F1699" s="176"/>
      <c r="G1699" s="176"/>
      <c r="H1699" s="176"/>
      <c r="I1699" s="176"/>
    </row>
    <row r="1700" spans="1:9">
      <c r="A1700" s="176"/>
      <c r="B1700" s="176"/>
      <c r="C1700" s="176"/>
      <c r="D1700" s="176"/>
      <c r="E1700" s="176"/>
      <c r="F1700" s="176"/>
      <c r="G1700" s="176"/>
      <c r="H1700" s="176"/>
      <c r="I1700" s="176"/>
    </row>
    <row r="1701" spans="1:9">
      <c r="A1701" s="176"/>
      <c r="B1701" s="176"/>
      <c r="C1701" s="176"/>
      <c r="D1701" s="176"/>
      <c r="E1701" s="176"/>
      <c r="F1701" s="176"/>
      <c r="G1701" s="176"/>
      <c r="H1701" s="176"/>
      <c r="I1701" s="176"/>
    </row>
    <row r="1702" spans="1:9">
      <c r="A1702" s="176"/>
      <c r="B1702" s="176"/>
      <c r="C1702" s="176"/>
      <c r="D1702" s="176"/>
      <c r="E1702" s="176"/>
      <c r="F1702" s="176"/>
      <c r="G1702" s="176"/>
      <c r="H1702" s="176"/>
      <c r="I1702" s="176"/>
    </row>
    <row r="1703" spans="1:9">
      <c r="A1703" s="176"/>
      <c r="B1703" s="176"/>
      <c r="C1703" s="176"/>
      <c r="D1703" s="176"/>
      <c r="E1703" s="176"/>
      <c r="F1703" s="176"/>
      <c r="G1703" s="176"/>
      <c r="H1703" s="176"/>
      <c r="I1703" s="176"/>
    </row>
    <row r="1704" spans="1:9">
      <c r="A1704" s="176"/>
      <c r="B1704" s="176"/>
      <c r="C1704" s="176"/>
      <c r="D1704" s="176"/>
      <c r="E1704" s="176"/>
      <c r="F1704" s="176"/>
      <c r="G1704" s="176"/>
      <c r="H1704" s="176"/>
      <c r="I1704" s="176"/>
    </row>
    <row r="1705" spans="1:9">
      <c r="A1705" s="176"/>
      <c r="B1705" s="176"/>
      <c r="C1705" s="176"/>
      <c r="D1705" s="176"/>
      <c r="E1705" s="176"/>
      <c r="F1705" s="176"/>
      <c r="G1705" s="176"/>
      <c r="H1705" s="176"/>
      <c r="I1705" s="176"/>
    </row>
    <row r="1706" spans="1:9">
      <c r="A1706" s="176"/>
      <c r="B1706" s="176"/>
      <c r="C1706" s="176"/>
      <c r="D1706" s="176"/>
      <c r="E1706" s="176"/>
      <c r="F1706" s="176"/>
      <c r="G1706" s="176"/>
      <c r="H1706" s="176"/>
      <c r="I1706" s="176"/>
    </row>
    <row r="1707" spans="1:9">
      <c r="A1707" s="176"/>
      <c r="B1707" s="176"/>
      <c r="C1707" s="176"/>
      <c r="D1707" s="176"/>
      <c r="E1707" s="176"/>
      <c r="F1707" s="176"/>
      <c r="G1707" s="176"/>
      <c r="H1707" s="176"/>
      <c r="I1707" s="176"/>
    </row>
    <row r="1708" spans="1:9">
      <c r="A1708" s="176"/>
      <c r="B1708" s="176"/>
      <c r="C1708" s="176"/>
      <c r="D1708" s="176"/>
      <c r="E1708" s="176"/>
      <c r="F1708" s="176"/>
      <c r="G1708" s="176"/>
      <c r="H1708" s="176"/>
      <c r="I1708" s="176"/>
    </row>
    <row r="1709" spans="1:9">
      <c r="A1709" s="176"/>
      <c r="B1709" s="176"/>
      <c r="C1709" s="176"/>
      <c r="D1709" s="176"/>
      <c r="E1709" s="176"/>
      <c r="F1709" s="176"/>
      <c r="G1709" s="176"/>
      <c r="H1709" s="176"/>
      <c r="I1709" s="176"/>
    </row>
    <row r="1710" spans="1:9">
      <c r="A1710" s="176"/>
      <c r="B1710" s="176"/>
      <c r="C1710" s="176"/>
      <c r="D1710" s="176"/>
      <c r="E1710" s="176"/>
      <c r="F1710" s="176"/>
      <c r="G1710" s="176"/>
      <c r="H1710" s="176"/>
      <c r="I1710" s="176"/>
    </row>
    <row r="1711" spans="1:9">
      <c r="A1711" s="176"/>
      <c r="B1711" s="176"/>
      <c r="C1711" s="176"/>
      <c r="D1711" s="176"/>
      <c r="E1711" s="176"/>
      <c r="F1711" s="176"/>
      <c r="G1711" s="176"/>
      <c r="H1711" s="176"/>
      <c r="I1711" s="176"/>
    </row>
    <row r="1712" spans="1:9">
      <c r="A1712" s="176"/>
      <c r="B1712" s="176"/>
      <c r="C1712" s="176"/>
      <c r="D1712" s="176"/>
      <c r="E1712" s="176"/>
      <c r="F1712" s="176"/>
      <c r="G1712" s="176"/>
      <c r="H1712" s="176"/>
      <c r="I1712" s="176"/>
    </row>
    <row r="1713" spans="1:9">
      <c r="A1713" s="176"/>
      <c r="B1713" s="176"/>
      <c r="C1713" s="176"/>
      <c r="D1713" s="176"/>
      <c r="E1713" s="176"/>
      <c r="F1713" s="176"/>
      <c r="G1713" s="176"/>
      <c r="H1713" s="176"/>
      <c r="I1713" s="176"/>
    </row>
    <row r="1714" spans="1:9">
      <c r="A1714" s="176"/>
      <c r="B1714" s="176"/>
      <c r="C1714" s="176"/>
      <c r="D1714" s="176"/>
      <c r="E1714" s="176"/>
      <c r="F1714" s="176"/>
      <c r="G1714" s="176"/>
      <c r="H1714" s="176"/>
      <c r="I1714" s="176"/>
    </row>
    <row r="1715" spans="1:9">
      <c r="A1715" s="176"/>
      <c r="B1715" s="176"/>
      <c r="C1715" s="176"/>
      <c r="D1715" s="176"/>
      <c r="E1715" s="176"/>
      <c r="F1715" s="176"/>
      <c r="G1715" s="176"/>
      <c r="H1715" s="176"/>
      <c r="I1715" s="176"/>
    </row>
    <row r="1716" spans="1:9">
      <c r="A1716" s="176"/>
      <c r="B1716" s="176"/>
      <c r="C1716" s="176"/>
      <c r="D1716" s="176"/>
      <c r="E1716" s="176"/>
      <c r="F1716" s="176"/>
      <c r="G1716" s="176"/>
      <c r="H1716" s="176"/>
      <c r="I1716" s="176"/>
    </row>
    <row r="1717" spans="1:9">
      <c r="A1717" s="176"/>
      <c r="B1717" s="176"/>
      <c r="C1717" s="176"/>
      <c r="D1717" s="176"/>
      <c r="E1717" s="176"/>
      <c r="F1717" s="176"/>
      <c r="G1717" s="176"/>
      <c r="H1717" s="176"/>
      <c r="I1717" s="176"/>
    </row>
    <row r="1718" spans="1:9">
      <c r="A1718" s="176"/>
      <c r="B1718" s="176"/>
      <c r="C1718" s="176"/>
      <c r="D1718" s="176"/>
      <c r="E1718" s="176"/>
      <c r="F1718" s="176"/>
      <c r="G1718" s="176"/>
      <c r="H1718" s="176"/>
      <c r="I1718" s="176"/>
    </row>
    <row r="1719" spans="1:9">
      <c r="A1719" s="176"/>
      <c r="B1719" s="176"/>
      <c r="C1719" s="176"/>
      <c r="D1719" s="176"/>
      <c r="E1719" s="176"/>
      <c r="F1719" s="176"/>
      <c r="G1719" s="176"/>
      <c r="H1719" s="176"/>
      <c r="I1719" s="176"/>
    </row>
    <row r="1720" spans="1:9">
      <c r="A1720" s="176"/>
      <c r="B1720" s="176"/>
      <c r="C1720" s="176"/>
      <c r="D1720" s="176"/>
      <c r="E1720" s="176"/>
      <c r="F1720" s="176"/>
      <c r="G1720" s="176"/>
      <c r="H1720" s="176"/>
      <c r="I1720" s="176"/>
    </row>
    <row r="1721" spans="1:9">
      <c r="A1721" s="176"/>
      <c r="B1721" s="176"/>
      <c r="C1721" s="176"/>
      <c r="D1721" s="176"/>
      <c r="E1721" s="176"/>
      <c r="F1721" s="176"/>
      <c r="G1721" s="176"/>
      <c r="H1721" s="176"/>
      <c r="I1721" s="176"/>
    </row>
    <row r="1722" spans="1:9">
      <c r="A1722" s="176"/>
      <c r="B1722" s="176"/>
      <c r="C1722" s="176"/>
      <c r="D1722" s="176"/>
      <c r="E1722" s="176"/>
      <c r="F1722" s="176"/>
      <c r="G1722" s="176"/>
      <c r="H1722" s="176"/>
      <c r="I1722" s="176"/>
    </row>
    <row r="1723" spans="1:9">
      <c r="A1723" s="176"/>
      <c r="B1723" s="176"/>
      <c r="C1723" s="176"/>
      <c r="D1723" s="176"/>
      <c r="E1723" s="176"/>
      <c r="F1723" s="176"/>
      <c r="G1723" s="176"/>
      <c r="H1723" s="176"/>
      <c r="I1723" s="176"/>
    </row>
    <row r="1724" spans="1:9">
      <c r="A1724" s="176"/>
      <c r="B1724" s="176"/>
      <c r="C1724" s="176"/>
      <c r="D1724" s="176"/>
      <c r="E1724" s="176"/>
      <c r="F1724" s="176"/>
      <c r="G1724" s="176"/>
      <c r="H1724" s="176"/>
      <c r="I1724" s="176"/>
    </row>
    <row r="1725" spans="1:9">
      <c r="A1725" s="176"/>
      <c r="B1725" s="176"/>
      <c r="C1725" s="176"/>
      <c r="D1725" s="176"/>
      <c r="E1725" s="176"/>
      <c r="F1725" s="176"/>
      <c r="G1725" s="176"/>
      <c r="H1725" s="176"/>
      <c r="I1725" s="176"/>
    </row>
    <row r="1726" spans="1:9">
      <c r="A1726" s="176"/>
      <c r="B1726" s="176"/>
      <c r="C1726" s="176"/>
      <c r="D1726" s="176"/>
      <c r="E1726" s="176"/>
      <c r="F1726" s="176"/>
      <c r="G1726" s="176"/>
      <c r="H1726" s="176"/>
      <c r="I1726" s="176"/>
    </row>
    <row r="1727" spans="1:9">
      <c r="A1727" s="176"/>
      <c r="B1727" s="176"/>
      <c r="C1727" s="176"/>
      <c r="D1727" s="176"/>
      <c r="E1727" s="176"/>
      <c r="F1727" s="176"/>
      <c r="G1727" s="176"/>
      <c r="H1727" s="176"/>
      <c r="I1727" s="176"/>
    </row>
    <row r="1728" spans="1:9">
      <c r="A1728" s="176"/>
      <c r="B1728" s="176"/>
      <c r="C1728" s="176"/>
      <c r="D1728" s="176"/>
      <c r="E1728" s="176"/>
      <c r="F1728" s="176"/>
      <c r="G1728" s="176"/>
      <c r="H1728" s="176"/>
      <c r="I1728" s="176"/>
    </row>
    <row r="1729" spans="1:9">
      <c r="A1729" s="176"/>
      <c r="B1729" s="176"/>
      <c r="C1729" s="176"/>
      <c r="D1729" s="176"/>
      <c r="E1729" s="176"/>
      <c r="F1729" s="176"/>
      <c r="G1729" s="176"/>
      <c r="H1729" s="176"/>
      <c r="I1729" s="176"/>
    </row>
    <row r="1730" spans="1:9">
      <c r="A1730" s="176"/>
      <c r="B1730" s="176"/>
      <c r="C1730" s="176"/>
      <c r="D1730" s="176"/>
      <c r="E1730" s="176"/>
      <c r="F1730" s="176"/>
      <c r="G1730" s="176"/>
      <c r="H1730" s="176"/>
      <c r="I1730" s="176"/>
    </row>
    <row r="1731" spans="1:9">
      <c r="A1731" s="176"/>
      <c r="B1731" s="176"/>
      <c r="C1731" s="176"/>
      <c r="D1731" s="176"/>
      <c r="E1731" s="176"/>
      <c r="F1731" s="176"/>
      <c r="G1731" s="176"/>
      <c r="H1731" s="176"/>
      <c r="I1731" s="176"/>
    </row>
    <row r="1732" spans="1:9">
      <c r="A1732" s="176"/>
      <c r="B1732" s="176"/>
      <c r="C1732" s="176"/>
      <c r="D1732" s="176"/>
      <c r="E1732" s="176"/>
      <c r="F1732" s="176"/>
      <c r="G1732" s="176"/>
      <c r="H1732" s="176"/>
      <c r="I1732" s="176"/>
    </row>
    <row r="1733" spans="1:9">
      <c r="A1733" s="176"/>
      <c r="B1733" s="176"/>
      <c r="C1733" s="176"/>
      <c r="D1733" s="176"/>
      <c r="E1733" s="176"/>
      <c r="F1733" s="176"/>
      <c r="G1733" s="176"/>
      <c r="H1733" s="176"/>
      <c r="I1733" s="176"/>
    </row>
    <row r="1734" spans="1:9">
      <c r="A1734" s="176"/>
      <c r="B1734" s="176"/>
      <c r="C1734" s="176"/>
      <c r="D1734" s="176"/>
      <c r="E1734" s="176"/>
      <c r="F1734" s="176"/>
      <c r="G1734" s="176"/>
      <c r="H1734" s="176"/>
      <c r="I1734" s="176"/>
    </row>
    <row r="1735" spans="1:9">
      <c r="A1735" s="176"/>
      <c r="B1735" s="176"/>
      <c r="C1735" s="176"/>
      <c r="D1735" s="176"/>
      <c r="E1735" s="176"/>
      <c r="F1735" s="176"/>
      <c r="G1735" s="176"/>
      <c r="H1735" s="176"/>
      <c r="I1735" s="176"/>
    </row>
    <row r="1736" spans="1:9">
      <c r="A1736" s="176"/>
      <c r="B1736" s="176"/>
      <c r="C1736" s="176"/>
      <c r="D1736" s="176"/>
      <c r="E1736" s="176"/>
      <c r="F1736" s="176"/>
      <c r="G1736" s="176"/>
      <c r="H1736" s="176"/>
      <c r="I1736" s="176"/>
    </row>
    <row r="1737" spans="1:9">
      <c r="A1737" s="176"/>
      <c r="B1737" s="176"/>
      <c r="C1737" s="176"/>
      <c r="D1737" s="176"/>
      <c r="E1737" s="176"/>
      <c r="F1737" s="176"/>
      <c r="G1737" s="176"/>
      <c r="H1737" s="176"/>
      <c r="I1737" s="176"/>
    </row>
    <row r="1738" spans="1:9">
      <c r="A1738" s="176"/>
      <c r="B1738" s="176"/>
      <c r="C1738" s="176"/>
      <c r="D1738" s="176"/>
      <c r="E1738" s="176"/>
      <c r="F1738" s="176"/>
      <c r="G1738" s="176"/>
      <c r="H1738" s="176"/>
      <c r="I1738" s="176"/>
    </row>
    <row r="1739" spans="1:9">
      <c r="A1739" s="176"/>
      <c r="B1739" s="176"/>
      <c r="C1739" s="176"/>
      <c r="D1739" s="176"/>
      <c r="E1739" s="176"/>
      <c r="F1739" s="176"/>
      <c r="G1739" s="176"/>
      <c r="H1739" s="176"/>
      <c r="I1739" s="176"/>
    </row>
    <row r="1740" spans="1:9">
      <c r="A1740" s="176"/>
      <c r="B1740" s="176"/>
      <c r="C1740" s="176"/>
      <c r="D1740" s="176"/>
      <c r="E1740" s="176"/>
      <c r="F1740" s="176"/>
      <c r="G1740" s="176"/>
      <c r="H1740" s="176"/>
      <c r="I1740" s="176"/>
    </row>
    <row r="1741" spans="1:9">
      <c r="A1741" s="176"/>
      <c r="B1741" s="176"/>
      <c r="C1741" s="176"/>
      <c r="D1741" s="176"/>
      <c r="E1741" s="176"/>
      <c r="F1741" s="176"/>
      <c r="G1741" s="176"/>
      <c r="H1741" s="176"/>
      <c r="I1741" s="176"/>
    </row>
    <row r="1742" spans="1:9">
      <c r="A1742" s="176"/>
      <c r="B1742" s="176"/>
      <c r="C1742" s="176"/>
      <c r="D1742" s="176"/>
      <c r="E1742" s="176"/>
      <c r="F1742" s="176"/>
      <c r="G1742" s="176"/>
      <c r="H1742" s="176"/>
      <c r="I1742" s="176"/>
    </row>
    <row r="1743" spans="1:9">
      <c r="A1743" s="176"/>
      <c r="B1743" s="176"/>
      <c r="C1743" s="176"/>
      <c r="D1743" s="176"/>
      <c r="E1743" s="176"/>
      <c r="F1743" s="176"/>
      <c r="G1743" s="176"/>
      <c r="H1743" s="176"/>
      <c r="I1743" s="176"/>
    </row>
    <row r="1744" spans="1:9">
      <c r="A1744" s="176"/>
      <c r="B1744" s="176"/>
      <c r="C1744" s="176"/>
      <c r="D1744" s="176"/>
      <c r="E1744" s="176"/>
      <c r="F1744" s="176"/>
      <c r="G1744" s="176"/>
      <c r="H1744" s="176"/>
      <c r="I1744" s="176"/>
    </row>
    <row r="1745" spans="1:9">
      <c r="A1745" s="176"/>
      <c r="B1745" s="176"/>
      <c r="C1745" s="176"/>
      <c r="D1745" s="176"/>
      <c r="E1745" s="176"/>
      <c r="F1745" s="176"/>
      <c r="G1745" s="176"/>
      <c r="H1745" s="176"/>
      <c r="I1745" s="176"/>
    </row>
    <row r="1746" spans="1:9">
      <c r="A1746" s="176"/>
      <c r="B1746" s="176"/>
      <c r="C1746" s="176"/>
      <c r="D1746" s="176"/>
      <c r="E1746" s="176"/>
      <c r="F1746" s="176"/>
      <c r="G1746" s="176"/>
      <c r="H1746" s="176"/>
      <c r="I1746" s="176"/>
    </row>
    <row r="1747" spans="1:9">
      <c r="A1747" s="176"/>
      <c r="B1747" s="176"/>
      <c r="C1747" s="176"/>
      <c r="D1747" s="176"/>
      <c r="E1747" s="176"/>
      <c r="F1747" s="176"/>
      <c r="G1747" s="176"/>
      <c r="H1747" s="176"/>
      <c r="I1747" s="176"/>
    </row>
    <row r="1748" spans="1:9">
      <c r="A1748" s="176"/>
      <c r="B1748" s="176"/>
      <c r="C1748" s="176"/>
      <c r="D1748" s="176"/>
      <c r="E1748" s="176"/>
      <c r="F1748" s="176"/>
      <c r="G1748" s="176"/>
      <c r="H1748" s="176"/>
      <c r="I1748" s="176"/>
    </row>
    <row r="1749" spans="1:9">
      <c r="A1749" s="176"/>
      <c r="B1749" s="176"/>
      <c r="C1749" s="176"/>
      <c r="D1749" s="176"/>
      <c r="E1749" s="176"/>
      <c r="F1749" s="176"/>
      <c r="G1749" s="176"/>
      <c r="H1749" s="176"/>
      <c r="I1749" s="176"/>
    </row>
    <row r="1750" spans="1:9">
      <c r="A1750" s="176"/>
      <c r="B1750" s="176"/>
      <c r="C1750" s="176"/>
      <c r="D1750" s="176"/>
      <c r="E1750" s="176"/>
      <c r="F1750" s="176"/>
      <c r="G1750" s="176"/>
      <c r="H1750" s="176"/>
      <c r="I1750" s="176"/>
    </row>
    <row r="1751" spans="1:9">
      <c r="A1751" s="176"/>
      <c r="B1751" s="176"/>
      <c r="C1751" s="176"/>
      <c r="D1751" s="176"/>
      <c r="E1751" s="176"/>
      <c r="F1751" s="176"/>
      <c r="G1751" s="176"/>
      <c r="H1751" s="176"/>
      <c r="I1751" s="176"/>
    </row>
    <row r="1752" spans="1:9">
      <c r="A1752" s="176"/>
      <c r="B1752" s="176"/>
      <c r="C1752" s="176"/>
      <c r="D1752" s="176"/>
      <c r="E1752" s="176"/>
      <c r="F1752" s="176"/>
      <c r="G1752" s="176"/>
      <c r="H1752" s="176"/>
      <c r="I1752" s="176"/>
    </row>
    <row r="1753" spans="1:9">
      <c r="A1753" s="176"/>
      <c r="B1753" s="176"/>
      <c r="C1753" s="176"/>
      <c r="D1753" s="176"/>
      <c r="E1753" s="176"/>
      <c r="F1753" s="176"/>
      <c r="G1753" s="176"/>
      <c r="H1753" s="176"/>
      <c r="I1753" s="176"/>
    </row>
    <row r="1754" spans="1:9">
      <c r="A1754" s="176"/>
      <c r="B1754" s="176"/>
      <c r="C1754" s="176"/>
      <c r="D1754" s="176"/>
      <c r="E1754" s="176"/>
      <c r="F1754" s="176"/>
      <c r="G1754" s="176"/>
      <c r="H1754" s="176"/>
      <c r="I1754" s="176"/>
    </row>
    <row r="1755" spans="1:9">
      <c r="A1755" s="176"/>
      <c r="B1755" s="176"/>
      <c r="C1755" s="176"/>
      <c r="D1755" s="176"/>
      <c r="E1755" s="176"/>
      <c r="F1755" s="176"/>
      <c r="G1755" s="176"/>
      <c r="H1755" s="176"/>
      <c r="I1755" s="176"/>
    </row>
    <row r="1756" spans="1:9">
      <c r="A1756" s="176"/>
      <c r="B1756" s="176"/>
      <c r="C1756" s="176"/>
      <c r="D1756" s="176"/>
      <c r="E1756" s="176"/>
      <c r="F1756" s="176"/>
      <c r="G1756" s="176"/>
      <c r="H1756" s="176"/>
      <c r="I1756" s="176"/>
    </row>
    <row r="1757" spans="1:9">
      <c r="A1757" s="176"/>
      <c r="B1757" s="176"/>
      <c r="C1757" s="176"/>
      <c r="D1757" s="176"/>
      <c r="E1757" s="176"/>
      <c r="F1757" s="176"/>
      <c r="G1757" s="176"/>
      <c r="H1757" s="176"/>
      <c r="I1757" s="176"/>
    </row>
    <row r="1758" spans="1:9">
      <c r="A1758" s="176"/>
      <c r="B1758" s="176"/>
      <c r="C1758" s="176"/>
      <c r="D1758" s="176"/>
      <c r="E1758" s="176"/>
      <c r="F1758" s="176"/>
      <c r="G1758" s="176"/>
      <c r="H1758" s="176"/>
      <c r="I1758" s="176"/>
    </row>
    <row r="1759" spans="1:9">
      <c r="A1759" s="176"/>
      <c r="B1759" s="176"/>
      <c r="C1759" s="176"/>
      <c r="D1759" s="176"/>
      <c r="E1759" s="176"/>
      <c r="F1759" s="176"/>
      <c r="G1759" s="176"/>
      <c r="H1759" s="176"/>
      <c r="I1759" s="176"/>
    </row>
    <row r="1760" spans="1:9">
      <c r="A1760" s="176"/>
      <c r="B1760" s="176"/>
      <c r="C1760" s="176"/>
      <c r="D1760" s="176"/>
      <c r="E1760" s="176"/>
      <c r="F1760" s="176"/>
      <c r="G1760" s="176"/>
      <c r="H1760" s="176"/>
      <c r="I1760" s="176"/>
    </row>
    <row r="1761" spans="1:9">
      <c r="A1761" s="176"/>
      <c r="B1761" s="176"/>
      <c r="C1761" s="176"/>
      <c r="D1761" s="176"/>
      <c r="E1761" s="176"/>
      <c r="F1761" s="176"/>
      <c r="G1761" s="176"/>
      <c r="H1761" s="176"/>
      <c r="I1761" s="176"/>
    </row>
    <row r="1762" spans="1:9">
      <c r="A1762" s="176"/>
      <c r="B1762" s="176"/>
      <c r="C1762" s="176"/>
      <c r="D1762" s="176"/>
      <c r="E1762" s="176"/>
      <c r="F1762" s="176"/>
      <c r="G1762" s="176"/>
      <c r="H1762" s="176"/>
      <c r="I1762" s="176"/>
    </row>
    <row r="1763" spans="1:9">
      <c r="A1763" s="176"/>
      <c r="B1763" s="176"/>
      <c r="C1763" s="176"/>
      <c r="D1763" s="176"/>
      <c r="E1763" s="176"/>
      <c r="F1763" s="176"/>
      <c r="G1763" s="176"/>
      <c r="H1763" s="176"/>
      <c r="I1763" s="176"/>
    </row>
    <row r="1764" spans="1:9">
      <c r="A1764" s="176"/>
      <c r="B1764" s="176"/>
      <c r="C1764" s="176"/>
      <c r="D1764" s="176"/>
      <c r="E1764" s="176"/>
      <c r="F1764" s="176"/>
      <c r="G1764" s="176"/>
      <c r="H1764" s="176"/>
      <c r="I1764" s="176"/>
    </row>
    <row r="1765" spans="1:9">
      <c r="A1765" s="176"/>
      <c r="B1765" s="176"/>
      <c r="C1765" s="176"/>
      <c r="D1765" s="176"/>
      <c r="E1765" s="176"/>
      <c r="F1765" s="176"/>
      <c r="G1765" s="176"/>
      <c r="H1765" s="176"/>
      <c r="I1765" s="176"/>
    </row>
    <row r="1766" spans="1:9">
      <c r="A1766" s="176"/>
      <c r="B1766" s="176"/>
      <c r="C1766" s="176"/>
      <c r="D1766" s="176"/>
      <c r="E1766" s="176"/>
      <c r="F1766" s="176"/>
      <c r="G1766" s="176"/>
      <c r="H1766" s="176"/>
      <c r="I1766" s="176"/>
    </row>
    <row r="1767" spans="1:9">
      <c r="A1767" s="176"/>
      <c r="B1767" s="176"/>
      <c r="C1767" s="176"/>
      <c r="D1767" s="176"/>
      <c r="E1767" s="176"/>
      <c r="F1767" s="176"/>
      <c r="G1767" s="176"/>
      <c r="H1767" s="176"/>
      <c r="I1767" s="176"/>
    </row>
    <row r="1768" spans="1:9">
      <c r="A1768" s="176"/>
      <c r="B1768" s="176"/>
      <c r="C1768" s="176"/>
      <c r="D1768" s="176"/>
      <c r="E1768" s="176"/>
      <c r="F1768" s="176"/>
      <c r="G1768" s="176"/>
      <c r="H1768" s="176"/>
      <c r="I1768" s="176"/>
    </row>
    <row r="1769" spans="1:9">
      <c r="A1769" s="176"/>
      <c r="B1769" s="176"/>
      <c r="C1769" s="176"/>
      <c r="D1769" s="176"/>
      <c r="E1769" s="176"/>
      <c r="F1769" s="176"/>
      <c r="G1769" s="176"/>
      <c r="H1769" s="176"/>
      <c r="I1769" s="176"/>
    </row>
    <row r="1770" spans="1:9">
      <c r="A1770" s="176"/>
      <c r="B1770" s="176"/>
      <c r="C1770" s="176"/>
      <c r="D1770" s="176"/>
      <c r="E1770" s="176"/>
      <c r="F1770" s="176"/>
      <c r="G1770" s="176"/>
      <c r="H1770" s="176"/>
      <c r="I1770" s="176"/>
    </row>
    <row r="1771" spans="1:9">
      <c r="A1771" s="176"/>
      <c r="B1771" s="176"/>
      <c r="C1771" s="176"/>
      <c r="D1771" s="176"/>
      <c r="E1771" s="176"/>
      <c r="F1771" s="176"/>
      <c r="G1771" s="176"/>
      <c r="H1771" s="176"/>
      <c r="I1771" s="176"/>
    </row>
    <row r="1772" spans="1:9">
      <c r="A1772" s="176"/>
      <c r="B1772" s="176"/>
      <c r="C1772" s="176"/>
      <c r="D1772" s="176"/>
      <c r="E1772" s="176"/>
      <c r="F1772" s="176"/>
      <c r="G1772" s="176"/>
      <c r="H1772" s="176"/>
      <c r="I1772" s="176"/>
    </row>
    <row r="1773" spans="1:9">
      <c r="A1773" s="176"/>
      <c r="B1773" s="176"/>
      <c r="C1773" s="176"/>
      <c r="D1773" s="176"/>
      <c r="E1773" s="176"/>
      <c r="F1773" s="176"/>
      <c r="G1773" s="176"/>
      <c r="H1773" s="176"/>
      <c r="I1773" s="176"/>
    </row>
    <row r="1774" spans="1:9">
      <c r="A1774" s="176"/>
      <c r="B1774" s="176"/>
      <c r="C1774" s="176"/>
      <c r="D1774" s="176"/>
      <c r="E1774" s="176"/>
      <c r="F1774" s="176"/>
      <c r="G1774" s="176"/>
      <c r="H1774" s="176"/>
      <c r="I1774" s="176"/>
    </row>
    <row r="1775" spans="1:9">
      <c r="A1775" s="176"/>
      <c r="B1775" s="176"/>
      <c r="C1775" s="176"/>
      <c r="D1775" s="176"/>
      <c r="E1775" s="176"/>
      <c r="F1775" s="176"/>
      <c r="G1775" s="176"/>
      <c r="H1775" s="176"/>
      <c r="I1775" s="176"/>
    </row>
    <row r="1776" spans="1:9">
      <c r="A1776" s="176"/>
      <c r="B1776" s="176"/>
      <c r="C1776" s="176"/>
      <c r="D1776" s="176"/>
      <c r="E1776" s="176"/>
      <c r="F1776" s="176"/>
      <c r="G1776" s="176"/>
      <c r="H1776" s="176"/>
      <c r="I1776" s="176"/>
    </row>
    <row r="1777" spans="1:9">
      <c r="A1777" s="176"/>
      <c r="B1777" s="176"/>
      <c r="C1777" s="176"/>
      <c r="D1777" s="176"/>
      <c r="E1777" s="176"/>
      <c r="F1777" s="176"/>
      <c r="G1777" s="176"/>
      <c r="H1777" s="176"/>
      <c r="I1777" s="176"/>
    </row>
    <row r="1778" spans="1:9">
      <c r="A1778" s="176"/>
      <c r="B1778" s="176"/>
      <c r="C1778" s="176"/>
      <c r="D1778" s="176"/>
      <c r="E1778" s="176"/>
      <c r="F1778" s="176"/>
      <c r="G1778" s="176"/>
      <c r="H1778" s="176"/>
      <c r="I1778" s="176"/>
    </row>
    <row r="1779" spans="1:9">
      <c r="A1779" s="176"/>
      <c r="B1779" s="176"/>
      <c r="C1779" s="176"/>
      <c r="D1779" s="176"/>
      <c r="E1779" s="176"/>
      <c r="F1779" s="176"/>
      <c r="G1779" s="176"/>
      <c r="H1779" s="176"/>
      <c r="I1779" s="176"/>
    </row>
    <row r="1780" spans="1:9">
      <c r="A1780" s="176"/>
      <c r="B1780" s="176"/>
      <c r="C1780" s="176"/>
      <c r="D1780" s="176"/>
      <c r="E1780" s="176"/>
      <c r="F1780" s="176"/>
      <c r="G1780" s="176"/>
      <c r="H1780" s="176"/>
      <c r="I1780" s="176"/>
    </row>
    <row r="1781" spans="1:9">
      <c r="A1781" s="176"/>
      <c r="B1781" s="176"/>
      <c r="C1781" s="176"/>
      <c r="D1781" s="176"/>
      <c r="E1781" s="176"/>
      <c r="F1781" s="176"/>
      <c r="G1781" s="176"/>
      <c r="H1781" s="176"/>
      <c r="I1781" s="176"/>
    </row>
    <row r="1782" spans="1:9">
      <c r="A1782" s="176"/>
      <c r="B1782" s="176"/>
      <c r="C1782" s="176"/>
      <c r="D1782" s="176"/>
      <c r="E1782" s="176"/>
      <c r="F1782" s="176"/>
      <c r="G1782" s="176"/>
      <c r="H1782" s="176"/>
      <c r="I1782" s="176"/>
    </row>
    <row r="1783" spans="1:9">
      <c r="A1783" s="176"/>
      <c r="B1783" s="176"/>
      <c r="C1783" s="176"/>
      <c r="D1783" s="176"/>
      <c r="E1783" s="176"/>
      <c r="F1783" s="176"/>
      <c r="G1783" s="176"/>
      <c r="H1783" s="176"/>
      <c r="I1783" s="176"/>
    </row>
    <row r="1784" spans="1:9">
      <c r="A1784" s="176"/>
      <c r="B1784" s="176"/>
      <c r="C1784" s="176"/>
      <c r="D1784" s="176"/>
      <c r="E1784" s="176"/>
      <c r="F1784" s="176"/>
      <c r="G1784" s="176"/>
      <c r="H1784" s="176"/>
      <c r="I1784" s="176"/>
    </row>
    <row r="1785" spans="1:9">
      <c r="A1785" s="176"/>
      <c r="B1785" s="176"/>
      <c r="C1785" s="176"/>
      <c r="D1785" s="176"/>
      <c r="E1785" s="176"/>
      <c r="F1785" s="176"/>
      <c r="G1785" s="176"/>
      <c r="H1785" s="176"/>
      <c r="I1785" s="176"/>
    </row>
    <row r="1786" spans="1:9">
      <c r="A1786" s="176"/>
      <c r="B1786" s="176"/>
      <c r="C1786" s="176"/>
      <c r="D1786" s="176"/>
      <c r="E1786" s="176"/>
      <c r="F1786" s="176"/>
      <c r="G1786" s="176"/>
      <c r="H1786" s="176"/>
      <c r="I1786" s="176"/>
    </row>
    <row r="1787" spans="1:9">
      <c r="A1787" s="176"/>
      <c r="B1787" s="176"/>
      <c r="C1787" s="176"/>
      <c r="D1787" s="176"/>
      <c r="E1787" s="176"/>
      <c r="F1787" s="176"/>
      <c r="G1787" s="176"/>
      <c r="H1787" s="176"/>
      <c r="I1787" s="176"/>
    </row>
    <row r="1788" spans="1:9">
      <c r="A1788" s="176"/>
      <c r="B1788" s="176"/>
      <c r="C1788" s="176"/>
      <c r="D1788" s="176"/>
      <c r="E1788" s="176"/>
      <c r="F1788" s="176"/>
      <c r="G1788" s="176"/>
      <c r="H1788" s="176"/>
      <c r="I1788" s="176"/>
    </row>
    <row r="1789" spans="1:9">
      <c r="A1789" s="176"/>
      <c r="B1789" s="176"/>
      <c r="C1789" s="176"/>
      <c r="D1789" s="176"/>
      <c r="E1789" s="176"/>
      <c r="F1789" s="176"/>
      <c r="G1789" s="176"/>
      <c r="H1789" s="176"/>
      <c r="I1789" s="176"/>
    </row>
    <row r="1790" spans="1:9">
      <c r="A1790" s="176"/>
      <c r="B1790" s="176"/>
      <c r="C1790" s="176"/>
      <c r="D1790" s="176"/>
      <c r="E1790" s="176"/>
      <c r="F1790" s="176"/>
      <c r="G1790" s="176"/>
      <c r="H1790" s="176"/>
      <c r="I1790" s="176"/>
    </row>
    <row r="1791" spans="1:9">
      <c r="A1791" s="176"/>
      <c r="B1791" s="176"/>
      <c r="C1791" s="176"/>
      <c r="D1791" s="176"/>
      <c r="E1791" s="176"/>
      <c r="F1791" s="176"/>
      <c r="G1791" s="176"/>
      <c r="H1791" s="176"/>
      <c r="I1791" s="176"/>
    </row>
    <row r="1792" spans="1:9">
      <c r="A1792" s="176"/>
      <c r="B1792" s="176"/>
      <c r="C1792" s="176"/>
      <c r="D1792" s="176"/>
      <c r="E1792" s="176"/>
      <c r="F1792" s="176"/>
      <c r="G1792" s="176"/>
      <c r="H1792" s="176"/>
      <c r="I1792" s="176"/>
    </row>
    <row r="1793" spans="1:9">
      <c r="A1793" s="176"/>
      <c r="B1793" s="176"/>
      <c r="C1793" s="176"/>
      <c r="D1793" s="176"/>
      <c r="E1793" s="176"/>
      <c r="F1793" s="176"/>
      <c r="G1793" s="176"/>
      <c r="H1793" s="176"/>
      <c r="I1793" s="176"/>
    </row>
    <row r="1794" spans="1:9">
      <c r="A1794" s="176"/>
      <c r="B1794" s="176"/>
      <c r="C1794" s="176"/>
      <c r="D1794" s="176"/>
      <c r="E1794" s="176"/>
      <c r="F1794" s="176"/>
      <c r="G1794" s="176"/>
      <c r="H1794" s="176"/>
      <c r="I1794" s="176"/>
    </row>
    <row r="1795" spans="1:9">
      <c r="A1795" s="176"/>
      <c r="B1795" s="176"/>
      <c r="C1795" s="176"/>
      <c r="D1795" s="176"/>
      <c r="E1795" s="176"/>
      <c r="F1795" s="176"/>
      <c r="G1795" s="176"/>
      <c r="H1795" s="176"/>
      <c r="I1795" s="176"/>
    </row>
    <row r="1796" spans="1:9">
      <c r="A1796" s="176"/>
      <c r="B1796" s="176"/>
      <c r="C1796" s="176"/>
      <c r="D1796" s="176"/>
      <c r="E1796" s="176"/>
      <c r="F1796" s="176"/>
      <c r="G1796" s="176"/>
      <c r="H1796" s="176"/>
      <c r="I1796" s="176"/>
    </row>
    <row r="1797" spans="1:9">
      <c r="A1797" s="176"/>
      <c r="B1797" s="176"/>
      <c r="C1797" s="176"/>
      <c r="D1797" s="176"/>
      <c r="E1797" s="176"/>
      <c r="F1797" s="176"/>
      <c r="G1797" s="176"/>
      <c r="H1797" s="176"/>
      <c r="I1797" s="176"/>
    </row>
    <row r="1798" spans="1:9">
      <c r="A1798" s="176"/>
      <c r="B1798" s="176"/>
      <c r="C1798" s="176"/>
      <c r="D1798" s="176"/>
      <c r="E1798" s="176"/>
      <c r="F1798" s="176"/>
      <c r="G1798" s="176"/>
      <c r="H1798" s="176"/>
      <c r="I1798" s="176"/>
    </row>
    <row r="1799" spans="1:9">
      <c r="A1799" s="176"/>
      <c r="B1799" s="176"/>
      <c r="C1799" s="176"/>
      <c r="D1799" s="176"/>
      <c r="E1799" s="176"/>
      <c r="F1799" s="176"/>
      <c r="G1799" s="176"/>
      <c r="H1799" s="176"/>
      <c r="I1799" s="176"/>
    </row>
    <row r="1800" spans="1:9">
      <c r="A1800" s="176"/>
      <c r="B1800" s="176"/>
      <c r="C1800" s="176"/>
      <c r="D1800" s="176"/>
      <c r="E1800" s="176"/>
      <c r="F1800" s="176"/>
      <c r="G1800" s="176"/>
      <c r="H1800" s="176"/>
      <c r="I1800" s="176"/>
    </row>
    <row r="1801" spans="1:9">
      <c r="A1801" s="176"/>
      <c r="B1801" s="176"/>
      <c r="C1801" s="176"/>
      <c r="D1801" s="176"/>
      <c r="E1801" s="176"/>
      <c r="F1801" s="176"/>
      <c r="G1801" s="176"/>
      <c r="H1801" s="176"/>
      <c r="I1801" s="176"/>
    </row>
    <row r="1802" spans="1:9">
      <c r="A1802" s="176"/>
      <c r="B1802" s="176"/>
      <c r="C1802" s="176"/>
      <c r="D1802" s="176"/>
      <c r="E1802" s="176"/>
      <c r="F1802" s="176"/>
      <c r="G1802" s="176"/>
      <c r="H1802" s="176"/>
      <c r="I1802" s="176"/>
    </row>
    <row r="1803" spans="1:9">
      <c r="A1803" s="176"/>
      <c r="B1803" s="176"/>
      <c r="C1803" s="176"/>
      <c r="D1803" s="176"/>
      <c r="E1803" s="176"/>
      <c r="F1803" s="176"/>
      <c r="G1803" s="176"/>
      <c r="H1803" s="176"/>
      <c r="I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6" id="{12691E03-D9D8-49AC-8862-3DABFBB93CFB}">
            <xm:f>Inputs!$C$3&lt;&gt;"Pure ICE"</xm:f>
            <x14:dxf>
              <fill>
                <patternFill>
                  <bgColor rgb="FFFF0000"/>
                </patternFill>
              </fill>
            </x14:dxf>
          </x14:cfRule>
          <xm:sqref>A3:I1803</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7" id="{21CFDDAF-E995-4527-BCE6-5D3E60C41672}">
            <xm:f>Inputs!$C$3&lt;&gt;"Pure ICE"</xm:f>
            <x14:dxf>
              <fill>
                <patternFill>
                  <bgColor rgb="FFFF0000"/>
                </patternFill>
              </fill>
            </x14:dxf>
          </x14:cfRule>
          <xm:sqref>A3:B1803</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36" width="0" style="174" hidden="1" customWidth="1"/>
    <col min="37" max="16384" width="9.1640625" style="174" hidden="1"/>
  </cols>
  <sheetData>
    <row r="1" spans="1:9">
      <c r="A1" s="173" t="s">
        <v>136</v>
      </c>
      <c r="B1" s="173" t="s">
        <v>88</v>
      </c>
      <c r="C1" s="173" t="s">
        <v>241</v>
      </c>
      <c r="D1" s="173" t="s">
        <v>195</v>
      </c>
      <c r="E1" s="173" t="s">
        <v>86</v>
      </c>
      <c r="F1" s="173" t="s">
        <v>102</v>
      </c>
      <c r="G1" s="173" t="s">
        <v>87</v>
      </c>
      <c r="H1" s="173" t="s">
        <v>16</v>
      </c>
      <c r="I1" s="173" t="s">
        <v>15</v>
      </c>
    </row>
    <row r="2" spans="1:9">
      <c r="A2" s="20" t="s">
        <v>51</v>
      </c>
      <c r="B2" s="20" t="s">
        <v>52</v>
      </c>
      <c r="C2" s="20" t="s">
        <v>242</v>
      </c>
      <c r="D2" s="21" t="s">
        <v>194</v>
      </c>
      <c r="E2" s="20" t="s">
        <v>53</v>
      </c>
      <c r="F2" s="20" t="s">
        <v>77</v>
      </c>
      <c r="G2" s="20" t="s">
        <v>205</v>
      </c>
      <c r="H2" s="20" t="s">
        <v>54</v>
      </c>
      <c r="I2" s="20" t="s">
        <v>347</v>
      </c>
    </row>
    <row r="3" spans="1:9">
      <c r="A3" s="176"/>
      <c r="B3" s="176"/>
      <c r="C3" s="176"/>
      <c r="D3" s="176"/>
      <c r="E3" s="176"/>
      <c r="F3" s="176"/>
      <c r="G3" s="176"/>
      <c r="H3" s="176"/>
      <c r="I3" s="176"/>
    </row>
    <row r="4" spans="1:9">
      <c r="A4" s="176"/>
      <c r="B4" s="176"/>
      <c r="C4" s="176"/>
      <c r="D4" s="176"/>
      <c r="E4" s="176"/>
      <c r="F4" s="176"/>
      <c r="G4" s="176"/>
      <c r="H4" s="176"/>
      <c r="I4" s="176"/>
    </row>
    <row r="5" spans="1:9">
      <c r="A5" s="176"/>
      <c r="B5" s="176"/>
      <c r="C5" s="176"/>
      <c r="D5" s="176"/>
      <c r="E5" s="176"/>
      <c r="F5" s="176"/>
      <c r="G5" s="176"/>
      <c r="H5" s="176"/>
      <c r="I5" s="176"/>
    </row>
    <row r="6" spans="1:9">
      <c r="A6" s="176"/>
      <c r="B6" s="176"/>
      <c r="C6" s="176"/>
      <c r="D6" s="176"/>
      <c r="E6" s="176"/>
      <c r="F6" s="176"/>
      <c r="G6" s="176"/>
      <c r="H6" s="176"/>
      <c r="I6" s="176"/>
    </row>
    <row r="7" spans="1:9">
      <c r="A7" s="176"/>
      <c r="B7" s="176"/>
      <c r="C7" s="176"/>
      <c r="D7" s="176"/>
      <c r="E7" s="176"/>
      <c r="F7" s="176"/>
      <c r="G7" s="176"/>
      <c r="H7" s="176"/>
      <c r="I7" s="176"/>
    </row>
    <row r="8" spans="1:9">
      <c r="A8" s="176"/>
      <c r="B8" s="176"/>
      <c r="C8" s="176"/>
      <c r="D8" s="176"/>
      <c r="E8" s="176"/>
      <c r="F8" s="176"/>
      <c r="G8" s="176"/>
      <c r="H8" s="176"/>
      <c r="I8" s="176"/>
    </row>
    <row r="9" spans="1:9">
      <c r="A9" s="176"/>
      <c r="B9" s="176"/>
      <c r="C9" s="176"/>
      <c r="D9" s="176"/>
      <c r="E9" s="176"/>
      <c r="F9" s="176"/>
      <c r="G9" s="176"/>
      <c r="H9" s="176"/>
      <c r="I9" s="176"/>
    </row>
    <row r="10" spans="1:9">
      <c r="A10" s="176"/>
      <c r="B10" s="176"/>
      <c r="C10" s="176"/>
      <c r="D10" s="176"/>
      <c r="E10" s="176"/>
      <c r="F10" s="176"/>
      <c r="G10" s="176"/>
      <c r="H10" s="176"/>
      <c r="I10" s="176"/>
    </row>
    <row r="11" spans="1:9">
      <c r="A11" s="176"/>
      <c r="B11" s="176"/>
      <c r="C11" s="176"/>
      <c r="D11" s="176"/>
      <c r="E11" s="176"/>
      <c r="F11" s="176"/>
      <c r="G11" s="176"/>
      <c r="H11" s="176"/>
      <c r="I11" s="176"/>
    </row>
    <row r="12" spans="1:9">
      <c r="A12" s="176"/>
      <c r="B12" s="176"/>
      <c r="C12" s="176"/>
      <c r="D12" s="176"/>
      <c r="E12" s="176"/>
      <c r="F12" s="176"/>
      <c r="G12" s="176"/>
      <c r="H12" s="176"/>
      <c r="I12" s="176"/>
    </row>
    <row r="13" spans="1:9">
      <c r="A13" s="176"/>
      <c r="B13" s="176"/>
      <c r="C13" s="176"/>
      <c r="D13" s="176"/>
      <c r="E13" s="176"/>
      <c r="F13" s="176"/>
      <c r="G13" s="176"/>
      <c r="H13" s="176"/>
      <c r="I13" s="176"/>
    </row>
    <row r="14" spans="1:9">
      <c r="A14" s="176"/>
      <c r="B14" s="176"/>
      <c r="C14" s="176"/>
      <c r="D14" s="176"/>
      <c r="E14" s="176"/>
      <c r="F14" s="176"/>
      <c r="G14" s="176"/>
      <c r="H14" s="176"/>
      <c r="I14" s="176"/>
    </row>
    <row r="15" spans="1:9">
      <c r="A15" s="176"/>
      <c r="B15" s="176"/>
      <c r="C15" s="176"/>
      <c r="D15" s="176"/>
      <c r="E15" s="176"/>
      <c r="F15" s="176"/>
      <c r="G15" s="176"/>
      <c r="H15" s="176"/>
      <c r="I15" s="176"/>
    </row>
    <row r="16" spans="1:9">
      <c r="A16" s="176"/>
      <c r="B16" s="176"/>
      <c r="C16" s="176"/>
      <c r="D16" s="176"/>
      <c r="E16" s="176"/>
      <c r="F16" s="176"/>
      <c r="G16" s="176"/>
      <c r="H16" s="176"/>
      <c r="I16" s="176"/>
    </row>
    <row r="17" spans="1:9">
      <c r="A17" s="176"/>
      <c r="B17" s="176"/>
      <c r="C17" s="176"/>
      <c r="D17" s="176"/>
      <c r="E17" s="176"/>
      <c r="F17" s="176"/>
      <c r="G17" s="176"/>
      <c r="H17" s="176"/>
      <c r="I17" s="176"/>
    </row>
    <row r="18" spans="1:9">
      <c r="A18" s="176"/>
      <c r="B18" s="176"/>
      <c r="C18" s="176"/>
      <c r="D18" s="176"/>
      <c r="E18" s="176"/>
      <c r="F18" s="176"/>
      <c r="G18" s="176"/>
      <c r="H18" s="176"/>
      <c r="I18" s="176"/>
    </row>
    <row r="19" spans="1:9">
      <c r="A19" s="176"/>
      <c r="B19" s="176"/>
      <c r="C19" s="176"/>
      <c r="D19" s="176"/>
      <c r="E19" s="176"/>
      <c r="F19" s="176"/>
      <c r="G19" s="176"/>
      <c r="H19" s="176"/>
      <c r="I19" s="176"/>
    </row>
    <row r="20" spans="1:9">
      <c r="A20" s="176"/>
      <c r="B20" s="176"/>
      <c r="C20" s="176"/>
      <c r="D20" s="176"/>
      <c r="E20" s="176"/>
      <c r="F20" s="176"/>
      <c r="G20" s="176"/>
      <c r="H20" s="176"/>
      <c r="I20" s="176"/>
    </row>
    <row r="21" spans="1:9">
      <c r="A21" s="176"/>
      <c r="B21" s="176"/>
      <c r="C21" s="176"/>
      <c r="D21" s="176"/>
      <c r="E21" s="176"/>
      <c r="F21" s="176"/>
      <c r="G21" s="176"/>
      <c r="H21" s="176"/>
      <c r="I21" s="176"/>
    </row>
    <row r="22" spans="1:9">
      <c r="A22" s="176"/>
      <c r="B22" s="176"/>
      <c r="C22" s="176"/>
      <c r="D22" s="176"/>
      <c r="E22" s="176"/>
      <c r="F22" s="176"/>
      <c r="G22" s="176"/>
      <c r="H22" s="176"/>
      <c r="I22" s="176"/>
    </row>
    <row r="23" spans="1:9">
      <c r="A23" s="176"/>
      <c r="B23" s="176"/>
      <c r="C23" s="176"/>
      <c r="D23" s="176"/>
      <c r="E23" s="176"/>
      <c r="F23" s="176"/>
      <c r="G23" s="176"/>
      <c r="H23" s="176"/>
      <c r="I23" s="176"/>
    </row>
    <row r="24" spans="1:9">
      <c r="A24" s="176"/>
      <c r="B24" s="176"/>
      <c r="C24" s="176"/>
      <c r="D24" s="176"/>
      <c r="E24" s="176"/>
      <c r="F24" s="176"/>
      <c r="G24" s="176"/>
      <c r="H24" s="176"/>
      <c r="I24" s="176"/>
    </row>
    <row r="25" spans="1:9">
      <c r="A25" s="176"/>
      <c r="B25" s="176"/>
      <c r="C25" s="176"/>
      <c r="D25" s="176"/>
      <c r="E25" s="176"/>
      <c r="F25" s="176"/>
      <c r="G25" s="176"/>
      <c r="H25" s="176"/>
      <c r="I25" s="176"/>
    </row>
    <row r="26" spans="1:9">
      <c r="A26" s="176"/>
      <c r="B26" s="176"/>
      <c r="C26" s="176"/>
      <c r="D26" s="176"/>
      <c r="E26" s="176"/>
      <c r="F26" s="176"/>
      <c r="G26" s="176"/>
      <c r="H26" s="176"/>
      <c r="I26" s="176"/>
    </row>
    <row r="27" spans="1:9">
      <c r="A27" s="176"/>
      <c r="B27" s="176"/>
      <c r="C27" s="176"/>
      <c r="D27" s="176"/>
      <c r="E27" s="176"/>
      <c r="F27" s="176"/>
      <c r="G27" s="176"/>
      <c r="H27" s="176"/>
      <c r="I27" s="176"/>
    </row>
    <row r="28" spans="1:9">
      <c r="A28" s="176"/>
      <c r="B28" s="176"/>
      <c r="C28" s="176"/>
      <c r="D28" s="176"/>
      <c r="E28" s="176"/>
      <c r="F28" s="176"/>
      <c r="G28" s="176"/>
      <c r="H28" s="176"/>
      <c r="I28" s="176"/>
    </row>
    <row r="29" spans="1:9">
      <c r="A29" s="176"/>
      <c r="B29" s="176"/>
      <c r="C29" s="176"/>
      <c r="D29" s="176"/>
      <c r="E29" s="176"/>
      <c r="F29" s="176"/>
      <c r="G29" s="176"/>
      <c r="H29" s="176"/>
      <c r="I29" s="176"/>
    </row>
    <row r="30" spans="1:9">
      <c r="A30" s="176"/>
      <c r="B30" s="176"/>
      <c r="C30" s="176"/>
      <c r="D30" s="176"/>
      <c r="E30" s="176"/>
      <c r="F30" s="176"/>
      <c r="G30" s="176"/>
      <c r="H30" s="176"/>
      <c r="I30" s="176"/>
    </row>
    <row r="31" spans="1:9">
      <c r="A31" s="176"/>
      <c r="B31" s="176"/>
      <c r="C31" s="176"/>
      <c r="D31" s="176"/>
      <c r="E31" s="176"/>
      <c r="F31" s="176"/>
      <c r="G31" s="176"/>
      <c r="H31" s="176"/>
      <c r="I31" s="176"/>
    </row>
    <row r="32" spans="1:9">
      <c r="A32" s="176"/>
      <c r="B32" s="176"/>
      <c r="C32" s="176"/>
      <c r="D32" s="176"/>
      <c r="E32" s="176"/>
      <c r="F32" s="176"/>
      <c r="G32" s="176"/>
      <c r="H32" s="176"/>
      <c r="I32" s="176"/>
    </row>
    <row r="33" spans="1:9">
      <c r="A33" s="176"/>
      <c r="B33" s="176"/>
      <c r="C33" s="176"/>
      <c r="D33" s="176"/>
      <c r="E33" s="176"/>
      <c r="F33" s="176"/>
      <c r="G33" s="176"/>
      <c r="H33" s="176"/>
      <c r="I33" s="176"/>
    </row>
    <row r="34" spans="1:9">
      <c r="A34" s="176"/>
      <c r="B34" s="176"/>
      <c r="C34" s="176"/>
      <c r="D34" s="176"/>
      <c r="E34" s="176"/>
      <c r="F34" s="176"/>
      <c r="G34" s="176"/>
      <c r="H34" s="176"/>
      <c r="I34" s="176"/>
    </row>
    <row r="35" spans="1:9">
      <c r="A35" s="176"/>
      <c r="B35" s="176"/>
      <c r="C35" s="176"/>
      <c r="D35" s="176"/>
      <c r="E35" s="176"/>
      <c r="F35" s="176"/>
      <c r="G35" s="176"/>
      <c r="H35" s="176"/>
      <c r="I35" s="176"/>
    </row>
    <row r="36" spans="1:9">
      <c r="A36" s="176"/>
      <c r="B36" s="176"/>
      <c r="C36" s="176"/>
      <c r="D36" s="176"/>
      <c r="E36" s="176"/>
      <c r="F36" s="176"/>
      <c r="G36" s="176"/>
      <c r="H36" s="176"/>
      <c r="I36" s="176"/>
    </row>
    <row r="37" spans="1:9">
      <c r="A37" s="176"/>
      <c r="B37" s="176"/>
      <c r="C37" s="176"/>
      <c r="D37" s="176"/>
      <c r="E37" s="176"/>
      <c r="F37" s="176"/>
      <c r="G37" s="176"/>
      <c r="H37" s="176"/>
      <c r="I37" s="176"/>
    </row>
    <row r="38" spans="1:9">
      <c r="A38" s="176"/>
      <c r="B38" s="176"/>
      <c r="C38" s="176"/>
      <c r="D38" s="176"/>
      <c r="E38" s="176"/>
      <c r="F38" s="176"/>
      <c r="G38" s="176"/>
      <c r="H38" s="176"/>
      <c r="I38" s="176"/>
    </row>
    <row r="39" spans="1:9">
      <c r="A39" s="176"/>
      <c r="B39" s="176"/>
      <c r="C39" s="176"/>
      <c r="D39" s="176"/>
      <c r="E39" s="176"/>
      <c r="F39" s="176"/>
      <c r="G39" s="176"/>
      <c r="H39" s="176"/>
      <c r="I39" s="176"/>
    </row>
    <row r="40" spans="1:9">
      <c r="A40" s="176"/>
      <c r="B40" s="176"/>
      <c r="C40" s="176"/>
      <c r="D40" s="176"/>
      <c r="E40" s="176"/>
      <c r="F40" s="176"/>
      <c r="G40" s="176"/>
      <c r="H40" s="176"/>
      <c r="I40" s="176"/>
    </row>
    <row r="41" spans="1:9">
      <c r="A41" s="176"/>
      <c r="B41" s="176"/>
      <c r="C41" s="176"/>
      <c r="D41" s="176"/>
      <c r="E41" s="176"/>
      <c r="F41" s="176"/>
      <c r="G41" s="176"/>
      <c r="H41" s="176"/>
      <c r="I41" s="176"/>
    </row>
    <row r="42" spans="1:9">
      <c r="A42" s="176"/>
      <c r="B42" s="176"/>
      <c r="C42" s="176"/>
      <c r="D42" s="176"/>
      <c r="E42" s="176"/>
      <c r="F42" s="176"/>
      <c r="G42" s="176"/>
      <c r="H42" s="176"/>
      <c r="I42" s="176"/>
    </row>
    <row r="43" spans="1:9">
      <c r="A43" s="176"/>
      <c r="B43" s="176"/>
      <c r="C43" s="176"/>
      <c r="D43" s="176"/>
      <c r="E43" s="176"/>
      <c r="F43" s="176"/>
      <c r="G43" s="176"/>
      <c r="H43" s="176"/>
      <c r="I43" s="176"/>
    </row>
    <row r="44" spans="1:9">
      <c r="A44" s="176"/>
      <c r="B44" s="176"/>
      <c r="C44" s="176"/>
      <c r="D44" s="176"/>
      <c r="E44" s="176"/>
      <c r="F44" s="176"/>
      <c r="G44" s="176"/>
      <c r="H44" s="176"/>
      <c r="I44" s="176"/>
    </row>
    <row r="45" spans="1:9">
      <c r="A45" s="176"/>
      <c r="B45" s="176"/>
      <c r="C45" s="176"/>
      <c r="D45" s="176"/>
      <c r="E45" s="176"/>
      <c r="F45" s="176"/>
      <c r="G45" s="176"/>
      <c r="H45" s="176"/>
      <c r="I45" s="176"/>
    </row>
    <row r="46" spans="1:9">
      <c r="A46" s="176"/>
      <c r="B46" s="176"/>
      <c r="C46" s="176"/>
      <c r="D46" s="176"/>
      <c r="E46" s="176"/>
      <c r="F46" s="176"/>
      <c r="G46" s="176"/>
      <c r="H46" s="176"/>
      <c r="I46" s="176"/>
    </row>
    <row r="47" spans="1:9">
      <c r="A47" s="176"/>
      <c r="B47" s="176"/>
      <c r="C47" s="176"/>
      <c r="D47" s="176"/>
      <c r="E47" s="176"/>
      <c r="F47" s="176"/>
      <c r="G47" s="176"/>
      <c r="H47" s="176"/>
      <c r="I47" s="176"/>
    </row>
    <row r="48" spans="1:9">
      <c r="A48" s="176"/>
      <c r="B48" s="176"/>
      <c r="C48" s="176"/>
      <c r="D48" s="176"/>
      <c r="E48" s="176"/>
      <c r="F48" s="176"/>
      <c r="G48" s="176"/>
      <c r="H48" s="176"/>
      <c r="I48" s="176"/>
    </row>
    <row r="49" spans="1:9">
      <c r="A49" s="176"/>
      <c r="B49" s="176"/>
      <c r="C49" s="176"/>
      <c r="D49" s="176"/>
      <c r="E49" s="176"/>
      <c r="F49" s="176"/>
      <c r="G49" s="176"/>
      <c r="H49" s="176"/>
      <c r="I49" s="176"/>
    </row>
    <row r="50" spans="1:9">
      <c r="A50" s="176"/>
      <c r="B50" s="176"/>
      <c r="C50" s="176"/>
      <c r="D50" s="176"/>
      <c r="E50" s="176"/>
      <c r="F50" s="176"/>
      <c r="G50" s="176"/>
      <c r="H50" s="176"/>
      <c r="I50" s="176"/>
    </row>
    <row r="51" spans="1:9">
      <c r="A51" s="176"/>
      <c r="B51" s="176"/>
      <c r="C51" s="176"/>
      <c r="D51" s="176"/>
      <c r="E51" s="176"/>
      <c r="F51" s="176"/>
      <c r="G51" s="176"/>
      <c r="H51" s="176"/>
      <c r="I51" s="176"/>
    </row>
    <row r="52" spans="1:9">
      <c r="A52" s="176"/>
      <c r="B52" s="176"/>
      <c r="C52" s="176"/>
      <c r="D52" s="176"/>
      <c r="E52" s="176"/>
      <c r="F52" s="176"/>
      <c r="G52" s="176"/>
      <c r="H52" s="176"/>
      <c r="I52" s="176"/>
    </row>
    <row r="53" spans="1:9">
      <c r="A53" s="176"/>
      <c r="B53" s="176"/>
      <c r="C53" s="176"/>
      <c r="D53" s="176"/>
      <c r="E53" s="176"/>
      <c r="F53" s="176"/>
      <c r="G53" s="176"/>
      <c r="H53" s="176"/>
      <c r="I53" s="176"/>
    </row>
    <row r="54" spans="1:9">
      <c r="A54" s="176"/>
      <c r="B54" s="176"/>
      <c r="C54" s="176"/>
      <c r="D54" s="176"/>
      <c r="E54" s="176"/>
      <c r="F54" s="176"/>
      <c r="G54" s="176"/>
      <c r="H54" s="176"/>
      <c r="I54" s="176"/>
    </row>
    <row r="55" spans="1:9">
      <c r="A55" s="176"/>
      <c r="B55" s="176"/>
      <c r="C55" s="176"/>
      <c r="D55" s="176"/>
      <c r="E55" s="176"/>
      <c r="F55" s="176"/>
      <c r="G55" s="176"/>
      <c r="H55" s="176"/>
      <c r="I55" s="176"/>
    </row>
    <row r="56" spans="1:9">
      <c r="A56" s="176"/>
      <c r="B56" s="176"/>
      <c r="C56" s="176"/>
      <c r="D56" s="176"/>
      <c r="E56" s="176"/>
      <c r="F56" s="176"/>
      <c r="G56" s="176"/>
      <c r="H56" s="176"/>
      <c r="I56" s="176"/>
    </row>
    <row r="57" spans="1:9">
      <c r="A57" s="176"/>
      <c r="B57" s="176"/>
      <c r="C57" s="176"/>
      <c r="D57" s="176"/>
      <c r="E57" s="176"/>
      <c r="F57" s="176"/>
      <c r="G57" s="176"/>
      <c r="H57" s="176"/>
      <c r="I57" s="176"/>
    </row>
    <row r="58" spans="1:9">
      <c r="A58" s="176"/>
      <c r="B58" s="176"/>
      <c r="C58" s="176"/>
      <c r="D58" s="176"/>
      <c r="E58" s="176"/>
      <c r="F58" s="176"/>
      <c r="G58" s="176"/>
      <c r="H58" s="176"/>
      <c r="I58" s="176"/>
    </row>
    <row r="59" spans="1:9">
      <c r="A59" s="176"/>
      <c r="B59" s="176"/>
      <c r="C59" s="176"/>
      <c r="D59" s="176"/>
      <c r="E59" s="176"/>
      <c r="F59" s="176"/>
      <c r="G59" s="176"/>
      <c r="H59" s="176"/>
      <c r="I59" s="176"/>
    </row>
    <row r="60" spans="1:9">
      <c r="A60" s="176"/>
      <c r="B60" s="176"/>
      <c r="C60" s="176"/>
      <c r="D60" s="176"/>
      <c r="E60" s="176"/>
      <c r="F60" s="176"/>
      <c r="G60" s="176"/>
      <c r="H60" s="176"/>
      <c r="I60" s="176"/>
    </row>
    <row r="61" spans="1:9">
      <c r="A61" s="176"/>
      <c r="B61" s="176"/>
      <c r="C61" s="176"/>
      <c r="D61" s="176"/>
      <c r="E61" s="176"/>
      <c r="F61" s="176"/>
      <c r="G61" s="176"/>
      <c r="H61" s="176"/>
      <c r="I61" s="176"/>
    </row>
    <row r="62" spans="1:9">
      <c r="A62" s="176"/>
      <c r="B62" s="176"/>
      <c r="C62" s="176"/>
      <c r="D62" s="176"/>
      <c r="E62" s="176"/>
      <c r="F62" s="176"/>
      <c r="G62" s="176"/>
      <c r="H62" s="176"/>
      <c r="I62" s="176"/>
    </row>
    <row r="63" spans="1:9">
      <c r="A63" s="176"/>
      <c r="B63" s="176"/>
      <c r="C63" s="176"/>
      <c r="D63" s="176"/>
      <c r="E63" s="176"/>
      <c r="F63" s="176"/>
      <c r="G63" s="176"/>
      <c r="H63" s="176"/>
      <c r="I63" s="176"/>
    </row>
    <row r="64" spans="1:9">
      <c r="A64" s="176"/>
      <c r="B64" s="176"/>
      <c r="C64" s="176"/>
      <c r="D64" s="176"/>
      <c r="E64" s="176"/>
      <c r="F64" s="176"/>
      <c r="G64" s="176"/>
      <c r="H64" s="176"/>
      <c r="I64" s="176"/>
    </row>
    <row r="65" spans="1:9">
      <c r="A65" s="176"/>
      <c r="B65" s="176"/>
      <c r="C65" s="176"/>
      <c r="D65" s="176"/>
      <c r="E65" s="176"/>
      <c r="F65" s="176"/>
      <c r="G65" s="176"/>
      <c r="H65" s="176"/>
      <c r="I65" s="176"/>
    </row>
    <row r="66" spans="1:9">
      <c r="A66" s="176"/>
      <c r="B66" s="176"/>
      <c r="C66" s="176"/>
      <c r="D66" s="176"/>
      <c r="E66" s="176"/>
      <c r="F66" s="176"/>
      <c r="G66" s="176"/>
      <c r="H66" s="176"/>
      <c r="I66" s="176"/>
    </row>
    <row r="67" spans="1:9">
      <c r="A67" s="176"/>
      <c r="B67" s="176"/>
      <c r="C67" s="176"/>
      <c r="D67" s="176"/>
      <c r="E67" s="176"/>
      <c r="F67" s="176"/>
      <c r="G67" s="176"/>
      <c r="H67" s="176"/>
      <c r="I67" s="176"/>
    </row>
    <row r="68" spans="1:9">
      <c r="A68" s="176"/>
      <c r="B68" s="176"/>
      <c r="C68" s="176"/>
      <c r="D68" s="176"/>
      <c r="E68" s="176"/>
      <c r="F68" s="176"/>
      <c r="G68" s="176"/>
      <c r="H68" s="176"/>
      <c r="I68" s="176"/>
    </row>
    <row r="69" spans="1:9">
      <c r="A69" s="176"/>
      <c r="B69" s="176"/>
      <c r="C69" s="176"/>
      <c r="D69" s="176"/>
      <c r="E69" s="176"/>
      <c r="F69" s="176"/>
      <c r="G69" s="176"/>
      <c r="H69" s="176"/>
      <c r="I69" s="176"/>
    </row>
    <row r="70" spans="1:9">
      <c r="A70" s="176"/>
      <c r="B70" s="176"/>
      <c r="C70" s="176"/>
      <c r="D70" s="176"/>
      <c r="E70" s="176"/>
      <c r="F70" s="176"/>
      <c r="G70" s="176"/>
      <c r="H70" s="176"/>
      <c r="I70" s="176"/>
    </row>
    <row r="71" spans="1:9">
      <c r="A71" s="176"/>
      <c r="B71" s="176"/>
      <c r="C71" s="176"/>
      <c r="D71" s="176"/>
      <c r="E71" s="176"/>
      <c r="F71" s="176"/>
      <c r="G71" s="176"/>
      <c r="H71" s="176"/>
      <c r="I71" s="176"/>
    </row>
    <row r="72" spans="1:9">
      <c r="A72" s="176"/>
      <c r="B72" s="176"/>
      <c r="C72" s="176"/>
      <c r="D72" s="176"/>
      <c r="E72" s="176"/>
      <c r="F72" s="176"/>
      <c r="G72" s="176"/>
      <c r="H72" s="176"/>
      <c r="I72" s="176"/>
    </row>
    <row r="73" spans="1:9">
      <c r="A73" s="176"/>
      <c r="B73" s="176"/>
      <c r="C73" s="176"/>
      <c r="D73" s="176"/>
      <c r="E73" s="176"/>
      <c r="F73" s="176"/>
      <c r="G73" s="176"/>
      <c r="H73" s="176"/>
      <c r="I73" s="176"/>
    </row>
    <row r="74" spans="1:9">
      <c r="A74" s="176"/>
      <c r="B74" s="176"/>
      <c r="C74" s="176"/>
      <c r="D74" s="176"/>
      <c r="E74" s="176"/>
      <c r="F74" s="176"/>
      <c r="G74" s="176"/>
      <c r="H74" s="176"/>
      <c r="I74" s="176"/>
    </row>
    <row r="75" spans="1:9">
      <c r="A75" s="176"/>
      <c r="B75" s="176"/>
      <c r="C75" s="176"/>
      <c r="D75" s="176"/>
      <c r="E75" s="176"/>
      <c r="F75" s="176"/>
      <c r="G75" s="176"/>
      <c r="H75" s="176"/>
      <c r="I75" s="176"/>
    </row>
    <row r="76" spans="1:9">
      <c r="A76" s="176"/>
      <c r="B76" s="176"/>
      <c r="C76" s="176"/>
      <c r="D76" s="176"/>
      <c r="E76" s="176"/>
      <c r="F76" s="176"/>
      <c r="G76" s="176"/>
      <c r="H76" s="176"/>
      <c r="I76" s="176"/>
    </row>
    <row r="77" spans="1:9">
      <c r="A77" s="176"/>
      <c r="B77" s="176"/>
      <c r="C77" s="176"/>
      <c r="D77" s="176"/>
      <c r="E77" s="176"/>
      <c r="F77" s="176"/>
      <c r="G77" s="176"/>
      <c r="H77" s="176"/>
      <c r="I77" s="176"/>
    </row>
    <row r="78" spans="1:9">
      <c r="A78" s="176"/>
      <c r="B78" s="176"/>
      <c r="C78" s="176"/>
      <c r="D78" s="176"/>
      <c r="E78" s="176"/>
      <c r="F78" s="176"/>
      <c r="G78" s="176"/>
      <c r="H78" s="176"/>
      <c r="I78" s="176"/>
    </row>
    <row r="79" spans="1:9">
      <c r="A79" s="176"/>
      <c r="B79" s="176"/>
      <c r="C79" s="176"/>
      <c r="D79" s="176"/>
      <c r="E79" s="176"/>
      <c r="F79" s="176"/>
      <c r="G79" s="176"/>
      <c r="H79" s="176"/>
      <c r="I79" s="176"/>
    </row>
    <row r="80" spans="1:9">
      <c r="A80" s="176"/>
      <c r="B80" s="176"/>
      <c r="C80" s="176"/>
      <c r="D80" s="176"/>
      <c r="E80" s="176"/>
      <c r="F80" s="176"/>
      <c r="G80" s="176"/>
      <c r="H80" s="176"/>
      <c r="I80" s="176"/>
    </row>
    <row r="81" spans="1:9">
      <c r="A81" s="176"/>
      <c r="B81" s="176"/>
      <c r="C81" s="176"/>
      <c r="D81" s="176"/>
      <c r="E81" s="176"/>
      <c r="F81" s="176"/>
      <c r="G81" s="176"/>
      <c r="H81" s="176"/>
      <c r="I81" s="176"/>
    </row>
    <row r="82" spans="1:9">
      <c r="A82" s="176"/>
      <c r="B82" s="176"/>
      <c r="C82" s="176"/>
      <c r="D82" s="176"/>
      <c r="E82" s="176"/>
      <c r="F82" s="176"/>
      <c r="G82" s="176"/>
      <c r="H82" s="176"/>
      <c r="I82" s="176"/>
    </row>
    <row r="83" spans="1:9">
      <c r="A83" s="176"/>
      <c r="B83" s="176"/>
      <c r="C83" s="176"/>
      <c r="D83" s="176"/>
      <c r="E83" s="176"/>
      <c r="F83" s="176"/>
      <c r="G83" s="176"/>
      <c r="H83" s="176"/>
      <c r="I83" s="176"/>
    </row>
    <row r="84" spans="1:9">
      <c r="A84" s="176"/>
      <c r="B84" s="176"/>
      <c r="C84" s="176"/>
      <c r="D84" s="176"/>
      <c r="E84" s="176"/>
      <c r="F84" s="176"/>
      <c r="G84" s="176"/>
      <c r="H84" s="176"/>
      <c r="I84" s="176"/>
    </row>
    <row r="85" spans="1:9">
      <c r="A85" s="176"/>
      <c r="B85" s="176"/>
      <c r="C85" s="176"/>
      <c r="D85" s="176"/>
      <c r="E85" s="176"/>
      <c r="F85" s="176"/>
      <c r="G85" s="176"/>
      <c r="H85" s="176"/>
      <c r="I85" s="176"/>
    </row>
    <row r="86" spans="1:9">
      <c r="A86" s="176"/>
      <c r="B86" s="176"/>
      <c r="C86" s="176"/>
      <c r="D86" s="176"/>
      <c r="E86" s="176"/>
      <c r="F86" s="176"/>
      <c r="G86" s="176"/>
      <c r="H86" s="176"/>
      <c r="I86" s="176"/>
    </row>
    <row r="87" spans="1:9">
      <c r="A87" s="176"/>
      <c r="B87" s="176"/>
      <c r="C87" s="176"/>
      <c r="D87" s="176"/>
      <c r="E87" s="176"/>
      <c r="F87" s="176"/>
      <c r="G87" s="176"/>
      <c r="H87" s="176"/>
      <c r="I87" s="176"/>
    </row>
    <row r="88" spans="1:9">
      <c r="A88" s="176"/>
      <c r="B88" s="176"/>
      <c r="C88" s="176"/>
      <c r="D88" s="176"/>
      <c r="E88" s="176"/>
      <c r="F88" s="176"/>
      <c r="G88" s="176"/>
      <c r="H88" s="176"/>
      <c r="I88" s="176"/>
    </row>
    <row r="89" spans="1:9">
      <c r="A89" s="176"/>
      <c r="B89" s="176"/>
      <c r="C89" s="176"/>
      <c r="D89" s="176"/>
      <c r="E89" s="176"/>
      <c r="F89" s="176"/>
      <c r="G89" s="176"/>
      <c r="H89" s="176"/>
      <c r="I89" s="176"/>
    </row>
    <row r="90" spans="1:9">
      <c r="A90" s="176"/>
      <c r="B90" s="176"/>
      <c r="C90" s="176"/>
      <c r="D90" s="176"/>
      <c r="E90" s="176"/>
      <c r="F90" s="176"/>
      <c r="G90" s="176"/>
      <c r="H90" s="176"/>
      <c r="I90" s="176"/>
    </row>
    <row r="91" spans="1:9">
      <c r="A91" s="176"/>
      <c r="B91" s="176"/>
      <c r="C91" s="176"/>
      <c r="D91" s="176"/>
      <c r="E91" s="176"/>
      <c r="F91" s="176"/>
      <c r="G91" s="176"/>
      <c r="H91" s="176"/>
      <c r="I91" s="176"/>
    </row>
    <row r="92" spans="1:9">
      <c r="A92" s="176"/>
      <c r="B92" s="176"/>
      <c r="C92" s="176"/>
      <c r="D92" s="176"/>
      <c r="E92" s="176"/>
      <c r="F92" s="176"/>
      <c r="G92" s="176"/>
      <c r="H92" s="176"/>
      <c r="I92" s="176"/>
    </row>
    <row r="93" spans="1:9">
      <c r="A93" s="176"/>
      <c r="B93" s="176"/>
      <c r="C93" s="176"/>
      <c r="D93" s="176"/>
      <c r="E93" s="176"/>
      <c r="F93" s="176"/>
      <c r="G93" s="176"/>
      <c r="H93" s="176"/>
      <c r="I93" s="176"/>
    </row>
    <row r="94" spans="1:9">
      <c r="A94" s="176"/>
      <c r="B94" s="176"/>
      <c r="C94" s="176"/>
      <c r="D94" s="176"/>
      <c r="E94" s="176"/>
      <c r="F94" s="176"/>
      <c r="G94" s="176"/>
      <c r="H94" s="176"/>
      <c r="I94" s="176"/>
    </row>
    <row r="95" spans="1:9">
      <c r="A95" s="176"/>
      <c r="B95" s="176"/>
      <c r="C95" s="176"/>
      <c r="D95" s="176"/>
      <c r="E95" s="176"/>
      <c r="F95" s="176"/>
      <c r="G95" s="176"/>
      <c r="H95" s="176"/>
      <c r="I95" s="176"/>
    </row>
    <row r="96" spans="1:9">
      <c r="A96" s="176"/>
      <c r="B96" s="176"/>
      <c r="C96" s="176"/>
      <c r="D96" s="176"/>
      <c r="E96" s="176"/>
      <c r="F96" s="176"/>
      <c r="G96" s="176"/>
      <c r="H96" s="176"/>
      <c r="I96" s="176"/>
    </row>
    <row r="97" spans="1:9">
      <c r="A97" s="176"/>
      <c r="B97" s="176"/>
      <c r="C97" s="176"/>
      <c r="D97" s="176"/>
      <c r="E97" s="176"/>
      <c r="F97" s="176"/>
      <c r="G97" s="176"/>
      <c r="H97" s="176"/>
      <c r="I97" s="176"/>
    </row>
    <row r="98" spans="1:9">
      <c r="A98" s="176"/>
      <c r="B98" s="176"/>
      <c r="C98" s="176"/>
      <c r="D98" s="176"/>
      <c r="E98" s="176"/>
      <c r="F98" s="176"/>
      <c r="G98" s="176"/>
      <c r="H98" s="176"/>
      <c r="I98" s="176"/>
    </row>
    <row r="99" spans="1:9">
      <c r="A99" s="176"/>
      <c r="B99" s="176"/>
      <c r="C99" s="176"/>
      <c r="D99" s="176"/>
      <c r="E99" s="176"/>
      <c r="F99" s="176"/>
      <c r="G99" s="176"/>
      <c r="H99" s="176"/>
      <c r="I99" s="176"/>
    </row>
    <row r="100" spans="1:9">
      <c r="A100" s="176"/>
      <c r="B100" s="176"/>
      <c r="C100" s="176"/>
      <c r="D100" s="176"/>
      <c r="E100" s="176"/>
      <c r="F100" s="176"/>
      <c r="G100" s="176"/>
      <c r="H100" s="176"/>
      <c r="I100" s="176"/>
    </row>
    <row r="101" spans="1:9">
      <c r="A101" s="176"/>
      <c r="B101" s="176"/>
      <c r="C101" s="176"/>
      <c r="D101" s="176"/>
      <c r="E101" s="176"/>
      <c r="F101" s="176"/>
      <c r="G101" s="176"/>
      <c r="H101" s="176"/>
      <c r="I101" s="176"/>
    </row>
    <row r="102" spans="1:9">
      <c r="A102" s="176"/>
      <c r="B102" s="176"/>
      <c r="C102" s="176"/>
      <c r="D102" s="176"/>
      <c r="E102" s="176"/>
      <c r="F102" s="176"/>
      <c r="G102" s="176"/>
      <c r="H102" s="176"/>
      <c r="I102" s="176"/>
    </row>
    <row r="103" spans="1:9">
      <c r="A103" s="176"/>
      <c r="B103" s="176"/>
      <c r="C103" s="176"/>
      <c r="D103" s="176"/>
      <c r="E103" s="176"/>
      <c r="F103" s="176"/>
      <c r="G103" s="176"/>
      <c r="H103" s="176"/>
      <c r="I103" s="176"/>
    </row>
    <row r="104" spans="1:9">
      <c r="A104" s="176"/>
      <c r="B104" s="176"/>
      <c r="C104" s="176"/>
      <c r="D104" s="176"/>
      <c r="E104" s="176"/>
      <c r="F104" s="176"/>
      <c r="G104" s="176"/>
      <c r="H104" s="176"/>
      <c r="I104" s="176"/>
    </row>
    <row r="105" spans="1:9">
      <c r="A105" s="176"/>
      <c r="B105" s="176"/>
      <c r="C105" s="176"/>
      <c r="D105" s="176"/>
      <c r="E105" s="176"/>
      <c r="F105" s="176"/>
      <c r="G105" s="176"/>
      <c r="H105" s="176"/>
      <c r="I105" s="176"/>
    </row>
    <row r="106" spans="1:9">
      <c r="A106" s="176"/>
      <c r="B106" s="176"/>
      <c r="C106" s="176"/>
      <c r="D106" s="176"/>
      <c r="E106" s="176"/>
      <c r="F106" s="176"/>
      <c r="G106" s="176"/>
      <c r="H106" s="176"/>
      <c r="I106" s="176"/>
    </row>
    <row r="107" spans="1:9">
      <c r="A107" s="176"/>
      <c r="B107" s="176"/>
      <c r="C107" s="176"/>
      <c r="D107" s="176"/>
      <c r="E107" s="176"/>
      <c r="F107" s="176"/>
      <c r="G107" s="176"/>
      <c r="H107" s="176"/>
      <c r="I107" s="176"/>
    </row>
    <row r="108" spans="1:9">
      <c r="A108" s="176"/>
      <c r="B108" s="176"/>
      <c r="C108" s="176"/>
      <c r="D108" s="176"/>
      <c r="E108" s="176"/>
      <c r="F108" s="176"/>
      <c r="G108" s="176"/>
      <c r="H108" s="176"/>
      <c r="I108" s="176"/>
    </row>
    <row r="109" spans="1:9">
      <c r="A109" s="176"/>
      <c r="B109" s="176"/>
      <c r="C109" s="176"/>
      <c r="D109" s="176"/>
      <c r="E109" s="176"/>
      <c r="F109" s="176"/>
      <c r="G109" s="176"/>
      <c r="H109" s="176"/>
      <c r="I109" s="176"/>
    </row>
    <row r="110" spans="1:9">
      <c r="A110" s="176"/>
      <c r="B110" s="176"/>
      <c r="C110" s="176"/>
      <c r="D110" s="176"/>
      <c r="E110" s="176"/>
      <c r="F110" s="176"/>
      <c r="G110" s="176"/>
      <c r="H110" s="176"/>
      <c r="I110" s="176"/>
    </row>
    <row r="111" spans="1:9">
      <c r="A111" s="176"/>
      <c r="B111" s="176"/>
      <c r="C111" s="176"/>
      <c r="D111" s="176"/>
      <c r="E111" s="176"/>
      <c r="F111" s="176"/>
      <c r="G111" s="176"/>
      <c r="H111" s="176"/>
      <c r="I111" s="176"/>
    </row>
    <row r="112" spans="1:9">
      <c r="A112" s="176"/>
      <c r="B112" s="176"/>
      <c r="C112" s="176"/>
      <c r="D112" s="176"/>
      <c r="E112" s="176"/>
      <c r="F112" s="176"/>
      <c r="G112" s="176"/>
      <c r="H112" s="176"/>
      <c r="I112" s="176"/>
    </row>
    <row r="113" spans="1:9">
      <c r="A113" s="176"/>
      <c r="B113" s="176"/>
      <c r="C113" s="176"/>
      <c r="D113" s="176"/>
      <c r="E113" s="176"/>
      <c r="F113" s="176"/>
      <c r="G113" s="176"/>
      <c r="H113" s="176"/>
      <c r="I113" s="176"/>
    </row>
    <row r="114" spans="1:9">
      <c r="A114" s="176"/>
      <c r="B114" s="176"/>
      <c r="C114" s="176"/>
      <c r="D114" s="176"/>
      <c r="E114" s="176"/>
      <c r="F114" s="176"/>
      <c r="G114" s="176"/>
      <c r="H114" s="176"/>
      <c r="I114" s="176"/>
    </row>
    <row r="115" spans="1:9">
      <c r="A115" s="176"/>
      <c r="B115" s="176"/>
      <c r="C115" s="176"/>
      <c r="D115" s="176"/>
      <c r="E115" s="176"/>
      <c r="F115" s="176"/>
      <c r="G115" s="176"/>
      <c r="H115" s="176"/>
      <c r="I115" s="176"/>
    </row>
    <row r="116" spans="1:9">
      <c r="A116" s="176"/>
      <c r="B116" s="176"/>
      <c r="C116" s="176"/>
      <c r="D116" s="176"/>
      <c r="E116" s="176"/>
      <c r="F116" s="176"/>
      <c r="G116" s="176"/>
      <c r="H116" s="176"/>
      <c r="I116" s="176"/>
    </row>
    <row r="117" spans="1:9">
      <c r="A117" s="176"/>
      <c r="B117" s="176"/>
      <c r="C117" s="176"/>
      <c r="D117" s="176"/>
      <c r="E117" s="176"/>
      <c r="F117" s="176"/>
      <c r="G117" s="176"/>
      <c r="H117" s="176"/>
      <c r="I117" s="176"/>
    </row>
    <row r="118" spans="1:9">
      <c r="A118" s="176"/>
      <c r="B118" s="176"/>
      <c r="C118" s="176"/>
      <c r="D118" s="176"/>
      <c r="E118" s="176"/>
      <c r="F118" s="176"/>
      <c r="G118" s="176"/>
      <c r="H118" s="176"/>
      <c r="I118" s="176"/>
    </row>
    <row r="119" spans="1:9">
      <c r="A119" s="176"/>
      <c r="B119" s="176"/>
      <c r="C119" s="176"/>
      <c r="D119" s="176"/>
      <c r="E119" s="176"/>
      <c r="F119" s="176"/>
      <c r="G119" s="176"/>
      <c r="H119" s="176"/>
      <c r="I119" s="176"/>
    </row>
    <row r="120" spans="1:9">
      <c r="A120" s="176"/>
      <c r="B120" s="176"/>
      <c r="C120" s="176"/>
      <c r="D120" s="176"/>
      <c r="E120" s="176"/>
      <c r="F120" s="176"/>
      <c r="G120" s="176"/>
      <c r="H120" s="176"/>
      <c r="I120" s="176"/>
    </row>
    <row r="121" spans="1:9">
      <c r="A121" s="176"/>
      <c r="B121" s="176"/>
      <c r="C121" s="176"/>
      <c r="D121" s="176"/>
      <c r="E121" s="176"/>
      <c r="F121" s="176"/>
      <c r="G121" s="176"/>
      <c r="H121" s="176"/>
      <c r="I121" s="176"/>
    </row>
    <row r="122" spans="1:9">
      <c r="A122" s="176"/>
      <c r="B122" s="176"/>
      <c r="C122" s="176"/>
      <c r="D122" s="176"/>
      <c r="E122" s="176"/>
      <c r="F122" s="176"/>
      <c r="G122" s="176"/>
      <c r="H122" s="176"/>
      <c r="I122" s="176"/>
    </row>
    <row r="123" spans="1:9">
      <c r="A123" s="176"/>
      <c r="B123" s="176"/>
      <c r="C123" s="176"/>
      <c r="D123" s="176"/>
      <c r="E123" s="176"/>
      <c r="F123" s="176"/>
      <c r="G123" s="176"/>
      <c r="H123" s="176"/>
      <c r="I123" s="176"/>
    </row>
    <row r="124" spans="1:9">
      <c r="A124" s="176"/>
      <c r="B124" s="176"/>
      <c r="C124" s="176"/>
      <c r="D124" s="176"/>
      <c r="E124" s="176"/>
      <c r="F124" s="176"/>
      <c r="G124" s="176"/>
      <c r="H124" s="176"/>
      <c r="I124" s="176"/>
    </row>
    <row r="125" spans="1:9">
      <c r="A125" s="176"/>
      <c r="B125" s="176"/>
      <c r="C125" s="176"/>
      <c r="D125" s="176"/>
      <c r="E125" s="176"/>
      <c r="F125" s="176"/>
      <c r="G125" s="176"/>
      <c r="H125" s="176"/>
      <c r="I125" s="176"/>
    </row>
    <row r="126" spans="1:9">
      <c r="A126" s="176"/>
      <c r="B126" s="176"/>
      <c r="C126" s="176"/>
      <c r="D126" s="176"/>
      <c r="E126" s="176"/>
      <c r="F126" s="176"/>
      <c r="G126" s="176"/>
      <c r="H126" s="176"/>
      <c r="I126" s="176"/>
    </row>
    <row r="127" spans="1:9">
      <c r="A127" s="176"/>
      <c r="B127" s="176"/>
      <c r="C127" s="176"/>
      <c r="D127" s="176"/>
      <c r="E127" s="176"/>
      <c r="F127" s="176"/>
      <c r="G127" s="176"/>
      <c r="H127" s="176"/>
      <c r="I127" s="176"/>
    </row>
    <row r="128" spans="1:9">
      <c r="A128" s="176"/>
      <c r="B128" s="176"/>
      <c r="C128" s="176"/>
      <c r="D128" s="176"/>
      <c r="E128" s="176"/>
      <c r="F128" s="176"/>
      <c r="G128" s="176"/>
      <c r="H128" s="176"/>
      <c r="I128" s="176"/>
    </row>
    <row r="129" spans="1:9">
      <c r="A129" s="176"/>
      <c r="B129" s="176"/>
      <c r="C129" s="176"/>
      <c r="D129" s="176"/>
      <c r="E129" s="176"/>
      <c r="F129" s="176"/>
      <c r="G129" s="176"/>
      <c r="H129" s="176"/>
      <c r="I129" s="176"/>
    </row>
    <row r="130" spans="1:9">
      <c r="A130" s="176"/>
      <c r="B130" s="176"/>
      <c r="C130" s="176"/>
      <c r="D130" s="176"/>
      <c r="E130" s="176"/>
      <c r="F130" s="176"/>
      <c r="G130" s="176"/>
      <c r="H130" s="176"/>
      <c r="I130" s="176"/>
    </row>
    <row r="131" spans="1:9">
      <c r="A131" s="176"/>
      <c r="B131" s="176"/>
      <c r="C131" s="176"/>
      <c r="D131" s="176"/>
      <c r="E131" s="176"/>
      <c r="F131" s="176"/>
      <c r="G131" s="176"/>
      <c r="H131" s="176"/>
      <c r="I131" s="176"/>
    </row>
    <row r="132" spans="1:9">
      <c r="A132" s="176"/>
      <c r="B132" s="176"/>
      <c r="C132" s="176"/>
      <c r="D132" s="176"/>
      <c r="E132" s="176"/>
      <c r="F132" s="176"/>
      <c r="G132" s="176"/>
      <c r="H132" s="176"/>
      <c r="I132" s="176"/>
    </row>
    <row r="133" spans="1:9">
      <c r="A133" s="176"/>
      <c r="B133" s="176"/>
      <c r="C133" s="176"/>
      <c r="D133" s="176"/>
      <c r="E133" s="176"/>
      <c r="F133" s="176"/>
      <c r="G133" s="176"/>
      <c r="H133" s="176"/>
      <c r="I133" s="176"/>
    </row>
    <row r="134" spans="1:9">
      <c r="A134" s="176"/>
      <c r="B134" s="176"/>
      <c r="C134" s="176"/>
      <c r="D134" s="176"/>
      <c r="E134" s="176"/>
      <c r="F134" s="176"/>
      <c r="G134" s="176"/>
      <c r="H134" s="176"/>
      <c r="I134" s="176"/>
    </row>
    <row r="135" spans="1:9">
      <c r="A135" s="176"/>
      <c r="B135" s="176"/>
      <c r="C135" s="176"/>
      <c r="D135" s="176"/>
      <c r="E135" s="176"/>
      <c r="F135" s="176"/>
      <c r="G135" s="176"/>
      <c r="H135" s="176"/>
      <c r="I135" s="176"/>
    </row>
    <row r="136" spans="1:9">
      <c r="A136" s="176"/>
      <c r="B136" s="176"/>
      <c r="C136" s="176"/>
      <c r="D136" s="176"/>
      <c r="E136" s="176"/>
      <c r="F136" s="176"/>
      <c r="G136" s="176"/>
      <c r="H136" s="176"/>
      <c r="I136" s="176"/>
    </row>
    <row r="137" spans="1:9">
      <c r="A137" s="176"/>
      <c r="B137" s="176"/>
      <c r="C137" s="176"/>
      <c r="D137" s="176"/>
      <c r="E137" s="176"/>
      <c r="F137" s="176"/>
      <c r="G137" s="176"/>
      <c r="H137" s="176"/>
      <c r="I137" s="176"/>
    </row>
    <row r="138" spans="1:9">
      <c r="A138" s="176"/>
      <c r="B138" s="176"/>
      <c r="C138" s="176"/>
      <c r="D138" s="176"/>
      <c r="E138" s="176"/>
      <c r="F138" s="176"/>
      <c r="G138" s="176"/>
      <c r="H138" s="176"/>
      <c r="I138" s="176"/>
    </row>
    <row r="139" spans="1:9">
      <c r="A139" s="176"/>
      <c r="B139" s="176"/>
      <c r="C139" s="176"/>
      <c r="D139" s="176"/>
      <c r="E139" s="176"/>
      <c r="F139" s="176"/>
      <c r="G139" s="176"/>
      <c r="H139" s="176"/>
      <c r="I139" s="176"/>
    </row>
    <row r="140" spans="1:9">
      <c r="A140" s="176"/>
      <c r="B140" s="176"/>
      <c r="C140" s="176"/>
      <c r="D140" s="176"/>
      <c r="E140" s="176"/>
      <c r="F140" s="176"/>
      <c r="G140" s="176"/>
      <c r="H140" s="176"/>
      <c r="I140" s="176"/>
    </row>
    <row r="141" spans="1:9">
      <c r="A141" s="176"/>
      <c r="B141" s="176"/>
      <c r="C141" s="176"/>
      <c r="D141" s="176"/>
      <c r="E141" s="176"/>
      <c r="F141" s="176"/>
      <c r="G141" s="176"/>
      <c r="H141" s="176"/>
      <c r="I141" s="176"/>
    </row>
    <row r="142" spans="1:9">
      <c r="A142" s="176"/>
      <c r="B142" s="176"/>
      <c r="C142" s="176"/>
      <c r="D142" s="176"/>
      <c r="E142" s="176"/>
      <c r="F142" s="176"/>
      <c r="G142" s="176"/>
      <c r="H142" s="176"/>
      <c r="I142" s="176"/>
    </row>
    <row r="143" spans="1:9">
      <c r="A143" s="176"/>
      <c r="B143" s="176"/>
      <c r="C143" s="176"/>
      <c r="D143" s="176"/>
      <c r="E143" s="176"/>
      <c r="F143" s="176"/>
      <c r="G143" s="176"/>
      <c r="H143" s="176"/>
      <c r="I143" s="176"/>
    </row>
    <row r="144" spans="1:9">
      <c r="A144" s="176"/>
      <c r="B144" s="176"/>
      <c r="C144" s="176"/>
      <c r="D144" s="176"/>
      <c r="E144" s="176"/>
      <c r="F144" s="176"/>
      <c r="G144" s="176"/>
      <c r="H144" s="176"/>
      <c r="I144" s="176"/>
    </row>
    <row r="145" spans="1:9">
      <c r="A145" s="176"/>
      <c r="B145" s="176"/>
      <c r="C145" s="176"/>
      <c r="D145" s="176"/>
      <c r="E145" s="176"/>
      <c r="F145" s="176"/>
      <c r="G145" s="176"/>
      <c r="H145" s="176"/>
      <c r="I145" s="176"/>
    </row>
    <row r="146" spans="1:9">
      <c r="A146" s="176"/>
      <c r="B146" s="176"/>
      <c r="C146" s="176"/>
      <c r="D146" s="176"/>
      <c r="E146" s="176"/>
      <c r="F146" s="176"/>
      <c r="G146" s="176"/>
      <c r="H146" s="176"/>
      <c r="I146" s="176"/>
    </row>
    <row r="147" spans="1:9">
      <c r="A147" s="176"/>
      <c r="B147" s="176"/>
      <c r="C147" s="176"/>
      <c r="D147" s="176"/>
      <c r="E147" s="176"/>
      <c r="F147" s="176"/>
      <c r="G147" s="176"/>
      <c r="H147" s="176"/>
      <c r="I147" s="176"/>
    </row>
    <row r="148" spans="1:9">
      <c r="A148" s="176"/>
      <c r="B148" s="176"/>
      <c r="C148" s="176"/>
      <c r="D148" s="176"/>
      <c r="E148" s="176"/>
      <c r="F148" s="176"/>
      <c r="G148" s="176"/>
      <c r="H148" s="176"/>
      <c r="I148" s="176"/>
    </row>
    <row r="149" spans="1:9">
      <c r="A149" s="176"/>
      <c r="B149" s="176"/>
      <c r="C149" s="176"/>
      <c r="D149" s="176"/>
      <c r="E149" s="176"/>
      <c r="F149" s="176"/>
      <c r="G149" s="176"/>
      <c r="H149" s="176"/>
      <c r="I149" s="176"/>
    </row>
    <row r="150" spans="1:9">
      <c r="A150" s="176"/>
      <c r="B150" s="176"/>
      <c r="C150" s="176"/>
      <c r="D150" s="176"/>
      <c r="E150" s="176"/>
      <c r="F150" s="176"/>
      <c r="G150" s="176"/>
      <c r="H150" s="176"/>
      <c r="I150" s="176"/>
    </row>
    <row r="151" spans="1:9">
      <c r="A151" s="176"/>
      <c r="B151" s="176"/>
      <c r="C151" s="176"/>
      <c r="D151" s="176"/>
      <c r="E151" s="176"/>
      <c r="F151" s="176"/>
      <c r="G151" s="176"/>
      <c r="H151" s="176"/>
      <c r="I151" s="176"/>
    </row>
    <row r="152" spans="1:9">
      <c r="A152" s="176"/>
      <c r="B152" s="176"/>
      <c r="C152" s="176"/>
      <c r="D152" s="176"/>
      <c r="E152" s="176"/>
      <c r="F152" s="176"/>
      <c r="G152" s="176"/>
      <c r="H152" s="176"/>
      <c r="I152" s="176"/>
    </row>
    <row r="153" spans="1:9">
      <c r="A153" s="176"/>
      <c r="B153" s="176"/>
      <c r="C153" s="176"/>
      <c r="D153" s="176"/>
      <c r="E153" s="176"/>
      <c r="F153" s="176"/>
      <c r="G153" s="176"/>
      <c r="H153" s="176"/>
      <c r="I153" s="176"/>
    </row>
    <row r="154" spans="1:9">
      <c r="A154" s="176"/>
      <c r="B154" s="176"/>
      <c r="C154" s="176"/>
      <c r="D154" s="176"/>
      <c r="E154" s="176"/>
      <c r="F154" s="176"/>
      <c r="G154" s="176"/>
      <c r="H154" s="176"/>
      <c r="I154" s="176"/>
    </row>
    <row r="155" spans="1:9">
      <c r="A155" s="176"/>
      <c r="B155" s="176"/>
      <c r="C155" s="176"/>
      <c r="D155" s="176"/>
      <c r="E155" s="176"/>
      <c r="F155" s="176"/>
      <c r="G155" s="176"/>
      <c r="H155" s="176"/>
      <c r="I155" s="176"/>
    </row>
    <row r="156" spans="1:9">
      <c r="A156" s="176"/>
      <c r="B156" s="176"/>
      <c r="C156" s="176"/>
      <c r="D156" s="176"/>
      <c r="E156" s="176"/>
      <c r="F156" s="176"/>
      <c r="G156" s="176"/>
      <c r="H156" s="176"/>
      <c r="I156" s="176"/>
    </row>
    <row r="157" spans="1:9">
      <c r="A157" s="176"/>
      <c r="B157" s="176"/>
      <c r="C157" s="176"/>
      <c r="D157" s="176"/>
      <c r="E157" s="176"/>
      <c r="F157" s="176"/>
      <c r="G157" s="176"/>
      <c r="H157" s="176"/>
      <c r="I157" s="176"/>
    </row>
    <row r="158" spans="1:9">
      <c r="A158" s="176"/>
      <c r="B158" s="176"/>
      <c r="C158" s="176"/>
      <c r="D158" s="176"/>
      <c r="E158" s="176"/>
      <c r="F158" s="176"/>
      <c r="G158" s="176"/>
      <c r="H158" s="176"/>
      <c r="I158" s="176"/>
    </row>
    <row r="159" spans="1:9">
      <c r="A159" s="176"/>
      <c r="B159" s="176"/>
      <c r="C159" s="176"/>
      <c r="D159" s="176"/>
      <c r="E159" s="176"/>
      <c r="F159" s="176"/>
      <c r="G159" s="176"/>
      <c r="H159" s="176"/>
      <c r="I159" s="176"/>
    </row>
    <row r="160" spans="1:9">
      <c r="A160" s="176"/>
      <c r="B160" s="176"/>
      <c r="C160" s="176"/>
      <c r="D160" s="176"/>
      <c r="E160" s="176"/>
      <c r="F160" s="176"/>
      <c r="G160" s="176"/>
      <c r="H160" s="176"/>
      <c r="I160" s="176"/>
    </row>
    <row r="161" spans="1:9">
      <c r="A161" s="176"/>
      <c r="B161" s="176"/>
      <c r="C161" s="176"/>
      <c r="D161" s="176"/>
      <c r="E161" s="176"/>
      <c r="F161" s="176"/>
      <c r="G161" s="176"/>
      <c r="H161" s="176"/>
      <c r="I161" s="176"/>
    </row>
    <row r="162" spans="1:9">
      <c r="A162" s="176"/>
      <c r="B162" s="176"/>
      <c r="C162" s="176"/>
      <c r="D162" s="176"/>
      <c r="E162" s="176"/>
      <c r="F162" s="176"/>
      <c r="G162" s="176"/>
      <c r="H162" s="176"/>
      <c r="I162" s="176"/>
    </row>
    <row r="163" spans="1:9">
      <c r="A163" s="176"/>
      <c r="B163" s="176"/>
      <c r="C163" s="176"/>
      <c r="D163" s="176"/>
      <c r="E163" s="176"/>
      <c r="F163" s="176"/>
      <c r="G163" s="176"/>
      <c r="H163" s="176"/>
      <c r="I163" s="176"/>
    </row>
    <row r="164" spans="1:9">
      <c r="A164" s="176"/>
      <c r="B164" s="176"/>
      <c r="C164" s="176"/>
      <c r="D164" s="176"/>
      <c r="E164" s="176"/>
      <c r="F164" s="176"/>
      <c r="G164" s="176"/>
      <c r="H164" s="176"/>
      <c r="I164" s="176"/>
    </row>
    <row r="165" spans="1:9">
      <c r="A165" s="176"/>
      <c r="B165" s="176"/>
      <c r="C165" s="176"/>
      <c r="D165" s="176"/>
      <c r="E165" s="176"/>
      <c r="F165" s="176"/>
      <c r="G165" s="176"/>
      <c r="H165" s="176"/>
      <c r="I165" s="176"/>
    </row>
    <row r="166" spans="1:9">
      <c r="A166" s="176"/>
      <c r="B166" s="176"/>
      <c r="C166" s="176"/>
      <c r="D166" s="176"/>
      <c r="E166" s="176"/>
      <c r="F166" s="176"/>
      <c r="G166" s="176"/>
      <c r="H166" s="176"/>
      <c r="I166" s="176"/>
    </row>
    <row r="167" spans="1:9">
      <c r="A167" s="176"/>
      <c r="B167" s="176"/>
      <c r="C167" s="176"/>
      <c r="D167" s="176"/>
      <c r="E167" s="176"/>
      <c r="F167" s="176"/>
      <c r="G167" s="176"/>
      <c r="H167" s="176"/>
      <c r="I167" s="176"/>
    </row>
    <row r="168" spans="1:9">
      <c r="A168" s="176"/>
      <c r="B168" s="176"/>
      <c r="C168" s="176"/>
      <c r="D168" s="176"/>
      <c r="E168" s="176"/>
      <c r="F168" s="176"/>
      <c r="G168" s="176"/>
      <c r="H168" s="176"/>
      <c r="I168" s="176"/>
    </row>
    <row r="169" spans="1:9">
      <c r="A169" s="176"/>
      <c r="B169" s="176"/>
      <c r="C169" s="176"/>
      <c r="D169" s="176"/>
      <c r="E169" s="176"/>
      <c r="F169" s="176"/>
      <c r="G169" s="176"/>
      <c r="H169" s="176"/>
      <c r="I169" s="176"/>
    </row>
    <row r="170" spans="1:9">
      <c r="A170" s="176"/>
      <c r="B170" s="176"/>
      <c r="C170" s="176"/>
      <c r="D170" s="176"/>
      <c r="E170" s="176"/>
      <c r="F170" s="176"/>
      <c r="G170" s="176"/>
      <c r="H170" s="176"/>
      <c r="I170" s="176"/>
    </row>
    <row r="171" spans="1:9">
      <c r="A171" s="176"/>
      <c r="B171" s="176"/>
      <c r="C171" s="176"/>
      <c r="D171" s="176"/>
      <c r="E171" s="176"/>
      <c r="F171" s="176"/>
      <c r="G171" s="176"/>
      <c r="H171" s="176"/>
      <c r="I171" s="176"/>
    </row>
    <row r="172" spans="1:9">
      <c r="A172" s="176"/>
      <c r="B172" s="176"/>
      <c r="C172" s="176"/>
      <c r="D172" s="176"/>
      <c r="E172" s="176"/>
      <c r="F172" s="176"/>
      <c r="G172" s="176"/>
      <c r="H172" s="176"/>
      <c r="I172" s="176"/>
    </row>
    <row r="173" spans="1:9">
      <c r="A173" s="176"/>
      <c r="B173" s="176"/>
      <c r="C173" s="176"/>
      <c r="D173" s="176"/>
      <c r="E173" s="176"/>
      <c r="F173" s="176"/>
      <c r="G173" s="176"/>
      <c r="H173" s="176"/>
      <c r="I173" s="176"/>
    </row>
    <row r="174" spans="1:9">
      <c r="A174" s="176"/>
      <c r="B174" s="176"/>
      <c r="C174" s="176"/>
      <c r="D174" s="176"/>
      <c r="E174" s="176"/>
      <c r="F174" s="176"/>
      <c r="G174" s="176"/>
      <c r="H174" s="176"/>
      <c r="I174" s="176"/>
    </row>
    <row r="175" spans="1:9">
      <c r="A175" s="176"/>
      <c r="B175" s="176"/>
      <c r="C175" s="176"/>
      <c r="D175" s="176"/>
      <c r="E175" s="176"/>
      <c r="F175" s="176"/>
      <c r="G175" s="176"/>
      <c r="H175" s="176"/>
      <c r="I175" s="176"/>
    </row>
    <row r="176" spans="1:9">
      <c r="A176" s="176"/>
      <c r="B176" s="176"/>
      <c r="C176" s="176"/>
      <c r="D176" s="176"/>
      <c r="E176" s="176"/>
      <c r="F176" s="176"/>
      <c r="G176" s="176"/>
      <c r="H176" s="176"/>
      <c r="I176" s="176"/>
    </row>
    <row r="177" spans="1:9">
      <c r="A177" s="176"/>
      <c r="B177" s="176"/>
      <c r="C177" s="176"/>
      <c r="D177" s="176"/>
      <c r="E177" s="176"/>
      <c r="F177" s="176"/>
      <c r="G177" s="176"/>
      <c r="H177" s="176"/>
      <c r="I177" s="176"/>
    </row>
    <row r="178" spans="1:9">
      <c r="A178" s="176"/>
      <c r="B178" s="176"/>
      <c r="C178" s="176"/>
      <c r="D178" s="176"/>
      <c r="E178" s="176"/>
      <c r="F178" s="176"/>
      <c r="G178" s="176"/>
      <c r="H178" s="176"/>
      <c r="I178" s="176"/>
    </row>
    <row r="179" spans="1:9">
      <c r="A179" s="176"/>
      <c r="B179" s="176"/>
      <c r="C179" s="176"/>
      <c r="D179" s="176"/>
      <c r="E179" s="176"/>
      <c r="F179" s="176"/>
      <c r="G179" s="176"/>
      <c r="H179" s="176"/>
      <c r="I179" s="176"/>
    </row>
    <row r="180" spans="1:9">
      <c r="A180" s="176"/>
      <c r="B180" s="176"/>
      <c r="C180" s="176"/>
      <c r="D180" s="176"/>
      <c r="E180" s="176"/>
      <c r="F180" s="176"/>
      <c r="G180" s="176"/>
      <c r="H180" s="176"/>
      <c r="I180" s="176"/>
    </row>
    <row r="181" spans="1:9">
      <c r="A181" s="176"/>
      <c r="B181" s="176"/>
      <c r="C181" s="176"/>
      <c r="D181" s="176"/>
      <c r="E181" s="176"/>
      <c r="F181" s="176"/>
      <c r="G181" s="176"/>
      <c r="H181" s="176"/>
      <c r="I181" s="176"/>
    </row>
    <row r="182" spans="1:9">
      <c r="A182" s="176"/>
      <c r="B182" s="176"/>
      <c r="C182" s="176"/>
      <c r="D182" s="176"/>
      <c r="E182" s="176"/>
      <c r="F182" s="176"/>
      <c r="G182" s="176"/>
      <c r="H182" s="176"/>
      <c r="I182" s="176"/>
    </row>
    <row r="183" spans="1:9">
      <c r="A183" s="176"/>
      <c r="B183" s="176"/>
      <c r="C183" s="176"/>
      <c r="D183" s="176"/>
      <c r="E183" s="176"/>
      <c r="F183" s="176"/>
      <c r="G183" s="176"/>
      <c r="H183" s="176"/>
      <c r="I183" s="176"/>
    </row>
    <row r="184" spans="1:9">
      <c r="A184" s="176"/>
      <c r="B184" s="176"/>
      <c r="C184" s="176"/>
      <c r="D184" s="176"/>
      <c r="E184" s="176"/>
      <c r="F184" s="176"/>
      <c r="G184" s="176"/>
      <c r="H184" s="176"/>
      <c r="I184" s="176"/>
    </row>
    <row r="185" spans="1:9">
      <c r="A185" s="176"/>
      <c r="B185" s="176"/>
      <c r="C185" s="176"/>
      <c r="D185" s="176"/>
      <c r="E185" s="176"/>
      <c r="F185" s="176"/>
      <c r="G185" s="176"/>
      <c r="H185" s="176"/>
      <c r="I185" s="176"/>
    </row>
    <row r="186" spans="1:9">
      <c r="A186" s="176"/>
      <c r="B186" s="176"/>
      <c r="C186" s="176"/>
      <c r="D186" s="176"/>
      <c r="E186" s="176"/>
      <c r="F186" s="176"/>
      <c r="G186" s="176"/>
      <c r="H186" s="176"/>
      <c r="I186" s="176"/>
    </row>
    <row r="187" spans="1:9">
      <c r="A187" s="176"/>
      <c r="B187" s="176"/>
      <c r="C187" s="176"/>
      <c r="D187" s="176"/>
      <c r="E187" s="176"/>
      <c r="F187" s="176"/>
      <c r="G187" s="176"/>
      <c r="H187" s="176"/>
      <c r="I187" s="176"/>
    </row>
    <row r="188" spans="1:9">
      <c r="A188" s="176"/>
      <c r="B188" s="176"/>
      <c r="C188" s="176"/>
      <c r="D188" s="176"/>
      <c r="E188" s="176"/>
      <c r="F188" s="176"/>
      <c r="G188" s="176"/>
      <c r="H188" s="176"/>
      <c r="I188" s="176"/>
    </row>
    <row r="189" spans="1:9">
      <c r="A189" s="176"/>
      <c r="B189" s="176"/>
      <c r="C189" s="176"/>
      <c r="D189" s="176"/>
      <c r="E189" s="176"/>
      <c r="F189" s="176"/>
      <c r="G189" s="176"/>
      <c r="H189" s="176"/>
      <c r="I189" s="176"/>
    </row>
    <row r="190" spans="1:9">
      <c r="A190" s="176"/>
      <c r="B190" s="176"/>
      <c r="C190" s="176"/>
      <c r="D190" s="176"/>
      <c r="E190" s="176"/>
      <c r="F190" s="176"/>
      <c r="G190" s="176"/>
      <c r="H190" s="176"/>
      <c r="I190" s="176"/>
    </row>
    <row r="191" spans="1:9">
      <c r="A191" s="176"/>
      <c r="B191" s="176"/>
      <c r="C191" s="176"/>
      <c r="D191" s="176"/>
      <c r="E191" s="176"/>
      <c r="F191" s="176"/>
      <c r="G191" s="176"/>
      <c r="H191" s="176"/>
      <c r="I191" s="176"/>
    </row>
    <row r="192" spans="1:9">
      <c r="A192" s="176"/>
      <c r="B192" s="176"/>
      <c r="C192" s="176"/>
      <c r="D192" s="176"/>
      <c r="E192" s="176"/>
      <c r="F192" s="176"/>
      <c r="G192" s="176"/>
      <c r="H192" s="176"/>
      <c r="I192" s="176"/>
    </row>
    <row r="193" spans="1:9">
      <c r="A193" s="176"/>
      <c r="B193" s="176"/>
      <c r="C193" s="176"/>
      <c r="D193" s="176"/>
      <c r="E193" s="176"/>
      <c r="F193" s="176"/>
      <c r="G193" s="176"/>
      <c r="H193" s="176"/>
      <c r="I193" s="176"/>
    </row>
    <row r="194" spans="1:9">
      <c r="A194" s="176"/>
      <c r="B194" s="176"/>
      <c r="C194" s="176"/>
      <c r="D194" s="176"/>
      <c r="E194" s="176"/>
      <c r="F194" s="176"/>
      <c r="G194" s="176"/>
      <c r="H194" s="176"/>
      <c r="I194" s="176"/>
    </row>
    <row r="195" spans="1:9">
      <c r="A195" s="176"/>
      <c r="B195" s="176"/>
      <c r="C195" s="176"/>
      <c r="D195" s="176"/>
      <c r="E195" s="176"/>
      <c r="F195" s="176"/>
      <c r="G195" s="176"/>
      <c r="H195" s="176"/>
      <c r="I195" s="176"/>
    </row>
    <row r="196" spans="1:9">
      <c r="A196" s="176"/>
      <c r="B196" s="176"/>
      <c r="C196" s="176"/>
      <c r="D196" s="176"/>
      <c r="E196" s="176"/>
      <c r="F196" s="176"/>
      <c r="G196" s="176"/>
      <c r="H196" s="176"/>
      <c r="I196" s="176"/>
    </row>
    <row r="197" spans="1:9">
      <c r="A197" s="176"/>
      <c r="B197" s="176"/>
      <c r="C197" s="176"/>
      <c r="D197" s="176"/>
      <c r="E197" s="176"/>
      <c r="F197" s="176"/>
      <c r="G197" s="176"/>
      <c r="H197" s="176"/>
      <c r="I197" s="176"/>
    </row>
    <row r="198" spans="1:9">
      <c r="A198" s="176"/>
      <c r="B198" s="176"/>
      <c r="C198" s="176"/>
      <c r="D198" s="176"/>
      <c r="E198" s="176"/>
      <c r="F198" s="176"/>
      <c r="G198" s="176"/>
      <c r="H198" s="176"/>
      <c r="I198" s="176"/>
    </row>
    <row r="199" spans="1:9">
      <c r="A199" s="176"/>
      <c r="B199" s="176"/>
      <c r="C199" s="176"/>
      <c r="D199" s="176"/>
      <c r="E199" s="176"/>
      <c r="F199" s="176"/>
      <c r="G199" s="176"/>
      <c r="H199" s="176"/>
      <c r="I199" s="176"/>
    </row>
    <row r="200" spans="1:9">
      <c r="A200" s="176"/>
      <c r="B200" s="176"/>
      <c r="C200" s="176"/>
      <c r="D200" s="176"/>
      <c r="E200" s="176"/>
      <c r="F200" s="176"/>
      <c r="G200" s="176"/>
      <c r="H200" s="176"/>
      <c r="I200" s="176"/>
    </row>
    <row r="201" spans="1:9">
      <c r="A201" s="176"/>
      <c r="B201" s="176"/>
      <c r="C201" s="176"/>
      <c r="D201" s="176"/>
      <c r="E201" s="176"/>
      <c r="F201" s="176"/>
      <c r="G201" s="176"/>
      <c r="H201" s="176"/>
      <c r="I201" s="176"/>
    </row>
    <row r="202" spans="1:9">
      <c r="A202" s="176"/>
      <c r="B202" s="176"/>
      <c r="C202" s="176"/>
      <c r="D202" s="176"/>
      <c r="E202" s="176"/>
      <c r="F202" s="176"/>
      <c r="G202" s="176"/>
      <c r="H202" s="176"/>
      <c r="I202" s="176"/>
    </row>
    <row r="203" spans="1:9">
      <c r="A203" s="176"/>
      <c r="B203" s="176"/>
      <c r="C203" s="176"/>
      <c r="D203" s="176"/>
      <c r="E203" s="176"/>
      <c r="F203" s="176"/>
      <c r="G203" s="176"/>
      <c r="H203" s="176"/>
      <c r="I203" s="176"/>
    </row>
    <row r="204" spans="1:9">
      <c r="A204" s="176"/>
      <c r="B204" s="176"/>
      <c r="C204" s="176"/>
      <c r="D204" s="176"/>
      <c r="E204" s="176"/>
      <c r="F204" s="176"/>
      <c r="G204" s="176"/>
      <c r="H204" s="176"/>
      <c r="I204" s="176"/>
    </row>
    <row r="205" spans="1:9">
      <c r="A205" s="176"/>
      <c r="B205" s="176"/>
      <c r="C205" s="176"/>
      <c r="D205" s="176"/>
      <c r="E205" s="176"/>
      <c r="F205" s="176"/>
      <c r="G205" s="176"/>
      <c r="H205" s="176"/>
      <c r="I205" s="176"/>
    </row>
    <row r="206" spans="1:9">
      <c r="A206" s="176"/>
      <c r="B206" s="176"/>
      <c r="C206" s="176"/>
      <c r="D206" s="176"/>
      <c r="E206" s="176"/>
      <c r="F206" s="176"/>
      <c r="G206" s="176"/>
      <c r="H206" s="176"/>
      <c r="I206" s="176"/>
    </row>
    <row r="207" spans="1:9">
      <c r="A207" s="176"/>
      <c r="B207" s="176"/>
      <c r="C207" s="176"/>
      <c r="D207" s="176"/>
      <c r="E207" s="176"/>
      <c r="F207" s="176"/>
      <c r="G207" s="176"/>
      <c r="H207" s="176"/>
      <c r="I207" s="176"/>
    </row>
    <row r="208" spans="1:9">
      <c r="A208" s="176"/>
      <c r="B208" s="176"/>
      <c r="C208" s="176"/>
      <c r="D208" s="176"/>
      <c r="E208" s="176"/>
      <c r="F208" s="176"/>
      <c r="G208" s="176"/>
      <c r="H208" s="176"/>
      <c r="I208" s="176"/>
    </row>
    <row r="209" spans="1:9">
      <c r="A209" s="176"/>
      <c r="B209" s="176"/>
      <c r="C209" s="176"/>
      <c r="D209" s="176"/>
      <c r="E209" s="176"/>
      <c r="F209" s="176"/>
      <c r="G209" s="176"/>
      <c r="H209" s="176"/>
      <c r="I209" s="176"/>
    </row>
    <row r="210" spans="1:9">
      <c r="A210" s="176"/>
      <c r="B210" s="176"/>
      <c r="C210" s="176"/>
      <c r="D210" s="176"/>
      <c r="E210" s="176"/>
      <c r="F210" s="176"/>
      <c r="G210" s="176"/>
      <c r="H210" s="176"/>
      <c r="I210" s="176"/>
    </row>
    <row r="211" spans="1:9">
      <c r="A211" s="176"/>
      <c r="B211" s="176"/>
      <c r="C211" s="176"/>
      <c r="D211" s="176"/>
      <c r="E211" s="176"/>
      <c r="F211" s="176"/>
      <c r="G211" s="176"/>
      <c r="H211" s="176"/>
      <c r="I211" s="176"/>
    </row>
    <row r="212" spans="1:9">
      <c r="A212" s="176"/>
      <c r="B212" s="176"/>
      <c r="C212" s="176"/>
      <c r="D212" s="176"/>
      <c r="E212" s="176"/>
      <c r="F212" s="176"/>
      <c r="G212" s="176"/>
      <c r="H212" s="176"/>
      <c r="I212" s="176"/>
    </row>
    <row r="213" spans="1:9">
      <c r="A213" s="176"/>
      <c r="B213" s="176"/>
      <c r="C213" s="176"/>
      <c r="D213" s="176"/>
      <c r="E213" s="176"/>
      <c r="F213" s="176"/>
      <c r="G213" s="176"/>
      <c r="H213" s="176"/>
      <c r="I213" s="176"/>
    </row>
    <row r="214" spans="1:9">
      <c r="A214" s="176"/>
      <c r="B214" s="176"/>
      <c r="C214" s="176"/>
      <c r="D214" s="176"/>
      <c r="E214" s="176"/>
      <c r="F214" s="176"/>
      <c r="G214" s="176"/>
      <c r="H214" s="176"/>
      <c r="I214" s="176"/>
    </row>
    <row r="215" spans="1:9">
      <c r="A215" s="176"/>
      <c r="B215" s="176"/>
      <c r="C215" s="176"/>
      <c r="D215" s="176"/>
      <c r="E215" s="176"/>
      <c r="F215" s="176"/>
      <c r="G215" s="176"/>
      <c r="H215" s="176"/>
      <c r="I215" s="176"/>
    </row>
    <row r="216" spans="1:9">
      <c r="A216" s="176"/>
      <c r="B216" s="176"/>
      <c r="C216" s="176"/>
      <c r="D216" s="176"/>
      <c r="E216" s="176"/>
      <c r="F216" s="176"/>
      <c r="G216" s="176"/>
      <c r="H216" s="176"/>
      <c r="I216" s="176"/>
    </row>
    <row r="217" spans="1:9">
      <c r="A217" s="176"/>
      <c r="B217" s="176"/>
      <c r="C217" s="176"/>
      <c r="D217" s="176"/>
      <c r="E217" s="176"/>
      <c r="F217" s="176"/>
      <c r="G217" s="176"/>
      <c r="H217" s="176"/>
      <c r="I217" s="176"/>
    </row>
    <row r="218" spans="1:9">
      <c r="A218" s="176"/>
      <c r="B218" s="176"/>
      <c r="C218" s="176"/>
      <c r="D218" s="176"/>
      <c r="E218" s="176"/>
      <c r="F218" s="176"/>
      <c r="G218" s="176"/>
      <c r="H218" s="176"/>
      <c r="I218" s="176"/>
    </row>
    <row r="219" spans="1:9">
      <c r="A219" s="176"/>
      <c r="B219" s="176"/>
      <c r="C219" s="176"/>
      <c r="D219" s="176"/>
      <c r="E219" s="176"/>
      <c r="F219" s="176"/>
      <c r="G219" s="176"/>
      <c r="H219" s="176"/>
      <c r="I219" s="176"/>
    </row>
    <row r="220" spans="1:9">
      <c r="A220" s="176"/>
      <c r="B220" s="176"/>
      <c r="C220" s="176"/>
      <c r="D220" s="176"/>
      <c r="E220" s="176"/>
      <c r="F220" s="176"/>
      <c r="G220" s="176"/>
      <c r="H220" s="176"/>
      <c r="I220" s="176"/>
    </row>
    <row r="221" spans="1:9">
      <c r="A221" s="176"/>
      <c r="B221" s="176"/>
      <c r="C221" s="176"/>
      <c r="D221" s="176"/>
      <c r="E221" s="176"/>
      <c r="F221" s="176"/>
      <c r="G221" s="176"/>
      <c r="H221" s="176"/>
      <c r="I221" s="176"/>
    </row>
    <row r="222" spans="1:9">
      <c r="A222" s="176"/>
      <c r="B222" s="176"/>
      <c r="C222" s="176"/>
      <c r="D222" s="176"/>
      <c r="E222" s="176"/>
      <c r="F222" s="176"/>
      <c r="G222" s="176"/>
      <c r="H222" s="176"/>
      <c r="I222" s="176"/>
    </row>
    <row r="223" spans="1:9">
      <c r="A223" s="176"/>
      <c r="B223" s="176"/>
      <c r="C223" s="176"/>
      <c r="D223" s="176"/>
      <c r="E223" s="176"/>
      <c r="F223" s="176"/>
      <c r="G223" s="176"/>
      <c r="H223" s="176"/>
      <c r="I223" s="176"/>
    </row>
    <row r="224" spans="1:9">
      <c r="A224" s="176"/>
      <c r="B224" s="176"/>
      <c r="C224" s="176"/>
      <c r="D224" s="176"/>
      <c r="E224" s="176"/>
      <c r="F224" s="176"/>
      <c r="G224" s="176"/>
      <c r="H224" s="176"/>
      <c r="I224" s="176"/>
    </row>
    <row r="225" spans="1:9">
      <c r="A225" s="176"/>
      <c r="B225" s="176"/>
      <c r="C225" s="176"/>
      <c r="D225" s="176"/>
      <c r="E225" s="176"/>
      <c r="F225" s="176"/>
      <c r="G225" s="176"/>
      <c r="H225" s="176"/>
      <c r="I225" s="176"/>
    </row>
    <row r="226" spans="1:9">
      <c r="A226" s="176"/>
      <c r="B226" s="176"/>
      <c r="C226" s="176"/>
      <c r="D226" s="176"/>
      <c r="E226" s="176"/>
      <c r="F226" s="176"/>
      <c r="G226" s="176"/>
      <c r="H226" s="176"/>
      <c r="I226" s="176"/>
    </row>
    <row r="227" spans="1:9">
      <c r="A227" s="176"/>
      <c r="B227" s="176"/>
      <c r="C227" s="176"/>
      <c r="D227" s="176"/>
      <c r="E227" s="176"/>
      <c r="F227" s="176"/>
      <c r="G227" s="176"/>
      <c r="H227" s="176"/>
      <c r="I227" s="176"/>
    </row>
    <row r="228" spans="1:9">
      <c r="A228" s="176"/>
      <c r="B228" s="176"/>
      <c r="C228" s="176"/>
      <c r="D228" s="176"/>
      <c r="E228" s="176"/>
      <c r="F228" s="176"/>
      <c r="G228" s="176"/>
      <c r="H228" s="176"/>
      <c r="I228" s="176"/>
    </row>
    <row r="229" spans="1:9">
      <c r="A229" s="176"/>
      <c r="B229" s="176"/>
      <c r="C229" s="176"/>
      <c r="D229" s="176"/>
      <c r="E229" s="176"/>
      <c r="F229" s="176"/>
      <c r="G229" s="176"/>
      <c r="H229" s="176"/>
      <c r="I229" s="176"/>
    </row>
    <row r="230" spans="1:9">
      <c r="A230" s="176"/>
      <c r="B230" s="176"/>
      <c r="C230" s="176"/>
      <c r="D230" s="176"/>
      <c r="E230" s="176"/>
      <c r="F230" s="176"/>
      <c r="G230" s="176"/>
      <c r="H230" s="176"/>
      <c r="I230" s="176"/>
    </row>
    <row r="231" spans="1:9">
      <c r="A231" s="176"/>
      <c r="B231" s="176"/>
      <c r="C231" s="176"/>
      <c r="D231" s="176"/>
      <c r="E231" s="176"/>
      <c r="F231" s="176"/>
      <c r="G231" s="176"/>
      <c r="H231" s="176"/>
      <c r="I231" s="176"/>
    </row>
    <row r="232" spans="1:9">
      <c r="A232" s="176"/>
      <c r="B232" s="176"/>
      <c r="C232" s="176"/>
      <c r="D232" s="176"/>
      <c r="E232" s="176"/>
      <c r="F232" s="176"/>
      <c r="G232" s="176"/>
      <c r="H232" s="176"/>
      <c r="I232" s="176"/>
    </row>
    <row r="233" spans="1:9">
      <c r="A233" s="176"/>
      <c r="B233" s="176"/>
      <c r="C233" s="176"/>
      <c r="D233" s="176"/>
      <c r="E233" s="176"/>
      <c r="F233" s="176"/>
      <c r="G233" s="176"/>
      <c r="H233" s="176"/>
      <c r="I233" s="176"/>
    </row>
    <row r="234" spans="1:9">
      <c r="A234" s="176"/>
      <c r="B234" s="176"/>
      <c r="C234" s="176"/>
      <c r="D234" s="176"/>
      <c r="E234" s="176"/>
      <c r="F234" s="176"/>
      <c r="G234" s="176"/>
      <c r="H234" s="176"/>
      <c r="I234" s="176"/>
    </row>
    <row r="235" spans="1:9">
      <c r="A235" s="176"/>
      <c r="B235" s="176"/>
      <c r="C235" s="176"/>
      <c r="D235" s="176"/>
      <c r="E235" s="176"/>
      <c r="F235" s="176"/>
      <c r="G235" s="176"/>
      <c r="H235" s="176"/>
      <c r="I235" s="176"/>
    </row>
    <row r="236" spans="1:9">
      <c r="A236" s="176"/>
      <c r="B236" s="176"/>
      <c r="C236" s="176"/>
      <c r="D236" s="176"/>
      <c r="E236" s="176"/>
      <c r="F236" s="176"/>
      <c r="G236" s="176"/>
      <c r="H236" s="176"/>
      <c r="I236" s="176"/>
    </row>
    <row r="237" spans="1:9">
      <c r="A237" s="176"/>
      <c r="B237" s="176"/>
      <c r="C237" s="176"/>
      <c r="D237" s="176"/>
      <c r="E237" s="176"/>
      <c r="F237" s="176"/>
      <c r="G237" s="176"/>
      <c r="H237" s="176"/>
      <c r="I237" s="176"/>
    </row>
    <row r="238" spans="1:9">
      <c r="A238" s="176"/>
      <c r="B238" s="176"/>
      <c r="C238" s="176"/>
      <c r="D238" s="176"/>
      <c r="E238" s="176"/>
      <c r="F238" s="176"/>
      <c r="G238" s="176"/>
      <c r="H238" s="176"/>
      <c r="I238" s="176"/>
    </row>
    <row r="239" spans="1:9">
      <c r="A239" s="176"/>
      <c r="B239" s="176"/>
      <c r="C239" s="176"/>
      <c r="D239" s="176"/>
      <c r="E239" s="176"/>
      <c r="F239" s="176"/>
      <c r="G239" s="176"/>
      <c r="H239" s="176"/>
      <c r="I239" s="176"/>
    </row>
    <row r="240" spans="1:9">
      <c r="A240" s="176"/>
      <c r="B240" s="176"/>
      <c r="C240" s="176"/>
      <c r="D240" s="176"/>
      <c r="E240" s="176"/>
      <c r="F240" s="176"/>
      <c r="G240" s="176"/>
      <c r="H240" s="176"/>
      <c r="I240" s="176"/>
    </row>
    <row r="241" spans="1:9">
      <c r="A241" s="176"/>
      <c r="B241" s="176"/>
      <c r="C241" s="176"/>
      <c r="D241" s="176"/>
      <c r="E241" s="176"/>
      <c r="F241" s="176"/>
      <c r="G241" s="176"/>
      <c r="H241" s="176"/>
      <c r="I241" s="176"/>
    </row>
    <row r="242" spans="1:9">
      <c r="A242" s="176"/>
      <c r="B242" s="176"/>
      <c r="C242" s="176"/>
      <c r="D242" s="176"/>
      <c r="E242" s="176"/>
      <c r="F242" s="176"/>
      <c r="G242" s="176"/>
      <c r="H242" s="176"/>
      <c r="I242" s="176"/>
    </row>
    <row r="243" spans="1:9">
      <c r="A243" s="176"/>
      <c r="B243" s="176"/>
      <c r="C243" s="176"/>
      <c r="D243" s="176"/>
      <c r="E243" s="176"/>
      <c r="F243" s="176"/>
      <c r="G243" s="176"/>
      <c r="H243" s="176"/>
      <c r="I243" s="176"/>
    </row>
    <row r="244" spans="1:9">
      <c r="A244" s="176"/>
      <c r="B244" s="176"/>
      <c r="C244" s="176"/>
      <c r="D244" s="176"/>
      <c r="E244" s="176"/>
      <c r="F244" s="176"/>
      <c r="G244" s="176"/>
      <c r="H244" s="176"/>
      <c r="I244" s="176"/>
    </row>
    <row r="245" spans="1:9">
      <c r="A245" s="176"/>
      <c r="B245" s="176"/>
      <c r="C245" s="176"/>
      <c r="D245" s="176"/>
      <c r="E245" s="176"/>
      <c r="F245" s="176"/>
      <c r="G245" s="176"/>
      <c r="H245" s="176"/>
      <c r="I245" s="176"/>
    </row>
    <row r="246" spans="1:9">
      <c r="A246" s="176"/>
      <c r="B246" s="176"/>
      <c r="C246" s="176"/>
      <c r="D246" s="176"/>
      <c r="E246" s="176"/>
      <c r="F246" s="176"/>
      <c r="G246" s="176"/>
      <c r="H246" s="176"/>
      <c r="I246" s="176"/>
    </row>
    <row r="247" spans="1:9">
      <c r="A247" s="176"/>
      <c r="B247" s="176"/>
      <c r="C247" s="176"/>
      <c r="D247" s="176"/>
      <c r="E247" s="176"/>
      <c r="F247" s="176"/>
      <c r="G247" s="176"/>
      <c r="H247" s="176"/>
      <c r="I247" s="176"/>
    </row>
    <row r="248" spans="1:9">
      <c r="A248" s="176"/>
      <c r="B248" s="176"/>
      <c r="C248" s="176"/>
      <c r="D248" s="176"/>
      <c r="E248" s="176"/>
      <c r="F248" s="176"/>
      <c r="G248" s="176"/>
      <c r="H248" s="176"/>
      <c r="I248" s="176"/>
    </row>
    <row r="249" spans="1:9">
      <c r="A249" s="176"/>
      <c r="B249" s="176"/>
      <c r="C249" s="176"/>
      <c r="D249" s="176"/>
      <c r="E249" s="176"/>
      <c r="F249" s="176"/>
      <c r="G249" s="176"/>
      <c r="H249" s="176"/>
      <c r="I249" s="176"/>
    </row>
    <row r="250" spans="1:9">
      <c r="A250" s="176"/>
      <c r="B250" s="176"/>
      <c r="C250" s="176"/>
      <c r="D250" s="176"/>
      <c r="E250" s="176"/>
      <c r="F250" s="176"/>
      <c r="G250" s="176"/>
      <c r="H250" s="176"/>
      <c r="I250" s="176"/>
    </row>
    <row r="251" spans="1:9">
      <c r="A251" s="176"/>
      <c r="B251" s="176"/>
      <c r="C251" s="176"/>
      <c r="D251" s="176"/>
      <c r="E251" s="176"/>
      <c r="F251" s="176"/>
      <c r="G251" s="176"/>
      <c r="H251" s="176"/>
      <c r="I251" s="176"/>
    </row>
    <row r="252" spans="1:9">
      <c r="A252" s="176"/>
      <c r="B252" s="176"/>
      <c r="C252" s="176"/>
      <c r="D252" s="176"/>
      <c r="E252" s="176"/>
      <c r="F252" s="176"/>
      <c r="G252" s="176"/>
      <c r="H252" s="176"/>
      <c r="I252" s="176"/>
    </row>
    <row r="253" spans="1:9">
      <c r="A253" s="176"/>
      <c r="B253" s="176"/>
      <c r="C253" s="176"/>
      <c r="D253" s="176"/>
      <c r="E253" s="176"/>
      <c r="F253" s="176"/>
      <c r="G253" s="176"/>
      <c r="H253" s="176"/>
      <c r="I253" s="176"/>
    </row>
    <row r="254" spans="1:9">
      <c r="A254" s="176"/>
      <c r="B254" s="176"/>
      <c r="C254" s="176"/>
      <c r="D254" s="176"/>
      <c r="E254" s="176"/>
      <c r="F254" s="176"/>
      <c r="G254" s="176"/>
      <c r="H254" s="176"/>
      <c r="I254" s="176"/>
    </row>
    <row r="255" spans="1:9">
      <c r="A255" s="176"/>
      <c r="B255" s="176"/>
      <c r="C255" s="176"/>
      <c r="D255" s="176"/>
      <c r="E255" s="176"/>
      <c r="F255" s="176"/>
      <c r="G255" s="176"/>
      <c r="H255" s="176"/>
      <c r="I255" s="176"/>
    </row>
    <row r="256" spans="1:9">
      <c r="A256" s="176"/>
      <c r="B256" s="176"/>
      <c r="C256" s="176"/>
      <c r="D256" s="176"/>
      <c r="E256" s="176"/>
      <c r="F256" s="176"/>
      <c r="G256" s="176"/>
      <c r="H256" s="176"/>
      <c r="I256" s="176"/>
    </row>
    <row r="257" spans="1:9">
      <c r="A257" s="176"/>
      <c r="B257" s="176"/>
      <c r="C257" s="176"/>
      <c r="D257" s="176"/>
      <c r="E257" s="176"/>
      <c r="F257" s="176"/>
      <c r="G257" s="176"/>
      <c r="H257" s="176"/>
      <c r="I257" s="176"/>
    </row>
    <row r="258" spans="1:9">
      <c r="A258" s="176"/>
      <c r="B258" s="176"/>
      <c r="C258" s="176"/>
      <c r="D258" s="176"/>
      <c r="E258" s="176"/>
      <c r="F258" s="176"/>
      <c r="G258" s="176"/>
      <c r="H258" s="176"/>
      <c r="I258" s="176"/>
    </row>
    <row r="259" spans="1:9">
      <c r="A259" s="176"/>
      <c r="B259" s="176"/>
      <c r="C259" s="176"/>
      <c r="D259" s="176"/>
      <c r="E259" s="176"/>
      <c r="F259" s="176"/>
      <c r="G259" s="176"/>
      <c r="H259" s="176"/>
      <c r="I259" s="176"/>
    </row>
    <row r="260" spans="1:9">
      <c r="A260" s="176"/>
      <c r="B260" s="176"/>
      <c r="C260" s="176"/>
      <c r="D260" s="176"/>
      <c r="E260" s="176"/>
      <c r="F260" s="176"/>
      <c r="G260" s="176"/>
      <c r="H260" s="176"/>
      <c r="I260" s="176"/>
    </row>
    <row r="261" spans="1:9">
      <c r="A261" s="176"/>
      <c r="B261" s="176"/>
      <c r="C261" s="176"/>
      <c r="D261" s="176"/>
      <c r="E261" s="176"/>
      <c r="F261" s="176"/>
      <c r="G261" s="176"/>
      <c r="H261" s="176"/>
      <c r="I261" s="176"/>
    </row>
    <row r="262" spans="1:9">
      <c r="A262" s="176"/>
      <c r="B262" s="176"/>
      <c r="C262" s="176"/>
      <c r="D262" s="176"/>
      <c r="E262" s="176"/>
      <c r="F262" s="176"/>
      <c r="G262" s="176"/>
      <c r="H262" s="176"/>
      <c r="I262" s="176"/>
    </row>
    <row r="263" spans="1:9">
      <c r="A263" s="176"/>
      <c r="B263" s="176"/>
      <c r="C263" s="176"/>
      <c r="D263" s="176"/>
      <c r="E263" s="176"/>
      <c r="F263" s="176"/>
      <c r="G263" s="176"/>
      <c r="H263" s="176"/>
      <c r="I263" s="176"/>
    </row>
    <row r="264" spans="1:9">
      <c r="A264" s="176"/>
      <c r="B264" s="176"/>
      <c r="C264" s="176"/>
      <c r="D264" s="176"/>
      <c r="E264" s="176"/>
      <c r="F264" s="176"/>
      <c r="G264" s="176"/>
      <c r="H264" s="176"/>
      <c r="I264" s="176"/>
    </row>
    <row r="265" spans="1:9">
      <c r="A265" s="176"/>
      <c r="B265" s="176"/>
      <c r="C265" s="176"/>
      <c r="D265" s="176"/>
      <c r="E265" s="176"/>
      <c r="F265" s="176"/>
      <c r="G265" s="176"/>
      <c r="H265" s="176"/>
      <c r="I265" s="176"/>
    </row>
    <row r="266" spans="1:9">
      <c r="A266" s="176"/>
      <c r="B266" s="176"/>
      <c r="C266" s="176"/>
      <c r="D266" s="176"/>
      <c r="E266" s="176"/>
      <c r="F266" s="176"/>
      <c r="G266" s="176"/>
      <c r="H266" s="176"/>
      <c r="I266" s="176"/>
    </row>
    <row r="267" spans="1:9">
      <c r="A267" s="176"/>
      <c r="B267" s="176"/>
      <c r="C267" s="176"/>
      <c r="D267" s="176"/>
      <c r="E267" s="176"/>
      <c r="F267" s="176"/>
      <c r="G267" s="176"/>
      <c r="H267" s="176"/>
      <c r="I267" s="176"/>
    </row>
    <row r="268" spans="1:9">
      <c r="A268" s="176"/>
      <c r="B268" s="176"/>
      <c r="C268" s="176"/>
      <c r="D268" s="176"/>
      <c r="E268" s="176"/>
      <c r="F268" s="176"/>
      <c r="G268" s="176"/>
      <c r="H268" s="176"/>
      <c r="I268" s="176"/>
    </row>
    <row r="269" spans="1:9">
      <c r="A269" s="176"/>
      <c r="B269" s="176"/>
      <c r="C269" s="176"/>
      <c r="D269" s="176"/>
      <c r="E269" s="176"/>
      <c r="F269" s="176"/>
      <c r="G269" s="176"/>
      <c r="H269" s="176"/>
      <c r="I269" s="176"/>
    </row>
    <row r="270" spans="1:9">
      <c r="A270" s="176"/>
      <c r="B270" s="176"/>
      <c r="C270" s="176"/>
      <c r="D270" s="176"/>
      <c r="E270" s="176"/>
      <c r="F270" s="176"/>
      <c r="G270" s="176"/>
      <c r="H270" s="176"/>
      <c r="I270" s="176"/>
    </row>
    <row r="271" spans="1:9">
      <c r="A271" s="176"/>
      <c r="B271" s="176"/>
      <c r="C271" s="176"/>
      <c r="D271" s="176"/>
      <c r="E271" s="176"/>
      <c r="F271" s="176"/>
      <c r="G271" s="176"/>
      <c r="H271" s="176"/>
      <c r="I271" s="176"/>
    </row>
    <row r="272" spans="1:9">
      <c r="A272" s="176"/>
      <c r="B272" s="176"/>
      <c r="C272" s="176"/>
      <c r="D272" s="176"/>
      <c r="E272" s="176"/>
      <c r="F272" s="176"/>
      <c r="G272" s="176"/>
      <c r="H272" s="176"/>
      <c r="I272" s="176"/>
    </row>
    <row r="273" spans="1:9">
      <c r="A273" s="176"/>
      <c r="B273" s="176"/>
      <c r="C273" s="176"/>
      <c r="D273" s="176"/>
      <c r="E273" s="176"/>
      <c r="F273" s="176"/>
      <c r="G273" s="176"/>
      <c r="H273" s="176"/>
      <c r="I273" s="176"/>
    </row>
    <row r="274" spans="1:9">
      <c r="A274" s="176"/>
      <c r="B274" s="176"/>
      <c r="C274" s="176"/>
      <c r="D274" s="176"/>
      <c r="E274" s="176"/>
      <c r="F274" s="176"/>
      <c r="G274" s="176"/>
      <c r="H274" s="176"/>
      <c r="I274" s="176"/>
    </row>
    <row r="275" spans="1:9">
      <c r="A275" s="176"/>
      <c r="B275" s="176"/>
      <c r="C275" s="176"/>
      <c r="D275" s="176"/>
      <c r="E275" s="176"/>
      <c r="F275" s="176"/>
      <c r="G275" s="176"/>
      <c r="H275" s="176"/>
      <c r="I275" s="176"/>
    </row>
    <row r="276" spans="1:9">
      <c r="A276" s="176"/>
      <c r="B276" s="176"/>
      <c r="C276" s="176"/>
      <c r="D276" s="176"/>
      <c r="E276" s="176"/>
      <c r="F276" s="176"/>
      <c r="G276" s="176"/>
      <c r="H276" s="176"/>
      <c r="I276" s="176"/>
    </row>
    <row r="277" spans="1:9">
      <c r="A277" s="176"/>
      <c r="B277" s="176"/>
      <c r="C277" s="176"/>
      <c r="D277" s="176"/>
      <c r="E277" s="176"/>
      <c r="F277" s="176"/>
      <c r="G277" s="176"/>
      <c r="H277" s="176"/>
      <c r="I277" s="176"/>
    </row>
    <row r="278" spans="1:9">
      <c r="A278" s="176"/>
      <c r="B278" s="176"/>
      <c r="C278" s="176"/>
      <c r="D278" s="176"/>
      <c r="E278" s="176"/>
      <c r="F278" s="176"/>
      <c r="G278" s="176"/>
      <c r="H278" s="176"/>
      <c r="I278" s="176"/>
    </row>
    <row r="279" spans="1:9">
      <c r="A279" s="176"/>
      <c r="B279" s="176"/>
      <c r="C279" s="176"/>
      <c r="D279" s="176"/>
      <c r="E279" s="176"/>
      <c r="F279" s="176"/>
      <c r="G279" s="176"/>
      <c r="H279" s="176"/>
      <c r="I279" s="176"/>
    </row>
    <row r="280" spans="1:9">
      <c r="A280" s="176"/>
      <c r="B280" s="176"/>
      <c r="C280" s="176"/>
      <c r="D280" s="176"/>
      <c r="E280" s="176"/>
      <c r="F280" s="176"/>
      <c r="G280" s="176"/>
      <c r="H280" s="176"/>
      <c r="I280" s="176"/>
    </row>
    <row r="281" spans="1:9">
      <c r="A281" s="176"/>
      <c r="B281" s="176"/>
      <c r="C281" s="176"/>
      <c r="D281" s="176"/>
      <c r="E281" s="176"/>
      <c r="F281" s="176"/>
      <c r="G281" s="176"/>
      <c r="H281" s="176"/>
      <c r="I281" s="176"/>
    </row>
    <row r="282" spans="1:9">
      <c r="A282" s="176"/>
      <c r="B282" s="176"/>
      <c r="C282" s="176"/>
      <c r="D282" s="176"/>
      <c r="E282" s="176"/>
      <c r="F282" s="176"/>
      <c r="G282" s="176"/>
      <c r="H282" s="176"/>
      <c r="I282" s="176"/>
    </row>
    <row r="283" spans="1:9">
      <c r="A283" s="176"/>
      <c r="B283" s="176"/>
      <c r="C283" s="176"/>
      <c r="D283" s="176"/>
      <c r="E283" s="176"/>
      <c r="F283" s="176"/>
      <c r="G283" s="176"/>
      <c r="H283" s="176"/>
      <c r="I283" s="176"/>
    </row>
    <row r="284" spans="1:9">
      <c r="A284" s="176"/>
      <c r="B284" s="176"/>
      <c r="C284" s="176"/>
      <c r="D284" s="176"/>
      <c r="E284" s="176"/>
      <c r="F284" s="176"/>
      <c r="G284" s="176"/>
      <c r="H284" s="176"/>
      <c r="I284" s="176"/>
    </row>
    <row r="285" spans="1:9">
      <c r="A285" s="176"/>
      <c r="B285" s="176"/>
      <c r="C285" s="176"/>
      <c r="D285" s="176"/>
      <c r="E285" s="176"/>
      <c r="F285" s="176"/>
      <c r="G285" s="176"/>
      <c r="H285" s="176"/>
      <c r="I285" s="176"/>
    </row>
    <row r="286" spans="1:9">
      <c r="A286" s="176"/>
      <c r="B286" s="176"/>
      <c r="C286" s="176"/>
      <c r="D286" s="176"/>
      <c r="E286" s="176"/>
      <c r="F286" s="176"/>
      <c r="G286" s="176"/>
      <c r="H286" s="176"/>
      <c r="I286" s="176"/>
    </row>
    <row r="287" spans="1:9">
      <c r="A287" s="176"/>
      <c r="B287" s="176"/>
      <c r="C287" s="176"/>
      <c r="D287" s="176"/>
      <c r="E287" s="176"/>
      <c r="F287" s="176"/>
      <c r="G287" s="176"/>
      <c r="H287" s="176"/>
      <c r="I287" s="176"/>
    </row>
    <row r="288" spans="1:9">
      <c r="A288" s="176"/>
      <c r="B288" s="176"/>
      <c r="C288" s="176"/>
      <c r="D288" s="176"/>
      <c r="E288" s="176"/>
      <c r="F288" s="176"/>
      <c r="G288" s="176"/>
      <c r="H288" s="176"/>
      <c r="I288" s="176"/>
    </row>
    <row r="289" spans="1:9">
      <c r="A289" s="176"/>
      <c r="B289" s="176"/>
      <c r="C289" s="176"/>
      <c r="D289" s="176"/>
      <c r="E289" s="176"/>
      <c r="F289" s="176"/>
      <c r="G289" s="176"/>
      <c r="H289" s="176"/>
      <c r="I289" s="176"/>
    </row>
    <row r="290" spans="1:9">
      <c r="A290" s="176"/>
      <c r="B290" s="176"/>
      <c r="C290" s="176"/>
      <c r="D290" s="176"/>
      <c r="E290" s="176"/>
      <c r="F290" s="176"/>
      <c r="G290" s="176"/>
      <c r="H290" s="176"/>
      <c r="I290" s="176"/>
    </row>
    <row r="291" spans="1:9">
      <c r="A291" s="176"/>
      <c r="B291" s="176"/>
      <c r="C291" s="176"/>
      <c r="D291" s="176"/>
      <c r="E291" s="176"/>
      <c r="F291" s="176"/>
      <c r="G291" s="176"/>
      <c r="H291" s="176"/>
      <c r="I291" s="176"/>
    </row>
    <row r="292" spans="1:9">
      <c r="A292" s="176"/>
      <c r="B292" s="176"/>
      <c r="C292" s="176"/>
      <c r="D292" s="176"/>
      <c r="E292" s="176"/>
      <c r="F292" s="176"/>
      <c r="G292" s="176"/>
      <c r="H292" s="176"/>
      <c r="I292" s="176"/>
    </row>
    <row r="293" spans="1:9">
      <c r="A293" s="176"/>
      <c r="B293" s="176"/>
      <c r="C293" s="176"/>
      <c r="D293" s="176"/>
      <c r="E293" s="176"/>
      <c r="F293" s="176"/>
      <c r="G293" s="176"/>
      <c r="H293" s="176"/>
      <c r="I293" s="176"/>
    </row>
    <row r="294" spans="1:9">
      <c r="A294" s="176"/>
      <c r="B294" s="176"/>
      <c r="C294" s="176"/>
      <c r="D294" s="176"/>
      <c r="E294" s="176"/>
      <c r="F294" s="176"/>
      <c r="G294" s="176"/>
      <c r="H294" s="176"/>
      <c r="I294" s="176"/>
    </row>
    <row r="295" spans="1:9">
      <c r="A295" s="176"/>
      <c r="B295" s="176"/>
      <c r="C295" s="176"/>
      <c r="D295" s="176"/>
      <c r="E295" s="176"/>
      <c r="F295" s="176"/>
      <c r="G295" s="176"/>
      <c r="H295" s="176"/>
      <c r="I295" s="176"/>
    </row>
    <row r="296" spans="1:9">
      <c r="A296" s="176"/>
      <c r="B296" s="176"/>
      <c r="C296" s="176"/>
      <c r="D296" s="176"/>
      <c r="E296" s="176"/>
      <c r="F296" s="176"/>
      <c r="G296" s="176"/>
      <c r="H296" s="176"/>
      <c r="I296" s="176"/>
    </row>
    <row r="297" spans="1:9">
      <c r="A297" s="176"/>
      <c r="B297" s="176"/>
      <c r="C297" s="176"/>
      <c r="D297" s="176"/>
      <c r="E297" s="176"/>
      <c r="F297" s="176"/>
      <c r="G297" s="176"/>
      <c r="H297" s="176"/>
      <c r="I297" s="176"/>
    </row>
    <row r="298" spans="1:9">
      <c r="A298" s="176"/>
      <c r="B298" s="176"/>
      <c r="C298" s="176"/>
      <c r="D298" s="176"/>
      <c r="E298" s="176"/>
      <c r="F298" s="176"/>
      <c r="G298" s="176"/>
      <c r="H298" s="176"/>
      <c r="I298" s="176"/>
    </row>
    <row r="299" spans="1:9">
      <c r="A299" s="176"/>
      <c r="B299" s="176"/>
      <c r="C299" s="176"/>
      <c r="D299" s="176"/>
      <c r="E299" s="176"/>
      <c r="F299" s="176"/>
      <c r="G299" s="176"/>
      <c r="H299" s="176"/>
      <c r="I299" s="176"/>
    </row>
    <row r="300" spans="1:9">
      <c r="A300" s="176"/>
      <c r="B300" s="176"/>
      <c r="C300" s="176"/>
      <c r="D300" s="176"/>
      <c r="E300" s="176"/>
      <c r="F300" s="176"/>
      <c r="G300" s="176"/>
      <c r="H300" s="176"/>
      <c r="I300" s="176"/>
    </row>
    <row r="301" spans="1:9">
      <c r="A301" s="176"/>
      <c r="B301" s="176"/>
      <c r="C301" s="176"/>
      <c r="D301" s="176"/>
      <c r="E301" s="176"/>
      <c r="F301" s="176"/>
      <c r="G301" s="176"/>
      <c r="H301" s="176"/>
      <c r="I301" s="176"/>
    </row>
    <row r="302" spans="1:9">
      <c r="A302" s="176"/>
      <c r="B302" s="176"/>
      <c r="C302" s="176"/>
      <c r="D302" s="176"/>
      <c r="E302" s="176"/>
      <c r="F302" s="176"/>
      <c r="G302" s="176"/>
      <c r="H302" s="176"/>
      <c r="I302" s="176"/>
    </row>
    <row r="303" spans="1:9">
      <c r="A303" s="176"/>
      <c r="B303" s="176"/>
      <c r="C303" s="176"/>
      <c r="D303" s="176"/>
      <c r="E303" s="176"/>
      <c r="F303" s="176"/>
      <c r="G303" s="176"/>
      <c r="H303" s="176"/>
      <c r="I303" s="176"/>
    </row>
    <row r="304" spans="1:9">
      <c r="A304" s="176"/>
      <c r="B304" s="176"/>
      <c r="C304" s="176"/>
      <c r="D304" s="176"/>
      <c r="E304" s="176"/>
      <c r="F304" s="176"/>
      <c r="G304" s="176"/>
      <c r="H304" s="176"/>
      <c r="I304" s="176"/>
    </row>
    <row r="305" spans="1:9">
      <c r="A305" s="176"/>
      <c r="B305" s="176"/>
      <c r="C305" s="176"/>
      <c r="D305" s="176"/>
      <c r="E305" s="176"/>
      <c r="F305" s="176"/>
      <c r="G305" s="176"/>
      <c r="H305" s="176"/>
      <c r="I305" s="176"/>
    </row>
    <row r="306" spans="1:9">
      <c r="A306" s="176"/>
      <c r="B306" s="176"/>
      <c r="C306" s="176"/>
      <c r="D306" s="176"/>
      <c r="E306" s="176"/>
      <c r="F306" s="176"/>
      <c r="G306" s="176"/>
      <c r="H306" s="176"/>
      <c r="I306" s="176"/>
    </row>
    <row r="307" spans="1:9">
      <c r="A307" s="176"/>
      <c r="B307" s="176"/>
      <c r="C307" s="176"/>
      <c r="D307" s="176"/>
      <c r="E307" s="176"/>
      <c r="F307" s="176"/>
      <c r="G307" s="176"/>
      <c r="H307" s="176"/>
      <c r="I307" s="176"/>
    </row>
    <row r="308" spans="1:9">
      <c r="A308" s="176"/>
      <c r="B308" s="176"/>
      <c r="C308" s="176"/>
      <c r="D308" s="176"/>
      <c r="E308" s="176"/>
      <c r="F308" s="176"/>
      <c r="G308" s="176"/>
      <c r="H308" s="176"/>
      <c r="I308" s="176"/>
    </row>
    <row r="309" spans="1:9">
      <c r="A309" s="176"/>
      <c r="B309" s="176"/>
      <c r="C309" s="176"/>
      <c r="D309" s="176"/>
      <c r="E309" s="176"/>
      <c r="F309" s="176"/>
      <c r="G309" s="176"/>
      <c r="H309" s="176"/>
      <c r="I309" s="176"/>
    </row>
    <row r="310" spans="1:9">
      <c r="A310" s="176"/>
      <c r="B310" s="176"/>
      <c r="C310" s="176"/>
      <c r="D310" s="176"/>
      <c r="E310" s="176"/>
      <c r="F310" s="176"/>
      <c r="G310" s="176"/>
      <c r="H310" s="176"/>
      <c r="I310" s="176"/>
    </row>
    <row r="311" spans="1:9">
      <c r="A311" s="176"/>
      <c r="B311" s="176"/>
      <c r="C311" s="176"/>
      <c r="D311" s="176"/>
      <c r="E311" s="176"/>
      <c r="F311" s="176"/>
      <c r="G311" s="176"/>
      <c r="H311" s="176"/>
      <c r="I311" s="176"/>
    </row>
    <row r="312" spans="1:9">
      <c r="A312" s="176"/>
      <c r="B312" s="176"/>
      <c r="C312" s="176"/>
      <c r="D312" s="176"/>
      <c r="E312" s="176"/>
      <c r="F312" s="176"/>
      <c r="G312" s="176"/>
      <c r="H312" s="176"/>
      <c r="I312" s="176"/>
    </row>
    <row r="313" spans="1:9">
      <c r="A313" s="176"/>
      <c r="B313" s="176"/>
      <c r="C313" s="176"/>
      <c r="D313" s="176"/>
      <c r="E313" s="176"/>
      <c r="F313" s="176"/>
      <c r="G313" s="176"/>
      <c r="H313" s="176"/>
      <c r="I313" s="176"/>
    </row>
    <row r="314" spans="1:9">
      <c r="A314" s="176"/>
      <c r="B314" s="176"/>
      <c r="C314" s="176"/>
      <c r="D314" s="176"/>
      <c r="E314" s="176"/>
      <c r="F314" s="176"/>
      <c r="G314" s="176"/>
      <c r="H314" s="176"/>
      <c r="I314" s="176"/>
    </row>
    <row r="315" spans="1:9">
      <c r="A315" s="176"/>
      <c r="B315" s="176"/>
      <c r="C315" s="176"/>
      <c r="D315" s="176"/>
      <c r="E315" s="176"/>
      <c r="F315" s="176"/>
      <c r="G315" s="176"/>
      <c r="H315" s="176"/>
      <c r="I315" s="176"/>
    </row>
    <row r="316" spans="1:9">
      <c r="A316" s="176"/>
      <c r="B316" s="176"/>
      <c r="C316" s="176"/>
      <c r="D316" s="176"/>
      <c r="E316" s="176"/>
      <c r="F316" s="176"/>
      <c r="G316" s="176"/>
      <c r="H316" s="176"/>
      <c r="I316" s="176"/>
    </row>
    <row r="317" spans="1:9">
      <c r="A317" s="176"/>
      <c r="B317" s="176"/>
      <c r="C317" s="176"/>
      <c r="D317" s="176"/>
      <c r="E317" s="176"/>
      <c r="F317" s="176"/>
      <c r="G317" s="176"/>
      <c r="H317" s="176"/>
      <c r="I317" s="176"/>
    </row>
    <row r="318" spans="1:9">
      <c r="A318" s="176"/>
      <c r="B318" s="176"/>
      <c r="C318" s="176"/>
      <c r="D318" s="176"/>
      <c r="E318" s="176"/>
      <c r="F318" s="176"/>
      <c r="G318" s="176"/>
      <c r="H318" s="176"/>
      <c r="I318" s="176"/>
    </row>
    <row r="319" spans="1:9">
      <c r="A319" s="176"/>
      <c r="B319" s="176"/>
      <c r="C319" s="176"/>
      <c r="D319" s="176"/>
      <c r="E319" s="176"/>
      <c r="F319" s="176"/>
      <c r="G319" s="176"/>
      <c r="H319" s="176"/>
      <c r="I319" s="176"/>
    </row>
    <row r="320" spans="1:9">
      <c r="A320" s="176"/>
      <c r="B320" s="176"/>
      <c r="C320" s="176"/>
      <c r="D320" s="176"/>
      <c r="E320" s="176"/>
      <c r="F320" s="176"/>
      <c r="G320" s="176"/>
      <c r="H320" s="176"/>
      <c r="I320" s="176"/>
    </row>
    <row r="321" spans="1:9">
      <c r="A321" s="176"/>
      <c r="B321" s="176"/>
      <c r="C321" s="176"/>
      <c r="D321" s="176"/>
      <c r="E321" s="176"/>
      <c r="F321" s="176"/>
      <c r="G321" s="176"/>
      <c r="H321" s="176"/>
      <c r="I321" s="176"/>
    </row>
    <row r="322" spans="1:9">
      <c r="A322" s="176"/>
      <c r="B322" s="176"/>
      <c r="C322" s="176"/>
      <c r="D322" s="176"/>
      <c r="E322" s="176"/>
      <c r="F322" s="176"/>
      <c r="G322" s="176"/>
      <c r="H322" s="176"/>
      <c r="I322" s="176"/>
    </row>
    <row r="323" spans="1:9">
      <c r="A323" s="176"/>
      <c r="B323" s="176"/>
      <c r="C323" s="176"/>
      <c r="D323" s="176"/>
      <c r="E323" s="176"/>
      <c r="F323" s="176"/>
      <c r="G323" s="176"/>
      <c r="H323" s="176"/>
      <c r="I323" s="176"/>
    </row>
    <row r="324" spans="1:9">
      <c r="A324" s="176"/>
      <c r="B324" s="176"/>
      <c r="C324" s="176"/>
      <c r="D324" s="176"/>
      <c r="E324" s="176"/>
      <c r="F324" s="176"/>
      <c r="G324" s="176"/>
      <c r="H324" s="176"/>
      <c r="I324" s="176"/>
    </row>
    <row r="325" spans="1:9">
      <c r="A325" s="176"/>
      <c r="B325" s="176"/>
      <c r="C325" s="176"/>
      <c r="D325" s="176"/>
      <c r="E325" s="176"/>
      <c r="F325" s="176"/>
      <c r="G325" s="176"/>
      <c r="H325" s="176"/>
      <c r="I325" s="176"/>
    </row>
    <row r="326" spans="1:9">
      <c r="A326" s="176"/>
      <c r="B326" s="176"/>
      <c r="C326" s="176"/>
      <c r="D326" s="176"/>
      <c r="E326" s="176"/>
      <c r="F326" s="176"/>
      <c r="G326" s="176"/>
      <c r="H326" s="176"/>
      <c r="I326" s="176"/>
    </row>
    <row r="327" spans="1:9">
      <c r="A327" s="176"/>
      <c r="B327" s="176"/>
      <c r="C327" s="176"/>
      <c r="D327" s="176"/>
      <c r="E327" s="176"/>
      <c r="F327" s="176"/>
      <c r="G327" s="176"/>
      <c r="H327" s="176"/>
      <c r="I327" s="176"/>
    </row>
    <row r="328" spans="1:9">
      <c r="A328" s="176"/>
      <c r="B328" s="176"/>
      <c r="C328" s="176"/>
      <c r="D328" s="176"/>
      <c r="E328" s="176"/>
      <c r="F328" s="176"/>
      <c r="G328" s="176"/>
      <c r="H328" s="176"/>
      <c r="I328" s="176"/>
    </row>
    <row r="329" spans="1:9">
      <c r="A329" s="176"/>
      <c r="B329" s="176"/>
      <c r="C329" s="176"/>
      <c r="D329" s="176"/>
      <c r="E329" s="176"/>
      <c r="F329" s="176"/>
      <c r="G329" s="176"/>
      <c r="H329" s="176"/>
      <c r="I329" s="176"/>
    </row>
    <row r="330" spans="1:9">
      <c r="A330" s="176"/>
      <c r="B330" s="176"/>
      <c r="C330" s="176"/>
      <c r="D330" s="176"/>
      <c r="E330" s="176"/>
      <c r="F330" s="176"/>
      <c r="G330" s="176"/>
      <c r="H330" s="176"/>
      <c r="I330" s="176"/>
    </row>
    <row r="331" spans="1:9">
      <c r="A331" s="176"/>
      <c r="B331" s="176"/>
      <c r="C331" s="176"/>
      <c r="D331" s="176"/>
      <c r="E331" s="176"/>
      <c r="F331" s="176"/>
      <c r="G331" s="176"/>
      <c r="H331" s="176"/>
      <c r="I331" s="176"/>
    </row>
    <row r="332" spans="1:9">
      <c r="A332" s="176"/>
      <c r="B332" s="176"/>
      <c r="C332" s="176"/>
      <c r="D332" s="176"/>
      <c r="E332" s="176"/>
      <c r="F332" s="176"/>
      <c r="G332" s="176"/>
      <c r="H332" s="176"/>
      <c r="I332" s="176"/>
    </row>
    <row r="333" spans="1:9">
      <c r="A333" s="176"/>
      <c r="B333" s="176"/>
      <c r="C333" s="176"/>
      <c r="D333" s="176"/>
      <c r="E333" s="176"/>
      <c r="F333" s="176"/>
      <c r="G333" s="176"/>
      <c r="H333" s="176"/>
      <c r="I333" s="176"/>
    </row>
    <row r="334" spans="1:9">
      <c r="A334" s="176"/>
      <c r="B334" s="176"/>
      <c r="C334" s="176"/>
      <c r="D334" s="176"/>
      <c r="E334" s="176"/>
      <c r="F334" s="176"/>
      <c r="G334" s="176"/>
      <c r="H334" s="176"/>
      <c r="I334" s="176"/>
    </row>
    <row r="335" spans="1:9">
      <c r="A335" s="176"/>
      <c r="B335" s="176"/>
      <c r="C335" s="176"/>
      <c r="D335" s="176"/>
      <c r="E335" s="176"/>
      <c r="F335" s="176"/>
      <c r="G335" s="176"/>
      <c r="H335" s="176"/>
      <c r="I335" s="176"/>
    </row>
    <row r="336" spans="1:9">
      <c r="A336" s="176"/>
      <c r="B336" s="176"/>
      <c r="C336" s="176"/>
      <c r="D336" s="176"/>
      <c r="E336" s="176"/>
      <c r="F336" s="176"/>
      <c r="G336" s="176"/>
      <c r="H336" s="176"/>
      <c r="I336" s="176"/>
    </row>
    <row r="337" spans="1:9">
      <c r="A337" s="176"/>
      <c r="B337" s="176"/>
      <c r="C337" s="176"/>
      <c r="D337" s="176"/>
      <c r="E337" s="176"/>
      <c r="F337" s="176"/>
      <c r="G337" s="176"/>
      <c r="H337" s="176"/>
      <c r="I337" s="176"/>
    </row>
    <row r="338" spans="1:9">
      <c r="A338" s="176"/>
      <c r="B338" s="176"/>
      <c r="C338" s="176"/>
      <c r="D338" s="176"/>
      <c r="E338" s="176"/>
      <c r="F338" s="176"/>
      <c r="G338" s="176"/>
      <c r="H338" s="176"/>
      <c r="I338" s="176"/>
    </row>
    <row r="339" spans="1:9">
      <c r="A339" s="176"/>
      <c r="B339" s="176"/>
      <c r="C339" s="176"/>
      <c r="D339" s="176"/>
      <c r="E339" s="176"/>
      <c r="F339" s="176"/>
      <c r="G339" s="176"/>
      <c r="H339" s="176"/>
      <c r="I339" s="176"/>
    </row>
    <row r="340" spans="1:9">
      <c r="A340" s="176"/>
      <c r="B340" s="176"/>
      <c r="C340" s="176"/>
      <c r="D340" s="176"/>
      <c r="E340" s="176"/>
      <c r="F340" s="176"/>
      <c r="G340" s="176"/>
      <c r="H340" s="176"/>
      <c r="I340" s="176"/>
    </row>
    <row r="341" spans="1:9">
      <c r="A341" s="176"/>
      <c r="B341" s="176"/>
      <c r="C341" s="176"/>
      <c r="D341" s="176"/>
      <c r="E341" s="176"/>
      <c r="F341" s="176"/>
      <c r="G341" s="176"/>
      <c r="H341" s="176"/>
      <c r="I341" s="176"/>
    </row>
    <row r="342" spans="1:9">
      <c r="A342" s="176"/>
      <c r="B342" s="176"/>
      <c r="C342" s="176"/>
      <c r="D342" s="176"/>
      <c r="E342" s="176"/>
      <c r="F342" s="176"/>
      <c r="G342" s="176"/>
      <c r="H342" s="176"/>
      <c r="I342" s="176"/>
    </row>
    <row r="343" spans="1:9">
      <c r="A343" s="176"/>
      <c r="B343" s="176"/>
      <c r="C343" s="176"/>
      <c r="D343" s="176"/>
      <c r="E343" s="176"/>
      <c r="F343" s="176"/>
      <c r="G343" s="176"/>
      <c r="H343" s="176"/>
      <c r="I343" s="176"/>
    </row>
    <row r="344" spans="1:9">
      <c r="A344" s="176"/>
      <c r="B344" s="176"/>
      <c r="C344" s="176"/>
      <c r="D344" s="176"/>
      <c r="E344" s="176"/>
      <c r="F344" s="176"/>
      <c r="G344" s="176"/>
      <c r="H344" s="176"/>
      <c r="I344" s="176"/>
    </row>
    <row r="345" spans="1:9">
      <c r="A345" s="176"/>
      <c r="B345" s="176"/>
      <c r="C345" s="176"/>
      <c r="D345" s="176"/>
      <c r="E345" s="176"/>
      <c r="F345" s="176"/>
      <c r="G345" s="176"/>
      <c r="H345" s="176"/>
      <c r="I345" s="176"/>
    </row>
    <row r="346" spans="1:9">
      <c r="A346" s="176"/>
      <c r="B346" s="176"/>
      <c r="C346" s="176"/>
      <c r="D346" s="176"/>
      <c r="E346" s="176"/>
      <c r="F346" s="176"/>
      <c r="G346" s="176"/>
      <c r="H346" s="176"/>
      <c r="I346" s="176"/>
    </row>
    <row r="347" spans="1:9">
      <c r="A347" s="176"/>
      <c r="B347" s="176"/>
      <c r="C347" s="176"/>
      <c r="D347" s="176"/>
      <c r="E347" s="176"/>
      <c r="F347" s="176"/>
      <c r="G347" s="176"/>
      <c r="H347" s="176"/>
      <c r="I347" s="176"/>
    </row>
    <row r="348" spans="1:9">
      <c r="A348" s="176"/>
      <c r="B348" s="176"/>
      <c r="C348" s="176"/>
      <c r="D348" s="176"/>
      <c r="E348" s="176"/>
      <c r="F348" s="176"/>
      <c r="G348" s="176"/>
      <c r="H348" s="176"/>
      <c r="I348" s="176"/>
    </row>
    <row r="349" spans="1:9">
      <c r="A349" s="176"/>
      <c r="B349" s="176"/>
      <c r="C349" s="176"/>
      <c r="D349" s="176"/>
      <c r="E349" s="176"/>
      <c r="F349" s="176"/>
      <c r="G349" s="176"/>
      <c r="H349" s="176"/>
      <c r="I349" s="176"/>
    </row>
    <row r="350" spans="1:9">
      <c r="A350" s="176"/>
      <c r="B350" s="176"/>
      <c r="C350" s="176"/>
      <c r="D350" s="176"/>
      <c r="E350" s="176"/>
      <c r="F350" s="176"/>
      <c r="G350" s="176"/>
      <c r="H350" s="176"/>
      <c r="I350" s="176"/>
    </row>
    <row r="351" spans="1:9">
      <c r="A351" s="176"/>
      <c r="B351" s="176"/>
      <c r="C351" s="176"/>
      <c r="D351" s="176"/>
      <c r="E351" s="176"/>
      <c r="F351" s="176"/>
      <c r="G351" s="176"/>
      <c r="H351" s="176"/>
      <c r="I351" s="176"/>
    </row>
    <row r="352" spans="1:9">
      <c r="A352" s="176"/>
      <c r="B352" s="176"/>
      <c r="C352" s="176"/>
      <c r="D352" s="176"/>
      <c r="E352" s="176"/>
      <c r="F352" s="176"/>
      <c r="G352" s="176"/>
      <c r="H352" s="176"/>
      <c r="I352" s="176"/>
    </row>
    <row r="353" spans="1:9">
      <c r="A353" s="176"/>
      <c r="B353" s="176"/>
      <c r="C353" s="176"/>
      <c r="D353" s="176"/>
      <c r="E353" s="176"/>
      <c r="F353" s="176"/>
      <c r="G353" s="176"/>
      <c r="H353" s="176"/>
      <c r="I353" s="176"/>
    </row>
    <row r="354" spans="1:9">
      <c r="A354" s="176"/>
      <c r="B354" s="176"/>
      <c r="C354" s="176"/>
      <c r="D354" s="176"/>
      <c r="E354" s="176"/>
      <c r="F354" s="176"/>
      <c r="G354" s="176"/>
      <c r="H354" s="176"/>
      <c r="I354" s="176"/>
    </row>
    <row r="355" spans="1:9">
      <c r="A355" s="176"/>
      <c r="B355" s="176"/>
      <c r="C355" s="176"/>
      <c r="D355" s="176"/>
      <c r="E355" s="176"/>
      <c r="F355" s="176"/>
      <c r="G355" s="176"/>
      <c r="H355" s="176"/>
      <c r="I355" s="176"/>
    </row>
    <row r="356" spans="1:9">
      <c r="A356" s="176"/>
      <c r="B356" s="176"/>
      <c r="C356" s="176"/>
      <c r="D356" s="176"/>
      <c r="E356" s="176"/>
      <c r="F356" s="176"/>
      <c r="G356" s="176"/>
      <c r="H356" s="176"/>
      <c r="I356" s="176"/>
    </row>
    <row r="357" spans="1:9">
      <c r="A357" s="176"/>
      <c r="B357" s="176"/>
      <c r="C357" s="176"/>
      <c r="D357" s="176"/>
      <c r="E357" s="176"/>
      <c r="F357" s="176"/>
      <c r="G357" s="176"/>
      <c r="H357" s="176"/>
      <c r="I357" s="176"/>
    </row>
    <row r="358" spans="1:9">
      <c r="A358" s="176"/>
      <c r="B358" s="176"/>
      <c r="C358" s="176"/>
      <c r="D358" s="176"/>
      <c r="E358" s="176"/>
      <c r="F358" s="176"/>
      <c r="G358" s="176"/>
      <c r="H358" s="176"/>
      <c r="I358" s="176"/>
    </row>
    <row r="359" spans="1:9">
      <c r="A359" s="176"/>
      <c r="B359" s="176"/>
      <c r="C359" s="176"/>
      <c r="D359" s="176"/>
      <c r="E359" s="176"/>
      <c r="F359" s="176"/>
      <c r="G359" s="176"/>
      <c r="H359" s="176"/>
      <c r="I359" s="176"/>
    </row>
    <row r="360" spans="1:9">
      <c r="A360" s="176"/>
      <c r="B360" s="176"/>
      <c r="C360" s="176"/>
      <c r="D360" s="176"/>
      <c r="E360" s="176"/>
      <c r="F360" s="176"/>
      <c r="G360" s="176"/>
      <c r="H360" s="176"/>
      <c r="I360" s="176"/>
    </row>
    <row r="361" spans="1:9">
      <c r="A361" s="176"/>
      <c r="B361" s="176"/>
      <c r="C361" s="176"/>
      <c r="D361" s="176"/>
      <c r="E361" s="176"/>
      <c r="F361" s="176"/>
      <c r="G361" s="176"/>
      <c r="H361" s="176"/>
      <c r="I361" s="176"/>
    </row>
    <row r="362" spans="1:9">
      <c r="A362" s="176"/>
      <c r="B362" s="176"/>
      <c r="C362" s="176"/>
      <c r="D362" s="176"/>
      <c r="E362" s="176"/>
      <c r="F362" s="176"/>
      <c r="G362" s="176"/>
      <c r="H362" s="176"/>
      <c r="I362" s="176"/>
    </row>
    <row r="363" spans="1:9">
      <c r="A363" s="176"/>
      <c r="B363" s="176"/>
      <c r="C363" s="176"/>
      <c r="D363" s="176"/>
      <c r="E363" s="176"/>
      <c r="F363" s="176"/>
      <c r="G363" s="176"/>
      <c r="H363" s="176"/>
      <c r="I363" s="176"/>
    </row>
    <row r="364" spans="1:9">
      <c r="A364" s="176"/>
      <c r="B364" s="176"/>
      <c r="C364" s="176"/>
      <c r="D364" s="176"/>
      <c r="E364" s="176"/>
      <c r="F364" s="176"/>
      <c r="G364" s="176"/>
      <c r="H364" s="176"/>
      <c r="I364" s="176"/>
    </row>
    <row r="365" spans="1:9">
      <c r="A365" s="176"/>
      <c r="B365" s="176"/>
      <c r="C365" s="176"/>
      <c r="D365" s="176"/>
      <c r="E365" s="176"/>
      <c r="F365" s="176"/>
      <c r="G365" s="176"/>
      <c r="H365" s="176"/>
      <c r="I365" s="176"/>
    </row>
    <row r="366" spans="1:9">
      <c r="A366" s="176"/>
      <c r="B366" s="176"/>
      <c r="C366" s="176"/>
      <c r="D366" s="176"/>
      <c r="E366" s="176"/>
      <c r="F366" s="176"/>
      <c r="G366" s="176"/>
      <c r="H366" s="176"/>
      <c r="I366" s="176"/>
    </row>
    <row r="367" spans="1:9">
      <c r="A367" s="176"/>
      <c r="B367" s="176"/>
      <c r="C367" s="176"/>
      <c r="D367" s="176"/>
      <c r="E367" s="176"/>
      <c r="F367" s="176"/>
      <c r="G367" s="176"/>
      <c r="H367" s="176"/>
      <c r="I367" s="176"/>
    </row>
    <row r="368" spans="1:9">
      <c r="A368" s="176"/>
      <c r="B368" s="176"/>
      <c r="C368" s="176"/>
      <c r="D368" s="176"/>
      <c r="E368" s="176"/>
      <c r="F368" s="176"/>
      <c r="G368" s="176"/>
      <c r="H368" s="176"/>
      <c r="I368" s="176"/>
    </row>
    <row r="369" spans="1:9">
      <c r="A369" s="176"/>
      <c r="B369" s="176"/>
      <c r="C369" s="176"/>
      <c r="D369" s="176"/>
      <c r="E369" s="176"/>
      <c r="F369" s="176"/>
      <c r="G369" s="176"/>
      <c r="H369" s="176"/>
      <c r="I369" s="176"/>
    </row>
    <row r="370" spans="1:9">
      <c r="A370" s="176"/>
      <c r="B370" s="176"/>
      <c r="C370" s="176"/>
      <c r="D370" s="176"/>
      <c r="E370" s="176"/>
      <c r="F370" s="176"/>
      <c r="G370" s="176"/>
      <c r="H370" s="176"/>
      <c r="I370" s="176"/>
    </row>
    <row r="371" spans="1:9">
      <c r="A371" s="176"/>
      <c r="B371" s="176"/>
      <c r="C371" s="176"/>
      <c r="D371" s="176"/>
      <c r="E371" s="176"/>
      <c r="F371" s="176"/>
      <c r="G371" s="176"/>
      <c r="H371" s="176"/>
      <c r="I371" s="176"/>
    </row>
    <row r="372" spans="1:9">
      <c r="A372" s="176"/>
      <c r="B372" s="176"/>
      <c r="C372" s="176"/>
      <c r="D372" s="176"/>
      <c r="E372" s="176"/>
      <c r="F372" s="176"/>
      <c r="G372" s="176"/>
      <c r="H372" s="176"/>
      <c r="I372" s="176"/>
    </row>
    <row r="373" spans="1:9">
      <c r="A373" s="176"/>
      <c r="B373" s="176"/>
      <c r="C373" s="176"/>
      <c r="D373" s="176"/>
      <c r="E373" s="176"/>
      <c r="F373" s="176"/>
      <c r="G373" s="176"/>
      <c r="H373" s="176"/>
      <c r="I373" s="176"/>
    </row>
    <row r="374" spans="1:9">
      <c r="A374" s="176"/>
      <c r="B374" s="176"/>
      <c r="C374" s="176"/>
      <c r="D374" s="176"/>
      <c r="E374" s="176"/>
      <c r="F374" s="176"/>
      <c r="G374" s="176"/>
      <c r="H374" s="176"/>
      <c r="I374" s="176"/>
    </row>
    <row r="375" spans="1:9">
      <c r="A375" s="176"/>
      <c r="B375" s="176"/>
      <c r="C375" s="176"/>
      <c r="D375" s="176"/>
      <c r="E375" s="176"/>
      <c r="F375" s="176"/>
      <c r="G375" s="176"/>
      <c r="H375" s="176"/>
      <c r="I375" s="176"/>
    </row>
    <row r="376" spans="1:9">
      <c r="A376" s="176"/>
      <c r="B376" s="176"/>
      <c r="C376" s="176"/>
      <c r="D376" s="176"/>
      <c r="E376" s="176"/>
      <c r="F376" s="176"/>
      <c r="G376" s="176"/>
      <c r="H376" s="176"/>
      <c r="I376" s="176"/>
    </row>
    <row r="377" spans="1:9">
      <c r="A377" s="176"/>
      <c r="B377" s="176"/>
      <c r="C377" s="176"/>
      <c r="D377" s="176"/>
      <c r="E377" s="176"/>
      <c r="F377" s="176"/>
      <c r="G377" s="176"/>
      <c r="H377" s="176"/>
      <c r="I377" s="176"/>
    </row>
    <row r="378" spans="1:9">
      <c r="A378" s="176"/>
      <c r="B378" s="176"/>
      <c r="C378" s="176"/>
      <c r="D378" s="176"/>
      <c r="E378" s="176"/>
      <c r="F378" s="176"/>
      <c r="G378" s="176"/>
      <c r="H378" s="176"/>
      <c r="I378" s="176"/>
    </row>
    <row r="379" spans="1:9">
      <c r="A379" s="176"/>
      <c r="B379" s="176"/>
      <c r="C379" s="176"/>
      <c r="D379" s="176"/>
      <c r="E379" s="176"/>
      <c r="F379" s="176"/>
      <c r="G379" s="176"/>
      <c r="H379" s="176"/>
      <c r="I379" s="176"/>
    </row>
    <row r="380" spans="1:9">
      <c r="A380" s="176"/>
      <c r="B380" s="176"/>
      <c r="C380" s="176"/>
      <c r="D380" s="176"/>
      <c r="E380" s="176"/>
      <c r="F380" s="176"/>
      <c r="G380" s="176"/>
      <c r="H380" s="176"/>
      <c r="I380" s="176"/>
    </row>
    <row r="381" spans="1:9">
      <c r="A381" s="176"/>
      <c r="B381" s="176"/>
      <c r="C381" s="176"/>
      <c r="D381" s="176"/>
      <c r="E381" s="176"/>
      <c r="F381" s="176"/>
      <c r="G381" s="176"/>
      <c r="H381" s="176"/>
      <c r="I381" s="176"/>
    </row>
    <row r="382" spans="1:9">
      <c r="A382" s="176"/>
      <c r="B382" s="176"/>
      <c r="C382" s="176"/>
      <c r="D382" s="176"/>
      <c r="E382" s="176"/>
      <c r="F382" s="176"/>
      <c r="G382" s="176"/>
      <c r="H382" s="176"/>
      <c r="I382" s="176"/>
    </row>
    <row r="383" spans="1:9">
      <c r="A383" s="176"/>
      <c r="B383" s="176"/>
      <c r="C383" s="176"/>
      <c r="D383" s="176"/>
      <c r="E383" s="176"/>
      <c r="F383" s="176"/>
      <c r="G383" s="176"/>
      <c r="H383" s="176"/>
      <c r="I383" s="176"/>
    </row>
    <row r="384" spans="1:9">
      <c r="A384" s="176"/>
      <c r="B384" s="176"/>
      <c r="C384" s="176"/>
      <c r="D384" s="176"/>
      <c r="E384" s="176"/>
      <c r="F384" s="176"/>
      <c r="G384" s="176"/>
      <c r="H384" s="176"/>
      <c r="I384" s="176"/>
    </row>
    <row r="385" spans="1:9">
      <c r="A385" s="176"/>
      <c r="B385" s="176"/>
      <c r="C385" s="176"/>
      <c r="D385" s="176"/>
      <c r="E385" s="176"/>
      <c r="F385" s="176"/>
      <c r="G385" s="176"/>
      <c r="H385" s="176"/>
      <c r="I385" s="176"/>
    </row>
    <row r="386" spans="1:9">
      <c r="A386" s="176"/>
      <c r="B386" s="176"/>
      <c r="C386" s="176"/>
      <c r="D386" s="176"/>
      <c r="E386" s="176"/>
      <c r="F386" s="176"/>
      <c r="G386" s="176"/>
      <c r="H386" s="176"/>
      <c r="I386" s="176"/>
    </row>
    <row r="387" spans="1:9">
      <c r="A387" s="176"/>
      <c r="B387" s="176"/>
      <c r="C387" s="176"/>
      <c r="D387" s="176"/>
      <c r="E387" s="176"/>
      <c r="F387" s="176"/>
      <c r="G387" s="176"/>
      <c r="H387" s="176"/>
      <c r="I387" s="176"/>
    </row>
    <row r="388" spans="1:9">
      <c r="A388" s="176"/>
      <c r="B388" s="176"/>
      <c r="C388" s="176"/>
      <c r="D388" s="176"/>
      <c r="E388" s="176"/>
      <c r="F388" s="176"/>
      <c r="G388" s="176"/>
      <c r="H388" s="176"/>
      <c r="I388" s="176"/>
    </row>
    <row r="389" spans="1:9">
      <c r="A389" s="176"/>
      <c r="B389" s="176"/>
      <c r="C389" s="176"/>
      <c r="D389" s="176"/>
      <c r="E389" s="176"/>
      <c r="F389" s="176"/>
      <c r="G389" s="176"/>
      <c r="H389" s="176"/>
      <c r="I389" s="176"/>
    </row>
    <row r="390" spans="1:9">
      <c r="A390" s="176"/>
      <c r="B390" s="176"/>
      <c r="C390" s="176"/>
      <c r="D390" s="176"/>
      <c r="E390" s="176"/>
      <c r="F390" s="176"/>
      <c r="G390" s="176"/>
      <c r="H390" s="176"/>
      <c r="I390" s="176"/>
    </row>
    <row r="391" spans="1:9">
      <c r="A391" s="176"/>
      <c r="B391" s="176"/>
      <c r="C391" s="176"/>
      <c r="D391" s="176"/>
      <c r="E391" s="176"/>
      <c r="F391" s="176"/>
      <c r="G391" s="176"/>
      <c r="H391" s="176"/>
      <c r="I391" s="176"/>
    </row>
    <row r="392" spans="1:9">
      <c r="A392" s="176"/>
      <c r="B392" s="176"/>
      <c r="C392" s="176"/>
      <c r="D392" s="176"/>
      <c r="E392" s="176"/>
      <c r="F392" s="176"/>
      <c r="G392" s="176"/>
      <c r="H392" s="176"/>
      <c r="I392" s="176"/>
    </row>
    <row r="393" spans="1:9">
      <c r="A393" s="176"/>
      <c r="B393" s="176"/>
      <c r="C393" s="176"/>
      <c r="D393" s="176"/>
      <c r="E393" s="176"/>
      <c r="F393" s="176"/>
      <c r="G393" s="176"/>
      <c r="H393" s="176"/>
      <c r="I393" s="176"/>
    </row>
    <row r="394" spans="1:9">
      <c r="A394" s="176"/>
      <c r="B394" s="176"/>
      <c r="C394" s="176"/>
      <c r="D394" s="176"/>
      <c r="E394" s="176"/>
      <c r="F394" s="176"/>
      <c r="G394" s="176"/>
      <c r="H394" s="176"/>
      <c r="I394" s="176"/>
    </row>
    <row r="395" spans="1:9">
      <c r="A395" s="176"/>
      <c r="B395" s="176"/>
      <c r="C395" s="176"/>
      <c r="D395" s="176"/>
      <c r="E395" s="176"/>
      <c r="F395" s="176"/>
      <c r="G395" s="176"/>
      <c r="H395" s="176"/>
      <c r="I395" s="176"/>
    </row>
    <row r="396" spans="1:9">
      <c r="A396" s="176"/>
      <c r="B396" s="176"/>
      <c r="C396" s="176"/>
      <c r="D396" s="176"/>
      <c r="E396" s="176"/>
      <c r="F396" s="176"/>
      <c r="G396" s="176"/>
      <c r="H396" s="176"/>
      <c r="I396" s="176"/>
    </row>
    <row r="397" spans="1:9">
      <c r="A397" s="176"/>
      <c r="B397" s="176"/>
      <c r="C397" s="176"/>
      <c r="D397" s="176"/>
      <c r="E397" s="176"/>
      <c r="F397" s="176"/>
      <c r="G397" s="176"/>
      <c r="H397" s="176"/>
      <c r="I397" s="176"/>
    </row>
    <row r="398" spans="1:9">
      <c r="A398" s="176"/>
      <c r="B398" s="176"/>
      <c r="C398" s="176"/>
      <c r="D398" s="176"/>
      <c r="E398" s="176"/>
      <c r="F398" s="176"/>
      <c r="G398" s="176"/>
      <c r="H398" s="176"/>
      <c r="I398" s="176"/>
    </row>
    <row r="399" spans="1:9">
      <c r="A399" s="176"/>
      <c r="B399" s="176"/>
      <c r="C399" s="176"/>
      <c r="D399" s="176"/>
      <c r="E399" s="176"/>
      <c r="F399" s="176"/>
      <c r="G399" s="176"/>
      <c r="H399" s="176"/>
      <c r="I399" s="176"/>
    </row>
    <row r="400" spans="1:9">
      <c r="A400" s="176"/>
      <c r="B400" s="176"/>
      <c r="C400" s="176"/>
      <c r="D400" s="176"/>
      <c r="E400" s="176"/>
      <c r="F400" s="176"/>
      <c r="G400" s="176"/>
      <c r="H400" s="176"/>
      <c r="I400" s="176"/>
    </row>
    <row r="401" spans="1:9">
      <c r="A401" s="176"/>
      <c r="B401" s="176"/>
      <c r="C401" s="176"/>
      <c r="D401" s="176"/>
      <c r="E401" s="176"/>
      <c r="F401" s="176"/>
      <c r="G401" s="176"/>
      <c r="H401" s="176"/>
      <c r="I401" s="176"/>
    </row>
    <row r="402" spans="1:9">
      <c r="A402" s="176"/>
      <c r="B402" s="176"/>
      <c r="C402" s="176"/>
      <c r="D402" s="176"/>
      <c r="E402" s="176"/>
      <c r="F402" s="176"/>
      <c r="G402" s="176"/>
      <c r="H402" s="176"/>
      <c r="I402" s="176"/>
    </row>
    <row r="403" spans="1:9">
      <c r="A403" s="176"/>
      <c r="B403" s="176"/>
      <c r="C403" s="176"/>
      <c r="D403" s="176"/>
      <c r="E403" s="176"/>
      <c r="F403" s="176"/>
      <c r="G403" s="176"/>
      <c r="H403" s="176"/>
      <c r="I403" s="176"/>
    </row>
    <row r="404" spans="1:9">
      <c r="A404" s="176"/>
      <c r="B404" s="176"/>
      <c r="C404" s="176"/>
      <c r="D404" s="176"/>
      <c r="E404" s="176"/>
      <c r="F404" s="176"/>
      <c r="G404" s="176"/>
      <c r="H404" s="176"/>
      <c r="I404" s="176"/>
    </row>
    <row r="405" spans="1:9">
      <c r="A405" s="176"/>
      <c r="B405" s="176"/>
      <c r="C405" s="176"/>
      <c r="D405" s="176"/>
      <c r="E405" s="176"/>
      <c r="F405" s="176"/>
      <c r="G405" s="176"/>
      <c r="H405" s="176"/>
      <c r="I405" s="176"/>
    </row>
    <row r="406" spans="1:9">
      <c r="A406" s="176"/>
      <c r="B406" s="176"/>
      <c r="C406" s="176"/>
      <c r="D406" s="176"/>
      <c r="E406" s="176"/>
      <c r="F406" s="176"/>
      <c r="G406" s="176"/>
      <c r="H406" s="176"/>
      <c r="I406" s="176"/>
    </row>
    <row r="407" spans="1:9">
      <c r="A407" s="176"/>
      <c r="B407" s="176"/>
      <c r="C407" s="176"/>
      <c r="D407" s="176"/>
      <c r="E407" s="176"/>
      <c r="F407" s="176"/>
      <c r="G407" s="176"/>
      <c r="H407" s="176"/>
      <c r="I407" s="176"/>
    </row>
    <row r="408" spans="1:9">
      <c r="A408" s="176"/>
      <c r="B408" s="176"/>
      <c r="C408" s="176"/>
      <c r="D408" s="176"/>
      <c r="E408" s="176"/>
      <c r="F408" s="176"/>
      <c r="G408" s="176"/>
      <c r="H408" s="176"/>
      <c r="I408" s="176"/>
    </row>
    <row r="409" spans="1:9">
      <c r="A409" s="176"/>
      <c r="B409" s="176"/>
      <c r="C409" s="176"/>
      <c r="D409" s="176"/>
      <c r="E409" s="176"/>
      <c r="F409" s="176"/>
      <c r="G409" s="176"/>
      <c r="H409" s="176"/>
      <c r="I409" s="176"/>
    </row>
    <row r="410" spans="1:9">
      <c r="A410" s="176"/>
      <c r="B410" s="176"/>
      <c r="C410" s="176"/>
      <c r="D410" s="176"/>
      <c r="E410" s="176"/>
      <c r="F410" s="176"/>
      <c r="G410" s="176"/>
      <c r="H410" s="176"/>
      <c r="I410" s="176"/>
    </row>
    <row r="411" spans="1:9">
      <c r="A411" s="176"/>
      <c r="B411" s="176"/>
      <c r="C411" s="176"/>
      <c r="D411" s="176"/>
      <c r="E411" s="176"/>
      <c r="F411" s="176"/>
      <c r="G411" s="176"/>
      <c r="H411" s="176"/>
      <c r="I411" s="176"/>
    </row>
    <row r="412" spans="1:9">
      <c r="A412" s="176"/>
      <c r="B412" s="176"/>
      <c r="C412" s="176"/>
      <c r="D412" s="176"/>
      <c r="E412" s="176"/>
      <c r="F412" s="176"/>
      <c r="G412" s="176"/>
      <c r="H412" s="176"/>
      <c r="I412" s="176"/>
    </row>
    <row r="413" spans="1:9">
      <c r="A413" s="176"/>
      <c r="B413" s="176"/>
      <c r="C413" s="176"/>
      <c r="D413" s="176"/>
      <c r="E413" s="176"/>
      <c r="F413" s="176"/>
      <c r="G413" s="176"/>
      <c r="H413" s="176"/>
      <c r="I413" s="176"/>
    </row>
    <row r="414" spans="1:9">
      <c r="A414" s="176"/>
      <c r="B414" s="176"/>
      <c r="C414" s="176"/>
      <c r="D414" s="176"/>
      <c r="E414" s="176"/>
      <c r="F414" s="176"/>
      <c r="G414" s="176"/>
      <c r="H414" s="176"/>
      <c r="I414" s="176"/>
    </row>
    <row r="415" spans="1:9">
      <c r="A415" s="176"/>
      <c r="B415" s="176"/>
      <c r="C415" s="176"/>
      <c r="D415" s="176"/>
      <c r="E415" s="176"/>
      <c r="F415" s="176"/>
      <c r="G415" s="176"/>
      <c r="H415" s="176"/>
      <c r="I415" s="176"/>
    </row>
    <row r="416" spans="1:9">
      <c r="A416" s="176"/>
      <c r="B416" s="176"/>
      <c r="C416" s="176"/>
      <c r="D416" s="176"/>
      <c r="E416" s="176"/>
      <c r="F416" s="176"/>
      <c r="G416" s="176"/>
      <c r="H416" s="176"/>
      <c r="I416" s="176"/>
    </row>
    <row r="417" spans="1:9">
      <c r="A417" s="176"/>
      <c r="B417" s="176"/>
      <c r="C417" s="176"/>
      <c r="D417" s="176"/>
      <c r="E417" s="176"/>
      <c r="F417" s="176"/>
      <c r="G417" s="176"/>
      <c r="H417" s="176"/>
      <c r="I417" s="176"/>
    </row>
    <row r="418" spans="1:9">
      <c r="A418" s="176"/>
      <c r="B418" s="176"/>
      <c r="C418" s="176"/>
      <c r="D418" s="176"/>
      <c r="E418" s="176"/>
      <c r="F418" s="176"/>
      <c r="G418" s="176"/>
      <c r="H418" s="176"/>
      <c r="I418" s="176"/>
    </row>
    <row r="419" spans="1:9">
      <c r="A419" s="176"/>
      <c r="B419" s="176"/>
      <c r="C419" s="176"/>
      <c r="D419" s="176"/>
      <c r="E419" s="176"/>
      <c r="F419" s="176"/>
      <c r="G419" s="176"/>
      <c r="H419" s="176"/>
      <c r="I419" s="176"/>
    </row>
    <row r="420" spans="1:9">
      <c r="A420" s="176"/>
      <c r="B420" s="176"/>
      <c r="C420" s="176"/>
      <c r="D420" s="176"/>
      <c r="E420" s="176"/>
      <c r="F420" s="176"/>
      <c r="G420" s="176"/>
      <c r="H420" s="176"/>
      <c r="I420" s="176"/>
    </row>
    <row r="421" spans="1:9">
      <c r="A421" s="176"/>
      <c r="B421" s="176"/>
      <c r="C421" s="176"/>
      <c r="D421" s="176"/>
      <c r="E421" s="176"/>
      <c r="F421" s="176"/>
      <c r="G421" s="176"/>
      <c r="H421" s="176"/>
      <c r="I421" s="176"/>
    </row>
    <row r="422" spans="1:9">
      <c r="A422" s="176"/>
      <c r="B422" s="176"/>
      <c r="C422" s="176"/>
      <c r="D422" s="176"/>
      <c r="E422" s="176"/>
      <c r="F422" s="176"/>
      <c r="G422" s="176"/>
      <c r="H422" s="176"/>
      <c r="I422" s="176"/>
    </row>
    <row r="423" spans="1:9">
      <c r="A423" s="176"/>
      <c r="B423" s="176"/>
      <c r="C423" s="176"/>
      <c r="D423" s="176"/>
      <c r="E423" s="176"/>
      <c r="F423" s="176"/>
      <c r="G423" s="176"/>
      <c r="H423" s="176"/>
      <c r="I423" s="176"/>
    </row>
    <row r="424" spans="1:9">
      <c r="A424" s="176"/>
      <c r="B424" s="176"/>
      <c r="C424" s="176"/>
      <c r="D424" s="176"/>
      <c r="E424" s="176"/>
      <c r="F424" s="176"/>
      <c r="G424" s="176"/>
      <c r="H424" s="176"/>
      <c r="I424" s="176"/>
    </row>
    <row r="425" spans="1:9">
      <c r="A425" s="176"/>
      <c r="B425" s="176"/>
      <c r="C425" s="176"/>
      <c r="D425" s="176"/>
      <c r="E425" s="176"/>
      <c r="F425" s="176"/>
      <c r="G425" s="176"/>
      <c r="H425" s="176"/>
      <c r="I425" s="176"/>
    </row>
    <row r="426" spans="1:9">
      <c r="A426" s="176"/>
      <c r="B426" s="176"/>
      <c r="C426" s="176"/>
      <c r="D426" s="176"/>
      <c r="E426" s="176"/>
      <c r="F426" s="176"/>
      <c r="G426" s="176"/>
      <c r="H426" s="176"/>
      <c r="I426" s="176"/>
    </row>
    <row r="427" spans="1:9">
      <c r="A427" s="176"/>
      <c r="B427" s="176"/>
      <c r="C427" s="176"/>
      <c r="D427" s="176"/>
      <c r="E427" s="176"/>
      <c r="F427" s="176"/>
      <c r="G427" s="176"/>
      <c r="H427" s="176"/>
      <c r="I427" s="176"/>
    </row>
    <row r="428" spans="1:9">
      <c r="A428" s="176"/>
      <c r="B428" s="176"/>
      <c r="C428" s="176"/>
      <c r="D428" s="176"/>
      <c r="E428" s="176"/>
      <c r="F428" s="176"/>
      <c r="G428" s="176"/>
      <c r="H428" s="176"/>
      <c r="I428" s="176"/>
    </row>
    <row r="429" spans="1:9">
      <c r="A429" s="176"/>
      <c r="B429" s="176"/>
      <c r="C429" s="176"/>
      <c r="D429" s="176"/>
      <c r="E429" s="176"/>
      <c r="F429" s="176"/>
      <c r="G429" s="176"/>
      <c r="H429" s="176"/>
      <c r="I429" s="176"/>
    </row>
    <row r="430" spans="1:9">
      <c r="A430" s="176"/>
      <c r="B430" s="176"/>
      <c r="C430" s="176"/>
      <c r="D430" s="176"/>
      <c r="E430" s="176"/>
      <c r="F430" s="176"/>
      <c r="G430" s="176"/>
      <c r="H430" s="176"/>
      <c r="I430" s="176"/>
    </row>
    <row r="431" spans="1:9">
      <c r="A431" s="176"/>
      <c r="B431" s="176"/>
      <c r="C431" s="176"/>
      <c r="D431" s="176"/>
      <c r="E431" s="176"/>
      <c r="F431" s="176"/>
      <c r="G431" s="176"/>
      <c r="H431" s="176"/>
      <c r="I431" s="176"/>
    </row>
    <row r="432" spans="1:9">
      <c r="A432" s="176"/>
      <c r="B432" s="176"/>
      <c r="C432" s="176"/>
      <c r="D432" s="176"/>
      <c r="E432" s="176"/>
      <c r="F432" s="176"/>
      <c r="G432" s="176"/>
      <c r="H432" s="176"/>
      <c r="I432" s="176"/>
    </row>
    <row r="433" spans="1:9">
      <c r="A433" s="176"/>
      <c r="B433" s="176"/>
      <c r="C433" s="176"/>
      <c r="D433" s="176"/>
      <c r="E433" s="176"/>
      <c r="F433" s="176"/>
      <c r="G433" s="176"/>
      <c r="H433" s="176"/>
      <c r="I433" s="176"/>
    </row>
    <row r="434" spans="1:9">
      <c r="A434" s="176"/>
      <c r="B434" s="176"/>
      <c r="C434" s="176"/>
      <c r="D434" s="176"/>
      <c r="E434" s="176"/>
      <c r="F434" s="176"/>
      <c r="G434" s="176"/>
      <c r="H434" s="176"/>
      <c r="I434" s="176"/>
    </row>
    <row r="435" spans="1:9">
      <c r="A435" s="176"/>
      <c r="B435" s="176"/>
      <c r="C435" s="176"/>
      <c r="D435" s="176"/>
      <c r="E435" s="176"/>
      <c r="F435" s="176"/>
      <c r="G435" s="176"/>
      <c r="H435" s="176"/>
      <c r="I435" s="176"/>
    </row>
    <row r="436" spans="1:9">
      <c r="A436" s="176"/>
      <c r="B436" s="176"/>
      <c r="C436" s="176"/>
      <c r="D436" s="176"/>
      <c r="E436" s="176"/>
      <c r="F436" s="176"/>
      <c r="G436" s="176"/>
      <c r="H436" s="176"/>
      <c r="I436" s="176"/>
    </row>
    <row r="437" spans="1:9">
      <c r="A437" s="176"/>
      <c r="B437" s="176"/>
      <c r="C437" s="176"/>
      <c r="D437" s="176"/>
      <c r="E437" s="176"/>
      <c r="F437" s="176"/>
      <c r="G437" s="176"/>
      <c r="H437" s="176"/>
      <c r="I437" s="176"/>
    </row>
    <row r="438" spans="1:9">
      <c r="A438" s="176"/>
      <c r="B438" s="176"/>
      <c r="C438" s="176"/>
      <c r="D438" s="176"/>
      <c r="E438" s="176"/>
      <c r="F438" s="176"/>
      <c r="G438" s="176"/>
      <c r="H438" s="176"/>
      <c r="I438" s="176"/>
    </row>
    <row r="439" spans="1:9">
      <c r="A439" s="176"/>
      <c r="B439" s="176"/>
      <c r="C439" s="176"/>
      <c r="D439" s="176"/>
      <c r="E439" s="176"/>
      <c r="F439" s="176"/>
      <c r="G439" s="176"/>
      <c r="H439" s="176"/>
      <c r="I439" s="176"/>
    </row>
    <row r="440" spans="1:9">
      <c r="A440" s="176"/>
      <c r="B440" s="176"/>
      <c r="C440" s="176"/>
      <c r="D440" s="176"/>
      <c r="E440" s="176"/>
      <c r="F440" s="176"/>
      <c r="G440" s="176"/>
      <c r="H440" s="176"/>
      <c r="I440" s="176"/>
    </row>
    <row r="441" spans="1:9">
      <c r="A441" s="176"/>
      <c r="B441" s="176"/>
      <c r="C441" s="176"/>
      <c r="D441" s="176"/>
      <c r="E441" s="176"/>
      <c r="F441" s="176"/>
      <c r="G441" s="176"/>
      <c r="H441" s="176"/>
      <c r="I441" s="176"/>
    </row>
    <row r="442" spans="1:9">
      <c r="A442" s="176"/>
      <c r="B442" s="176"/>
      <c r="C442" s="176"/>
      <c r="D442" s="176"/>
      <c r="E442" s="176"/>
      <c r="F442" s="176"/>
      <c r="G442" s="176"/>
      <c r="H442" s="176"/>
      <c r="I442" s="176"/>
    </row>
    <row r="443" spans="1:9">
      <c r="A443" s="176"/>
      <c r="B443" s="176"/>
      <c r="C443" s="176"/>
      <c r="D443" s="176"/>
      <c r="E443" s="176"/>
      <c r="F443" s="176"/>
      <c r="G443" s="176"/>
      <c r="H443" s="176"/>
      <c r="I443" s="176"/>
    </row>
    <row r="444" spans="1:9">
      <c r="A444" s="176"/>
      <c r="B444" s="176"/>
      <c r="C444" s="176"/>
      <c r="D444" s="176"/>
      <c r="E444" s="176"/>
      <c r="F444" s="176"/>
      <c r="G444" s="176"/>
      <c r="H444" s="176"/>
      <c r="I444" s="176"/>
    </row>
    <row r="445" spans="1:9">
      <c r="A445" s="176"/>
      <c r="B445" s="176"/>
      <c r="C445" s="176"/>
      <c r="D445" s="176"/>
      <c r="E445" s="176"/>
      <c r="F445" s="176"/>
      <c r="G445" s="176"/>
      <c r="H445" s="176"/>
      <c r="I445" s="176"/>
    </row>
    <row r="446" spans="1:9">
      <c r="A446" s="176"/>
      <c r="B446" s="176"/>
      <c r="C446" s="176"/>
      <c r="D446" s="176"/>
      <c r="E446" s="176"/>
      <c r="F446" s="176"/>
      <c r="G446" s="176"/>
      <c r="H446" s="176"/>
      <c r="I446" s="176"/>
    </row>
    <row r="447" spans="1:9">
      <c r="A447" s="176"/>
      <c r="B447" s="176"/>
      <c r="C447" s="176"/>
      <c r="D447" s="176"/>
      <c r="E447" s="176"/>
      <c r="F447" s="176"/>
      <c r="G447" s="176"/>
      <c r="H447" s="176"/>
      <c r="I447" s="176"/>
    </row>
    <row r="448" spans="1:9">
      <c r="A448" s="176"/>
      <c r="B448" s="176"/>
      <c r="C448" s="176"/>
      <c r="D448" s="176"/>
      <c r="E448" s="176"/>
      <c r="F448" s="176"/>
      <c r="G448" s="176"/>
      <c r="H448" s="176"/>
      <c r="I448" s="176"/>
    </row>
    <row r="449" spans="1:9">
      <c r="A449" s="176"/>
      <c r="B449" s="176"/>
      <c r="C449" s="176"/>
      <c r="D449" s="176"/>
      <c r="E449" s="176"/>
      <c r="F449" s="176"/>
      <c r="G449" s="176"/>
      <c r="H449" s="176"/>
      <c r="I449" s="176"/>
    </row>
    <row r="450" spans="1:9">
      <c r="A450" s="176"/>
      <c r="B450" s="176"/>
      <c r="C450" s="176"/>
      <c r="D450" s="176"/>
      <c r="E450" s="176"/>
      <c r="F450" s="176"/>
      <c r="G450" s="176"/>
      <c r="H450" s="176"/>
      <c r="I450" s="176"/>
    </row>
    <row r="451" spans="1:9">
      <c r="A451" s="176"/>
      <c r="B451" s="176"/>
      <c r="C451" s="176"/>
      <c r="D451" s="176"/>
      <c r="E451" s="176"/>
      <c r="F451" s="176"/>
      <c r="G451" s="176"/>
      <c r="H451" s="176"/>
      <c r="I451" s="176"/>
    </row>
    <row r="452" spans="1:9">
      <c r="A452" s="176"/>
      <c r="B452" s="176"/>
      <c r="C452" s="176"/>
      <c r="D452" s="176"/>
      <c r="E452" s="176"/>
      <c r="F452" s="176"/>
      <c r="G452" s="176"/>
      <c r="H452" s="176"/>
      <c r="I452" s="176"/>
    </row>
    <row r="453" spans="1:9">
      <c r="A453" s="176"/>
      <c r="B453" s="176"/>
      <c r="C453" s="176"/>
      <c r="D453" s="176"/>
      <c r="E453" s="176"/>
      <c r="F453" s="176"/>
      <c r="G453" s="176"/>
      <c r="H453" s="176"/>
      <c r="I453" s="176"/>
    </row>
    <row r="454" spans="1:9">
      <c r="A454" s="176"/>
      <c r="B454" s="176"/>
      <c r="C454" s="176"/>
      <c r="D454" s="176"/>
      <c r="E454" s="176"/>
      <c r="F454" s="176"/>
      <c r="G454" s="176"/>
      <c r="H454" s="176"/>
      <c r="I454" s="176"/>
    </row>
    <row r="455" spans="1:9">
      <c r="A455" s="176"/>
      <c r="B455" s="176"/>
      <c r="C455" s="176"/>
      <c r="D455" s="176"/>
      <c r="E455" s="176"/>
      <c r="F455" s="176"/>
      <c r="G455" s="176"/>
      <c r="H455" s="176"/>
      <c r="I455" s="176"/>
    </row>
    <row r="456" spans="1:9">
      <c r="A456" s="176"/>
      <c r="B456" s="176"/>
      <c r="C456" s="176"/>
      <c r="D456" s="176"/>
      <c r="E456" s="176"/>
      <c r="F456" s="176"/>
      <c r="G456" s="176"/>
      <c r="H456" s="176"/>
      <c r="I456" s="176"/>
    </row>
    <row r="457" spans="1:9">
      <c r="A457" s="176"/>
      <c r="B457" s="176"/>
      <c r="C457" s="176"/>
      <c r="D457" s="176"/>
      <c r="E457" s="176"/>
      <c r="F457" s="176"/>
      <c r="G457" s="176"/>
      <c r="H457" s="176"/>
      <c r="I457" s="176"/>
    </row>
    <row r="458" spans="1:9">
      <c r="A458" s="176"/>
      <c r="B458" s="176"/>
      <c r="C458" s="176"/>
      <c r="D458" s="176"/>
      <c r="E458" s="176"/>
      <c r="F458" s="176"/>
      <c r="G458" s="176"/>
      <c r="H458" s="176"/>
      <c r="I458" s="176"/>
    </row>
    <row r="459" spans="1:9">
      <c r="A459" s="176"/>
      <c r="B459" s="176"/>
      <c r="C459" s="176"/>
      <c r="D459" s="176"/>
      <c r="E459" s="176"/>
      <c r="F459" s="176"/>
      <c r="G459" s="176"/>
      <c r="H459" s="176"/>
      <c r="I459" s="176"/>
    </row>
    <row r="460" spans="1:9">
      <c r="A460" s="176"/>
      <c r="B460" s="176"/>
      <c r="C460" s="176"/>
      <c r="D460" s="176"/>
      <c r="E460" s="176"/>
      <c r="F460" s="176"/>
      <c r="G460" s="176"/>
      <c r="H460" s="176"/>
      <c r="I460" s="176"/>
    </row>
    <row r="461" spans="1:9">
      <c r="A461" s="176"/>
      <c r="B461" s="176"/>
      <c r="C461" s="176"/>
      <c r="D461" s="176"/>
      <c r="E461" s="176"/>
      <c r="F461" s="176"/>
      <c r="G461" s="176"/>
      <c r="H461" s="176"/>
      <c r="I461" s="176"/>
    </row>
    <row r="462" spans="1:9">
      <c r="A462" s="176"/>
      <c r="B462" s="176"/>
      <c r="C462" s="176"/>
      <c r="D462" s="176"/>
      <c r="E462" s="176"/>
      <c r="F462" s="176"/>
      <c r="G462" s="176"/>
      <c r="H462" s="176"/>
      <c r="I462" s="176"/>
    </row>
    <row r="463" spans="1:9">
      <c r="A463" s="176"/>
      <c r="B463" s="176"/>
      <c r="C463" s="176"/>
      <c r="D463" s="176"/>
      <c r="E463" s="176"/>
      <c r="F463" s="176"/>
      <c r="G463" s="176"/>
      <c r="H463" s="176"/>
      <c r="I463" s="176"/>
    </row>
    <row r="464" spans="1:9">
      <c r="A464" s="176"/>
      <c r="B464" s="176"/>
      <c r="C464" s="176"/>
      <c r="D464" s="176"/>
      <c r="E464" s="176"/>
      <c r="F464" s="176"/>
      <c r="G464" s="176"/>
      <c r="H464" s="176"/>
      <c r="I464" s="176"/>
    </row>
    <row r="465" spans="1:9">
      <c r="A465" s="176"/>
      <c r="B465" s="176"/>
      <c r="C465" s="176"/>
      <c r="D465" s="176"/>
      <c r="E465" s="176"/>
      <c r="F465" s="176"/>
      <c r="G465" s="176"/>
      <c r="H465" s="176"/>
      <c r="I465" s="176"/>
    </row>
    <row r="466" spans="1:9">
      <c r="A466" s="176"/>
      <c r="B466" s="176"/>
      <c r="C466" s="176"/>
      <c r="D466" s="176"/>
      <c r="E466" s="176"/>
      <c r="F466" s="176"/>
      <c r="G466" s="176"/>
      <c r="H466" s="176"/>
      <c r="I466" s="176"/>
    </row>
    <row r="467" spans="1:9">
      <c r="A467" s="176"/>
      <c r="B467" s="176"/>
      <c r="C467" s="176"/>
      <c r="D467" s="176"/>
      <c r="E467" s="176"/>
      <c r="F467" s="176"/>
      <c r="G467" s="176"/>
      <c r="H467" s="176"/>
      <c r="I467" s="176"/>
    </row>
    <row r="468" spans="1:9">
      <c r="A468" s="176"/>
      <c r="B468" s="176"/>
      <c r="C468" s="176"/>
      <c r="D468" s="176"/>
      <c r="E468" s="176"/>
      <c r="F468" s="176"/>
      <c r="G468" s="176"/>
      <c r="H468" s="176"/>
      <c r="I468" s="176"/>
    </row>
    <row r="469" spans="1:9">
      <c r="A469" s="176"/>
      <c r="B469" s="176"/>
      <c r="C469" s="176"/>
      <c r="D469" s="176"/>
      <c r="E469" s="176"/>
      <c r="F469" s="176"/>
      <c r="G469" s="176"/>
      <c r="H469" s="176"/>
      <c r="I469" s="176"/>
    </row>
    <row r="470" spans="1:9">
      <c r="A470" s="176"/>
      <c r="B470" s="176"/>
      <c r="C470" s="176"/>
      <c r="D470" s="176"/>
      <c r="E470" s="176"/>
      <c r="F470" s="176"/>
      <c r="G470" s="176"/>
      <c r="H470" s="176"/>
      <c r="I470" s="176"/>
    </row>
    <row r="471" spans="1:9">
      <c r="A471" s="176"/>
      <c r="B471" s="176"/>
      <c r="C471" s="176"/>
      <c r="D471" s="176"/>
      <c r="E471" s="176"/>
      <c r="F471" s="176"/>
      <c r="G471" s="176"/>
      <c r="H471" s="176"/>
      <c r="I471" s="176"/>
    </row>
    <row r="472" spans="1:9">
      <c r="A472" s="176"/>
      <c r="B472" s="176"/>
      <c r="C472" s="176"/>
      <c r="D472" s="176"/>
      <c r="E472" s="176"/>
      <c r="F472" s="176"/>
      <c r="G472" s="176"/>
      <c r="H472" s="176"/>
      <c r="I472" s="176"/>
    </row>
    <row r="473" spans="1:9">
      <c r="A473" s="176"/>
      <c r="B473" s="176"/>
      <c r="C473" s="176"/>
      <c r="D473" s="176"/>
      <c r="E473" s="176"/>
      <c r="F473" s="176"/>
      <c r="G473" s="176"/>
      <c r="H473" s="176"/>
      <c r="I473" s="176"/>
    </row>
    <row r="474" spans="1:9">
      <c r="A474" s="176"/>
      <c r="B474" s="176"/>
      <c r="C474" s="176"/>
      <c r="D474" s="176"/>
      <c r="E474" s="176"/>
      <c r="F474" s="176"/>
      <c r="G474" s="176"/>
      <c r="H474" s="176"/>
      <c r="I474" s="176"/>
    </row>
    <row r="475" spans="1:9">
      <c r="A475" s="176"/>
      <c r="B475" s="176"/>
      <c r="C475" s="176"/>
      <c r="D475" s="176"/>
      <c r="E475" s="176"/>
      <c r="F475" s="176"/>
      <c r="G475" s="176"/>
      <c r="H475" s="176"/>
      <c r="I475" s="176"/>
    </row>
    <row r="476" spans="1:9">
      <c r="A476" s="176"/>
      <c r="B476" s="176"/>
      <c r="C476" s="176"/>
      <c r="D476" s="176"/>
      <c r="E476" s="176"/>
      <c r="F476" s="176"/>
      <c r="G476" s="176"/>
      <c r="H476" s="176"/>
      <c r="I476" s="176"/>
    </row>
    <row r="477" spans="1:9">
      <c r="A477" s="176"/>
      <c r="B477" s="176"/>
      <c r="C477" s="176"/>
      <c r="D477" s="176"/>
      <c r="E477" s="176"/>
      <c r="F477" s="176"/>
      <c r="G477" s="176"/>
      <c r="H477" s="176"/>
      <c r="I477" s="176"/>
    </row>
    <row r="478" spans="1:9">
      <c r="A478" s="176"/>
      <c r="B478" s="176"/>
      <c r="C478" s="176"/>
      <c r="D478" s="176"/>
      <c r="E478" s="176"/>
      <c r="F478" s="176"/>
      <c r="G478" s="176"/>
      <c r="H478" s="176"/>
      <c r="I478" s="176"/>
    </row>
    <row r="479" spans="1:9">
      <c r="A479" s="176"/>
      <c r="B479" s="176"/>
      <c r="C479" s="176"/>
      <c r="D479" s="176"/>
      <c r="E479" s="176"/>
      <c r="F479" s="176"/>
      <c r="G479" s="176"/>
      <c r="H479" s="176"/>
      <c r="I479" s="176"/>
    </row>
    <row r="480" spans="1:9">
      <c r="A480" s="176"/>
      <c r="B480" s="176"/>
      <c r="C480" s="176"/>
      <c r="D480" s="176"/>
      <c r="E480" s="176"/>
      <c r="F480" s="176"/>
      <c r="G480" s="176"/>
      <c r="H480" s="176"/>
      <c r="I480" s="176"/>
    </row>
    <row r="481" spans="1:9">
      <c r="A481" s="176"/>
      <c r="B481" s="176"/>
      <c r="C481" s="176"/>
      <c r="D481" s="176"/>
      <c r="E481" s="176"/>
      <c r="F481" s="176"/>
      <c r="G481" s="176"/>
      <c r="H481" s="176"/>
      <c r="I481" s="176"/>
    </row>
    <row r="482" spans="1:9">
      <c r="A482" s="176"/>
      <c r="B482" s="176"/>
      <c r="C482" s="176"/>
      <c r="D482" s="176"/>
      <c r="E482" s="176"/>
      <c r="F482" s="176"/>
      <c r="G482" s="176"/>
      <c r="H482" s="176"/>
      <c r="I482" s="176"/>
    </row>
    <row r="483" spans="1:9">
      <c r="A483" s="176"/>
      <c r="B483" s="176"/>
      <c r="C483" s="176"/>
      <c r="D483" s="176"/>
      <c r="E483" s="176"/>
      <c r="F483" s="176"/>
      <c r="G483" s="176"/>
      <c r="H483" s="176"/>
      <c r="I483" s="176"/>
    </row>
    <row r="484" spans="1:9">
      <c r="A484" s="176"/>
      <c r="B484" s="176"/>
      <c r="C484" s="176"/>
      <c r="D484" s="176"/>
      <c r="E484" s="176"/>
      <c r="F484" s="176"/>
      <c r="G484" s="176"/>
      <c r="H484" s="176"/>
      <c r="I484" s="176"/>
    </row>
    <row r="485" spans="1:9">
      <c r="A485" s="176"/>
      <c r="B485" s="176"/>
      <c r="C485" s="176"/>
      <c r="D485" s="176"/>
      <c r="E485" s="176"/>
      <c r="F485" s="176"/>
      <c r="G485" s="176"/>
      <c r="H485" s="176"/>
      <c r="I485" s="176"/>
    </row>
    <row r="486" spans="1:9">
      <c r="A486" s="176"/>
      <c r="B486" s="176"/>
      <c r="C486" s="176"/>
      <c r="D486" s="176"/>
      <c r="E486" s="176"/>
      <c r="F486" s="176"/>
      <c r="G486" s="176"/>
      <c r="H486" s="176"/>
      <c r="I486" s="176"/>
    </row>
    <row r="487" spans="1:9">
      <c r="A487" s="176"/>
      <c r="B487" s="176"/>
      <c r="C487" s="176"/>
      <c r="D487" s="176"/>
      <c r="E487" s="176"/>
      <c r="F487" s="176"/>
      <c r="G487" s="176"/>
      <c r="H487" s="176"/>
      <c r="I487" s="176"/>
    </row>
    <row r="488" spans="1:9">
      <c r="A488" s="176"/>
      <c r="B488" s="176"/>
      <c r="C488" s="176"/>
      <c r="D488" s="176"/>
      <c r="E488" s="176"/>
      <c r="F488" s="176"/>
      <c r="G488" s="176"/>
      <c r="H488" s="176"/>
      <c r="I488" s="176"/>
    </row>
    <row r="489" spans="1:9">
      <c r="A489" s="176"/>
      <c r="B489" s="176"/>
      <c r="C489" s="176"/>
      <c r="D489" s="176"/>
      <c r="E489" s="176"/>
      <c r="F489" s="176"/>
      <c r="G489" s="176"/>
      <c r="H489" s="176"/>
      <c r="I489" s="176"/>
    </row>
    <row r="490" spans="1:9">
      <c r="A490" s="176"/>
      <c r="B490" s="176"/>
      <c r="C490" s="176"/>
      <c r="D490" s="176"/>
      <c r="E490" s="176"/>
      <c r="F490" s="176"/>
      <c r="G490" s="176"/>
      <c r="H490" s="176"/>
      <c r="I490" s="176"/>
    </row>
    <row r="491" spans="1:9">
      <c r="A491" s="176"/>
      <c r="B491" s="176"/>
      <c r="C491" s="176"/>
      <c r="D491" s="176"/>
      <c r="E491" s="176"/>
      <c r="F491" s="176"/>
      <c r="G491" s="176"/>
      <c r="H491" s="176"/>
      <c r="I491" s="176"/>
    </row>
    <row r="492" spans="1:9">
      <c r="A492" s="176"/>
      <c r="B492" s="176"/>
      <c r="C492" s="176"/>
      <c r="D492" s="176"/>
      <c r="E492" s="176"/>
      <c r="F492" s="176"/>
      <c r="G492" s="176"/>
      <c r="H492" s="176"/>
      <c r="I492" s="176"/>
    </row>
    <row r="493" spans="1:9">
      <c r="A493" s="176"/>
      <c r="B493" s="176"/>
      <c r="C493" s="176"/>
      <c r="D493" s="176"/>
      <c r="E493" s="176"/>
      <c r="F493" s="176"/>
      <c r="G493" s="176"/>
      <c r="H493" s="176"/>
      <c r="I493" s="176"/>
    </row>
    <row r="494" spans="1:9">
      <c r="A494" s="176"/>
      <c r="B494" s="176"/>
      <c r="C494" s="176"/>
      <c r="D494" s="176"/>
      <c r="E494" s="176"/>
      <c r="F494" s="176"/>
      <c r="G494" s="176"/>
      <c r="H494" s="176"/>
      <c r="I494" s="176"/>
    </row>
    <row r="495" spans="1:9">
      <c r="A495" s="176"/>
      <c r="B495" s="176"/>
      <c r="C495" s="176"/>
      <c r="D495" s="176"/>
      <c r="E495" s="176"/>
      <c r="F495" s="176"/>
      <c r="G495" s="176"/>
      <c r="H495" s="176"/>
      <c r="I495" s="176"/>
    </row>
    <row r="496" spans="1:9">
      <c r="A496" s="176"/>
      <c r="B496" s="176"/>
      <c r="C496" s="176"/>
      <c r="D496" s="176"/>
      <c r="E496" s="176"/>
      <c r="F496" s="176"/>
      <c r="G496" s="176"/>
      <c r="H496" s="176"/>
      <c r="I496" s="176"/>
    </row>
    <row r="497" spans="1:9">
      <c r="A497" s="176"/>
      <c r="B497" s="176"/>
      <c r="C497" s="176"/>
      <c r="D497" s="176"/>
      <c r="E497" s="176"/>
      <c r="F497" s="176"/>
      <c r="G497" s="176"/>
      <c r="H497" s="176"/>
      <c r="I497" s="176"/>
    </row>
    <row r="498" spans="1:9">
      <c r="A498" s="176"/>
      <c r="B498" s="176"/>
      <c r="C498" s="176"/>
      <c r="D498" s="176"/>
      <c r="E498" s="176"/>
      <c r="F498" s="176"/>
      <c r="G498" s="176"/>
      <c r="H498" s="176"/>
      <c r="I498" s="176"/>
    </row>
    <row r="499" spans="1:9">
      <c r="A499" s="176"/>
      <c r="B499" s="176"/>
      <c r="C499" s="176"/>
      <c r="D499" s="176"/>
      <c r="E499" s="176"/>
      <c r="F499" s="176"/>
      <c r="G499" s="176"/>
      <c r="H499" s="176"/>
      <c r="I499" s="176"/>
    </row>
    <row r="500" spans="1:9">
      <c r="A500" s="176"/>
      <c r="B500" s="176"/>
      <c r="C500" s="176"/>
      <c r="D500" s="176"/>
      <c r="E500" s="176"/>
      <c r="F500" s="176"/>
      <c r="G500" s="176"/>
      <c r="H500" s="176"/>
      <c r="I500" s="176"/>
    </row>
    <row r="501" spans="1:9">
      <c r="A501" s="176"/>
      <c r="B501" s="176"/>
      <c r="C501" s="176"/>
      <c r="D501" s="176"/>
      <c r="E501" s="176"/>
      <c r="F501" s="176"/>
      <c r="G501" s="176"/>
      <c r="H501" s="176"/>
      <c r="I501" s="176"/>
    </row>
    <row r="502" spans="1:9">
      <c r="A502" s="176"/>
      <c r="B502" s="176"/>
      <c r="C502" s="176"/>
      <c r="D502" s="176"/>
      <c r="E502" s="176"/>
      <c r="F502" s="176"/>
      <c r="G502" s="176"/>
      <c r="H502" s="176"/>
      <c r="I502" s="176"/>
    </row>
    <row r="503" spans="1:9">
      <c r="A503" s="176"/>
      <c r="B503" s="176"/>
      <c r="C503" s="176"/>
      <c r="D503" s="176"/>
      <c r="E503" s="176"/>
      <c r="F503" s="176"/>
      <c r="G503" s="176"/>
      <c r="H503" s="176"/>
      <c r="I503" s="176"/>
    </row>
    <row r="504" spans="1:9">
      <c r="A504" s="176"/>
      <c r="B504" s="176"/>
      <c r="C504" s="176"/>
      <c r="D504" s="176"/>
      <c r="E504" s="176"/>
      <c r="F504" s="176"/>
      <c r="G504" s="176"/>
      <c r="H504" s="176"/>
      <c r="I504" s="176"/>
    </row>
    <row r="505" spans="1:9">
      <c r="A505" s="176"/>
      <c r="B505" s="176"/>
      <c r="C505" s="176"/>
      <c r="D505" s="176"/>
      <c r="E505" s="176"/>
      <c r="F505" s="176"/>
      <c r="G505" s="176"/>
      <c r="H505" s="176"/>
      <c r="I505" s="176"/>
    </row>
    <row r="506" spans="1:9">
      <c r="A506" s="176"/>
      <c r="B506" s="176"/>
      <c r="C506" s="176"/>
      <c r="D506" s="176"/>
      <c r="E506" s="176"/>
      <c r="F506" s="176"/>
      <c r="G506" s="176"/>
      <c r="H506" s="176"/>
      <c r="I506" s="176"/>
    </row>
    <row r="507" spans="1:9">
      <c r="A507" s="176"/>
      <c r="B507" s="176"/>
      <c r="C507" s="176"/>
      <c r="D507" s="176"/>
      <c r="E507" s="176"/>
      <c r="F507" s="176"/>
      <c r="G507" s="176"/>
      <c r="H507" s="176"/>
      <c r="I507" s="176"/>
    </row>
    <row r="508" spans="1:9">
      <c r="A508" s="176"/>
      <c r="B508" s="176"/>
      <c r="C508" s="176"/>
      <c r="D508" s="176"/>
      <c r="E508" s="176"/>
      <c r="F508" s="176"/>
      <c r="G508" s="176"/>
      <c r="H508" s="176"/>
      <c r="I508" s="176"/>
    </row>
    <row r="509" spans="1:9">
      <c r="A509" s="176"/>
      <c r="B509" s="176"/>
      <c r="C509" s="176"/>
      <c r="D509" s="176"/>
      <c r="E509" s="176"/>
      <c r="F509" s="176"/>
      <c r="G509" s="176"/>
      <c r="H509" s="176"/>
      <c r="I509" s="176"/>
    </row>
    <row r="510" spans="1:9">
      <c r="A510" s="176"/>
      <c r="B510" s="176"/>
      <c r="C510" s="176"/>
      <c r="D510" s="176"/>
      <c r="E510" s="176"/>
      <c r="F510" s="176"/>
      <c r="G510" s="176"/>
      <c r="H510" s="176"/>
      <c r="I510" s="176"/>
    </row>
    <row r="511" spans="1:9">
      <c r="A511" s="176"/>
      <c r="B511" s="176"/>
      <c r="C511" s="176"/>
      <c r="D511" s="176"/>
      <c r="E511" s="176"/>
      <c r="F511" s="176"/>
      <c r="G511" s="176"/>
      <c r="H511" s="176"/>
      <c r="I511" s="176"/>
    </row>
    <row r="512" spans="1:9">
      <c r="A512" s="176"/>
      <c r="B512" s="176"/>
      <c r="C512" s="176"/>
      <c r="D512" s="176"/>
      <c r="E512" s="176"/>
      <c r="F512" s="176"/>
      <c r="G512" s="176"/>
      <c r="H512" s="176"/>
      <c r="I512" s="176"/>
    </row>
    <row r="513" spans="1:9">
      <c r="A513" s="176"/>
      <c r="B513" s="176"/>
      <c r="C513" s="176"/>
      <c r="D513" s="176"/>
      <c r="E513" s="176"/>
      <c r="F513" s="176"/>
      <c r="G513" s="176"/>
      <c r="H513" s="176"/>
      <c r="I513" s="176"/>
    </row>
    <row r="514" spans="1:9">
      <c r="A514" s="176"/>
      <c r="B514" s="176"/>
      <c r="C514" s="176"/>
      <c r="D514" s="176"/>
      <c r="E514" s="176"/>
      <c r="F514" s="176"/>
      <c r="G514" s="176"/>
      <c r="H514" s="176"/>
      <c r="I514" s="176"/>
    </row>
    <row r="515" spans="1:9">
      <c r="A515" s="176"/>
      <c r="B515" s="176"/>
      <c r="C515" s="176"/>
      <c r="D515" s="176"/>
      <c r="E515" s="176"/>
      <c r="F515" s="176"/>
      <c r="G515" s="176"/>
      <c r="H515" s="176"/>
      <c r="I515" s="176"/>
    </row>
    <row r="516" spans="1:9">
      <c r="A516" s="176"/>
      <c r="B516" s="176"/>
      <c r="C516" s="176"/>
      <c r="D516" s="176"/>
      <c r="E516" s="176"/>
      <c r="F516" s="176"/>
      <c r="G516" s="176"/>
      <c r="H516" s="176"/>
      <c r="I516" s="176"/>
    </row>
    <row r="517" spans="1:9">
      <c r="A517" s="176"/>
      <c r="B517" s="176"/>
      <c r="C517" s="176"/>
      <c r="D517" s="176"/>
      <c r="E517" s="176"/>
      <c r="F517" s="176"/>
      <c r="G517" s="176"/>
      <c r="H517" s="176"/>
      <c r="I517" s="176"/>
    </row>
    <row r="518" spans="1:9">
      <c r="A518" s="176"/>
      <c r="B518" s="176"/>
      <c r="C518" s="176"/>
      <c r="D518" s="176"/>
      <c r="E518" s="176"/>
      <c r="F518" s="176"/>
      <c r="G518" s="176"/>
      <c r="H518" s="176"/>
      <c r="I518" s="176"/>
    </row>
    <row r="519" spans="1:9">
      <c r="A519" s="176"/>
      <c r="B519" s="176"/>
      <c r="C519" s="176"/>
      <c r="D519" s="176"/>
      <c r="E519" s="176"/>
      <c r="F519" s="176"/>
      <c r="G519" s="176"/>
      <c r="H519" s="176"/>
      <c r="I519" s="176"/>
    </row>
    <row r="520" spans="1:9">
      <c r="A520" s="176"/>
      <c r="B520" s="176"/>
      <c r="C520" s="176"/>
      <c r="D520" s="176"/>
      <c r="E520" s="176"/>
      <c r="F520" s="176"/>
      <c r="G520" s="176"/>
      <c r="H520" s="176"/>
      <c r="I520" s="176"/>
    </row>
    <row r="521" spans="1:9">
      <c r="A521" s="176"/>
      <c r="B521" s="176"/>
      <c r="C521" s="176"/>
      <c r="D521" s="176"/>
      <c r="E521" s="176"/>
      <c r="F521" s="176"/>
      <c r="G521" s="176"/>
      <c r="H521" s="176"/>
      <c r="I521" s="176"/>
    </row>
    <row r="522" spans="1:9">
      <c r="A522" s="176"/>
      <c r="B522" s="176"/>
      <c r="C522" s="176"/>
      <c r="D522" s="176"/>
      <c r="E522" s="176"/>
      <c r="F522" s="176"/>
      <c r="G522" s="176"/>
      <c r="H522" s="176"/>
      <c r="I522" s="176"/>
    </row>
    <row r="523" spans="1:9">
      <c r="A523" s="176"/>
      <c r="B523" s="176"/>
      <c r="C523" s="176"/>
      <c r="D523" s="176"/>
      <c r="E523" s="176"/>
      <c r="F523" s="176"/>
      <c r="G523" s="176"/>
      <c r="H523" s="176"/>
      <c r="I523" s="176"/>
    </row>
    <row r="524" spans="1:9">
      <c r="A524" s="176"/>
      <c r="B524" s="176"/>
      <c r="C524" s="176"/>
      <c r="D524" s="176"/>
      <c r="E524" s="176"/>
      <c r="F524" s="176"/>
      <c r="G524" s="176"/>
      <c r="H524" s="176"/>
      <c r="I524" s="176"/>
    </row>
    <row r="525" spans="1:9">
      <c r="A525" s="176"/>
      <c r="B525" s="176"/>
      <c r="C525" s="176"/>
      <c r="D525" s="176"/>
      <c r="E525" s="176"/>
      <c r="F525" s="176"/>
      <c r="G525" s="176"/>
      <c r="H525" s="176"/>
      <c r="I525" s="176"/>
    </row>
    <row r="526" spans="1:9">
      <c r="A526" s="176"/>
      <c r="B526" s="176"/>
      <c r="C526" s="176"/>
      <c r="D526" s="176"/>
      <c r="E526" s="176"/>
      <c r="F526" s="176"/>
      <c r="G526" s="176"/>
      <c r="H526" s="176"/>
      <c r="I526" s="176"/>
    </row>
    <row r="527" spans="1:9">
      <c r="A527" s="176"/>
      <c r="B527" s="176"/>
      <c r="C527" s="176"/>
      <c r="D527" s="176"/>
      <c r="E527" s="176"/>
      <c r="F527" s="176"/>
      <c r="G527" s="176"/>
      <c r="H527" s="176"/>
      <c r="I527" s="176"/>
    </row>
    <row r="528" spans="1:9">
      <c r="A528" s="176"/>
      <c r="B528" s="176"/>
      <c r="C528" s="176"/>
      <c r="D528" s="176"/>
      <c r="E528" s="176"/>
      <c r="F528" s="176"/>
      <c r="G528" s="176"/>
      <c r="H528" s="176"/>
      <c r="I528" s="176"/>
    </row>
    <row r="529" spans="1:9">
      <c r="A529" s="176"/>
      <c r="B529" s="176"/>
      <c r="C529" s="176"/>
      <c r="D529" s="176"/>
      <c r="E529" s="176"/>
      <c r="F529" s="176"/>
      <c r="G529" s="176"/>
      <c r="H529" s="176"/>
      <c r="I529" s="176"/>
    </row>
    <row r="530" spans="1:9">
      <c r="A530" s="176"/>
      <c r="B530" s="176"/>
      <c r="C530" s="176"/>
      <c r="D530" s="176"/>
      <c r="E530" s="176"/>
      <c r="F530" s="176"/>
      <c r="G530" s="176"/>
      <c r="H530" s="176"/>
      <c r="I530" s="176"/>
    </row>
    <row r="531" spans="1:9">
      <c r="A531" s="176"/>
      <c r="B531" s="176"/>
      <c r="C531" s="176"/>
      <c r="D531" s="176"/>
      <c r="E531" s="176"/>
      <c r="F531" s="176"/>
      <c r="G531" s="176"/>
      <c r="H531" s="176"/>
      <c r="I531" s="176"/>
    </row>
    <row r="532" spans="1:9">
      <c r="A532" s="176"/>
      <c r="B532" s="176"/>
      <c r="C532" s="176"/>
      <c r="D532" s="176"/>
      <c r="E532" s="176"/>
      <c r="F532" s="176"/>
      <c r="G532" s="176"/>
      <c r="H532" s="176"/>
      <c r="I532" s="176"/>
    </row>
    <row r="533" spans="1:9">
      <c r="A533" s="176"/>
      <c r="B533" s="176"/>
      <c r="C533" s="176"/>
      <c r="D533" s="176"/>
      <c r="E533" s="176"/>
      <c r="F533" s="176"/>
      <c r="G533" s="176"/>
      <c r="H533" s="176"/>
      <c r="I533" s="176"/>
    </row>
    <row r="534" spans="1:9">
      <c r="A534" s="176"/>
      <c r="B534" s="176"/>
      <c r="C534" s="176"/>
      <c r="D534" s="176"/>
      <c r="E534" s="176"/>
      <c r="F534" s="176"/>
      <c r="G534" s="176"/>
      <c r="H534" s="176"/>
      <c r="I534" s="176"/>
    </row>
    <row r="535" spans="1:9">
      <c r="A535" s="176"/>
      <c r="B535" s="176"/>
      <c r="C535" s="176"/>
      <c r="D535" s="176"/>
      <c r="E535" s="176"/>
      <c r="F535" s="176"/>
      <c r="G535" s="176"/>
      <c r="H535" s="176"/>
      <c r="I535" s="176"/>
    </row>
    <row r="536" spans="1:9">
      <c r="A536" s="176"/>
      <c r="B536" s="176"/>
      <c r="C536" s="176"/>
      <c r="D536" s="176"/>
      <c r="E536" s="176"/>
      <c r="F536" s="176"/>
      <c r="G536" s="176"/>
      <c r="H536" s="176"/>
      <c r="I536" s="176"/>
    </row>
    <row r="537" spans="1:9">
      <c r="A537" s="176"/>
      <c r="B537" s="176"/>
      <c r="C537" s="176"/>
      <c r="D537" s="176"/>
      <c r="E537" s="176"/>
      <c r="F537" s="176"/>
      <c r="G537" s="176"/>
      <c r="H537" s="176"/>
      <c r="I537" s="176"/>
    </row>
    <row r="538" spans="1:9">
      <c r="A538" s="176"/>
      <c r="B538" s="176"/>
      <c r="C538" s="176"/>
      <c r="D538" s="176"/>
      <c r="E538" s="176"/>
      <c r="F538" s="176"/>
      <c r="G538" s="176"/>
      <c r="H538" s="176"/>
      <c r="I538" s="176"/>
    </row>
    <row r="539" spans="1:9">
      <c r="A539" s="176"/>
      <c r="B539" s="176"/>
      <c r="C539" s="176"/>
      <c r="D539" s="176"/>
      <c r="E539" s="176"/>
      <c r="F539" s="176"/>
      <c r="G539" s="176"/>
      <c r="H539" s="176"/>
      <c r="I539" s="176"/>
    </row>
    <row r="540" spans="1:9">
      <c r="A540" s="176"/>
      <c r="B540" s="176"/>
      <c r="C540" s="176"/>
      <c r="D540" s="176"/>
      <c r="E540" s="176"/>
      <c r="F540" s="176"/>
      <c r="G540" s="176"/>
      <c r="H540" s="176"/>
      <c r="I540" s="176"/>
    </row>
    <row r="541" spans="1:9">
      <c r="A541" s="176"/>
      <c r="B541" s="176"/>
      <c r="C541" s="176"/>
      <c r="D541" s="176"/>
      <c r="E541" s="176"/>
      <c r="F541" s="176"/>
      <c r="G541" s="176"/>
      <c r="H541" s="176"/>
      <c r="I541" s="176"/>
    </row>
    <row r="542" spans="1:9">
      <c r="A542" s="176"/>
      <c r="B542" s="176"/>
      <c r="C542" s="176"/>
      <c r="D542" s="176"/>
      <c r="E542" s="176"/>
      <c r="F542" s="176"/>
      <c r="G542" s="176"/>
      <c r="H542" s="176"/>
      <c r="I542" s="176"/>
    </row>
    <row r="543" spans="1:9">
      <c r="A543" s="176"/>
      <c r="B543" s="176"/>
      <c r="C543" s="176"/>
      <c r="D543" s="176"/>
      <c r="E543" s="176"/>
      <c r="F543" s="176"/>
      <c r="G543" s="176"/>
      <c r="H543" s="176"/>
      <c r="I543" s="176"/>
    </row>
    <row r="544" spans="1:9">
      <c r="A544" s="176"/>
      <c r="B544" s="176"/>
      <c r="C544" s="176"/>
      <c r="D544" s="176"/>
      <c r="E544" s="176"/>
      <c r="F544" s="176"/>
      <c r="G544" s="176"/>
      <c r="H544" s="176"/>
      <c r="I544" s="176"/>
    </row>
    <row r="545" spans="1:9">
      <c r="A545" s="176"/>
      <c r="B545" s="176"/>
      <c r="C545" s="176"/>
      <c r="D545" s="176"/>
      <c r="E545" s="176"/>
      <c r="F545" s="176"/>
      <c r="G545" s="176"/>
      <c r="H545" s="176"/>
      <c r="I545" s="176"/>
    </row>
    <row r="546" spans="1:9">
      <c r="A546" s="176"/>
      <c r="B546" s="176"/>
      <c r="C546" s="176"/>
      <c r="D546" s="176"/>
      <c r="E546" s="176"/>
      <c r="F546" s="176"/>
      <c r="G546" s="176"/>
      <c r="H546" s="176"/>
      <c r="I546" s="176"/>
    </row>
    <row r="547" spans="1:9">
      <c r="A547" s="176"/>
      <c r="B547" s="176"/>
      <c r="C547" s="176"/>
      <c r="D547" s="176"/>
      <c r="E547" s="176"/>
      <c r="F547" s="176"/>
      <c r="G547" s="176"/>
      <c r="H547" s="176"/>
      <c r="I547" s="176"/>
    </row>
    <row r="548" spans="1:9">
      <c r="A548" s="176"/>
      <c r="B548" s="176"/>
      <c r="C548" s="176"/>
      <c r="D548" s="176"/>
      <c r="E548" s="176"/>
      <c r="F548" s="176"/>
      <c r="G548" s="176"/>
      <c r="H548" s="176"/>
      <c r="I548" s="176"/>
    </row>
    <row r="549" spans="1:9">
      <c r="A549" s="176"/>
      <c r="B549" s="176"/>
      <c r="C549" s="176"/>
      <c r="D549" s="176"/>
      <c r="E549" s="176"/>
      <c r="F549" s="176"/>
      <c r="G549" s="176"/>
      <c r="H549" s="176"/>
      <c r="I549" s="176"/>
    </row>
    <row r="550" spans="1:9">
      <c r="A550" s="176"/>
      <c r="B550" s="176"/>
      <c r="C550" s="176"/>
      <c r="D550" s="176"/>
      <c r="E550" s="176"/>
      <c r="F550" s="176"/>
      <c r="G550" s="176"/>
      <c r="H550" s="176"/>
      <c r="I550" s="176"/>
    </row>
    <row r="551" spans="1:9">
      <c r="A551" s="176"/>
      <c r="B551" s="176"/>
      <c r="C551" s="176"/>
      <c r="D551" s="176"/>
      <c r="E551" s="176"/>
      <c r="F551" s="176"/>
      <c r="G551" s="176"/>
      <c r="H551" s="176"/>
      <c r="I551" s="176"/>
    </row>
    <row r="552" spans="1:9">
      <c r="A552" s="176"/>
      <c r="B552" s="176"/>
      <c r="C552" s="176"/>
      <c r="D552" s="176"/>
      <c r="E552" s="176"/>
      <c r="F552" s="176"/>
      <c r="G552" s="176"/>
      <c r="H552" s="176"/>
      <c r="I552" s="176"/>
    </row>
    <row r="553" spans="1:9">
      <c r="A553" s="176"/>
      <c r="B553" s="176"/>
      <c r="C553" s="176"/>
      <c r="D553" s="176"/>
      <c r="E553" s="176"/>
      <c r="F553" s="176"/>
      <c r="G553" s="176"/>
      <c r="H553" s="176"/>
      <c r="I553" s="176"/>
    </row>
    <row r="554" spans="1:9">
      <c r="A554" s="176"/>
      <c r="B554" s="176"/>
      <c r="C554" s="176"/>
      <c r="D554" s="176"/>
      <c r="E554" s="176"/>
      <c r="F554" s="176"/>
      <c r="G554" s="176"/>
      <c r="H554" s="176"/>
      <c r="I554" s="176"/>
    </row>
    <row r="555" spans="1:9">
      <c r="A555" s="176"/>
      <c r="B555" s="176"/>
      <c r="C555" s="176"/>
      <c r="D555" s="176"/>
      <c r="E555" s="176"/>
      <c r="F555" s="176"/>
      <c r="G555" s="176"/>
      <c r="H555" s="176"/>
      <c r="I555" s="176"/>
    </row>
    <row r="556" spans="1:9">
      <c r="A556" s="176"/>
      <c r="B556" s="176"/>
      <c r="C556" s="176"/>
      <c r="D556" s="176"/>
      <c r="E556" s="176"/>
      <c r="F556" s="176"/>
      <c r="G556" s="176"/>
      <c r="H556" s="176"/>
      <c r="I556" s="176"/>
    </row>
    <row r="557" spans="1:9">
      <c r="A557" s="176"/>
      <c r="B557" s="176"/>
      <c r="C557" s="176"/>
      <c r="D557" s="176"/>
      <c r="E557" s="176"/>
      <c r="F557" s="176"/>
      <c r="G557" s="176"/>
      <c r="H557" s="176"/>
      <c r="I557" s="176"/>
    </row>
    <row r="558" spans="1:9">
      <c r="A558" s="176"/>
      <c r="B558" s="176"/>
      <c r="C558" s="176"/>
      <c r="D558" s="176"/>
      <c r="E558" s="176"/>
      <c r="F558" s="176"/>
      <c r="G558" s="176"/>
      <c r="H558" s="176"/>
      <c r="I558" s="176"/>
    </row>
    <row r="559" spans="1:9">
      <c r="A559" s="176"/>
      <c r="B559" s="176"/>
      <c r="C559" s="176"/>
      <c r="D559" s="176"/>
      <c r="E559" s="176"/>
      <c r="F559" s="176"/>
      <c r="G559" s="176"/>
      <c r="H559" s="176"/>
      <c r="I559" s="176"/>
    </row>
    <row r="560" spans="1:9">
      <c r="A560" s="176"/>
      <c r="B560" s="176"/>
      <c r="C560" s="176"/>
      <c r="D560" s="176"/>
      <c r="E560" s="176"/>
      <c r="F560" s="176"/>
      <c r="G560" s="176"/>
      <c r="H560" s="176"/>
      <c r="I560" s="176"/>
    </row>
    <row r="561" spans="1:9">
      <c r="A561" s="176"/>
      <c r="B561" s="176"/>
      <c r="C561" s="176"/>
      <c r="D561" s="176"/>
      <c r="E561" s="176"/>
      <c r="F561" s="176"/>
      <c r="G561" s="176"/>
      <c r="H561" s="176"/>
      <c r="I561" s="176"/>
    </row>
    <row r="562" spans="1:9">
      <c r="A562" s="176"/>
      <c r="B562" s="176"/>
      <c r="C562" s="176"/>
      <c r="D562" s="176"/>
      <c r="E562" s="176"/>
      <c r="F562" s="176"/>
      <c r="G562" s="176"/>
      <c r="H562" s="176"/>
      <c r="I562" s="176"/>
    </row>
    <row r="563" spans="1:9">
      <c r="A563" s="176"/>
      <c r="B563" s="176"/>
      <c r="C563" s="176"/>
      <c r="D563" s="176"/>
      <c r="E563" s="176"/>
      <c r="F563" s="176"/>
      <c r="G563" s="176"/>
      <c r="H563" s="176"/>
      <c r="I563" s="176"/>
    </row>
    <row r="564" spans="1:9">
      <c r="A564" s="176"/>
      <c r="B564" s="176"/>
      <c r="C564" s="176"/>
      <c r="D564" s="176"/>
      <c r="E564" s="176"/>
      <c r="F564" s="176"/>
      <c r="G564" s="176"/>
      <c r="H564" s="176"/>
      <c r="I564" s="176"/>
    </row>
    <row r="565" spans="1:9">
      <c r="A565" s="176"/>
      <c r="B565" s="176"/>
      <c r="C565" s="176"/>
      <c r="D565" s="176"/>
      <c r="E565" s="176"/>
      <c r="F565" s="176"/>
      <c r="G565" s="176"/>
      <c r="H565" s="176"/>
      <c r="I565" s="176"/>
    </row>
    <row r="566" spans="1:9">
      <c r="A566" s="176"/>
      <c r="B566" s="176"/>
      <c r="C566" s="176"/>
      <c r="D566" s="176"/>
      <c r="E566" s="176"/>
      <c r="F566" s="176"/>
      <c r="G566" s="176"/>
      <c r="H566" s="176"/>
      <c r="I566" s="176"/>
    </row>
    <row r="567" spans="1:9">
      <c r="A567" s="176"/>
      <c r="B567" s="176"/>
      <c r="C567" s="176"/>
      <c r="D567" s="176"/>
      <c r="E567" s="176"/>
      <c r="F567" s="176"/>
      <c r="G567" s="176"/>
      <c r="H567" s="176"/>
      <c r="I567" s="176"/>
    </row>
    <row r="568" spans="1:9">
      <c r="A568" s="176"/>
      <c r="B568" s="176"/>
      <c r="C568" s="176"/>
      <c r="D568" s="176"/>
      <c r="E568" s="176"/>
      <c r="F568" s="176"/>
      <c r="G568" s="176"/>
      <c r="H568" s="176"/>
      <c r="I568" s="176"/>
    </row>
    <row r="569" spans="1:9">
      <c r="A569" s="176"/>
      <c r="B569" s="176"/>
      <c r="C569" s="176"/>
      <c r="D569" s="176"/>
      <c r="E569" s="176"/>
      <c r="F569" s="176"/>
      <c r="G569" s="176"/>
      <c r="H569" s="176"/>
      <c r="I569" s="176"/>
    </row>
    <row r="570" spans="1:9">
      <c r="A570" s="176"/>
      <c r="B570" s="176"/>
      <c r="C570" s="176"/>
      <c r="D570" s="176"/>
      <c r="E570" s="176"/>
      <c r="F570" s="176"/>
      <c r="G570" s="176"/>
      <c r="H570" s="176"/>
      <c r="I570" s="176"/>
    </row>
    <row r="571" spans="1:9">
      <c r="A571" s="176"/>
      <c r="B571" s="176"/>
      <c r="C571" s="176"/>
      <c r="D571" s="176"/>
      <c r="E571" s="176"/>
      <c r="F571" s="176"/>
      <c r="G571" s="176"/>
      <c r="H571" s="176"/>
      <c r="I571" s="176"/>
    </row>
    <row r="572" spans="1:9">
      <c r="A572" s="176"/>
      <c r="B572" s="176"/>
      <c r="C572" s="176"/>
      <c r="D572" s="176"/>
      <c r="E572" s="176"/>
      <c r="F572" s="176"/>
      <c r="G572" s="176"/>
      <c r="H572" s="176"/>
      <c r="I572" s="176"/>
    </row>
    <row r="573" spans="1:9">
      <c r="A573" s="176"/>
      <c r="B573" s="176"/>
      <c r="C573" s="176"/>
      <c r="D573" s="176"/>
      <c r="E573" s="176"/>
      <c r="F573" s="176"/>
      <c r="G573" s="176"/>
      <c r="H573" s="176"/>
      <c r="I573" s="176"/>
    </row>
    <row r="574" spans="1:9">
      <c r="A574" s="176"/>
      <c r="B574" s="176"/>
      <c r="C574" s="176"/>
      <c r="D574" s="176"/>
      <c r="E574" s="176"/>
      <c r="F574" s="176"/>
      <c r="G574" s="176"/>
      <c r="H574" s="176"/>
      <c r="I574" s="176"/>
    </row>
    <row r="575" spans="1:9">
      <c r="A575" s="176"/>
      <c r="B575" s="176"/>
      <c r="C575" s="176"/>
      <c r="D575" s="176"/>
      <c r="E575" s="176"/>
      <c r="F575" s="176"/>
      <c r="G575" s="176"/>
      <c r="H575" s="176"/>
      <c r="I575" s="176"/>
    </row>
    <row r="576" spans="1:9">
      <c r="A576" s="176"/>
      <c r="B576" s="176"/>
      <c r="C576" s="176"/>
      <c r="D576" s="176"/>
      <c r="E576" s="176"/>
      <c r="F576" s="176"/>
      <c r="G576" s="176"/>
      <c r="H576" s="176"/>
      <c r="I576" s="176"/>
    </row>
    <row r="577" spans="1:9">
      <c r="A577" s="176"/>
      <c r="B577" s="176"/>
      <c r="C577" s="176"/>
      <c r="D577" s="176"/>
      <c r="E577" s="176"/>
      <c r="F577" s="176"/>
      <c r="G577" s="176"/>
      <c r="H577" s="176"/>
      <c r="I577" s="176"/>
    </row>
    <row r="578" spans="1:9">
      <c r="A578" s="176"/>
      <c r="B578" s="176"/>
      <c r="C578" s="176"/>
      <c r="D578" s="176"/>
      <c r="E578" s="176"/>
      <c r="F578" s="176"/>
      <c r="G578" s="176"/>
      <c r="H578" s="176"/>
      <c r="I578" s="176"/>
    </row>
    <row r="579" spans="1:9">
      <c r="A579" s="176"/>
      <c r="B579" s="176"/>
      <c r="C579" s="176"/>
      <c r="D579" s="176"/>
      <c r="E579" s="176"/>
      <c r="F579" s="176"/>
      <c r="G579" s="176"/>
      <c r="H579" s="176"/>
      <c r="I579" s="176"/>
    </row>
    <row r="580" spans="1:9">
      <c r="A580" s="176"/>
      <c r="B580" s="176"/>
      <c r="C580" s="176"/>
      <c r="D580" s="176"/>
      <c r="E580" s="176"/>
      <c r="F580" s="176"/>
      <c r="G580" s="176"/>
      <c r="H580" s="176"/>
      <c r="I580" s="176"/>
    </row>
    <row r="581" spans="1:9">
      <c r="A581" s="176"/>
      <c r="B581" s="176"/>
      <c r="C581" s="176"/>
      <c r="D581" s="176"/>
      <c r="E581" s="176"/>
      <c r="F581" s="176"/>
      <c r="G581" s="176"/>
      <c r="H581" s="176"/>
      <c r="I581" s="176"/>
    </row>
    <row r="582" spans="1:9">
      <c r="A582" s="176"/>
      <c r="B582" s="176"/>
      <c r="C582" s="176"/>
      <c r="D582" s="176"/>
      <c r="E582" s="176"/>
      <c r="F582" s="176"/>
      <c r="G582" s="176"/>
      <c r="H582" s="176"/>
      <c r="I582" s="176"/>
    </row>
    <row r="583" spans="1:9">
      <c r="A583" s="176"/>
      <c r="B583" s="176"/>
      <c r="C583" s="176"/>
      <c r="D583" s="176"/>
      <c r="E583" s="176"/>
      <c r="F583" s="176"/>
      <c r="G583" s="176"/>
      <c r="H583" s="176"/>
      <c r="I583" s="176"/>
    </row>
    <row r="584" spans="1:9">
      <c r="A584" s="176"/>
      <c r="B584" s="176"/>
      <c r="C584" s="176"/>
      <c r="D584" s="176"/>
      <c r="E584" s="176"/>
      <c r="F584" s="176"/>
      <c r="G584" s="176"/>
      <c r="H584" s="176"/>
      <c r="I584" s="176"/>
    </row>
    <row r="585" spans="1:9">
      <c r="A585" s="176"/>
      <c r="B585" s="176"/>
      <c r="C585" s="176"/>
      <c r="D585" s="176"/>
      <c r="E585" s="176"/>
      <c r="F585" s="176"/>
      <c r="G585" s="176"/>
      <c r="H585" s="176"/>
      <c r="I585" s="176"/>
    </row>
    <row r="586" spans="1:9">
      <c r="A586" s="176"/>
      <c r="B586" s="176"/>
      <c r="C586" s="176"/>
      <c r="D586" s="176"/>
      <c r="E586" s="176"/>
      <c r="F586" s="176"/>
      <c r="G586" s="176"/>
      <c r="H586" s="176"/>
      <c r="I586" s="176"/>
    </row>
    <row r="587" spans="1:9">
      <c r="A587" s="176"/>
      <c r="B587" s="176"/>
      <c r="C587" s="176"/>
      <c r="D587" s="176"/>
      <c r="E587" s="176"/>
      <c r="F587" s="176"/>
      <c r="G587" s="176"/>
      <c r="H587" s="176"/>
      <c r="I587" s="176"/>
    </row>
    <row r="588" spans="1:9">
      <c r="A588" s="176"/>
      <c r="B588" s="176"/>
      <c r="C588" s="176"/>
      <c r="D588" s="176"/>
      <c r="E588" s="176"/>
      <c r="F588" s="176"/>
      <c r="G588" s="176"/>
      <c r="H588" s="176"/>
      <c r="I588" s="176"/>
    </row>
    <row r="589" spans="1:9">
      <c r="A589" s="176"/>
      <c r="B589" s="176"/>
      <c r="C589" s="176"/>
      <c r="D589" s="176"/>
      <c r="E589" s="176"/>
      <c r="F589" s="176"/>
      <c r="G589" s="176"/>
      <c r="H589" s="176"/>
      <c r="I589" s="176"/>
    </row>
    <row r="590" spans="1:9">
      <c r="A590" s="176"/>
      <c r="B590" s="176"/>
      <c r="C590" s="176"/>
      <c r="D590" s="176"/>
      <c r="E590" s="176"/>
      <c r="F590" s="176"/>
      <c r="G590" s="176"/>
      <c r="H590" s="176"/>
      <c r="I590" s="176"/>
    </row>
    <row r="591" spans="1:9">
      <c r="A591" s="176"/>
      <c r="B591" s="176"/>
      <c r="C591" s="176"/>
      <c r="D591" s="176"/>
      <c r="E591" s="176"/>
      <c r="F591" s="176"/>
      <c r="G591" s="176"/>
      <c r="H591" s="176"/>
      <c r="I591" s="176"/>
    </row>
    <row r="592" spans="1:9">
      <c r="A592" s="176"/>
      <c r="B592" s="176"/>
      <c r="C592" s="176"/>
      <c r="D592" s="176"/>
      <c r="E592" s="176"/>
      <c r="F592" s="176"/>
      <c r="G592" s="176"/>
      <c r="H592" s="176"/>
      <c r="I592" s="176"/>
    </row>
    <row r="593" spans="1:9">
      <c r="A593" s="176"/>
      <c r="B593" s="176"/>
      <c r="C593" s="176"/>
      <c r="D593" s="176"/>
      <c r="E593" s="176"/>
      <c r="F593" s="176"/>
      <c r="G593" s="176"/>
      <c r="H593" s="176"/>
      <c r="I593" s="176"/>
    </row>
    <row r="594" spans="1:9">
      <c r="A594" s="176"/>
      <c r="B594" s="176"/>
      <c r="C594" s="176"/>
      <c r="D594" s="176"/>
      <c r="E594" s="176"/>
      <c r="F594" s="176"/>
      <c r="G594" s="176"/>
      <c r="H594" s="176"/>
      <c r="I594" s="176"/>
    </row>
    <row r="595" spans="1:9">
      <c r="A595" s="176"/>
      <c r="B595" s="176"/>
      <c r="C595" s="176"/>
      <c r="D595" s="176"/>
      <c r="E595" s="176"/>
      <c r="F595" s="176"/>
      <c r="G595" s="176"/>
      <c r="H595" s="176"/>
      <c r="I595" s="176"/>
    </row>
    <row r="596" spans="1:9">
      <c r="A596" s="176"/>
      <c r="B596" s="176"/>
      <c r="C596" s="176"/>
      <c r="D596" s="176"/>
      <c r="E596" s="176"/>
      <c r="F596" s="176"/>
      <c r="G596" s="176"/>
      <c r="H596" s="176"/>
      <c r="I596" s="176"/>
    </row>
    <row r="597" spans="1:9">
      <c r="A597" s="176"/>
      <c r="B597" s="176"/>
      <c r="C597" s="176"/>
      <c r="D597" s="176"/>
      <c r="E597" s="176"/>
      <c r="F597" s="176"/>
      <c r="G597" s="176"/>
      <c r="H597" s="176"/>
      <c r="I597" s="176"/>
    </row>
    <row r="598" spans="1:9">
      <c r="A598" s="176"/>
      <c r="B598" s="176"/>
      <c r="C598" s="176"/>
      <c r="D598" s="176"/>
      <c r="E598" s="176"/>
      <c r="F598" s="176"/>
      <c r="G598" s="176"/>
      <c r="H598" s="176"/>
      <c r="I598" s="176"/>
    </row>
    <row r="599" spans="1:9">
      <c r="A599" s="176"/>
      <c r="B599" s="176"/>
      <c r="C599" s="176"/>
      <c r="D599" s="176"/>
      <c r="E599" s="176"/>
      <c r="F599" s="176"/>
      <c r="G599" s="176"/>
      <c r="H599" s="176"/>
      <c r="I599" s="176"/>
    </row>
    <row r="600" spans="1:9">
      <c r="A600" s="176"/>
      <c r="B600" s="176"/>
      <c r="C600" s="176"/>
      <c r="D600" s="176"/>
      <c r="E600" s="176"/>
      <c r="F600" s="176"/>
      <c r="G600" s="176"/>
      <c r="H600" s="176"/>
      <c r="I600" s="176"/>
    </row>
    <row r="601" spans="1:9">
      <c r="A601" s="176"/>
      <c r="B601" s="176"/>
      <c r="C601" s="176"/>
      <c r="D601" s="176"/>
      <c r="E601" s="176"/>
      <c r="F601" s="176"/>
      <c r="G601" s="176"/>
      <c r="H601" s="176"/>
      <c r="I601" s="176"/>
    </row>
    <row r="602" spans="1:9">
      <c r="A602" s="176"/>
      <c r="B602" s="176"/>
      <c r="C602" s="176"/>
      <c r="D602" s="176"/>
      <c r="E602" s="176"/>
      <c r="F602" s="176"/>
      <c r="G602" s="176"/>
      <c r="H602" s="176"/>
      <c r="I602" s="176"/>
    </row>
    <row r="603" spans="1:9">
      <c r="A603" s="176"/>
      <c r="B603" s="176"/>
      <c r="C603" s="176"/>
      <c r="D603" s="176"/>
      <c r="E603" s="176"/>
      <c r="F603" s="176"/>
      <c r="G603" s="176"/>
      <c r="H603" s="176"/>
      <c r="I603" s="176"/>
    </row>
    <row r="604" spans="1:9">
      <c r="A604" s="176"/>
      <c r="B604" s="176"/>
      <c r="C604" s="176"/>
      <c r="D604" s="176"/>
      <c r="E604" s="176"/>
      <c r="F604" s="176"/>
      <c r="G604" s="176"/>
      <c r="H604" s="176"/>
      <c r="I604" s="176"/>
    </row>
    <row r="605" spans="1:9">
      <c r="A605" s="176"/>
      <c r="B605" s="176"/>
      <c r="C605" s="176"/>
      <c r="D605" s="176"/>
      <c r="E605" s="176"/>
      <c r="F605" s="176"/>
      <c r="G605" s="176"/>
      <c r="H605" s="176"/>
      <c r="I605" s="176"/>
    </row>
    <row r="606" spans="1:9">
      <c r="A606" s="176"/>
      <c r="B606" s="176"/>
      <c r="C606" s="176"/>
      <c r="D606" s="176"/>
      <c r="E606" s="176"/>
      <c r="F606" s="176"/>
      <c r="G606" s="176"/>
      <c r="H606" s="176"/>
      <c r="I606" s="176"/>
    </row>
    <row r="607" spans="1:9">
      <c r="A607" s="176"/>
      <c r="B607" s="176"/>
      <c r="C607" s="176"/>
      <c r="D607" s="176"/>
      <c r="E607" s="176"/>
      <c r="F607" s="176"/>
      <c r="G607" s="176"/>
      <c r="H607" s="176"/>
      <c r="I607" s="176"/>
    </row>
    <row r="608" spans="1:9">
      <c r="A608" s="176"/>
      <c r="B608" s="176"/>
      <c r="C608" s="176"/>
      <c r="D608" s="176"/>
      <c r="E608" s="176"/>
      <c r="F608" s="176"/>
      <c r="G608" s="176"/>
      <c r="H608" s="176"/>
      <c r="I608" s="176"/>
    </row>
    <row r="609" spans="1:9">
      <c r="A609" s="176"/>
      <c r="B609" s="176"/>
      <c r="C609" s="176"/>
      <c r="D609" s="176"/>
      <c r="E609" s="176"/>
      <c r="F609" s="176"/>
      <c r="G609" s="176"/>
      <c r="H609" s="176"/>
      <c r="I609" s="176"/>
    </row>
    <row r="610" spans="1:9">
      <c r="A610" s="176"/>
      <c r="B610" s="176"/>
      <c r="C610" s="176"/>
      <c r="D610" s="176"/>
      <c r="E610" s="176"/>
      <c r="F610" s="176"/>
      <c r="G610" s="176"/>
      <c r="H610" s="176"/>
      <c r="I610" s="176"/>
    </row>
    <row r="611" spans="1:9">
      <c r="A611" s="176"/>
      <c r="B611" s="176"/>
      <c r="C611" s="176"/>
      <c r="D611" s="176"/>
      <c r="E611" s="176"/>
      <c r="F611" s="176"/>
      <c r="G611" s="176"/>
      <c r="H611" s="176"/>
      <c r="I611" s="176"/>
    </row>
    <row r="612" spans="1:9">
      <c r="A612" s="176"/>
      <c r="B612" s="176"/>
      <c r="C612" s="176"/>
      <c r="D612" s="176"/>
      <c r="E612" s="176"/>
      <c r="F612" s="176"/>
      <c r="G612" s="176"/>
      <c r="H612" s="176"/>
      <c r="I612" s="176"/>
    </row>
    <row r="613" spans="1:9">
      <c r="A613" s="176"/>
      <c r="B613" s="176"/>
      <c r="C613" s="176"/>
      <c r="D613" s="176"/>
      <c r="E613" s="176"/>
      <c r="F613" s="176"/>
      <c r="G613" s="176"/>
      <c r="H613" s="176"/>
      <c r="I613" s="176"/>
    </row>
    <row r="614" spans="1:9">
      <c r="A614" s="176"/>
      <c r="B614" s="176"/>
      <c r="C614" s="176"/>
      <c r="D614" s="176"/>
      <c r="E614" s="176"/>
      <c r="F614" s="176"/>
      <c r="G614" s="176"/>
      <c r="H614" s="176"/>
      <c r="I614" s="176"/>
    </row>
    <row r="615" spans="1:9">
      <c r="A615" s="176"/>
      <c r="B615" s="176"/>
      <c r="C615" s="176"/>
      <c r="D615" s="176"/>
      <c r="E615" s="176"/>
      <c r="F615" s="176"/>
      <c r="G615" s="176"/>
      <c r="H615" s="176"/>
      <c r="I615" s="176"/>
    </row>
    <row r="616" spans="1:9">
      <c r="A616" s="176"/>
      <c r="B616" s="176"/>
      <c r="C616" s="176"/>
      <c r="D616" s="176"/>
      <c r="E616" s="176"/>
      <c r="F616" s="176"/>
      <c r="G616" s="176"/>
      <c r="H616" s="176"/>
      <c r="I616" s="176"/>
    </row>
    <row r="617" spans="1:9">
      <c r="A617" s="176"/>
      <c r="B617" s="176"/>
      <c r="C617" s="176"/>
      <c r="D617" s="176"/>
      <c r="E617" s="176"/>
      <c r="F617" s="176"/>
      <c r="G617" s="176"/>
      <c r="H617" s="176"/>
      <c r="I617" s="176"/>
    </row>
    <row r="618" spans="1:9">
      <c r="A618" s="176"/>
      <c r="B618" s="176"/>
      <c r="C618" s="176"/>
      <c r="D618" s="176"/>
      <c r="E618" s="176"/>
      <c r="F618" s="176"/>
      <c r="G618" s="176"/>
      <c r="H618" s="176"/>
      <c r="I618" s="176"/>
    </row>
    <row r="619" spans="1:9">
      <c r="A619" s="176"/>
      <c r="B619" s="176"/>
      <c r="C619" s="176"/>
      <c r="D619" s="176"/>
      <c r="E619" s="176"/>
      <c r="F619" s="176"/>
      <c r="G619" s="176"/>
      <c r="H619" s="176"/>
      <c r="I619" s="176"/>
    </row>
    <row r="620" spans="1:9">
      <c r="A620" s="176"/>
      <c r="B620" s="176"/>
      <c r="C620" s="176"/>
      <c r="D620" s="176"/>
      <c r="E620" s="176"/>
      <c r="F620" s="176"/>
      <c r="G620" s="176"/>
      <c r="H620" s="176"/>
      <c r="I620" s="176"/>
    </row>
    <row r="621" spans="1:9">
      <c r="A621" s="176"/>
      <c r="B621" s="176"/>
      <c r="C621" s="176"/>
      <c r="D621" s="176"/>
      <c r="E621" s="176"/>
      <c r="F621" s="176"/>
      <c r="G621" s="176"/>
      <c r="H621" s="176"/>
      <c r="I621" s="176"/>
    </row>
    <row r="622" spans="1:9">
      <c r="A622" s="176"/>
      <c r="B622" s="176"/>
      <c r="C622" s="176"/>
      <c r="D622" s="176"/>
      <c r="E622" s="176"/>
      <c r="F622" s="176"/>
      <c r="G622" s="176"/>
      <c r="H622" s="176"/>
      <c r="I622" s="176"/>
    </row>
    <row r="623" spans="1:9">
      <c r="A623" s="176"/>
      <c r="B623" s="176"/>
      <c r="C623" s="176"/>
      <c r="D623" s="176"/>
      <c r="E623" s="176"/>
      <c r="F623" s="176"/>
      <c r="G623" s="176"/>
      <c r="H623" s="176"/>
      <c r="I623" s="176"/>
    </row>
    <row r="624" spans="1:9">
      <c r="A624" s="176"/>
      <c r="B624" s="176"/>
      <c r="C624" s="176"/>
      <c r="D624" s="176"/>
      <c r="E624" s="176"/>
      <c r="F624" s="176"/>
      <c r="G624" s="176"/>
      <c r="H624" s="176"/>
      <c r="I624" s="176"/>
    </row>
    <row r="625" spans="1:9">
      <c r="A625" s="176"/>
      <c r="B625" s="176"/>
      <c r="C625" s="176"/>
      <c r="D625" s="176"/>
      <c r="E625" s="176"/>
      <c r="F625" s="176"/>
      <c r="G625" s="176"/>
      <c r="H625" s="176"/>
      <c r="I625" s="176"/>
    </row>
    <row r="626" spans="1:9">
      <c r="A626" s="176"/>
      <c r="B626" s="176"/>
      <c r="C626" s="176"/>
      <c r="D626" s="176"/>
      <c r="E626" s="176"/>
      <c r="F626" s="176"/>
      <c r="G626" s="176"/>
      <c r="H626" s="176"/>
      <c r="I626" s="176"/>
    </row>
    <row r="627" spans="1:9">
      <c r="A627" s="176"/>
      <c r="B627" s="176"/>
      <c r="C627" s="176"/>
      <c r="D627" s="176"/>
      <c r="E627" s="176"/>
      <c r="F627" s="176"/>
      <c r="G627" s="176"/>
      <c r="H627" s="176"/>
      <c r="I627" s="176"/>
    </row>
    <row r="628" spans="1:9">
      <c r="A628" s="176"/>
      <c r="B628" s="176"/>
      <c r="C628" s="176"/>
      <c r="D628" s="176"/>
      <c r="E628" s="176"/>
      <c r="F628" s="176"/>
      <c r="G628" s="176"/>
      <c r="H628" s="176"/>
      <c r="I628" s="176"/>
    </row>
    <row r="629" spans="1:9">
      <c r="A629" s="176"/>
      <c r="B629" s="176"/>
      <c r="C629" s="176"/>
      <c r="D629" s="176"/>
      <c r="E629" s="176"/>
      <c r="F629" s="176"/>
      <c r="G629" s="176"/>
      <c r="H629" s="176"/>
      <c r="I629" s="176"/>
    </row>
    <row r="630" spans="1:9">
      <c r="A630" s="176"/>
      <c r="B630" s="176"/>
      <c r="C630" s="176"/>
      <c r="D630" s="176"/>
      <c r="E630" s="176"/>
      <c r="F630" s="176"/>
      <c r="G630" s="176"/>
      <c r="H630" s="176"/>
      <c r="I630" s="176"/>
    </row>
    <row r="631" spans="1:9">
      <c r="A631" s="176"/>
      <c r="B631" s="176"/>
      <c r="C631" s="176"/>
      <c r="D631" s="176"/>
      <c r="E631" s="176"/>
      <c r="F631" s="176"/>
      <c r="G631" s="176"/>
      <c r="H631" s="176"/>
      <c r="I631" s="176"/>
    </row>
    <row r="632" spans="1:9">
      <c r="A632" s="176"/>
      <c r="B632" s="176"/>
      <c r="C632" s="176"/>
      <c r="D632" s="176"/>
      <c r="E632" s="176"/>
      <c r="F632" s="176"/>
      <c r="G632" s="176"/>
      <c r="H632" s="176"/>
      <c r="I632" s="176"/>
    </row>
    <row r="633" spans="1:9">
      <c r="A633" s="176"/>
      <c r="B633" s="176"/>
      <c r="C633" s="176"/>
      <c r="D633" s="176"/>
      <c r="E633" s="176"/>
      <c r="F633" s="176"/>
      <c r="G633" s="176"/>
      <c r="H633" s="176"/>
      <c r="I633" s="176"/>
    </row>
    <row r="634" spans="1:9">
      <c r="A634" s="176"/>
      <c r="B634" s="176"/>
      <c r="C634" s="176"/>
      <c r="D634" s="176"/>
      <c r="E634" s="176"/>
      <c r="F634" s="176"/>
      <c r="G634" s="176"/>
      <c r="H634" s="176"/>
      <c r="I634" s="176"/>
    </row>
    <row r="635" spans="1:9">
      <c r="A635" s="176"/>
      <c r="B635" s="176"/>
      <c r="C635" s="176"/>
      <c r="D635" s="176"/>
      <c r="E635" s="176"/>
      <c r="F635" s="176"/>
      <c r="G635" s="176"/>
      <c r="H635" s="176"/>
      <c r="I635" s="176"/>
    </row>
    <row r="636" spans="1:9">
      <c r="A636" s="176"/>
      <c r="B636" s="176"/>
      <c r="C636" s="176"/>
      <c r="D636" s="176"/>
      <c r="E636" s="176"/>
      <c r="F636" s="176"/>
      <c r="G636" s="176"/>
      <c r="H636" s="176"/>
      <c r="I636" s="176"/>
    </row>
    <row r="637" spans="1:9">
      <c r="A637" s="176"/>
      <c r="B637" s="176"/>
      <c r="C637" s="176"/>
      <c r="D637" s="176"/>
      <c r="E637" s="176"/>
      <c r="F637" s="176"/>
      <c r="G637" s="176"/>
      <c r="H637" s="176"/>
      <c r="I637" s="176"/>
    </row>
    <row r="638" spans="1:9">
      <c r="A638" s="176"/>
      <c r="B638" s="176"/>
      <c r="C638" s="176"/>
      <c r="D638" s="176"/>
      <c r="E638" s="176"/>
      <c r="F638" s="176"/>
      <c r="G638" s="176"/>
      <c r="H638" s="176"/>
      <c r="I638" s="176"/>
    </row>
    <row r="639" spans="1:9">
      <c r="A639" s="176"/>
      <c r="B639" s="176"/>
      <c r="C639" s="176"/>
      <c r="D639" s="176"/>
      <c r="E639" s="176"/>
      <c r="F639" s="176"/>
      <c r="G639" s="176"/>
      <c r="H639" s="176"/>
      <c r="I639" s="176"/>
    </row>
    <row r="640" spans="1:9">
      <c r="A640" s="176"/>
      <c r="B640" s="176"/>
      <c r="C640" s="176"/>
      <c r="D640" s="176"/>
      <c r="E640" s="176"/>
      <c r="F640" s="176"/>
      <c r="G640" s="176"/>
      <c r="H640" s="176"/>
      <c r="I640" s="176"/>
    </row>
    <row r="641" spans="1:9">
      <c r="A641" s="176"/>
      <c r="B641" s="176"/>
      <c r="C641" s="176"/>
      <c r="D641" s="176"/>
      <c r="E641" s="176"/>
      <c r="F641" s="176"/>
      <c r="G641" s="176"/>
      <c r="H641" s="176"/>
      <c r="I641" s="176"/>
    </row>
    <row r="642" spans="1:9">
      <c r="A642" s="176"/>
      <c r="B642" s="176"/>
      <c r="C642" s="176"/>
      <c r="D642" s="176"/>
      <c r="E642" s="176"/>
      <c r="F642" s="176"/>
      <c r="G642" s="176"/>
      <c r="H642" s="176"/>
      <c r="I642" s="176"/>
    </row>
    <row r="643" spans="1:9">
      <c r="A643" s="176"/>
      <c r="B643" s="176"/>
      <c r="C643" s="176"/>
      <c r="D643" s="176"/>
      <c r="E643" s="176"/>
      <c r="F643" s="176"/>
      <c r="G643" s="176"/>
      <c r="H643" s="176"/>
      <c r="I643" s="176"/>
    </row>
    <row r="644" spans="1:9">
      <c r="A644" s="176"/>
      <c r="B644" s="176"/>
      <c r="C644" s="176"/>
      <c r="D644" s="176"/>
      <c r="E644" s="176"/>
      <c r="F644" s="176"/>
      <c r="G644" s="176"/>
      <c r="H644" s="176"/>
      <c r="I644" s="176"/>
    </row>
    <row r="645" spans="1:9">
      <c r="A645" s="176"/>
      <c r="B645" s="176"/>
      <c r="C645" s="176"/>
      <c r="D645" s="176"/>
      <c r="E645" s="176"/>
      <c r="F645" s="176"/>
      <c r="G645" s="176"/>
      <c r="H645" s="176"/>
      <c r="I645" s="176"/>
    </row>
    <row r="646" spans="1:9">
      <c r="A646" s="176"/>
      <c r="B646" s="176"/>
      <c r="C646" s="176"/>
      <c r="D646" s="176"/>
      <c r="E646" s="176"/>
      <c r="F646" s="176"/>
      <c r="G646" s="176"/>
      <c r="H646" s="176"/>
      <c r="I646" s="176"/>
    </row>
    <row r="647" spans="1:9">
      <c r="A647" s="176"/>
      <c r="B647" s="176"/>
      <c r="C647" s="176"/>
      <c r="D647" s="176"/>
      <c r="E647" s="176"/>
      <c r="F647" s="176"/>
      <c r="G647" s="176"/>
      <c r="H647" s="176"/>
      <c r="I647" s="176"/>
    </row>
    <row r="648" spans="1:9">
      <c r="A648" s="176"/>
      <c r="B648" s="176"/>
      <c r="C648" s="176"/>
      <c r="D648" s="176"/>
      <c r="E648" s="176"/>
      <c r="F648" s="176"/>
      <c r="G648" s="176"/>
      <c r="H648" s="176"/>
      <c r="I648" s="176"/>
    </row>
    <row r="649" spans="1:9">
      <c r="A649" s="176"/>
      <c r="B649" s="176"/>
      <c r="C649" s="176"/>
      <c r="D649" s="176"/>
      <c r="E649" s="176"/>
      <c r="F649" s="176"/>
      <c r="G649" s="176"/>
      <c r="H649" s="176"/>
      <c r="I649" s="176"/>
    </row>
    <row r="650" spans="1:9">
      <c r="A650" s="176"/>
      <c r="B650" s="176"/>
      <c r="C650" s="176"/>
      <c r="D650" s="176"/>
      <c r="E650" s="176"/>
      <c r="F650" s="176"/>
      <c r="G650" s="176"/>
      <c r="H650" s="176"/>
      <c r="I650" s="176"/>
    </row>
    <row r="651" spans="1:9">
      <c r="A651" s="176"/>
      <c r="B651" s="176"/>
      <c r="C651" s="176"/>
      <c r="D651" s="176"/>
      <c r="E651" s="176"/>
      <c r="F651" s="176"/>
      <c r="G651" s="176"/>
      <c r="H651" s="176"/>
      <c r="I651" s="176"/>
    </row>
    <row r="652" spans="1:9">
      <c r="A652" s="176"/>
      <c r="B652" s="176"/>
      <c r="C652" s="176"/>
      <c r="D652" s="176"/>
      <c r="E652" s="176"/>
      <c r="F652" s="176"/>
      <c r="G652" s="176"/>
      <c r="H652" s="176"/>
      <c r="I652" s="176"/>
    </row>
    <row r="653" spans="1:9">
      <c r="A653" s="176"/>
      <c r="B653" s="176"/>
      <c r="C653" s="176"/>
      <c r="D653" s="176"/>
      <c r="E653" s="176"/>
      <c r="F653" s="176"/>
      <c r="G653" s="176"/>
      <c r="H653" s="176"/>
      <c r="I653" s="176"/>
    </row>
    <row r="654" spans="1:9">
      <c r="A654" s="176"/>
      <c r="B654" s="176"/>
      <c r="C654" s="176"/>
      <c r="D654" s="176"/>
      <c r="E654" s="176"/>
      <c r="F654" s="176"/>
      <c r="G654" s="176"/>
      <c r="H654" s="176"/>
      <c r="I654" s="176"/>
    </row>
    <row r="655" spans="1:9">
      <c r="A655" s="176"/>
      <c r="B655" s="176"/>
      <c r="C655" s="176"/>
      <c r="D655" s="176"/>
      <c r="E655" s="176"/>
      <c r="F655" s="176"/>
      <c r="G655" s="176"/>
      <c r="H655" s="176"/>
      <c r="I655" s="176"/>
    </row>
    <row r="656" spans="1:9">
      <c r="A656" s="176"/>
      <c r="B656" s="176"/>
      <c r="C656" s="176"/>
      <c r="D656" s="176"/>
      <c r="E656" s="176"/>
      <c r="F656" s="176"/>
      <c r="G656" s="176"/>
      <c r="H656" s="176"/>
      <c r="I656" s="176"/>
    </row>
    <row r="657" spans="1:9">
      <c r="A657" s="176"/>
      <c r="B657" s="176"/>
      <c r="C657" s="176"/>
      <c r="D657" s="176"/>
      <c r="E657" s="176"/>
      <c r="F657" s="176"/>
      <c r="G657" s="176"/>
      <c r="H657" s="176"/>
      <c r="I657" s="176"/>
    </row>
    <row r="658" spans="1:9">
      <c r="A658" s="176"/>
      <c r="B658" s="176"/>
      <c r="C658" s="176"/>
      <c r="D658" s="176"/>
      <c r="E658" s="176"/>
      <c r="F658" s="176"/>
      <c r="G658" s="176"/>
      <c r="H658" s="176"/>
      <c r="I658" s="176"/>
    </row>
    <row r="659" spans="1:9">
      <c r="A659" s="176"/>
      <c r="B659" s="176"/>
      <c r="C659" s="176"/>
      <c r="D659" s="176"/>
      <c r="E659" s="176"/>
      <c r="F659" s="176"/>
      <c r="G659" s="176"/>
      <c r="H659" s="176"/>
      <c r="I659" s="176"/>
    </row>
    <row r="660" spans="1:9">
      <c r="A660" s="176"/>
      <c r="B660" s="176"/>
      <c r="C660" s="176"/>
      <c r="D660" s="176"/>
      <c r="E660" s="176"/>
      <c r="F660" s="176"/>
      <c r="G660" s="176"/>
      <c r="H660" s="176"/>
      <c r="I660" s="176"/>
    </row>
    <row r="661" spans="1:9">
      <c r="A661" s="176"/>
      <c r="B661" s="176"/>
      <c r="C661" s="176"/>
      <c r="D661" s="176"/>
      <c r="E661" s="176"/>
      <c r="F661" s="176"/>
      <c r="G661" s="176"/>
      <c r="H661" s="176"/>
      <c r="I661" s="176"/>
    </row>
    <row r="662" spans="1:9">
      <c r="A662" s="176"/>
      <c r="B662" s="176"/>
      <c r="C662" s="176"/>
      <c r="D662" s="176"/>
      <c r="E662" s="176"/>
      <c r="F662" s="176"/>
      <c r="G662" s="176"/>
      <c r="H662" s="176"/>
      <c r="I662" s="176"/>
    </row>
    <row r="663" spans="1:9">
      <c r="A663" s="176"/>
      <c r="B663" s="176"/>
      <c r="C663" s="176"/>
      <c r="D663" s="176"/>
      <c r="E663" s="176"/>
      <c r="F663" s="176"/>
      <c r="G663" s="176"/>
      <c r="H663" s="176"/>
      <c r="I663" s="176"/>
    </row>
    <row r="664" spans="1:9">
      <c r="A664" s="176"/>
      <c r="B664" s="176"/>
      <c r="C664" s="176"/>
      <c r="D664" s="176"/>
      <c r="E664" s="176"/>
      <c r="F664" s="176"/>
      <c r="G664" s="176"/>
      <c r="H664" s="176"/>
      <c r="I664" s="176"/>
    </row>
    <row r="665" spans="1:9">
      <c r="A665" s="176"/>
      <c r="B665" s="176"/>
      <c r="C665" s="176"/>
      <c r="D665" s="176"/>
      <c r="E665" s="176"/>
      <c r="F665" s="176"/>
      <c r="G665" s="176"/>
      <c r="H665" s="176"/>
      <c r="I665" s="176"/>
    </row>
    <row r="666" spans="1:9">
      <c r="A666" s="176"/>
      <c r="B666" s="176"/>
      <c r="C666" s="176"/>
      <c r="D666" s="176"/>
      <c r="E666" s="176"/>
      <c r="F666" s="176"/>
      <c r="G666" s="176"/>
      <c r="H666" s="176"/>
      <c r="I666" s="176"/>
    </row>
    <row r="667" spans="1:9">
      <c r="A667" s="176"/>
      <c r="B667" s="176"/>
      <c r="C667" s="176"/>
      <c r="D667" s="176"/>
      <c r="E667" s="176"/>
      <c r="F667" s="176"/>
      <c r="G667" s="176"/>
      <c r="H667" s="176"/>
      <c r="I667" s="176"/>
    </row>
    <row r="668" spans="1:9">
      <c r="A668" s="176"/>
      <c r="B668" s="176"/>
      <c r="C668" s="176"/>
      <c r="D668" s="176"/>
      <c r="E668" s="176"/>
      <c r="F668" s="176"/>
      <c r="G668" s="176"/>
      <c r="H668" s="176"/>
      <c r="I668" s="176"/>
    </row>
    <row r="669" spans="1:9">
      <c r="A669" s="176"/>
      <c r="B669" s="176"/>
      <c r="C669" s="176"/>
      <c r="D669" s="176"/>
      <c r="E669" s="176"/>
      <c r="F669" s="176"/>
      <c r="G669" s="176"/>
      <c r="H669" s="176"/>
      <c r="I669" s="176"/>
    </row>
    <row r="670" spans="1:9">
      <c r="A670" s="176"/>
      <c r="B670" s="176"/>
      <c r="C670" s="176"/>
      <c r="D670" s="176"/>
      <c r="E670" s="176"/>
      <c r="F670" s="176"/>
      <c r="G670" s="176"/>
      <c r="H670" s="176"/>
      <c r="I670" s="176"/>
    </row>
    <row r="671" spans="1:9">
      <c r="A671" s="176"/>
      <c r="B671" s="176"/>
      <c r="C671" s="176"/>
      <c r="D671" s="176"/>
      <c r="E671" s="176"/>
      <c r="F671" s="176"/>
      <c r="G671" s="176"/>
      <c r="H671" s="176"/>
      <c r="I671" s="176"/>
    </row>
    <row r="672" spans="1:9">
      <c r="A672" s="176"/>
      <c r="B672" s="176"/>
      <c r="C672" s="176"/>
      <c r="D672" s="176"/>
      <c r="E672" s="176"/>
      <c r="F672" s="176"/>
      <c r="G672" s="176"/>
      <c r="H672" s="176"/>
      <c r="I672" s="176"/>
    </row>
    <row r="673" spans="1:9">
      <c r="A673" s="176"/>
      <c r="B673" s="176"/>
      <c r="C673" s="176"/>
      <c r="D673" s="176"/>
      <c r="E673" s="176"/>
      <c r="F673" s="176"/>
      <c r="G673" s="176"/>
      <c r="H673" s="176"/>
      <c r="I673" s="176"/>
    </row>
    <row r="674" spans="1:9">
      <c r="A674" s="176"/>
      <c r="B674" s="176"/>
      <c r="C674" s="176"/>
      <c r="D674" s="176"/>
      <c r="E674" s="176"/>
      <c r="F674" s="176"/>
      <c r="G674" s="176"/>
      <c r="H674" s="176"/>
      <c r="I674" s="176"/>
    </row>
    <row r="675" spans="1:9">
      <c r="A675" s="176"/>
      <c r="B675" s="176"/>
      <c r="C675" s="176"/>
      <c r="D675" s="176"/>
      <c r="E675" s="176"/>
      <c r="F675" s="176"/>
      <c r="G675" s="176"/>
      <c r="H675" s="176"/>
      <c r="I675" s="176"/>
    </row>
    <row r="676" spans="1:9">
      <c r="A676" s="176"/>
      <c r="B676" s="176"/>
      <c r="C676" s="176"/>
      <c r="D676" s="176"/>
      <c r="E676" s="176"/>
      <c r="F676" s="176"/>
      <c r="G676" s="176"/>
      <c r="H676" s="176"/>
      <c r="I676" s="176"/>
    </row>
    <row r="677" spans="1:9">
      <c r="A677" s="176"/>
      <c r="B677" s="176"/>
      <c r="C677" s="176"/>
      <c r="D677" s="176"/>
      <c r="E677" s="176"/>
      <c r="F677" s="176"/>
      <c r="G677" s="176"/>
      <c r="H677" s="176"/>
      <c r="I677" s="176"/>
    </row>
    <row r="678" spans="1:9">
      <c r="A678" s="176"/>
      <c r="B678" s="176"/>
      <c r="C678" s="176"/>
      <c r="D678" s="176"/>
      <c r="E678" s="176"/>
      <c r="F678" s="176"/>
      <c r="G678" s="176"/>
      <c r="H678" s="176"/>
      <c r="I678" s="176"/>
    </row>
    <row r="679" spans="1:9">
      <c r="A679" s="176"/>
      <c r="B679" s="176"/>
      <c r="C679" s="176"/>
      <c r="D679" s="176"/>
      <c r="E679" s="176"/>
      <c r="F679" s="176"/>
      <c r="G679" s="176"/>
      <c r="H679" s="176"/>
      <c r="I679" s="176"/>
    </row>
    <row r="680" spans="1:9">
      <c r="A680" s="176"/>
      <c r="B680" s="176"/>
      <c r="C680" s="176"/>
      <c r="D680" s="176"/>
      <c r="E680" s="176"/>
      <c r="F680" s="176"/>
      <c r="G680" s="176"/>
      <c r="H680" s="176"/>
      <c r="I680" s="176"/>
    </row>
    <row r="681" spans="1:9">
      <c r="A681" s="176"/>
      <c r="B681" s="176"/>
      <c r="C681" s="176"/>
      <c r="D681" s="176"/>
      <c r="E681" s="176"/>
      <c r="F681" s="176"/>
      <c r="G681" s="176"/>
      <c r="H681" s="176"/>
      <c r="I681" s="176"/>
    </row>
    <row r="682" spans="1:9">
      <c r="A682" s="176"/>
      <c r="B682" s="176"/>
      <c r="C682" s="176"/>
      <c r="D682" s="176"/>
      <c r="E682" s="176"/>
      <c r="F682" s="176"/>
      <c r="G682" s="176"/>
      <c r="H682" s="176"/>
      <c r="I682" s="176"/>
    </row>
    <row r="683" spans="1:9">
      <c r="A683" s="176"/>
      <c r="B683" s="176"/>
      <c r="C683" s="176"/>
      <c r="D683" s="176"/>
      <c r="E683" s="176"/>
      <c r="F683" s="176"/>
      <c r="G683" s="176"/>
      <c r="H683" s="176"/>
      <c r="I683" s="176"/>
    </row>
    <row r="684" spans="1:9">
      <c r="A684" s="176"/>
      <c r="B684" s="176"/>
      <c r="C684" s="176"/>
      <c r="D684" s="176"/>
      <c r="E684" s="176"/>
      <c r="F684" s="176"/>
      <c r="G684" s="176"/>
      <c r="H684" s="176"/>
      <c r="I684" s="176"/>
    </row>
    <row r="685" spans="1:9">
      <c r="A685" s="176"/>
      <c r="B685" s="176"/>
      <c r="C685" s="176"/>
      <c r="D685" s="176"/>
      <c r="E685" s="176"/>
      <c r="F685" s="176"/>
      <c r="G685" s="176"/>
      <c r="H685" s="176"/>
      <c r="I685" s="176"/>
    </row>
    <row r="686" spans="1:9">
      <c r="A686" s="176"/>
      <c r="B686" s="176"/>
      <c r="C686" s="176"/>
      <c r="D686" s="176"/>
      <c r="E686" s="176"/>
      <c r="F686" s="176"/>
      <c r="G686" s="176"/>
      <c r="H686" s="176"/>
      <c r="I686" s="176"/>
    </row>
    <row r="687" spans="1:9">
      <c r="A687" s="176"/>
      <c r="B687" s="176"/>
      <c r="C687" s="176"/>
      <c r="D687" s="176"/>
      <c r="E687" s="176"/>
      <c r="F687" s="176"/>
      <c r="G687" s="176"/>
      <c r="H687" s="176"/>
      <c r="I687" s="176"/>
    </row>
    <row r="688" spans="1:9">
      <c r="A688" s="176"/>
      <c r="B688" s="176"/>
      <c r="C688" s="176"/>
      <c r="D688" s="176"/>
      <c r="E688" s="176"/>
      <c r="F688" s="176"/>
      <c r="G688" s="176"/>
      <c r="H688" s="176"/>
      <c r="I688" s="176"/>
    </row>
    <row r="689" spans="1:9">
      <c r="A689" s="176"/>
      <c r="B689" s="176"/>
      <c r="C689" s="176"/>
      <c r="D689" s="176"/>
      <c r="E689" s="176"/>
      <c r="F689" s="176"/>
      <c r="G689" s="176"/>
      <c r="H689" s="176"/>
      <c r="I689" s="176"/>
    </row>
    <row r="690" spans="1:9">
      <c r="A690" s="176"/>
      <c r="B690" s="176"/>
      <c r="C690" s="176"/>
      <c r="D690" s="176"/>
      <c r="E690" s="176"/>
      <c r="F690" s="176"/>
      <c r="G690" s="176"/>
      <c r="H690" s="176"/>
      <c r="I690" s="176"/>
    </row>
    <row r="691" spans="1:9">
      <c r="A691" s="176"/>
      <c r="B691" s="176"/>
      <c r="C691" s="176"/>
      <c r="D691" s="176"/>
      <c r="E691" s="176"/>
      <c r="F691" s="176"/>
      <c r="G691" s="176"/>
      <c r="H691" s="176"/>
      <c r="I691" s="176"/>
    </row>
    <row r="692" spans="1:9">
      <c r="A692" s="176"/>
      <c r="B692" s="176"/>
      <c r="C692" s="176"/>
      <c r="D692" s="176"/>
      <c r="E692" s="176"/>
      <c r="F692" s="176"/>
      <c r="G692" s="176"/>
      <c r="H692" s="176"/>
      <c r="I692" s="176"/>
    </row>
    <row r="693" spans="1:9">
      <c r="A693" s="176"/>
      <c r="B693" s="176"/>
      <c r="C693" s="176"/>
      <c r="D693" s="176"/>
      <c r="E693" s="176"/>
      <c r="F693" s="176"/>
      <c r="G693" s="176"/>
      <c r="H693" s="176"/>
      <c r="I693" s="176"/>
    </row>
    <row r="694" spans="1:9">
      <c r="A694" s="176"/>
      <c r="B694" s="176"/>
      <c r="C694" s="176"/>
      <c r="D694" s="176"/>
      <c r="E694" s="176"/>
      <c r="F694" s="176"/>
      <c r="G694" s="176"/>
      <c r="H694" s="176"/>
      <c r="I694" s="176"/>
    </row>
    <row r="695" spans="1:9">
      <c r="A695" s="176"/>
      <c r="B695" s="176"/>
      <c r="C695" s="176"/>
      <c r="D695" s="176"/>
      <c r="E695" s="176"/>
      <c r="F695" s="176"/>
      <c r="G695" s="176"/>
      <c r="H695" s="176"/>
      <c r="I695" s="176"/>
    </row>
    <row r="696" spans="1:9">
      <c r="A696" s="176"/>
      <c r="B696" s="176"/>
      <c r="C696" s="176"/>
      <c r="D696" s="176"/>
      <c r="E696" s="176"/>
      <c r="F696" s="176"/>
      <c r="G696" s="176"/>
      <c r="H696" s="176"/>
      <c r="I696" s="176"/>
    </row>
    <row r="697" spans="1:9">
      <c r="A697" s="176"/>
      <c r="B697" s="176"/>
      <c r="C697" s="176"/>
      <c r="D697" s="176"/>
      <c r="E697" s="176"/>
      <c r="F697" s="176"/>
      <c r="G697" s="176"/>
      <c r="H697" s="176"/>
      <c r="I697" s="176"/>
    </row>
    <row r="698" spans="1:9">
      <c r="A698" s="176"/>
      <c r="B698" s="176"/>
      <c r="C698" s="176"/>
      <c r="D698" s="176"/>
      <c r="E698" s="176"/>
      <c r="F698" s="176"/>
      <c r="G698" s="176"/>
      <c r="H698" s="176"/>
      <c r="I698" s="176"/>
    </row>
    <row r="699" spans="1:9">
      <c r="A699" s="176"/>
      <c r="B699" s="176"/>
      <c r="C699" s="176"/>
      <c r="D699" s="176"/>
      <c r="E699" s="176"/>
      <c r="F699" s="176"/>
      <c r="G699" s="176"/>
      <c r="H699" s="176"/>
      <c r="I699" s="176"/>
    </row>
    <row r="700" spans="1:9">
      <c r="A700" s="176"/>
      <c r="B700" s="176"/>
      <c r="C700" s="176"/>
      <c r="D700" s="176"/>
      <c r="E700" s="176"/>
      <c r="F700" s="176"/>
      <c r="G700" s="176"/>
      <c r="H700" s="176"/>
      <c r="I700" s="176"/>
    </row>
    <row r="701" spans="1:9">
      <c r="A701" s="176"/>
      <c r="B701" s="176"/>
      <c r="C701" s="176"/>
      <c r="D701" s="176"/>
      <c r="E701" s="176"/>
      <c r="F701" s="176"/>
      <c r="G701" s="176"/>
      <c r="H701" s="176"/>
      <c r="I701" s="176"/>
    </row>
    <row r="702" spans="1:9">
      <c r="A702" s="176"/>
      <c r="B702" s="176"/>
      <c r="C702" s="176"/>
      <c r="D702" s="176"/>
      <c r="E702" s="176"/>
      <c r="F702" s="176"/>
      <c r="G702" s="176"/>
      <c r="H702" s="176"/>
      <c r="I702" s="176"/>
    </row>
    <row r="703" spans="1:9">
      <c r="A703" s="176"/>
      <c r="B703" s="176"/>
      <c r="C703" s="176"/>
      <c r="D703" s="176"/>
      <c r="E703" s="176"/>
      <c r="F703" s="176"/>
      <c r="G703" s="176"/>
      <c r="H703" s="176"/>
      <c r="I703" s="176"/>
    </row>
    <row r="704" spans="1:9">
      <c r="A704" s="176"/>
      <c r="B704" s="176"/>
      <c r="C704" s="176"/>
      <c r="D704" s="176"/>
      <c r="E704" s="176"/>
      <c r="F704" s="176"/>
      <c r="G704" s="176"/>
      <c r="H704" s="176"/>
      <c r="I704" s="176"/>
    </row>
    <row r="705" spans="1:9">
      <c r="A705" s="176"/>
      <c r="B705" s="176"/>
      <c r="C705" s="176"/>
      <c r="D705" s="176"/>
      <c r="E705" s="176"/>
      <c r="F705" s="176"/>
      <c r="G705" s="176"/>
      <c r="H705" s="176"/>
      <c r="I705" s="176"/>
    </row>
    <row r="706" spans="1:9">
      <c r="A706" s="176"/>
      <c r="B706" s="176"/>
      <c r="C706" s="176"/>
      <c r="D706" s="176"/>
      <c r="E706" s="176"/>
      <c r="F706" s="176"/>
      <c r="G706" s="176"/>
      <c r="H706" s="176"/>
      <c r="I706" s="176"/>
    </row>
    <row r="707" spans="1:9">
      <c r="A707" s="176"/>
      <c r="B707" s="176"/>
      <c r="C707" s="176"/>
      <c r="D707" s="176"/>
      <c r="E707" s="176"/>
      <c r="F707" s="176"/>
      <c r="G707" s="176"/>
      <c r="H707" s="176"/>
      <c r="I707" s="176"/>
    </row>
    <row r="708" spans="1:9">
      <c r="A708" s="176"/>
      <c r="B708" s="176"/>
      <c r="C708" s="176"/>
      <c r="D708" s="176"/>
      <c r="E708" s="176"/>
      <c r="F708" s="176"/>
      <c r="G708" s="176"/>
      <c r="H708" s="176"/>
      <c r="I708" s="176"/>
    </row>
    <row r="709" spans="1:9">
      <c r="A709" s="176"/>
      <c r="B709" s="176"/>
      <c r="C709" s="176"/>
      <c r="D709" s="176"/>
      <c r="E709" s="176"/>
      <c r="F709" s="176"/>
      <c r="G709" s="176"/>
      <c r="H709" s="176"/>
      <c r="I709" s="176"/>
    </row>
    <row r="710" spans="1:9">
      <c r="A710" s="176"/>
      <c r="B710" s="176"/>
      <c r="C710" s="176"/>
      <c r="D710" s="176"/>
      <c r="E710" s="176"/>
      <c r="F710" s="176"/>
      <c r="G710" s="176"/>
      <c r="H710" s="176"/>
      <c r="I710" s="176"/>
    </row>
    <row r="711" spans="1:9">
      <c r="A711" s="176"/>
      <c r="B711" s="176"/>
      <c r="C711" s="176"/>
      <c r="D711" s="176"/>
      <c r="E711" s="176"/>
      <c r="F711" s="176"/>
      <c r="G711" s="176"/>
      <c r="H711" s="176"/>
      <c r="I711" s="176"/>
    </row>
    <row r="712" spans="1:9">
      <c r="A712" s="176"/>
      <c r="B712" s="176"/>
      <c r="C712" s="176"/>
      <c r="D712" s="176"/>
      <c r="E712" s="176"/>
      <c r="F712" s="176"/>
      <c r="G712" s="176"/>
      <c r="H712" s="176"/>
      <c r="I712" s="176"/>
    </row>
    <row r="713" spans="1:9">
      <c r="A713" s="176"/>
      <c r="B713" s="176"/>
      <c r="C713" s="176"/>
      <c r="D713" s="176"/>
      <c r="E713" s="176"/>
      <c r="F713" s="176"/>
      <c r="G713" s="176"/>
      <c r="H713" s="176"/>
      <c r="I713" s="176"/>
    </row>
    <row r="714" spans="1:9">
      <c r="A714" s="176"/>
      <c r="B714" s="176"/>
      <c r="C714" s="176"/>
      <c r="D714" s="176"/>
      <c r="E714" s="176"/>
      <c r="F714" s="176"/>
      <c r="G714" s="176"/>
      <c r="H714" s="176"/>
      <c r="I714" s="176"/>
    </row>
    <row r="715" spans="1:9">
      <c r="A715" s="176"/>
      <c r="B715" s="176"/>
      <c r="C715" s="176"/>
      <c r="D715" s="176"/>
      <c r="E715" s="176"/>
      <c r="F715" s="176"/>
      <c r="G715" s="176"/>
      <c r="H715" s="176"/>
      <c r="I715" s="176"/>
    </row>
    <row r="716" spans="1:9">
      <c r="A716" s="176"/>
      <c r="B716" s="176"/>
      <c r="C716" s="176"/>
      <c r="D716" s="176"/>
      <c r="E716" s="176"/>
      <c r="F716" s="176"/>
      <c r="G716" s="176"/>
      <c r="H716" s="176"/>
      <c r="I716" s="176"/>
    </row>
    <row r="717" spans="1:9">
      <c r="A717" s="176"/>
      <c r="B717" s="176"/>
      <c r="C717" s="176"/>
      <c r="D717" s="176"/>
      <c r="E717" s="176"/>
      <c r="F717" s="176"/>
      <c r="G717" s="176"/>
      <c r="H717" s="176"/>
      <c r="I717" s="176"/>
    </row>
    <row r="718" spans="1:9">
      <c r="A718" s="176"/>
      <c r="B718" s="176"/>
      <c r="C718" s="176"/>
      <c r="D718" s="176"/>
      <c r="E718" s="176"/>
      <c r="F718" s="176"/>
      <c r="G718" s="176"/>
      <c r="H718" s="176"/>
      <c r="I718" s="176"/>
    </row>
    <row r="719" spans="1:9">
      <c r="A719" s="176"/>
      <c r="B719" s="176"/>
      <c r="C719" s="176"/>
      <c r="D719" s="176"/>
      <c r="E719" s="176"/>
      <c r="F719" s="176"/>
      <c r="G719" s="176"/>
      <c r="H719" s="176"/>
      <c r="I719" s="176"/>
    </row>
    <row r="720" spans="1:9">
      <c r="A720" s="176"/>
      <c r="B720" s="176"/>
      <c r="C720" s="176"/>
      <c r="D720" s="176"/>
      <c r="E720" s="176"/>
      <c r="F720" s="176"/>
      <c r="G720" s="176"/>
      <c r="H720" s="176"/>
      <c r="I720" s="176"/>
    </row>
    <row r="721" spans="1:9">
      <c r="A721" s="176"/>
      <c r="B721" s="176"/>
      <c r="C721" s="176"/>
      <c r="D721" s="176"/>
      <c r="E721" s="176"/>
      <c r="F721" s="176"/>
      <c r="G721" s="176"/>
      <c r="H721" s="176"/>
      <c r="I721" s="176"/>
    </row>
    <row r="722" spans="1:9">
      <c r="A722" s="176"/>
      <c r="B722" s="176"/>
      <c r="C722" s="176"/>
      <c r="D722" s="176"/>
      <c r="E722" s="176"/>
      <c r="F722" s="176"/>
      <c r="G722" s="176"/>
      <c r="H722" s="176"/>
      <c r="I722" s="176"/>
    </row>
    <row r="723" spans="1:9">
      <c r="A723" s="176"/>
      <c r="B723" s="176"/>
      <c r="C723" s="176"/>
      <c r="D723" s="176"/>
      <c r="E723" s="176"/>
      <c r="F723" s="176"/>
      <c r="G723" s="176"/>
      <c r="H723" s="176"/>
      <c r="I723" s="176"/>
    </row>
    <row r="724" spans="1:9">
      <c r="A724" s="176"/>
      <c r="B724" s="176"/>
      <c r="C724" s="176"/>
      <c r="D724" s="176"/>
      <c r="E724" s="176"/>
      <c r="F724" s="176"/>
      <c r="G724" s="176"/>
      <c r="H724" s="176"/>
      <c r="I724" s="176"/>
    </row>
    <row r="725" spans="1:9">
      <c r="A725" s="176"/>
      <c r="B725" s="176"/>
      <c r="C725" s="176"/>
      <c r="D725" s="176"/>
      <c r="E725" s="176"/>
      <c r="F725" s="176"/>
      <c r="G725" s="176"/>
      <c r="H725" s="176"/>
      <c r="I725" s="176"/>
    </row>
    <row r="726" spans="1:9">
      <c r="A726" s="176"/>
      <c r="B726" s="176"/>
      <c r="C726" s="176"/>
      <c r="D726" s="176"/>
      <c r="E726" s="176"/>
      <c r="F726" s="176"/>
      <c r="G726" s="176"/>
      <c r="H726" s="176"/>
      <c r="I726" s="176"/>
    </row>
    <row r="727" spans="1:9">
      <c r="A727" s="176"/>
      <c r="B727" s="176"/>
      <c r="C727" s="176"/>
      <c r="D727" s="176"/>
      <c r="E727" s="176"/>
      <c r="F727" s="176"/>
      <c r="G727" s="176"/>
      <c r="H727" s="176"/>
      <c r="I727" s="176"/>
    </row>
    <row r="728" spans="1:9">
      <c r="A728" s="176"/>
      <c r="B728" s="176"/>
      <c r="C728" s="176"/>
      <c r="D728" s="176"/>
      <c r="E728" s="176"/>
      <c r="F728" s="176"/>
      <c r="G728" s="176"/>
      <c r="H728" s="176"/>
      <c r="I728" s="176"/>
    </row>
    <row r="729" spans="1:9">
      <c r="A729" s="176"/>
      <c r="B729" s="176"/>
      <c r="C729" s="176"/>
      <c r="D729" s="176"/>
      <c r="E729" s="176"/>
      <c r="F729" s="176"/>
      <c r="G729" s="176"/>
      <c r="H729" s="176"/>
      <c r="I729" s="176"/>
    </row>
    <row r="730" spans="1:9">
      <c r="A730" s="176"/>
      <c r="B730" s="176"/>
      <c r="C730" s="176"/>
      <c r="D730" s="176"/>
      <c r="E730" s="176"/>
      <c r="F730" s="176"/>
      <c r="G730" s="176"/>
      <c r="H730" s="176"/>
      <c r="I730" s="176"/>
    </row>
    <row r="731" spans="1:9">
      <c r="A731" s="176"/>
      <c r="B731" s="176"/>
      <c r="C731" s="176"/>
      <c r="D731" s="176"/>
      <c r="E731" s="176"/>
      <c r="F731" s="176"/>
      <c r="G731" s="176"/>
      <c r="H731" s="176"/>
      <c r="I731" s="176"/>
    </row>
    <row r="732" spans="1:9">
      <c r="A732" s="176"/>
      <c r="B732" s="176"/>
      <c r="C732" s="176"/>
      <c r="D732" s="176"/>
      <c r="E732" s="176"/>
      <c r="F732" s="176"/>
      <c r="G732" s="176"/>
      <c r="H732" s="176"/>
      <c r="I732" s="176"/>
    </row>
    <row r="733" spans="1:9">
      <c r="A733" s="176"/>
      <c r="B733" s="176"/>
      <c r="C733" s="176"/>
      <c r="D733" s="176"/>
      <c r="E733" s="176"/>
      <c r="F733" s="176"/>
      <c r="G733" s="176"/>
      <c r="H733" s="176"/>
      <c r="I733" s="176"/>
    </row>
    <row r="734" spans="1:9">
      <c r="A734" s="176"/>
      <c r="B734" s="176"/>
      <c r="C734" s="176"/>
      <c r="D734" s="176"/>
      <c r="E734" s="176"/>
      <c r="F734" s="176"/>
      <c r="G734" s="176"/>
      <c r="H734" s="176"/>
      <c r="I734" s="176"/>
    </row>
    <row r="735" spans="1:9">
      <c r="A735" s="176"/>
      <c r="B735" s="176"/>
      <c r="C735" s="176"/>
      <c r="D735" s="176"/>
      <c r="E735" s="176"/>
      <c r="F735" s="176"/>
      <c r="G735" s="176"/>
      <c r="H735" s="176"/>
      <c r="I735" s="176"/>
    </row>
    <row r="736" spans="1:9">
      <c r="A736" s="176"/>
      <c r="B736" s="176"/>
      <c r="C736" s="176"/>
      <c r="D736" s="176"/>
      <c r="E736" s="176"/>
      <c r="F736" s="176"/>
      <c r="G736" s="176"/>
      <c r="H736" s="176"/>
      <c r="I736" s="176"/>
    </row>
    <row r="737" spans="1:9">
      <c r="A737" s="176"/>
      <c r="B737" s="176"/>
      <c r="C737" s="176"/>
      <c r="D737" s="176"/>
      <c r="E737" s="176"/>
      <c r="F737" s="176"/>
      <c r="G737" s="176"/>
      <c r="H737" s="176"/>
      <c r="I737" s="176"/>
    </row>
    <row r="738" spans="1:9">
      <c r="A738" s="176"/>
      <c r="B738" s="176"/>
      <c r="C738" s="176"/>
      <c r="D738" s="176"/>
      <c r="E738" s="176"/>
      <c r="F738" s="176"/>
      <c r="G738" s="176"/>
      <c r="H738" s="176"/>
      <c r="I738" s="176"/>
    </row>
    <row r="739" spans="1:9">
      <c r="A739" s="176"/>
      <c r="B739" s="176"/>
      <c r="C739" s="176"/>
      <c r="D739" s="176"/>
      <c r="E739" s="176"/>
      <c r="F739" s="176"/>
      <c r="G739" s="176"/>
      <c r="H739" s="176"/>
      <c r="I739" s="176"/>
    </row>
    <row r="740" spans="1:9">
      <c r="A740" s="176"/>
      <c r="B740" s="176"/>
      <c r="C740" s="176"/>
      <c r="D740" s="176"/>
      <c r="E740" s="176"/>
      <c r="F740" s="176"/>
      <c r="G740" s="176"/>
      <c r="H740" s="176"/>
      <c r="I740" s="176"/>
    </row>
    <row r="741" spans="1:9">
      <c r="A741" s="176"/>
      <c r="B741" s="176"/>
      <c r="C741" s="176"/>
      <c r="D741" s="176"/>
      <c r="E741" s="176"/>
      <c r="F741" s="176"/>
      <c r="G741" s="176"/>
      <c r="H741" s="176"/>
      <c r="I741" s="176"/>
    </row>
    <row r="742" spans="1:9">
      <c r="A742" s="176"/>
      <c r="B742" s="176"/>
      <c r="C742" s="176"/>
      <c r="D742" s="176"/>
      <c r="E742" s="176"/>
      <c r="F742" s="176"/>
      <c r="G742" s="176"/>
      <c r="H742" s="176"/>
      <c r="I742" s="176"/>
    </row>
    <row r="743" spans="1:9">
      <c r="A743" s="176"/>
      <c r="B743" s="176"/>
      <c r="C743" s="176"/>
      <c r="D743" s="176"/>
      <c r="E743" s="176"/>
      <c r="F743" s="176"/>
      <c r="G743" s="176"/>
      <c r="H743" s="176"/>
      <c r="I743" s="176"/>
    </row>
    <row r="744" spans="1:9">
      <c r="A744" s="176"/>
      <c r="B744" s="176"/>
      <c r="C744" s="176"/>
      <c r="D744" s="176"/>
      <c r="E744" s="176"/>
      <c r="F744" s="176"/>
      <c r="G744" s="176"/>
      <c r="H744" s="176"/>
      <c r="I744" s="176"/>
    </row>
    <row r="745" spans="1:9">
      <c r="A745" s="176"/>
      <c r="B745" s="176"/>
      <c r="C745" s="176"/>
      <c r="D745" s="176"/>
      <c r="E745" s="176"/>
      <c r="F745" s="176"/>
      <c r="G745" s="176"/>
      <c r="H745" s="176"/>
      <c r="I745" s="176"/>
    </row>
    <row r="746" spans="1:9">
      <c r="A746" s="176"/>
      <c r="B746" s="176"/>
      <c r="C746" s="176"/>
      <c r="D746" s="176"/>
      <c r="E746" s="176"/>
      <c r="F746" s="176"/>
      <c r="G746" s="176"/>
      <c r="H746" s="176"/>
      <c r="I746" s="176"/>
    </row>
    <row r="747" spans="1:9">
      <c r="A747" s="176"/>
      <c r="B747" s="176"/>
      <c r="C747" s="176"/>
      <c r="D747" s="176"/>
      <c r="E747" s="176"/>
      <c r="F747" s="176"/>
      <c r="G747" s="176"/>
      <c r="H747" s="176"/>
      <c r="I747" s="176"/>
    </row>
    <row r="748" spans="1:9">
      <c r="A748" s="176"/>
      <c r="B748" s="176"/>
      <c r="C748" s="176"/>
      <c r="D748" s="176"/>
      <c r="E748" s="176"/>
      <c r="F748" s="176"/>
      <c r="G748" s="176"/>
      <c r="H748" s="176"/>
      <c r="I748" s="176"/>
    </row>
    <row r="749" spans="1:9">
      <c r="A749" s="176"/>
      <c r="B749" s="176"/>
      <c r="C749" s="176"/>
      <c r="D749" s="176"/>
      <c r="E749" s="176"/>
      <c r="F749" s="176"/>
      <c r="G749" s="176"/>
      <c r="H749" s="176"/>
      <c r="I749" s="176"/>
    </row>
    <row r="750" spans="1:9">
      <c r="A750" s="176"/>
      <c r="B750" s="176"/>
      <c r="C750" s="176"/>
      <c r="D750" s="176"/>
      <c r="E750" s="176"/>
      <c r="F750" s="176"/>
      <c r="G750" s="176"/>
      <c r="H750" s="176"/>
      <c r="I750" s="176"/>
    </row>
    <row r="751" spans="1:9">
      <c r="A751" s="176"/>
      <c r="B751" s="176"/>
      <c r="C751" s="176"/>
      <c r="D751" s="176"/>
      <c r="E751" s="176"/>
      <c r="F751" s="176"/>
      <c r="G751" s="176"/>
      <c r="H751" s="176"/>
      <c r="I751" s="176"/>
    </row>
    <row r="752" spans="1:9">
      <c r="A752" s="176"/>
      <c r="B752" s="176"/>
      <c r="C752" s="176"/>
      <c r="D752" s="176"/>
      <c r="E752" s="176"/>
      <c r="F752" s="176"/>
      <c r="G752" s="176"/>
      <c r="H752" s="176"/>
      <c r="I752" s="176"/>
    </row>
    <row r="753" spans="1:9">
      <c r="A753" s="176"/>
      <c r="B753" s="176"/>
      <c r="C753" s="176"/>
      <c r="D753" s="176"/>
      <c r="E753" s="176"/>
      <c r="F753" s="176"/>
      <c r="G753" s="176"/>
      <c r="H753" s="176"/>
      <c r="I753" s="176"/>
    </row>
    <row r="754" spans="1:9">
      <c r="A754" s="176"/>
      <c r="B754" s="176"/>
      <c r="C754" s="176"/>
      <c r="D754" s="176"/>
      <c r="E754" s="176"/>
      <c r="F754" s="176"/>
      <c r="G754" s="176"/>
      <c r="H754" s="176"/>
      <c r="I754" s="176"/>
    </row>
    <row r="755" spans="1:9">
      <c r="A755" s="176"/>
      <c r="B755" s="176"/>
      <c r="C755" s="176"/>
      <c r="D755" s="176"/>
      <c r="E755" s="176"/>
      <c r="F755" s="176"/>
      <c r="G755" s="176"/>
      <c r="H755" s="176"/>
      <c r="I755" s="176"/>
    </row>
    <row r="756" spans="1:9">
      <c r="A756" s="176"/>
      <c r="B756" s="176"/>
      <c r="C756" s="176"/>
      <c r="D756" s="176"/>
      <c r="E756" s="176"/>
      <c r="F756" s="176"/>
      <c r="G756" s="176"/>
      <c r="H756" s="176"/>
      <c r="I756" s="176"/>
    </row>
    <row r="757" spans="1:9">
      <c r="A757" s="176"/>
      <c r="B757" s="176"/>
      <c r="C757" s="176"/>
      <c r="D757" s="176"/>
      <c r="E757" s="176"/>
      <c r="F757" s="176"/>
      <c r="G757" s="176"/>
      <c r="H757" s="176"/>
      <c r="I757" s="176"/>
    </row>
    <row r="758" spans="1:9">
      <c r="A758" s="176"/>
      <c r="B758" s="176"/>
      <c r="C758" s="176"/>
      <c r="D758" s="176"/>
      <c r="E758" s="176"/>
      <c r="F758" s="176"/>
      <c r="G758" s="176"/>
      <c r="H758" s="176"/>
      <c r="I758" s="176"/>
    </row>
    <row r="759" spans="1:9">
      <c r="A759" s="176"/>
      <c r="B759" s="176"/>
      <c r="C759" s="176"/>
      <c r="D759" s="176"/>
      <c r="E759" s="176"/>
      <c r="F759" s="176"/>
      <c r="G759" s="176"/>
      <c r="H759" s="176"/>
      <c r="I759" s="176"/>
    </row>
    <row r="760" spans="1:9">
      <c r="A760" s="176"/>
      <c r="B760" s="176"/>
      <c r="C760" s="176"/>
      <c r="D760" s="176"/>
      <c r="E760" s="176"/>
      <c r="F760" s="176"/>
      <c r="G760" s="176"/>
      <c r="H760" s="176"/>
      <c r="I760" s="176"/>
    </row>
    <row r="761" spans="1:9">
      <c r="A761" s="176"/>
      <c r="B761" s="176"/>
      <c r="C761" s="176"/>
      <c r="D761" s="176"/>
      <c r="E761" s="176"/>
      <c r="F761" s="176"/>
      <c r="G761" s="176"/>
      <c r="H761" s="176"/>
      <c r="I761" s="176"/>
    </row>
    <row r="762" spans="1:9">
      <c r="A762" s="176"/>
      <c r="B762" s="176"/>
      <c r="C762" s="176"/>
      <c r="D762" s="176"/>
      <c r="E762" s="176"/>
      <c r="F762" s="176"/>
      <c r="G762" s="176"/>
      <c r="H762" s="176"/>
      <c r="I762" s="176"/>
    </row>
    <row r="763" spans="1:9">
      <c r="A763" s="176"/>
      <c r="B763" s="176"/>
      <c r="C763" s="176"/>
      <c r="D763" s="176"/>
      <c r="E763" s="176"/>
      <c r="F763" s="176"/>
      <c r="G763" s="176"/>
      <c r="H763" s="176"/>
      <c r="I763" s="176"/>
    </row>
    <row r="764" spans="1:9">
      <c r="A764" s="176"/>
      <c r="B764" s="176"/>
      <c r="C764" s="176"/>
      <c r="D764" s="176"/>
      <c r="E764" s="176"/>
      <c r="F764" s="176"/>
      <c r="G764" s="176"/>
      <c r="H764" s="176"/>
      <c r="I764" s="176"/>
    </row>
    <row r="765" spans="1:9">
      <c r="A765" s="176"/>
      <c r="B765" s="176"/>
      <c r="C765" s="176"/>
      <c r="D765" s="176"/>
      <c r="E765" s="176"/>
      <c r="F765" s="176"/>
      <c r="G765" s="176"/>
      <c r="H765" s="176"/>
      <c r="I765" s="176"/>
    </row>
    <row r="766" spans="1:9">
      <c r="A766" s="176"/>
      <c r="B766" s="176"/>
      <c r="C766" s="176"/>
      <c r="D766" s="176"/>
      <c r="E766" s="176"/>
      <c r="F766" s="176"/>
      <c r="G766" s="176"/>
      <c r="H766" s="176"/>
      <c r="I766" s="176"/>
    </row>
    <row r="767" spans="1:9">
      <c r="A767" s="176"/>
      <c r="B767" s="176"/>
      <c r="C767" s="176"/>
      <c r="D767" s="176"/>
      <c r="E767" s="176"/>
      <c r="F767" s="176"/>
      <c r="G767" s="176"/>
      <c r="H767" s="176"/>
      <c r="I767" s="176"/>
    </row>
    <row r="768" spans="1:9">
      <c r="A768" s="176"/>
      <c r="B768" s="176"/>
      <c r="C768" s="176"/>
      <c r="D768" s="176"/>
      <c r="E768" s="176"/>
      <c r="F768" s="176"/>
      <c r="G768" s="176"/>
      <c r="H768" s="176"/>
      <c r="I768" s="176"/>
    </row>
    <row r="769" spans="1:9">
      <c r="A769" s="176"/>
      <c r="B769" s="176"/>
      <c r="C769" s="176"/>
      <c r="D769" s="176"/>
      <c r="E769" s="176"/>
      <c r="F769" s="176"/>
      <c r="G769" s="176"/>
      <c r="H769" s="176"/>
      <c r="I769" s="176"/>
    </row>
    <row r="770" spans="1:9">
      <c r="A770" s="176"/>
      <c r="B770" s="176"/>
      <c r="C770" s="176"/>
      <c r="D770" s="176"/>
      <c r="E770" s="176"/>
      <c r="F770" s="176"/>
      <c r="G770" s="176"/>
      <c r="H770" s="176"/>
      <c r="I770" s="176"/>
    </row>
    <row r="771" spans="1:9">
      <c r="A771" s="176"/>
      <c r="B771" s="176"/>
      <c r="C771" s="176"/>
      <c r="D771" s="176"/>
      <c r="E771" s="176"/>
      <c r="F771" s="176"/>
      <c r="G771" s="176"/>
      <c r="H771" s="176"/>
      <c r="I771" s="176"/>
    </row>
    <row r="772" spans="1:9">
      <c r="A772" s="176"/>
      <c r="B772" s="176"/>
      <c r="C772" s="176"/>
      <c r="D772" s="176"/>
      <c r="E772" s="176"/>
      <c r="F772" s="176"/>
      <c r="G772" s="176"/>
      <c r="H772" s="176"/>
      <c r="I772" s="176"/>
    </row>
    <row r="773" spans="1:9">
      <c r="A773" s="176"/>
      <c r="B773" s="176"/>
      <c r="C773" s="176"/>
      <c r="D773" s="176"/>
      <c r="E773" s="176"/>
      <c r="F773" s="176"/>
      <c r="G773" s="176"/>
      <c r="H773" s="176"/>
      <c r="I773" s="176"/>
    </row>
    <row r="774" spans="1:9">
      <c r="A774" s="176"/>
      <c r="B774" s="176"/>
      <c r="C774" s="176"/>
      <c r="D774" s="176"/>
      <c r="E774" s="176"/>
      <c r="F774" s="176"/>
      <c r="G774" s="176"/>
      <c r="H774" s="176"/>
      <c r="I774" s="176"/>
    </row>
    <row r="775" spans="1:9">
      <c r="A775" s="176"/>
      <c r="B775" s="176"/>
      <c r="C775" s="176"/>
      <c r="D775" s="176"/>
      <c r="E775" s="176"/>
      <c r="F775" s="176"/>
      <c r="G775" s="176"/>
      <c r="H775" s="176"/>
      <c r="I775" s="176"/>
    </row>
    <row r="776" spans="1:9">
      <c r="A776" s="176"/>
      <c r="B776" s="176"/>
      <c r="C776" s="176"/>
      <c r="D776" s="176"/>
      <c r="E776" s="176"/>
      <c r="F776" s="176"/>
      <c r="G776" s="176"/>
      <c r="H776" s="176"/>
      <c r="I776" s="176"/>
    </row>
    <row r="777" spans="1:9">
      <c r="A777" s="176"/>
      <c r="B777" s="176"/>
      <c r="C777" s="176"/>
      <c r="D777" s="176"/>
      <c r="E777" s="176"/>
      <c r="F777" s="176"/>
      <c r="G777" s="176"/>
      <c r="H777" s="176"/>
      <c r="I777" s="176"/>
    </row>
    <row r="778" spans="1:9">
      <c r="A778" s="176"/>
      <c r="B778" s="176"/>
      <c r="C778" s="176"/>
      <c r="D778" s="176"/>
      <c r="E778" s="176"/>
      <c r="F778" s="176"/>
      <c r="G778" s="176"/>
      <c r="H778" s="176"/>
      <c r="I778" s="176"/>
    </row>
    <row r="779" spans="1:9">
      <c r="A779" s="176"/>
      <c r="B779" s="176"/>
      <c r="C779" s="176"/>
      <c r="D779" s="176"/>
      <c r="E779" s="176"/>
      <c r="F779" s="176"/>
      <c r="G779" s="176"/>
      <c r="H779" s="176"/>
      <c r="I779" s="176"/>
    </row>
    <row r="780" spans="1:9">
      <c r="A780" s="176"/>
      <c r="B780" s="176"/>
      <c r="C780" s="176"/>
      <c r="D780" s="176"/>
      <c r="E780" s="176"/>
      <c r="F780" s="176"/>
      <c r="G780" s="176"/>
      <c r="H780" s="176"/>
      <c r="I780" s="176"/>
    </row>
    <row r="781" spans="1:9">
      <c r="A781" s="176"/>
      <c r="B781" s="176"/>
      <c r="C781" s="176"/>
      <c r="D781" s="176"/>
      <c r="E781" s="176"/>
      <c r="F781" s="176"/>
      <c r="G781" s="176"/>
      <c r="H781" s="176"/>
      <c r="I781" s="176"/>
    </row>
    <row r="782" spans="1:9">
      <c r="A782" s="176"/>
      <c r="B782" s="176"/>
      <c r="C782" s="176"/>
      <c r="D782" s="176"/>
      <c r="E782" s="176"/>
      <c r="F782" s="176"/>
      <c r="G782" s="176"/>
      <c r="H782" s="176"/>
      <c r="I782" s="176"/>
    </row>
    <row r="783" spans="1:9">
      <c r="A783" s="176"/>
      <c r="B783" s="176"/>
      <c r="C783" s="176"/>
      <c r="D783" s="176"/>
      <c r="E783" s="176"/>
      <c r="F783" s="176"/>
      <c r="G783" s="176"/>
      <c r="H783" s="176"/>
      <c r="I783" s="176"/>
    </row>
    <row r="784" spans="1:9">
      <c r="A784" s="176"/>
      <c r="B784" s="176"/>
      <c r="C784" s="176"/>
      <c r="D784" s="176"/>
      <c r="E784" s="176"/>
      <c r="F784" s="176"/>
      <c r="G784" s="176"/>
      <c r="H784" s="176"/>
      <c r="I784" s="176"/>
    </row>
    <row r="785" spans="1:9">
      <c r="A785" s="176"/>
      <c r="B785" s="176"/>
      <c r="C785" s="176"/>
      <c r="D785" s="176"/>
      <c r="E785" s="176"/>
      <c r="F785" s="176"/>
      <c r="G785" s="176"/>
      <c r="H785" s="176"/>
      <c r="I785" s="176"/>
    </row>
    <row r="786" spans="1:9">
      <c r="A786" s="176"/>
      <c r="B786" s="176"/>
      <c r="C786" s="176"/>
      <c r="D786" s="176"/>
      <c r="E786" s="176"/>
      <c r="F786" s="176"/>
      <c r="G786" s="176"/>
      <c r="H786" s="176"/>
      <c r="I786" s="176"/>
    </row>
    <row r="787" spans="1:9">
      <c r="A787" s="176"/>
      <c r="B787" s="176"/>
      <c r="C787" s="176"/>
      <c r="D787" s="176"/>
      <c r="E787" s="176"/>
      <c r="F787" s="176"/>
      <c r="G787" s="176"/>
      <c r="H787" s="176"/>
      <c r="I787" s="176"/>
    </row>
    <row r="788" spans="1:9">
      <c r="A788" s="176"/>
      <c r="B788" s="176"/>
      <c r="C788" s="176"/>
      <c r="D788" s="176"/>
      <c r="E788" s="176"/>
      <c r="F788" s="176"/>
      <c r="G788" s="176"/>
      <c r="H788" s="176"/>
      <c r="I788" s="176"/>
    </row>
    <row r="789" spans="1:9">
      <c r="A789" s="176"/>
      <c r="B789" s="176"/>
      <c r="C789" s="176"/>
      <c r="D789" s="176"/>
      <c r="E789" s="176"/>
      <c r="F789" s="176"/>
      <c r="G789" s="176"/>
      <c r="H789" s="176"/>
      <c r="I789" s="176"/>
    </row>
    <row r="790" spans="1:9">
      <c r="A790" s="176"/>
      <c r="B790" s="176"/>
      <c r="C790" s="176"/>
      <c r="D790" s="176"/>
      <c r="E790" s="176"/>
      <c r="F790" s="176"/>
      <c r="G790" s="176"/>
      <c r="H790" s="176"/>
      <c r="I790" s="176"/>
    </row>
    <row r="791" spans="1:9">
      <c r="A791" s="176"/>
      <c r="B791" s="176"/>
      <c r="C791" s="176"/>
      <c r="D791" s="176"/>
      <c r="E791" s="176"/>
      <c r="F791" s="176"/>
      <c r="G791" s="176"/>
      <c r="H791" s="176"/>
      <c r="I791" s="176"/>
    </row>
    <row r="792" spans="1:9">
      <c r="A792" s="176"/>
      <c r="B792" s="176"/>
      <c r="C792" s="176"/>
      <c r="D792" s="176"/>
      <c r="E792" s="176"/>
      <c r="F792" s="176"/>
      <c r="G792" s="176"/>
      <c r="H792" s="176"/>
      <c r="I792" s="176"/>
    </row>
    <row r="793" spans="1:9">
      <c r="A793" s="176"/>
      <c r="B793" s="176"/>
      <c r="C793" s="176"/>
      <c r="D793" s="176"/>
      <c r="E793" s="176"/>
      <c r="F793" s="176"/>
      <c r="G793" s="176"/>
      <c r="H793" s="176"/>
      <c r="I793" s="176"/>
    </row>
    <row r="794" spans="1:9">
      <c r="A794" s="176"/>
      <c r="B794" s="176"/>
      <c r="C794" s="176"/>
      <c r="D794" s="176"/>
      <c r="E794" s="176"/>
      <c r="F794" s="176"/>
      <c r="G794" s="176"/>
      <c r="H794" s="176"/>
      <c r="I794" s="176"/>
    </row>
    <row r="795" spans="1:9">
      <c r="A795" s="176"/>
      <c r="B795" s="176"/>
      <c r="C795" s="176"/>
      <c r="D795" s="176"/>
      <c r="E795" s="176"/>
      <c r="F795" s="176"/>
      <c r="G795" s="176"/>
      <c r="H795" s="176"/>
      <c r="I795" s="176"/>
    </row>
    <row r="796" spans="1:9">
      <c r="A796" s="176"/>
      <c r="B796" s="176"/>
      <c r="C796" s="176"/>
      <c r="D796" s="176"/>
      <c r="E796" s="176"/>
      <c r="F796" s="176"/>
      <c r="G796" s="176"/>
      <c r="H796" s="176"/>
      <c r="I796" s="176"/>
    </row>
    <row r="797" spans="1:9">
      <c r="A797" s="176"/>
      <c r="B797" s="176"/>
      <c r="C797" s="176"/>
      <c r="D797" s="176"/>
      <c r="E797" s="176"/>
      <c r="F797" s="176"/>
      <c r="G797" s="176"/>
      <c r="H797" s="176"/>
      <c r="I797" s="176"/>
    </row>
    <row r="798" spans="1:9">
      <c r="A798" s="176"/>
      <c r="B798" s="176"/>
      <c r="C798" s="176"/>
      <c r="D798" s="176"/>
      <c r="E798" s="176"/>
      <c r="F798" s="176"/>
      <c r="G798" s="176"/>
      <c r="H798" s="176"/>
      <c r="I798" s="176"/>
    </row>
    <row r="799" spans="1:9">
      <c r="A799" s="176"/>
      <c r="B799" s="176"/>
      <c r="C799" s="176"/>
      <c r="D799" s="176"/>
      <c r="E799" s="176"/>
      <c r="F799" s="176"/>
      <c r="G799" s="176"/>
      <c r="H799" s="176"/>
      <c r="I799" s="176"/>
    </row>
    <row r="800" spans="1:9">
      <c r="A800" s="176"/>
      <c r="B800" s="176"/>
      <c r="C800" s="176"/>
      <c r="D800" s="176"/>
      <c r="E800" s="176"/>
      <c r="F800" s="176"/>
      <c r="G800" s="176"/>
      <c r="H800" s="176"/>
      <c r="I800" s="176"/>
    </row>
    <row r="801" spans="1:9">
      <c r="A801" s="176"/>
      <c r="B801" s="176"/>
      <c r="C801" s="176"/>
      <c r="D801" s="176"/>
      <c r="E801" s="176"/>
      <c r="F801" s="176"/>
      <c r="G801" s="176"/>
      <c r="H801" s="176"/>
      <c r="I801" s="176"/>
    </row>
    <row r="802" spans="1:9">
      <c r="A802" s="176"/>
      <c r="B802" s="176"/>
      <c r="C802" s="176"/>
      <c r="D802" s="176"/>
      <c r="E802" s="176"/>
      <c r="F802" s="176"/>
      <c r="G802" s="176"/>
      <c r="H802" s="176"/>
      <c r="I802" s="176"/>
    </row>
    <row r="803" spans="1:9">
      <c r="A803" s="176"/>
      <c r="B803" s="176"/>
      <c r="C803" s="176"/>
      <c r="D803" s="176"/>
      <c r="E803" s="176"/>
      <c r="F803" s="176"/>
      <c r="G803" s="176"/>
      <c r="H803" s="176"/>
      <c r="I803" s="176"/>
    </row>
    <row r="804" spans="1:9">
      <c r="A804" s="176"/>
      <c r="B804" s="176"/>
      <c r="C804" s="176"/>
      <c r="D804" s="176"/>
      <c r="E804" s="176"/>
      <c r="F804" s="176"/>
      <c r="G804" s="176"/>
      <c r="H804" s="176"/>
      <c r="I804" s="176"/>
    </row>
    <row r="805" spans="1:9">
      <c r="A805" s="176"/>
      <c r="B805" s="176"/>
      <c r="C805" s="176"/>
      <c r="D805" s="176"/>
      <c r="E805" s="176"/>
      <c r="F805" s="176"/>
      <c r="G805" s="176"/>
      <c r="H805" s="176"/>
      <c r="I805" s="176"/>
    </row>
    <row r="806" spans="1:9">
      <c r="A806" s="176"/>
      <c r="B806" s="176"/>
      <c r="C806" s="176"/>
      <c r="D806" s="176"/>
      <c r="E806" s="176"/>
      <c r="F806" s="176"/>
      <c r="G806" s="176"/>
      <c r="H806" s="176"/>
      <c r="I806" s="176"/>
    </row>
    <row r="807" spans="1:9">
      <c r="A807" s="176"/>
      <c r="B807" s="176"/>
      <c r="C807" s="176"/>
      <c r="D807" s="176"/>
      <c r="E807" s="176"/>
      <c r="F807" s="176"/>
      <c r="G807" s="176"/>
      <c r="H807" s="176"/>
      <c r="I807" s="176"/>
    </row>
    <row r="808" spans="1:9">
      <c r="A808" s="176"/>
      <c r="B808" s="176"/>
      <c r="C808" s="176"/>
      <c r="D808" s="176"/>
      <c r="E808" s="176"/>
      <c r="F808" s="176"/>
      <c r="G808" s="176"/>
      <c r="H808" s="176"/>
      <c r="I808" s="176"/>
    </row>
    <row r="809" spans="1:9">
      <c r="A809" s="176"/>
      <c r="B809" s="176"/>
      <c r="C809" s="176"/>
      <c r="D809" s="176"/>
      <c r="E809" s="176"/>
      <c r="F809" s="176"/>
      <c r="G809" s="176"/>
      <c r="H809" s="176"/>
      <c r="I809" s="176"/>
    </row>
    <row r="810" spans="1:9">
      <c r="A810" s="176"/>
      <c r="B810" s="176"/>
      <c r="C810" s="176"/>
      <c r="D810" s="176"/>
      <c r="E810" s="176"/>
      <c r="F810" s="176"/>
      <c r="G810" s="176"/>
      <c r="H810" s="176"/>
      <c r="I810" s="176"/>
    </row>
    <row r="811" spans="1:9">
      <c r="A811" s="176"/>
      <c r="B811" s="176"/>
      <c r="C811" s="176"/>
      <c r="D811" s="176"/>
      <c r="E811" s="176"/>
      <c r="F811" s="176"/>
      <c r="G811" s="176"/>
      <c r="H811" s="176"/>
      <c r="I811" s="176"/>
    </row>
    <row r="812" spans="1:9">
      <c r="A812" s="176"/>
      <c r="B812" s="176"/>
      <c r="C812" s="176"/>
      <c r="D812" s="176"/>
      <c r="E812" s="176"/>
      <c r="F812" s="176"/>
      <c r="G812" s="176"/>
      <c r="H812" s="176"/>
      <c r="I812" s="176"/>
    </row>
    <row r="813" spans="1:9">
      <c r="A813" s="176"/>
      <c r="B813" s="176"/>
      <c r="C813" s="176"/>
      <c r="D813" s="176"/>
      <c r="E813" s="176"/>
      <c r="F813" s="176"/>
      <c r="G813" s="176"/>
      <c r="H813" s="176"/>
      <c r="I813" s="176"/>
    </row>
    <row r="814" spans="1:9">
      <c r="A814" s="176"/>
      <c r="B814" s="176"/>
      <c r="C814" s="176"/>
      <c r="D814" s="176"/>
      <c r="E814" s="176"/>
      <c r="F814" s="176"/>
      <c r="G814" s="176"/>
      <c r="H814" s="176"/>
      <c r="I814" s="176"/>
    </row>
    <row r="815" spans="1:9">
      <c r="A815" s="176"/>
      <c r="B815" s="176"/>
      <c r="C815" s="176"/>
      <c r="D815" s="176"/>
      <c r="E815" s="176"/>
      <c r="F815" s="176"/>
      <c r="G815" s="176"/>
      <c r="H815" s="176"/>
      <c r="I815" s="176"/>
    </row>
    <row r="816" spans="1:9">
      <c r="A816" s="176"/>
      <c r="B816" s="176"/>
      <c r="C816" s="176"/>
      <c r="D816" s="176"/>
      <c r="E816" s="176"/>
      <c r="F816" s="176"/>
      <c r="G816" s="176"/>
      <c r="H816" s="176"/>
      <c r="I816" s="176"/>
    </row>
    <row r="817" spans="1:9">
      <c r="A817" s="176"/>
      <c r="B817" s="176"/>
      <c r="C817" s="176"/>
      <c r="D817" s="176"/>
      <c r="E817" s="176"/>
      <c r="F817" s="176"/>
      <c r="G817" s="176"/>
      <c r="H817" s="176"/>
      <c r="I817" s="176"/>
    </row>
    <row r="818" spans="1:9">
      <c r="A818" s="176"/>
      <c r="B818" s="176"/>
      <c r="C818" s="176"/>
      <c r="D818" s="176"/>
      <c r="E818" s="176"/>
      <c r="F818" s="176"/>
      <c r="G818" s="176"/>
      <c r="H818" s="176"/>
      <c r="I818" s="176"/>
    </row>
    <row r="819" spans="1:9">
      <c r="A819" s="176"/>
      <c r="B819" s="176"/>
      <c r="C819" s="176"/>
      <c r="D819" s="176"/>
      <c r="E819" s="176"/>
      <c r="F819" s="176"/>
      <c r="G819" s="176"/>
      <c r="H819" s="176"/>
      <c r="I819" s="176"/>
    </row>
    <row r="820" spans="1:9">
      <c r="A820" s="176"/>
      <c r="B820" s="176"/>
      <c r="C820" s="176"/>
      <c r="D820" s="176"/>
      <c r="E820" s="176"/>
      <c r="F820" s="176"/>
      <c r="G820" s="176"/>
      <c r="H820" s="176"/>
      <c r="I820" s="176"/>
    </row>
    <row r="821" spans="1:9">
      <c r="A821" s="176"/>
      <c r="B821" s="176"/>
      <c r="C821" s="176"/>
      <c r="D821" s="176"/>
      <c r="E821" s="176"/>
      <c r="F821" s="176"/>
      <c r="G821" s="176"/>
      <c r="H821" s="176"/>
      <c r="I821" s="176"/>
    </row>
    <row r="822" spans="1:9">
      <c r="A822" s="176"/>
      <c r="B822" s="176"/>
      <c r="C822" s="176"/>
      <c r="D822" s="176"/>
      <c r="E822" s="176"/>
      <c r="F822" s="176"/>
      <c r="G822" s="176"/>
      <c r="H822" s="176"/>
      <c r="I822" s="176"/>
    </row>
    <row r="823" spans="1:9">
      <c r="A823" s="176"/>
      <c r="B823" s="176"/>
      <c r="C823" s="176"/>
      <c r="D823" s="176"/>
      <c r="E823" s="176"/>
      <c r="F823" s="176"/>
      <c r="G823" s="176"/>
      <c r="H823" s="176"/>
      <c r="I823" s="176"/>
    </row>
    <row r="824" spans="1:9">
      <c r="A824" s="176"/>
      <c r="B824" s="176"/>
      <c r="C824" s="176"/>
      <c r="D824" s="176"/>
      <c r="E824" s="176"/>
      <c r="F824" s="176"/>
      <c r="G824" s="176"/>
      <c r="H824" s="176"/>
      <c r="I824" s="176"/>
    </row>
    <row r="825" spans="1:9">
      <c r="A825" s="176"/>
      <c r="B825" s="176"/>
      <c r="C825" s="176"/>
      <c r="D825" s="176"/>
      <c r="E825" s="176"/>
      <c r="F825" s="176"/>
      <c r="G825" s="176"/>
      <c r="H825" s="176"/>
      <c r="I825" s="176"/>
    </row>
    <row r="826" spans="1:9">
      <c r="A826" s="176"/>
      <c r="B826" s="176"/>
      <c r="C826" s="176"/>
      <c r="D826" s="176"/>
      <c r="E826" s="176"/>
      <c r="F826" s="176"/>
      <c r="G826" s="176"/>
      <c r="H826" s="176"/>
      <c r="I826" s="176"/>
    </row>
    <row r="827" spans="1:9">
      <c r="A827" s="176"/>
      <c r="B827" s="176"/>
      <c r="C827" s="176"/>
      <c r="D827" s="176"/>
      <c r="E827" s="176"/>
      <c r="F827" s="176"/>
      <c r="G827" s="176"/>
      <c r="H827" s="176"/>
      <c r="I827" s="176"/>
    </row>
    <row r="828" spans="1:9">
      <c r="A828" s="176"/>
      <c r="B828" s="176"/>
      <c r="C828" s="176"/>
      <c r="D828" s="176"/>
      <c r="E828" s="176"/>
      <c r="F828" s="176"/>
      <c r="G828" s="176"/>
      <c r="H828" s="176"/>
      <c r="I828" s="176"/>
    </row>
    <row r="829" spans="1:9">
      <c r="A829" s="176"/>
      <c r="B829" s="176"/>
      <c r="C829" s="176"/>
      <c r="D829" s="176"/>
      <c r="E829" s="176"/>
      <c r="F829" s="176"/>
      <c r="G829" s="176"/>
      <c r="H829" s="176"/>
      <c r="I829" s="176"/>
    </row>
    <row r="830" spans="1:9">
      <c r="A830" s="176"/>
      <c r="B830" s="176"/>
      <c r="C830" s="176"/>
      <c r="D830" s="176"/>
      <c r="E830" s="176"/>
      <c r="F830" s="176"/>
      <c r="G830" s="176"/>
      <c r="H830" s="176"/>
      <c r="I830" s="176"/>
    </row>
    <row r="831" spans="1:9">
      <c r="A831" s="176"/>
      <c r="B831" s="176"/>
      <c r="C831" s="176"/>
      <c r="D831" s="176"/>
      <c r="E831" s="176"/>
      <c r="F831" s="176"/>
      <c r="G831" s="176"/>
      <c r="H831" s="176"/>
      <c r="I831" s="176"/>
    </row>
    <row r="832" spans="1:9">
      <c r="A832" s="176"/>
      <c r="B832" s="176"/>
      <c r="C832" s="176"/>
      <c r="D832" s="176"/>
      <c r="E832" s="176"/>
      <c r="F832" s="176"/>
      <c r="G832" s="176"/>
      <c r="H832" s="176"/>
      <c r="I832" s="176"/>
    </row>
    <row r="833" spans="1:9">
      <c r="A833" s="176"/>
      <c r="B833" s="176"/>
      <c r="C833" s="176"/>
      <c r="D833" s="176"/>
      <c r="E833" s="176"/>
      <c r="F833" s="176"/>
      <c r="G833" s="176"/>
      <c r="H833" s="176"/>
      <c r="I833" s="176"/>
    </row>
    <row r="834" spans="1:9">
      <c r="A834" s="176"/>
      <c r="B834" s="176"/>
      <c r="C834" s="176"/>
      <c r="D834" s="176"/>
      <c r="E834" s="176"/>
      <c r="F834" s="176"/>
      <c r="G834" s="176"/>
      <c r="H834" s="176"/>
      <c r="I834" s="176"/>
    </row>
    <row r="835" spans="1:9">
      <c r="A835" s="176"/>
      <c r="B835" s="176"/>
      <c r="C835" s="176"/>
      <c r="D835" s="176"/>
      <c r="E835" s="176"/>
      <c r="F835" s="176"/>
      <c r="G835" s="176"/>
      <c r="H835" s="176"/>
      <c r="I835" s="176"/>
    </row>
    <row r="836" spans="1:9">
      <c r="A836" s="176"/>
      <c r="B836" s="176"/>
      <c r="C836" s="176"/>
      <c r="D836" s="176"/>
      <c r="E836" s="176"/>
      <c r="F836" s="176"/>
      <c r="G836" s="176"/>
      <c r="H836" s="176"/>
      <c r="I836" s="176"/>
    </row>
    <row r="837" spans="1:9">
      <c r="A837" s="176"/>
      <c r="B837" s="176"/>
      <c r="C837" s="176"/>
      <c r="D837" s="176"/>
      <c r="E837" s="176"/>
      <c r="F837" s="176"/>
      <c r="G837" s="176"/>
      <c r="H837" s="176"/>
      <c r="I837" s="176"/>
    </row>
    <row r="838" spans="1:9">
      <c r="A838" s="176"/>
      <c r="B838" s="176"/>
      <c r="C838" s="176"/>
      <c r="D838" s="176"/>
      <c r="E838" s="176"/>
      <c r="F838" s="176"/>
      <c r="G838" s="176"/>
      <c r="H838" s="176"/>
      <c r="I838" s="176"/>
    </row>
    <row r="839" spans="1:9">
      <c r="A839" s="176"/>
      <c r="B839" s="176"/>
      <c r="C839" s="176"/>
      <c r="D839" s="176"/>
      <c r="E839" s="176"/>
      <c r="F839" s="176"/>
      <c r="G839" s="176"/>
      <c r="H839" s="176"/>
      <c r="I839" s="176"/>
    </row>
    <row r="840" spans="1:9">
      <c r="A840" s="176"/>
      <c r="B840" s="176"/>
      <c r="C840" s="176"/>
      <c r="D840" s="176"/>
      <c r="E840" s="176"/>
      <c r="F840" s="176"/>
      <c r="G840" s="176"/>
      <c r="H840" s="176"/>
      <c r="I840" s="176"/>
    </row>
    <row r="841" spans="1:9">
      <c r="A841" s="176"/>
      <c r="B841" s="176"/>
      <c r="C841" s="176"/>
      <c r="D841" s="176"/>
      <c r="E841" s="176"/>
      <c r="F841" s="176"/>
      <c r="G841" s="176"/>
      <c r="H841" s="176"/>
      <c r="I841" s="176"/>
    </row>
    <row r="842" spans="1:9">
      <c r="A842" s="176"/>
      <c r="B842" s="176"/>
      <c r="C842" s="176"/>
      <c r="D842" s="176"/>
      <c r="E842" s="176"/>
      <c r="F842" s="176"/>
      <c r="G842" s="176"/>
      <c r="H842" s="176"/>
      <c r="I842" s="176"/>
    </row>
    <row r="843" spans="1:9">
      <c r="A843" s="176"/>
      <c r="B843" s="176"/>
      <c r="C843" s="176"/>
      <c r="D843" s="176"/>
      <c r="E843" s="176"/>
      <c r="F843" s="176"/>
      <c r="G843" s="176"/>
      <c r="H843" s="176"/>
      <c r="I843" s="176"/>
    </row>
    <row r="844" spans="1:9">
      <c r="A844" s="176"/>
      <c r="B844" s="176"/>
      <c r="C844" s="176"/>
      <c r="D844" s="176"/>
      <c r="E844" s="176"/>
      <c r="F844" s="176"/>
      <c r="G844" s="176"/>
      <c r="H844" s="176"/>
      <c r="I844" s="176"/>
    </row>
    <row r="845" spans="1:9">
      <c r="A845" s="176"/>
      <c r="B845" s="176"/>
      <c r="C845" s="176"/>
      <c r="D845" s="176"/>
      <c r="E845" s="176"/>
      <c r="F845" s="176"/>
      <c r="G845" s="176"/>
      <c r="H845" s="176"/>
      <c r="I845" s="176"/>
    </row>
    <row r="846" spans="1:9">
      <c r="A846" s="176"/>
      <c r="B846" s="176"/>
      <c r="C846" s="176"/>
      <c r="D846" s="176"/>
      <c r="E846" s="176"/>
      <c r="F846" s="176"/>
      <c r="G846" s="176"/>
      <c r="H846" s="176"/>
      <c r="I846" s="176"/>
    </row>
    <row r="847" spans="1:9">
      <c r="A847" s="176"/>
      <c r="B847" s="176"/>
      <c r="C847" s="176"/>
      <c r="D847" s="176"/>
      <c r="E847" s="176"/>
      <c r="F847" s="176"/>
      <c r="G847" s="176"/>
      <c r="H847" s="176"/>
      <c r="I847" s="176"/>
    </row>
    <row r="848" spans="1:9">
      <c r="A848" s="176"/>
      <c r="B848" s="176"/>
      <c r="C848" s="176"/>
      <c r="D848" s="176"/>
      <c r="E848" s="176"/>
      <c r="F848" s="176"/>
      <c r="G848" s="176"/>
      <c r="H848" s="176"/>
      <c r="I848" s="176"/>
    </row>
    <row r="849" spans="1:9">
      <c r="A849" s="176"/>
      <c r="B849" s="176"/>
      <c r="C849" s="176"/>
      <c r="D849" s="176"/>
      <c r="E849" s="176"/>
      <c r="F849" s="176"/>
      <c r="G849" s="176"/>
      <c r="H849" s="176"/>
      <c r="I849" s="176"/>
    </row>
    <row r="850" spans="1:9">
      <c r="A850" s="176"/>
      <c r="B850" s="176"/>
      <c r="C850" s="176"/>
      <c r="D850" s="176"/>
      <c r="E850" s="176"/>
      <c r="F850" s="176"/>
      <c r="G850" s="176"/>
      <c r="H850" s="176"/>
      <c r="I850" s="176"/>
    </row>
    <row r="851" spans="1:9">
      <c r="A851" s="176"/>
      <c r="B851" s="176"/>
      <c r="C851" s="176"/>
      <c r="D851" s="176"/>
      <c r="E851" s="176"/>
      <c r="F851" s="176"/>
      <c r="G851" s="176"/>
      <c r="H851" s="176"/>
      <c r="I851" s="176"/>
    </row>
    <row r="852" spans="1:9">
      <c r="A852" s="176"/>
      <c r="B852" s="176"/>
      <c r="C852" s="176"/>
      <c r="D852" s="176"/>
      <c r="E852" s="176"/>
      <c r="F852" s="176"/>
      <c r="G852" s="176"/>
      <c r="H852" s="176"/>
      <c r="I852" s="176"/>
    </row>
    <row r="853" spans="1:9">
      <c r="A853" s="176"/>
      <c r="B853" s="176"/>
      <c r="C853" s="176"/>
      <c r="D853" s="176"/>
      <c r="E853" s="176"/>
      <c r="F853" s="176"/>
      <c r="G853" s="176"/>
      <c r="H853" s="176"/>
      <c r="I853" s="176"/>
    </row>
    <row r="854" spans="1:9">
      <c r="A854" s="176"/>
      <c r="B854" s="176"/>
      <c r="C854" s="176"/>
      <c r="D854" s="176"/>
      <c r="E854" s="176"/>
      <c r="F854" s="176"/>
      <c r="G854" s="176"/>
      <c r="H854" s="176"/>
      <c r="I854" s="176"/>
    </row>
    <row r="855" spans="1:9">
      <c r="A855" s="176"/>
      <c r="B855" s="176"/>
      <c r="C855" s="176"/>
      <c r="D855" s="176"/>
      <c r="E855" s="176"/>
      <c r="F855" s="176"/>
      <c r="G855" s="176"/>
      <c r="H855" s="176"/>
      <c r="I855" s="176"/>
    </row>
    <row r="856" spans="1:9">
      <c r="A856" s="176"/>
      <c r="B856" s="176"/>
      <c r="C856" s="176"/>
      <c r="D856" s="176"/>
      <c r="E856" s="176"/>
      <c r="F856" s="176"/>
      <c r="G856" s="176"/>
      <c r="H856" s="176"/>
      <c r="I856" s="176"/>
    </row>
    <row r="857" spans="1:9">
      <c r="A857" s="176"/>
      <c r="B857" s="176"/>
      <c r="C857" s="176"/>
      <c r="D857" s="176"/>
      <c r="E857" s="176"/>
      <c r="F857" s="176"/>
      <c r="G857" s="176"/>
      <c r="H857" s="176"/>
      <c r="I857" s="176"/>
    </row>
    <row r="858" spans="1:9">
      <c r="A858" s="176"/>
      <c r="B858" s="176"/>
      <c r="C858" s="176"/>
      <c r="D858" s="176"/>
      <c r="E858" s="176"/>
      <c r="F858" s="176"/>
      <c r="G858" s="176"/>
      <c r="H858" s="176"/>
      <c r="I858" s="176"/>
    </row>
    <row r="859" spans="1:9">
      <c r="A859" s="176"/>
      <c r="B859" s="176"/>
      <c r="C859" s="176"/>
      <c r="D859" s="176"/>
      <c r="E859" s="176"/>
      <c r="F859" s="176"/>
      <c r="G859" s="176"/>
      <c r="H859" s="176"/>
      <c r="I859" s="176"/>
    </row>
    <row r="860" spans="1:9">
      <c r="A860" s="176"/>
      <c r="B860" s="176"/>
      <c r="C860" s="176"/>
      <c r="D860" s="176"/>
      <c r="E860" s="176"/>
      <c r="F860" s="176"/>
      <c r="G860" s="176"/>
      <c r="H860" s="176"/>
      <c r="I860" s="176"/>
    </row>
    <row r="861" spans="1:9">
      <c r="A861" s="176"/>
      <c r="B861" s="176"/>
      <c r="C861" s="176"/>
      <c r="D861" s="176"/>
      <c r="E861" s="176"/>
      <c r="F861" s="176"/>
      <c r="G861" s="176"/>
      <c r="H861" s="176"/>
      <c r="I861" s="176"/>
    </row>
    <row r="862" spans="1:9">
      <c r="A862" s="176"/>
      <c r="B862" s="176"/>
      <c r="C862" s="176"/>
      <c r="D862" s="176"/>
      <c r="E862" s="176"/>
      <c r="F862" s="176"/>
      <c r="G862" s="176"/>
      <c r="H862" s="176"/>
      <c r="I862" s="176"/>
    </row>
    <row r="863" spans="1:9">
      <c r="A863" s="176"/>
      <c r="B863" s="176"/>
      <c r="C863" s="176"/>
      <c r="D863" s="176"/>
      <c r="E863" s="176"/>
      <c r="F863" s="176"/>
      <c r="G863" s="176"/>
      <c r="H863" s="176"/>
      <c r="I863" s="176"/>
    </row>
    <row r="864" spans="1:9">
      <c r="A864" s="176"/>
      <c r="B864" s="176"/>
      <c r="C864" s="176"/>
      <c r="D864" s="176"/>
      <c r="E864" s="176"/>
      <c r="F864" s="176"/>
      <c r="G864" s="176"/>
      <c r="H864" s="176"/>
      <c r="I864" s="176"/>
    </row>
    <row r="865" spans="1:9">
      <c r="A865" s="176"/>
      <c r="B865" s="176"/>
      <c r="C865" s="176"/>
      <c r="D865" s="176"/>
      <c r="E865" s="176"/>
      <c r="F865" s="176"/>
      <c r="G865" s="176"/>
      <c r="H865" s="176"/>
      <c r="I865" s="176"/>
    </row>
    <row r="866" spans="1:9">
      <c r="A866" s="176"/>
      <c r="B866" s="176"/>
      <c r="C866" s="176"/>
      <c r="D866" s="176"/>
      <c r="E866" s="176"/>
      <c r="F866" s="176"/>
      <c r="G866" s="176"/>
      <c r="H866" s="176"/>
      <c r="I866" s="176"/>
    </row>
    <row r="867" spans="1:9">
      <c r="A867" s="176"/>
      <c r="B867" s="176"/>
      <c r="C867" s="176"/>
      <c r="D867" s="176"/>
      <c r="E867" s="176"/>
      <c r="F867" s="176"/>
      <c r="G867" s="176"/>
      <c r="H867" s="176"/>
      <c r="I867" s="176"/>
    </row>
    <row r="868" spans="1:9">
      <c r="A868" s="176"/>
      <c r="B868" s="176"/>
      <c r="C868" s="176"/>
      <c r="D868" s="176"/>
      <c r="E868" s="176"/>
      <c r="F868" s="176"/>
      <c r="G868" s="176"/>
      <c r="H868" s="176"/>
      <c r="I868" s="176"/>
    </row>
    <row r="869" spans="1:9">
      <c r="A869" s="176"/>
      <c r="B869" s="176"/>
      <c r="C869" s="176"/>
      <c r="D869" s="176"/>
      <c r="E869" s="176"/>
      <c r="F869" s="176"/>
      <c r="G869" s="176"/>
      <c r="H869" s="176"/>
      <c r="I869" s="176"/>
    </row>
    <row r="870" spans="1:9">
      <c r="A870" s="176"/>
      <c r="B870" s="176"/>
      <c r="C870" s="176"/>
      <c r="D870" s="176"/>
      <c r="E870" s="176"/>
      <c r="F870" s="176"/>
      <c r="G870" s="176"/>
      <c r="H870" s="176"/>
      <c r="I870" s="176"/>
    </row>
    <row r="871" spans="1:9">
      <c r="A871" s="176"/>
      <c r="B871" s="176"/>
      <c r="C871" s="176"/>
      <c r="D871" s="176"/>
      <c r="E871" s="176"/>
      <c r="F871" s="176"/>
      <c r="G871" s="176"/>
      <c r="H871" s="176"/>
      <c r="I871" s="176"/>
    </row>
    <row r="872" spans="1:9">
      <c r="A872" s="176"/>
      <c r="B872" s="176"/>
      <c r="C872" s="176"/>
      <c r="D872" s="176"/>
      <c r="E872" s="176"/>
      <c r="F872" s="176"/>
      <c r="G872" s="176"/>
      <c r="H872" s="176"/>
      <c r="I872" s="176"/>
    </row>
    <row r="873" spans="1:9">
      <c r="A873" s="176"/>
      <c r="B873" s="176"/>
      <c r="C873" s="176"/>
      <c r="D873" s="176"/>
      <c r="E873" s="176"/>
      <c r="F873" s="176"/>
      <c r="G873" s="176"/>
      <c r="H873" s="176"/>
      <c r="I873" s="176"/>
    </row>
    <row r="874" spans="1:9">
      <c r="A874" s="176"/>
      <c r="B874" s="176"/>
      <c r="C874" s="176"/>
      <c r="D874" s="176"/>
      <c r="E874" s="176"/>
      <c r="F874" s="176"/>
      <c r="G874" s="176"/>
      <c r="H874" s="176"/>
      <c r="I874" s="176"/>
    </row>
    <row r="875" spans="1:9">
      <c r="A875" s="176"/>
      <c r="B875" s="176"/>
      <c r="C875" s="176"/>
      <c r="D875" s="176"/>
      <c r="E875" s="176"/>
      <c r="F875" s="176"/>
      <c r="G875" s="176"/>
      <c r="H875" s="176"/>
      <c r="I875" s="176"/>
    </row>
    <row r="876" spans="1:9">
      <c r="A876" s="176"/>
      <c r="B876" s="176"/>
      <c r="C876" s="176"/>
      <c r="D876" s="176"/>
      <c r="E876" s="176"/>
      <c r="F876" s="176"/>
      <c r="G876" s="176"/>
      <c r="H876" s="176"/>
      <c r="I876" s="176"/>
    </row>
    <row r="877" spans="1:9">
      <c r="A877" s="176"/>
      <c r="B877" s="176"/>
      <c r="C877" s="176"/>
      <c r="D877" s="176"/>
      <c r="E877" s="176"/>
      <c r="F877" s="176"/>
      <c r="G877" s="176"/>
      <c r="H877" s="176"/>
      <c r="I877" s="176"/>
    </row>
    <row r="878" spans="1:9">
      <c r="A878" s="176"/>
      <c r="B878" s="176"/>
      <c r="C878" s="176"/>
      <c r="D878" s="176"/>
      <c r="E878" s="176"/>
      <c r="F878" s="176"/>
      <c r="G878" s="176"/>
      <c r="H878" s="176"/>
      <c r="I878" s="176"/>
    </row>
    <row r="879" spans="1:9">
      <c r="A879" s="176"/>
      <c r="B879" s="176"/>
      <c r="C879" s="176"/>
      <c r="D879" s="176"/>
      <c r="E879" s="176"/>
      <c r="F879" s="176"/>
      <c r="G879" s="176"/>
      <c r="H879" s="176"/>
      <c r="I879" s="176"/>
    </row>
    <row r="880" spans="1:9">
      <c r="A880" s="176"/>
      <c r="B880" s="176"/>
      <c r="C880" s="176"/>
      <c r="D880" s="176"/>
      <c r="E880" s="176"/>
      <c r="F880" s="176"/>
      <c r="G880" s="176"/>
      <c r="H880" s="176"/>
      <c r="I880" s="176"/>
    </row>
    <row r="881" spans="1:9">
      <c r="A881" s="176"/>
      <c r="B881" s="176"/>
      <c r="C881" s="176"/>
      <c r="D881" s="176"/>
      <c r="E881" s="176"/>
      <c r="F881" s="176"/>
      <c r="G881" s="176"/>
      <c r="H881" s="176"/>
      <c r="I881" s="176"/>
    </row>
    <row r="882" spans="1:9">
      <c r="A882" s="176"/>
      <c r="B882" s="176"/>
      <c r="C882" s="176"/>
      <c r="D882" s="176"/>
      <c r="E882" s="176"/>
      <c r="F882" s="176"/>
      <c r="G882" s="176"/>
      <c r="H882" s="176"/>
      <c r="I882" s="176"/>
    </row>
    <row r="883" spans="1:9">
      <c r="A883" s="176"/>
      <c r="B883" s="176"/>
      <c r="C883" s="176"/>
      <c r="D883" s="176"/>
      <c r="E883" s="176"/>
      <c r="F883" s="176"/>
      <c r="G883" s="176"/>
      <c r="H883" s="176"/>
      <c r="I883" s="176"/>
    </row>
    <row r="884" spans="1:9">
      <c r="A884" s="176"/>
      <c r="B884" s="176"/>
      <c r="C884" s="176"/>
      <c r="D884" s="176"/>
      <c r="E884" s="176"/>
      <c r="F884" s="176"/>
      <c r="G884" s="176"/>
      <c r="H884" s="176"/>
      <c r="I884" s="176"/>
    </row>
    <row r="885" spans="1:9">
      <c r="A885" s="176"/>
      <c r="B885" s="176"/>
      <c r="C885" s="176"/>
      <c r="D885" s="176"/>
      <c r="E885" s="176"/>
      <c r="F885" s="176"/>
      <c r="G885" s="176"/>
      <c r="H885" s="176"/>
      <c r="I885" s="176"/>
    </row>
    <row r="886" spans="1:9">
      <c r="A886" s="176"/>
      <c r="B886" s="176"/>
      <c r="C886" s="176"/>
      <c r="D886" s="176"/>
      <c r="E886" s="176"/>
      <c r="F886" s="176"/>
      <c r="G886" s="176"/>
      <c r="H886" s="176"/>
      <c r="I886" s="176"/>
    </row>
    <row r="887" spans="1:9">
      <c r="A887" s="176"/>
      <c r="B887" s="176"/>
      <c r="C887" s="176"/>
      <c r="D887" s="176"/>
      <c r="E887" s="176"/>
      <c r="F887" s="176"/>
      <c r="G887" s="176"/>
      <c r="H887" s="176"/>
      <c r="I887" s="176"/>
    </row>
    <row r="888" spans="1:9">
      <c r="A888" s="176"/>
      <c r="B888" s="176"/>
      <c r="C888" s="176"/>
      <c r="D888" s="176"/>
      <c r="E888" s="176"/>
      <c r="F888" s="176"/>
      <c r="G888" s="176"/>
      <c r="H888" s="176"/>
      <c r="I888" s="176"/>
    </row>
    <row r="889" spans="1:9">
      <c r="A889" s="176"/>
      <c r="B889" s="176"/>
      <c r="C889" s="176"/>
      <c r="D889" s="176"/>
      <c r="E889" s="176"/>
      <c r="F889" s="176"/>
      <c r="G889" s="176"/>
      <c r="H889" s="176"/>
      <c r="I889" s="176"/>
    </row>
    <row r="890" spans="1:9">
      <c r="A890" s="176"/>
      <c r="B890" s="176"/>
      <c r="C890" s="176"/>
      <c r="D890" s="176"/>
      <c r="E890" s="176"/>
      <c r="F890" s="176"/>
      <c r="G890" s="176"/>
      <c r="H890" s="176"/>
      <c r="I890" s="176"/>
    </row>
    <row r="891" spans="1:9">
      <c r="A891" s="176"/>
      <c r="B891" s="176"/>
      <c r="C891" s="176"/>
      <c r="D891" s="176"/>
      <c r="E891" s="176"/>
      <c r="F891" s="176"/>
      <c r="G891" s="176"/>
      <c r="H891" s="176"/>
      <c r="I891" s="176"/>
    </row>
    <row r="892" spans="1:9">
      <c r="A892" s="176"/>
      <c r="B892" s="176"/>
      <c r="C892" s="176"/>
      <c r="D892" s="176"/>
      <c r="E892" s="176"/>
      <c r="F892" s="176"/>
      <c r="G892" s="176"/>
      <c r="H892" s="176"/>
      <c r="I892" s="176"/>
    </row>
    <row r="893" spans="1:9">
      <c r="A893" s="176"/>
      <c r="B893" s="176"/>
      <c r="C893" s="176"/>
      <c r="D893" s="176"/>
      <c r="E893" s="176"/>
      <c r="F893" s="176"/>
      <c r="G893" s="176"/>
      <c r="H893" s="176"/>
      <c r="I893" s="176"/>
    </row>
    <row r="894" spans="1:9">
      <c r="A894" s="176"/>
      <c r="B894" s="176"/>
      <c r="C894" s="176"/>
      <c r="D894" s="176"/>
      <c r="E894" s="176"/>
      <c r="F894" s="176"/>
      <c r="G894" s="176"/>
      <c r="H894" s="176"/>
      <c r="I894" s="176"/>
    </row>
    <row r="895" spans="1:9">
      <c r="A895" s="176"/>
      <c r="B895" s="176"/>
      <c r="C895" s="176"/>
      <c r="D895" s="176"/>
      <c r="E895" s="176"/>
      <c r="F895" s="176"/>
      <c r="G895" s="176"/>
      <c r="H895" s="176"/>
      <c r="I895" s="176"/>
    </row>
    <row r="896" spans="1:9">
      <c r="A896" s="176"/>
      <c r="B896" s="176"/>
      <c r="C896" s="176"/>
      <c r="D896" s="176"/>
      <c r="E896" s="176"/>
      <c r="F896" s="176"/>
      <c r="G896" s="176"/>
      <c r="H896" s="176"/>
      <c r="I896" s="176"/>
    </row>
    <row r="897" spans="1:9">
      <c r="A897" s="176"/>
      <c r="B897" s="176"/>
      <c r="C897" s="176"/>
      <c r="D897" s="176"/>
      <c r="E897" s="176"/>
      <c r="F897" s="176"/>
      <c r="G897" s="176"/>
      <c r="H897" s="176"/>
      <c r="I897" s="176"/>
    </row>
    <row r="898" spans="1:9">
      <c r="A898" s="176"/>
      <c r="B898" s="176"/>
      <c r="C898" s="176"/>
      <c r="D898" s="176"/>
      <c r="E898" s="176"/>
      <c r="F898" s="176"/>
      <c r="G898" s="176"/>
      <c r="H898" s="176"/>
      <c r="I898" s="176"/>
    </row>
    <row r="899" spans="1:9">
      <c r="A899" s="176"/>
      <c r="B899" s="176"/>
      <c r="C899" s="176"/>
      <c r="D899" s="176"/>
      <c r="E899" s="176"/>
      <c r="F899" s="176"/>
      <c r="G899" s="176"/>
      <c r="H899" s="176"/>
      <c r="I899" s="176"/>
    </row>
    <row r="900" spans="1:9">
      <c r="A900" s="176"/>
      <c r="B900" s="176"/>
      <c r="C900" s="176"/>
      <c r="D900" s="176"/>
      <c r="E900" s="176"/>
      <c r="F900" s="176"/>
      <c r="G900" s="176"/>
      <c r="H900" s="176"/>
      <c r="I900" s="176"/>
    </row>
    <row r="901" spans="1:9">
      <c r="A901" s="176"/>
      <c r="B901" s="176"/>
      <c r="C901" s="176"/>
      <c r="D901" s="176"/>
      <c r="E901" s="176"/>
      <c r="F901" s="176"/>
      <c r="G901" s="176"/>
      <c r="H901" s="176"/>
      <c r="I901" s="176"/>
    </row>
    <row r="902" spans="1:9">
      <c r="A902" s="176"/>
      <c r="B902" s="176"/>
      <c r="C902" s="176"/>
      <c r="D902" s="176"/>
      <c r="E902" s="176"/>
      <c r="F902" s="176"/>
      <c r="G902" s="176"/>
      <c r="H902" s="176"/>
      <c r="I902" s="176"/>
    </row>
    <row r="903" spans="1:9">
      <c r="A903" s="176"/>
      <c r="B903" s="176"/>
      <c r="C903" s="176"/>
      <c r="D903" s="176"/>
      <c r="E903" s="176"/>
      <c r="F903" s="176"/>
      <c r="G903" s="176"/>
      <c r="H903" s="176"/>
      <c r="I903" s="176"/>
    </row>
    <row r="904" spans="1:9">
      <c r="A904" s="176"/>
      <c r="B904" s="176"/>
      <c r="C904" s="176"/>
      <c r="D904" s="176"/>
      <c r="E904" s="176"/>
      <c r="F904" s="176"/>
      <c r="G904" s="176"/>
      <c r="H904" s="176"/>
      <c r="I904" s="176"/>
    </row>
    <row r="905" spans="1:9">
      <c r="A905" s="176"/>
      <c r="B905" s="176"/>
      <c r="C905" s="176"/>
      <c r="D905" s="176"/>
      <c r="E905" s="176"/>
      <c r="F905" s="176"/>
      <c r="G905" s="176"/>
      <c r="H905" s="176"/>
      <c r="I905" s="176"/>
    </row>
    <row r="906" spans="1:9">
      <c r="A906" s="176"/>
      <c r="B906" s="176"/>
      <c r="C906" s="176"/>
      <c r="D906" s="176"/>
      <c r="E906" s="176"/>
      <c r="F906" s="176"/>
      <c r="G906" s="176"/>
      <c r="H906" s="176"/>
      <c r="I906" s="176"/>
    </row>
    <row r="907" spans="1:9">
      <c r="A907" s="176"/>
      <c r="B907" s="176"/>
      <c r="C907" s="176"/>
      <c r="D907" s="176"/>
      <c r="E907" s="176"/>
      <c r="F907" s="176"/>
      <c r="G907" s="176"/>
      <c r="H907" s="176"/>
      <c r="I907" s="176"/>
    </row>
    <row r="908" spans="1:9">
      <c r="A908" s="176"/>
      <c r="B908" s="176"/>
      <c r="C908" s="176"/>
      <c r="D908" s="176"/>
      <c r="E908" s="176"/>
      <c r="F908" s="176"/>
      <c r="G908" s="176"/>
      <c r="H908" s="176"/>
      <c r="I908" s="176"/>
    </row>
    <row r="909" spans="1:9">
      <c r="A909" s="176"/>
      <c r="B909" s="176"/>
      <c r="C909" s="176"/>
      <c r="D909" s="176"/>
      <c r="E909" s="176"/>
      <c r="F909" s="176"/>
      <c r="G909" s="176"/>
      <c r="H909" s="176"/>
      <c r="I909" s="176"/>
    </row>
    <row r="910" spans="1:9">
      <c r="A910" s="176"/>
      <c r="B910" s="176"/>
      <c r="C910" s="176"/>
      <c r="D910" s="176"/>
      <c r="E910" s="176"/>
      <c r="F910" s="176"/>
      <c r="G910" s="176"/>
      <c r="H910" s="176"/>
      <c r="I910" s="176"/>
    </row>
    <row r="911" spans="1:9">
      <c r="A911" s="176"/>
      <c r="B911" s="176"/>
      <c r="C911" s="176"/>
      <c r="D911" s="176"/>
      <c r="E911" s="176"/>
      <c r="F911" s="176"/>
      <c r="G911" s="176"/>
      <c r="H911" s="176"/>
      <c r="I911" s="176"/>
    </row>
    <row r="912" spans="1:9">
      <c r="A912" s="176"/>
      <c r="B912" s="176"/>
      <c r="C912" s="176"/>
      <c r="D912" s="176"/>
      <c r="E912" s="176"/>
      <c r="F912" s="176"/>
      <c r="G912" s="176"/>
      <c r="H912" s="176"/>
      <c r="I912" s="176"/>
    </row>
    <row r="913" spans="1:9">
      <c r="A913" s="176"/>
      <c r="B913" s="176"/>
      <c r="C913" s="176"/>
      <c r="D913" s="176"/>
      <c r="E913" s="176"/>
      <c r="F913" s="176"/>
      <c r="G913" s="176"/>
      <c r="H913" s="176"/>
      <c r="I913" s="176"/>
    </row>
    <row r="914" spans="1:9">
      <c r="A914" s="176"/>
      <c r="B914" s="176"/>
      <c r="C914" s="176"/>
      <c r="D914" s="176"/>
      <c r="E914" s="176"/>
      <c r="F914" s="176"/>
      <c r="G914" s="176"/>
      <c r="H914" s="176"/>
      <c r="I914" s="176"/>
    </row>
    <row r="915" spans="1:9">
      <c r="A915" s="176"/>
      <c r="B915" s="176"/>
      <c r="C915" s="176"/>
      <c r="D915" s="176"/>
      <c r="E915" s="176"/>
      <c r="F915" s="176"/>
      <c r="G915" s="176"/>
      <c r="H915" s="176"/>
      <c r="I915" s="176"/>
    </row>
    <row r="916" spans="1:9">
      <c r="A916" s="176"/>
      <c r="B916" s="176"/>
      <c r="C916" s="176"/>
      <c r="D916" s="176"/>
      <c r="E916" s="176"/>
      <c r="F916" s="176"/>
      <c r="G916" s="176"/>
      <c r="H916" s="176"/>
      <c r="I916" s="176"/>
    </row>
    <row r="917" spans="1:9">
      <c r="A917" s="176"/>
      <c r="B917" s="176"/>
      <c r="C917" s="176"/>
      <c r="D917" s="176"/>
      <c r="E917" s="176"/>
      <c r="F917" s="176"/>
      <c r="G917" s="176"/>
      <c r="H917" s="176"/>
      <c r="I917" s="176"/>
    </row>
    <row r="918" spans="1:9">
      <c r="A918" s="176"/>
      <c r="B918" s="176"/>
      <c r="C918" s="176"/>
      <c r="D918" s="176"/>
      <c r="E918" s="176"/>
      <c r="F918" s="176"/>
      <c r="G918" s="176"/>
      <c r="H918" s="176"/>
      <c r="I918" s="176"/>
    </row>
    <row r="919" spans="1:9">
      <c r="A919" s="176"/>
      <c r="B919" s="176"/>
      <c r="C919" s="176"/>
      <c r="D919" s="176"/>
      <c r="E919" s="176"/>
      <c r="F919" s="176"/>
      <c r="G919" s="176"/>
      <c r="H919" s="176"/>
      <c r="I919" s="176"/>
    </row>
    <row r="920" spans="1:9">
      <c r="A920" s="176"/>
      <c r="B920" s="176"/>
      <c r="C920" s="176"/>
      <c r="D920" s="176"/>
      <c r="E920" s="176"/>
      <c r="F920" s="176"/>
      <c r="G920" s="176"/>
      <c r="H920" s="176"/>
      <c r="I920" s="176"/>
    </row>
    <row r="921" spans="1:9">
      <c r="A921" s="176"/>
      <c r="B921" s="176"/>
      <c r="C921" s="176"/>
      <c r="D921" s="176"/>
      <c r="E921" s="176"/>
      <c r="F921" s="176"/>
      <c r="G921" s="176"/>
      <c r="H921" s="176"/>
      <c r="I921" s="176"/>
    </row>
    <row r="922" spans="1:9">
      <c r="A922" s="176"/>
      <c r="B922" s="176"/>
      <c r="C922" s="176"/>
      <c r="D922" s="176"/>
      <c r="E922" s="176"/>
      <c r="F922" s="176"/>
      <c r="G922" s="176"/>
      <c r="H922" s="176"/>
      <c r="I922" s="176"/>
    </row>
    <row r="923" spans="1:9">
      <c r="A923" s="176"/>
      <c r="B923" s="176"/>
      <c r="C923" s="176"/>
      <c r="D923" s="176"/>
      <c r="E923" s="176"/>
      <c r="F923" s="176"/>
      <c r="G923" s="176"/>
      <c r="H923" s="176"/>
      <c r="I923" s="176"/>
    </row>
    <row r="924" spans="1:9">
      <c r="A924" s="176"/>
      <c r="B924" s="176"/>
      <c r="C924" s="176"/>
      <c r="D924" s="176"/>
      <c r="E924" s="176"/>
      <c r="F924" s="176"/>
      <c r="G924" s="176"/>
      <c r="H924" s="176"/>
      <c r="I924" s="176"/>
    </row>
    <row r="925" spans="1:9">
      <c r="A925" s="176"/>
      <c r="B925" s="176"/>
      <c r="C925" s="176"/>
      <c r="D925" s="176"/>
      <c r="E925" s="176"/>
      <c r="F925" s="176"/>
      <c r="G925" s="176"/>
      <c r="H925" s="176"/>
      <c r="I925" s="176"/>
    </row>
    <row r="926" spans="1:9">
      <c r="A926" s="176"/>
      <c r="B926" s="176"/>
      <c r="C926" s="176"/>
      <c r="D926" s="176"/>
      <c r="E926" s="176"/>
      <c r="F926" s="176"/>
      <c r="G926" s="176"/>
      <c r="H926" s="176"/>
      <c r="I926" s="176"/>
    </row>
    <row r="927" spans="1:9">
      <c r="A927" s="176"/>
      <c r="B927" s="176"/>
      <c r="C927" s="176"/>
      <c r="D927" s="176"/>
      <c r="E927" s="176"/>
      <c r="F927" s="176"/>
      <c r="G927" s="176"/>
      <c r="H927" s="176"/>
      <c r="I927" s="176"/>
    </row>
    <row r="928" spans="1:9">
      <c r="A928" s="176"/>
      <c r="B928" s="176"/>
      <c r="C928" s="176"/>
      <c r="D928" s="176"/>
      <c r="E928" s="176"/>
      <c r="F928" s="176"/>
      <c r="G928" s="176"/>
      <c r="H928" s="176"/>
      <c r="I928" s="176"/>
    </row>
    <row r="929" spans="1:9">
      <c r="A929" s="176"/>
      <c r="B929" s="176"/>
      <c r="C929" s="176"/>
      <c r="D929" s="176"/>
      <c r="E929" s="176"/>
      <c r="F929" s="176"/>
      <c r="G929" s="176"/>
      <c r="H929" s="176"/>
      <c r="I929" s="176"/>
    </row>
    <row r="930" spans="1:9">
      <c r="A930" s="176"/>
      <c r="B930" s="176"/>
      <c r="C930" s="176"/>
      <c r="D930" s="176"/>
      <c r="E930" s="176"/>
      <c r="F930" s="176"/>
      <c r="G930" s="176"/>
      <c r="H930" s="176"/>
      <c r="I930" s="176"/>
    </row>
    <row r="931" spans="1:9">
      <c r="A931" s="176"/>
      <c r="B931" s="176"/>
      <c r="C931" s="176"/>
      <c r="D931" s="176"/>
      <c r="E931" s="176"/>
      <c r="F931" s="176"/>
      <c r="G931" s="176"/>
      <c r="H931" s="176"/>
      <c r="I931" s="176"/>
    </row>
    <row r="932" spans="1:9">
      <c r="A932" s="176"/>
      <c r="B932" s="176"/>
      <c r="C932" s="176"/>
      <c r="D932" s="176"/>
      <c r="E932" s="176"/>
      <c r="F932" s="176"/>
      <c r="G932" s="176"/>
      <c r="H932" s="176"/>
      <c r="I932" s="176"/>
    </row>
    <row r="933" spans="1:9">
      <c r="A933" s="176"/>
      <c r="B933" s="176"/>
      <c r="C933" s="176"/>
      <c r="D933" s="176"/>
      <c r="E933" s="176"/>
      <c r="F933" s="176"/>
      <c r="G933" s="176"/>
      <c r="H933" s="176"/>
      <c r="I933" s="176"/>
    </row>
    <row r="934" spans="1:9">
      <c r="A934" s="176"/>
      <c r="B934" s="176"/>
      <c r="C934" s="176"/>
      <c r="D934" s="176"/>
      <c r="E934" s="176"/>
      <c r="F934" s="176"/>
      <c r="G934" s="176"/>
      <c r="H934" s="176"/>
      <c r="I934" s="176"/>
    </row>
    <row r="935" spans="1:9">
      <c r="A935" s="176"/>
      <c r="B935" s="176"/>
      <c r="C935" s="176"/>
      <c r="D935" s="176"/>
      <c r="E935" s="176"/>
      <c r="F935" s="176"/>
      <c r="G935" s="176"/>
      <c r="H935" s="176"/>
      <c r="I935" s="176"/>
    </row>
    <row r="936" spans="1:9">
      <c r="A936" s="176"/>
      <c r="B936" s="176"/>
      <c r="C936" s="176"/>
      <c r="D936" s="176"/>
      <c r="E936" s="176"/>
      <c r="F936" s="176"/>
      <c r="G936" s="176"/>
      <c r="H936" s="176"/>
      <c r="I936" s="176"/>
    </row>
    <row r="937" spans="1:9">
      <c r="A937" s="176"/>
      <c r="B937" s="176"/>
      <c r="C937" s="176"/>
      <c r="D937" s="176"/>
      <c r="E937" s="176"/>
      <c r="F937" s="176"/>
      <c r="G937" s="176"/>
      <c r="H937" s="176"/>
      <c r="I937" s="176"/>
    </row>
    <row r="938" spans="1:9">
      <c r="A938" s="176"/>
      <c r="B938" s="176"/>
      <c r="C938" s="176"/>
      <c r="D938" s="176"/>
      <c r="E938" s="176"/>
      <c r="F938" s="176"/>
      <c r="G938" s="176"/>
      <c r="H938" s="176"/>
      <c r="I938" s="176"/>
    </row>
    <row r="939" spans="1:9">
      <c r="A939" s="176"/>
      <c r="B939" s="176"/>
      <c r="C939" s="176"/>
      <c r="D939" s="176"/>
      <c r="E939" s="176"/>
      <c r="F939" s="176"/>
      <c r="G939" s="176"/>
      <c r="H939" s="176"/>
      <c r="I939" s="176"/>
    </row>
    <row r="940" spans="1:9">
      <c r="A940" s="176"/>
      <c r="B940" s="176"/>
      <c r="C940" s="176"/>
      <c r="D940" s="176"/>
      <c r="E940" s="176"/>
      <c r="F940" s="176"/>
      <c r="G940" s="176"/>
      <c r="H940" s="176"/>
      <c r="I940" s="176"/>
    </row>
    <row r="941" spans="1:9">
      <c r="A941" s="176"/>
      <c r="B941" s="176"/>
      <c r="C941" s="176"/>
      <c r="D941" s="176"/>
      <c r="E941" s="176"/>
      <c r="F941" s="176"/>
      <c r="G941" s="176"/>
      <c r="H941" s="176"/>
      <c r="I941" s="176"/>
    </row>
    <row r="942" spans="1:9">
      <c r="A942" s="176"/>
      <c r="B942" s="176"/>
      <c r="C942" s="176"/>
      <c r="D942" s="176"/>
      <c r="E942" s="176"/>
      <c r="F942" s="176"/>
      <c r="G942" s="176"/>
      <c r="H942" s="176"/>
      <c r="I942" s="176"/>
    </row>
    <row r="943" spans="1:9">
      <c r="A943" s="176"/>
      <c r="B943" s="176"/>
      <c r="C943" s="176"/>
      <c r="D943" s="176"/>
      <c r="E943" s="176"/>
      <c r="F943" s="176"/>
      <c r="G943" s="176"/>
      <c r="H943" s="176"/>
      <c r="I943" s="176"/>
    </row>
    <row r="944" spans="1:9">
      <c r="A944" s="176"/>
      <c r="B944" s="176"/>
      <c r="C944" s="176"/>
      <c r="D944" s="176"/>
      <c r="E944" s="176"/>
      <c r="F944" s="176"/>
      <c r="G944" s="176"/>
      <c r="H944" s="176"/>
      <c r="I944" s="176"/>
    </row>
    <row r="945" spans="1:9">
      <c r="A945" s="176"/>
      <c r="B945" s="176"/>
      <c r="C945" s="176"/>
      <c r="D945" s="176"/>
      <c r="E945" s="176"/>
      <c r="F945" s="176"/>
      <c r="G945" s="176"/>
      <c r="H945" s="176"/>
      <c r="I945" s="176"/>
    </row>
    <row r="946" spans="1:9">
      <c r="A946" s="176"/>
      <c r="B946" s="176"/>
      <c r="C946" s="176"/>
      <c r="D946" s="176"/>
      <c r="E946" s="176"/>
      <c r="F946" s="176"/>
      <c r="G946" s="176"/>
      <c r="H946" s="176"/>
      <c r="I946" s="176"/>
    </row>
    <row r="947" spans="1:9">
      <c r="A947" s="176"/>
      <c r="B947" s="176"/>
      <c r="C947" s="176"/>
      <c r="D947" s="176"/>
      <c r="E947" s="176"/>
      <c r="F947" s="176"/>
      <c r="G947" s="176"/>
      <c r="H947" s="176"/>
      <c r="I947" s="176"/>
    </row>
    <row r="948" spans="1:9">
      <c r="A948" s="176"/>
      <c r="B948" s="176"/>
      <c r="C948" s="176"/>
      <c r="D948" s="176"/>
      <c r="E948" s="176"/>
      <c r="F948" s="176"/>
      <c r="G948" s="176"/>
      <c r="H948" s="176"/>
      <c r="I948" s="176"/>
    </row>
    <row r="949" spans="1:9">
      <c r="A949" s="176"/>
      <c r="B949" s="176"/>
      <c r="C949" s="176"/>
      <c r="D949" s="176"/>
      <c r="E949" s="176"/>
      <c r="F949" s="176"/>
      <c r="G949" s="176"/>
      <c r="H949" s="176"/>
      <c r="I949" s="176"/>
    </row>
    <row r="950" spans="1:9">
      <c r="A950" s="176"/>
      <c r="B950" s="176"/>
      <c r="C950" s="176"/>
      <c r="D950" s="176"/>
      <c r="E950" s="176"/>
      <c r="F950" s="176"/>
      <c r="G950" s="176"/>
      <c r="H950" s="176"/>
      <c r="I950" s="176"/>
    </row>
    <row r="951" spans="1:9">
      <c r="A951" s="176"/>
      <c r="B951" s="176"/>
      <c r="C951" s="176"/>
      <c r="D951" s="176"/>
      <c r="E951" s="176"/>
      <c r="F951" s="176"/>
      <c r="G951" s="176"/>
      <c r="H951" s="176"/>
      <c r="I951" s="176"/>
    </row>
    <row r="952" spans="1:9">
      <c r="A952" s="176"/>
      <c r="B952" s="176"/>
      <c r="C952" s="176"/>
      <c r="D952" s="176"/>
      <c r="E952" s="176"/>
      <c r="F952" s="176"/>
      <c r="G952" s="176"/>
      <c r="H952" s="176"/>
      <c r="I952" s="176"/>
    </row>
    <row r="953" spans="1:9">
      <c r="A953" s="176"/>
      <c r="B953" s="176"/>
      <c r="C953" s="176"/>
      <c r="D953" s="176"/>
      <c r="E953" s="176"/>
      <c r="F953" s="176"/>
      <c r="G953" s="176"/>
      <c r="H953" s="176"/>
      <c r="I953" s="176"/>
    </row>
    <row r="954" spans="1:9">
      <c r="A954" s="176"/>
      <c r="B954" s="176"/>
      <c r="C954" s="176"/>
      <c r="D954" s="176"/>
      <c r="E954" s="176"/>
      <c r="F954" s="176"/>
      <c r="G954" s="176"/>
      <c r="H954" s="176"/>
      <c r="I954" s="176"/>
    </row>
    <row r="955" spans="1:9">
      <c r="A955" s="176"/>
      <c r="B955" s="176"/>
      <c r="C955" s="176"/>
      <c r="D955" s="176"/>
      <c r="E955" s="176"/>
      <c r="F955" s="176"/>
      <c r="G955" s="176"/>
      <c r="H955" s="176"/>
      <c r="I955" s="176"/>
    </row>
    <row r="956" spans="1:9">
      <c r="A956" s="176"/>
      <c r="B956" s="176"/>
      <c r="C956" s="176"/>
      <c r="D956" s="176"/>
      <c r="E956" s="176"/>
      <c r="F956" s="176"/>
      <c r="G956" s="176"/>
      <c r="H956" s="176"/>
      <c r="I956" s="176"/>
    </row>
    <row r="957" spans="1:9">
      <c r="A957" s="176"/>
      <c r="B957" s="176"/>
      <c r="C957" s="176"/>
      <c r="D957" s="176"/>
      <c r="E957" s="176"/>
      <c r="F957" s="176"/>
      <c r="G957" s="176"/>
      <c r="H957" s="176"/>
      <c r="I957" s="176"/>
    </row>
    <row r="958" spans="1:9">
      <c r="A958" s="176"/>
      <c r="B958" s="176"/>
      <c r="C958" s="176"/>
      <c r="D958" s="176"/>
      <c r="E958" s="176"/>
      <c r="F958" s="176"/>
      <c r="G958" s="176"/>
      <c r="H958" s="176"/>
      <c r="I958" s="176"/>
    </row>
    <row r="959" spans="1:9">
      <c r="A959" s="176"/>
      <c r="B959" s="176"/>
      <c r="C959" s="176"/>
      <c r="D959" s="176"/>
      <c r="E959" s="176"/>
      <c r="F959" s="176"/>
      <c r="G959" s="176"/>
      <c r="H959" s="176"/>
      <c r="I959" s="176"/>
    </row>
    <row r="960" spans="1:9">
      <c r="A960" s="176"/>
      <c r="B960" s="176"/>
      <c r="C960" s="176"/>
      <c r="D960" s="176"/>
      <c r="E960" s="176"/>
      <c r="F960" s="176"/>
      <c r="G960" s="176"/>
      <c r="H960" s="176"/>
      <c r="I960" s="176"/>
    </row>
    <row r="961" spans="1:9">
      <c r="A961" s="176"/>
      <c r="B961" s="176"/>
      <c r="C961" s="176"/>
      <c r="D961" s="176"/>
      <c r="E961" s="176"/>
      <c r="F961" s="176"/>
      <c r="G961" s="176"/>
      <c r="H961" s="176"/>
      <c r="I961" s="176"/>
    </row>
    <row r="962" spans="1:9">
      <c r="A962" s="176"/>
      <c r="B962" s="176"/>
      <c r="C962" s="176"/>
      <c r="D962" s="176"/>
      <c r="E962" s="176"/>
      <c r="F962" s="176"/>
      <c r="G962" s="176"/>
      <c r="H962" s="176"/>
      <c r="I962" s="176"/>
    </row>
    <row r="963" spans="1:9">
      <c r="A963" s="176"/>
      <c r="B963" s="176"/>
      <c r="C963" s="176"/>
      <c r="D963" s="176"/>
      <c r="E963" s="176"/>
      <c r="F963" s="176"/>
      <c r="G963" s="176"/>
      <c r="H963" s="176"/>
      <c r="I963" s="176"/>
    </row>
    <row r="964" spans="1:9">
      <c r="A964" s="176"/>
      <c r="B964" s="176"/>
      <c r="C964" s="176"/>
      <c r="D964" s="176"/>
      <c r="E964" s="176"/>
      <c r="F964" s="176"/>
      <c r="G964" s="176"/>
      <c r="H964" s="176"/>
      <c r="I964" s="176"/>
    </row>
    <row r="965" spans="1:9">
      <c r="A965" s="176"/>
      <c r="B965" s="176"/>
      <c r="C965" s="176"/>
      <c r="D965" s="176"/>
      <c r="E965" s="176"/>
      <c r="F965" s="176"/>
      <c r="G965" s="176"/>
      <c r="H965" s="176"/>
      <c r="I965" s="176"/>
    </row>
    <row r="966" spans="1:9">
      <c r="A966" s="176"/>
      <c r="B966" s="176"/>
      <c r="C966" s="176"/>
      <c r="D966" s="176"/>
      <c r="E966" s="176"/>
      <c r="F966" s="176"/>
      <c r="G966" s="176"/>
      <c r="H966" s="176"/>
      <c r="I966" s="176"/>
    </row>
    <row r="967" spans="1:9">
      <c r="A967" s="176"/>
      <c r="B967" s="176"/>
      <c r="C967" s="176"/>
      <c r="D967" s="176"/>
      <c r="E967" s="176"/>
      <c r="F967" s="176"/>
      <c r="G967" s="176"/>
      <c r="H967" s="176"/>
      <c r="I967" s="176"/>
    </row>
    <row r="968" spans="1:9">
      <c r="A968" s="176"/>
      <c r="B968" s="176"/>
      <c r="C968" s="176"/>
      <c r="D968" s="176"/>
      <c r="E968" s="176"/>
      <c r="F968" s="176"/>
      <c r="G968" s="176"/>
      <c r="H968" s="176"/>
      <c r="I968" s="176"/>
    </row>
    <row r="969" spans="1:9">
      <c r="A969" s="176"/>
      <c r="B969" s="176"/>
      <c r="C969" s="176"/>
      <c r="D969" s="176"/>
      <c r="E969" s="176"/>
      <c r="F969" s="176"/>
      <c r="G969" s="176"/>
      <c r="H969" s="176"/>
      <c r="I969" s="176"/>
    </row>
    <row r="970" spans="1:9">
      <c r="A970" s="176"/>
      <c r="B970" s="176"/>
      <c r="C970" s="176"/>
      <c r="D970" s="176"/>
      <c r="E970" s="176"/>
      <c r="F970" s="176"/>
      <c r="G970" s="176"/>
      <c r="H970" s="176"/>
      <c r="I970" s="176"/>
    </row>
    <row r="971" spans="1:9">
      <c r="A971" s="176"/>
      <c r="B971" s="176"/>
      <c r="C971" s="176"/>
      <c r="D971" s="176"/>
      <c r="E971" s="176"/>
      <c r="F971" s="176"/>
      <c r="G971" s="176"/>
      <c r="H971" s="176"/>
      <c r="I971" s="176"/>
    </row>
    <row r="972" spans="1:9">
      <c r="A972" s="176"/>
      <c r="B972" s="176"/>
      <c r="C972" s="176"/>
      <c r="D972" s="176"/>
      <c r="E972" s="176"/>
      <c r="F972" s="176"/>
      <c r="G972" s="176"/>
      <c r="H972" s="176"/>
      <c r="I972" s="176"/>
    </row>
    <row r="973" spans="1:9">
      <c r="A973" s="176"/>
      <c r="B973" s="176"/>
      <c r="C973" s="176"/>
      <c r="D973" s="176"/>
      <c r="E973" s="176"/>
      <c r="F973" s="176"/>
      <c r="G973" s="176"/>
      <c r="H973" s="176"/>
      <c r="I973" s="176"/>
    </row>
    <row r="974" spans="1:9">
      <c r="A974" s="176"/>
      <c r="B974" s="176"/>
      <c r="C974" s="176"/>
      <c r="D974" s="176"/>
      <c r="E974" s="176"/>
      <c r="F974" s="176"/>
      <c r="G974" s="176"/>
      <c r="H974" s="176"/>
      <c r="I974" s="176"/>
    </row>
    <row r="975" spans="1:9">
      <c r="A975" s="176"/>
      <c r="B975" s="176"/>
      <c r="C975" s="176"/>
      <c r="D975" s="176"/>
      <c r="E975" s="176"/>
      <c r="F975" s="176"/>
      <c r="G975" s="176"/>
      <c r="H975" s="176"/>
      <c r="I975" s="176"/>
    </row>
    <row r="976" spans="1:9">
      <c r="A976" s="176"/>
      <c r="B976" s="176"/>
      <c r="C976" s="176"/>
      <c r="D976" s="176"/>
      <c r="E976" s="176"/>
      <c r="F976" s="176"/>
      <c r="G976" s="176"/>
      <c r="H976" s="176"/>
      <c r="I976" s="176"/>
    </row>
    <row r="977" spans="1:9">
      <c r="A977" s="176"/>
      <c r="B977" s="176"/>
      <c r="C977" s="176"/>
      <c r="D977" s="176"/>
      <c r="E977" s="176"/>
      <c r="F977" s="176"/>
      <c r="G977" s="176"/>
      <c r="H977" s="176"/>
      <c r="I977" s="176"/>
    </row>
    <row r="978" spans="1:9">
      <c r="A978" s="176"/>
      <c r="B978" s="176"/>
      <c r="C978" s="176"/>
      <c r="D978" s="176"/>
      <c r="E978" s="176"/>
      <c r="F978" s="176"/>
      <c r="G978" s="176"/>
      <c r="H978" s="176"/>
      <c r="I978" s="176"/>
    </row>
    <row r="979" spans="1:9">
      <c r="A979" s="176"/>
      <c r="B979" s="176"/>
      <c r="C979" s="176"/>
      <c r="D979" s="176"/>
      <c r="E979" s="176"/>
      <c r="F979" s="176"/>
      <c r="G979" s="176"/>
      <c r="H979" s="176"/>
      <c r="I979" s="176"/>
    </row>
    <row r="980" spans="1:9">
      <c r="A980" s="176"/>
      <c r="B980" s="176"/>
      <c r="C980" s="176"/>
      <c r="D980" s="176"/>
      <c r="E980" s="176"/>
      <c r="F980" s="176"/>
      <c r="G980" s="176"/>
      <c r="H980" s="176"/>
      <c r="I980" s="176"/>
    </row>
    <row r="981" spans="1:9">
      <c r="A981" s="176"/>
      <c r="B981" s="176"/>
      <c r="C981" s="176"/>
      <c r="D981" s="176"/>
      <c r="E981" s="176"/>
      <c r="F981" s="176"/>
      <c r="G981" s="176"/>
      <c r="H981" s="176"/>
      <c r="I981" s="176"/>
    </row>
    <row r="982" spans="1:9">
      <c r="A982" s="176"/>
      <c r="B982" s="176"/>
      <c r="C982" s="176"/>
      <c r="D982" s="176"/>
      <c r="E982" s="176"/>
      <c r="F982" s="176"/>
      <c r="G982" s="176"/>
      <c r="H982" s="176"/>
      <c r="I982" s="176"/>
    </row>
    <row r="983" spans="1:9">
      <c r="A983" s="176"/>
      <c r="B983" s="176"/>
      <c r="C983" s="176"/>
      <c r="D983" s="176"/>
      <c r="E983" s="176"/>
      <c r="F983" s="176"/>
      <c r="G983" s="176"/>
      <c r="H983" s="176"/>
      <c r="I983" s="176"/>
    </row>
    <row r="984" spans="1:9">
      <c r="A984" s="176"/>
      <c r="B984" s="176"/>
      <c r="C984" s="176"/>
      <c r="D984" s="176"/>
      <c r="E984" s="176"/>
      <c r="F984" s="176"/>
      <c r="G984" s="176"/>
      <c r="H984" s="176"/>
      <c r="I984" s="176"/>
    </row>
    <row r="985" spans="1:9">
      <c r="A985" s="176"/>
      <c r="B985" s="176"/>
      <c r="C985" s="176"/>
      <c r="D985" s="176"/>
      <c r="E985" s="176"/>
      <c r="F985" s="176"/>
      <c r="G985" s="176"/>
      <c r="H985" s="176"/>
      <c r="I985" s="176"/>
    </row>
    <row r="986" spans="1:9">
      <c r="A986" s="176"/>
      <c r="B986" s="176"/>
      <c r="C986" s="176"/>
      <c r="D986" s="176"/>
      <c r="E986" s="176"/>
      <c r="F986" s="176"/>
      <c r="G986" s="176"/>
      <c r="H986" s="176"/>
      <c r="I986" s="176"/>
    </row>
    <row r="987" spans="1:9">
      <c r="A987" s="176"/>
      <c r="B987" s="176"/>
      <c r="C987" s="176"/>
      <c r="D987" s="176"/>
      <c r="E987" s="176"/>
      <c r="F987" s="176"/>
      <c r="G987" s="176"/>
      <c r="H987" s="176"/>
      <c r="I987" s="176"/>
    </row>
    <row r="988" spans="1:9">
      <c r="A988" s="176"/>
      <c r="B988" s="176"/>
      <c r="C988" s="176"/>
      <c r="D988" s="176"/>
      <c r="E988" s="176"/>
      <c r="F988" s="176"/>
      <c r="G988" s="176"/>
      <c r="H988" s="176"/>
      <c r="I988" s="176"/>
    </row>
    <row r="989" spans="1:9">
      <c r="A989" s="176"/>
      <c r="B989" s="176"/>
      <c r="C989" s="176"/>
      <c r="D989" s="176"/>
      <c r="E989" s="176"/>
      <c r="F989" s="176"/>
      <c r="G989" s="176"/>
      <c r="H989" s="176"/>
      <c r="I989" s="176"/>
    </row>
    <row r="990" spans="1:9">
      <c r="A990" s="176"/>
      <c r="B990" s="176"/>
      <c r="C990" s="176"/>
      <c r="D990" s="176"/>
      <c r="E990" s="176"/>
      <c r="F990" s="176"/>
      <c r="G990" s="176"/>
      <c r="H990" s="176"/>
      <c r="I990" s="176"/>
    </row>
    <row r="991" spans="1:9">
      <c r="A991" s="176"/>
      <c r="B991" s="176"/>
      <c r="C991" s="176"/>
      <c r="D991" s="176"/>
      <c r="E991" s="176"/>
      <c r="F991" s="176"/>
      <c r="G991" s="176"/>
      <c r="H991" s="176"/>
      <c r="I991" s="176"/>
    </row>
    <row r="992" spans="1:9">
      <c r="A992" s="176"/>
      <c r="B992" s="176"/>
      <c r="C992" s="176"/>
      <c r="D992" s="176"/>
      <c r="E992" s="176"/>
      <c r="F992" s="176"/>
      <c r="G992" s="176"/>
      <c r="H992" s="176"/>
      <c r="I992" s="176"/>
    </row>
    <row r="993" spans="1:9">
      <c r="A993" s="176"/>
      <c r="B993" s="176"/>
      <c r="C993" s="176"/>
      <c r="D993" s="176"/>
      <c r="E993" s="176"/>
      <c r="F993" s="176"/>
      <c r="G993" s="176"/>
      <c r="H993" s="176"/>
      <c r="I993" s="176"/>
    </row>
    <row r="994" spans="1:9">
      <c r="A994" s="176"/>
      <c r="B994" s="176"/>
      <c r="C994" s="176"/>
      <c r="D994" s="176"/>
      <c r="E994" s="176"/>
      <c r="F994" s="176"/>
      <c r="G994" s="176"/>
      <c r="H994" s="176"/>
      <c r="I994" s="176"/>
    </row>
    <row r="995" spans="1:9">
      <c r="A995" s="176"/>
      <c r="B995" s="176"/>
      <c r="C995" s="176"/>
      <c r="D995" s="176"/>
      <c r="E995" s="176"/>
      <c r="F995" s="176"/>
      <c r="G995" s="176"/>
      <c r="H995" s="176"/>
      <c r="I995" s="176"/>
    </row>
    <row r="996" spans="1:9">
      <c r="A996" s="176"/>
      <c r="B996" s="176"/>
      <c r="C996" s="176"/>
      <c r="D996" s="176"/>
      <c r="E996" s="176"/>
      <c r="F996" s="176"/>
      <c r="G996" s="176"/>
      <c r="H996" s="176"/>
      <c r="I996" s="176"/>
    </row>
    <row r="997" spans="1:9">
      <c r="A997" s="176"/>
      <c r="B997" s="176"/>
      <c r="C997" s="176"/>
      <c r="D997" s="176"/>
      <c r="E997" s="176"/>
      <c r="F997" s="176"/>
      <c r="G997" s="176"/>
      <c r="H997" s="176"/>
      <c r="I997" s="176"/>
    </row>
    <row r="998" spans="1:9">
      <c r="A998" s="176"/>
      <c r="B998" s="176"/>
      <c r="C998" s="176"/>
      <c r="D998" s="176"/>
      <c r="E998" s="176"/>
      <c r="F998" s="176"/>
      <c r="G998" s="176"/>
      <c r="H998" s="176"/>
      <c r="I998" s="176"/>
    </row>
    <row r="999" spans="1:9">
      <c r="A999" s="176"/>
      <c r="B999" s="176"/>
      <c r="C999" s="176"/>
      <c r="D999" s="176"/>
      <c r="E999" s="176"/>
      <c r="F999" s="176"/>
      <c r="G999" s="176"/>
      <c r="H999" s="176"/>
      <c r="I999" s="176"/>
    </row>
    <row r="1000" spans="1:9">
      <c r="A1000" s="176"/>
      <c r="B1000" s="176"/>
      <c r="C1000" s="176"/>
      <c r="D1000" s="176"/>
      <c r="E1000" s="176"/>
      <c r="F1000" s="176"/>
      <c r="G1000" s="176"/>
      <c r="H1000" s="176"/>
      <c r="I1000" s="176"/>
    </row>
    <row r="1001" spans="1:9">
      <c r="A1001" s="176"/>
      <c r="B1001" s="176"/>
      <c r="C1001" s="176"/>
      <c r="D1001" s="176"/>
      <c r="E1001" s="176"/>
      <c r="F1001" s="176"/>
      <c r="G1001" s="176"/>
      <c r="H1001" s="176"/>
      <c r="I1001" s="176"/>
    </row>
    <row r="1002" spans="1:9">
      <c r="A1002" s="176"/>
      <c r="B1002" s="176"/>
      <c r="C1002" s="176"/>
      <c r="D1002" s="176"/>
      <c r="E1002" s="176"/>
      <c r="F1002" s="176"/>
      <c r="G1002" s="176"/>
      <c r="H1002" s="176"/>
      <c r="I1002" s="176"/>
    </row>
    <row r="1003" spans="1:9">
      <c r="A1003" s="176"/>
      <c r="B1003" s="176"/>
      <c r="C1003" s="176"/>
      <c r="D1003" s="176"/>
      <c r="E1003" s="176"/>
      <c r="F1003" s="176"/>
      <c r="G1003" s="176"/>
      <c r="H1003" s="176"/>
      <c r="I1003" s="176"/>
    </row>
    <row r="1004" spans="1:9">
      <c r="A1004" s="176"/>
      <c r="B1004" s="176"/>
      <c r="C1004" s="176"/>
      <c r="D1004" s="176"/>
      <c r="E1004" s="176"/>
      <c r="F1004" s="176"/>
      <c r="G1004" s="176"/>
      <c r="H1004" s="176"/>
      <c r="I1004" s="176"/>
    </row>
    <row r="1005" spans="1:9">
      <c r="A1005" s="176"/>
      <c r="B1005" s="176"/>
      <c r="C1005" s="176"/>
      <c r="D1005" s="176"/>
      <c r="E1005" s="176"/>
      <c r="F1005" s="176"/>
      <c r="G1005" s="176"/>
      <c r="H1005" s="176"/>
      <c r="I1005" s="176"/>
    </row>
    <row r="1006" spans="1:9">
      <c r="A1006" s="176"/>
      <c r="B1006" s="176"/>
      <c r="C1006" s="176"/>
      <c r="D1006" s="176"/>
      <c r="E1006" s="176"/>
      <c r="F1006" s="176"/>
      <c r="G1006" s="176"/>
      <c r="H1006" s="176"/>
      <c r="I1006" s="176"/>
    </row>
    <row r="1007" spans="1:9">
      <c r="A1007" s="176"/>
      <c r="B1007" s="176"/>
      <c r="C1007" s="176"/>
      <c r="D1007" s="176"/>
      <c r="E1007" s="176"/>
      <c r="F1007" s="176"/>
      <c r="G1007" s="176"/>
      <c r="H1007" s="176"/>
      <c r="I1007" s="176"/>
    </row>
    <row r="1008" spans="1:9">
      <c r="A1008" s="176"/>
      <c r="B1008" s="176"/>
      <c r="C1008" s="176"/>
      <c r="D1008" s="176"/>
      <c r="E1008" s="176"/>
      <c r="F1008" s="176"/>
      <c r="G1008" s="176"/>
      <c r="H1008" s="176"/>
      <c r="I1008" s="176"/>
    </row>
    <row r="1009" spans="1:9">
      <c r="A1009" s="176"/>
      <c r="B1009" s="176"/>
      <c r="C1009" s="176"/>
      <c r="D1009" s="176"/>
      <c r="E1009" s="176"/>
      <c r="F1009" s="176"/>
      <c r="G1009" s="176"/>
      <c r="H1009" s="176"/>
      <c r="I1009" s="176"/>
    </row>
    <row r="1010" spans="1:9">
      <c r="A1010" s="176"/>
      <c r="B1010" s="176"/>
      <c r="C1010" s="176"/>
      <c r="D1010" s="176"/>
      <c r="E1010" s="176"/>
      <c r="F1010" s="176"/>
      <c r="G1010" s="176"/>
      <c r="H1010" s="176"/>
      <c r="I1010" s="176"/>
    </row>
    <row r="1011" spans="1:9">
      <c r="A1011" s="176"/>
      <c r="B1011" s="176"/>
      <c r="C1011" s="176"/>
      <c r="D1011" s="176"/>
      <c r="E1011" s="176"/>
      <c r="F1011" s="176"/>
      <c r="G1011" s="176"/>
      <c r="H1011" s="176"/>
      <c r="I1011" s="176"/>
    </row>
    <row r="1012" spans="1:9">
      <c r="A1012" s="176"/>
      <c r="B1012" s="176"/>
      <c r="C1012" s="176"/>
      <c r="D1012" s="176"/>
      <c r="E1012" s="176"/>
      <c r="F1012" s="176"/>
      <c r="G1012" s="176"/>
      <c r="H1012" s="176"/>
      <c r="I1012" s="176"/>
    </row>
    <row r="1013" spans="1:9">
      <c r="A1013" s="176"/>
      <c r="B1013" s="176"/>
      <c r="C1013" s="176"/>
      <c r="D1013" s="176"/>
      <c r="E1013" s="176"/>
      <c r="F1013" s="176"/>
      <c r="G1013" s="176"/>
      <c r="H1013" s="176"/>
      <c r="I1013" s="176"/>
    </row>
    <row r="1014" spans="1:9">
      <c r="A1014" s="176"/>
      <c r="B1014" s="176"/>
      <c r="C1014" s="176"/>
      <c r="D1014" s="176"/>
      <c r="E1014" s="176"/>
      <c r="F1014" s="176"/>
      <c r="G1014" s="176"/>
      <c r="H1014" s="176"/>
      <c r="I1014" s="176"/>
    </row>
    <row r="1015" spans="1:9">
      <c r="A1015" s="176"/>
      <c r="B1015" s="176"/>
      <c r="C1015" s="176"/>
      <c r="D1015" s="176"/>
      <c r="E1015" s="176"/>
      <c r="F1015" s="176"/>
      <c r="G1015" s="176"/>
      <c r="H1015" s="176"/>
      <c r="I1015" s="176"/>
    </row>
    <row r="1016" spans="1:9">
      <c r="A1016" s="176"/>
      <c r="B1016" s="176"/>
      <c r="C1016" s="176"/>
      <c r="D1016" s="176"/>
      <c r="E1016" s="176"/>
      <c r="F1016" s="176"/>
      <c r="G1016" s="176"/>
      <c r="H1016" s="176"/>
      <c r="I1016" s="176"/>
    </row>
    <row r="1017" spans="1:9">
      <c r="A1017" s="176"/>
      <c r="B1017" s="176"/>
      <c r="C1017" s="176"/>
      <c r="D1017" s="176"/>
      <c r="E1017" s="176"/>
      <c r="F1017" s="176"/>
      <c r="G1017" s="176"/>
      <c r="H1017" s="176"/>
      <c r="I1017" s="176"/>
    </row>
    <row r="1018" spans="1:9">
      <c r="A1018" s="176"/>
      <c r="B1018" s="176"/>
      <c r="C1018" s="176"/>
      <c r="D1018" s="176"/>
      <c r="E1018" s="176"/>
      <c r="F1018" s="176"/>
      <c r="G1018" s="176"/>
      <c r="H1018" s="176"/>
      <c r="I1018" s="176"/>
    </row>
    <row r="1019" spans="1:9">
      <c r="A1019" s="176"/>
      <c r="B1019" s="176"/>
      <c r="C1019" s="176"/>
      <c r="D1019" s="176"/>
      <c r="E1019" s="176"/>
      <c r="F1019" s="176"/>
      <c r="G1019" s="176"/>
      <c r="H1019" s="176"/>
      <c r="I1019" s="176"/>
    </row>
    <row r="1020" spans="1:9">
      <c r="A1020" s="176"/>
      <c r="B1020" s="176"/>
      <c r="C1020" s="176"/>
      <c r="D1020" s="176"/>
      <c r="E1020" s="176"/>
      <c r="F1020" s="176"/>
      <c r="G1020" s="176"/>
      <c r="H1020" s="176"/>
      <c r="I1020" s="176"/>
    </row>
    <row r="1021" spans="1:9">
      <c r="A1021" s="176"/>
      <c r="B1021" s="176"/>
      <c r="C1021" s="176"/>
      <c r="D1021" s="176"/>
      <c r="E1021" s="176"/>
      <c r="F1021" s="176"/>
      <c r="G1021" s="176"/>
      <c r="H1021" s="176"/>
      <c r="I1021" s="176"/>
    </row>
    <row r="1022" spans="1:9">
      <c r="A1022" s="176"/>
      <c r="B1022" s="176"/>
      <c r="C1022" s="176"/>
      <c r="D1022" s="176"/>
      <c r="E1022" s="176"/>
      <c r="F1022" s="176"/>
      <c r="G1022" s="176"/>
      <c r="H1022" s="176"/>
      <c r="I1022" s="176"/>
    </row>
    <row r="1023" spans="1:9">
      <c r="A1023" s="176"/>
      <c r="B1023" s="176"/>
      <c r="C1023" s="176"/>
      <c r="D1023" s="176"/>
      <c r="E1023" s="176"/>
      <c r="F1023" s="176"/>
      <c r="G1023" s="176"/>
      <c r="H1023" s="176"/>
      <c r="I1023" s="176"/>
    </row>
    <row r="1024" spans="1:9">
      <c r="A1024" s="176"/>
      <c r="B1024" s="176"/>
      <c r="C1024" s="176"/>
      <c r="D1024" s="176"/>
      <c r="E1024" s="176"/>
      <c r="F1024" s="176"/>
      <c r="G1024" s="176"/>
      <c r="H1024" s="176"/>
      <c r="I1024" s="176"/>
    </row>
    <row r="1025" spans="1:9">
      <c r="A1025" s="176"/>
      <c r="B1025" s="176"/>
      <c r="C1025" s="176"/>
      <c r="D1025" s="176"/>
      <c r="E1025" s="176"/>
      <c r="F1025" s="176"/>
      <c r="G1025" s="176"/>
      <c r="H1025" s="176"/>
      <c r="I1025" s="176"/>
    </row>
    <row r="1026" spans="1:9">
      <c r="A1026" s="176"/>
      <c r="B1026" s="176"/>
      <c r="C1026" s="176"/>
      <c r="D1026" s="176"/>
      <c r="E1026" s="176"/>
      <c r="F1026" s="176"/>
      <c r="G1026" s="176"/>
      <c r="H1026" s="176"/>
      <c r="I1026" s="176"/>
    </row>
    <row r="1027" spans="1:9">
      <c r="A1027" s="176"/>
      <c r="B1027" s="176"/>
      <c r="C1027" s="176"/>
      <c r="D1027" s="176"/>
      <c r="E1027" s="176"/>
      <c r="F1027" s="176"/>
      <c r="G1027" s="176"/>
      <c r="H1027" s="176"/>
      <c r="I1027" s="176"/>
    </row>
    <row r="1028" spans="1:9">
      <c r="A1028" s="176"/>
      <c r="B1028" s="176"/>
      <c r="C1028" s="176"/>
      <c r="D1028" s="176"/>
      <c r="E1028" s="176"/>
      <c r="F1028" s="176"/>
      <c r="G1028" s="176"/>
      <c r="H1028" s="176"/>
      <c r="I1028" s="176"/>
    </row>
    <row r="1029" spans="1:9">
      <c r="A1029" s="176"/>
      <c r="B1029" s="176"/>
      <c r="C1029" s="176"/>
      <c r="D1029" s="176"/>
      <c r="E1029" s="176"/>
      <c r="F1029" s="176"/>
      <c r="G1029" s="176"/>
      <c r="H1029" s="176"/>
      <c r="I1029" s="176"/>
    </row>
    <row r="1030" spans="1:9">
      <c r="A1030" s="176"/>
      <c r="B1030" s="176"/>
      <c r="C1030" s="176"/>
      <c r="D1030" s="176"/>
      <c r="E1030" s="176"/>
      <c r="F1030" s="176"/>
      <c r="G1030" s="176"/>
      <c r="H1030" s="176"/>
      <c r="I1030" s="176"/>
    </row>
    <row r="1031" spans="1:9">
      <c r="A1031" s="176"/>
      <c r="B1031" s="176"/>
      <c r="C1031" s="176"/>
      <c r="D1031" s="176"/>
      <c r="E1031" s="176"/>
      <c r="F1031" s="176"/>
      <c r="G1031" s="176"/>
      <c r="H1031" s="176"/>
      <c r="I1031" s="176"/>
    </row>
    <row r="1032" spans="1:9">
      <c r="A1032" s="176"/>
      <c r="B1032" s="176"/>
      <c r="C1032" s="176"/>
      <c r="D1032" s="176"/>
      <c r="E1032" s="176"/>
      <c r="F1032" s="176"/>
      <c r="G1032" s="176"/>
      <c r="H1032" s="176"/>
      <c r="I1032" s="176"/>
    </row>
    <row r="1033" spans="1:9">
      <c r="A1033" s="176"/>
      <c r="B1033" s="176"/>
      <c r="C1033" s="176"/>
      <c r="D1033" s="176"/>
      <c r="E1033" s="176"/>
      <c r="F1033" s="176"/>
      <c r="G1033" s="176"/>
      <c r="H1033" s="176"/>
      <c r="I1033" s="176"/>
    </row>
    <row r="1034" spans="1:9">
      <c r="A1034" s="176"/>
      <c r="B1034" s="176"/>
      <c r="C1034" s="176"/>
      <c r="D1034" s="176"/>
      <c r="E1034" s="176"/>
      <c r="F1034" s="176"/>
      <c r="G1034" s="176"/>
      <c r="H1034" s="176"/>
      <c r="I1034" s="176"/>
    </row>
    <row r="1035" spans="1:9">
      <c r="A1035" s="176"/>
      <c r="B1035" s="176"/>
      <c r="C1035" s="176"/>
      <c r="D1035" s="176"/>
      <c r="E1035" s="176"/>
      <c r="F1035" s="176"/>
      <c r="G1035" s="176"/>
      <c r="H1035" s="176"/>
      <c r="I1035" s="176"/>
    </row>
    <row r="1036" spans="1:9">
      <c r="A1036" s="176"/>
      <c r="B1036" s="176"/>
      <c r="C1036" s="176"/>
      <c r="D1036" s="176"/>
      <c r="E1036" s="176"/>
      <c r="F1036" s="176"/>
      <c r="G1036" s="176"/>
      <c r="H1036" s="176"/>
      <c r="I1036" s="176"/>
    </row>
    <row r="1037" spans="1:9">
      <c r="A1037" s="176"/>
      <c r="B1037" s="176"/>
      <c r="C1037" s="176"/>
      <c r="D1037" s="176"/>
      <c r="E1037" s="176"/>
      <c r="F1037" s="176"/>
      <c r="G1037" s="176"/>
      <c r="H1037" s="176"/>
      <c r="I1037" s="176"/>
    </row>
    <row r="1038" spans="1:9">
      <c r="A1038" s="176"/>
      <c r="B1038" s="176"/>
      <c r="C1038" s="176"/>
      <c r="D1038" s="176"/>
      <c r="E1038" s="176"/>
      <c r="F1038" s="176"/>
      <c r="G1038" s="176"/>
      <c r="H1038" s="176"/>
      <c r="I1038" s="176"/>
    </row>
    <row r="1039" spans="1:9">
      <c r="A1039" s="176"/>
      <c r="B1039" s="176"/>
      <c r="C1039" s="176"/>
      <c r="D1039" s="176"/>
      <c r="E1039" s="176"/>
      <c r="F1039" s="176"/>
      <c r="G1039" s="176"/>
      <c r="H1039" s="176"/>
      <c r="I1039" s="176"/>
    </row>
    <row r="1040" spans="1:9">
      <c r="A1040" s="176"/>
      <c r="B1040" s="176"/>
      <c r="C1040" s="176"/>
      <c r="D1040" s="176"/>
      <c r="E1040" s="176"/>
      <c r="F1040" s="176"/>
      <c r="G1040" s="176"/>
      <c r="H1040" s="176"/>
      <c r="I1040" s="176"/>
    </row>
    <row r="1041" spans="1:9">
      <c r="A1041" s="176"/>
      <c r="B1041" s="176"/>
      <c r="C1041" s="176"/>
      <c r="D1041" s="176"/>
      <c r="E1041" s="176"/>
      <c r="F1041" s="176"/>
      <c r="G1041" s="176"/>
      <c r="H1041" s="176"/>
      <c r="I1041" s="176"/>
    </row>
    <row r="1042" spans="1:9">
      <c r="A1042" s="176"/>
      <c r="B1042" s="176"/>
      <c r="C1042" s="176"/>
      <c r="D1042" s="176"/>
      <c r="E1042" s="176"/>
      <c r="F1042" s="176"/>
      <c r="G1042" s="176"/>
      <c r="H1042" s="176"/>
      <c r="I1042" s="176"/>
    </row>
    <row r="1043" spans="1:9">
      <c r="A1043" s="176"/>
      <c r="B1043" s="176"/>
      <c r="C1043" s="176"/>
      <c r="D1043" s="176"/>
      <c r="E1043" s="176"/>
      <c r="F1043" s="176"/>
      <c r="G1043" s="176"/>
      <c r="H1043" s="176"/>
      <c r="I1043" s="176"/>
    </row>
    <row r="1044" spans="1:9">
      <c r="A1044" s="176"/>
      <c r="B1044" s="176"/>
      <c r="C1044" s="176"/>
      <c r="D1044" s="176"/>
      <c r="E1044" s="176"/>
      <c r="F1044" s="176"/>
      <c r="G1044" s="176"/>
      <c r="H1044" s="176"/>
      <c r="I1044" s="176"/>
    </row>
    <row r="1045" spans="1:9">
      <c r="A1045" s="176"/>
      <c r="B1045" s="176"/>
      <c r="C1045" s="176"/>
      <c r="D1045" s="176"/>
      <c r="E1045" s="176"/>
      <c r="F1045" s="176"/>
      <c r="G1045" s="176"/>
      <c r="H1045" s="176"/>
      <c r="I1045" s="176"/>
    </row>
    <row r="1046" spans="1:9">
      <c r="A1046" s="176"/>
      <c r="B1046" s="176"/>
      <c r="C1046" s="176"/>
      <c r="D1046" s="176"/>
      <c r="E1046" s="176"/>
      <c r="F1046" s="176"/>
      <c r="G1046" s="176"/>
      <c r="H1046" s="176"/>
      <c r="I1046" s="176"/>
    </row>
    <row r="1047" spans="1:9">
      <c r="A1047" s="176"/>
      <c r="B1047" s="176"/>
      <c r="C1047" s="176"/>
      <c r="D1047" s="176"/>
      <c r="E1047" s="176"/>
      <c r="F1047" s="176"/>
      <c r="G1047" s="176"/>
      <c r="H1047" s="176"/>
      <c r="I1047" s="176"/>
    </row>
    <row r="1048" spans="1:9">
      <c r="A1048" s="176"/>
      <c r="B1048" s="176"/>
      <c r="C1048" s="176"/>
      <c r="D1048" s="176"/>
      <c r="E1048" s="176"/>
      <c r="F1048" s="176"/>
      <c r="G1048" s="176"/>
      <c r="H1048" s="176"/>
      <c r="I1048" s="176"/>
    </row>
    <row r="1049" spans="1:9">
      <c r="A1049" s="176"/>
      <c r="B1049" s="176"/>
      <c r="C1049" s="176"/>
      <c r="D1049" s="176"/>
      <c r="E1049" s="176"/>
      <c r="F1049" s="176"/>
      <c r="G1049" s="176"/>
      <c r="H1049" s="176"/>
      <c r="I1049" s="176"/>
    </row>
    <row r="1050" spans="1:9">
      <c r="A1050" s="176"/>
      <c r="B1050" s="176"/>
      <c r="C1050" s="176"/>
      <c r="D1050" s="176"/>
      <c r="E1050" s="176"/>
      <c r="F1050" s="176"/>
      <c r="G1050" s="176"/>
      <c r="H1050" s="176"/>
      <c r="I1050" s="176"/>
    </row>
    <row r="1051" spans="1:9">
      <c r="A1051" s="176"/>
      <c r="B1051" s="176"/>
      <c r="C1051" s="176"/>
      <c r="D1051" s="176"/>
      <c r="E1051" s="176"/>
      <c r="F1051" s="176"/>
      <c r="G1051" s="176"/>
      <c r="H1051" s="176"/>
      <c r="I1051" s="176"/>
    </row>
    <row r="1052" spans="1:9">
      <c r="A1052" s="176"/>
      <c r="B1052" s="176"/>
      <c r="C1052" s="176"/>
      <c r="D1052" s="176"/>
      <c r="E1052" s="176"/>
      <c r="F1052" s="176"/>
      <c r="G1052" s="176"/>
      <c r="H1052" s="176"/>
      <c r="I1052" s="176"/>
    </row>
    <row r="1053" spans="1:9">
      <c r="A1053" s="176"/>
      <c r="B1053" s="176"/>
      <c r="C1053" s="176"/>
      <c r="D1053" s="176"/>
      <c r="E1053" s="176"/>
      <c r="F1053" s="176"/>
      <c r="G1053" s="176"/>
      <c r="H1053" s="176"/>
      <c r="I1053" s="176"/>
    </row>
    <row r="1054" spans="1:9">
      <c r="A1054" s="176"/>
      <c r="B1054" s="176"/>
      <c r="C1054" s="176"/>
      <c r="D1054" s="176"/>
      <c r="E1054" s="176"/>
      <c r="F1054" s="176"/>
      <c r="G1054" s="176"/>
      <c r="H1054" s="176"/>
      <c r="I1054" s="176"/>
    </row>
    <row r="1055" spans="1:9">
      <c r="A1055" s="176"/>
      <c r="B1055" s="176"/>
      <c r="C1055" s="176"/>
      <c r="D1055" s="176"/>
      <c r="E1055" s="176"/>
      <c r="F1055" s="176"/>
      <c r="G1055" s="176"/>
      <c r="H1055" s="176"/>
      <c r="I1055" s="176"/>
    </row>
    <row r="1056" spans="1:9">
      <c r="A1056" s="176"/>
      <c r="B1056" s="176"/>
      <c r="C1056" s="176"/>
      <c r="D1056" s="176"/>
      <c r="E1056" s="176"/>
      <c r="F1056" s="176"/>
      <c r="G1056" s="176"/>
      <c r="H1056" s="176"/>
      <c r="I1056" s="176"/>
    </row>
    <row r="1057" spans="1:9">
      <c r="A1057" s="176"/>
      <c r="B1057" s="176"/>
      <c r="C1057" s="176"/>
      <c r="D1057" s="176"/>
      <c r="E1057" s="176"/>
      <c r="F1057" s="176"/>
      <c r="G1057" s="176"/>
      <c r="H1057" s="176"/>
      <c r="I1057" s="176"/>
    </row>
    <row r="1058" spans="1:9">
      <c r="A1058" s="176"/>
      <c r="B1058" s="176"/>
      <c r="C1058" s="176"/>
      <c r="D1058" s="176"/>
      <c r="E1058" s="176"/>
      <c r="F1058" s="176"/>
      <c r="G1058" s="176"/>
      <c r="H1058" s="176"/>
      <c r="I1058" s="176"/>
    </row>
    <row r="1059" spans="1:9">
      <c r="A1059" s="176"/>
      <c r="B1059" s="176"/>
      <c r="C1059" s="176"/>
      <c r="D1059" s="176"/>
      <c r="E1059" s="176"/>
      <c r="F1059" s="176"/>
      <c r="G1059" s="176"/>
      <c r="H1059" s="176"/>
      <c r="I1059" s="176"/>
    </row>
    <row r="1060" spans="1:9">
      <c r="A1060" s="176"/>
      <c r="B1060" s="176"/>
      <c r="C1060" s="176"/>
      <c r="D1060" s="176"/>
      <c r="E1060" s="176"/>
      <c r="F1060" s="176"/>
      <c r="G1060" s="176"/>
      <c r="H1060" s="176"/>
      <c r="I1060" s="176"/>
    </row>
    <row r="1061" spans="1:9">
      <c r="A1061" s="176"/>
      <c r="B1061" s="176"/>
      <c r="C1061" s="176"/>
      <c r="D1061" s="176"/>
      <c r="E1061" s="176"/>
      <c r="F1061" s="176"/>
      <c r="G1061" s="176"/>
      <c r="H1061" s="176"/>
      <c r="I1061" s="176"/>
    </row>
    <row r="1062" spans="1:9">
      <c r="A1062" s="176"/>
      <c r="B1062" s="176"/>
      <c r="C1062" s="176"/>
      <c r="D1062" s="176"/>
      <c r="E1062" s="176"/>
      <c r="F1062" s="176"/>
      <c r="G1062" s="176"/>
      <c r="H1062" s="176"/>
      <c r="I1062" s="176"/>
    </row>
    <row r="1063" spans="1:9">
      <c r="A1063" s="176"/>
      <c r="B1063" s="176"/>
      <c r="C1063" s="176"/>
      <c r="D1063" s="176"/>
      <c r="E1063" s="176"/>
      <c r="F1063" s="176"/>
      <c r="G1063" s="176"/>
      <c r="H1063" s="176"/>
      <c r="I1063" s="176"/>
    </row>
    <row r="1064" spans="1:9">
      <c r="A1064" s="176"/>
      <c r="B1064" s="176"/>
      <c r="C1064" s="176"/>
      <c r="D1064" s="176"/>
      <c r="E1064" s="176"/>
      <c r="F1064" s="176"/>
      <c r="G1064" s="176"/>
      <c r="H1064" s="176"/>
      <c r="I1064" s="176"/>
    </row>
    <row r="1065" spans="1:9">
      <c r="A1065" s="176"/>
      <c r="B1065" s="176"/>
      <c r="C1065" s="176"/>
      <c r="D1065" s="176"/>
      <c r="E1065" s="176"/>
      <c r="F1065" s="176"/>
      <c r="G1065" s="176"/>
      <c r="H1065" s="176"/>
      <c r="I1065" s="176"/>
    </row>
    <row r="1066" spans="1:9">
      <c r="A1066" s="176"/>
      <c r="B1066" s="176"/>
      <c r="C1066" s="176"/>
      <c r="D1066" s="176"/>
      <c r="E1066" s="176"/>
      <c r="F1066" s="176"/>
      <c r="G1066" s="176"/>
      <c r="H1066" s="176"/>
      <c r="I1066" s="176"/>
    </row>
    <row r="1067" spans="1:9">
      <c r="A1067" s="176"/>
      <c r="B1067" s="176"/>
      <c r="C1067" s="176"/>
      <c r="D1067" s="176"/>
      <c r="E1067" s="176"/>
      <c r="F1067" s="176"/>
      <c r="G1067" s="176"/>
      <c r="H1067" s="176"/>
      <c r="I1067" s="176"/>
    </row>
    <row r="1068" spans="1:9">
      <c r="A1068" s="176"/>
      <c r="B1068" s="176"/>
      <c r="C1068" s="176"/>
      <c r="D1068" s="176"/>
      <c r="E1068" s="176"/>
      <c r="F1068" s="176"/>
      <c r="G1068" s="176"/>
      <c r="H1068" s="176"/>
      <c r="I1068" s="176"/>
    </row>
    <row r="1069" spans="1:9">
      <c r="A1069" s="176"/>
      <c r="B1069" s="176"/>
      <c r="C1069" s="176"/>
      <c r="D1069" s="176"/>
      <c r="E1069" s="176"/>
      <c r="F1069" s="176"/>
      <c r="G1069" s="176"/>
      <c r="H1069" s="176"/>
      <c r="I1069" s="176"/>
    </row>
    <row r="1070" spans="1:9">
      <c r="A1070" s="176"/>
      <c r="B1070" s="176"/>
      <c r="C1070" s="176"/>
      <c r="D1070" s="176"/>
      <c r="E1070" s="176"/>
      <c r="F1070" s="176"/>
      <c r="G1070" s="176"/>
      <c r="H1070" s="176"/>
      <c r="I1070" s="176"/>
    </row>
    <row r="1071" spans="1:9">
      <c r="A1071" s="176"/>
      <c r="B1071" s="176"/>
      <c r="C1071" s="176"/>
      <c r="D1071" s="176"/>
      <c r="E1071" s="176"/>
      <c r="F1071" s="176"/>
      <c r="G1071" s="176"/>
      <c r="H1071" s="176"/>
      <c r="I1071" s="176"/>
    </row>
    <row r="1072" spans="1:9">
      <c r="A1072" s="176"/>
      <c r="B1072" s="176"/>
      <c r="C1072" s="176"/>
      <c r="D1072" s="176"/>
      <c r="E1072" s="176"/>
      <c r="F1072" s="176"/>
      <c r="G1072" s="176"/>
      <c r="H1072" s="176"/>
      <c r="I1072" s="176"/>
    </row>
    <row r="1073" spans="1:9">
      <c r="A1073" s="176"/>
      <c r="B1073" s="176"/>
      <c r="C1073" s="176"/>
      <c r="D1073" s="176"/>
      <c r="E1073" s="176"/>
      <c r="F1073" s="176"/>
      <c r="G1073" s="176"/>
      <c r="H1073" s="176"/>
      <c r="I1073" s="176"/>
    </row>
    <row r="1074" spans="1:9">
      <c r="A1074" s="176"/>
      <c r="B1074" s="176"/>
      <c r="C1074" s="176"/>
      <c r="D1074" s="176"/>
      <c r="E1074" s="176"/>
      <c r="F1074" s="176"/>
      <c r="G1074" s="176"/>
      <c r="H1074" s="176"/>
      <c r="I1074" s="176"/>
    </row>
    <row r="1075" spans="1:9">
      <c r="A1075" s="176"/>
      <c r="B1075" s="176"/>
      <c r="C1075" s="176"/>
      <c r="D1075" s="176"/>
      <c r="E1075" s="176"/>
      <c r="F1075" s="176"/>
      <c r="G1075" s="176"/>
      <c r="H1075" s="176"/>
      <c r="I1075" s="176"/>
    </row>
    <row r="1076" spans="1:9">
      <c r="A1076" s="176"/>
      <c r="B1076" s="176"/>
      <c r="C1076" s="176"/>
      <c r="D1076" s="176"/>
      <c r="E1076" s="176"/>
      <c r="F1076" s="176"/>
      <c r="G1076" s="176"/>
      <c r="H1076" s="176"/>
      <c r="I1076" s="176"/>
    </row>
    <row r="1077" spans="1:9">
      <c r="A1077" s="176"/>
      <c r="B1077" s="176"/>
      <c r="C1077" s="176"/>
      <c r="D1077" s="176"/>
      <c r="E1077" s="176"/>
      <c r="F1077" s="176"/>
      <c r="G1077" s="176"/>
      <c r="H1077" s="176"/>
      <c r="I1077" s="176"/>
    </row>
    <row r="1078" spans="1:9">
      <c r="A1078" s="176"/>
      <c r="B1078" s="176"/>
      <c r="C1078" s="176"/>
      <c r="D1078" s="176"/>
      <c r="E1078" s="176"/>
      <c r="F1078" s="176"/>
      <c r="G1078" s="176"/>
      <c r="H1078" s="176"/>
      <c r="I1078" s="176"/>
    </row>
    <row r="1079" spans="1:9">
      <c r="A1079" s="176"/>
      <c r="B1079" s="176"/>
      <c r="C1079" s="176"/>
      <c r="D1079" s="176"/>
      <c r="E1079" s="176"/>
      <c r="F1079" s="176"/>
      <c r="G1079" s="176"/>
      <c r="H1079" s="176"/>
      <c r="I1079" s="176"/>
    </row>
    <row r="1080" spans="1:9">
      <c r="A1080" s="176"/>
      <c r="B1080" s="176"/>
      <c r="C1080" s="176"/>
      <c r="D1080" s="176"/>
      <c r="E1080" s="176"/>
      <c r="F1080" s="176"/>
      <c r="G1080" s="176"/>
      <c r="H1080" s="176"/>
      <c r="I1080" s="176"/>
    </row>
    <row r="1081" spans="1:9">
      <c r="A1081" s="176"/>
      <c r="B1081" s="176"/>
      <c r="C1081" s="176"/>
      <c r="D1081" s="176"/>
      <c r="E1081" s="176"/>
      <c r="F1081" s="176"/>
      <c r="G1081" s="176"/>
      <c r="H1081" s="176"/>
      <c r="I1081" s="176"/>
    </row>
    <row r="1082" spans="1:9">
      <c r="A1082" s="176"/>
      <c r="B1082" s="176"/>
      <c r="C1082" s="176"/>
      <c r="D1082" s="176"/>
      <c r="E1082" s="176"/>
      <c r="F1082" s="176"/>
      <c r="G1082" s="176"/>
      <c r="H1082" s="176"/>
      <c r="I1082" s="176"/>
    </row>
    <row r="1083" spans="1:9">
      <c r="A1083" s="176"/>
      <c r="B1083" s="176"/>
      <c r="C1083" s="176"/>
      <c r="D1083" s="176"/>
      <c r="E1083" s="176"/>
      <c r="F1083" s="176"/>
      <c r="G1083" s="176"/>
      <c r="H1083" s="176"/>
      <c r="I1083" s="176"/>
    </row>
    <row r="1084" spans="1:9">
      <c r="A1084" s="176"/>
      <c r="B1084" s="176"/>
      <c r="C1084" s="176"/>
      <c r="D1084" s="176"/>
      <c r="E1084" s="176"/>
      <c r="F1084" s="176"/>
      <c r="G1084" s="176"/>
      <c r="H1084" s="176"/>
      <c r="I1084" s="176"/>
    </row>
    <row r="1085" spans="1:9">
      <c r="A1085" s="176"/>
      <c r="B1085" s="176"/>
      <c r="C1085" s="176"/>
      <c r="D1085" s="176"/>
      <c r="E1085" s="176"/>
      <c r="F1085" s="176"/>
      <c r="G1085" s="176"/>
      <c r="H1085" s="176"/>
      <c r="I1085" s="176"/>
    </row>
    <row r="1086" spans="1:9">
      <c r="A1086" s="176"/>
      <c r="B1086" s="176"/>
      <c r="C1086" s="176"/>
      <c r="D1086" s="176"/>
      <c r="E1086" s="176"/>
      <c r="F1086" s="176"/>
      <c r="G1086" s="176"/>
      <c r="H1086" s="176"/>
      <c r="I1086" s="176"/>
    </row>
    <row r="1087" spans="1:9">
      <c r="A1087" s="176"/>
      <c r="B1087" s="176"/>
      <c r="C1087" s="176"/>
      <c r="D1087" s="176"/>
      <c r="E1087" s="176"/>
      <c r="F1087" s="176"/>
      <c r="G1087" s="176"/>
      <c r="H1087" s="176"/>
      <c r="I1087" s="176"/>
    </row>
    <row r="1088" spans="1:9">
      <c r="A1088" s="176"/>
      <c r="B1088" s="176"/>
      <c r="C1088" s="176"/>
      <c r="D1088" s="176"/>
      <c r="E1088" s="176"/>
      <c r="F1088" s="176"/>
      <c r="G1088" s="176"/>
      <c r="H1088" s="176"/>
      <c r="I1088" s="176"/>
    </row>
    <row r="1089" spans="1:9">
      <c r="A1089" s="176"/>
      <c r="B1089" s="176"/>
      <c r="C1089" s="176"/>
      <c r="D1089" s="176"/>
      <c r="E1089" s="176"/>
      <c r="F1089" s="176"/>
      <c r="G1089" s="176"/>
      <c r="H1089" s="176"/>
      <c r="I1089" s="176"/>
    </row>
    <row r="1090" spans="1:9">
      <c r="A1090" s="176"/>
      <c r="B1090" s="176"/>
      <c r="C1090" s="176"/>
      <c r="D1090" s="176"/>
      <c r="E1090" s="176"/>
      <c r="F1090" s="176"/>
      <c r="G1090" s="176"/>
      <c r="H1090" s="176"/>
      <c r="I1090" s="176"/>
    </row>
    <row r="1091" spans="1:9">
      <c r="A1091" s="176"/>
      <c r="B1091" s="176"/>
      <c r="C1091" s="176"/>
      <c r="D1091" s="176"/>
      <c r="E1091" s="176"/>
      <c r="F1091" s="176"/>
      <c r="G1091" s="176"/>
      <c r="H1091" s="176"/>
      <c r="I1091" s="176"/>
    </row>
    <row r="1092" spans="1:9">
      <c r="A1092" s="176"/>
      <c r="B1092" s="176"/>
      <c r="C1092" s="176"/>
      <c r="D1092" s="176"/>
      <c r="E1092" s="176"/>
      <c r="F1092" s="176"/>
      <c r="G1092" s="176"/>
      <c r="H1092" s="176"/>
      <c r="I1092" s="176"/>
    </row>
    <row r="1093" spans="1:9">
      <c r="A1093" s="176"/>
      <c r="B1093" s="176"/>
      <c r="C1093" s="176"/>
      <c r="D1093" s="176"/>
      <c r="E1093" s="176"/>
      <c r="F1093" s="176"/>
      <c r="G1093" s="176"/>
      <c r="H1093" s="176"/>
      <c r="I1093" s="176"/>
    </row>
    <row r="1094" spans="1:9">
      <c r="A1094" s="176"/>
      <c r="B1094" s="176"/>
      <c r="C1094" s="176"/>
      <c r="D1094" s="176"/>
      <c r="E1094" s="176"/>
      <c r="F1094" s="176"/>
      <c r="G1094" s="176"/>
      <c r="H1094" s="176"/>
      <c r="I1094" s="176"/>
    </row>
    <row r="1095" spans="1:9">
      <c r="A1095" s="176"/>
      <c r="B1095" s="176"/>
      <c r="C1095" s="176"/>
      <c r="D1095" s="176"/>
      <c r="E1095" s="176"/>
      <c r="F1095" s="176"/>
      <c r="G1095" s="176"/>
      <c r="H1095" s="176"/>
      <c r="I1095" s="176"/>
    </row>
    <row r="1096" spans="1:9">
      <c r="A1096" s="176"/>
      <c r="B1096" s="176"/>
      <c r="C1096" s="176"/>
      <c r="D1096" s="176"/>
      <c r="E1096" s="176"/>
      <c r="F1096" s="176"/>
      <c r="G1096" s="176"/>
      <c r="H1096" s="176"/>
      <c r="I1096" s="176"/>
    </row>
    <row r="1097" spans="1:9">
      <c r="A1097" s="176"/>
      <c r="B1097" s="176"/>
      <c r="C1097" s="176"/>
      <c r="D1097" s="176"/>
      <c r="E1097" s="176"/>
      <c r="F1097" s="176"/>
      <c r="G1097" s="176"/>
      <c r="H1097" s="176"/>
      <c r="I1097" s="176"/>
    </row>
    <row r="1098" spans="1:9">
      <c r="A1098" s="176"/>
      <c r="B1098" s="176"/>
      <c r="C1098" s="176"/>
      <c r="D1098" s="176"/>
      <c r="E1098" s="176"/>
      <c r="F1098" s="176"/>
      <c r="G1098" s="176"/>
      <c r="H1098" s="176"/>
      <c r="I1098" s="176"/>
    </row>
    <row r="1099" spans="1:9">
      <c r="A1099" s="176"/>
      <c r="B1099" s="176"/>
      <c r="C1099" s="176"/>
      <c r="D1099" s="176"/>
      <c r="E1099" s="176"/>
      <c r="F1099" s="176"/>
      <c r="G1099" s="176"/>
      <c r="H1099" s="176"/>
      <c r="I1099" s="176"/>
    </row>
    <row r="1100" spans="1:9">
      <c r="A1100" s="176"/>
      <c r="B1100" s="176"/>
      <c r="C1100" s="176"/>
      <c r="D1100" s="176"/>
      <c r="E1100" s="176"/>
      <c r="F1100" s="176"/>
      <c r="G1100" s="176"/>
      <c r="H1100" s="176"/>
      <c r="I1100" s="176"/>
    </row>
    <row r="1101" spans="1:9">
      <c r="A1101" s="176"/>
      <c r="B1101" s="176"/>
      <c r="C1101" s="176"/>
      <c r="D1101" s="176"/>
      <c r="E1101" s="176"/>
      <c r="F1101" s="176"/>
      <c r="G1101" s="176"/>
      <c r="H1101" s="176"/>
      <c r="I1101" s="176"/>
    </row>
    <row r="1102" spans="1:9">
      <c r="A1102" s="176"/>
      <c r="B1102" s="176"/>
      <c r="C1102" s="176"/>
      <c r="D1102" s="176"/>
      <c r="E1102" s="176"/>
      <c r="F1102" s="176"/>
      <c r="G1102" s="176"/>
      <c r="H1102" s="176"/>
      <c r="I1102" s="176"/>
    </row>
    <row r="1103" spans="1:9">
      <c r="A1103" s="176"/>
      <c r="B1103" s="176"/>
      <c r="C1103" s="176"/>
      <c r="D1103" s="176"/>
      <c r="E1103" s="176"/>
      <c r="F1103" s="176"/>
      <c r="G1103" s="176"/>
      <c r="H1103" s="176"/>
      <c r="I1103" s="176"/>
    </row>
    <row r="1104" spans="1:9">
      <c r="A1104" s="176"/>
      <c r="B1104" s="176"/>
      <c r="C1104" s="176"/>
      <c r="D1104" s="176"/>
      <c r="E1104" s="176"/>
      <c r="F1104" s="176"/>
      <c r="G1104" s="176"/>
      <c r="H1104" s="176"/>
      <c r="I1104" s="176"/>
    </row>
    <row r="1105" spans="1:9">
      <c r="A1105" s="176"/>
      <c r="B1105" s="176"/>
      <c r="C1105" s="176"/>
      <c r="D1105" s="176"/>
      <c r="E1105" s="176"/>
      <c r="F1105" s="176"/>
      <c r="G1105" s="176"/>
      <c r="H1105" s="176"/>
      <c r="I1105" s="176"/>
    </row>
    <row r="1106" spans="1:9">
      <c r="A1106" s="176"/>
      <c r="B1106" s="176"/>
      <c r="C1106" s="176"/>
      <c r="D1106" s="176"/>
      <c r="E1106" s="176"/>
      <c r="F1106" s="176"/>
      <c r="G1106" s="176"/>
      <c r="H1106" s="176"/>
      <c r="I1106" s="176"/>
    </row>
    <row r="1107" spans="1:9">
      <c r="A1107" s="176"/>
      <c r="B1107" s="176"/>
      <c r="C1107" s="176"/>
      <c r="D1107" s="176"/>
      <c r="E1107" s="176"/>
      <c r="F1107" s="176"/>
      <c r="G1107" s="176"/>
      <c r="H1107" s="176"/>
      <c r="I1107" s="176"/>
    </row>
    <row r="1108" spans="1:9">
      <c r="A1108" s="176"/>
      <c r="B1108" s="176"/>
      <c r="C1108" s="176"/>
      <c r="D1108" s="176"/>
      <c r="E1108" s="176"/>
      <c r="F1108" s="176"/>
      <c r="G1108" s="176"/>
      <c r="H1108" s="176"/>
      <c r="I1108" s="176"/>
    </row>
    <row r="1109" spans="1:9">
      <c r="A1109" s="176"/>
      <c r="B1109" s="176"/>
      <c r="C1109" s="176"/>
      <c r="D1109" s="176"/>
      <c r="E1109" s="176"/>
      <c r="F1109" s="176"/>
      <c r="G1109" s="176"/>
      <c r="H1109" s="176"/>
      <c r="I1109" s="176"/>
    </row>
    <row r="1110" spans="1:9">
      <c r="A1110" s="176"/>
      <c r="B1110" s="176"/>
      <c r="C1110" s="176"/>
      <c r="D1110" s="176"/>
      <c r="E1110" s="176"/>
      <c r="F1110" s="176"/>
      <c r="G1110" s="176"/>
      <c r="H1110" s="176"/>
      <c r="I1110" s="176"/>
    </row>
    <row r="1111" spans="1:9">
      <c r="A1111" s="176"/>
      <c r="B1111" s="176"/>
      <c r="C1111" s="176"/>
      <c r="D1111" s="176"/>
      <c r="E1111" s="176"/>
      <c r="F1111" s="176"/>
      <c r="G1111" s="176"/>
      <c r="H1111" s="176"/>
      <c r="I1111" s="176"/>
    </row>
    <row r="1112" spans="1:9">
      <c r="A1112" s="176"/>
      <c r="B1112" s="176"/>
      <c r="C1112" s="176"/>
      <c r="D1112" s="176"/>
      <c r="E1112" s="176"/>
      <c r="F1112" s="176"/>
      <c r="G1112" s="176"/>
      <c r="H1112" s="176"/>
      <c r="I1112" s="176"/>
    </row>
    <row r="1113" spans="1:9">
      <c r="A1113" s="176"/>
      <c r="B1113" s="176"/>
      <c r="C1113" s="176"/>
      <c r="D1113" s="176"/>
      <c r="E1113" s="176"/>
      <c r="F1113" s="176"/>
      <c r="G1113" s="176"/>
      <c r="H1113" s="176"/>
      <c r="I1113" s="176"/>
    </row>
    <row r="1114" spans="1:9">
      <c r="A1114" s="176"/>
      <c r="B1114" s="176"/>
      <c r="C1114" s="176"/>
      <c r="D1114" s="176"/>
      <c r="E1114" s="176"/>
      <c r="F1114" s="176"/>
      <c r="G1114" s="176"/>
      <c r="H1114" s="176"/>
      <c r="I1114" s="176"/>
    </row>
    <row r="1115" spans="1:9">
      <c r="A1115" s="176"/>
      <c r="B1115" s="176"/>
      <c r="C1115" s="176"/>
      <c r="D1115" s="176"/>
      <c r="E1115" s="176"/>
      <c r="F1115" s="176"/>
      <c r="G1115" s="176"/>
      <c r="H1115" s="176"/>
      <c r="I1115" s="176"/>
    </row>
    <row r="1116" spans="1:9">
      <c r="A1116" s="176"/>
      <c r="B1116" s="176"/>
      <c r="C1116" s="176"/>
      <c r="D1116" s="176"/>
      <c r="E1116" s="176"/>
      <c r="F1116" s="176"/>
      <c r="G1116" s="176"/>
      <c r="H1116" s="176"/>
      <c r="I1116" s="176"/>
    </row>
    <row r="1117" spans="1:9">
      <c r="A1117" s="176"/>
      <c r="B1117" s="176"/>
      <c r="C1117" s="176"/>
      <c r="D1117" s="176"/>
      <c r="E1117" s="176"/>
      <c r="F1117" s="176"/>
      <c r="G1117" s="176"/>
      <c r="H1117" s="176"/>
      <c r="I1117" s="176"/>
    </row>
    <row r="1118" spans="1:9">
      <c r="A1118" s="176"/>
      <c r="B1118" s="176"/>
      <c r="C1118" s="176"/>
      <c r="D1118" s="176"/>
      <c r="E1118" s="176"/>
      <c r="F1118" s="176"/>
      <c r="G1118" s="176"/>
      <c r="H1118" s="176"/>
      <c r="I1118" s="176"/>
    </row>
    <row r="1119" spans="1:9">
      <c r="A1119" s="176"/>
      <c r="B1119" s="176"/>
      <c r="C1119" s="176"/>
      <c r="D1119" s="176"/>
      <c r="E1119" s="176"/>
      <c r="F1119" s="176"/>
      <c r="G1119" s="176"/>
      <c r="H1119" s="176"/>
      <c r="I1119" s="176"/>
    </row>
    <row r="1120" spans="1:9">
      <c r="A1120" s="176"/>
      <c r="B1120" s="176"/>
      <c r="C1120" s="176"/>
      <c r="D1120" s="176"/>
      <c r="E1120" s="176"/>
      <c r="F1120" s="176"/>
      <c r="G1120" s="176"/>
      <c r="H1120" s="176"/>
      <c r="I1120" s="176"/>
    </row>
    <row r="1121" spans="1:9">
      <c r="A1121" s="176"/>
      <c r="B1121" s="176"/>
      <c r="C1121" s="176"/>
      <c r="D1121" s="176"/>
      <c r="E1121" s="176"/>
      <c r="F1121" s="176"/>
      <c r="G1121" s="176"/>
      <c r="H1121" s="176"/>
      <c r="I1121" s="176"/>
    </row>
    <row r="1122" spans="1:9">
      <c r="A1122" s="176"/>
      <c r="B1122" s="176"/>
      <c r="C1122" s="176"/>
      <c r="D1122" s="176"/>
      <c r="E1122" s="176"/>
      <c r="F1122" s="176"/>
      <c r="G1122" s="176"/>
      <c r="H1122" s="176"/>
      <c r="I1122" s="176"/>
    </row>
    <row r="1123" spans="1:9">
      <c r="A1123" s="176"/>
      <c r="B1123" s="176"/>
      <c r="C1123" s="176"/>
      <c r="D1123" s="176"/>
      <c r="E1123" s="176"/>
      <c r="F1123" s="176"/>
      <c r="G1123" s="176"/>
      <c r="H1123" s="176"/>
      <c r="I1123" s="176"/>
    </row>
    <row r="1124" spans="1:9">
      <c r="A1124" s="176"/>
      <c r="B1124" s="176"/>
      <c r="C1124" s="176"/>
      <c r="D1124" s="176"/>
      <c r="E1124" s="176"/>
      <c r="F1124" s="176"/>
      <c r="G1124" s="176"/>
      <c r="H1124" s="176"/>
      <c r="I1124" s="176"/>
    </row>
    <row r="1125" spans="1:9">
      <c r="A1125" s="176"/>
      <c r="B1125" s="176"/>
      <c r="C1125" s="176"/>
      <c r="D1125" s="176"/>
      <c r="E1125" s="176"/>
      <c r="F1125" s="176"/>
      <c r="G1125" s="176"/>
      <c r="H1125" s="176"/>
      <c r="I1125" s="176"/>
    </row>
    <row r="1126" spans="1:9">
      <c r="A1126" s="176"/>
      <c r="B1126" s="176"/>
      <c r="C1126" s="176"/>
      <c r="D1126" s="176"/>
      <c r="E1126" s="176"/>
      <c r="F1126" s="176"/>
      <c r="G1126" s="176"/>
      <c r="H1126" s="176"/>
      <c r="I1126" s="176"/>
    </row>
    <row r="1127" spans="1:9">
      <c r="A1127" s="176"/>
      <c r="B1127" s="176"/>
      <c r="C1127" s="176"/>
      <c r="D1127" s="176"/>
      <c r="E1127" s="176"/>
      <c r="F1127" s="176"/>
      <c r="G1127" s="176"/>
      <c r="H1127" s="176"/>
      <c r="I1127" s="176"/>
    </row>
    <row r="1128" spans="1:9">
      <c r="A1128" s="176"/>
      <c r="B1128" s="176"/>
      <c r="C1128" s="176"/>
      <c r="D1128" s="176"/>
      <c r="E1128" s="176"/>
      <c r="F1128" s="176"/>
      <c r="G1128" s="176"/>
      <c r="H1128" s="176"/>
      <c r="I1128" s="176"/>
    </row>
    <row r="1129" spans="1:9">
      <c r="A1129" s="176"/>
      <c r="B1129" s="176"/>
      <c r="C1129" s="176"/>
      <c r="D1129" s="176"/>
      <c r="E1129" s="176"/>
      <c r="F1129" s="176"/>
      <c r="G1129" s="176"/>
      <c r="H1129" s="176"/>
      <c r="I1129" s="176"/>
    </row>
    <row r="1130" spans="1:9">
      <c r="A1130" s="176"/>
      <c r="B1130" s="176"/>
      <c r="C1130" s="176"/>
      <c r="D1130" s="176"/>
      <c r="E1130" s="176"/>
      <c r="F1130" s="176"/>
      <c r="G1130" s="176"/>
      <c r="H1130" s="176"/>
      <c r="I1130" s="176"/>
    </row>
    <row r="1131" spans="1:9">
      <c r="A1131" s="176"/>
      <c r="B1131" s="176"/>
      <c r="C1131" s="176"/>
      <c r="D1131" s="176"/>
      <c r="E1131" s="176"/>
      <c r="F1131" s="176"/>
      <c r="G1131" s="176"/>
      <c r="H1131" s="176"/>
      <c r="I1131" s="176"/>
    </row>
    <row r="1132" spans="1:9">
      <c r="A1132" s="176"/>
      <c r="B1132" s="176"/>
      <c r="C1132" s="176"/>
      <c r="D1132" s="176"/>
      <c r="E1132" s="176"/>
      <c r="F1132" s="176"/>
      <c r="G1132" s="176"/>
      <c r="H1132" s="176"/>
      <c r="I1132" s="176"/>
    </row>
    <row r="1133" spans="1:9">
      <c r="A1133" s="176"/>
      <c r="B1133" s="176"/>
      <c r="C1133" s="176"/>
      <c r="D1133" s="176"/>
      <c r="E1133" s="176"/>
      <c r="F1133" s="176"/>
      <c r="G1133" s="176"/>
      <c r="H1133" s="176"/>
      <c r="I1133" s="176"/>
    </row>
    <row r="1134" spans="1:9">
      <c r="A1134" s="176"/>
      <c r="B1134" s="176"/>
      <c r="C1134" s="176"/>
      <c r="D1134" s="176"/>
      <c r="E1134" s="176"/>
      <c r="F1134" s="176"/>
      <c r="G1134" s="176"/>
      <c r="H1134" s="176"/>
      <c r="I1134" s="176"/>
    </row>
    <row r="1135" spans="1:9">
      <c r="A1135" s="176"/>
      <c r="B1135" s="176"/>
      <c r="C1135" s="176"/>
      <c r="D1135" s="176"/>
      <c r="E1135" s="176"/>
      <c r="F1135" s="176"/>
      <c r="G1135" s="176"/>
      <c r="H1135" s="176"/>
      <c r="I1135" s="176"/>
    </row>
    <row r="1136" spans="1:9">
      <c r="A1136" s="176"/>
      <c r="B1136" s="176"/>
      <c r="C1136" s="176"/>
      <c r="D1136" s="176"/>
      <c r="E1136" s="176"/>
      <c r="F1136" s="176"/>
      <c r="G1136" s="176"/>
      <c r="H1136" s="176"/>
      <c r="I1136" s="176"/>
    </row>
    <row r="1137" spans="1:9">
      <c r="A1137" s="176"/>
      <c r="B1137" s="176"/>
      <c r="C1137" s="176"/>
      <c r="D1137" s="176"/>
      <c r="E1137" s="176"/>
      <c r="F1137" s="176"/>
      <c r="G1137" s="176"/>
      <c r="H1137" s="176"/>
      <c r="I1137" s="176"/>
    </row>
    <row r="1138" spans="1:9">
      <c r="A1138" s="176"/>
      <c r="B1138" s="176"/>
      <c r="C1138" s="176"/>
      <c r="D1138" s="176"/>
      <c r="E1138" s="176"/>
      <c r="F1138" s="176"/>
      <c r="G1138" s="176"/>
      <c r="H1138" s="176"/>
      <c r="I1138" s="176"/>
    </row>
    <row r="1139" spans="1:9">
      <c r="A1139" s="176"/>
      <c r="B1139" s="176"/>
      <c r="C1139" s="176"/>
      <c r="D1139" s="176"/>
      <c r="E1139" s="176"/>
      <c r="F1139" s="176"/>
      <c r="G1139" s="176"/>
      <c r="H1139" s="176"/>
      <c r="I1139" s="176"/>
    </row>
    <row r="1140" spans="1:9">
      <c r="A1140" s="176"/>
      <c r="B1140" s="176"/>
      <c r="C1140" s="176"/>
      <c r="D1140" s="176"/>
      <c r="E1140" s="176"/>
      <c r="F1140" s="176"/>
      <c r="G1140" s="176"/>
      <c r="H1140" s="176"/>
      <c r="I1140" s="176"/>
    </row>
    <row r="1141" spans="1:9">
      <c r="A1141" s="176"/>
      <c r="B1141" s="176"/>
      <c r="C1141" s="176"/>
      <c r="D1141" s="176"/>
      <c r="E1141" s="176"/>
      <c r="F1141" s="176"/>
      <c r="G1141" s="176"/>
      <c r="H1141" s="176"/>
      <c r="I1141" s="176"/>
    </row>
    <row r="1142" spans="1:9">
      <c r="A1142" s="176"/>
      <c r="B1142" s="176"/>
      <c r="C1142" s="176"/>
      <c r="D1142" s="176"/>
      <c r="E1142" s="176"/>
      <c r="F1142" s="176"/>
      <c r="G1142" s="176"/>
      <c r="H1142" s="176"/>
      <c r="I1142" s="176"/>
    </row>
    <row r="1143" spans="1:9">
      <c r="A1143" s="176"/>
      <c r="B1143" s="176"/>
      <c r="C1143" s="176"/>
      <c r="D1143" s="176"/>
      <c r="E1143" s="176"/>
      <c r="F1143" s="176"/>
      <c r="G1143" s="176"/>
      <c r="H1143" s="176"/>
      <c r="I1143" s="176"/>
    </row>
    <row r="1144" spans="1:9">
      <c r="A1144" s="176"/>
      <c r="B1144" s="176"/>
      <c r="C1144" s="176"/>
      <c r="D1144" s="176"/>
      <c r="E1144" s="176"/>
      <c r="F1144" s="176"/>
      <c r="G1144" s="176"/>
      <c r="H1144" s="176"/>
      <c r="I1144" s="176"/>
    </row>
    <row r="1145" spans="1:9">
      <c r="A1145" s="176"/>
      <c r="B1145" s="176"/>
      <c r="C1145" s="176"/>
      <c r="D1145" s="176"/>
      <c r="E1145" s="176"/>
      <c r="F1145" s="176"/>
      <c r="G1145" s="176"/>
      <c r="H1145" s="176"/>
      <c r="I1145" s="176"/>
    </row>
    <row r="1146" spans="1:9">
      <c r="A1146" s="176"/>
      <c r="B1146" s="176"/>
      <c r="C1146" s="176"/>
      <c r="D1146" s="176"/>
      <c r="E1146" s="176"/>
      <c r="F1146" s="176"/>
      <c r="G1146" s="176"/>
      <c r="H1146" s="176"/>
      <c r="I1146" s="176"/>
    </row>
    <row r="1147" spans="1:9">
      <c r="A1147" s="176"/>
      <c r="B1147" s="176"/>
      <c r="C1147" s="176"/>
      <c r="D1147" s="176"/>
      <c r="E1147" s="176"/>
      <c r="F1147" s="176"/>
      <c r="G1147" s="176"/>
      <c r="H1147" s="176"/>
      <c r="I1147" s="176"/>
    </row>
    <row r="1148" spans="1:9">
      <c r="A1148" s="176"/>
      <c r="B1148" s="176"/>
      <c r="C1148" s="176"/>
      <c r="D1148" s="176"/>
      <c r="E1148" s="176"/>
      <c r="F1148" s="176"/>
      <c r="G1148" s="176"/>
      <c r="H1148" s="176"/>
      <c r="I1148" s="176"/>
    </row>
    <row r="1149" spans="1:9">
      <c r="A1149" s="176"/>
      <c r="B1149" s="176"/>
      <c r="C1149" s="176"/>
      <c r="D1149" s="176"/>
      <c r="E1149" s="176"/>
      <c r="F1149" s="176"/>
      <c r="G1149" s="176"/>
      <c r="H1149" s="176"/>
      <c r="I1149" s="176"/>
    </row>
    <row r="1150" spans="1:9">
      <c r="A1150" s="176"/>
      <c r="B1150" s="176"/>
      <c r="C1150" s="176"/>
      <c r="D1150" s="176"/>
      <c r="E1150" s="176"/>
      <c r="F1150" s="176"/>
      <c r="G1150" s="176"/>
      <c r="H1150" s="176"/>
      <c r="I1150" s="176"/>
    </row>
    <row r="1151" spans="1:9">
      <c r="A1151" s="176"/>
      <c r="B1151" s="176"/>
      <c r="C1151" s="176"/>
      <c r="D1151" s="176"/>
      <c r="E1151" s="176"/>
      <c r="F1151" s="176"/>
      <c r="G1151" s="176"/>
      <c r="H1151" s="176"/>
      <c r="I1151" s="176"/>
    </row>
    <row r="1152" spans="1:9">
      <c r="A1152" s="176"/>
      <c r="B1152" s="176"/>
      <c r="C1152" s="176"/>
      <c r="D1152" s="176"/>
      <c r="E1152" s="176"/>
      <c r="F1152" s="176"/>
      <c r="G1152" s="176"/>
      <c r="H1152" s="176"/>
      <c r="I1152" s="176"/>
    </row>
    <row r="1153" spans="1:9">
      <c r="A1153" s="176"/>
      <c r="B1153" s="176"/>
      <c r="C1153" s="176"/>
      <c r="D1153" s="176"/>
      <c r="E1153" s="176"/>
      <c r="F1153" s="176"/>
      <c r="G1153" s="176"/>
      <c r="H1153" s="176"/>
      <c r="I1153" s="176"/>
    </row>
    <row r="1154" spans="1:9">
      <c r="A1154" s="176"/>
      <c r="B1154" s="176"/>
      <c r="C1154" s="176"/>
      <c r="D1154" s="176"/>
      <c r="E1154" s="176"/>
      <c r="F1154" s="176"/>
      <c r="G1154" s="176"/>
      <c r="H1154" s="176"/>
      <c r="I1154" s="176"/>
    </row>
    <row r="1155" spans="1:9">
      <c r="A1155" s="176"/>
      <c r="B1155" s="176"/>
      <c r="C1155" s="176"/>
      <c r="D1155" s="176"/>
      <c r="E1155" s="176"/>
      <c r="F1155" s="176"/>
      <c r="G1155" s="176"/>
      <c r="H1155" s="176"/>
      <c r="I1155" s="176"/>
    </row>
    <row r="1156" spans="1:9">
      <c r="A1156" s="176"/>
      <c r="B1156" s="176"/>
      <c r="C1156" s="176"/>
      <c r="D1156" s="176"/>
      <c r="E1156" s="176"/>
      <c r="F1156" s="176"/>
      <c r="G1156" s="176"/>
      <c r="H1156" s="176"/>
      <c r="I1156" s="176"/>
    </row>
    <row r="1157" spans="1:9">
      <c r="A1157" s="176"/>
      <c r="B1157" s="176"/>
      <c r="C1157" s="176"/>
      <c r="D1157" s="176"/>
      <c r="E1157" s="176"/>
      <c r="F1157" s="176"/>
      <c r="G1157" s="176"/>
      <c r="H1157" s="176"/>
      <c r="I1157" s="176"/>
    </row>
    <row r="1158" spans="1:9">
      <c r="A1158" s="176"/>
      <c r="B1158" s="176"/>
      <c r="C1158" s="176"/>
      <c r="D1158" s="176"/>
      <c r="E1158" s="176"/>
      <c r="F1158" s="176"/>
      <c r="G1158" s="176"/>
      <c r="H1158" s="176"/>
      <c r="I1158" s="176"/>
    </row>
    <row r="1159" spans="1:9">
      <c r="A1159" s="176"/>
      <c r="B1159" s="176"/>
      <c r="C1159" s="176"/>
      <c r="D1159" s="176"/>
      <c r="E1159" s="176"/>
      <c r="F1159" s="176"/>
      <c r="G1159" s="176"/>
      <c r="H1159" s="176"/>
      <c r="I1159" s="176"/>
    </row>
    <row r="1160" spans="1:9">
      <c r="A1160" s="176"/>
      <c r="B1160" s="176"/>
      <c r="C1160" s="176"/>
      <c r="D1160" s="176"/>
      <c r="E1160" s="176"/>
      <c r="F1160" s="176"/>
      <c r="G1160" s="176"/>
      <c r="H1160" s="176"/>
      <c r="I1160" s="176"/>
    </row>
    <row r="1161" spans="1:9">
      <c r="A1161" s="176"/>
      <c r="B1161" s="176"/>
      <c r="C1161" s="176"/>
      <c r="D1161" s="176"/>
      <c r="E1161" s="176"/>
      <c r="F1161" s="176"/>
      <c r="G1161" s="176"/>
      <c r="H1161" s="176"/>
      <c r="I1161" s="176"/>
    </row>
    <row r="1162" spans="1:9">
      <c r="A1162" s="176"/>
      <c r="B1162" s="176"/>
      <c r="C1162" s="176"/>
      <c r="D1162" s="176"/>
      <c r="E1162" s="176"/>
      <c r="F1162" s="176"/>
      <c r="G1162" s="176"/>
      <c r="H1162" s="176"/>
      <c r="I1162" s="176"/>
    </row>
    <row r="1163" spans="1:9">
      <c r="A1163" s="176"/>
      <c r="B1163" s="176"/>
      <c r="C1163" s="176"/>
      <c r="D1163" s="176"/>
      <c r="E1163" s="176"/>
      <c r="F1163" s="176"/>
      <c r="G1163" s="176"/>
      <c r="H1163" s="176"/>
      <c r="I1163" s="176"/>
    </row>
    <row r="1164" spans="1:9">
      <c r="A1164" s="176"/>
      <c r="B1164" s="176"/>
      <c r="C1164" s="176"/>
      <c r="D1164" s="176"/>
      <c r="E1164" s="176"/>
      <c r="F1164" s="176"/>
      <c r="G1164" s="176"/>
      <c r="H1164" s="176"/>
      <c r="I1164" s="176"/>
    </row>
    <row r="1165" spans="1:9">
      <c r="A1165" s="176"/>
      <c r="B1165" s="176"/>
      <c r="C1165" s="176"/>
      <c r="D1165" s="176"/>
      <c r="E1165" s="176"/>
      <c r="F1165" s="176"/>
      <c r="G1165" s="176"/>
      <c r="H1165" s="176"/>
      <c r="I1165" s="176"/>
    </row>
    <row r="1166" spans="1:9">
      <c r="A1166" s="176"/>
      <c r="B1166" s="176"/>
      <c r="C1166" s="176"/>
      <c r="D1166" s="176"/>
      <c r="E1166" s="176"/>
      <c r="F1166" s="176"/>
      <c r="G1166" s="176"/>
      <c r="H1166" s="176"/>
      <c r="I1166" s="176"/>
    </row>
    <row r="1167" spans="1:9">
      <c r="A1167" s="176"/>
      <c r="B1167" s="176"/>
      <c r="C1167" s="176"/>
      <c r="D1167" s="176"/>
      <c r="E1167" s="176"/>
      <c r="F1167" s="176"/>
      <c r="G1167" s="176"/>
      <c r="H1167" s="176"/>
      <c r="I1167" s="176"/>
    </row>
    <row r="1168" spans="1:9">
      <c r="A1168" s="176"/>
      <c r="B1168" s="176"/>
      <c r="C1168" s="176"/>
      <c r="D1168" s="176"/>
      <c r="E1168" s="176"/>
      <c r="F1168" s="176"/>
      <c r="G1168" s="176"/>
      <c r="H1168" s="176"/>
      <c r="I1168" s="176"/>
    </row>
    <row r="1169" spans="1:9">
      <c r="A1169" s="176"/>
      <c r="B1169" s="176"/>
      <c r="C1169" s="176"/>
      <c r="D1169" s="176"/>
      <c r="E1169" s="176"/>
      <c r="F1169" s="176"/>
      <c r="G1169" s="176"/>
      <c r="H1169" s="176"/>
      <c r="I1169" s="176"/>
    </row>
    <row r="1170" spans="1:9">
      <c r="A1170" s="176"/>
      <c r="B1170" s="176"/>
      <c r="C1170" s="176"/>
      <c r="D1170" s="176"/>
      <c r="E1170" s="176"/>
      <c r="F1170" s="176"/>
      <c r="G1170" s="176"/>
      <c r="H1170" s="176"/>
      <c r="I1170" s="176"/>
    </row>
    <row r="1171" spans="1:9">
      <c r="A1171" s="176"/>
      <c r="B1171" s="176"/>
      <c r="C1171" s="176"/>
      <c r="D1171" s="176"/>
      <c r="E1171" s="176"/>
      <c r="F1171" s="176"/>
      <c r="G1171" s="176"/>
      <c r="H1171" s="176"/>
      <c r="I1171" s="176"/>
    </row>
    <row r="1172" spans="1:9">
      <c r="A1172" s="176"/>
      <c r="B1172" s="176"/>
      <c r="C1172" s="176"/>
      <c r="D1172" s="176"/>
      <c r="E1172" s="176"/>
      <c r="F1172" s="176"/>
      <c r="G1172" s="176"/>
      <c r="H1172" s="176"/>
      <c r="I1172" s="176"/>
    </row>
    <row r="1173" spans="1:9">
      <c r="A1173" s="176"/>
      <c r="B1173" s="176"/>
      <c r="C1173" s="176"/>
      <c r="D1173" s="176"/>
      <c r="E1173" s="176"/>
      <c r="F1173" s="176"/>
      <c r="G1173" s="176"/>
      <c r="H1173" s="176"/>
      <c r="I1173" s="176"/>
    </row>
    <row r="1174" spans="1:9">
      <c r="A1174" s="176"/>
      <c r="B1174" s="176"/>
      <c r="C1174" s="176"/>
      <c r="D1174" s="176"/>
      <c r="E1174" s="176"/>
      <c r="F1174" s="176"/>
      <c r="G1174" s="176"/>
      <c r="H1174" s="176"/>
      <c r="I1174" s="176"/>
    </row>
    <row r="1175" spans="1:9">
      <c r="A1175" s="176"/>
      <c r="B1175" s="176"/>
      <c r="C1175" s="176"/>
      <c r="D1175" s="176"/>
      <c r="E1175" s="176"/>
      <c r="F1175" s="176"/>
      <c r="G1175" s="176"/>
      <c r="H1175" s="176"/>
      <c r="I1175" s="176"/>
    </row>
    <row r="1176" spans="1:9">
      <c r="A1176" s="176"/>
      <c r="B1176" s="176"/>
      <c r="C1176" s="176"/>
      <c r="D1176" s="176"/>
      <c r="E1176" s="176"/>
      <c r="F1176" s="176"/>
      <c r="G1176" s="176"/>
      <c r="H1176" s="176"/>
      <c r="I1176" s="176"/>
    </row>
    <row r="1177" spans="1:9">
      <c r="A1177" s="176"/>
      <c r="B1177" s="176"/>
      <c r="C1177" s="176"/>
      <c r="D1177" s="176"/>
      <c r="E1177" s="176"/>
      <c r="F1177" s="176"/>
      <c r="G1177" s="176"/>
      <c r="H1177" s="176"/>
      <c r="I1177" s="176"/>
    </row>
    <row r="1178" spans="1:9">
      <c r="A1178" s="176"/>
      <c r="B1178" s="176"/>
      <c r="C1178" s="176"/>
      <c r="D1178" s="176"/>
      <c r="E1178" s="176"/>
      <c r="F1178" s="176"/>
      <c r="G1178" s="176"/>
      <c r="H1178" s="176"/>
      <c r="I1178" s="176"/>
    </row>
    <row r="1179" spans="1:9">
      <c r="A1179" s="176"/>
      <c r="B1179" s="176"/>
      <c r="C1179" s="176"/>
      <c r="D1179" s="176"/>
      <c r="E1179" s="176"/>
      <c r="F1179" s="176"/>
      <c r="G1179" s="176"/>
      <c r="H1179" s="176"/>
      <c r="I1179" s="176"/>
    </row>
    <row r="1180" spans="1:9">
      <c r="A1180" s="176"/>
      <c r="B1180" s="176"/>
      <c r="C1180" s="176"/>
      <c r="D1180" s="176"/>
      <c r="E1180" s="176"/>
      <c r="F1180" s="176"/>
      <c r="G1180" s="176"/>
      <c r="H1180" s="176"/>
      <c r="I1180" s="176"/>
    </row>
    <row r="1181" spans="1:9">
      <c r="A1181" s="176"/>
      <c r="B1181" s="176"/>
      <c r="C1181" s="176"/>
      <c r="D1181" s="176"/>
      <c r="E1181" s="176"/>
      <c r="F1181" s="176"/>
      <c r="G1181" s="176"/>
      <c r="H1181" s="176"/>
      <c r="I1181" s="176"/>
    </row>
    <row r="1182" spans="1:9">
      <c r="A1182" s="176"/>
      <c r="B1182" s="176"/>
      <c r="C1182" s="176"/>
      <c r="D1182" s="176"/>
      <c r="E1182" s="176"/>
      <c r="F1182" s="176"/>
      <c r="G1182" s="176"/>
      <c r="H1182" s="176"/>
      <c r="I1182" s="176"/>
    </row>
    <row r="1183" spans="1:9">
      <c r="A1183" s="176"/>
      <c r="B1183" s="176"/>
      <c r="C1183" s="176"/>
      <c r="D1183" s="176"/>
      <c r="E1183" s="176"/>
      <c r="F1183" s="176"/>
      <c r="G1183" s="176"/>
      <c r="H1183" s="176"/>
      <c r="I1183" s="176"/>
    </row>
    <row r="1184" spans="1:9">
      <c r="A1184" s="176"/>
      <c r="B1184" s="176"/>
      <c r="C1184" s="176"/>
      <c r="D1184" s="176"/>
      <c r="E1184" s="176"/>
      <c r="F1184" s="176"/>
      <c r="G1184" s="176"/>
      <c r="H1184" s="176"/>
      <c r="I1184" s="176"/>
    </row>
    <row r="1185" spans="1:9">
      <c r="A1185" s="176"/>
      <c r="B1185" s="176"/>
      <c r="C1185" s="176"/>
      <c r="D1185" s="176"/>
      <c r="E1185" s="176"/>
      <c r="F1185" s="176"/>
      <c r="G1185" s="176"/>
      <c r="H1185" s="176"/>
      <c r="I1185" s="176"/>
    </row>
    <row r="1186" spans="1:9">
      <c r="A1186" s="176"/>
      <c r="B1186" s="176"/>
      <c r="C1186" s="176"/>
      <c r="D1186" s="176"/>
      <c r="E1186" s="176"/>
      <c r="F1186" s="176"/>
      <c r="G1186" s="176"/>
      <c r="H1186" s="176"/>
      <c r="I1186" s="176"/>
    </row>
    <row r="1187" spans="1:9">
      <c r="A1187" s="176"/>
      <c r="B1187" s="176"/>
      <c r="C1187" s="176"/>
      <c r="D1187" s="176"/>
      <c r="E1187" s="176"/>
      <c r="F1187" s="176"/>
      <c r="G1187" s="176"/>
      <c r="H1187" s="176"/>
      <c r="I1187" s="176"/>
    </row>
    <row r="1188" spans="1:9">
      <c r="A1188" s="176"/>
      <c r="B1188" s="176"/>
      <c r="C1188" s="176"/>
      <c r="D1188" s="176"/>
      <c r="E1188" s="176"/>
      <c r="F1188" s="176"/>
      <c r="G1188" s="176"/>
      <c r="H1188" s="176"/>
      <c r="I1188" s="176"/>
    </row>
    <row r="1189" spans="1:9">
      <c r="A1189" s="176"/>
      <c r="B1189" s="176"/>
      <c r="C1189" s="176"/>
      <c r="D1189" s="176"/>
      <c r="E1189" s="176"/>
      <c r="F1189" s="176"/>
      <c r="G1189" s="176"/>
      <c r="H1189" s="176"/>
      <c r="I1189" s="176"/>
    </row>
    <row r="1190" spans="1:9">
      <c r="A1190" s="176"/>
      <c r="B1190" s="176"/>
      <c r="C1190" s="176"/>
      <c r="D1190" s="176"/>
      <c r="E1190" s="176"/>
      <c r="F1190" s="176"/>
      <c r="G1190" s="176"/>
      <c r="H1190" s="176"/>
      <c r="I1190" s="176"/>
    </row>
    <row r="1191" spans="1:9">
      <c r="A1191" s="176"/>
      <c r="B1191" s="176"/>
      <c r="C1191" s="176"/>
      <c r="D1191" s="176"/>
      <c r="E1191" s="176"/>
      <c r="F1191" s="176"/>
      <c r="G1191" s="176"/>
      <c r="H1191" s="176"/>
      <c r="I1191" s="176"/>
    </row>
    <row r="1192" spans="1:9">
      <c r="A1192" s="176"/>
      <c r="B1192" s="176"/>
      <c r="C1192" s="176"/>
      <c r="D1192" s="176"/>
      <c r="E1192" s="176"/>
      <c r="F1192" s="176"/>
      <c r="G1192" s="176"/>
      <c r="H1192" s="176"/>
      <c r="I1192" s="176"/>
    </row>
    <row r="1193" spans="1:9">
      <c r="A1193" s="176"/>
      <c r="B1193" s="176"/>
      <c r="C1193" s="176"/>
      <c r="D1193" s="176"/>
      <c r="E1193" s="176"/>
      <c r="F1193" s="176"/>
      <c r="G1193" s="176"/>
      <c r="H1193" s="176"/>
      <c r="I1193" s="176"/>
    </row>
    <row r="1194" spans="1:9">
      <c r="A1194" s="176"/>
      <c r="B1194" s="176"/>
      <c r="C1194" s="176"/>
      <c r="D1194" s="176"/>
      <c r="E1194" s="176"/>
      <c r="F1194" s="176"/>
      <c r="G1194" s="176"/>
      <c r="H1194" s="176"/>
      <c r="I1194" s="176"/>
    </row>
    <row r="1195" spans="1:9">
      <c r="A1195" s="176"/>
      <c r="B1195" s="176"/>
      <c r="C1195" s="176"/>
      <c r="D1195" s="176"/>
      <c r="E1195" s="176"/>
      <c r="F1195" s="176"/>
      <c r="G1195" s="176"/>
      <c r="H1195" s="176"/>
      <c r="I1195" s="176"/>
    </row>
    <row r="1196" spans="1:9">
      <c r="A1196" s="176"/>
      <c r="B1196" s="176"/>
      <c r="C1196" s="176"/>
      <c r="D1196" s="176"/>
      <c r="E1196" s="176"/>
      <c r="F1196" s="176"/>
      <c r="G1196" s="176"/>
      <c r="H1196" s="176"/>
      <c r="I1196" s="176"/>
    </row>
    <row r="1197" spans="1:9">
      <c r="A1197" s="176"/>
      <c r="B1197" s="176"/>
      <c r="C1197" s="176"/>
      <c r="D1197" s="176"/>
      <c r="E1197" s="176"/>
      <c r="F1197" s="176"/>
      <c r="G1197" s="176"/>
      <c r="H1197" s="176"/>
      <c r="I1197" s="176"/>
    </row>
    <row r="1198" spans="1:9">
      <c r="A1198" s="176"/>
      <c r="B1198" s="176"/>
      <c r="C1198" s="176"/>
      <c r="D1198" s="176"/>
      <c r="E1198" s="176"/>
      <c r="F1198" s="176"/>
      <c r="G1198" s="176"/>
      <c r="H1198" s="176"/>
      <c r="I1198" s="176"/>
    </row>
    <row r="1199" spans="1:9">
      <c r="A1199" s="176"/>
      <c r="B1199" s="176"/>
      <c r="C1199" s="176"/>
      <c r="D1199" s="176"/>
      <c r="E1199" s="176"/>
      <c r="F1199" s="176"/>
      <c r="G1199" s="176"/>
      <c r="H1199" s="176"/>
      <c r="I1199" s="176"/>
    </row>
    <row r="1200" spans="1:9">
      <c r="A1200" s="176"/>
      <c r="B1200" s="176"/>
      <c r="C1200" s="176"/>
      <c r="D1200" s="176"/>
      <c r="E1200" s="176"/>
      <c r="F1200" s="176"/>
      <c r="G1200" s="176"/>
      <c r="H1200" s="176"/>
      <c r="I1200" s="176"/>
    </row>
    <row r="1201" spans="1:9">
      <c r="A1201" s="176"/>
      <c r="B1201" s="176"/>
      <c r="C1201" s="176"/>
      <c r="D1201" s="176"/>
      <c r="E1201" s="176"/>
      <c r="F1201" s="176"/>
      <c r="G1201" s="176"/>
      <c r="H1201" s="176"/>
      <c r="I1201" s="176"/>
    </row>
    <row r="1202" spans="1:9">
      <c r="A1202" s="176"/>
      <c r="B1202" s="176"/>
      <c r="C1202" s="176"/>
      <c r="D1202" s="176"/>
      <c r="E1202" s="176"/>
      <c r="F1202" s="176"/>
      <c r="G1202" s="176"/>
      <c r="H1202" s="176"/>
      <c r="I1202" s="176"/>
    </row>
    <row r="1203" spans="1:9">
      <c r="A1203" s="176"/>
      <c r="B1203" s="176"/>
      <c r="C1203" s="176"/>
      <c r="D1203" s="176"/>
      <c r="E1203" s="176"/>
      <c r="F1203" s="176"/>
      <c r="G1203" s="176"/>
      <c r="H1203" s="176"/>
      <c r="I1203" s="176"/>
    </row>
    <row r="1204" spans="1:9">
      <c r="A1204" s="176"/>
      <c r="B1204" s="176"/>
      <c r="C1204" s="176"/>
      <c r="D1204" s="176"/>
      <c r="E1204" s="176"/>
      <c r="F1204" s="176"/>
      <c r="G1204" s="176"/>
      <c r="H1204" s="176"/>
      <c r="I1204" s="176"/>
    </row>
    <row r="1205" spans="1:9">
      <c r="A1205" s="176"/>
      <c r="B1205" s="176"/>
      <c r="C1205" s="176"/>
      <c r="D1205" s="176"/>
      <c r="E1205" s="176"/>
      <c r="F1205" s="176"/>
      <c r="G1205" s="176"/>
      <c r="H1205" s="176"/>
      <c r="I1205" s="176"/>
    </row>
    <row r="1206" spans="1:9">
      <c r="A1206" s="176"/>
      <c r="B1206" s="176"/>
      <c r="C1206" s="176"/>
      <c r="D1206" s="176"/>
      <c r="E1206" s="176"/>
      <c r="F1206" s="176"/>
      <c r="G1206" s="176"/>
      <c r="H1206" s="176"/>
      <c r="I1206" s="176"/>
    </row>
    <row r="1207" spans="1:9">
      <c r="A1207" s="176"/>
      <c r="B1207" s="176"/>
      <c r="C1207" s="176"/>
      <c r="D1207" s="176"/>
      <c r="E1207" s="176"/>
      <c r="F1207" s="176"/>
      <c r="G1207" s="176"/>
      <c r="H1207" s="176"/>
      <c r="I1207" s="176"/>
    </row>
    <row r="1208" spans="1:9">
      <c r="A1208" s="176"/>
      <c r="B1208" s="176"/>
      <c r="C1208" s="176"/>
      <c r="D1208" s="176"/>
      <c r="E1208" s="176"/>
      <c r="F1208" s="176"/>
      <c r="G1208" s="176"/>
      <c r="H1208" s="176"/>
      <c r="I1208" s="176"/>
    </row>
    <row r="1209" spans="1:9">
      <c r="A1209" s="176"/>
      <c r="B1209" s="176"/>
      <c r="C1209" s="176"/>
      <c r="D1209" s="176"/>
      <c r="E1209" s="176"/>
      <c r="F1209" s="176"/>
      <c r="G1209" s="176"/>
      <c r="H1209" s="176"/>
      <c r="I1209" s="176"/>
    </row>
    <row r="1210" spans="1:9">
      <c r="A1210" s="176"/>
      <c r="B1210" s="176"/>
      <c r="C1210" s="176"/>
      <c r="D1210" s="176"/>
      <c r="E1210" s="176"/>
      <c r="F1210" s="176"/>
      <c r="G1210" s="176"/>
      <c r="H1210" s="176"/>
      <c r="I1210" s="176"/>
    </row>
    <row r="1211" spans="1:9">
      <c r="A1211" s="176"/>
      <c r="B1211" s="176"/>
      <c r="C1211" s="176"/>
      <c r="D1211" s="176"/>
      <c r="E1211" s="176"/>
      <c r="F1211" s="176"/>
      <c r="G1211" s="176"/>
      <c r="H1211" s="176"/>
      <c r="I1211" s="176"/>
    </row>
    <row r="1212" spans="1:9">
      <c r="A1212" s="176"/>
      <c r="B1212" s="176"/>
      <c r="C1212" s="176"/>
      <c r="D1212" s="176"/>
      <c r="E1212" s="176"/>
      <c r="F1212" s="176"/>
      <c r="G1212" s="176"/>
      <c r="H1212" s="176"/>
      <c r="I1212" s="176"/>
    </row>
    <row r="1213" spans="1:9">
      <c r="A1213" s="176"/>
      <c r="B1213" s="176"/>
      <c r="C1213" s="176"/>
      <c r="D1213" s="176"/>
      <c r="E1213" s="176"/>
      <c r="F1213" s="176"/>
      <c r="G1213" s="176"/>
      <c r="H1213" s="176"/>
      <c r="I1213" s="176"/>
    </row>
    <row r="1214" spans="1:9">
      <c r="A1214" s="176"/>
      <c r="B1214" s="176"/>
      <c r="C1214" s="176"/>
      <c r="D1214" s="176"/>
      <c r="E1214" s="176"/>
      <c r="F1214" s="176"/>
      <c r="G1214" s="176"/>
      <c r="H1214" s="176"/>
      <c r="I1214" s="176"/>
    </row>
    <row r="1215" spans="1:9">
      <c r="A1215" s="176"/>
      <c r="B1215" s="176"/>
      <c r="C1215" s="176"/>
      <c r="D1215" s="176"/>
      <c r="E1215" s="176"/>
      <c r="F1215" s="176"/>
      <c r="G1215" s="176"/>
      <c r="H1215" s="176"/>
      <c r="I1215" s="176"/>
    </row>
    <row r="1216" spans="1:9">
      <c r="A1216" s="176"/>
      <c r="B1216" s="176"/>
      <c r="C1216" s="176"/>
      <c r="D1216" s="176"/>
      <c r="E1216" s="176"/>
      <c r="F1216" s="176"/>
      <c r="G1216" s="176"/>
      <c r="H1216" s="176"/>
      <c r="I1216" s="176"/>
    </row>
    <row r="1217" spans="1:9">
      <c r="A1217" s="176"/>
      <c r="B1217" s="176"/>
      <c r="C1217" s="176"/>
      <c r="D1217" s="176"/>
      <c r="E1217" s="176"/>
      <c r="F1217" s="176"/>
      <c r="G1217" s="176"/>
      <c r="H1217" s="176"/>
      <c r="I1217" s="176"/>
    </row>
    <row r="1218" spans="1:9">
      <c r="A1218" s="176"/>
      <c r="B1218" s="176"/>
      <c r="C1218" s="176"/>
      <c r="D1218" s="176"/>
      <c r="E1218" s="176"/>
      <c r="F1218" s="176"/>
      <c r="G1218" s="176"/>
      <c r="H1218" s="176"/>
      <c r="I1218" s="176"/>
    </row>
    <row r="1219" spans="1:9">
      <c r="A1219" s="176"/>
      <c r="B1219" s="176"/>
      <c r="C1219" s="176"/>
      <c r="D1219" s="176"/>
      <c r="E1219" s="176"/>
      <c r="F1219" s="176"/>
      <c r="G1219" s="176"/>
      <c r="H1219" s="176"/>
      <c r="I1219" s="176"/>
    </row>
    <row r="1220" spans="1:9">
      <c r="A1220" s="176"/>
      <c r="B1220" s="176"/>
      <c r="C1220" s="176"/>
      <c r="D1220" s="176"/>
      <c r="E1220" s="176"/>
      <c r="F1220" s="176"/>
      <c r="G1220" s="176"/>
      <c r="H1220" s="176"/>
      <c r="I1220" s="176"/>
    </row>
    <row r="1221" spans="1:9">
      <c r="A1221" s="176"/>
      <c r="B1221" s="176"/>
      <c r="C1221" s="176"/>
      <c r="D1221" s="176"/>
      <c r="E1221" s="176"/>
      <c r="F1221" s="176"/>
      <c r="G1221" s="176"/>
      <c r="H1221" s="176"/>
      <c r="I1221" s="176"/>
    </row>
    <row r="1222" spans="1:9">
      <c r="A1222" s="176"/>
      <c r="B1222" s="176"/>
      <c r="C1222" s="176"/>
      <c r="D1222" s="176"/>
      <c r="E1222" s="176"/>
      <c r="F1222" s="176"/>
      <c r="G1222" s="176"/>
      <c r="H1222" s="176"/>
      <c r="I1222" s="176"/>
    </row>
    <row r="1223" spans="1:9">
      <c r="A1223" s="176"/>
      <c r="B1223" s="176"/>
      <c r="C1223" s="176"/>
      <c r="D1223" s="176"/>
      <c r="E1223" s="176"/>
      <c r="F1223" s="176"/>
      <c r="G1223" s="176"/>
      <c r="H1223" s="176"/>
      <c r="I1223" s="176"/>
    </row>
    <row r="1224" spans="1:9">
      <c r="A1224" s="176"/>
      <c r="B1224" s="176"/>
      <c r="C1224" s="176"/>
      <c r="D1224" s="176"/>
      <c r="E1224" s="176"/>
      <c r="F1224" s="176"/>
      <c r="G1224" s="176"/>
      <c r="H1224" s="176"/>
      <c r="I1224" s="176"/>
    </row>
    <row r="1225" spans="1:9">
      <c r="A1225" s="176"/>
      <c r="B1225" s="176"/>
      <c r="C1225" s="176"/>
      <c r="D1225" s="176"/>
      <c r="E1225" s="176"/>
      <c r="F1225" s="176"/>
      <c r="G1225" s="176"/>
      <c r="H1225" s="176"/>
      <c r="I1225" s="176"/>
    </row>
    <row r="1226" spans="1:9">
      <c r="A1226" s="176"/>
      <c r="B1226" s="176"/>
      <c r="C1226" s="176"/>
      <c r="D1226" s="176"/>
      <c r="E1226" s="176"/>
      <c r="F1226" s="176"/>
      <c r="G1226" s="176"/>
      <c r="H1226" s="176"/>
      <c r="I1226" s="176"/>
    </row>
    <row r="1227" spans="1:9">
      <c r="A1227" s="176"/>
      <c r="B1227" s="176"/>
      <c r="C1227" s="176"/>
      <c r="D1227" s="176"/>
      <c r="E1227" s="176"/>
      <c r="F1227" s="176"/>
      <c r="G1227" s="176"/>
      <c r="H1227" s="176"/>
      <c r="I1227" s="176"/>
    </row>
    <row r="1228" spans="1:9">
      <c r="A1228" s="176"/>
      <c r="B1228" s="176"/>
      <c r="C1228" s="176"/>
      <c r="D1228" s="176"/>
      <c r="E1228" s="176"/>
      <c r="F1228" s="176"/>
      <c r="G1228" s="176"/>
      <c r="H1228" s="176"/>
      <c r="I1228" s="176"/>
    </row>
    <row r="1229" spans="1:9">
      <c r="A1229" s="176"/>
      <c r="B1229" s="176"/>
      <c r="C1229" s="176"/>
      <c r="D1229" s="176"/>
      <c r="E1229" s="176"/>
      <c r="F1229" s="176"/>
      <c r="G1229" s="176"/>
      <c r="H1229" s="176"/>
      <c r="I1229" s="176"/>
    </row>
    <row r="1230" spans="1:9">
      <c r="A1230" s="176"/>
      <c r="B1230" s="176"/>
      <c r="C1230" s="176"/>
      <c r="D1230" s="176"/>
      <c r="E1230" s="176"/>
      <c r="F1230" s="176"/>
      <c r="G1230" s="176"/>
      <c r="H1230" s="176"/>
      <c r="I1230" s="176"/>
    </row>
    <row r="1231" spans="1:9">
      <c r="A1231" s="176"/>
      <c r="B1231" s="176"/>
      <c r="C1231" s="176"/>
      <c r="D1231" s="176"/>
      <c r="E1231" s="176"/>
      <c r="F1231" s="176"/>
      <c r="G1231" s="176"/>
      <c r="H1231" s="176"/>
      <c r="I1231" s="176"/>
    </row>
    <row r="1232" spans="1:9">
      <c r="A1232" s="176"/>
      <c r="B1232" s="176"/>
      <c r="C1232" s="176"/>
      <c r="D1232" s="176"/>
      <c r="E1232" s="176"/>
      <c r="F1232" s="176"/>
      <c r="G1232" s="176"/>
      <c r="H1232" s="176"/>
      <c r="I1232" s="176"/>
    </row>
    <row r="1233" spans="1:9">
      <c r="A1233" s="176"/>
      <c r="B1233" s="176"/>
      <c r="C1233" s="176"/>
      <c r="D1233" s="176"/>
      <c r="E1233" s="176"/>
      <c r="F1233" s="176"/>
      <c r="G1233" s="176"/>
      <c r="H1233" s="176"/>
      <c r="I1233" s="176"/>
    </row>
    <row r="1234" spans="1:9">
      <c r="A1234" s="176"/>
      <c r="B1234" s="176"/>
      <c r="C1234" s="176"/>
      <c r="D1234" s="176"/>
      <c r="E1234" s="176"/>
      <c r="F1234" s="176"/>
      <c r="G1234" s="176"/>
      <c r="H1234" s="176"/>
      <c r="I1234" s="176"/>
    </row>
    <row r="1235" spans="1:9">
      <c r="A1235" s="176"/>
      <c r="B1235" s="176"/>
      <c r="C1235" s="176"/>
      <c r="D1235" s="176"/>
      <c r="E1235" s="176"/>
      <c r="F1235" s="176"/>
      <c r="G1235" s="176"/>
      <c r="H1235" s="176"/>
      <c r="I1235" s="176"/>
    </row>
    <row r="1236" spans="1:9">
      <c r="A1236" s="176"/>
      <c r="B1236" s="176"/>
      <c r="C1236" s="176"/>
      <c r="D1236" s="176"/>
      <c r="E1236" s="176"/>
      <c r="F1236" s="176"/>
      <c r="G1236" s="176"/>
      <c r="H1236" s="176"/>
      <c r="I1236" s="176"/>
    </row>
    <row r="1237" spans="1:9">
      <c r="A1237" s="176"/>
      <c r="B1237" s="176"/>
      <c r="C1237" s="176"/>
      <c r="D1237" s="176"/>
      <c r="E1237" s="176"/>
      <c r="F1237" s="176"/>
      <c r="G1237" s="176"/>
      <c r="H1237" s="176"/>
      <c r="I1237" s="176"/>
    </row>
    <row r="1238" spans="1:9">
      <c r="A1238" s="176"/>
      <c r="B1238" s="176"/>
      <c r="C1238" s="176"/>
      <c r="D1238" s="176"/>
      <c r="E1238" s="176"/>
      <c r="F1238" s="176"/>
      <c r="G1238" s="176"/>
      <c r="H1238" s="176"/>
      <c r="I1238" s="176"/>
    </row>
    <row r="1239" spans="1:9">
      <c r="A1239" s="176"/>
      <c r="B1239" s="176"/>
      <c r="C1239" s="176"/>
      <c r="D1239" s="176"/>
      <c r="E1239" s="176"/>
      <c r="F1239" s="176"/>
      <c r="G1239" s="176"/>
      <c r="H1239" s="176"/>
      <c r="I1239" s="176"/>
    </row>
    <row r="1240" spans="1:9">
      <c r="A1240" s="176"/>
      <c r="B1240" s="176"/>
      <c r="C1240" s="176"/>
      <c r="D1240" s="176"/>
      <c r="E1240" s="176"/>
      <c r="F1240" s="176"/>
      <c r="G1240" s="176"/>
      <c r="H1240" s="176"/>
      <c r="I1240" s="176"/>
    </row>
    <row r="1241" spans="1:9">
      <c r="A1241" s="176"/>
      <c r="B1241" s="176"/>
      <c r="C1241" s="176"/>
      <c r="D1241" s="176"/>
      <c r="E1241" s="176"/>
      <c r="F1241" s="176"/>
      <c r="G1241" s="176"/>
      <c r="H1241" s="176"/>
      <c r="I1241" s="176"/>
    </row>
    <row r="1242" spans="1:9">
      <c r="A1242" s="176"/>
      <c r="B1242" s="176"/>
      <c r="C1242" s="176"/>
      <c r="D1242" s="176"/>
      <c r="E1242" s="176"/>
      <c r="F1242" s="176"/>
      <c r="G1242" s="176"/>
      <c r="H1242" s="176"/>
      <c r="I1242" s="176"/>
    </row>
    <row r="1243" spans="1:9">
      <c r="A1243" s="176"/>
      <c r="B1243" s="176"/>
      <c r="C1243" s="176"/>
      <c r="D1243" s="176"/>
      <c r="E1243" s="176"/>
      <c r="F1243" s="176"/>
      <c r="G1243" s="176"/>
      <c r="H1243" s="176"/>
      <c r="I1243" s="176"/>
    </row>
    <row r="1244" spans="1:9">
      <c r="A1244" s="176"/>
      <c r="B1244" s="176"/>
      <c r="C1244" s="176"/>
      <c r="D1244" s="176"/>
      <c r="E1244" s="176"/>
      <c r="F1244" s="176"/>
      <c r="G1244" s="176"/>
      <c r="H1244" s="176"/>
      <c r="I1244" s="176"/>
    </row>
    <row r="1245" spans="1:9">
      <c r="A1245" s="176"/>
      <c r="B1245" s="176"/>
      <c r="C1245" s="176"/>
      <c r="D1245" s="176"/>
      <c r="E1245" s="176"/>
      <c r="F1245" s="176"/>
      <c r="G1245" s="176"/>
      <c r="H1245" s="176"/>
      <c r="I1245" s="176"/>
    </row>
    <row r="1246" spans="1:9">
      <c r="A1246" s="176"/>
      <c r="B1246" s="176"/>
      <c r="C1246" s="176"/>
      <c r="D1246" s="176"/>
      <c r="E1246" s="176"/>
      <c r="F1246" s="176"/>
      <c r="G1246" s="176"/>
      <c r="H1246" s="176"/>
      <c r="I1246" s="176"/>
    </row>
    <row r="1247" spans="1:9">
      <c r="A1247" s="176"/>
      <c r="B1247" s="176"/>
      <c r="C1247" s="176"/>
      <c r="D1247" s="176"/>
      <c r="E1247" s="176"/>
      <c r="F1247" s="176"/>
      <c r="G1247" s="176"/>
      <c r="H1247" s="176"/>
      <c r="I1247" s="176"/>
    </row>
    <row r="1248" spans="1:9">
      <c r="A1248" s="176"/>
      <c r="B1248" s="176"/>
      <c r="C1248" s="176"/>
      <c r="D1248" s="176"/>
      <c r="E1248" s="176"/>
      <c r="F1248" s="176"/>
      <c r="G1248" s="176"/>
      <c r="H1248" s="176"/>
      <c r="I1248" s="176"/>
    </row>
    <row r="1249" spans="1:9">
      <c r="A1249" s="176"/>
      <c r="B1249" s="176"/>
      <c r="C1249" s="176"/>
      <c r="D1249" s="176"/>
      <c r="E1249" s="176"/>
      <c r="F1249" s="176"/>
      <c r="G1249" s="176"/>
      <c r="H1249" s="176"/>
      <c r="I1249" s="176"/>
    </row>
    <row r="1250" spans="1:9">
      <c r="A1250" s="176"/>
      <c r="B1250" s="176"/>
      <c r="C1250" s="176"/>
      <c r="D1250" s="176"/>
      <c r="E1250" s="176"/>
      <c r="F1250" s="176"/>
      <c r="G1250" s="176"/>
      <c r="H1250" s="176"/>
      <c r="I1250" s="176"/>
    </row>
    <row r="1251" spans="1:9">
      <c r="A1251" s="176"/>
      <c r="B1251" s="176"/>
      <c r="C1251" s="176"/>
      <c r="D1251" s="176"/>
      <c r="E1251" s="176"/>
      <c r="F1251" s="176"/>
      <c r="G1251" s="176"/>
      <c r="H1251" s="176"/>
      <c r="I1251" s="176"/>
    </row>
    <row r="1252" spans="1:9">
      <c r="A1252" s="176"/>
      <c r="B1252" s="176"/>
      <c r="C1252" s="176"/>
      <c r="D1252" s="176"/>
      <c r="E1252" s="176"/>
      <c r="F1252" s="176"/>
      <c r="G1252" s="176"/>
      <c r="H1252" s="176"/>
      <c r="I1252" s="176"/>
    </row>
    <row r="1253" spans="1:9">
      <c r="A1253" s="176"/>
      <c r="B1253" s="176"/>
      <c r="C1253" s="176"/>
      <c r="D1253" s="176"/>
      <c r="E1253" s="176"/>
      <c r="F1253" s="176"/>
      <c r="G1253" s="176"/>
      <c r="H1253" s="176"/>
      <c r="I1253" s="176"/>
    </row>
    <row r="1254" spans="1:9">
      <c r="A1254" s="176"/>
      <c r="B1254" s="176"/>
      <c r="C1254" s="176"/>
      <c r="D1254" s="176"/>
      <c r="E1254" s="176"/>
      <c r="F1254" s="176"/>
      <c r="G1254" s="176"/>
      <c r="H1254" s="176"/>
      <c r="I1254" s="176"/>
    </row>
    <row r="1255" spans="1:9">
      <c r="A1255" s="176"/>
      <c r="B1255" s="176"/>
      <c r="C1255" s="176"/>
      <c r="D1255" s="176"/>
      <c r="E1255" s="176"/>
      <c r="F1255" s="176"/>
      <c r="G1255" s="176"/>
      <c r="H1255" s="176"/>
      <c r="I1255" s="176"/>
    </row>
    <row r="1256" spans="1:9">
      <c r="A1256" s="176"/>
      <c r="B1256" s="176"/>
      <c r="C1256" s="176"/>
      <c r="D1256" s="176"/>
      <c r="E1256" s="176"/>
      <c r="F1256" s="176"/>
      <c r="G1256" s="176"/>
      <c r="H1256" s="176"/>
      <c r="I1256" s="176"/>
    </row>
    <row r="1257" spans="1:9">
      <c r="A1257" s="176"/>
      <c r="B1257" s="176"/>
      <c r="C1257" s="176"/>
      <c r="D1257" s="176"/>
      <c r="E1257" s="176"/>
      <c r="F1257" s="176"/>
      <c r="G1257" s="176"/>
      <c r="H1257" s="176"/>
      <c r="I1257" s="176"/>
    </row>
    <row r="1258" spans="1:9">
      <c r="A1258" s="176"/>
      <c r="B1258" s="176"/>
      <c r="C1258" s="176"/>
      <c r="D1258" s="176"/>
      <c r="E1258" s="176"/>
      <c r="F1258" s="176"/>
      <c r="G1258" s="176"/>
      <c r="H1258" s="176"/>
      <c r="I1258" s="176"/>
    </row>
    <row r="1259" spans="1:9">
      <c r="A1259" s="176"/>
      <c r="B1259" s="176"/>
      <c r="C1259" s="176"/>
      <c r="D1259" s="176"/>
      <c r="E1259" s="176"/>
      <c r="F1259" s="176"/>
      <c r="G1259" s="176"/>
      <c r="H1259" s="176"/>
      <c r="I1259" s="176"/>
    </row>
    <row r="1260" spans="1:9">
      <c r="A1260" s="176"/>
      <c r="B1260" s="176"/>
      <c r="C1260" s="176"/>
      <c r="D1260" s="176"/>
      <c r="E1260" s="176"/>
      <c r="F1260" s="176"/>
      <c r="G1260" s="176"/>
      <c r="H1260" s="176"/>
      <c r="I1260" s="176"/>
    </row>
    <row r="1261" spans="1:9">
      <c r="A1261" s="176"/>
      <c r="B1261" s="176"/>
      <c r="C1261" s="176"/>
      <c r="D1261" s="176"/>
      <c r="E1261" s="176"/>
      <c r="F1261" s="176"/>
      <c r="G1261" s="176"/>
      <c r="H1261" s="176"/>
      <c r="I1261" s="176"/>
    </row>
    <row r="1262" spans="1:9">
      <c r="A1262" s="176"/>
      <c r="B1262" s="176"/>
      <c r="C1262" s="176"/>
      <c r="D1262" s="176"/>
      <c r="E1262" s="176"/>
      <c r="F1262" s="176"/>
      <c r="G1262" s="176"/>
      <c r="H1262" s="176"/>
      <c r="I1262" s="176"/>
    </row>
    <row r="1263" spans="1:9">
      <c r="A1263" s="176"/>
      <c r="B1263" s="176"/>
      <c r="C1263" s="176"/>
      <c r="D1263" s="176"/>
      <c r="E1263" s="176"/>
      <c r="F1263" s="176"/>
      <c r="G1263" s="176"/>
      <c r="H1263" s="176"/>
      <c r="I1263" s="176"/>
    </row>
    <row r="1264" spans="1:9">
      <c r="A1264" s="176"/>
      <c r="B1264" s="176"/>
      <c r="C1264" s="176"/>
      <c r="D1264" s="176"/>
      <c r="E1264" s="176"/>
      <c r="F1264" s="176"/>
      <c r="G1264" s="176"/>
      <c r="H1264" s="176"/>
      <c r="I1264" s="176"/>
    </row>
    <row r="1265" spans="1:9">
      <c r="A1265" s="176"/>
      <c r="B1265" s="176"/>
      <c r="C1265" s="176"/>
      <c r="D1265" s="176"/>
      <c r="E1265" s="176"/>
      <c r="F1265" s="176"/>
      <c r="G1265" s="176"/>
      <c r="H1265" s="176"/>
      <c r="I1265" s="176"/>
    </row>
    <row r="1266" spans="1:9">
      <c r="A1266" s="176"/>
      <c r="B1266" s="176"/>
      <c r="C1266" s="176"/>
      <c r="D1266" s="176"/>
      <c r="E1266" s="176"/>
      <c r="F1266" s="176"/>
      <c r="G1266" s="176"/>
      <c r="H1266" s="176"/>
      <c r="I1266" s="176"/>
    </row>
    <row r="1267" spans="1:9">
      <c r="A1267" s="176"/>
      <c r="B1267" s="176"/>
      <c r="C1267" s="176"/>
      <c r="D1267" s="176"/>
      <c r="E1267" s="176"/>
      <c r="F1267" s="176"/>
      <c r="G1267" s="176"/>
      <c r="H1267" s="176"/>
      <c r="I1267" s="176"/>
    </row>
    <row r="1268" spans="1:9">
      <c r="A1268" s="176"/>
      <c r="B1268" s="176"/>
      <c r="C1268" s="176"/>
      <c r="D1268" s="176"/>
      <c r="E1268" s="176"/>
      <c r="F1268" s="176"/>
      <c r="G1268" s="176"/>
      <c r="H1268" s="176"/>
      <c r="I1268" s="176"/>
    </row>
    <row r="1269" spans="1:9">
      <c r="A1269" s="176"/>
      <c r="B1269" s="176"/>
      <c r="C1269" s="176"/>
      <c r="D1269" s="176"/>
      <c r="E1269" s="176"/>
      <c r="F1269" s="176"/>
      <c r="G1269" s="176"/>
      <c r="H1269" s="176"/>
      <c r="I1269" s="176"/>
    </row>
    <row r="1270" spans="1:9">
      <c r="A1270" s="176"/>
      <c r="B1270" s="176"/>
      <c r="C1270" s="176"/>
      <c r="D1270" s="176"/>
      <c r="E1270" s="176"/>
      <c r="F1270" s="176"/>
      <c r="G1270" s="176"/>
      <c r="H1270" s="176"/>
      <c r="I1270" s="176"/>
    </row>
    <row r="1271" spans="1:9">
      <c r="A1271" s="176"/>
      <c r="B1271" s="176"/>
      <c r="C1271" s="176"/>
      <c r="D1271" s="176"/>
      <c r="E1271" s="176"/>
      <c r="F1271" s="176"/>
      <c r="G1271" s="176"/>
      <c r="H1271" s="176"/>
      <c r="I1271" s="176"/>
    </row>
    <row r="1272" spans="1:9">
      <c r="A1272" s="176"/>
      <c r="B1272" s="176"/>
      <c r="C1272" s="176"/>
      <c r="D1272" s="176"/>
      <c r="E1272" s="176"/>
      <c r="F1272" s="176"/>
      <c r="G1272" s="176"/>
      <c r="H1272" s="176"/>
      <c r="I1272" s="176"/>
    </row>
    <row r="1273" spans="1:9">
      <c r="A1273" s="176"/>
      <c r="B1273" s="176"/>
      <c r="C1273" s="176"/>
      <c r="D1273" s="176"/>
      <c r="E1273" s="176"/>
      <c r="F1273" s="176"/>
      <c r="G1273" s="176"/>
      <c r="H1273" s="176"/>
      <c r="I1273" s="176"/>
    </row>
    <row r="1274" spans="1:9">
      <c r="A1274" s="176"/>
      <c r="B1274" s="176"/>
      <c r="C1274" s="176"/>
      <c r="D1274" s="176"/>
      <c r="E1274" s="176"/>
      <c r="F1274" s="176"/>
      <c r="G1274" s="176"/>
      <c r="H1274" s="176"/>
      <c r="I1274" s="176"/>
    </row>
    <row r="1275" spans="1:9">
      <c r="A1275" s="176"/>
      <c r="B1275" s="176"/>
      <c r="C1275" s="176"/>
      <c r="D1275" s="176"/>
      <c r="E1275" s="176"/>
      <c r="F1275" s="176"/>
      <c r="G1275" s="176"/>
      <c r="H1275" s="176"/>
      <c r="I1275" s="176"/>
    </row>
    <row r="1276" spans="1:9">
      <c r="A1276" s="176"/>
      <c r="B1276" s="176"/>
      <c r="C1276" s="176"/>
      <c r="D1276" s="176"/>
      <c r="E1276" s="176"/>
      <c r="F1276" s="176"/>
      <c r="G1276" s="176"/>
      <c r="H1276" s="176"/>
      <c r="I1276" s="176"/>
    </row>
    <row r="1277" spans="1:9">
      <c r="A1277" s="176"/>
      <c r="B1277" s="176"/>
      <c r="C1277" s="176"/>
      <c r="D1277" s="176"/>
      <c r="E1277" s="176"/>
      <c r="F1277" s="176"/>
      <c r="G1277" s="176"/>
      <c r="H1277" s="176"/>
      <c r="I1277" s="176"/>
    </row>
    <row r="1278" spans="1:9">
      <c r="A1278" s="176"/>
      <c r="B1278" s="176"/>
      <c r="C1278" s="176"/>
      <c r="D1278" s="176"/>
      <c r="E1278" s="176"/>
      <c r="F1278" s="176"/>
      <c r="G1278" s="176"/>
      <c r="H1278" s="176"/>
      <c r="I1278" s="176"/>
    </row>
    <row r="1279" spans="1:9">
      <c r="A1279" s="176"/>
      <c r="B1279" s="176"/>
      <c r="C1279" s="176"/>
      <c r="D1279" s="176"/>
      <c r="E1279" s="176"/>
      <c r="F1279" s="176"/>
      <c r="G1279" s="176"/>
      <c r="H1279" s="176"/>
      <c r="I1279" s="176"/>
    </row>
    <row r="1280" spans="1:9">
      <c r="A1280" s="176"/>
      <c r="B1280" s="176"/>
      <c r="C1280" s="176"/>
      <c r="D1280" s="176"/>
      <c r="E1280" s="176"/>
      <c r="F1280" s="176"/>
      <c r="G1280" s="176"/>
      <c r="H1280" s="176"/>
      <c r="I1280" s="176"/>
    </row>
    <row r="1281" spans="1:9">
      <c r="A1281" s="176"/>
      <c r="B1281" s="176"/>
      <c r="C1281" s="176"/>
      <c r="D1281" s="176"/>
      <c r="E1281" s="176"/>
      <c r="F1281" s="176"/>
      <c r="G1281" s="176"/>
      <c r="H1281" s="176"/>
      <c r="I1281" s="176"/>
    </row>
    <row r="1282" spans="1:9">
      <c r="A1282" s="176"/>
      <c r="B1282" s="176"/>
      <c r="C1282" s="176"/>
      <c r="D1282" s="176"/>
      <c r="E1282" s="176"/>
      <c r="F1282" s="176"/>
      <c r="G1282" s="176"/>
      <c r="H1282" s="176"/>
      <c r="I1282" s="176"/>
    </row>
    <row r="1283" spans="1:9">
      <c r="A1283" s="176"/>
      <c r="B1283" s="176"/>
      <c r="C1283" s="176"/>
      <c r="D1283" s="176"/>
      <c r="E1283" s="176"/>
      <c r="F1283" s="176"/>
      <c r="G1283" s="176"/>
      <c r="H1283" s="176"/>
      <c r="I1283" s="176"/>
    </row>
    <row r="1284" spans="1:9">
      <c r="A1284" s="176"/>
      <c r="B1284" s="176"/>
      <c r="C1284" s="176"/>
      <c r="D1284" s="176"/>
      <c r="E1284" s="176"/>
      <c r="F1284" s="176"/>
      <c r="G1284" s="176"/>
      <c r="H1284" s="176"/>
      <c r="I1284" s="176"/>
    </row>
    <row r="1285" spans="1:9">
      <c r="A1285" s="176"/>
      <c r="B1285" s="176"/>
      <c r="C1285" s="176"/>
      <c r="D1285" s="176"/>
      <c r="E1285" s="176"/>
      <c r="F1285" s="176"/>
      <c r="G1285" s="176"/>
      <c r="H1285" s="176"/>
      <c r="I1285" s="176"/>
    </row>
    <row r="1286" spans="1:9">
      <c r="A1286" s="176"/>
      <c r="B1286" s="176"/>
      <c r="C1286" s="176"/>
      <c r="D1286" s="176"/>
      <c r="E1286" s="176"/>
      <c r="F1286" s="176"/>
      <c r="G1286" s="176"/>
      <c r="H1286" s="176"/>
      <c r="I1286" s="176"/>
    </row>
    <row r="1287" spans="1:9">
      <c r="A1287" s="176"/>
      <c r="B1287" s="176"/>
      <c r="C1287" s="176"/>
      <c r="D1287" s="176"/>
      <c r="E1287" s="176"/>
      <c r="F1287" s="176"/>
      <c r="G1287" s="176"/>
      <c r="H1287" s="176"/>
      <c r="I1287" s="176"/>
    </row>
    <row r="1288" spans="1:9">
      <c r="A1288" s="176"/>
      <c r="B1288" s="176"/>
      <c r="C1288" s="176"/>
      <c r="D1288" s="176"/>
      <c r="E1288" s="176"/>
      <c r="F1288" s="176"/>
      <c r="G1288" s="176"/>
      <c r="H1288" s="176"/>
      <c r="I1288" s="176"/>
    </row>
    <row r="1289" spans="1:9">
      <c r="A1289" s="176"/>
      <c r="B1289" s="176"/>
      <c r="C1289" s="176"/>
      <c r="D1289" s="176"/>
      <c r="E1289" s="176"/>
      <c r="F1289" s="176"/>
      <c r="G1289" s="176"/>
      <c r="H1289" s="176"/>
      <c r="I1289" s="176"/>
    </row>
    <row r="1290" spans="1:9">
      <c r="A1290" s="176"/>
      <c r="B1290" s="176"/>
      <c r="C1290" s="176"/>
      <c r="D1290" s="176"/>
      <c r="E1290" s="176"/>
      <c r="F1290" s="176"/>
      <c r="G1290" s="176"/>
      <c r="H1290" s="176"/>
      <c r="I1290" s="176"/>
    </row>
    <row r="1291" spans="1:9">
      <c r="A1291" s="176"/>
      <c r="B1291" s="176"/>
      <c r="C1291" s="176"/>
      <c r="D1291" s="176"/>
      <c r="E1291" s="176"/>
      <c r="F1291" s="176"/>
      <c r="G1291" s="176"/>
      <c r="H1291" s="176"/>
      <c r="I1291" s="176"/>
    </row>
    <row r="1292" spans="1:9">
      <c r="A1292" s="176"/>
      <c r="B1292" s="176"/>
      <c r="C1292" s="176"/>
      <c r="D1292" s="176"/>
      <c r="E1292" s="176"/>
      <c r="F1292" s="176"/>
      <c r="G1292" s="176"/>
      <c r="H1292" s="176"/>
      <c r="I1292" s="176"/>
    </row>
    <row r="1293" spans="1:9">
      <c r="A1293" s="176"/>
      <c r="B1293" s="176"/>
      <c r="C1293" s="176"/>
      <c r="D1293" s="176"/>
      <c r="E1293" s="176"/>
      <c r="F1293" s="176"/>
      <c r="G1293" s="176"/>
      <c r="H1293" s="176"/>
      <c r="I1293" s="176"/>
    </row>
    <row r="1294" spans="1:9">
      <c r="A1294" s="176"/>
      <c r="B1294" s="176"/>
      <c r="C1294" s="176"/>
      <c r="D1294" s="176"/>
      <c r="E1294" s="176"/>
      <c r="F1294" s="176"/>
      <c r="G1294" s="176"/>
      <c r="H1294" s="176"/>
      <c r="I1294" s="176"/>
    </row>
    <row r="1295" spans="1:9">
      <c r="A1295" s="176"/>
      <c r="B1295" s="176"/>
      <c r="C1295" s="176"/>
      <c r="D1295" s="176"/>
      <c r="E1295" s="176"/>
      <c r="F1295" s="176"/>
      <c r="G1295" s="176"/>
      <c r="H1295" s="176"/>
      <c r="I1295" s="176"/>
    </row>
    <row r="1296" spans="1:9">
      <c r="A1296" s="176"/>
      <c r="B1296" s="176"/>
      <c r="C1296" s="176"/>
      <c r="D1296" s="176"/>
      <c r="E1296" s="176"/>
      <c r="F1296" s="176"/>
      <c r="G1296" s="176"/>
      <c r="H1296" s="176"/>
      <c r="I1296" s="176"/>
    </row>
    <row r="1297" spans="1:9">
      <c r="A1297" s="176"/>
      <c r="B1297" s="176"/>
      <c r="C1297" s="176"/>
      <c r="D1297" s="176"/>
      <c r="E1297" s="176"/>
      <c r="F1297" s="176"/>
      <c r="G1297" s="176"/>
      <c r="H1297" s="176"/>
      <c r="I1297" s="176"/>
    </row>
    <row r="1298" spans="1:9">
      <c r="A1298" s="176"/>
      <c r="B1298" s="176"/>
      <c r="C1298" s="176"/>
      <c r="D1298" s="176"/>
      <c r="E1298" s="176"/>
      <c r="F1298" s="176"/>
      <c r="G1298" s="176"/>
      <c r="H1298" s="176"/>
      <c r="I1298" s="176"/>
    </row>
    <row r="1299" spans="1:9">
      <c r="A1299" s="176"/>
      <c r="B1299" s="176"/>
      <c r="C1299" s="176"/>
      <c r="D1299" s="176"/>
      <c r="E1299" s="176"/>
      <c r="F1299" s="176"/>
      <c r="G1299" s="176"/>
      <c r="H1299" s="176"/>
      <c r="I1299" s="176"/>
    </row>
    <row r="1300" spans="1:9">
      <c r="A1300" s="176"/>
      <c r="B1300" s="176"/>
      <c r="C1300" s="176"/>
      <c r="D1300" s="176"/>
      <c r="E1300" s="176"/>
      <c r="F1300" s="176"/>
      <c r="G1300" s="176"/>
      <c r="H1300" s="176"/>
      <c r="I1300" s="176"/>
    </row>
    <row r="1301" spans="1:9">
      <c r="A1301" s="176"/>
      <c r="B1301" s="176"/>
      <c r="C1301" s="176"/>
      <c r="D1301" s="176"/>
      <c r="E1301" s="176"/>
      <c r="F1301" s="176"/>
      <c r="G1301" s="176"/>
      <c r="H1301" s="176"/>
      <c r="I1301" s="176"/>
    </row>
    <row r="1302" spans="1:9">
      <c r="A1302" s="176"/>
      <c r="B1302" s="176"/>
      <c r="C1302" s="176"/>
      <c r="D1302" s="176"/>
      <c r="E1302" s="176"/>
      <c r="F1302" s="176"/>
      <c r="G1302" s="176"/>
      <c r="H1302" s="176"/>
      <c r="I1302" s="176"/>
    </row>
    <row r="1303" spans="1:9">
      <c r="A1303" s="176"/>
      <c r="B1303" s="176"/>
      <c r="C1303" s="176"/>
      <c r="D1303" s="176"/>
      <c r="E1303" s="176"/>
      <c r="F1303" s="176"/>
      <c r="G1303" s="176"/>
      <c r="H1303" s="176"/>
      <c r="I1303" s="176"/>
    </row>
    <row r="1304" spans="1:9">
      <c r="A1304" s="176"/>
      <c r="B1304" s="176"/>
      <c r="C1304" s="176"/>
      <c r="D1304" s="176"/>
      <c r="E1304" s="176"/>
      <c r="F1304" s="176"/>
      <c r="G1304" s="176"/>
      <c r="H1304" s="176"/>
      <c r="I1304" s="176"/>
    </row>
    <row r="1305" spans="1:9">
      <c r="A1305" s="176"/>
      <c r="B1305" s="176"/>
      <c r="C1305" s="176"/>
      <c r="D1305" s="176"/>
      <c r="E1305" s="176"/>
      <c r="F1305" s="176"/>
      <c r="G1305" s="176"/>
      <c r="H1305" s="176"/>
      <c r="I1305" s="176"/>
    </row>
    <row r="1306" spans="1:9">
      <c r="A1306" s="176"/>
      <c r="B1306" s="176"/>
      <c r="C1306" s="176"/>
      <c r="D1306" s="176"/>
      <c r="E1306" s="176"/>
      <c r="F1306" s="176"/>
      <c r="G1306" s="176"/>
      <c r="H1306" s="176"/>
      <c r="I1306" s="176"/>
    </row>
    <row r="1307" spans="1:9">
      <c r="A1307" s="176"/>
      <c r="B1307" s="176"/>
      <c r="C1307" s="176"/>
      <c r="D1307" s="176"/>
      <c r="E1307" s="176"/>
      <c r="F1307" s="176"/>
      <c r="G1307" s="176"/>
      <c r="H1307" s="176"/>
      <c r="I1307" s="176"/>
    </row>
    <row r="1308" spans="1:9">
      <c r="A1308" s="176"/>
      <c r="B1308" s="176"/>
      <c r="C1308" s="176"/>
      <c r="D1308" s="176"/>
      <c r="E1308" s="176"/>
      <c r="F1308" s="176"/>
      <c r="G1308" s="176"/>
      <c r="H1308" s="176"/>
      <c r="I1308" s="176"/>
    </row>
    <row r="1309" spans="1:9">
      <c r="A1309" s="176"/>
      <c r="B1309" s="176"/>
      <c r="C1309" s="176"/>
      <c r="D1309" s="176"/>
      <c r="E1309" s="176"/>
      <c r="F1309" s="176"/>
      <c r="G1309" s="176"/>
      <c r="H1309" s="176"/>
      <c r="I1309" s="176"/>
    </row>
    <row r="1310" spans="1:9">
      <c r="A1310" s="176"/>
      <c r="B1310" s="176"/>
      <c r="C1310" s="176"/>
      <c r="D1310" s="176"/>
      <c r="E1310" s="176"/>
      <c r="F1310" s="176"/>
      <c r="G1310" s="176"/>
      <c r="H1310" s="176"/>
      <c r="I1310" s="176"/>
    </row>
    <row r="1311" spans="1:9">
      <c r="A1311" s="176"/>
      <c r="B1311" s="176"/>
      <c r="C1311" s="176"/>
      <c r="D1311" s="176"/>
      <c r="E1311" s="176"/>
      <c r="F1311" s="176"/>
      <c r="G1311" s="176"/>
      <c r="H1311" s="176"/>
      <c r="I1311" s="176"/>
    </row>
    <row r="1312" spans="1:9">
      <c r="A1312" s="176"/>
      <c r="B1312" s="176"/>
      <c r="C1312" s="176"/>
      <c r="D1312" s="176"/>
      <c r="E1312" s="176"/>
      <c r="F1312" s="176"/>
      <c r="G1312" s="176"/>
      <c r="H1312" s="176"/>
      <c r="I1312" s="176"/>
    </row>
    <row r="1313" spans="1:9">
      <c r="A1313" s="176"/>
      <c r="B1313" s="176"/>
      <c r="C1313" s="176"/>
      <c r="D1313" s="176"/>
      <c r="E1313" s="176"/>
      <c r="F1313" s="176"/>
      <c r="G1313" s="176"/>
      <c r="H1313" s="176"/>
      <c r="I1313" s="176"/>
    </row>
    <row r="1314" spans="1:9">
      <c r="A1314" s="176"/>
      <c r="B1314" s="176"/>
      <c r="C1314" s="176"/>
      <c r="D1314" s="176"/>
      <c r="E1314" s="176"/>
      <c r="F1314" s="176"/>
      <c r="G1314" s="176"/>
      <c r="H1314" s="176"/>
      <c r="I1314" s="176"/>
    </row>
    <row r="1315" spans="1:9">
      <c r="A1315" s="176"/>
      <c r="B1315" s="176"/>
      <c r="C1315" s="176"/>
      <c r="D1315" s="176"/>
      <c r="E1315" s="176"/>
      <c r="F1315" s="176"/>
      <c r="G1315" s="176"/>
      <c r="H1315" s="176"/>
      <c r="I1315" s="176"/>
    </row>
    <row r="1316" spans="1:9">
      <c r="A1316" s="176"/>
      <c r="B1316" s="176"/>
      <c r="C1316" s="176"/>
      <c r="D1316" s="176"/>
      <c r="E1316" s="176"/>
      <c r="F1316" s="176"/>
      <c r="G1316" s="176"/>
      <c r="H1316" s="176"/>
      <c r="I1316" s="176"/>
    </row>
    <row r="1317" spans="1:9">
      <c r="A1317" s="176"/>
      <c r="B1317" s="176"/>
      <c r="C1317" s="176"/>
      <c r="D1317" s="176"/>
      <c r="E1317" s="176"/>
      <c r="F1317" s="176"/>
      <c r="G1317" s="176"/>
      <c r="H1317" s="176"/>
      <c r="I1317" s="176"/>
    </row>
    <row r="1318" spans="1:9">
      <c r="A1318" s="176"/>
      <c r="B1318" s="176"/>
      <c r="C1318" s="176"/>
      <c r="D1318" s="176"/>
      <c r="E1318" s="176"/>
      <c r="F1318" s="176"/>
      <c r="G1318" s="176"/>
      <c r="H1318" s="176"/>
      <c r="I1318" s="176"/>
    </row>
    <row r="1319" spans="1:9">
      <c r="A1319" s="176"/>
      <c r="B1319" s="176"/>
      <c r="C1319" s="176"/>
      <c r="D1319" s="176"/>
      <c r="E1319" s="176"/>
      <c r="F1319" s="176"/>
      <c r="G1319" s="176"/>
      <c r="H1319" s="176"/>
      <c r="I1319" s="176"/>
    </row>
    <row r="1320" spans="1:9">
      <c r="A1320" s="176"/>
      <c r="B1320" s="176"/>
      <c r="C1320" s="176"/>
      <c r="D1320" s="176"/>
      <c r="E1320" s="176"/>
      <c r="F1320" s="176"/>
      <c r="G1320" s="176"/>
      <c r="H1320" s="176"/>
      <c r="I1320" s="176"/>
    </row>
    <row r="1321" spans="1:9">
      <c r="A1321" s="176"/>
      <c r="B1321" s="176"/>
      <c r="C1321" s="176"/>
      <c r="D1321" s="176"/>
      <c r="E1321" s="176"/>
      <c r="F1321" s="176"/>
      <c r="G1321" s="176"/>
      <c r="H1321" s="176"/>
      <c r="I1321" s="176"/>
    </row>
    <row r="1322" spans="1:9">
      <c r="A1322" s="176"/>
      <c r="B1322" s="176"/>
      <c r="C1322" s="176"/>
      <c r="D1322" s="176"/>
      <c r="E1322" s="176"/>
      <c r="F1322" s="176"/>
      <c r="G1322" s="176"/>
      <c r="H1322" s="176"/>
      <c r="I1322" s="176"/>
    </row>
    <row r="1323" spans="1:9">
      <c r="A1323" s="176"/>
      <c r="B1323" s="176"/>
      <c r="C1323" s="176"/>
      <c r="D1323" s="176"/>
      <c r="E1323" s="176"/>
      <c r="F1323" s="176"/>
      <c r="G1323" s="176"/>
      <c r="H1323" s="176"/>
      <c r="I1323" s="176"/>
    </row>
    <row r="1324" spans="1:9">
      <c r="A1324" s="176"/>
      <c r="B1324" s="176"/>
      <c r="C1324" s="176"/>
      <c r="D1324" s="176"/>
      <c r="E1324" s="176"/>
      <c r="F1324" s="176"/>
      <c r="G1324" s="176"/>
      <c r="H1324" s="176"/>
      <c r="I1324" s="176"/>
    </row>
    <row r="1325" spans="1:9">
      <c r="A1325" s="176"/>
      <c r="B1325" s="176"/>
      <c r="C1325" s="176"/>
      <c r="D1325" s="176"/>
      <c r="E1325" s="176"/>
      <c r="F1325" s="176"/>
      <c r="G1325" s="176"/>
      <c r="H1325" s="176"/>
      <c r="I1325" s="176"/>
    </row>
    <row r="1326" spans="1:9">
      <c r="A1326" s="176"/>
      <c r="B1326" s="176"/>
      <c r="C1326" s="176"/>
      <c r="D1326" s="176"/>
      <c r="E1326" s="176"/>
      <c r="F1326" s="176"/>
      <c r="G1326" s="176"/>
      <c r="H1326" s="176"/>
      <c r="I1326" s="176"/>
    </row>
    <row r="1327" spans="1:9">
      <c r="A1327" s="176"/>
      <c r="B1327" s="176"/>
      <c r="C1327" s="176"/>
      <c r="D1327" s="176"/>
      <c r="E1327" s="176"/>
      <c r="F1327" s="176"/>
      <c r="G1327" s="176"/>
      <c r="H1327" s="176"/>
      <c r="I1327" s="176"/>
    </row>
    <row r="1328" spans="1:9">
      <c r="A1328" s="176"/>
      <c r="B1328" s="176"/>
      <c r="C1328" s="176"/>
      <c r="D1328" s="176"/>
      <c r="E1328" s="176"/>
      <c r="F1328" s="176"/>
      <c r="G1328" s="176"/>
      <c r="H1328" s="176"/>
      <c r="I1328" s="176"/>
    </row>
    <row r="1329" spans="1:9">
      <c r="A1329" s="176"/>
      <c r="B1329" s="176"/>
      <c r="C1329" s="176"/>
      <c r="D1329" s="176"/>
      <c r="E1329" s="176"/>
      <c r="F1329" s="176"/>
      <c r="G1329" s="176"/>
      <c r="H1329" s="176"/>
      <c r="I1329" s="176"/>
    </row>
    <row r="1330" spans="1:9">
      <c r="A1330" s="176"/>
      <c r="B1330" s="176"/>
      <c r="C1330" s="176"/>
      <c r="D1330" s="176"/>
      <c r="E1330" s="176"/>
      <c r="F1330" s="176"/>
      <c r="G1330" s="176"/>
      <c r="H1330" s="176"/>
      <c r="I1330" s="176"/>
    </row>
    <row r="1331" spans="1:9">
      <c r="A1331" s="176"/>
      <c r="B1331" s="176"/>
      <c r="C1331" s="176"/>
      <c r="D1331" s="176"/>
      <c r="E1331" s="176"/>
      <c r="F1331" s="176"/>
      <c r="G1331" s="176"/>
      <c r="H1331" s="176"/>
      <c r="I1331" s="176"/>
    </row>
    <row r="1332" spans="1:9">
      <c r="A1332" s="176"/>
      <c r="B1332" s="176"/>
      <c r="C1332" s="176"/>
      <c r="D1332" s="176"/>
      <c r="E1332" s="176"/>
      <c r="F1332" s="176"/>
      <c r="G1332" s="176"/>
      <c r="H1332" s="176"/>
      <c r="I1332" s="176"/>
    </row>
    <row r="1333" spans="1:9">
      <c r="A1333" s="176"/>
      <c r="B1333" s="176"/>
      <c r="C1333" s="176"/>
      <c r="D1333" s="176"/>
      <c r="E1333" s="176"/>
      <c r="F1333" s="176"/>
      <c r="G1333" s="176"/>
      <c r="H1333" s="176"/>
      <c r="I1333" s="176"/>
    </row>
    <row r="1334" spans="1:9">
      <c r="A1334" s="176"/>
      <c r="B1334" s="176"/>
      <c r="C1334" s="176"/>
      <c r="D1334" s="176"/>
      <c r="E1334" s="176"/>
      <c r="F1334" s="176"/>
      <c r="G1334" s="176"/>
      <c r="H1334" s="176"/>
      <c r="I1334" s="176"/>
    </row>
    <row r="1335" spans="1:9">
      <c r="A1335" s="176"/>
      <c r="B1335" s="176"/>
      <c r="C1335" s="176"/>
      <c r="D1335" s="176"/>
      <c r="E1335" s="176"/>
      <c r="F1335" s="176"/>
      <c r="G1335" s="176"/>
      <c r="H1335" s="176"/>
      <c r="I1335" s="176"/>
    </row>
    <row r="1336" spans="1:9">
      <c r="A1336" s="176"/>
      <c r="B1336" s="176"/>
      <c r="C1336" s="176"/>
      <c r="D1336" s="176"/>
      <c r="E1336" s="176"/>
      <c r="F1336" s="176"/>
      <c r="G1336" s="176"/>
      <c r="H1336" s="176"/>
      <c r="I1336" s="176"/>
    </row>
    <row r="1337" spans="1:9">
      <c r="A1337" s="176"/>
      <c r="B1337" s="176"/>
      <c r="C1337" s="176"/>
      <c r="D1337" s="176"/>
      <c r="E1337" s="176"/>
      <c r="F1337" s="176"/>
      <c r="G1337" s="176"/>
      <c r="H1337" s="176"/>
      <c r="I1337" s="176"/>
    </row>
    <row r="1338" spans="1:9">
      <c r="A1338" s="176"/>
      <c r="B1338" s="176"/>
      <c r="C1338" s="176"/>
      <c r="D1338" s="176"/>
      <c r="E1338" s="176"/>
      <c r="F1338" s="176"/>
      <c r="G1338" s="176"/>
      <c r="H1338" s="176"/>
      <c r="I1338" s="176"/>
    </row>
    <row r="1339" spans="1:9">
      <c r="A1339" s="176"/>
      <c r="B1339" s="176"/>
      <c r="C1339" s="176"/>
      <c r="D1339" s="176"/>
      <c r="E1339" s="176"/>
      <c r="F1339" s="176"/>
      <c r="G1339" s="176"/>
      <c r="H1339" s="176"/>
      <c r="I1339" s="176"/>
    </row>
    <row r="1340" spans="1:9">
      <c r="A1340" s="176"/>
      <c r="B1340" s="176"/>
      <c r="C1340" s="176"/>
      <c r="D1340" s="176"/>
      <c r="E1340" s="176"/>
      <c r="F1340" s="176"/>
      <c r="G1340" s="176"/>
      <c r="H1340" s="176"/>
      <c r="I1340" s="176"/>
    </row>
    <row r="1341" spans="1:9">
      <c r="A1341" s="176"/>
      <c r="B1341" s="176"/>
      <c r="C1341" s="176"/>
      <c r="D1341" s="176"/>
      <c r="E1341" s="176"/>
      <c r="F1341" s="176"/>
      <c r="G1341" s="176"/>
      <c r="H1341" s="176"/>
      <c r="I1341" s="176"/>
    </row>
    <row r="1342" spans="1:9">
      <c r="A1342" s="176"/>
      <c r="B1342" s="176"/>
      <c r="C1342" s="176"/>
      <c r="D1342" s="176"/>
      <c r="E1342" s="176"/>
      <c r="F1342" s="176"/>
      <c r="G1342" s="176"/>
      <c r="H1342" s="176"/>
      <c r="I1342" s="176"/>
    </row>
    <row r="1343" spans="1:9">
      <c r="A1343" s="176"/>
      <c r="B1343" s="176"/>
      <c r="C1343" s="176"/>
      <c r="D1343" s="176"/>
      <c r="E1343" s="176"/>
      <c r="F1343" s="176"/>
      <c r="G1343" s="176"/>
      <c r="H1343" s="176"/>
      <c r="I1343" s="176"/>
    </row>
    <row r="1344" spans="1:9">
      <c r="A1344" s="176"/>
      <c r="B1344" s="176"/>
      <c r="C1344" s="176"/>
      <c r="D1344" s="176"/>
      <c r="E1344" s="176"/>
      <c r="F1344" s="176"/>
      <c r="G1344" s="176"/>
      <c r="H1344" s="176"/>
      <c r="I1344" s="176"/>
    </row>
    <row r="1345" spans="1:9">
      <c r="A1345" s="176"/>
      <c r="B1345" s="176"/>
      <c r="C1345" s="176"/>
      <c r="D1345" s="176"/>
      <c r="E1345" s="176"/>
      <c r="F1345" s="176"/>
      <c r="G1345" s="176"/>
      <c r="H1345" s="176"/>
      <c r="I1345" s="176"/>
    </row>
    <row r="1346" spans="1:9">
      <c r="A1346" s="176"/>
      <c r="B1346" s="176"/>
      <c r="C1346" s="176"/>
      <c r="D1346" s="176"/>
      <c r="E1346" s="176"/>
      <c r="F1346" s="176"/>
      <c r="G1346" s="176"/>
      <c r="H1346" s="176"/>
      <c r="I1346" s="176"/>
    </row>
    <row r="1347" spans="1:9">
      <c r="A1347" s="176"/>
      <c r="B1347" s="176"/>
      <c r="C1347" s="176"/>
      <c r="D1347" s="176"/>
      <c r="E1347" s="176"/>
      <c r="F1347" s="176"/>
      <c r="G1347" s="176"/>
      <c r="H1347" s="176"/>
      <c r="I1347" s="176"/>
    </row>
    <row r="1348" spans="1:9">
      <c r="A1348" s="176"/>
      <c r="B1348" s="176"/>
      <c r="C1348" s="176"/>
      <c r="D1348" s="176"/>
      <c r="E1348" s="176"/>
      <c r="F1348" s="176"/>
      <c r="G1348" s="176"/>
      <c r="H1348" s="176"/>
      <c r="I1348" s="176"/>
    </row>
    <row r="1349" spans="1:9">
      <c r="A1349" s="176"/>
      <c r="B1349" s="176"/>
      <c r="C1349" s="176"/>
      <c r="D1349" s="176"/>
      <c r="E1349" s="176"/>
      <c r="F1349" s="176"/>
      <c r="G1349" s="176"/>
      <c r="H1349" s="176"/>
      <c r="I1349" s="176"/>
    </row>
    <row r="1350" spans="1:9">
      <c r="A1350" s="176"/>
      <c r="B1350" s="176"/>
      <c r="C1350" s="176"/>
      <c r="D1350" s="176"/>
      <c r="E1350" s="176"/>
      <c r="F1350" s="176"/>
      <c r="G1350" s="176"/>
      <c r="H1350" s="176"/>
      <c r="I1350" s="176"/>
    </row>
    <row r="1351" spans="1:9">
      <c r="A1351" s="176"/>
      <c r="B1351" s="176"/>
      <c r="C1351" s="176"/>
      <c r="D1351" s="176"/>
      <c r="E1351" s="176"/>
      <c r="F1351" s="176"/>
      <c r="G1351" s="176"/>
      <c r="H1351" s="176"/>
      <c r="I1351" s="176"/>
    </row>
    <row r="1352" spans="1:9">
      <c r="A1352" s="176"/>
      <c r="B1352" s="176"/>
      <c r="C1352" s="176"/>
      <c r="D1352" s="176"/>
      <c r="E1352" s="176"/>
      <c r="F1352" s="176"/>
      <c r="G1352" s="176"/>
      <c r="H1352" s="176"/>
      <c r="I1352" s="176"/>
    </row>
    <row r="1353" spans="1:9">
      <c r="A1353" s="176"/>
      <c r="B1353" s="176"/>
      <c r="C1353" s="176"/>
      <c r="D1353" s="176"/>
      <c r="E1353" s="176"/>
      <c r="F1353" s="176"/>
      <c r="G1353" s="176"/>
      <c r="H1353" s="176"/>
      <c r="I1353" s="176"/>
    </row>
    <row r="1354" spans="1:9">
      <c r="A1354" s="176"/>
      <c r="B1354" s="176"/>
      <c r="C1354" s="176"/>
      <c r="D1354" s="176"/>
      <c r="E1354" s="176"/>
      <c r="F1354" s="176"/>
      <c r="G1354" s="176"/>
      <c r="H1354" s="176"/>
      <c r="I1354" s="176"/>
    </row>
    <row r="1355" spans="1:9">
      <c r="A1355" s="176"/>
      <c r="B1355" s="176"/>
      <c r="C1355" s="176"/>
      <c r="D1355" s="176"/>
      <c r="E1355" s="176"/>
      <c r="F1355" s="176"/>
      <c r="G1355" s="176"/>
      <c r="H1355" s="176"/>
      <c r="I1355" s="176"/>
    </row>
    <row r="1356" spans="1:9">
      <c r="A1356" s="176"/>
      <c r="B1356" s="176"/>
      <c r="C1356" s="176"/>
      <c r="D1356" s="176"/>
      <c r="E1356" s="176"/>
      <c r="F1356" s="176"/>
      <c r="G1356" s="176"/>
      <c r="H1356" s="176"/>
      <c r="I1356" s="176"/>
    </row>
    <row r="1357" spans="1:9">
      <c r="A1357" s="176"/>
      <c r="B1357" s="176"/>
      <c r="C1357" s="176"/>
      <c r="D1357" s="176"/>
      <c r="E1357" s="176"/>
      <c r="F1357" s="176"/>
      <c r="G1357" s="176"/>
      <c r="H1357" s="176"/>
      <c r="I1357" s="176"/>
    </row>
    <row r="1358" spans="1:9">
      <c r="A1358" s="176"/>
      <c r="B1358" s="176"/>
      <c r="C1358" s="176"/>
      <c r="D1358" s="176"/>
      <c r="E1358" s="176"/>
      <c r="F1358" s="176"/>
      <c r="G1358" s="176"/>
      <c r="H1358" s="176"/>
      <c r="I1358" s="176"/>
    </row>
    <row r="1359" spans="1:9">
      <c r="A1359" s="176"/>
      <c r="B1359" s="176"/>
      <c r="C1359" s="176"/>
      <c r="D1359" s="176"/>
      <c r="E1359" s="176"/>
      <c r="F1359" s="176"/>
      <c r="G1359" s="176"/>
      <c r="H1359" s="176"/>
      <c r="I1359" s="176"/>
    </row>
    <row r="1360" spans="1:9">
      <c r="A1360" s="176"/>
      <c r="B1360" s="176"/>
      <c r="C1360" s="176"/>
      <c r="D1360" s="176"/>
      <c r="E1360" s="176"/>
      <c r="F1360" s="176"/>
      <c r="G1360" s="176"/>
      <c r="H1360" s="176"/>
      <c r="I1360" s="176"/>
    </row>
    <row r="1361" spans="1:9">
      <c r="A1361" s="176"/>
      <c r="B1361" s="176"/>
      <c r="C1361" s="176"/>
      <c r="D1361" s="176"/>
      <c r="E1361" s="176"/>
      <c r="F1361" s="176"/>
      <c r="G1361" s="176"/>
      <c r="H1361" s="176"/>
      <c r="I1361" s="176"/>
    </row>
    <row r="1362" spans="1:9">
      <c r="A1362" s="176"/>
      <c r="B1362" s="176"/>
      <c r="C1362" s="176"/>
      <c r="D1362" s="176"/>
      <c r="E1362" s="176"/>
      <c r="F1362" s="176"/>
      <c r="G1362" s="176"/>
      <c r="H1362" s="176"/>
      <c r="I1362" s="176"/>
    </row>
    <row r="1363" spans="1:9">
      <c r="A1363" s="176"/>
      <c r="B1363" s="176"/>
      <c r="C1363" s="176"/>
      <c r="D1363" s="176"/>
      <c r="E1363" s="176"/>
      <c r="F1363" s="176"/>
      <c r="G1363" s="176"/>
      <c r="H1363" s="176"/>
      <c r="I1363" s="176"/>
    </row>
    <row r="1364" spans="1:9">
      <c r="A1364" s="176"/>
      <c r="B1364" s="176"/>
      <c r="C1364" s="176"/>
      <c r="D1364" s="176"/>
      <c r="E1364" s="176"/>
      <c r="F1364" s="176"/>
      <c r="G1364" s="176"/>
      <c r="H1364" s="176"/>
      <c r="I1364" s="176"/>
    </row>
    <row r="1365" spans="1:9">
      <c r="A1365" s="176"/>
      <c r="B1365" s="176"/>
      <c r="C1365" s="176"/>
      <c r="D1365" s="176"/>
      <c r="E1365" s="176"/>
      <c r="F1365" s="176"/>
      <c r="G1365" s="176"/>
      <c r="H1365" s="176"/>
      <c r="I1365" s="176"/>
    </row>
    <row r="1366" spans="1:9">
      <c r="A1366" s="176"/>
      <c r="B1366" s="176"/>
      <c r="C1366" s="176"/>
      <c r="D1366" s="176"/>
      <c r="E1366" s="176"/>
      <c r="F1366" s="176"/>
      <c r="G1366" s="176"/>
      <c r="H1366" s="176"/>
      <c r="I1366" s="176"/>
    </row>
    <row r="1367" spans="1:9">
      <c r="A1367" s="176"/>
      <c r="B1367" s="176"/>
      <c r="C1367" s="176"/>
      <c r="D1367" s="176"/>
      <c r="E1367" s="176"/>
      <c r="F1367" s="176"/>
      <c r="G1367" s="176"/>
      <c r="H1367" s="176"/>
      <c r="I1367" s="176"/>
    </row>
    <row r="1368" spans="1:9">
      <c r="A1368" s="176"/>
      <c r="B1368" s="176"/>
      <c r="C1368" s="176"/>
      <c r="D1368" s="176"/>
      <c r="E1368" s="176"/>
      <c r="F1368" s="176"/>
      <c r="G1368" s="176"/>
      <c r="H1368" s="176"/>
      <c r="I1368" s="176"/>
    </row>
    <row r="1369" spans="1:9">
      <c r="A1369" s="176"/>
      <c r="B1369" s="176"/>
      <c r="C1369" s="176"/>
      <c r="D1369" s="176"/>
      <c r="E1369" s="176"/>
      <c r="F1369" s="176"/>
      <c r="G1369" s="176"/>
      <c r="H1369" s="176"/>
      <c r="I1369" s="176"/>
    </row>
    <row r="1370" spans="1:9">
      <c r="A1370" s="176"/>
      <c r="B1370" s="176"/>
      <c r="C1370" s="176"/>
      <c r="D1370" s="176"/>
      <c r="E1370" s="176"/>
      <c r="F1370" s="176"/>
      <c r="G1370" s="176"/>
      <c r="H1370" s="176"/>
      <c r="I1370" s="176"/>
    </row>
    <row r="1371" spans="1:9">
      <c r="A1371" s="176"/>
      <c r="B1371" s="176"/>
      <c r="C1371" s="176"/>
      <c r="D1371" s="176"/>
      <c r="E1371" s="176"/>
      <c r="F1371" s="176"/>
      <c r="G1371" s="176"/>
      <c r="H1371" s="176"/>
      <c r="I1371" s="176"/>
    </row>
    <row r="1372" spans="1:9">
      <c r="A1372" s="176"/>
      <c r="B1372" s="176"/>
      <c r="C1372" s="176"/>
      <c r="D1372" s="176"/>
      <c r="E1372" s="176"/>
      <c r="F1372" s="176"/>
      <c r="G1372" s="176"/>
      <c r="H1372" s="176"/>
      <c r="I1372" s="176"/>
    </row>
    <row r="1373" spans="1:9">
      <c r="A1373" s="176"/>
      <c r="B1373" s="176"/>
      <c r="C1373" s="176"/>
      <c r="D1373" s="176"/>
      <c r="E1373" s="176"/>
      <c r="F1373" s="176"/>
      <c r="G1373" s="176"/>
      <c r="H1373" s="176"/>
      <c r="I1373" s="176"/>
    </row>
    <row r="1374" spans="1:9">
      <c r="A1374" s="176"/>
      <c r="B1374" s="176"/>
      <c r="C1374" s="176"/>
      <c r="D1374" s="176"/>
      <c r="E1374" s="176"/>
      <c r="F1374" s="176"/>
      <c r="G1374" s="176"/>
      <c r="H1374" s="176"/>
      <c r="I1374" s="176"/>
    </row>
    <row r="1375" spans="1:9">
      <c r="A1375" s="176"/>
      <c r="B1375" s="176"/>
      <c r="C1375" s="176"/>
      <c r="D1375" s="176"/>
      <c r="E1375" s="176"/>
      <c r="F1375" s="176"/>
      <c r="G1375" s="176"/>
      <c r="H1375" s="176"/>
      <c r="I1375" s="176"/>
    </row>
    <row r="1376" spans="1:9">
      <c r="A1376" s="176"/>
      <c r="B1376" s="176"/>
      <c r="C1376" s="176"/>
      <c r="D1376" s="176"/>
      <c r="E1376" s="176"/>
      <c r="F1376" s="176"/>
      <c r="G1376" s="176"/>
      <c r="H1376" s="176"/>
      <c r="I1376" s="176"/>
    </row>
    <row r="1377" spans="1:9">
      <c r="A1377" s="176"/>
      <c r="B1377" s="176"/>
      <c r="C1377" s="176"/>
      <c r="D1377" s="176"/>
      <c r="E1377" s="176"/>
      <c r="F1377" s="176"/>
      <c r="G1377" s="176"/>
      <c r="H1377" s="176"/>
      <c r="I1377" s="176"/>
    </row>
    <row r="1378" spans="1:9">
      <c r="A1378" s="176"/>
      <c r="B1378" s="176"/>
      <c r="C1378" s="176"/>
      <c r="D1378" s="176"/>
      <c r="E1378" s="176"/>
      <c r="F1378" s="176"/>
      <c r="G1378" s="176"/>
      <c r="H1378" s="176"/>
      <c r="I1378" s="176"/>
    </row>
    <row r="1379" spans="1:9">
      <c r="A1379" s="176"/>
      <c r="B1379" s="176"/>
      <c r="C1379" s="176"/>
      <c r="D1379" s="176"/>
      <c r="E1379" s="176"/>
      <c r="F1379" s="176"/>
      <c r="G1379" s="176"/>
      <c r="H1379" s="176"/>
      <c r="I1379" s="176"/>
    </row>
    <row r="1380" spans="1:9">
      <c r="A1380" s="176"/>
      <c r="B1380" s="176"/>
      <c r="C1380" s="176"/>
      <c r="D1380" s="176"/>
      <c r="E1380" s="176"/>
      <c r="F1380" s="176"/>
      <c r="G1380" s="176"/>
      <c r="H1380" s="176"/>
      <c r="I1380" s="176"/>
    </row>
    <row r="1381" spans="1:9">
      <c r="A1381" s="176"/>
      <c r="B1381" s="176"/>
      <c r="C1381" s="176"/>
      <c r="D1381" s="176"/>
      <c r="E1381" s="176"/>
      <c r="F1381" s="176"/>
      <c r="G1381" s="176"/>
      <c r="H1381" s="176"/>
      <c r="I1381" s="176"/>
    </row>
    <row r="1382" spans="1:9">
      <c r="A1382" s="176"/>
      <c r="B1382" s="176"/>
      <c r="C1382" s="176"/>
      <c r="D1382" s="176"/>
      <c r="E1382" s="176"/>
      <c r="F1382" s="176"/>
      <c r="G1382" s="176"/>
      <c r="H1382" s="176"/>
      <c r="I1382" s="176"/>
    </row>
    <row r="1383" spans="1:9">
      <c r="A1383" s="176"/>
      <c r="B1383" s="176"/>
      <c r="C1383" s="176"/>
      <c r="D1383" s="176"/>
      <c r="E1383" s="176"/>
      <c r="F1383" s="176"/>
      <c r="G1383" s="176"/>
      <c r="H1383" s="176"/>
      <c r="I1383" s="176"/>
    </row>
    <row r="1384" spans="1:9">
      <c r="A1384" s="176"/>
      <c r="B1384" s="176"/>
      <c r="C1384" s="176"/>
      <c r="D1384" s="176"/>
      <c r="E1384" s="176"/>
      <c r="F1384" s="176"/>
      <c r="G1384" s="176"/>
      <c r="H1384" s="176"/>
      <c r="I1384" s="176"/>
    </row>
    <row r="1385" spans="1:9">
      <c r="A1385" s="176"/>
      <c r="B1385" s="176"/>
      <c r="C1385" s="176"/>
      <c r="D1385" s="176"/>
      <c r="E1385" s="176"/>
      <c r="F1385" s="176"/>
      <c r="G1385" s="176"/>
      <c r="H1385" s="176"/>
      <c r="I1385" s="176"/>
    </row>
    <row r="1386" spans="1:9">
      <c r="A1386" s="176"/>
      <c r="B1386" s="176"/>
      <c r="C1386" s="176"/>
      <c r="D1386" s="176"/>
      <c r="E1386" s="176"/>
      <c r="F1386" s="176"/>
      <c r="G1386" s="176"/>
      <c r="H1386" s="176"/>
      <c r="I1386" s="176"/>
    </row>
    <row r="1387" spans="1:9">
      <c r="A1387" s="176"/>
      <c r="B1387" s="176"/>
      <c r="C1387" s="176"/>
      <c r="D1387" s="176"/>
      <c r="E1387" s="176"/>
      <c r="F1387" s="176"/>
      <c r="G1387" s="176"/>
      <c r="H1387" s="176"/>
      <c r="I1387" s="176"/>
    </row>
    <row r="1388" spans="1:9">
      <c r="A1388" s="176"/>
      <c r="B1388" s="176"/>
      <c r="C1388" s="176"/>
      <c r="D1388" s="176"/>
      <c r="E1388" s="176"/>
      <c r="F1388" s="176"/>
      <c r="G1388" s="176"/>
      <c r="H1388" s="176"/>
      <c r="I1388" s="176"/>
    </row>
    <row r="1389" spans="1:9">
      <c r="A1389" s="176"/>
      <c r="B1389" s="176"/>
      <c r="C1389" s="176"/>
      <c r="D1389" s="176"/>
      <c r="E1389" s="176"/>
      <c r="F1389" s="176"/>
      <c r="G1389" s="176"/>
      <c r="H1389" s="176"/>
      <c r="I1389" s="176"/>
    </row>
    <row r="1390" spans="1:9">
      <c r="A1390" s="176"/>
      <c r="B1390" s="176"/>
      <c r="C1390" s="176"/>
      <c r="D1390" s="176"/>
      <c r="E1390" s="176"/>
      <c r="F1390" s="176"/>
      <c r="G1390" s="176"/>
      <c r="H1390" s="176"/>
      <c r="I1390" s="176"/>
    </row>
    <row r="1391" spans="1:9">
      <c r="A1391" s="176"/>
      <c r="B1391" s="176"/>
      <c r="C1391" s="176"/>
      <c r="D1391" s="176"/>
      <c r="E1391" s="176"/>
      <c r="F1391" s="176"/>
      <c r="G1391" s="176"/>
      <c r="H1391" s="176"/>
      <c r="I1391" s="176"/>
    </row>
    <row r="1392" spans="1:9">
      <c r="A1392" s="176"/>
      <c r="B1392" s="176"/>
      <c r="C1392" s="176"/>
      <c r="D1392" s="176"/>
      <c r="E1392" s="176"/>
      <c r="F1392" s="176"/>
      <c r="G1392" s="176"/>
      <c r="H1392" s="176"/>
      <c r="I1392" s="176"/>
    </row>
    <row r="1393" spans="1:9">
      <c r="A1393" s="176"/>
      <c r="B1393" s="176"/>
      <c r="C1393" s="176"/>
      <c r="D1393" s="176"/>
      <c r="E1393" s="176"/>
      <c r="F1393" s="176"/>
      <c r="G1393" s="176"/>
      <c r="H1393" s="176"/>
      <c r="I1393" s="176"/>
    </row>
    <row r="1394" spans="1:9">
      <c r="A1394" s="176"/>
      <c r="B1394" s="176"/>
      <c r="C1394" s="176"/>
      <c r="D1394" s="176"/>
      <c r="E1394" s="176"/>
      <c r="F1394" s="176"/>
      <c r="G1394" s="176"/>
      <c r="H1394" s="176"/>
      <c r="I1394" s="176"/>
    </row>
    <row r="1395" spans="1:9">
      <c r="A1395" s="176"/>
      <c r="B1395" s="176"/>
      <c r="C1395" s="176"/>
      <c r="D1395" s="176"/>
      <c r="E1395" s="176"/>
      <c r="F1395" s="176"/>
      <c r="G1395" s="176"/>
      <c r="H1395" s="176"/>
      <c r="I1395" s="176"/>
    </row>
    <row r="1396" spans="1:9">
      <c r="A1396" s="176"/>
      <c r="B1396" s="176"/>
      <c r="C1396" s="176"/>
      <c r="D1396" s="176"/>
      <c r="E1396" s="176"/>
      <c r="F1396" s="176"/>
      <c r="G1396" s="176"/>
      <c r="H1396" s="176"/>
      <c r="I1396" s="176"/>
    </row>
    <row r="1397" spans="1:9">
      <c r="A1397" s="176"/>
      <c r="B1397" s="176"/>
      <c r="C1397" s="176"/>
      <c r="D1397" s="176"/>
      <c r="E1397" s="176"/>
      <c r="F1397" s="176"/>
      <c r="G1397" s="176"/>
      <c r="H1397" s="176"/>
      <c r="I1397" s="176"/>
    </row>
    <row r="1398" spans="1:9">
      <c r="A1398" s="176"/>
      <c r="B1398" s="176"/>
      <c r="C1398" s="176"/>
      <c r="D1398" s="176"/>
      <c r="E1398" s="176"/>
      <c r="F1398" s="176"/>
      <c r="G1398" s="176"/>
      <c r="H1398" s="176"/>
      <c r="I1398" s="176"/>
    </row>
    <row r="1399" spans="1:9">
      <c r="A1399" s="176"/>
      <c r="B1399" s="176"/>
      <c r="C1399" s="176"/>
      <c r="D1399" s="176"/>
      <c r="E1399" s="176"/>
      <c r="F1399" s="176"/>
      <c r="G1399" s="176"/>
      <c r="H1399" s="176"/>
      <c r="I1399" s="176"/>
    </row>
    <row r="1400" spans="1:9">
      <c r="A1400" s="176"/>
      <c r="B1400" s="176"/>
      <c r="C1400" s="176"/>
      <c r="D1400" s="176"/>
      <c r="E1400" s="176"/>
      <c r="F1400" s="176"/>
      <c r="G1400" s="176"/>
      <c r="H1400" s="176"/>
      <c r="I1400" s="176"/>
    </row>
    <row r="1401" spans="1:9">
      <c r="A1401" s="176"/>
      <c r="B1401" s="176"/>
      <c r="C1401" s="176"/>
      <c r="D1401" s="176"/>
      <c r="E1401" s="176"/>
      <c r="F1401" s="176"/>
      <c r="G1401" s="176"/>
      <c r="H1401" s="176"/>
      <c r="I1401" s="176"/>
    </row>
    <row r="1402" spans="1:9">
      <c r="A1402" s="176"/>
      <c r="B1402" s="176"/>
      <c r="C1402" s="176"/>
      <c r="D1402" s="176"/>
      <c r="E1402" s="176"/>
      <c r="F1402" s="176"/>
      <c r="G1402" s="176"/>
      <c r="H1402" s="176"/>
      <c r="I1402" s="176"/>
    </row>
    <row r="1403" spans="1:9">
      <c r="A1403" s="176"/>
      <c r="B1403" s="176"/>
      <c r="C1403" s="176"/>
      <c r="D1403" s="176"/>
      <c r="E1403" s="176"/>
      <c r="F1403" s="176"/>
      <c r="G1403" s="176"/>
      <c r="H1403" s="176"/>
      <c r="I1403" s="176"/>
    </row>
    <row r="1404" spans="1:9">
      <c r="A1404" s="176"/>
      <c r="B1404" s="176"/>
      <c r="C1404" s="176"/>
      <c r="D1404" s="176"/>
      <c r="E1404" s="176"/>
      <c r="F1404" s="176"/>
      <c r="G1404" s="176"/>
      <c r="H1404" s="176"/>
      <c r="I1404" s="176"/>
    </row>
    <row r="1405" spans="1:9">
      <c r="A1405" s="176"/>
      <c r="B1405" s="176"/>
      <c r="C1405" s="176"/>
      <c r="D1405" s="176"/>
      <c r="E1405" s="176"/>
      <c r="F1405" s="176"/>
      <c r="G1405" s="176"/>
      <c r="H1405" s="176"/>
      <c r="I1405" s="176"/>
    </row>
    <row r="1406" spans="1:9">
      <c r="A1406" s="176"/>
      <c r="B1406" s="176"/>
      <c r="C1406" s="176"/>
      <c r="D1406" s="176"/>
      <c r="E1406" s="176"/>
      <c r="F1406" s="176"/>
      <c r="G1406" s="176"/>
      <c r="H1406" s="176"/>
      <c r="I1406" s="176"/>
    </row>
    <row r="1407" spans="1:9">
      <c r="A1407" s="176"/>
      <c r="B1407" s="176"/>
      <c r="C1407" s="176"/>
      <c r="D1407" s="176"/>
      <c r="E1407" s="176"/>
      <c r="F1407" s="176"/>
      <c r="G1407" s="176"/>
      <c r="H1407" s="176"/>
      <c r="I1407" s="176"/>
    </row>
    <row r="1408" spans="1:9">
      <c r="A1408" s="176"/>
      <c r="B1408" s="176"/>
      <c r="C1408" s="176"/>
      <c r="D1408" s="176"/>
      <c r="E1408" s="176"/>
      <c r="F1408" s="176"/>
      <c r="G1408" s="176"/>
      <c r="H1408" s="176"/>
      <c r="I1408" s="176"/>
    </row>
    <row r="1409" spans="1:9">
      <c r="A1409" s="176"/>
      <c r="B1409" s="176"/>
      <c r="C1409" s="176"/>
      <c r="D1409" s="176"/>
      <c r="E1409" s="176"/>
      <c r="F1409" s="176"/>
      <c r="G1409" s="176"/>
      <c r="H1409" s="176"/>
      <c r="I1409" s="176"/>
    </row>
    <row r="1410" spans="1:9">
      <c r="A1410" s="176"/>
      <c r="B1410" s="176"/>
      <c r="C1410" s="176"/>
      <c r="D1410" s="176"/>
      <c r="E1410" s="176"/>
      <c r="F1410" s="176"/>
      <c r="G1410" s="176"/>
      <c r="H1410" s="176"/>
      <c r="I1410" s="176"/>
    </row>
    <row r="1411" spans="1:9">
      <c r="A1411" s="176"/>
      <c r="B1411" s="176"/>
      <c r="C1411" s="176"/>
      <c r="D1411" s="176"/>
      <c r="E1411" s="176"/>
      <c r="F1411" s="176"/>
      <c r="G1411" s="176"/>
      <c r="H1411" s="176"/>
      <c r="I1411" s="176"/>
    </row>
    <row r="1412" spans="1:9">
      <c r="A1412" s="176"/>
      <c r="B1412" s="176"/>
      <c r="C1412" s="176"/>
      <c r="D1412" s="176"/>
      <c r="E1412" s="176"/>
      <c r="F1412" s="176"/>
      <c r="G1412" s="176"/>
      <c r="H1412" s="176"/>
      <c r="I1412" s="176"/>
    </row>
    <row r="1413" spans="1:9">
      <c r="A1413" s="176"/>
      <c r="B1413" s="176"/>
      <c r="C1413" s="176"/>
      <c r="D1413" s="176"/>
      <c r="E1413" s="176"/>
      <c r="F1413" s="176"/>
      <c r="G1413" s="176"/>
      <c r="H1413" s="176"/>
      <c r="I1413" s="176"/>
    </row>
    <row r="1414" spans="1:9">
      <c r="A1414" s="176"/>
      <c r="B1414" s="176"/>
      <c r="C1414" s="176"/>
      <c r="D1414" s="176"/>
      <c r="E1414" s="176"/>
      <c r="F1414" s="176"/>
      <c r="G1414" s="176"/>
      <c r="H1414" s="176"/>
      <c r="I1414" s="176"/>
    </row>
    <row r="1415" spans="1:9">
      <c r="A1415" s="176"/>
      <c r="B1415" s="176"/>
      <c r="C1415" s="176"/>
      <c r="D1415" s="176"/>
      <c r="E1415" s="176"/>
      <c r="F1415" s="176"/>
      <c r="G1415" s="176"/>
      <c r="H1415" s="176"/>
      <c r="I1415" s="176"/>
    </row>
    <row r="1416" spans="1:9">
      <c r="A1416" s="176"/>
      <c r="B1416" s="176"/>
      <c r="C1416" s="176"/>
      <c r="D1416" s="176"/>
      <c r="E1416" s="176"/>
      <c r="F1416" s="176"/>
      <c r="G1416" s="176"/>
      <c r="H1416" s="176"/>
      <c r="I1416" s="176"/>
    </row>
    <row r="1417" spans="1:9">
      <c r="A1417" s="176"/>
      <c r="B1417" s="176"/>
      <c r="C1417" s="176"/>
      <c r="D1417" s="176"/>
      <c r="E1417" s="176"/>
      <c r="F1417" s="176"/>
      <c r="G1417" s="176"/>
      <c r="H1417" s="176"/>
      <c r="I1417" s="176"/>
    </row>
    <row r="1418" spans="1:9">
      <c r="A1418" s="176"/>
      <c r="B1418" s="176"/>
      <c r="C1418" s="176"/>
      <c r="D1418" s="176"/>
      <c r="E1418" s="176"/>
      <c r="F1418" s="176"/>
      <c r="G1418" s="176"/>
      <c r="H1418" s="176"/>
      <c r="I1418" s="176"/>
    </row>
    <row r="1419" spans="1:9">
      <c r="A1419" s="176"/>
      <c r="B1419" s="176"/>
      <c r="C1419" s="176"/>
      <c r="D1419" s="176"/>
      <c r="E1419" s="176"/>
      <c r="F1419" s="176"/>
      <c r="G1419" s="176"/>
      <c r="H1419" s="176"/>
      <c r="I1419" s="176"/>
    </row>
    <row r="1420" spans="1:9">
      <c r="A1420" s="176"/>
      <c r="B1420" s="176"/>
      <c r="C1420" s="176"/>
      <c r="D1420" s="176"/>
      <c r="E1420" s="176"/>
      <c r="F1420" s="176"/>
      <c r="G1420" s="176"/>
      <c r="H1420" s="176"/>
      <c r="I1420" s="176"/>
    </row>
    <row r="1421" spans="1:9">
      <c r="A1421" s="176"/>
      <c r="B1421" s="176"/>
      <c r="C1421" s="176"/>
      <c r="D1421" s="176"/>
      <c r="E1421" s="176"/>
      <c r="F1421" s="176"/>
      <c r="G1421" s="176"/>
      <c r="H1421" s="176"/>
      <c r="I1421" s="176"/>
    </row>
    <row r="1422" spans="1:9">
      <c r="A1422" s="176"/>
      <c r="B1422" s="176"/>
      <c r="C1422" s="176"/>
      <c r="D1422" s="176"/>
      <c r="E1422" s="176"/>
      <c r="F1422" s="176"/>
      <c r="G1422" s="176"/>
      <c r="H1422" s="176"/>
      <c r="I1422" s="176"/>
    </row>
    <row r="1423" spans="1:9">
      <c r="A1423" s="176"/>
      <c r="B1423" s="176"/>
      <c r="C1423" s="176"/>
      <c r="D1423" s="176"/>
      <c r="E1423" s="176"/>
      <c r="F1423" s="176"/>
      <c r="G1423" s="176"/>
      <c r="H1423" s="176"/>
      <c r="I1423" s="176"/>
    </row>
    <row r="1424" spans="1:9">
      <c r="A1424" s="176"/>
      <c r="B1424" s="176"/>
      <c r="C1424" s="176"/>
      <c r="D1424" s="176"/>
      <c r="E1424" s="176"/>
      <c r="F1424" s="176"/>
      <c r="G1424" s="176"/>
      <c r="H1424" s="176"/>
      <c r="I1424" s="176"/>
    </row>
    <row r="1425" spans="1:9">
      <c r="A1425" s="176"/>
      <c r="B1425" s="176"/>
      <c r="C1425" s="176"/>
      <c r="D1425" s="176"/>
      <c r="E1425" s="176"/>
      <c r="F1425" s="176"/>
      <c r="G1425" s="176"/>
      <c r="H1425" s="176"/>
      <c r="I1425" s="176"/>
    </row>
    <row r="1426" spans="1:9">
      <c r="A1426" s="176"/>
      <c r="B1426" s="176"/>
      <c r="C1426" s="176"/>
      <c r="D1426" s="176"/>
      <c r="E1426" s="176"/>
      <c r="F1426" s="176"/>
      <c r="G1426" s="176"/>
      <c r="H1426" s="176"/>
      <c r="I1426" s="176"/>
    </row>
    <row r="1427" spans="1:9">
      <c r="A1427" s="176"/>
      <c r="B1427" s="176"/>
      <c r="C1427" s="176"/>
      <c r="D1427" s="176"/>
      <c r="E1427" s="176"/>
      <c r="F1427" s="176"/>
      <c r="G1427" s="176"/>
      <c r="H1427" s="176"/>
      <c r="I1427" s="176"/>
    </row>
    <row r="1428" spans="1:9">
      <c r="A1428" s="176"/>
      <c r="B1428" s="176"/>
      <c r="C1428" s="176"/>
      <c r="D1428" s="176"/>
      <c r="E1428" s="176"/>
      <c r="F1428" s="176"/>
      <c r="G1428" s="176"/>
      <c r="H1428" s="176"/>
      <c r="I1428" s="176"/>
    </row>
    <row r="1429" spans="1:9">
      <c r="A1429" s="176"/>
      <c r="B1429" s="176"/>
      <c r="C1429" s="176"/>
      <c r="D1429" s="176"/>
      <c r="E1429" s="176"/>
      <c r="F1429" s="176"/>
      <c r="G1429" s="176"/>
      <c r="H1429" s="176"/>
      <c r="I1429" s="176"/>
    </row>
    <row r="1430" spans="1:9">
      <c r="A1430" s="176"/>
      <c r="B1430" s="176"/>
      <c r="C1430" s="176"/>
      <c r="D1430" s="176"/>
      <c r="E1430" s="176"/>
      <c r="F1430" s="176"/>
      <c r="G1430" s="176"/>
      <c r="H1430" s="176"/>
      <c r="I1430" s="176"/>
    </row>
    <row r="1431" spans="1:9">
      <c r="A1431" s="176"/>
      <c r="B1431" s="176"/>
      <c r="C1431" s="176"/>
      <c r="D1431" s="176"/>
      <c r="E1431" s="176"/>
      <c r="F1431" s="176"/>
      <c r="G1431" s="176"/>
      <c r="H1431" s="176"/>
      <c r="I1431" s="176"/>
    </row>
    <row r="1432" spans="1:9">
      <c r="A1432" s="176"/>
      <c r="B1432" s="176"/>
      <c r="C1432" s="176"/>
      <c r="D1432" s="176"/>
      <c r="E1432" s="176"/>
      <c r="F1432" s="176"/>
      <c r="G1432" s="176"/>
      <c r="H1432" s="176"/>
      <c r="I1432" s="176"/>
    </row>
    <row r="1433" spans="1:9">
      <c r="A1433" s="176"/>
      <c r="B1433" s="176"/>
      <c r="C1433" s="176"/>
      <c r="D1433" s="176"/>
      <c r="E1433" s="176"/>
      <c r="F1433" s="176"/>
      <c r="G1433" s="176"/>
      <c r="H1433" s="176"/>
      <c r="I1433" s="176"/>
    </row>
    <row r="1434" spans="1:9">
      <c r="A1434" s="176"/>
      <c r="B1434" s="176"/>
      <c r="C1434" s="176"/>
      <c r="D1434" s="176"/>
      <c r="E1434" s="176"/>
      <c r="F1434" s="176"/>
      <c r="G1434" s="176"/>
      <c r="H1434" s="176"/>
      <c r="I1434" s="176"/>
    </row>
    <row r="1435" spans="1:9">
      <c r="A1435" s="176"/>
      <c r="B1435" s="176"/>
      <c r="C1435" s="176"/>
      <c r="D1435" s="176"/>
      <c r="E1435" s="176"/>
      <c r="F1435" s="176"/>
      <c r="G1435" s="176"/>
      <c r="H1435" s="176"/>
      <c r="I1435" s="176"/>
    </row>
    <row r="1436" spans="1:9">
      <c r="A1436" s="176"/>
      <c r="B1436" s="176"/>
      <c r="C1436" s="176"/>
      <c r="D1436" s="176"/>
      <c r="E1436" s="176"/>
      <c r="F1436" s="176"/>
      <c r="G1436" s="176"/>
      <c r="H1436" s="176"/>
      <c r="I1436" s="176"/>
    </row>
    <row r="1437" spans="1:9">
      <c r="A1437" s="176"/>
      <c r="B1437" s="176"/>
      <c r="C1437" s="176"/>
      <c r="D1437" s="176"/>
      <c r="E1437" s="176"/>
      <c r="F1437" s="176"/>
      <c r="G1437" s="176"/>
      <c r="H1437" s="176"/>
      <c r="I1437" s="176"/>
    </row>
    <row r="1438" spans="1:9">
      <c r="A1438" s="176"/>
      <c r="B1438" s="176"/>
      <c r="C1438" s="176"/>
      <c r="D1438" s="176"/>
      <c r="E1438" s="176"/>
      <c r="F1438" s="176"/>
      <c r="G1438" s="176"/>
      <c r="H1438" s="176"/>
      <c r="I1438" s="176"/>
    </row>
    <row r="1439" spans="1:9">
      <c r="A1439" s="176"/>
      <c r="B1439" s="176"/>
      <c r="C1439" s="176"/>
      <c r="D1439" s="176"/>
      <c r="E1439" s="176"/>
      <c r="F1439" s="176"/>
      <c r="G1439" s="176"/>
      <c r="H1439" s="176"/>
      <c r="I1439" s="176"/>
    </row>
    <row r="1440" spans="1:9">
      <c r="A1440" s="176"/>
      <c r="B1440" s="176"/>
      <c r="C1440" s="176"/>
      <c r="D1440" s="176"/>
      <c r="E1440" s="176"/>
      <c r="F1440" s="176"/>
      <c r="G1440" s="176"/>
      <c r="H1440" s="176"/>
      <c r="I1440" s="176"/>
    </row>
    <row r="1441" spans="1:9">
      <c r="A1441" s="176"/>
      <c r="B1441" s="176"/>
      <c r="C1441" s="176"/>
      <c r="D1441" s="176"/>
      <c r="E1441" s="176"/>
      <c r="F1441" s="176"/>
      <c r="G1441" s="176"/>
      <c r="H1441" s="176"/>
      <c r="I1441" s="176"/>
    </row>
    <row r="1442" spans="1:9">
      <c r="A1442" s="176"/>
      <c r="B1442" s="176"/>
      <c r="C1442" s="176"/>
      <c r="D1442" s="176"/>
      <c r="E1442" s="176"/>
      <c r="F1442" s="176"/>
      <c r="G1442" s="176"/>
      <c r="H1442" s="176"/>
      <c r="I1442" s="176"/>
    </row>
    <row r="1443" spans="1:9">
      <c r="A1443" s="176"/>
      <c r="B1443" s="176"/>
      <c r="C1443" s="176"/>
      <c r="D1443" s="176"/>
      <c r="E1443" s="176"/>
      <c r="F1443" s="176"/>
      <c r="G1443" s="176"/>
      <c r="H1443" s="176"/>
      <c r="I1443" s="176"/>
    </row>
    <row r="1444" spans="1:9">
      <c r="A1444" s="176"/>
      <c r="B1444" s="176"/>
      <c r="C1444" s="176"/>
      <c r="D1444" s="176"/>
      <c r="E1444" s="176"/>
      <c r="F1444" s="176"/>
      <c r="G1444" s="176"/>
      <c r="H1444" s="176"/>
      <c r="I1444" s="176"/>
    </row>
    <row r="1445" spans="1:9">
      <c r="A1445" s="176"/>
      <c r="B1445" s="176"/>
      <c r="C1445" s="176"/>
      <c r="D1445" s="176"/>
      <c r="E1445" s="176"/>
      <c r="F1445" s="176"/>
      <c r="G1445" s="176"/>
      <c r="H1445" s="176"/>
      <c r="I1445" s="176"/>
    </row>
    <row r="1446" spans="1:9">
      <c r="A1446" s="176"/>
      <c r="B1446" s="176"/>
      <c r="C1446" s="176"/>
      <c r="D1446" s="176"/>
      <c r="E1446" s="176"/>
      <c r="F1446" s="176"/>
      <c r="G1446" s="176"/>
      <c r="H1446" s="176"/>
      <c r="I1446" s="176"/>
    </row>
    <row r="1447" spans="1:9">
      <c r="A1447" s="176"/>
      <c r="B1447" s="176"/>
      <c r="C1447" s="176"/>
      <c r="D1447" s="176"/>
      <c r="E1447" s="176"/>
      <c r="F1447" s="176"/>
      <c r="G1447" s="176"/>
      <c r="H1447" s="176"/>
      <c r="I1447" s="176"/>
    </row>
    <row r="1448" spans="1:9">
      <c r="A1448" s="176"/>
      <c r="B1448" s="176"/>
      <c r="C1448" s="176"/>
      <c r="D1448" s="176"/>
      <c r="E1448" s="176"/>
      <c r="F1448" s="176"/>
      <c r="G1448" s="176"/>
      <c r="H1448" s="176"/>
      <c r="I1448" s="176"/>
    </row>
    <row r="1449" spans="1:9">
      <c r="A1449" s="176"/>
      <c r="B1449" s="176"/>
      <c r="C1449" s="176"/>
      <c r="D1449" s="176"/>
      <c r="E1449" s="176"/>
      <c r="F1449" s="176"/>
      <c r="G1449" s="176"/>
      <c r="H1449" s="176"/>
      <c r="I1449" s="176"/>
    </row>
    <row r="1450" spans="1:9">
      <c r="A1450" s="176"/>
      <c r="B1450" s="176"/>
      <c r="C1450" s="176"/>
      <c r="D1450" s="176"/>
      <c r="E1450" s="176"/>
      <c r="F1450" s="176"/>
      <c r="G1450" s="176"/>
      <c r="H1450" s="176"/>
      <c r="I1450" s="176"/>
    </row>
    <row r="1451" spans="1:9">
      <c r="A1451" s="176"/>
      <c r="B1451" s="176"/>
      <c r="C1451" s="176"/>
      <c r="D1451" s="176"/>
      <c r="E1451" s="176"/>
      <c r="F1451" s="176"/>
      <c r="G1451" s="176"/>
      <c r="H1451" s="176"/>
      <c r="I1451" s="176"/>
    </row>
    <row r="1452" spans="1:9">
      <c r="A1452" s="176"/>
      <c r="B1452" s="176"/>
      <c r="C1452" s="176"/>
      <c r="D1452" s="176"/>
      <c r="E1452" s="176"/>
      <c r="F1452" s="176"/>
      <c r="G1452" s="176"/>
      <c r="H1452" s="176"/>
      <c r="I1452" s="176"/>
    </row>
    <row r="1453" spans="1:9">
      <c r="A1453" s="176"/>
      <c r="B1453" s="176"/>
      <c r="C1453" s="176"/>
      <c r="D1453" s="176"/>
      <c r="E1453" s="176"/>
      <c r="F1453" s="176"/>
      <c r="G1453" s="176"/>
      <c r="H1453" s="176"/>
      <c r="I1453" s="176"/>
    </row>
    <row r="1454" spans="1:9">
      <c r="A1454" s="176"/>
      <c r="B1454" s="176"/>
      <c r="C1454" s="176"/>
      <c r="D1454" s="176"/>
      <c r="E1454" s="176"/>
      <c r="F1454" s="176"/>
      <c r="G1454" s="176"/>
      <c r="H1454" s="176"/>
      <c r="I1454" s="176"/>
    </row>
    <row r="1455" spans="1:9">
      <c r="A1455" s="176"/>
      <c r="B1455" s="176"/>
      <c r="C1455" s="176"/>
      <c r="D1455" s="176"/>
      <c r="E1455" s="176"/>
      <c r="F1455" s="176"/>
      <c r="G1455" s="176"/>
      <c r="H1455" s="176"/>
      <c r="I1455" s="176"/>
    </row>
    <row r="1456" spans="1:9">
      <c r="A1456" s="176"/>
      <c r="B1456" s="176"/>
      <c r="C1456" s="176"/>
      <c r="D1456" s="176"/>
      <c r="E1456" s="176"/>
      <c r="F1456" s="176"/>
      <c r="G1456" s="176"/>
      <c r="H1456" s="176"/>
      <c r="I1456" s="176"/>
    </row>
    <row r="1457" spans="1:9">
      <c r="A1457" s="176"/>
      <c r="B1457" s="176"/>
      <c r="C1457" s="176"/>
      <c r="D1457" s="176"/>
      <c r="E1457" s="176"/>
      <c r="F1457" s="176"/>
      <c r="G1457" s="176"/>
      <c r="H1457" s="176"/>
      <c r="I1457" s="176"/>
    </row>
    <row r="1458" spans="1:9">
      <c r="A1458" s="176"/>
      <c r="B1458" s="176"/>
      <c r="C1458" s="176"/>
      <c r="D1458" s="176"/>
      <c r="E1458" s="176"/>
      <c r="F1458" s="176"/>
      <c r="G1458" s="176"/>
      <c r="H1458" s="176"/>
      <c r="I1458" s="176"/>
    </row>
    <row r="1459" spans="1:9">
      <c r="A1459" s="176"/>
      <c r="B1459" s="176"/>
      <c r="C1459" s="176"/>
      <c r="D1459" s="176"/>
      <c r="E1459" s="176"/>
      <c r="F1459" s="176"/>
      <c r="G1459" s="176"/>
      <c r="H1459" s="176"/>
      <c r="I1459" s="176"/>
    </row>
    <row r="1460" spans="1:9">
      <c r="A1460" s="176"/>
      <c r="B1460" s="176"/>
      <c r="C1460" s="176"/>
      <c r="D1460" s="176"/>
      <c r="E1460" s="176"/>
      <c r="F1460" s="176"/>
      <c r="G1460" s="176"/>
      <c r="H1460" s="176"/>
      <c r="I1460" s="176"/>
    </row>
    <row r="1461" spans="1:9">
      <c r="A1461" s="176"/>
      <c r="B1461" s="176"/>
      <c r="C1461" s="176"/>
      <c r="D1461" s="176"/>
      <c r="E1461" s="176"/>
      <c r="F1461" s="176"/>
      <c r="G1461" s="176"/>
      <c r="H1461" s="176"/>
      <c r="I1461" s="176"/>
    </row>
    <row r="1462" spans="1:9">
      <c r="A1462" s="176"/>
      <c r="B1462" s="176"/>
      <c r="C1462" s="176"/>
      <c r="D1462" s="176"/>
      <c r="E1462" s="176"/>
      <c r="F1462" s="176"/>
      <c r="G1462" s="176"/>
      <c r="H1462" s="176"/>
      <c r="I1462" s="176"/>
    </row>
    <row r="1463" spans="1:9">
      <c r="A1463" s="176"/>
      <c r="B1463" s="176"/>
      <c r="C1463" s="176"/>
      <c r="D1463" s="176"/>
      <c r="E1463" s="176"/>
      <c r="F1463" s="176"/>
      <c r="G1463" s="176"/>
      <c r="H1463" s="176"/>
      <c r="I1463" s="176"/>
    </row>
    <row r="1464" spans="1:9">
      <c r="A1464" s="176"/>
      <c r="B1464" s="176"/>
      <c r="C1464" s="176"/>
      <c r="D1464" s="176"/>
      <c r="E1464" s="176"/>
      <c r="F1464" s="176"/>
      <c r="G1464" s="176"/>
      <c r="H1464" s="176"/>
      <c r="I1464" s="176"/>
    </row>
    <row r="1465" spans="1:9">
      <c r="A1465" s="176"/>
      <c r="B1465" s="176"/>
      <c r="C1465" s="176"/>
      <c r="D1465" s="176"/>
      <c r="E1465" s="176"/>
      <c r="F1465" s="176"/>
      <c r="G1465" s="176"/>
      <c r="H1465" s="176"/>
      <c r="I1465" s="176"/>
    </row>
    <row r="1466" spans="1:9">
      <c r="A1466" s="176"/>
      <c r="B1466" s="176"/>
      <c r="C1466" s="176"/>
      <c r="D1466" s="176"/>
      <c r="E1466" s="176"/>
      <c r="F1466" s="176"/>
      <c r="G1466" s="176"/>
      <c r="H1466" s="176"/>
      <c r="I1466" s="176"/>
    </row>
    <row r="1467" spans="1:9">
      <c r="A1467" s="176"/>
      <c r="B1467" s="176"/>
      <c r="C1467" s="176"/>
      <c r="D1467" s="176"/>
      <c r="E1467" s="176"/>
      <c r="F1467" s="176"/>
      <c r="G1467" s="176"/>
      <c r="H1467" s="176"/>
      <c r="I1467" s="176"/>
    </row>
    <row r="1468" spans="1:9">
      <c r="A1468" s="176"/>
      <c r="B1468" s="176"/>
      <c r="C1468" s="176"/>
      <c r="D1468" s="176"/>
      <c r="E1468" s="176"/>
      <c r="F1468" s="176"/>
      <c r="G1468" s="176"/>
      <c r="H1468" s="176"/>
      <c r="I1468" s="176"/>
    </row>
    <row r="1469" spans="1:9">
      <c r="A1469" s="176"/>
      <c r="B1469" s="176"/>
      <c r="C1469" s="176"/>
      <c r="D1469" s="176"/>
      <c r="E1469" s="176"/>
      <c r="F1469" s="176"/>
      <c r="G1469" s="176"/>
      <c r="H1469" s="176"/>
      <c r="I1469" s="176"/>
    </row>
    <row r="1470" spans="1:9">
      <c r="A1470" s="176"/>
      <c r="B1470" s="176"/>
      <c r="C1470" s="176"/>
      <c r="D1470" s="176"/>
      <c r="E1470" s="176"/>
      <c r="F1470" s="176"/>
      <c r="G1470" s="176"/>
      <c r="H1470" s="176"/>
      <c r="I1470" s="176"/>
    </row>
    <row r="1471" spans="1:9">
      <c r="A1471" s="176"/>
      <c r="B1471" s="176"/>
      <c r="C1471" s="176"/>
      <c r="D1471" s="176"/>
      <c r="E1471" s="176"/>
      <c r="F1471" s="176"/>
      <c r="G1471" s="176"/>
      <c r="H1471" s="176"/>
      <c r="I1471" s="176"/>
    </row>
    <row r="1472" spans="1:9">
      <c r="A1472" s="176"/>
      <c r="B1472" s="176"/>
      <c r="C1472" s="176"/>
      <c r="D1472" s="176"/>
      <c r="E1472" s="176"/>
      <c r="F1472" s="176"/>
      <c r="G1472" s="176"/>
      <c r="H1472" s="176"/>
      <c r="I1472" s="176"/>
    </row>
    <row r="1473" spans="1:9">
      <c r="A1473" s="176"/>
      <c r="B1473" s="176"/>
      <c r="C1473" s="176"/>
      <c r="D1473" s="176"/>
      <c r="E1473" s="176"/>
      <c r="F1473" s="176"/>
      <c r="G1473" s="176"/>
      <c r="H1473" s="176"/>
      <c r="I1473" s="176"/>
    </row>
    <row r="1474" spans="1:9">
      <c r="A1474" s="176"/>
      <c r="B1474" s="176"/>
      <c r="C1474" s="176"/>
      <c r="D1474" s="176"/>
      <c r="E1474" s="176"/>
      <c r="F1474" s="176"/>
      <c r="G1474" s="176"/>
      <c r="H1474" s="176"/>
      <c r="I1474" s="176"/>
    </row>
    <row r="1475" spans="1:9">
      <c r="A1475" s="176"/>
      <c r="B1475" s="176"/>
      <c r="C1475" s="176"/>
      <c r="D1475" s="176"/>
      <c r="E1475" s="176"/>
      <c r="F1475" s="176"/>
      <c r="G1475" s="176"/>
      <c r="H1475" s="176"/>
      <c r="I1475" s="176"/>
    </row>
    <row r="1476" spans="1:9">
      <c r="A1476" s="176"/>
      <c r="B1476" s="176"/>
      <c r="C1476" s="176"/>
      <c r="D1476" s="176"/>
      <c r="E1476" s="176"/>
      <c r="F1476" s="176"/>
      <c r="G1476" s="176"/>
      <c r="H1476" s="176"/>
      <c r="I1476" s="176"/>
    </row>
    <row r="1477" spans="1:9">
      <c r="A1477" s="176"/>
      <c r="B1477" s="176"/>
      <c r="C1477" s="176"/>
      <c r="D1477" s="176"/>
      <c r="E1477" s="176"/>
      <c r="F1477" s="176"/>
      <c r="G1477" s="176"/>
      <c r="H1477" s="176"/>
      <c r="I1477" s="176"/>
    </row>
    <row r="1478" spans="1:9">
      <c r="A1478" s="176"/>
      <c r="B1478" s="176"/>
      <c r="C1478" s="176"/>
      <c r="D1478" s="176"/>
      <c r="E1478" s="176"/>
      <c r="F1478" s="176"/>
      <c r="G1478" s="176"/>
      <c r="H1478" s="176"/>
      <c r="I1478" s="176"/>
    </row>
    <row r="1479" spans="1:9">
      <c r="A1479" s="176"/>
      <c r="B1479" s="176"/>
      <c r="C1479" s="176"/>
      <c r="D1479" s="176"/>
      <c r="E1479" s="176"/>
      <c r="F1479" s="176"/>
      <c r="G1479" s="176"/>
      <c r="H1479" s="176"/>
      <c r="I1479" s="176"/>
    </row>
    <row r="1480" spans="1:9">
      <c r="A1480" s="176"/>
      <c r="B1480" s="176"/>
      <c r="C1480" s="176"/>
      <c r="D1480" s="176"/>
      <c r="E1480" s="176"/>
      <c r="F1480" s="176"/>
      <c r="G1480" s="176"/>
      <c r="H1480" s="176"/>
      <c r="I1480" s="176"/>
    </row>
    <row r="1481" spans="1:9">
      <c r="A1481" s="176"/>
      <c r="B1481" s="176"/>
      <c r="C1481" s="176"/>
      <c r="D1481" s="176"/>
      <c r="E1481" s="176"/>
      <c r="F1481" s="176"/>
      <c r="G1481" s="176"/>
      <c r="H1481" s="176"/>
      <c r="I1481" s="176"/>
    </row>
    <row r="1482" spans="1:9">
      <c r="A1482" s="176"/>
      <c r="B1482" s="176"/>
      <c r="C1482" s="176"/>
      <c r="D1482" s="176"/>
      <c r="E1482" s="176"/>
      <c r="F1482" s="176"/>
      <c r="G1482" s="176"/>
      <c r="H1482" s="176"/>
      <c r="I1482" s="176"/>
    </row>
    <row r="1483" spans="1:9">
      <c r="A1483" s="176"/>
      <c r="B1483" s="176"/>
      <c r="C1483" s="176"/>
      <c r="D1483" s="176"/>
      <c r="E1483" s="176"/>
      <c r="F1483" s="176"/>
      <c r="G1483" s="176"/>
      <c r="H1483" s="176"/>
      <c r="I1483" s="176"/>
    </row>
    <row r="1484" spans="1:9">
      <c r="A1484" s="176"/>
      <c r="B1484" s="176"/>
      <c r="C1484" s="176"/>
      <c r="D1484" s="176"/>
      <c r="E1484" s="176"/>
      <c r="F1484" s="176"/>
      <c r="G1484" s="176"/>
      <c r="H1484" s="176"/>
      <c r="I1484" s="176"/>
    </row>
    <row r="1485" spans="1:9">
      <c r="A1485" s="176"/>
      <c r="B1485" s="176"/>
      <c r="C1485" s="176"/>
      <c r="D1485" s="176"/>
      <c r="E1485" s="176"/>
      <c r="F1485" s="176"/>
      <c r="G1485" s="176"/>
      <c r="H1485" s="176"/>
      <c r="I1485" s="176"/>
    </row>
    <row r="1486" spans="1:9">
      <c r="A1486" s="176"/>
      <c r="B1486" s="176"/>
      <c r="C1486" s="176"/>
      <c r="D1486" s="176"/>
      <c r="E1486" s="176"/>
      <c r="F1486" s="176"/>
      <c r="G1486" s="176"/>
      <c r="H1486" s="176"/>
      <c r="I1486" s="176"/>
    </row>
    <row r="1487" spans="1:9">
      <c r="A1487" s="176"/>
      <c r="B1487" s="176"/>
      <c r="C1487" s="176"/>
      <c r="D1487" s="176"/>
      <c r="E1487" s="176"/>
      <c r="F1487" s="176"/>
      <c r="G1487" s="176"/>
      <c r="H1487" s="176"/>
      <c r="I1487" s="176"/>
    </row>
    <row r="1488" spans="1:9">
      <c r="A1488" s="176"/>
      <c r="B1488" s="176"/>
      <c r="C1488" s="176"/>
      <c r="D1488" s="176"/>
      <c r="E1488" s="176"/>
      <c r="F1488" s="176"/>
      <c r="G1488" s="176"/>
      <c r="H1488" s="176"/>
      <c r="I1488" s="176"/>
    </row>
    <row r="1489" spans="1:9">
      <c r="A1489" s="176"/>
      <c r="B1489" s="176"/>
      <c r="C1489" s="176"/>
      <c r="D1489" s="176"/>
      <c r="E1489" s="176"/>
      <c r="F1489" s="176"/>
      <c r="G1489" s="176"/>
      <c r="H1489" s="176"/>
      <c r="I1489" s="176"/>
    </row>
    <row r="1490" spans="1:9">
      <c r="A1490" s="176"/>
      <c r="B1490" s="176"/>
      <c r="C1490" s="176"/>
      <c r="D1490" s="176"/>
      <c r="E1490" s="176"/>
      <c r="F1490" s="176"/>
      <c r="G1490" s="176"/>
      <c r="H1490" s="176"/>
      <c r="I1490" s="176"/>
    </row>
    <row r="1491" spans="1:9">
      <c r="A1491" s="176"/>
      <c r="B1491" s="176"/>
      <c r="C1491" s="176"/>
      <c r="D1491" s="176"/>
      <c r="E1491" s="176"/>
      <c r="F1491" s="176"/>
      <c r="G1491" s="176"/>
      <c r="H1491" s="176"/>
      <c r="I1491" s="176"/>
    </row>
    <row r="1492" spans="1:9">
      <c r="A1492" s="176"/>
      <c r="B1492" s="176"/>
      <c r="C1492" s="176"/>
      <c r="D1492" s="176"/>
      <c r="E1492" s="176"/>
      <c r="F1492" s="176"/>
      <c r="G1492" s="176"/>
      <c r="H1492" s="176"/>
      <c r="I1492" s="176"/>
    </row>
    <row r="1493" spans="1:9">
      <c r="A1493" s="176"/>
      <c r="B1493" s="176"/>
      <c r="C1493" s="176"/>
      <c r="D1493" s="176"/>
      <c r="E1493" s="176"/>
      <c r="F1493" s="176"/>
      <c r="G1493" s="176"/>
      <c r="H1493" s="176"/>
      <c r="I1493" s="176"/>
    </row>
    <row r="1494" spans="1:9">
      <c r="A1494" s="176"/>
      <c r="B1494" s="176"/>
      <c r="C1494" s="176"/>
      <c r="D1494" s="176"/>
      <c r="E1494" s="176"/>
      <c r="F1494" s="176"/>
      <c r="G1494" s="176"/>
      <c r="H1494" s="176"/>
      <c r="I1494" s="176"/>
    </row>
    <row r="1495" spans="1:9">
      <c r="A1495" s="176"/>
      <c r="B1495" s="176"/>
      <c r="C1495" s="176"/>
      <c r="D1495" s="176"/>
      <c r="E1495" s="176"/>
      <c r="F1495" s="176"/>
      <c r="G1495" s="176"/>
      <c r="H1495" s="176"/>
      <c r="I1495" s="176"/>
    </row>
    <row r="1496" spans="1:9">
      <c r="A1496" s="176"/>
      <c r="B1496" s="176"/>
      <c r="C1496" s="176"/>
      <c r="D1496" s="176"/>
      <c r="E1496" s="176"/>
      <c r="F1496" s="176"/>
      <c r="G1496" s="176"/>
      <c r="H1496" s="176"/>
      <c r="I1496" s="176"/>
    </row>
    <row r="1497" spans="1:9">
      <c r="A1497" s="176"/>
      <c r="B1497" s="176"/>
      <c r="C1497" s="176"/>
      <c r="D1497" s="176"/>
      <c r="E1497" s="176"/>
      <c r="F1497" s="176"/>
      <c r="G1497" s="176"/>
      <c r="H1497" s="176"/>
      <c r="I1497" s="176"/>
    </row>
    <row r="1498" spans="1:9">
      <c r="A1498" s="176"/>
      <c r="B1498" s="176"/>
      <c r="C1498" s="176"/>
      <c r="D1498" s="176"/>
      <c r="E1498" s="176"/>
      <c r="F1498" s="176"/>
      <c r="G1498" s="176"/>
      <c r="H1498" s="176"/>
      <c r="I1498" s="176"/>
    </row>
    <row r="1499" spans="1:9">
      <c r="A1499" s="176"/>
      <c r="B1499" s="176"/>
      <c r="C1499" s="176"/>
      <c r="D1499" s="176"/>
      <c r="E1499" s="176"/>
      <c r="F1499" s="176"/>
      <c r="G1499" s="176"/>
      <c r="H1499" s="176"/>
      <c r="I1499" s="176"/>
    </row>
    <row r="1500" spans="1:9">
      <c r="A1500" s="176"/>
      <c r="B1500" s="176"/>
      <c r="C1500" s="176"/>
      <c r="D1500" s="176"/>
      <c r="E1500" s="176"/>
      <c r="F1500" s="176"/>
      <c r="G1500" s="176"/>
      <c r="H1500" s="176"/>
      <c r="I1500" s="176"/>
    </row>
    <row r="1501" spans="1:9">
      <c r="A1501" s="176"/>
      <c r="B1501" s="176"/>
      <c r="C1501" s="176"/>
      <c r="D1501" s="176"/>
      <c r="E1501" s="176"/>
      <c r="F1501" s="176"/>
      <c r="G1501" s="176"/>
      <c r="H1501" s="176"/>
      <c r="I1501" s="176"/>
    </row>
    <row r="1502" spans="1:9">
      <c r="A1502" s="176"/>
      <c r="B1502" s="176"/>
      <c r="C1502" s="176"/>
      <c r="D1502" s="176"/>
      <c r="E1502" s="176"/>
      <c r="F1502" s="176"/>
      <c r="G1502" s="176"/>
      <c r="H1502" s="176"/>
      <c r="I1502" s="176"/>
    </row>
    <row r="1503" spans="1:9">
      <c r="A1503" s="176"/>
      <c r="B1503" s="176"/>
      <c r="C1503" s="176"/>
      <c r="D1503" s="176"/>
      <c r="E1503" s="176"/>
      <c r="F1503" s="176"/>
      <c r="G1503" s="176"/>
      <c r="H1503" s="176"/>
      <c r="I1503" s="176"/>
    </row>
    <row r="1504" spans="1:9">
      <c r="A1504" s="176"/>
      <c r="B1504" s="176"/>
      <c r="C1504" s="176"/>
      <c r="D1504" s="176"/>
      <c r="E1504" s="176"/>
      <c r="F1504" s="176"/>
      <c r="G1504" s="176"/>
      <c r="H1504" s="176"/>
      <c r="I1504" s="176"/>
    </row>
    <row r="1505" spans="1:9">
      <c r="A1505" s="176"/>
      <c r="B1505" s="176"/>
      <c r="C1505" s="176"/>
      <c r="D1505" s="176"/>
      <c r="E1505" s="176"/>
      <c r="F1505" s="176"/>
      <c r="G1505" s="176"/>
      <c r="H1505" s="176"/>
      <c r="I1505" s="176"/>
    </row>
    <row r="1506" spans="1:9">
      <c r="A1506" s="176"/>
      <c r="B1506" s="176"/>
      <c r="C1506" s="176"/>
      <c r="D1506" s="176"/>
      <c r="E1506" s="176"/>
      <c r="F1506" s="176"/>
      <c r="G1506" s="176"/>
      <c r="H1506" s="176"/>
      <c r="I1506" s="176"/>
    </row>
    <row r="1507" spans="1:9">
      <c r="A1507" s="176"/>
      <c r="B1507" s="176"/>
      <c r="C1507" s="176"/>
      <c r="D1507" s="176"/>
      <c r="E1507" s="176"/>
      <c r="F1507" s="176"/>
      <c r="G1507" s="176"/>
      <c r="H1507" s="176"/>
      <c r="I1507" s="176"/>
    </row>
    <row r="1508" spans="1:9">
      <c r="A1508" s="176"/>
      <c r="B1508" s="176"/>
      <c r="C1508" s="176"/>
      <c r="D1508" s="176"/>
      <c r="E1508" s="176"/>
      <c r="F1508" s="176"/>
      <c r="G1508" s="176"/>
      <c r="H1508" s="176"/>
      <c r="I1508" s="176"/>
    </row>
    <row r="1509" spans="1:9">
      <c r="A1509" s="176"/>
      <c r="B1509" s="176"/>
      <c r="C1509" s="176"/>
      <c r="D1509" s="176"/>
      <c r="E1509" s="176"/>
      <c r="F1509" s="176"/>
      <c r="G1509" s="176"/>
      <c r="H1509" s="176"/>
      <c r="I1509" s="176"/>
    </row>
    <row r="1510" spans="1:9">
      <c r="A1510" s="176"/>
      <c r="B1510" s="176"/>
      <c r="C1510" s="176"/>
      <c r="D1510" s="176"/>
      <c r="E1510" s="176"/>
      <c r="F1510" s="176"/>
      <c r="G1510" s="176"/>
      <c r="H1510" s="176"/>
      <c r="I1510" s="176"/>
    </row>
    <row r="1511" spans="1:9">
      <c r="A1511" s="176"/>
      <c r="B1511" s="176"/>
      <c r="C1511" s="176"/>
      <c r="D1511" s="176"/>
      <c r="E1511" s="176"/>
      <c r="F1511" s="176"/>
      <c r="G1511" s="176"/>
      <c r="H1511" s="176"/>
      <c r="I1511" s="176"/>
    </row>
    <row r="1512" spans="1:9">
      <c r="A1512" s="176"/>
      <c r="B1512" s="176"/>
      <c r="C1512" s="176"/>
      <c r="D1512" s="176"/>
      <c r="E1512" s="176"/>
      <c r="F1512" s="176"/>
      <c r="G1512" s="176"/>
      <c r="H1512" s="176"/>
      <c r="I1512" s="176"/>
    </row>
    <row r="1513" spans="1:9">
      <c r="A1513" s="176"/>
      <c r="B1513" s="176"/>
      <c r="C1513" s="176"/>
      <c r="D1513" s="176"/>
      <c r="E1513" s="176"/>
      <c r="F1513" s="176"/>
      <c r="G1513" s="176"/>
      <c r="H1513" s="176"/>
      <c r="I1513" s="176"/>
    </row>
    <row r="1514" spans="1:9">
      <c r="A1514" s="176"/>
      <c r="B1514" s="176"/>
      <c r="C1514" s="176"/>
      <c r="D1514" s="176"/>
      <c r="E1514" s="176"/>
      <c r="F1514" s="176"/>
      <c r="G1514" s="176"/>
      <c r="H1514" s="176"/>
      <c r="I1514" s="176"/>
    </row>
    <row r="1515" spans="1:9">
      <c r="A1515" s="176"/>
      <c r="B1515" s="176"/>
      <c r="C1515" s="176"/>
      <c r="D1515" s="176"/>
      <c r="E1515" s="176"/>
      <c r="F1515" s="176"/>
      <c r="G1515" s="176"/>
      <c r="H1515" s="176"/>
      <c r="I1515" s="176"/>
    </row>
    <row r="1516" spans="1:9">
      <c r="A1516" s="176"/>
      <c r="B1516" s="176"/>
      <c r="C1516" s="176"/>
      <c r="D1516" s="176"/>
      <c r="E1516" s="176"/>
      <c r="F1516" s="176"/>
      <c r="G1516" s="176"/>
      <c r="H1516" s="176"/>
      <c r="I1516" s="176"/>
    </row>
    <row r="1517" spans="1:9">
      <c r="A1517" s="176"/>
      <c r="B1517" s="176"/>
      <c r="C1517" s="176"/>
      <c r="D1517" s="176"/>
      <c r="E1517" s="176"/>
      <c r="F1517" s="176"/>
      <c r="G1517" s="176"/>
      <c r="H1517" s="176"/>
      <c r="I1517" s="176"/>
    </row>
    <row r="1518" spans="1:9">
      <c r="A1518" s="176"/>
      <c r="B1518" s="176"/>
      <c r="C1518" s="176"/>
      <c r="D1518" s="176"/>
      <c r="E1518" s="176"/>
      <c r="F1518" s="176"/>
      <c r="G1518" s="176"/>
      <c r="H1518" s="176"/>
      <c r="I1518" s="176"/>
    </row>
    <row r="1519" spans="1:9">
      <c r="A1519" s="176"/>
      <c r="B1519" s="176"/>
      <c r="C1519" s="176"/>
      <c r="D1519" s="176"/>
      <c r="E1519" s="176"/>
      <c r="F1519" s="176"/>
      <c r="G1519" s="176"/>
      <c r="H1519" s="176"/>
      <c r="I1519" s="176"/>
    </row>
    <row r="1520" spans="1:9">
      <c r="A1520" s="176"/>
      <c r="B1520" s="176"/>
      <c r="C1520" s="176"/>
      <c r="D1520" s="176"/>
      <c r="E1520" s="176"/>
      <c r="F1520" s="176"/>
      <c r="G1520" s="176"/>
      <c r="H1520" s="176"/>
      <c r="I1520" s="176"/>
    </row>
    <row r="1521" spans="1:9">
      <c r="A1521" s="176"/>
      <c r="B1521" s="176"/>
      <c r="C1521" s="176"/>
      <c r="D1521" s="176"/>
      <c r="E1521" s="176"/>
      <c r="F1521" s="176"/>
      <c r="G1521" s="176"/>
      <c r="H1521" s="176"/>
      <c r="I1521" s="176"/>
    </row>
    <row r="1522" spans="1:9">
      <c r="A1522" s="176"/>
      <c r="B1522" s="176"/>
      <c r="C1522" s="176"/>
      <c r="D1522" s="176"/>
      <c r="E1522" s="176"/>
      <c r="F1522" s="176"/>
      <c r="G1522" s="176"/>
      <c r="H1522" s="176"/>
      <c r="I1522" s="176"/>
    </row>
    <row r="1523" spans="1:9">
      <c r="A1523" s="176"/>
      <c r="B1523" s="176"/>
      <c r="C1523" s="176"/>
      <c r="D1523" s="176"/>
      <c r="E1523" s="176"/>
      <c r="F1523" s="176"/>
      <c r="G1523" s="176"/>
      <c r="H1523" s="176"/>
      <c r="I1523" s="176"/>
    </row>
    <row r="1524" spans="1:9">
      <c r="A1524" s="176"/>
      <c r="B1524" s="176"/>
      <c r="C1524" s="176"/>
      <c r="D1524" s="176"/>
      <c r="E1524" s="176"/>
      <c r="F1524" s="176"/>
      <c r="G1524" s="176"/>
      <c r="H1524" s="176"/>
      <c r="I1524" s="176"/>
    </row>
    <row r="1525" spans="1:9">
      <c r="A1525" s="176"/>
      <c r="B1525" s="176"/>
      <c r="C1525" s="176"/>
      <c r="D1525" s="176"/>
      <c r="E1525" s="176"/>
      <c r="F1525" s="176"/>
      <c r="G1525" s="176"/>
      <c r="H1525" s="176"/>
      <c r="I1525" s="176"/>
    </row>
    <row r="1526" spans="1:9">
      <c r="A1526" s="176"/>
      <c r="B1526" s="176"/>
      <c r="C1526" s="176"/>
      <c r="D1526" s="176"/>
      <c r="E1526" s="176"/>
      <c r="F1526" s="176"/>
      <c r="G1526" s="176"/>
      <c r="H1526" s="176"/>
      <c r="I1526" s="176"/>
    </row>
    <row r="1527" spans="1:9">
      <c r="A1527" s="176"/>
      <c r="B1527" s="176"/>
      <c r="C1527" s="176"/>
      <c r="D1527" s="176"/>
      <c r="E1527" s="176"/>
      <c r="F1527" s="176"/>
      <c r="G1527" s="176"/>
      <c r="H1527" s="176"/>
      <c r="I1527" s="176"/>
    </row>
    <row r="1528" spans="1:9">
      <c r="A1528" s="176"/>
      <c r="B1528" s="176"/>
      <c r="C1528" s="176"/>
      <c r="D1528" s="176"/>
      <c r="E1528" s="176"/>
      <c r="F1528" s="176"/>
      <c r="G1528" s="176"/>
      <c r="H1528" s="176"/>
      <c r="I1528" s="176"/>
    </row>
    <row r="1529" spans="1:9">
      <c r="A1529" s="176"/>
      <c r="B1529" s="176"/>
      <c r="C1529" s="176"/>
      <c r="D1529" s="176"/>
      <c r="E1529" s="176"/>
      <c r="F1529" s="176"/>
      <c r="G1529" s="176"/>
      <c r="H1529" s="176"/>
      <c r="I1529" s="176"/>
    </row>
    <row r="1530" spans="1:9">
      <c r="A1530" s="176"/>
      <c r="B1530" s="176"/>
      <c r="C1530" s="176"/>
      <c r="D1530" s="176"/>
      <c r="E1530" s="176"/>
      <c r="F1530" s="176"/>
      <c r="G1530" s="176"/>
      <c r="H1530" s="176"/>
      <c r="I1530" s="176"/>
    </row>
    <row r="1531" spans="1:9">
      <c r="A1531" s="176"/>
      <c r="B1531" s="176"/>
      <c r="C1531" s="176"/>
      <c r="D1531" s="176"/>
      <c r="E1531" s="176"/>
      <c r="F1531" s="176"/>
      <c r="G1531" s="176"/>
      <c r="H1531" s="176"/>
      <c r="I1531" s="176"/>
    </row>
    <row r="1532" spans="1:9">
      <c r="A1532" s="176"/>
      <c r="B1532" s="176"/>
      <c r="C1532" s="176"/>
      <c r="D1532" s="176"/>
      <c r="E1532" s="176"/>
      <c r="F1532" s="176"/>
      <c r="G1532" s="176"/>
      <c r="H1532" s="176"/>
      <c r="I1532" s="176"/>
    </row>
    <row r="1533" spans="1:9">
      <c r="A1533" s="176"/>
      <c r="B1533" s="176"/>
      <c r="C1533" s="176"/>
      <c r="D1533" s="176"/>
      <c r="E1533" s="176"/>
      <c r="F1533" s="176"/>
      <c r="G1533" s="176"/>
      <c r="H1533" s="176"/>
      <c r="I1533" s="176"/>
    </row>
    <row r="1534" spans="1:9">
      <c r="A1534" s="176"/>
      <c r="B1534" s="176"/>
      <c r="C1534" s="176"/>
      <c r="D1534" s="176"/>
      <c r="E1534" s="176"/>
      <c r="F1534" s="176"/>
      <c r="G1534" s="176"/>
      <c r="H1534" s="176"/>
      <c r="I1534" s="176"/>
    </row>
    <row r="1535" spans="1:9">
      <c r="A1535" s="176"/>
      <c r="B1535" s="176"/>
      <c r="C1535" s="176"/>
      <c r="D1535" s="176"/>
      <c r="E1535" s="176"/>
      <c r="F1535" s="176"/>
      <c r="G1535" s="176"/>
      <c r="H1535" s="176"/>
      <c r="I1535" s="176"/>
    </row>
    <row r="1536" spans="1:9">
      <c r="A1536" s="176"/>
      <c r="B1536" s="176"/>
      <c r="C1536" s="176"/>
      <c r="D1536" s="176"/>
      <c r="E1536" s="176"/>
      <c r="F1536" s="176"/>
      <c r="G1536" s="176"/>
      <c r="H1536" s="176"/>
      <c r="I1536" s="176"/>
    </row>
    <row r="1537" spans="1:9">
      <c r="A1537" s="176"/>
      <c r="B1537" s="176"/>
      <c r="C1537" s="176"/>
      <c r="D1537" s="176"/>
      <c r="E1537" s="176"/>
      <c r="F1537" s="176"/>
      <c r="G1537" s="176"/>
      <c r="H1537" s="176"/>
      <c r="I1537" s="176"/>
    </row>
    <row r="1538" spans="1:9">
      <c r="A1538" s="176"/>
      <c r="B1538" s="176"/>
      <c r="C1538" s="176"/>
      <c r="D1538" s="176"/>
      <c r="E1538" s="176"/>
      <c r="F1538" s="176"/>
      <c r="G1538" s="176"/>
      <c r="H1538" s="176"/>
      <c r="I1538" s="176"/>
    </row>
    <row r="1539" spans="1:9">
      <c r="A1539" s="176"/>
      <c r="B1539" s="176"/>
      <c r="C1539" s="176"/>
      <c r="D1539" s="176"/>
      <c r="E1539" s="176"/>
      <c r="F1539" s="176"/>
      <c r="G1539" s="176"/>
      <c r="H1539" s="176"/>
      <c r="I1539" s="176"/>
    </row>
    <row r="1540" spans="1:9">
      <c r="A1540" s="176"/>
      <c r="B1540" s="176"/>
      <c r="C1540" s="176"/>
      <c r="D1540" s="176"/>
      <c r="E1540" s="176"/>
      <c r="F1540" s="176"/>
      <c r="G1540" s="176"/>
      <c r="H1540" s="176"/>
      <c r="I1540" s="176"/>
    </row>
    <row r="1541" spans="1:9">
      <c r="A1541" s="176"/>
      <c r="B1541" s="176"/>
      <c r="C1541" s="176"/>
      <c r="D1541" s="176"/>
      <c r="E1541" s="176"/>
      <c r="F1541" s="176"/>
      <c r="G1541" s="176"/>
      <c r="H1541" s="176"/>
      <c r="I1541" s="176"/>
    </row>
    <row r="1542" spans="1:9">
      <c r="A1542" s="176"/>
      <c r="B1542" s="176"/>
      <c r="C1542" s="176"/>
      <c r="D1542" s="176"/>
      <c r="E1542" s="176"/>
      <c r="F1542" s="176"/>
      <c r="G1542" s="176"/>
      <c r="H1542" s="176"/>
      <c r="I1542" s="176"/>
    </row>
    <row r="1543" spans="1:9">
      <c r="A1543" s="176"/>
      <c r="B1543" s="176"/>
      <c r="C1543" s="176"/>
      <c r="D1543" s="176"/>
      <c r="E1543" s="176"/>
      <c r="F1543" s="176"/>
      <c r="G1543" s="176"/>
      <c r="H1543" s="176"/>
      <c r="I1543" s="176"/>
    </row>
    <row r="1544" spans="1:9">
      <c r="A1544" s="176"/>
      <c r="B1544" s="176"/>
      <c r="C1544" s="176"/>
      <c r="D1544" s="176"/>
      <c r="E1544" s="176"/>
      <c r="F1544" s="176"/>
      <c r="G1544" s="176"/>
      <c r="H1544" s="176"/>
      <c r="I1544" s="176"/>
    </row>
    <row r="1545" spans="1:9">
      <c r="A1545" s="176"/>
      <c r="B1545" s="176"/>
      <c r="C1545" s="176"/>
      <c r="D1545" s="176"/>
      <c r="E1545" s="176"/>
      <c r="F1545" s="176"/>
      <c r="G1545" s="176"/>
      <c r="H1545" s="176"/>
      <c r="I1545" s="176"/>
    </row>
    <row r="1546" spans="1:9">
      <c r="A1546" s="176"/>
      <c r="B1546" s="176"/>
      <c r="C1546" s="176"/>
      <c r="D1546" s="176"/>
      <c r="E1546" s="176"/>
      <c r="F1546" s="176"/>
      <c r="G1546" s="176"/>
      <c r="H1546" s="176"/>
      <c r="I1546" s="176"/>
    </row>
    <row r="1547" spans="1:9">
      <c r="A1547" s="176"/>
      <c r="B1547" s="176"/>
      <c r="C1547" s="176"/>
      <c r="D1547" s="176"/>
      <c r="E1547" s="176"/>
      <c r="F1547" s="176"/>
      <c r="G1547" s="176"/>
      <c r="H1547" s="176"/>
      <c r="I1547" s="176"/>
    </row>
    <row r="1548" spans="1:9">
      <c r="A1548" s="176"/>
      <c r="B1548" s="176"/>
      <c r="C1548" s="176"/>
      <c r="D1548" s="176"/>
      <c r="E1548" s="176"/>
      <c r="F1548" s="176"/>
      <c r="G1548" s="176"/>
      <c r="H1548" s="176"/>
      <c r="I1548" s="176"/>
    </row>
    <row r="1549" spans="1:9">
      <c r="A1549" s="176"/>
      <c r="B1549" s="176"/>
      <c r="C1549" s="176"/>
      <c r="D1549" s="176"/>
      <c r="E1549" s="176"/>
      <c r="F1549" s="176"/>
      <c r="G1549" s="176"/>
      <c r="H1549" s="176"/>
      <c r="I1549" s="176"/>
    </row>
    <row r="1550" spans="1:9">
      <c r="A1550" s="176"/>
      <c r="B1550" s="176"/>
      <c r="C1550" s="176"/>
      <c r="D1550" s="176"/>
      <c r="E1550" s="176"/>
      <c r="F1550" s="176"/>
      <c r="G1550" s="176"/>
      <c r="H1550" s="176"/>
      <c r="I1550" s="176"/>
    </row>
    <row r="1551" spans="1:9">
      <c r="A1551" s="176"/>
      <c r="B1551" s="176"/>
      <c r="C1551" s="176"/>
      <c r="D1551" s="176"/>
      <c r="E1551" s="176"/>
      <c r="F1551" s="176"/>
      <c r="G1551" s="176"/>
      <c r="H1551" s="176"/>
      <c r="I1551" s="176"/>
    </row>
    <row r="1552" spans="1:9">
      <c r="A1552" s="176"/>
      <c r="B1552" s="176"/>
      <c r="C1552" s="176"/>
      <c r="D1552" s="176"/>
      <c r="E1552" s="176"/>
      <c r="F1552" s="176"/>
      <c r="G1552" s="176"/>
      <c r="H1552" s="176"/>
      <c r="I1552" s="176"/>
    </row>
    <row r="1553" spans="1:9">
      <c r="A1553" s="176"/>
      <c r="B1553" s="176"/>
      <c r="C1553" s="176"/>
      <c r="D1553" s="176"/>
      <c r="E1553" s="176"/>
      <c r="F1553" s="176"/>
      <c r="G1553" s="176"/>
      <c r="H1553" s="176"/>
      <c r="I1553" s="176"/>
    </row>
    <row r="1554" spans="1:9">
      <c r="A1554" s="176"/>
      <c r="B1554" s="176"/>
      <c r="C1554" s="176"/>
      <c r="D1554" s="176"/>
      <c r="E1554" s="176"/>
      <c r="F1554" s="176"/>
      <c r="G1554" s="176"/>
      <c r="H1554" s="176"/>
      <c r="I1554" s="176"/>
    </row>
    <row r="1555" spans="1:9">
      <c r="A1555" s="176"/>
      <c r="B1555" s="176"/>
      <c r="C1555" s="176"/>
      <c r="D1555" s="176"/>
      <c r="E1555" s="176"/>
      <c r="F1555" s="176"/>
      <c r="G1555" s="176"/>
      <c r="H1555" s="176"/>
      <c r="I1555" s="176"/>
    </row>
    <row r="1556" spans="1:9">
      <c r="A1556" s="176"/>
      <c r="B1556" s="176"/>
      <c r="C1556" s="176"/>
      <c r="D1556" s="176"/>
      <c r="E1556" s="176"/>
      <c r="F1556" s="176"/>
      <c r="G1556" s="176"/>
      <c r="H1556" s="176"/>
      <c r="I1556" s="176"/>
    </row>
    <row r="1557" spans="1:9">
      <c r="A1557" s="176"/>
      <c r="B1557" s="176"/>
      <c r="C1557" s="176"/>
      <c r="D1557" s="176"/>
      <c r="E1557" s="176"/>
      <c r="F1557" s="176"/>
      <c r="G1557" s="176"/>
      <c r="H1557" s="176"/>
      <c r="I1557" s="176"/>
    </row>
    <row r="1558" spans="1:9">
      <c r="A1558" s="176"/>
      <c r="B1558" s="176"/>
      <c r="C1558" s="176"/>
      <c r="D1558" s="176"/>
      <c r="E1558" s="176"/>
      <c r="F1558" s="176"/>
      <c r="G1558" s="176"/>
      <c r="H1558" s="176"/>
      <c r="I1558" s="176"/>
    </row>
    <row r="1559" spans="1:9">
      <c r="A1559" s="176"/>
      <c r="B1559" s="176"/>
      <c r="C1559" s="176"/>
      <c r="D1559" s="176"/>
      <c r="E1559" s="176"/>
      <c r="F1559" s="176"/>
      <c r="G1559" s="176"/>
      <c r="H1559" s="176"/>
      <c r="I1559" s="176"/>
    </row>
    <row r="1560" spans="1:9">
      <c r="A1560" s="176"/>
      <c r="B1560" s="176"/>
      <c r="C1560" s="176"/>
      <c r="D1560" s="176"/>
      <c r="E1560" s="176"/>
      <c r="F1560" s="176"/>
      <c r="G1560" s="176"/>
      <c r="H1560" s="176"/>
      <c r="I1560" s="176"/>
    </row>
    <row r="1561" spans="1:9">
      <c r="A1561" s="176"/>
      <c r="B1561" s="176"/>
      <c r="C1561" s="176"/>
      <c r="D1561" s="176"/>
      <c r="E1561" s="176"/>
      <c r="F1561" s="176"/>
      <c r="G1561" s="176"/>
      <c r="H1561" s="176"/>
      <c r="I1561" s="176"/>
    </row>
    <row r="1562" spans="1:9">
      <c r="A1562" s="176"/>
      <c r="B1562" s="176"/>
      <c r="C1562" s="176"/>
      <c r="D1562" s="176"/>
      <c r="E1562" s="176"/>
      <c r="F1562" s="176"/>
      <c r="G1562" s="176"/>
      <c r="H1562" s="176"/>
      <c r="I1562" s="176"/>
    </row>
    <row r="1563" spans="1:9">
      <c r="A1563" s="176"/>
      <c r="B1563" s="176"/>
      <c r="C1563" s="176"/>
      <c r="D1563" s="176"/>
      <c r="E1563" s="176"/>
      <c r="F1563" s="176"/>
      <c r="G1563" s="176"/>
      <c r="H1563" s="176"/>
      <c r="I1563" s="176"/>
    </row>
    <row r="1564" spans="1:9">
      <c r="A1564" s="176"/>
      <c r="B1564" s="176"/>
      <c r="C1564" s="176"/>
      <c r="D1564" s="176"/>
      <c r="E1564" s="176"/>
      <c r="F1564" s="176"/>
      <c r="G1564" s="176"/>
      <c r="H1564" s="176"/>
      <c r="I1564" s="176"/>
    </row>
    <row r="1565" spans="1:9">
      <c r="A1565" s="176"/>
      <c r="B1565" s="176"/>
      <c r="C1565" s="176"/>
      <c r="D1565" s="176"/>
      <c r="E1565" s="176"/>
      <c r="F1565" s="176"/>
      <c r="G1565" s="176"/>
      <c r="H1565" s="176"/>
      <c r="I1565" s="176"/>
    </row>
    <row r="1566" spans="1:9">
      <c r="A1566" s="176"/>
      <c r="B1566" s="176"/>
      <c r="C1566" s="176"/>
      <c r="D1566" s="176"/>
      <c r="E1566" s="176"/>
      <c r="F1566" s="176"/>
      <c r="G1566" s="176"/>
      <c r="H1566" s="176"/>
      <c r="I1566" s="176"/>
    </row>
    <row r="1567" spans="1:9">
      <c r="A1567" s="176"/>
      <c r="B1567" s="176"/>
      <c r="C1567" s="176"/>
      <c r="D1567" s="176"/>
      <c r="E1567" s="176"/>
      <c r="F1567" s="176"/>
      <c r="G1567" s="176"/>
      <c r="H1567" s="176"/>
      <c r="I1567" s="176"/>
    </row>
    <row r="1568" spans="1:9">
      <c r="A1568" s="176"/>
      <c r="B1568" s="176"/>
      <c r="C1568" s="176"/>
      <c r="D1568" s="176"/>
      <c r="E1568" s="176"/>
      <c r="F1568" s="176"/>
      <c r="G1568" s="176"/>
      <c r="H1568" s="176"/>
      <c r="I1568" s="176"/>
    </row>
    <row r="1569" spans="1:9">
      <c r="A1569" s="176"/>
      <c r="B1569" s="176"/>
      <c r="C1569" s="176"/>
      <c r="D1569" s="176"/>
      <c r="E1569" s="176"/>
      <c r="F1569" s="176"/>
      <c r="G1569" s="176"/>
      <c r="H1569" s="176"/>
      <c r="I1569" s="176"/>
    </row>
    <row r="1570" spans="1:9">
      <c r="A1570" s="176"/>
      <c r="B1570" s="176"/>
      <c r="C1570" s="176"/>
      <c r="D1570" s="176"/>
      <c r="E1570" s="176"/>
      <c r="F1570" s="176"/>
      <c r="G1570" s="176"/>
      <c r="H1570" s="176"/>
      <c r="I1570" s="176"/>
    </row>
    <row r="1571" spans="1:9">
      <c r="A1571" s="176"/>
      <c r="B1571" s="176"/>
      <c r="C1571" s="176"/>
      <c r="D1571" s="176"/>
      <c r="E1571" s="176"/>
      <c r="F1571" s="176"/>
      <c r="G1571" s="176"/>
      <c r="H1571" s="176"/>
      <c r="I1571" s="176"/>
    </row>
    <row r="1572" spans="1:9">
      <c r="A1572" s="176"/>
      <c r="B1572" s="176"/>
      <c r="C1572" s="176"/>
      <c r="D1572" s="176"/>
      <c r="E1572" s="176"/>
      <c r="F1572" s="176"/>
      <c r="G1572" s="176"/>
      <c r="H1572" s="176"/>
      <c r="I1572" s="176"/>
    </row>
    <row r="1573" spans="1:9">
      <c r="A1573" s="176"/>
      <c r="B1573" s="176"/>
      <c r="C1573" s="176"/>
      <c r="D1573" s="176"/>
      <c r="E1573" s="176"/>
      <c r="F1573" s="176"/>
      <c r="G1573" s="176"/>
      <c r="H1573" s="176"/>
      <c r="I1573" s="176"/>
    </row>
    <row r="1574" spans="1:9">
      <c r="A1574" s="176"/>
      <c r="B1574" s="176"/>
      <c r="C1574" s="176"/>
      <c r="D1574" s="176"/>
      <c r="E1574" s="176"/>
      <c r="F1574" s="176"/>
      <c r="G1574" s="176"/>
      <c r="H1574" s="176"/>
      <c r="I1574" s="176"/>
    </row>
    <row r="1575" spans="1:9">
      <c r="A1575" s="176"/>
      <c r="B1575" s="176"/>
      <c r="C1575" s="176"/>
      <c r="D1575" s="176"/>
      <c r="E1575" s="176"/>
      <c r="F1575" s="176"/>
      <c r="G1575" s="176"/>
      <c r="H1575" s="176"/>
      <c r="I1575" s="176"/>
    </row>
    <row r="1576" spans="1:9">
      <c r="A1576" s="176"/>
      <c r="B1576" s="176"/>
      <c r="C1576" s="176"/>
      <c r="D1576" s="176"/>
      <c r="E1576" s="176"/>
      <c r="F1576" s="176"/>
      <c r="G1576" s="176"/>
      <c r="H1576" s="176"/>
      <c r="I1576" s="176"/>
    </row>
    <row r="1577" spans="1:9">
      <c r="A1577" s="176"/>
      <c r="B1577" s="176"/>
      <c r="C1577" s="176"/>
      <c r="D1577" s="176"/>
      <c r="E1577" s="176"/>
      <c r="F1577" s="176"/>
      <c r="G1577" s="176"/>
      <c r="H1577" s="176"/>
      <c r="I1577" s="176"/>
    </row>
    <row r="1578" spans="1:9">
      <c r="A1578" s="176"/>
      <c r="B1578" s="176"/>
      <c r="C1578" s="176"/>
      <c r="D1578" s="176"/>
      <c r="E1578" s="176"/>
      <c r="F1578" s="176"/>
      <c r="G1578" s="176"/>
      <c r="H1578" s="176"/>
      <c r="I1578" s="176"/>
    </row>
    <row r="1579" spans="1:9">
      <c r="A1579" s="176"/>
      <c r="B1579" s="176"/>
      <c r="C1579" s="176"/>
      <c r="D1579" s="176"/>
      <c r="E1579" s="176"/>
      <c r="F1579" s="176"/>
      <c r="G1579" s="176"/>
      <c r="H1579" s="176"/>
      <c r="I1579" s="176"/>
    </row>
    <row r="1580" spans="1:9">
      <c r="A1580" s="176"/>
      <c r="B1580" s="176"/>
      <c r="C1580" s="176"/>
      <c r="D1580" s="176"/>
      <c r="E1580" s="176"/>
      <c r="F1580" s="176"/>
      <c r="G1580" s="176"/>
      <c r="H1580" s="176"/>
      <c r="I1580" s="176"/>
    </row>
    <row r="1581" spans="1:9">
      <c r="A1581" s="176"/>
      <c r="B1581" s="176"/>
      <c r="C1581" s="176"/>
      <c r="D1581" s="176"/>
      <c r="E1581" s="176"/>
      <c r="F1581" s="176"/>
      <c r="G1581" s="176"/>
      <c r="H1581" s="176"/>
      <c r="I1581" s="176"/>
    </row>
    <row r="1582" spans="1:9">
      <c r="A1582" s="176"/>
      <c r="B1582" s="176"/>
      <c r="C1582" s="176"/>
      <c r="D1582" s="176"/>
      <c r="E1582" s="176"/>
      <c r="F1582" s="176"/>
      <c r="G1582" s="176"/>
      <c r="H1582" s="176"/>
      <c r="I1582" s="176"/>
    </row>
    <row r="1583" spans="1:9">
      <c r="A1583" s="176"/>
      <c r="B1583" s="176"/>
      <c r="C1583" s="176"/>
      <c r="D1583" s="176"/>
      <c r="E1583" s="176"/>
      <c r="F1583" s="176"/>
      <c r="G1583" s="176"/>
      <c r="H1583" s="176"/>
      <c r="I1583" s="176"/>
    </row>
    <row r="1584" spans="1:9">
      <c r="A1584" s="176"/>
      <c r="B1584" s="176"/>
      <c r="C1584" s="176"/>
      <c r="D1584" s="176"/>
      <c r="E1584" s="176"/>
      <c r="F1584" s="176"/>
      <c r="G1584" s="176"/>
      <c r="H1584" s="176"/>
      <c r="I1584" s="176"/>
    </row>
    <row r="1585" spans="1:9">
      <c r="A1585" s="176"/>
      <c r="B1585" s="176"/>
      <c r="C1585" s="176"/>
      <c r="D1585" s="176"/>
      <c r="E1585" s="176"/>
      <c r="F1585" s="176"/>
      <c r="G1585" s="176"/>
      <c r="H1585" s="176"/>
      <c r="I1585" s="176"/>
    </row>
    <row r="1586" spans="1:9">
      <c r="A1586" s="176"/>
      <c r="B1586" s="176"/>
      <c r="C1586" s="176"/>
      <c r="D1586" s="176"/>
      <c r="E1586" s="176"/>
      <c r="F1586" s="176"/>
      <c r="G1586" s="176"/>
      <c r="H1586" s="176"/>
      <c r="I1586" s="176"/>
    </row>
    <row r="1587" spans="1:9">
      <c r="A1587" s="176"/>
      <c r="B1587" s="176"/>
      <c r="C1587" s="176"/>
      <c r="D1587" s="176"/>
      <c r="E1587" s="176"/>
      <c r="F1587" s="176"/>
      <c r="G1587" s="176"/>
      <c r="H1587" s="176"/>
      <c r="I1587" s="176"/>
    </row>
    <row r="1588" spans="1:9">
      <c r="A1588" s="176"/>
      <c r="B1588" s="176"/>
      <c r="C1588" s="176"/>
      <c r="D1588" s="176"/>
      <c r="E1588" s="176"/>
      <c r="F1588" s="176"/>
      <c r="G1588" s="176"/>
      <c r="H1588" s="176"/>
      <c r="I1588" s="176"/>
    </row>
    <row r="1589" spans="1:9">
      <c r="A1589" s="176"/>
      <c r="B1589" s="176"/>
      <c r="C1589" s="176"/>
      <c r="D1589" s="176"/>
      <c r="E1589" s="176"/>
      <c r="F1589" s="176"/>
      <c r="G1589" s="176"/>
      <c r="H1589" s="176"/>
      <c r="I1589" s="176"/>
    </row>
    <row r="1590" spans="1:9">
      <c r="A1590" s="176"/>
      <c r="B1590" s="176"/>
      <c r="C1590" s="176"/>
      <c r="D1590" s="176"/>
      <c r="E1590" s="176"/>
      <c r="F1590" s="176"/>
      <c r="G1590" s="176"/>
      <c r="H1590" s="176"/>
      <c r="I1590" s="176"/>
    </row>
    <row r="1591" spans="1:9">
      <c r="A1591" s="176"/>
      <c r="B1591" s="176"/>
      <c r="C1591" s="176"/>
      <c r="D1591" s="176"/>
      <c r="E1591" s="176"/>
      <c r="F1591" s="176"/>
      <c r="G1591" s="176"/>
      <c r="H1591" s="176"/>
      <c r="I1591" s="176"/>
    </row>
    <row r="1592" spans="1:9">
      <c r="A1592" s="176"/>
      <c r="B1592" s="176"/>
      <c r="C1592" s="176"/>
      <c r="D1592" s="176"/>
      <c r="E1592" s="176"/>
      <c r="F1592" s="176"/>
      <c r="G1592" s="176"/>
      <c r="H1592" s="176"/>
      <c r="I1592" s="176"/>
    </row>
    <row r="1593" spans="1:9">
      <c r="A1593" s="176"/>
      <c r="B1593" s="176"/>
      <c r="C1593" s="176"/>
      <c r="D1593" s="176"/>
      <c r="E1593" s="176"/>
      <c r="F1593" s="176"/>
      <c r="G1593" s="176"/>
      <c r="H1593" s="176"/>
      <c r="I1593" s="176"/>
    </row>
    <row r="1594" spans="1:9">
      <c r="A1594" s="176"/>
      <c r="B1594" s="176"/>
      <c r="C1594" s="176"/>
      <c r="D1594" s="176"/>
      <c r="E1594" s="176"/>
      <c r="F1594" s="176"/>
      <c r="G1594" s="176"/>
      <c r="H1594" s="176"/>
      <c r="I1594" s="176"/>
    </row>
    <row r="1595" spans="1:9">
      <c r="A1595" s="176"/>
      <c r="B1595" s="176"/>
      <c r="C1595" s="176"/>
      <c r="D1595" s="176"/>
      <c r="E1595" s="176"/>
      <c r="F1595" s="176"/>
      <c r="G1595" s="176"/>
      <c r="H1595" s="176"/>
      <c r="I1595" s="176"/>
    </row>
    <row r="1596" spans="1:9">
      <c r="A1596" s="176"/>
      <c r="B1596" s="176"/>
      <c r="C1596" s="176"/>
      <c r="D1596" s="176"/>
      <c r="E1596" s="176"/>
      <c r="F1596" s="176"/>
      <c r="G1596" s="176"/>
      <c r="H1596" s="176"/>
      <c r="I1596" s="176"/>
    </row>
    <row r="1597" spans="1:9">
      <c r="A1597" s="176"/>
      <c r="B1597" s="176"/>
      <c r="C1597" s="176"/>
      <c r="D1597" s="176"/>
      <c r="E1597" s="176"/>
      <c r="F1597" s="176"/>
      <c r="G1597" s="176"/>
      <c r="H1597" s="176"/>
      <c r="I1597" s="176"/>
    </row>
    <row r="1598" spans="1:9">
      <c r="A1598" s="176"/>
      <c r="B1598" s="176"/>
      <c r="C1598" s="176"/>
      <c r="D1598" s="176"/>
      <c r="E1598" s="176"/>
      <c r="F1598" s="176"/>
      <c r="G1598" s="176"/>
      <c r="H1598" s="176"/>
      <c r="I1598" s="176"/>
    </row>
    <row r="1599" spans="1:9">
      <c r="A1599" s="176"/>
      <c r="B1599" s="176"/>
      <c r="C1599" s="176"/>
      <c r="D1599" s="176"/>
      <c r="E1599" s="176"/>
      <c r="F1599" s="176"/>
      <c r="G1599" s="176"/>
      <c r="H1599" s="176"/>
      <c r="I1599" s="176"/>
    </row>
    <row r="1600" spans="1:9">
      <c r="A1600" s="176"/>
      <c r="B1600" s="176"/>
      <c r="C1600" s="176"/>
      <c r="D1600" s="176"/>
      <c r="E1600" s="176"/>
      <c r="F1600" s="176"/>
      <c r="G1600" s="176"/>
      <c r="H1600" s="176"/>
      <c r="I1600" s="176"/>
    </row>
    <row r="1601" spans="1:9">
      <c r="A1601" s="176"/>
      <c r="B1601" s="176"/>
      <c r="C1601" s="176"/>
      <c r="D1601" s="176"/>
      <c r="E1601" s="176"/>
      <c r="F1601" s="176"/>
      <c r="G1601" s="176"/>
      <c r="H1601" s="176"/>
      <c r="I1601" s="176"/>
    </row>
    <row r="1602" spans="1:9">
      <c r="A1602" s="176"/>
      <c r="B1602" s="176"/>
      <c r="C1602" s="176"/>
      <c r="D1602" s="176"/>
      <c r="E1602" s="176"/>
      <c r="F1602" s="176"/>
      <c r="G1602" s="176"/>
      <c r="H1602" s="176"/>
      <c r="I1602" s="176"/>
    </row>
    <row r="1603" spans="1:9">
      <c r="A1603" s="176"/>
      <c r="B1603" s="176"/>
      <c r="C1603" s="176"/>
      <c r="D1603" s="176"/>
      <c r="E1603" s="176"/>
      <c r="F1603" s="176"/>
      <c r="G1603" s="176"/>
      <c r="H1603" s="176"/>
      <c r="I1603" s="176"/>
    </row>
    <row r="1604" spans="1:9">
      <c r="A1604" s="176"/>
      <c r="B1604" s="176"/>
      <c r="C1604" s="176"/>
      <c r="D1604" s="176"/>
      <c r="E1604" s="176"/>
      <c r="F1604" s="176"/>
      <c r="G1604" s="176"/>
      <c r="H1604" s="176"/>
      <c r="I1604" s="176"/>
    </row>
    <row r="1605" spans="1:9">
      <c r="A1605" s="176"/>
      <c r="B1605" s="176"/>
      <c r="C1605" s="176"/>
      <c r="D1605" s="176"/>
      <c r="E1605" s="176"/>
      <c r="F1605" s="176"/>
      <c r="G1605" s="176"/>
      <c r="H1605" s="176"/>
      <c r="I1605" s="176"/>
    </row>
    <row r="1606" spans="1:9">
      <c r="A1606" s="176"/>
      <c r="B1606" s="176"/>
      <c r="C1606" s="176"/>
      <c r="D1606" s="176"/>
      <c r="E1606" s="176"/>
      <c r="F1606" s="176"/>
      <c r="G1606" s="176"/>
      <c r="H1606" s="176"/>
      <c r="I1606" s="176"/>
    </row>
    <row r="1607" spans="1:9">
      <c r="A1607" s="176"/>
      <c r="B1607" s="176"/>
      <c r="C1607" s="176"/>
      <c r="D1607" s="176"/>
      <c r="E1607" s="176"/>
      <c r="F1607" s="176"/>
      <c r="G1607" s="176"/>
      <c r="H1607" s="176"/>
      <c r="I1607" s="176"/>
    </row>
    <row r="1608" spans="1:9">
      <c r="A1608" s="176"/>
      <c r="B1608" s="176"/>
      <c r="C1608" s="176"/>
      <c r="D1608" s="176"/>
      <c r="E1608" s="176"/>
      <c r="F1608" s="176"/>
      <c r="G1608" s="176"/>
      <c r="H1608" s="176"/>
      <c r="I1608" s="176"/>
    </row>
    <row r="1609" spans="1:9">
      <c r="A1609" s="176"/>
      <c r="B1609" s="176"/>
      <c r="C1609" s="176"/>
      <c r="D1609" s="176"/>
      <c r="E1609" s="176"/>
      <c r="F1609" s="176"/>
      <c r="G1609" s="176"/>
      <c r="H1609" s="176"/>
      <c r="I1609" s="176"/>
    </row>
    <row r="1610" spans="1:9">
      <c r="A1610" s="176"/>
      <c r="B1610" s="176"/>
      <c r="C1610" s="176"/>
      <c r="D1610" s="176"/>
      <c r="E1610" s="176"/>
      <c r="F1610" s="176"/>
      <c r="G1610" s="176"/>
      <c r="H1610" s="176"/>
      <c r="I1610" s="176"/>
    </row>
    <row r="1611" spans="1:9">
      <c r="A1611" s="176"/>
      <c r="B1611" s="176"/>
      <c r="C1611" s="176"/>
      <c r="D1611" s="176"/>
      <c r="E1611" s="176"/>
      <c r="F1611" s="176"/>
      <c r="G1611" s="176"/>
      <c r="H1611" s="176"/>
      <c r="I1611" s="176"/>
    </row>
    <row r="1612" spans="1:9">
      <c r="A1612" s="176"/>
      <c r="B1612" s="176"/>
      <c r="C1612" s="176"/>
      <c r="D1612" s="176"/>
      <c r="E1612" s="176"/>
      <c r="F1612" s="176"/>
      <c r="G1612" s="176"/>
      <c r="H1612" s="176"/>
      <c r="I1612" s="176"/>
    </row>
    <row r="1613" spans="1:9">
      <c r="A1613" s="176"/>
      <c r="B1613" s="176"/>
      <c r="C1613" s="176"/>
      <c r="D1613" s="176"/>
      <c r="E1613" s="176"/>
      <c r="F1613" s="176"/>
      <c r="G1613" s="176"/>
      <c r="H1613" s="176"/>
      <c r="I1613" s="176"/>
    </row>
    <row r="1614" spans="1:9">
      <c r="A1614" s="176"/>
      <c r="B1614" s="176"/>
      <c r="C1614" s="176"/>
      <c r="D1614" s="176"/>
      <c r="E1614" s="176"/>
      <c r="F1614" s="176"/>
      <c r="G1614" s="176"/>
      <c r="H1614" s="176"/>
      <c r="I1614" s="176"/>
    </row>
    <row r="1615" spans="1:9">
      <c r="A1615" s="176"/>
      <c r="B1615" s="176"/>
      <c r="C1615" s="176"/>
      <c r="D1615" s="176"/>
      <c r="E1615" s="176"/>
      <c r="F1615" s="176"/>
      <c r="G1615" s="176"/>
      <c r="H1615" s="176"/>
      <c r="I1615" s="176"/>
    </row>
    <row r="1616" spans="1:9">
      <c r="A1616" s="176"/>
      <c r="B1616" s="176"/>
      <c r="C1616" s="176"/>
      <c r="D1616" s="176"/>
      <c r="E1616" s="176"/>
      <c r="F1616" s="176"/>
      <c r="G1616" s="176"/>
      <c r="H1616" s="176"/>
      <c r="I1616" s="176"/>
    </row>
    <row r="1617" spans="1:9">
      <c r="A1617" s="176"/>
      <c r="B1617" s="176"/>
      <c r="C1617" s="176"/>
      <c r="D1617" s="176"/>
      <c r="E1617" s="176"/>
      <c r="F1617" s="176"/>
      <c r="G1617" s="176"/>
      <c r="H1617" s="176"/>
      <c r="I1617" s="176"/>
    </row>
    <row r="1618" spans="1:9">
      <c r="A1618" s="176"/>
      <c r="B1618" s="176"/>
      <c r="C1618" s="176"/>
      <c r="D1618" s="176"/>
      <c r="E1618" s="176"/>
      <c r="F1618" s="176"/>
      <c r="G1618" s="176"/>
      <c r="H1618" s="176"/>
      <c r="I1618" s="176"/>
    </row>
    <row r="1619" spans="1:9">
      <c r="A1619" s="176"/>
      <c r="B1619" s="176"/>
      <c r="C1619" s="176"/>
      <c r="D1619" s="176"/>
      <c r="E1619" s="176"/>
      <c r="F1619" s="176"/>
      <c r="G1619" s="176"/>
      <c r="H1619" s="176"/>
      <c r="I1619" s="176"/>
    </row>
    <row r="1620" spans="1:9">
      <c r="A1620" s="176"/>
      <c r="B1620" s="176"/>
      <c r="C1620" s="176"/>
      <c r="D1620" s="176"/>
      <c r="E1620" s="176"/>
      <c r="F1620" s="176"/>
      <c r="G1620" s="176"/>
      <c r="H1620" s="176"/>
      <c r="I1620" s="176"/>
    </row>
    <row r="1621" spans="1:9">
      <c r="A1621" s="176"/>
      <c r="B1621" s="176"/>
      <c r="C1621" s="176"/>
      <c r="D1621" s="176"/>
      <c r="E1621" s="176"/>
      <c r="F1621" s="176"/>
      <c r="G1621" s="176"/>
      <c r="H1621" s="176"/>
      <c r="I1621" s="176"/>
    </row>
    <row r="1622" spans="1:9">
      <c r="A1622" s="176"/>
      <c r="B1622" s="176"/>
      <c r="C1622" s="176"/>
      <c r="D1622" s="176"/>
      <c r="E1622" s="176"/>
      <c r="F1622" s="176"/>
      <c r="G1622" s="176"/>
      <c r="H1622" s="176"/>
      <c r="I1622" s="176"/>
    </row>
    <row r="1623" spans="1:9">
      <c r="A1623" s="176"/>
      <c r="B1623" s="176"/>
      <c r="C1623" s="176"/>
      <c r="D1623" s="176"/>
      <c r="E1623" s="176"/>
      <c r="F1623" s="176"/>
      <c r="G1623" s="176"/>
      <c r="H1623" s="176"/>
      <c r="I1623" s="176"/>
    </row>
    <row r="1624" spans="1:9">
      <c r="A1624" s="176"/>
      <c r="B1624" s="176"/>
      <c r="C1624" s="176"/>
      <c r="D1624" s="176"/>
      <c r="E1624" s="176"/>
      <c r="F1624" s="176"/>
      <c r="G1624" s="176"/>
      <c r="H1624" s="176"/>
      <c r="I1624" s="176"/>
    </row>
    <row r="1625" spans="1:9">
      <c r="A1625" s="176"/>
      <c r="B1625" s="176"/>
      <c r="C1625" s="176"/>
      <c r="D1625" s="176"/>
      <c r="E1625" s="176"/>
      <c r="F1625" s="176"/>
      <c r="G1625" s="176"/>
      <c r="H1625" s="176"/>
      <c r="I1625" s="176"/>
    </row>
    <row r="1626" spans="1:9">
      <c r="A1626" s="176"/>
      <c r="B1626" s="176"/>
      <c r="C1626" s="176"/>
      <c r="D1626" s="176"/>
      <c r="E1626" s="176"/>
      <c r="F1626" s="176"/>
      <c r="G1626" s="176"/>
      <c r="H1626" s="176"/>
      <c r="I1626" s="176"/>
    </row>
    <row r="1627" spans="1:9">
      <c r="A1627" s="176"/>
      <c r="B1627" s="176"/>
      <c r="C1627" s="176"/>
      <c r="D1627" s="176"/>
      <c r="E1627" s="176"/>
      <c r="F1627" s="176"/>
      <c r="G1627" s="176"/>
      <c r="H1627" s="176"/>
      <c r="I1627" s="176"/>
    </row>
    <row r="1628" spans="1:9">
      <c r="A1628" s="176"/>
      <c r="B1628" s="176"/>
      <c r="C1628" s="176"/>
      <c r="D1628" s="176"/>
      <c r="E1628" s="176"/>
      <c r="F1628" s="176"/>
      <c r="G1628" s="176"/>
      <c r="H1628" s="176"/>
      <c r="I1628" s="176"/>
    </row>
    <row r="1629" spans="1:9">
      <c r="A1629" s="176"/>
      <c r="B1629" s="176"/>
      <c r="C1629" s="176"/>
      <c r="D1629" s="176"/>
      <c r="E1629" s="176"/>
      <c r="F1629" s="176"/>
      <c r="G1629" s="176"/>
      <c r="H1629" s="176"/>
      <c r="I1629" s="176"/>
    </row>
    <row r="1630" spans="1:9">
      <c r="A1630" s="176"/>
      <c r="B1630" s="176"/>
      <c r="C1630" s="176"/>
      <c r="D1630" s="176"/>
      <c r="E1630" s="176"/>
      <c r="F1630" s="176"/>
      <c r="G1630" s="176"/>
      <c r="H1630" s="176"/>
      <c r="I1630" s="176"/>
    </row>
    <row r="1631" spans="1:9">
      <c r="A1631" s="176"/>
      <c r="B1631" s="176"/>
      <c r="C1631" s="176"/>
      <c r="D1631" s="176"/>
      <c r="E1631" s="176"/>
      <c r="F1631" s="176"/>
      <c r="G1631" s="176"/>
      <c r="H1631" s="176"/>
      <c r="I1631" s="176"/>
    </row>
    <row r="1632" spans="1:9">
      <c r="A1632" s="176"/>
      <c r="B1632" s="176"/>
      <c r="C1632" s="176"/>
      <c r="D1632" s="176"/>
      <c r="E1632" s="176"/>
      <c r="F1632" s="176"/>
      <c r="G1632" s="176"/>
      <c r="H1632" s="176"/>
      <c r="I1632" s="176"/>
    </row>
    <row r="1633" spans="1:9">
      <c r="A1633" s="176"/>
      <c r="B1633" s="176"/>
      <c r="C1633" s="176"/>
      <c r="D1633" s="176"/>
      <c r="E1633" s="176"/>
      <c r="F1633" s="176"/>
      <c r="G1633" s="176"/>
      <c r="H1633" s="176"/>
      <c r="I1633" s="176"/>
    </row>
    <row r="1634" spans="1:9">
      <c r="A1634" s="176"/>
      <c r="B1634" s="176"/>
      <c r="C1634" s="176"/>
      <c r="D1634" s="176"/>
      <c r="E1634" s="176"/>
      <c r="F1634" s="176"/>
      <c r="G1634" s="176"/>
      <c r="H1634" s="176"/>
      <c r="I1634" s="176"/>
    </row>
    <row r="1635" spans="1:9">
      <c r="A1635" s="176"/>
      <c r="B1635" s="176"/>
      <c r="C1635" s="176"/>
      <c r="D1635" s="176"/>
      <c r="E1635" s="176"/>
      <c r="F1635" s="176"/>
      <c r="G1635" s="176"/>
      <c r="H1635" s="176"/>
      <c r="I1635" s="176"/>
    </row>
    <row r="1636" spans="1:9">
      <c r="A1636" s="176"/>
      <c r="B1636" s="176"/>
      <c r="C1636" s="176"/>
      <c r="D1636" s="176"/>
      <c r="E1636" s="176"/>
      <c r="F1636" s="176"/>
      <c r="G1636" s="176"/>
      <c r="H1636" s="176"/>
      <c r="I1636" s="176"/>
    </row>
    <row r="1637" spans="1:9">
      <c r="A1637" s="176"/>
      <c r="B1637" s="176"/>
      <c r="C1637" s="176"/>
      <c r="D1637" s="176"/>
      <c r="E1637" s="176"/>
      <c r="F1637" s="176"/>
      <c r="G1637" s="176"/>
      <c r="H1637" s="176"/>
      <c r="I1637" s="176"/>
    </row>
    <row r="1638" spans="1:9">
      <c r="A1638" s="176"/>
      <c r="B1638" s="176"/>
      <c r="C1638" s="176"/>
      <c r="D1638" s="176"/>
      <c r="E1638" s="176"/>
      <c r="F1638" s="176"/>
      <c r="G1638" s="176"/>
      <c r="H1638" s="176"/>
      <c r="I1638" s="176"/>
    </row>
    <row r="1639" spans="1:9">
      <c r="A1639" s="176"/>
      <c r="B1639" s="176"/>
      <c r="C1639" s="176"/>
      <c r="D1639" s="176"/>
      <c r="E1639" s="176"/>
      <c r="F1639" s="176"/>
      <c r="G1639" s="176"/>
      <c r="H1639" s="176"/>
      <c r="I1639" s="176"/>
    </row>
    <row r="1640" spans="1:9">
      <c r="A1640" s="176"/>
      <c r="B1640" s="176"/>
      <c r="C1640" s="176"/>
      <c r="D1640" s="176"/>
      <c r="E1640" s="176"/>
      <c r="F1640" s="176"/>
      <c r="G1640" s="176"/>
      <c r="H1640" s="176"/>
      <c r="I1640" s="176"/>
    </row>
    <row r="1641" spans="1:9">
      <c r="A1641" s="176"/>
      <c r="B1641" s="176"/>
      <c r="C1641" s="176"/>
      <c r="D1641" s="176"/>
      <c r="E1641" s="176"/>
      <c r="F1641" s="176"/>
      <c r="G1641" s="176"/>
      <c r="H1641" s="176"/>
      <c r="I1641" s="176"/>
    </row>
    <row r="1642" spans="1:9">
      <c r="A1642" s="176"/>
      <c r="B1642" s="176"/>
      <c r="C1642" s="176"/>
      <c r="D1642" s="176"/>
      <c r="E1642" s="176"/>
      <c r="F1642" s="176"/>
      <c r="G1642" s="176"/>
      <c r="H1642" s="176"/>
      <c r="I1642" s="176"/>
    </row>
    <row r="1643" spans="1:9">
      <c r="A1643" s="176"/>
      <c r="B1643" s="176"/>
      <c r="C1643" s="176"/>
      <c r="D1643" s="176"/>
      <c r="E1643" s="176"/>
      <c r="F1643" s="176"/>
      <c r="G1643" s="176"/>
      <c r="H1643" s="176"/>
      <c r="I1643" s="176"/>
    </row>
    <row r="1644" spans="1:9">
      <c r="A1644" s="176"/>
      <c r="B1644" s="176"/>
      <c r="C1644" s="176"/>
      <c r="D1644" s="176"/>
      <c r="E1644" s="176"/>
      <c r="F1644" s="176"/>
      <c r="G1644" s="176"/>
      <c r="H1644" s="176"/>
      <c r="I1644" s="176"/>
    </row>
    <row r="1645" spans="1:9">
      <c r="A1645" s="176"/>
      <c r="B1645" s="176"/>
      <c r="C1645" s="176"/>
      <c r="D1645" s="176"/>
      <c r="E1645" s="176"/>
      <c r="F1645" s="176"/>
      <c r="G1645" s="176"/>
      <c r="H1645" s="176"/>
      <c r="I1645" s="176"/>
    </row>
    <row r="1646" spans="1:9">
      <c r="A1646" s="176"/>
      <c r="B1646" s="176"/>
      <c r="C1646" s="176"/>
      <c r="D1646" s="176"/>
      <c r="E1646" s="176"/>
      <c r="F1646" s="176"/>
      <c r="G1646" s="176"/>
      <c r="H1646" s="176"/>
      <c r="I1646" s="176"/>
    </row>
    <row r="1647" spans="1:9">
      <c r="A1647" s="176"/>
      <c r="B1647" s="176"/>
      <c r="C1647" s="176"/>
      <c r="D1647" s="176"/>
      <c r="E1647" s="176"/>
      <c r="F1647" s="176"/>
      <c r="G1647" s="176"/>
      <c r="H1647" s="176"/>
      <c r="I1647" s="176"/>
    </row>
    <row r="1648" spans="1:9">
      <c r="A1648" s="176"/>
      <c r="B1648" s="176"/>
      <c r="C1648" s="176"/>
      <c r="D1648" s="176"/>
      <c r="E1648" s="176"/>
      <c r="F1648" s="176"/>
      <c r="G1648" s="176"/>
      <c r="H1648" s="176"/>
      <c r="I1648" s="176"/>
    </row>
    <row r="1649" spans="1:9">
      <c r="A1649" s="176"/>
      <c r="B1649" s="176"/>
      <c r="C1649" s="176"/>
      <c r="D1649" s="176"/>
      <c r="E1649" s="176"/>
      <c r="F1649" s="176"/>
      <c r="G1649" s="176"/>
      <c r="H1649" s="176"/>
      <c r="I1649" s="176"/>
    </row>
    <row r="1650" spans="1:9">
      <c r="A1650" s="176"/>
      <c r="B1650" s="176"/>
      <c r="C1650" s="176"/>
      <c r="D1650" s="176"/>
      <c r="E1650" s="176"/>
      <c r="F1650" s="176"/>
      <c r="G1650" s="176"/>
      <c r="H1650" s="176"/>
      <c r="I1650" s="176"/>
    </row>
    <row r="1651" spans="1:9">
      <c r="A1651" s="176"/>
      <c r="B1651" s="176"/>
      <c r="C1651" s="176"/>
      <c r="D1651" s="176"/>
      <c r="E1651" s="176"/>
      <c r="F1651" s="176"/>
      <c r="G1651" s="176"/>
      <c r="H1651" s="176"/>
      <c r="I1651" s="176"/>
    </row>
    <row r="1652" spans="1:9">
      <c r="A1652" s="176"/>
      <c r="B1652" s="176"/>
      <c r="C1652" s="176"/>
      <c r="D1652" s="176"/>
      <c r="E1652" s="176"/>
      <c r="F1652" s="176"/>
      <c r="G1652" s="176"/>
      <c r="H1652" s="176"/>
      <c r="I1652" s="176"/>
    </row>
    <row r="1653" spans="1:9">
      <c r="A1653" s="176"/>
      <c r="B1653" s="176"/>
      <c r="C1653" s="176"/>
      <c r="D1653" s="176"/>
      <c r="E1653" s="176"/>
      <c r="F1653" s="176"/>
      <c r="G1653" s="176"/>
      <c r="H1653" s="176"/>
      <c r="I1653" s="176"/>
    </row>
    <row r="1654" spans="1:9">
      <c r="A1654" s="176"/>
      <c r="B1654" s="176"/>
      <c r="C1654" s="176"/>
      <c r="D1654" s="176"/>
      <c r="E1654" s="176"/>
      <c r="F1654" s="176"/>
      <c r="G1654" s="176"/>
      <c r="H1654" s="176"/>
      <c r="I1654" s="176"/>
    </row>
    <row r="1655" spans="1:9">
      <c r="A1655" s="176"/>
      <c r="B1655" s="176"/>
      <c r="C1655" s="176"/>
      <c r="D1655" s="176"/>
      <c r="E1655" s="176"/>
      <c r="F1655" s="176"/>
      <c r="G1655" s="176"/>
      <c r="H1655" s="176"/>
      <c r="I1655" s="176"/>
    </row>
    <row r="1656" spans="1:9">
      <c r="A1656" s="176"/>
      <c r="B1656" s="176"/>
      <c r="C1656" s="176"/>
      <c r="D1656" s="176"/>
      <c r="E1656" s="176"/>
      <c r="F1656" s="176"/>
      <c r="G1656" s="176"/>
      <c r="H1656" s="176"/>
      <c r="I1656" s="176"/>
    </row>
    <row r="1657" spans="1:9">
      <c r="A1657" s="176"/>
      <c r="B1657" s="176"/>
      <c r="C1657" s="176"/>
      <c r="D1657" s="176"/>
      <c r="E1657" s="176"/>
      <c r="F1657" s="176"/>
      <c r="G1657" s="176"/>
      <c r="H1657" s="176"/>
      <c r="I1657" s="176"/>
    </row>
    <row r="1658" spans="1:9">
      <c r="A1658" s="176"/>
      <c r="B1658" s="176"/>
      <c r="C1658" s="176"/>
      <c r="D1658" s="176"/>
      <c r="E1658" s="176"/>
      <c r="F1658" s="176"/>
      <c r="G1658" s="176"/>
      <c r="H1658" s="176"/>
      <c r="I1658" s="176"/>
    </row>
    <row r="1659" spans="1:9">
      <c r="A1659" s="176"/>
      <c r="B1659" s="176"/>
      <c r="C1659" s="176"/>
      <c r="D1659" s="176"/>
      <c r="E1659" s="176"/>
      <c r="F1659" s="176"/>
      <c r="G1659" s="176"/>
      <c r="H1659" s="176"/>
      <c r="I1659" s="176"/>
    </row>
    <row r="1660" spans="1:9">
      <c r="A1660" s="176"/>
      <c r="B1660" s="176"/>
      <c r="C1660" s="176"/>
      <c r="D1660" s="176"/>
      <c r="E1660" s="176"/>
      <c r="F1660" s="176"/>
      <c r="G1660" s="176"/>
      <c r="H1660" s="176"/>
      <c r="I1660" s="176"/>
    </row>
    <row r="1661" spans="1:9">
      <c r="A1661" s="176"/>
      <c r="B1661" s="176"/>
      <c r="C1661" s="176"/>
      <c r="D1661" s="176"/>
      <c r="E1661" s="176"/>
      <c r="F1661" s="176"/>
      <c r="G1661" s="176"/>
      <c r="H1661" s="176"/>
      <c r="I1661" s="176"/>
    </row>
    <row r="1662" spans="1:9">
      <c r="A1662" s="176"/>
      <c r="B1662" s="176"/>
      <c r="C1662" s="176"/>
      <c r="D1662" s="176"/>
      <c r="E1662" s="176"/>
      <c r="F1662" s="176"/>
      <c r="G1662" s="176"/>
      <c r="H1662" s="176"/>
      <c r="I1662" s="176"/>
    </row>
    <row r="1663" spans="1:9">
      <c r="A1663" s="176"/>
      <c r="B1663" s="176"/>
      <c r="C1663" s="176"/>
      <c r="D1663" s="176"/>
      <c r="E1663" s="176"/>
      <c r="F1663" s="176"/>
      <c r="G1663" s="176"/>
      <c r="H1663" s="176"/>
      <c r="I1663" s="176"/>
    </row>
    <row r="1664" spans="1:9">
      <c r="A1664" s="176"/>
      <c r="B1664" s="176"/>
      <c r="C1664" s="176"/>
      <c r="D1664" s="176"/>
      <c r="E1664" s="176"/>
      <c r="F1664" s="176"/>
      <c r="G1664" s="176"/>
      <c r="H1664" s="176"/>
      <c r="I1664" s="176"/>
    </row>
    <row r="1665" spans="1:9">
      <c r="A1665" s="176"/>
      <c r="B1665" s="176"/>
      <c r="C1665" s="176"/>
      <c r="D1665" s="176"/>
      <c r="E1665" s="176"/>
      <c r="F1665" s="176"/>
      <c r="G1665" s="176"/>
      <c r="H1665" s="176"/>
      <c r="I1665" s="176"/>
    </row>
    <row r="1666" spans="1:9">
      <c r="A1666" s="176"/>
      <c r="B1666" s="176"/>
      <c r="C1666" s="176"/>
      <c r="D1666" s="176"/>
      <c r="E1666" s="176"/>
      <c r="F1666" s="176"/>
      <c r="G1666" s="176"/>
      <c r="H1666" s="176"/>
      <c r="I1666" s="176"/>
    </row>
    <row r="1667" spans="1:9">
      <c r="A1667" s="176"/>
      <c r="B1667" s="176"/>
      <c r="C1667" s="176"/>
      <c r="D1667" s="176"/>
      <c r="E1667" s="176"/>
      <c r="F1667" s="176"/>
      <c r="G1667" s="176"/>
      <c r="H1667" s="176"/>
      <c r="I1667" s="176"/>
    </row>
    <row r="1668" spans="1:9">
      <c r="A1668" s="176"/>
      <c r="B1668" s="176"/>
      <c r="C1668" s="176"/>
      <c r="D1668" s="176"/>
      <c r="E1668" s="176"/>
      <c r="F1668" s="176"/>
      <c r="G1668" s="176"/>
      <c r="H1668" s="176"/>
      <c r="I1668" s="176"/>
    </row>
    <row r="1669" spans="1:9">
      <c r="A1669" s="176"/>
      <c r="B1669" s="176"/>
      <c r="C1669" s="176"/>
      <c r="D1669" s="176"/>
      <c r="E1669" s="176"/>
      <c r="F1669" s="176"/>
      <c r="G1669" s="176"/>
      <c r="H1669" s="176"/>
      <c r="I1669" s="176"/>
    </row>
    <row r="1670" spans="1:9">
      <c r="A1670" s="176"/>
      <c r="B1670" s="176"/>
      <c r="C1670" s="176"/>
      <c r="D1670" s="176"/>
      <c r="E1670" s="176"/>
      <c r="F1670" s="176"/>
      <c r="G1670" s="176"/>
      <c r="H1670" s="176"/>
      <c r="I1670" s="176"/>
    </row>
    <row r="1671" spans="1:9">
      <c r="A1671" s="176"/>
      <c r="B1671" s="176"/>
      <c r="C1671" s="176"/>
      <c r="D1671" s="176"/>
      <c r="E1671" s="176"/>
      <c r="F1671" s="176"/>
      <c r="G1671" s="176"/>
      <c r="H1671" s="176"/>
      <c r="I1671" s="176"/>
    </row>
    <row r="1672" spans="1:9">
      <c r="A1672" s="176"/>
      <c r="B1672" s="176"/>
      <c r="C1672" s="176"/>
      <c r="D1672" s="176"/>
      <c r="E1672" s="176"/>
      <c r="F1672" s="176"/>
      <c r="G1672" s="176"/>
      <c r="H1672" s="176"/>
      <c r="I1672" s="176"/>
    </row>
    <row r="1673" spans="1:9">
      <c r="A1673" s="176"/>
      <c r="B1673" s="176"/>
      <c r="C1673" s="176"/>
      <c r="D1673" s="176"/>
      <c r="E1673" s="176"/>
      <c r="F1673" s="176"/>
      <c r="G1673" s="176"/>
      <c r="H1673" s="176"/>
      <c r="I1673" s="176"/>
    </row>
    <row r="1674" spans="1:9">
      <c r="A1674" s="176"/>
      <c r="B1674" s="176"/>
      <c r="C1674" s="176"/>
      <c r="D1674" s="176"/>
      <c r="E1674" s="176"/>
      <c r="F1674" s="176"/>
      <c r="G1674" s="176"/>
      <c r="H1674" s="176"/>
      <c r="I1674" s="176"/>
    </row>
    <row r="1675" spans="1:9">
      <c r="A1675" s="176"/>
      <c r="B1675" s="176"/>
      <c r="C1675" s="176"/>
      <c r="D1675" s="176"/>
      <c r="E1675" s="176"/>
      <c r="F1675" s="176"/>
      <c r="G1675" s="176"/>
      <c r="H1675" s="176"/>
      <c r="I1675" s="176"/>
    </row>
    <row r="1676" spans="1:9">
      <c r="A1676" s="176"/>
      <c r="B1676" s="176"/>
      <c r="C1676" s="176"/>
      <c r="D1676" s="176"/>
      <c r="E1676" s="176"/>
      <c r="F1676" s="176"/>
      <c r="G1676" s="176"/>
      <c r="H1676" s="176"/>
      <c r="I1676" s="176"/>
    </row>
    <row r="1677" spans="1:9">
      <c r="A1677" s="176"/>
      <c r="B1677" s="176"/>
      <c r="C1677" s="176"/>
      <c r="D1677" s="176"/>
      <c r="E1677" s="176"/>
      <c r="F1677" s="176"/>
      <c r="G1677" s="176"/>
      <c r="H1677" s="176"/>
      <c r="I1677" s="176"/>
    </row>
    <row r="1678" spans="1:9">
      <c r="A1678" s="176"/>
      <c r="B1678" s="176"/>
      <c r="C1678" s="176"/>
      <c r="D1678" s="176"/>
      <c r="E1678" s="176"/>
      <c r="F1678" s="176"/>
      <c r="G1678" s="176"/>
      <c r="H1678" s="176"/>
      <c r="I1678" s="176"/>
    </row>
    <row r="1679" spans="1:9">
      <c r="A1679" s="176"/>
      <c r="B1679" s="176"/>
      <c r="C1679" s="176"/>
      <c r="D1679" s="176"/>
      <c r="E1679" s="176"/>
      <c r="F1679" s="176"/>
      <c r="G1679" s="176"/>
      <c r="H1679" s="176"/>
      <c r="I1679" s="176"/>
    </row>
    <row r="1680" spans="1:9">
      <c r="A1680" s="176"/>
      <c r="B1680" s="176"/>
      <c r="C1680" s="176"/>
      <c r="D1680" s="176"/>
      <c r="E1680" s="176"/>
      <c r="F1680" s="176"/>
      <c r="G1680" s="176"/>
      <c r="H1680" s="176"/>
      <c r="I1680" s="176"/>
    </row>
    <row r="1681" spans="1:9">
      <c r="A1681" s="176"/>
      <c r="B1681" s="176"/>
      <c r="C1681" s="176"/>
      <c r="D1681" s="176"/>
      <c r="E1681" s="176"/>
      <c r="F1681" s="176"/>
      <c r="G1681" s="176"/>
      <c r="H1681" s="176"/>
      <c r="I1681" s="176"/>
    </row>
    <row r="1682" spans="1:9">
      <c r="A1682" s="176"/>
      <c r="B1682" s="176"/>
      <c r="C1682" s="176"/>
      <c r="D1682" s="176"/>
      <c r="E1682" s="176"/>
      <c r="F1682" s="176"/>
      <c r="G1682" s="176"/>
      <c r="H1682" s="176"/>
      <c r="I1682" s="176"/>
    </row>
    <row r="1683" spans="1:9">
      <c r="A1683" s="176"/>
      <c r="B1683" s="176"/>
      <c r="C1683" s="176"/>
      <c r="D1683" s="176"/>
      <c r="E1683" s="176"/>
      <c r="F1683" s="176"/>
      <c r="G1683" s="176"/>
      <c r="H1683" s="176"/>
      <c r="I1683" s="176"/>
    </row>
    <row r="1684" spans="1:9">
      <c r="A1684" s="176"/>
      <c r="B1684" s="176"/>
      <c r="C1684" s="176"/>
      <c r="D1684" s="176"/>
      <c r="E1684" s="176"/>
      <c r="F1684" s="176"/>
      <c r="G1684" s="176"/>
      <c r="H1684" s="176"/>
      <c r="I1684" s="176"/>
    </row>
    <row r="1685" spans="1:9">
      <c r="A1685" s="176"/>
      <c r="B1685" s="176"/>
      <c r="C1685" s="176"/>
      <c r="D1685" s="176"/>
      <c r="E1685" s="176"/>
      <c r="F1685" s="176"/>
      <c r="G1685" s="176"/>
      <c r="H1685" s="176"/>
      <c r="I1685" s="176"/>
    </row>
    <row r="1686" spans="1:9">
      <c r="A1686" s="176"/>
      <c r="B1686" s="176"/>
      <c r="C1686" s="176"/>
      <c r="D1686" s="176"/>
      <c r="E1686" s="176"/>
      <c r="F1686" s="176"/>
      <c r="G1686" s="176"/>
      <c r="H1686" s="176"/>
      <c r="I1686" s="176"/>
    </row>
    <row r="1687" spans="1:9">
      <c r="A1687" s="176"/>
      <c r="B1687" s="176"/>
      <c r="C1687" s="176"/>
      <c r="D1687" s="176"/>
      <c r="E1687" s="176"/>
      <c r="F1687" s="176"/>
      <c r="G1687" s="176"/>
      <c r="H1687" s="176"/>
      <c r="I1687" s="176"/>
    </row>
    <row r="1688" spans="1:9">
      <c r="A1688" s="176"/>
      <c r="B1688" s="176"/>
      <c r="C1688" s="176"/>
      <c r="D1688" s="176"/>
      <c r="E1688" s="176"/>
      <c r="F1688" s="176"/>
      <c r="G1688" s="176"/>
      <c r="H1688" s="176"/>
      <c r="I1688" s="176"/>
    </row>
    <row r="1689" spans="1:9">
      <c r="A1689" s="176"/>
      <c r="B1689" s="176"/>
      <c r="C1689" s="176"/>
      <c r="D1689" s="176"/>
      <c r="E1689" s="176"/>
      <c r="F1689" s="176"/>
      <c r="G1689" s="176"/>
      <c r="H1689" s="176"/>
      <c r="I1689" s="176"/>
    </row>
    <row r="1690" spans="1:9">
      <c r="A1690" s="176"/>
      <c r="B1690" s="176"/>
      <c r="C1690" s="176"/>
      <c r="D1690" s="176"/>
      <c r="E1690" s="176"/>
      <c r="F1690" s="176"/>
      <c r="G1690" s="176"/>
      <c r="H1690" s="176"/>
      <c r="I1690" s="176"/>
    </row>
    <row r="1691" spans="1:9">
      <c r="A1691" s="176"/>
      <c r="B1691" s="176"/>
      <c r="C1691" s="176"/>
      <c r="D1691" s="176"/>
      <c r="E1691" s="176"/>
      <c r="F1691" s="176"/>
      <c r="G1691" s="176"/>
      <c r="H1691" s="176"/>
      <c r="I1691" s="176"/>
    </row>
    <row r="1692" spans="1:9">
      <c r="A1692" s="176"/>
      <c r="B1692" s="176"/>
      <c r="C1692" s="176"/>
      <c r="D1692" s="176"/>
      <c r="E1692" s="176"/>
      <c r="F1692" s="176"/>
      <c r="G1692" s="176"/>
      <c r="H1692" s="176"/>
      <c r="I1692" s="176"/>
    </row>
    <row r="1693" spans="1:9">
      <c r="A1693" s="176"/>
      <c r="B1693" s="176"/>
      <c r="C1693" s="176"/>
      <c r="D1693" s="176"/>
      <c r="E1693" s="176"/>
      <c r="F1693" s="176"/>
      <c r="G1693" s="176"/>
      <c r="H1693" s="176"/>
      <c r="I1693" s="176"/>
    </row>
    <row r="1694" spans="1:9">
      <c r="A1694" s="176"/>
      <c r="B1694" s="176"/>
      <c r="C1694" s="176"/>
      <c r="D1694" s="176"/>
      <c r="E1694" s="176"/>
      <c r="F1694" s="176"/>
      <c r="G1694" s="176"/>
      <c r="H1694" s="176"/>
      <c r="I1694" s="176"/>
    </row>
    <row r="1695" spans="1:9">
      <c r="A1695" s="176"/>
      <c r="B1695" s="176"/>
      <c r="C1695" s="176"/>
      <c r="D1695" s="176"/>
      <c r="E1695" s="176"/>
      <c r="F1695" s="176"/>
      <c r="G1695" s="176"/>
      <c r="H1695" s="176"/>
      <c r="I1695" s="176"/>
    </row>
    <row r="1696" spans="1:9">
      <c r="A1696" s="176"/>
      <c r="B1696" s="176"/>
      <c r="C1696" s="176"/>
      <c r="D1696" s="176"/>
      <c r="E1696" s="176"/>
      <c r="F1696" s="176"/>
      <c r="G1696" s="176"/>
      <c r="H1696" s="176"/>
      <c r="I1696" s="176"/>
    </row>
    <row r="1697" spans="1:9">
      <c r="A1697" s="176"/>
      <c r="B1697" s="176"/>
      <c r="C1697" s="176"/>
      <c r="D1697" s="176"/>
      <c r="E1697" s="176"/>
      <c r="F1697" s="176"/>
      <c r="G1697" s="176"/>
      <c r="H1697" s="176"/>
      <c r="I1697" s="176"/>
    </row>
    <row r="1698" spans="1:9">
      <c r="A1698" s="176"/>
      <c r="B1698" s="176"/>
      <c r="C1698" s="176"/>
      <c r="D1698" s="176"/>
      <c r="E1698" s="176"/>
      <c r="F1698" s="176"/>
      <c r="G1698" s="176"/>
      <c r="H1698" s="176"/>
      <c r="I1698" s="176"/>
    </row>
    <row r="1699" spans="1:9">
      <c r="A1699" s="176"/>
      <c r="B1699" s="176"/>
      <c r="C1699" s="176"/>
      <c r="D1699" s="176"/>
      <c r="E1699" s="176"/>
      <c r="F1699" s="176"/>
      <c r="G1699" s="176"/>
      <c r="H1699" s="176"/>
      <c r="I1699" s="176"/>
    </row>
    <row r="1700" spans="1:9">
      <c r="A1700" s="176"/>
      <c r="B1700" s="176"/>
      <c r="C1700" s="176"/>
      <c r="D1700" s="176"/>
      <c r="E1700" s="176"/>
      <c r="F1700" s="176"/>
      <c r="G1700" s="176"/>
      <c r="H1700" s="176"/>
      <c r="I1700" s="176"/>
    </row>
    <row r="1701" spans="1:9">
      <c r="A1701" s="176"/>
      <c r="B1701" s="176"/>
      <c r="C1701" s="176"/>
      <c r="D1701" s="176"/>
      <c r="E1701" s="176"/>
      <c r="F1701" s="176"/>
      <c r="G1701" s="176"/>
      <c r="H1701" s="176"/>
      <c r="I1701" s="176"/>
    </row>
    <row r="1702" spans="1:9">
      <c r="A1702" s="176"/>
      <c r="B1702" s="176"/>
      <c r="C1702" s="176"/>
      <c r="D1702" s="176"/>
      <c r="E1702" s="176"/>
      <c r="F1702" s="176"/>
      <c r="G1702" s="176"/>
      <c r="H1702" s="176"/>
      <c r="I1702" s="176"/>
    </row>
    <row r="1703" spans="1:9">
      <c r="A1703" s="176"/>
      <c r="B1703" s="176"/>
      <c r="C1703" s="176"/>
      <c r="D1703" s="176"/>
      <c r="E1703" s="176"/>
      <c r="F1703" s="176"/>
      <c r="G1703" s="176"/>
      <c r="H1703" s="176"/>
      <c r="I1703" s="176"/>
    </row>
    <row r="1704" spans="1:9">
      <c r="A1704" s="176"/>
      <c r="B1704" s="176"/>
      <c r="C1704" s="176"/>
      <c r="D1704" s="176"/>
      <c r="E1704" s="176"/>
      <c r="F1704" s="176"/>
      <c r="G1704" s="176"/>
      <c r="H1704" s="176"/>
      <c r="I1704" s="176"/>
    </row>
    <row r="1705" spans="1:9">
      <c r="A1705" s="176"/>
      <c r="B1705" s="176"/>
      <c r="C1705" s="176"/>
      <c r="D1705" s="176"/>
      <c r="E1705" s="176"/>
      <c r="F1705" s="176"/>
      <c r="G1705" s="176"/>
      <c r="H1705" s="176"/>
      <c r="I1705" s="176"/>
    </row>
    <row r="1706" spans="1:9">
      <c r="A1706" s="176"/>
      <c r="B1706" s="176"/>
      <c r="C1706" s="176"/>
      <c r="D1706" s="176"/>
      <c r="E1706" s="176"/>
      <c r="F1706" s="176"/>
      <c r="G1706" s="176"/>
      <c r="H1706" s="176"/>
      <c r="I1706" s="176"/>
    </row>
    <row r="1707" spans="1:9">
      <c r="A1707" s="176"/>
      <c r="B1707" s="176"/>
      <c r="C1707" s="176"/>
      <c r="D1707" s="176"/>
      <c r="E1707" s="176"/>
      <c r="F1707" s="176"/>
      <c r="G1707" s="176"/>
      <c r="H1707" s="176"/>
      <c r="I1707" s="176"/>
    </row>
    <row r="1708" spans="1:9">
      <c r="A1708" s="176"/>
      <c r="B1708" s="176"/>
      <c r="C1708" s="176"/>
      <c r="D1708" s="176"/>
      <c r="E1708" s="176"/>
      <c r="F1708" s="176"/>
      <c r="G1708" s="176"/>
      <c r="H1708" s="176"/>
      <c r="I1708" s="176"/>
    </row>
    <row r="1709" spans="1:9">
      <c r="A1709" s="176"/>
      <c r="B1709" s="176"/>
      <c r="C1709" s="176"/>
      <c r="D1709" s="176"/>
      <c r="E1709" s="176"/>
      <c r="F1709" s="176"/>
      <c r="G1709" s="176"/>
      <c r="H1709" s="176"/>
      <c r="I1709" s="176"/>
    </row>
    <row r="1710" spans="1:9">
      <c r="A1710" s="176"/>
      <c r="B1710" s="176"/>
      <c r="C1710" s="176"/>
      <c r="D1710" s="176"/>
      <c r="E1710" s="176"/>
      <c r="F1710" s="176"/>
      <c r="G1710" s="176"/>
      <c r="H1710" s="176"/>
      <c r="I1710" s="176"/>
    </row>
    <row r="1711" spans="1:9">
      <c r="A1711" s="176"/>
      <c r="B1711" s="176"/>
      <c r="C1711" s="176"/>
      <c r="D1711" s="176"/>
      <c r="E1711" s="176"/>
      <c r="F1711" s="176"/>
      <c r="G1711" s="176"/>
      <c r="H1711" s="176"/>
      <c r="I1711" s="176"/>
    </row>
    <row r="1712" spans="1:9">
      <c r="A1712" s="176"/>
      <c r="B1712" s="176"/>
      <c r="C1712" s="176"/>
      <c r="D1712" s="176"/>
      <c r="E1712" s="176"/>
      <c r="F1712" s="176"/>
      <c r="G1712" s="176"/>
      <c r="H1712" s="176"/>
      <c r="I1712" s="176"/>
    </row>
    <row r="1713" spans="1:9">
      <c r="A1713" s="176"/>
      <c r="B1713" s="176"/>
      <c r="C1713" s="176"/>
      <c r="D1713" s="176"/>
      <c r="E1713" s="176"/>
      <c r="F1713" s="176"/>
      <c r="G1713" s="176"/>
      <c r="H1713" s="176"/>
      <c r="I1713" s="176"/>
    </row>
    <row r="1714" spans="1:9">
      <c r="A1714" s="176"/>
      <c r="B1714" s="176"/>
      <c r="C1714" s="176"/>
      <c r="D1714" s="176"/>
      <c r="E1714" s="176"/>
      <c r="F1714" s="176"/>
      <c r="G1714" s="176"/>
      <c r="H1714" s="176"/>
      <c r="I1714" s="176"/>
    </row>
    <row r="1715" spans="1:9">
      <c r="A1715" s="176"/>
      <c r="B1715" s="176"/>
      <c r="C1715" s="176"/>
      <c r="D1715" s="176"/>
      <c r="E1715" s="176"/>
      <c r="F1715" s="176"/>
      <c r="G1715" s="176"/>
      <c r="H1715" s="176"/>
      <c r="I1715" s="176"/>
    </row>
    <row r="1716" spans="1:9">
      <c r="A1716" s="176"/>
      <c r="B1716" s="176"/>
      <c r="C1716" s="176"/>
      <c r="D1716" s="176"/>
      <c r="E1716" s="176"/>
      <c r="F1716" s="176"/>
      <c r="G1716" s="176"/>
      <c r="H1716" s="176"/>
      <c r="I1716" s="176"/>
    </row>
    <row r="1717" spans="1:9">
      <c r="A1717" s="176"/>
      <c r="B1717" s="176"/>
      <c r="C1717" s="176"/>
      <c r="D1717" s="176"/>
      <c r="E1717" s="176"/>
      <c r="F1717" s="176"/>
      <c r="G1717" s="176"/>
      <c r="H1717" s="176"/>
      <c r="I1717" s="176"/>
    </row>
    <row r="1718" spans="1:9">
      <c r="A1718" s="176"/>
      <c r="B1718" s="176"/>
      <c r="C1718" s="176"/>
      <c r="D1718" s="176"/>
      <c r="E1718" s="176"/>
      <c r="F1718" s="176"/>
      <c r="G1718" s="176"/>
      <c r="H1718" s="176"/>
      <c r="I1718" s="176"/>
    </row>
    <row r="1719" spans="1:9">
      <c r="A1719" s="176"/>
      <c r="B1719" s="176"/>
      <c r="C1719" s="176"/>
      <c r="D1719" s="176"/>
      <c r="E1719" s="176"/>
      <c r="F1719" s="176"/>
      <c r="G1719" s="176"/>
      <c r="H1719" s="176"/>
      <c r="I1719" s="176"/>
    </row>
    <row r="1720" spans="1:9">
      <c r="A1720" s="176"/>
      <c r="B1720" s="176"/>
      <c r="C1720" s="176"/>
      <c r="D1720" s="176"/>
      <c r="E1720" s="176"/>
      <c r="F1720" s="176"/>
      <c r="G1720" s="176"/>
      <c r="H1720" s="176"/>
      <c r="I1720" s="176"/>
    </row>
    <row r="1721" spans="1:9">
      <c r="A1721" s="176"/>
      <c r="B1721" s="176"/>
      <c r="C1721" s="176"/>
      <c r="D1721" s="176"/>
      <c r="E1721" s="176"/>
      <c r="F1721" s="176"/>
      <c r="G1721" s="176"/>
      <c r="H1721" s="176"/>
      <c r="I1721" s="176"/>
    </row>
    <row r="1722" spans="1:9">
      <c r="A1722" s="176"/>
      <c r="B1722" s="176"/>
      <c r="C1722" s="176"/>
      <c r="D1722" s="176"/>
      <c r="E1722" s="176"/>
      <c r="F1722" s="176"/>
      <c r="G1722" s="176"/>
      <c r="H1722" s="176"/>
      <c r="I1722" s="176"/>
    </row>
    <row r="1723" spans="1:9">
      <c r="A1723" s="176"/>
      <c r="B1723" s="176"/>
      <c r="C1723" s="176"/>
      <c r="D1723" s="176"/>
      <c r="E1723" s="176"/>
      <c r="F1723" s="176"/>
      <c r="G1723" s="176"/>
      <c r="H1723" s="176"/>
      <c r="I1723" s="176"/>
    </row>
    <row r="1724" spans="1:9">
      <c r="A1724" s="176"/>
      <c r="B1724" s="176"/>
      <c r="C1724" s="176"/>
      <c r="D1724" s="176"/>
      <c r="E1724" s="176"/>
      <c r="F1724" s="176"/>
      <c r="G1724" s="176"/>
      <c r="H1724" s="176"/>
      <c r="I1724" s="176"/>
    </row>
    <row r="1725" spans="1:9">
      <c r="A1725" s="176"/>
      <c r="B1725" s="176"/>
      <c r="C1725" s="176"/>
      <c r="D1725" s="176"/>
      <c r="E1725" s="176"/>
      <c r="F1725" s="176"/>
      <c r="G1725" s="176"/>
      <c r="H1725" s="176"/>
      <c r="I1725" s="176"/>
    </row>
    <row r="1726" spans="1:9">
      <c r="A1726" s="176"/>
      <c r="B1726" s="176"/>
      <c r="C1726" s="176"/>
      <c r="D1726" s="176"/>
      <c r="E1726" s="176"/>
      <c r="F1726" s="176"/>
      <c r="G1726" s="176"/>
      <c r="H1726" s="176"/>
      <c r="I1726" s="176"/>
    </row>
    <row r="1727" spans="1:9">
      <c r="A1727" s="176"/>
      <c r="B1727" s="176"/>
      <c r="C1727" s="176"/>
      <c r="D1727" s="176"/>
      <c r="E1727" s="176"/>
      <c r="F1727" s="176"/>
      <c r="G1727" s="176"/>
      <c r="H1727" s="176"/>
      <c r="I1727" s="176"/>
    </row>
    <row r="1728" spans="1:9">
      <c r="A1728" s="176"/>
      <c r="B1728" s="176"/>
      <c r="C1728" s="176"/>
      <c r="D1728" s="176"/>
      <c r="E1728" s="176"/>
      <c r="F1728" s="176"/>
      <c r="G1728" s="176"/>
      <c r="H1728" s="176"/>
      <c r="I1728" s="176"/>
    </row>
    <row r="1729" spans="1:9">
      <c r="A1729" s="176"/>
      <c r="B1729" s="176"/>
      <c r="C1729" s="176"/>
      <c r="D1729" s="176"/>
      <c r="E1729" s="176"/>
      <c r="F1729" s="176"/>
      <c r="G1729" s="176"/>
      <c r="H1729" s="176"/>
      <c r="I1729" s="176"/>
    </row>
    <row r="1730" spans="1:9">
      <c r="A1730" s="176"/>
      <c r="B1730" s="176"/>
      <c r="C1730" s="176"/>
      <c r="D1730" s="176"/>
      <c r="E1730" s="176"/>
      <c r="F1730" s="176"/>
      <c r="G1730" s="176"/>
      <c r="H1730" s="176"/>
      <c r="I1730" s="176"/>
    </row>
    <row r="1731" spans="1:9">
      <c r="A1731" s="176"/>
      <c r="B1731" s="176"/>
      <c r="C1731" s="176"/>
      <c r="D1731" s="176"/>
      <c r="E1731" s="176"/>
      <c r="F1731" s="176"/>
      <c r="G1731" s="176"/>
      <c r="H1731" s="176"/>
      <c r="I1731" s="176"/>
    </row>
    <row r="1732" spans="1:9">
      <c r="A1732" s="176"/>
      <c r="B1732" s="176"/>
      <c r="C1732" s="176"/>
      <c r="D1732" s="176"/>
      <c r="E1732" s="176"/>
      <c r="F1732" s="176"/>
      <c r="G1732" s="176"/>
      <c r="H1732" s="176"/>
      <c r="I1732" s="176"/>
    </row>
    <row r="1733" spans="1:9">
      <c r="A1733" s="176"/>
      <c r="B1733" s="176"/>
      <c r="C1733" s="176"/>
      <c r="D1733" s="176"/>
      <c r="E1733" s="176"/>
      <c r="F1733" s="176"/>
      <c r="G1733" s="176"/>
      <c r="H1733" s="176"/>
      <c r="I1733" s="176"/>
    </row>
    <row r="1734" spans="1:9">
      <c r="A1734" s="176"/>
      <c r="B1734" s="176"/>
      <c r="C1734" s="176"/>
      <c r="D1734" s="176"/>
      <c r="E1734" s="176"/>
      <c r="F1734" s="176"/>
      <c r="G1734" s="176"/>
      <c r="H1734" s="176"/>
      <c r="I1734" s="176"/>
    </row>
    <row r="1735" spans="1:9">
      <c r="A1735" s="176"/>
      <c r="B1735" s="176"/>
      <c r="C1735" s="176"/>
      <c r="D1735" s="176"/>
      <c r="E1735" s="176"/>
      <c r="F1735" s="176"/>
      <c r="G1735" s="176"/>
      <c r="H1735" s="176"/>
      <c r="I1735" s="176"/>
    </row>
    <row r="1736" spans="1:9">
      <c r="A1736" s="176"/>
      <c r="B1736" s="176"/>
      <c r="C1736" s="176"/>
      <c r="D1736" s="176"/>
      <c r="E1736" s="176"/>
      <c r="F1736" s="176"/>
      <c r="G1736" s="176"/>
      <c r="H1736" s="176"/>
      <c r="I1736" s="176"/>
    </row>
    <row r="1737" spans="1:9">
      <c r="A1737" s="176"/>
      <c r="B1737" s="176"/>
      <c r="C1737" s="176"/>
      <c r="D1737" s="176"/>
      <c r="E1737" s="176"/>
      <c r="F1737" s="176"/>
      <c r="G1737" s="176"/>
      <c r="H1737" s="176"/>
      <c r="I1737" s="176"/>
    </row>
    <row r="1738" spans="1:9">
      <c r="A1738" s="176"/>
      <c r="B1738" s="176"/>
      <c r="C1738" s="176"/>
      <c r="D1738" s="176"/>
      <c r="E1738" s="176"/>
      <c r="F1738" s="176"/>
      <c r="G1738" s="176"/>
      <c r="H1738" s="176"/>
      <c r="I1738" s="176"/>
    </row>
    <row r="1739" spans="1:9">
      <c r="A1739" s="176"/>
      <c r="B1739" s="176"/>
      <c r="C1739" s="176"/>
      <c r="D1739" s="176"/>
      <c r="E1739" s="176"/>
      <c r="F1739" s="176"/>
      <c r="G1739" s="176"/>
      <c r="H1739" s="176"/>
      <c r="I1739" s="176"/>
    </row>
    <row r="1740" spans="1:9">
      <c r="A1740" s="176"/>
      <c r="B1740" s="176"/>
      <c r="C1740" s="176"/>
      <c r="D1740" s="176"/>
      <c r="E1740" s="176"/>
      <c r="F1740" s="176"/>
      <c r="G1740" s="176"/>
      <c r="H1740" s="176"/>
      <c r="I1740" s="176"/>
    </row>
    <row r="1741" spans="1:9">
      <c r="A1741" s="176"/>
      <c r="B1741" s="176"/>
      <c r="C1741" s="176"/>
      <c r="D1741" s="176"/>
      <c r="E1741" s="176"/>
      <c r="F1741" s="176"/>
      <c r="G1741" s="176"/>
      <c r="H1741" s="176"/>
      <c r="I1741" s="176"/>
    </row>
    <row r="1742" spans="1:9">
      <c r="A1742" s="176"/>
      <c r="B1742" s="176"/>
      <c r="C1742" s="176"/>
      <c r="D1742" s="176"/>
      <c r="E1742" s="176"/>
      <c r="F1742" s="176"/>
      <c r="G1742" s="176"/>
      <c r="H1742" s="176"/>
      <c r="I1742" s="176"/>
    </row>
    <row r="1743" spans="1:9">
      <c r="A1743" s="176"/>
      <c r="B1743" s="176"/>
      <c r="C1743" s="176"/>
      <c r="D1743" s="176"/>
      <c r="E1743" s="176"/>
      <c r="F1743" s="176"/>
      <c r="G1743" s="176"/>
      <c r="H1743" s="176"/>
      <c r="I1743" s="176"/>
    </row>
    <row r="1744" spans="1:9">
      <c r="A1744" s="176"/>
      <c r="B1744" s="176"/>
      <c r="C1744" s="176"/>
      <c r="D1744" s="176"/>
      <c r="E1744" s="176"/>
      <c r="F1744" s="176"/>
      <c r="G1744" s="176"/>
      <c r="H1744" s="176"/>
      <c r="I1744" s="176"/>
    </row>
    <row r="1745" spans="1:9">
      <c r="A1745" s="176"/>
      <c r="B1745" s="176"/>
      <c r="C1745" s="176"/>
      <c r="D1745" s="176"/>
      <c r="E1745" s="176"/>
      <c r="F1745" s="176"/>
      <c r="G1745" s="176"/>
      <c r="H1745" s="176"/>
      <c r="I1745" s="176"/>
    </row>
    <row r="1746" spans="1:9">
      <c r="A1746" s="176"/>
      <c r="B1746" s="176"/>
      <c r="C1746" s="176"/>
      <c r="D1746" s="176"/>
      <c r="E1746" s="176"/>
      <c r="F1746" s="176"/>
      <c r="G1746" s="176"/>
      <c r="H1746" s="176"/>
      <c r="I1746" s="176"/>
    </row>
    <row r="1747" spans="1:9">
      <c r="A1747" s="176"/>
      <c r="B1747" s="176"/>
      <c r="C1747" s="176"/>
      <c r="D1747" s="176"/>
      <c r="E1747" s="176"/>
      <c r="F1747" s="176"/>
      <c r="G1747" s="176"/>
      <c r="H1747" s="176"/>
      <c r="I1747" s="176"/>
    </row>
    <row r="1748" spans="1:9">
      <c r="A1748" s="176"/>
      <c r="B1748" s="176"/>
      <c r="C1748" s="176"/>
      <c r="D1748" s="176"/>
      <c r="E1748" s="176"/>
      <c r="F1748" s="176"/>
      <c r="G1748" s="176"/>
      <c r="H1748" s="176"/>
      <c r="I1748" s="176"/>
    </row>
    <row r="1749" spans="1:9">
      <c r="A1749" s="176"/>
      <c r="B1749" s="176"/>
      <c r="C1749" s="176"/>
      <c r="D1749" s="176"/>
      <c r="E1749" s="176"/>
      <c r="F1749" s="176"/>
      <c r="G1749" s="176"/>
      <c r="H1749" s="176"/>
      <c r="I1749" s="176"/>
    </row>
    <row r="1750" spans="1:9">
      <c r="A1750" s="176"/>
      <c r="B1750" s="176"/>
      <c r="C1750" s="176"/>
      <c r="D1750" s="176"/>
      <c r="E1750" s="176"/>
      <c r="F1750" s="176"/>
      <c r="G1750" s="176"/>
      <c r="H1750" s="176"/>
      <c r="I1750" s="176"/>
    </row>
    <row r="1751" spans="1:9">
      <c r="A1751" s="176"/>
      <c r="B1751" s="176"/>
      <c r="C1751" s="176"/>
      <c r="D1751" s="176"/>
      <c r="E1751" s="176"/>
      <c r="F1751" s="176"/>
      <c r="G1751" s="176"/>
      <c r="H1751" s="176"/>
      <c r="I1751" s="176"/>
    </row>
    <row r="1752" spans="1:9">
      <c r="A1752" s="176"/>
      <c r="B1752" s="176"/>
      <c r="C1752" s="176"/>
      <c r="D1752" s="176"/>
      <c r="E1752" s="176"/>
      <c r="F1752" s="176"/>
      <c r="G1752" s="176"/>
      <c r="H1752" s="176"/>
      <c r="I1752" s="176"/>
    </row>
    <row r="1753" spans="1:9">
      <c r="A1753" s="176"/>
      <c r="B1753" s="176"/>
      <c r="C1753" s="176"/>
      <c r="D1753" s="176"/>
      <c r="E1753" s="176"/>
      <c r="F1753" s="176"/>
      <c r="G1753" s="176"/>
      <c r="H1753" s="176"/>
      <c r="I1753" s="176"/>
    </row>
    <row r="1754" spans="1:9">
      <c r="A1754" s="176"/>
      <c r="B1754" s="176"/>
      <c r="C1754" s="176"/>
      <c r="D1754" s="176"/>
      <c r="E1754" s="176"/>
      <c r="F1754" s="176"/>
      <c r="G1754" s="176"/>
      <c r="H1754" s="176"/>
      <c r="I1754" s="176"/>
    </row>
    <row r="1755" spans="1:9">
      <c r="A1755" s="176"/>
      <c r="B1755" s="176"/>
      <c r="C1755" s="176"/>
      <c r="D1755" s="176"/>
      <c r="E1755" s="176"/>
      <c r="F1755" s="176"/>
      <c r="G1755" s="176"/>
      <c r="H1755" s="176"/>
      <c r="I1755" s="176"/>
    </row>
    <row r="1756" spans="1:9">
      <c r="A1756" s="176"/>
      <c r="B1756" s="176"/>
      <c r="C1756" s="176"/>
      <c r="D1756" s="176"/>
      <c r="E1756" s="176"/>
      <c r="F1756" s="176"/>
      <c r="G1756" s="176"/>
      <c r="H1756" s="176"/>
      <c r="I1756" s="176"/>
    </row>
    <row r="1757" spans="1:9">
      <c r="A1757" s="176"/>
      <c r="B1757" s="176"/>
      <c r="C1757" s="176"/>
      <c r="D1757" s="176"/>
      <c r="E1757" s="176"/>
      <c r="F1757" s="176"/>
      <c r="G1757" s="176"/>
      <c r="H1757" s="176"/>
      <c r="I1757" s="176"/>
    </row>
    <row r="1758" spans="1:9">
      <c r="A1758" s="176"/>
      <c r="B1758" s="176"/>
      <c r="C1758" s="176"/>
      <c r="D1758" s="176"/>
      <c r="E1758" s="176"/>
      <c r="F1758" s="176"/>
      <c r="G1758" s="176"/>
      <c r="H1758" s="176"/>
      <c r="I1758" s="176"/>
    </row>
    <row r="1759" spans="1:9">
      <c r="A1759" s="176"/>
      <c r="B1759" s="176"/>
      <c r="C1759" s="176"/>
      <c r="D1759" s="176"/>
      <c r="E1759" s="176"/>
      <c r="F1759" s="176"/>
      <c r="G1759" s="176"/>
      <c r="H1759" s="176"/>
      <c r="I1759" s="176"/>
    </row>
    <row r="1760" spans="1:9">
      <c r="A1760" s="176"/>
      <c r="B1760" s="176"/>
      <c r="C1760" s="176"/>
      <c r="D1760" s="176"/>
      <c r="E1760" s="176"/>
      <c r="F1760" s="176"/>
      <c r="G1760" s="176"/>
      <c r="H1760" s="176"/>
      <c r="I1760" s="176"/>
    </row>
    <row r="1761" spans="1:9">
      <c r="A1761" s="176"/>
      <c r="B1761" s="176"/>
      <c r="C1761" s="176"/>
      <c r="D1761" s="176"/>
      <c r="E1761" s="176"/>
      <c r="F1761" s="176"/>
      <c r="G1761" s="176"/>
      <c r="H1761" s="176"/>
      <c r="I1761" s="176"/>
    </row>
    <row r="1762" spans="1:9">
      <c r="A1762" s="176"/>
      <c r="B1762" s="176"/>
      <c r="C1762" s="176"/>
      <c r="D1762" s="176"/>
      <c r="E1762" s="176"/>
      <c r="F1762" s="176"/>
      <c r="G1762" s="176"/>
      <c r="H1762" s="176"/>
      <c r="I1762" s="176"/>
    </row>
    <row r="1763" spans="1:9">
      <c r="A1763" s="176"/>
      <c r="B1763" s="176"/>
      <c r="C1763" s="176"/>
      <c r="D1763" s="176"/>
      <c r="E1763" s="176"/>
      <c r="F1763" s="176"/>
      <c r="G1763" s="176"/>
      <c r="H1763" s="176"/>
      <c r="I1763" s="176"/>
    </row>
    <row r="1764" spans="1:9">
      <c r="A1764" s="176"/>
      <c r="B1764" s="176"/>
      <c r="C1764" s="176"/>
      <c r="D1764" s="176"/>
      <c r="E1764" s="176"/>
      <c r="F1764" s="176"/>
      <c r="G1764" s="176"/>
      <c r="H1764" s="176"/>
      <c r="I1764" s="176"/>
    </row>
    <row r="1765" spans="1:9">
      <c r="A1765" s="176"/>
      <c r="B1765" s="176"/>
      <c r="C1765" s="176"/>
      <c r="D1765" s="176"/>
      <c r="E1765" s="176"/>
      <c r="F1765" s="176"/>
      <c r="G1765" s="176"/>
      <c r="H1765" s="176"/>
      <c r="I1765" s="176"/>
    </row>
    <row r="1766" spans="1:9">
      <c r="A1766" s="176"/>
      <c r="B1766" s="176"/>
      <c r="C1766" s="176"/>
      <c r="D1766" s="176"/>
      <c r="E1766" s="176"/>
      <c r="F1766" s="176"/>
      <c r="G1766" s="176"/>
      <c r="H1766" s="176"/>
      <c r="I1766" s="176"/>
    </row>
    <row r="1767" spans="1:9">
      <c r="A1767" s="176"/>
      <c r="B1767" s="176"/>
      <c r="C1767" s="176"/>
      <c r="D1767" s="176"/>
      <c r="E1767" s="176"/>
      <c r="F1767" s="176"/>
      <c r="G1767" s="176"/>
      <c r="H1767" s="176"/>
      <c r="I1767" s="176"/>
    </row>
    <row r="1768" spans="1:9">
      <c r="A1768" s="176"/>
      <c r="B1768" s="176"/>
      <c r="C1768" s="176"/>
      <c r="D1768" s="176"/>
      <c r="E1768" s="176"/>
      <c r="F1768" s="176"/>
      <c r="G1768" s="176"/>
      <c r="H1768" s="176"/>
      <c r="I1768" s="176"/>
    </row>
    <row r="1769" spans="1:9">
      <c r="A1769" s="176"/>
      <c r="B1769" s="176"/>
      <c r="C1769" s="176"/>
      <c r="D1769" s="176"/>
      <c r="E1769" s="176"/>
      <c r="F1769" s="176"/>
      <c r="G1769" s="176"/>
      <c r="H1769" s="176"/>
      <c r="I1769" s="176"/>
    </row>
    <row r="1770" spans="1:9">
      <c r="A1770" s="176"/>
      <c r="B1770" s="176"/>
      <c r="C1770" s="176"/>
      <c r="D1770" s="176"/>
      <c r="E1770" s="176"/>
      <c r="F1770" s="176"/>
      <c r="G1770" s="176"/>
      <c r="H1770" s="176"/>
      <c r="I1770" s="176"/>
    </row>
    <row r="1771" spans="1:9">
      <c r="A1771" s="176"/>
      <c r="B1771" s="176"/>
      <c r="C1771" s="176"/>
      <c r="D1771" s="176"/>
      <c r="E1771" s="176"/>
      <c r="F1771" s="176"/>
      <c r="G1771" s="176"/>
      <c r="H1771" s="176"/>
      <c r="I1771" s="176"/>
    </row>
    <row r="1772" spans="1:9">
      <c r="A1772" s="176"/>
      <c r="B1772" s="176"/>
      <c r="C1772" s="176"/>
      <c r="D1772" s="176"/>
      <c r="E1772" s="176"/>
      <c r="F1772" s="176"/>
      <c r="G1772" s="176"/>
      <c r="H1772" s="176"/>
      <c r="I1772" s="176"/>
    </row>
    <row r="1773" spans="1:9">
      <c r="A1773" s="176"/>
      <c r="B1773" s="176"/>
      <c r="C1773" s="176"/>
      <c r="D1773" s="176"/>
      <c r="E1773" s="176"/>
      <c r="F1773" s="176"/>
      <c r="G1773" s="176"/>
      <c r="H1773" s="176"/>
      <c r="I1773" s="176"/>
    </row>
    <row r="1774" spans="1:9">
      <c r="A1774" s="176"/>
      <c r="B1774" s="176"/>
      <c r="C1774" s="176"/>
      <c r="D1774" s="176"/>
      <c r="E1774" s="176"/>
      <c r="F1774" s="176"/>
      <c r="G1774" s="176"/>
      <c r="H1774" s="176"/>
      <c r="I1774" s="176"/>
    </row>
    <row r="1775" spans="1:9">
      <c r="A1775" s="176"/>
      <c r="B1775" s="176"/>
      <c r="C1775" s="176"/>
      <c r="D1775" s="176"/>
      <c r="E1775" s="176"/>
      <c r="F1775" s="176"/>
      <c r="G1775" s="176"/>
      <c r="H1775" s="176"/>
      <c r="I1775" s="176"/>
    </row>
    <row r="1776" spans="1:9">
      <c r="A1776" s="176"/>
      <c r="B1776" s="176"/>
      <c r="C1776" s="176"/>
      <c r="D1776" s="176"/>
      <c r="E1776" s="176"/>
      <c r="F1776" s="176"/>
      <c r="G1776" s="176"/>
      <c r="H1776" s="176"/>
      <c r="I1776" s="176"/>
    </row>
    <row r="1777" spans="1:9">
      <c r="A1777" s="176"/>
      <c r="B1777" s="176"/>
      <c r="C1777" s="176"/>
      <c r="D1777" s="176"/>
      <c r="E1777" s="176"/>
      <c r="F1777" s="176"/>
      <c r="G1777" s="176"/>
      <c r="H1777" s="176"/>
      <c r="I1777" s="176"/>
    </row>
    <row r="1778" spans="1:9">
      <c r="A1778" s="176"/>
      <c r="B1778" s="176"/>
      <c r="C1778" s="176"/>
      <c r="D1778" s="176"/>
      <c r="E1778" s="176"/>
      <c r="F1778" s="176"/>
      <c r="G1778" s="176"/>
      <c r="H1778" s="176"/>
      <c r="I1778" s="176"/>
    </row>
    <row r="1779" spans="1:9">
      <c r="A1779" s="176"/>
      <c r="B1779" s="176"/>
      <c r="C1779" s="176"/>
      <c r="D1779" s="176"/>
      <c r="E1779" s="176"/>
      <c r="F1779" s="176"/>
      <c r="G1779" s="176"/>
      <c r="H1779" s="176"/>
      <c r="I1779" s="176"/>
    </row>
    <row r="1780" spans="1:9">
      <c r="A1780" s="176"/>
      <c r="B1780" s="176"/>
      <c r="C1780" s="176"/>
      <c r="D1780" s="176"/>
      <c r="E1780" s="176"/>
      <c r="F1780" s="176"/>
      <c r="G1780" s="176"/>
      <c r="H1780" s="176"/>
      <c r="I1780" s="176"/>
    </row>
    <row r="1781" spans="1:9">
      <c r="A1781" s="176"/>
      <c r="B1781" s="176"/>
      <c r="C1781" s="176"/>
      <c r="D1781" s="176"/>
      <c r="E1781" s="176"/>
      <c r="F1781" s="176"/>
      <c r="G1781" s="176"/>
      <c r="H1781" s="176"/>
      <c r="I1781" s="176"/>
    </row>
    <row r="1782" spans="1:9">
      <c r="A1782" s="176"/>
      <c r="B1782" s="176"/>
      <c r="C1782" s="176"/>
      <c r="D1782" s="176"/>
      <c r="E1782" s="176"/>
      <c r="F1782" s="176"/>
      <c r="G1782" s="176"/>
      <c r="H1782" s="176"/>
      <c r="I1782" s="176"/>
    </row>
    <row r="1783" spans="1:9">
      <c r="A1783" s="176"/>
      <c r="B1783" s="176"/>
      <c r="C1783" s="176"/>
      <c r="D1783" s="176"/>
      <c r="E1783" s="176"/>
      <c r="F1783" s="176"/>
      <c r="G1783" s="176"/>
      <c r="H1783" s="176"/>
      <c r="I1783" s="176"/>
    </row>
    <row r="1784" spans="1:9">
      <c r="A1784" s="176"/>
      <c r="B1784" s="176"/>
      <c r="C1784" s="176"/>
      <c r="D1784" s="176"/>
      <c r="E1784" s="176"/>
      <c r="F1784" s="176"/>
      <c r="G1784" s="176"/>
      <c r="H1784" s="176"/>
      <c r="I1784" s="176"/>
    </row>
    <row r="1785" spans="1:9">
      <c r="A1785" s="176"/>
      <c r="B1785" s="176"/>
      <c r="C1785" s="176"/>
      <c r="D1785" s="176"/>
      <c r="E1785" s="176"/>
      <c r="F1785" s="176"/>
      <c r="G1785" s="176"/>
      <c r="H1785" s="176"/>
      <c r="I1785" s="176"/>
    </row>
    <row r="1786" spans="1:9">
      <c r="A1786" s="176"/>
      <c r="B1786" s="176"/>
      <c r="C1786" s="176"/>
      <c r="D1786" s="176"/>
      <c r="E1786" s="176"/>
      <c r="F1786" s="176"/>
      <c r="G1786" s="176"/>
      <c r="H1786" s="176"/>
      <c r="I1786" s="176"/>
    </row>
    <row r="1787" spans="1:9">
      <c r="A1787" s="176"/>
      <c r="B1787" s="176"/>
      <c r="C1787" s="176"/>
      <c r="D1787" s="176"/>
      <c r="E1787" s="176"/>
      <c r="F1787" s="176"/>
      <c r="G1787" s="176"/>
      <c r="H1787" s="176"/>
      <c r="I1787" s="176"/>
    </row>
    <row r="1788" spans="1:9">
      <c r="A1788" s="176"/>
      <c r="B1788" s="176"/>
      <c r="C1788" s="176"/>
      <c r="D1788" s="176"/>
      <c r="E1788" s="176"/>
      <c r="F1788" s="176"/>
      <c r="G1788" s="176"/>
      <c r="H1788" s="176"/>
      <c r="I1788" s="176"/>
    </row>
    <row r="1789" spans="1:9">
      <c r="A1789" s="176"/>
      <c r="B1789" s="176"/>
      <c r="C1789" s="176"/>
      <c r="D1789" s="176"/>
      <c r="E1789" s="176"/>
      <c r="F1789" s="176"/>
      <c r="G1789" s="176"/>
      <c r="H1789" s="176"/>
      <c r="I1789" s="176"/>
    </row>
    <row r="1790" spans="1:9">
      <c r="A1790" s="176"/>
      <c r="B1790" s="176"/>
      <c r="C1790" s="176"/>
      <c r="D1790" s="176"/>
      <c r="E1790" s="176"/>
      <c r="F1790" s="176"/>
      <c r="G1790" s="176"/>
      <c r="H1790" s="176"/>
      <c r="I1790" s="176"/>
    </row>
    <row r="1791" spans="1:9">
      <c r="A1791" s="176"/>
      <c r="B1791" s="176"/>
      <c r="C1791" s="176"/>
      <c r="D1791" s="176"/>
      <c r="E1791" s="176"/>
      <c r="F1791" s="176"/>
      <c r="G1791" s="176"/>
      <c r="H1791" s="176"/>
      <c r="I1791" s="176"/>
    </row>
    <row r="1792" spans="1:9">
      <c r="A1792" s="176"/>
      <c r="B1792" s="176"/>
      <c r="C1792" s="176"/>
      <c r="D1792" s="176"/>
      <c r="E1792" s="176"/>
      <c r="F1792" s="176"/>
      <c r="G1792" s="176"/>
      <c r="H1792" s="176"/>
      <c r="I1792" s="176"/>
    </row>
    <row r="1793" spans="1:9">
      <c r="A1793" s="176"/>
      <c r="B1793" s="176"/>
      <c r="C1793" s="176"/>
      <c r="D1793" s="176"/>
      <c r="E1793" s="176"/>
      <c r="F1793" s="176"/>
      <c r="G1793" s="176"/>
      <c r="H1793" s="176"/>
      <c r="I1793" s="176"/>
    </row>
    <row r="1794" spans="1:9">
      <c r="A1794" s="176"/>
      <c r="B1794" s="176"/>
      <c r="C1794" s="176"/>
      <c r="D1794" s="176"/>
      <c r="E1794" s="176"/>
      <c r="F1794" s="176"/>
      <c r="G1794" s="176"/>
      <c r="H1794" s="176"/>
      <c r="I1794" s="176"/>
    </row>
    <row r="1795" spans="1:9">
      <c r="A1795" s="176"/>
      <c r="B1795" s="176"/>
      <c r="C1795" s="176"/>
      <c r="D1795" s="176"/>
      <c r="E1795" s="176"/>
      <c r="F1795" s="176"/>
      <c r="G1795" s="176"/>
      <c r="H1795" s="176"/>
      <c r="I1795" s="176"/>
    </row>
    <row r="1796" spans="1:9">
      <c r="A1796" s="176"/>
      <c r="B1796" s="176"/>
      <c r="C1796" s="176"/>
      <c r="D1796" s="176"/>
      <c r="E1796" s="176"/>
      <c r="F1796" s="176"/>
      <c r="G1796" s="176"/>
      <c r="H1796" s="176"/>
      <c r="I1796" s="176"/>
    </row>
    <row r="1797" spans="1:9">
      <c r="A1797" s="176"/>
      <c r="B1797" s="176"/>
      <c r="C1797" s="176"/>
      <c r="D1797" s="176"/>
      <c r="E1797" s="176"/>
      <c r="F1797" s="176"/>
      <c r="G1797" s="176"/>
      <c r="H1797" s="176"/>
      <c r="I1797" s="176"/>
    </row>
    <row r="1798" spans="1:9">
      <c r="A1798" s="176"/>
      <c r="B1798" s="176"/>
      <c r="C1798" s="176"/>
      <c r="D1798" s="176"/>
      <c r="E1798" s="176"/>
      <c r="F1798" s="176"/>
      <c r="G1798" s="176"/>
      <c r="H1798" s="176"/>
      <c r="I1798" s="176"/>
    </row>
    <row r="1799" spans="1:9">
      <c r="A1799" s="176"/>
      <c r="B1799" s="176"/>
      <c r="C1799" s="176"/>
      <c r="D1799" s="176"/>
      <c r="E1799" s="176"/>
      <c r="F1799" s="176"/>
      <c r="G1799" s="176"/>
      <c r="H1799" s="176"/>
      <c r="I1799" s="176"/>
    </row>
    <row r="1800" spans="1:9">
      <c r="A1800" s="176"/>
      <c r="B1800" s="176"/>
      <c r="C1800" s="176"/>
      <c r="D1800" s="176"/>
      <c r="E1800" s="176"/>
      <c r="F1800" s="176"/>
      <c r="G1800" s="176"/>
      <c r="H1800" s="176"/>
      <c r="I1800" s="176"/>
    </row>
    <row r="1801" spans="1:9">
      <c r="A1801" s="176"/>
      <c r="B1801" s="176"/>
      <c r="C1801" s="176"/>
      <c r="D1801" s="176"/>
      <c r="E1801" s="176"/>
      <c r="F1801" s="176"/>
      <c r="G1801" s="176"/>
      <c r="H1801" s="176"/>
      <c r="I1801" s="176"/>
    </row>
    <row r="1802" spans="1:9">
      <c r="A1802" s="176"/>
      <c r="B1802" s="176"/>
      <c r="C1802" s="176"/>
      <c r="D1802" s="176"/>
      <c r="E1802" s="176"/>
      <c r="F1802" s="176"/>
      <c r="G1802" s="176"/>
      <c r="H1802" s="176"/>
      <c r="I1802" s="176"/>
    </row>
    <row r="1803" spans="1:9">
      <c r="A1803" s="176"/>
      <c r="B1803" s="176"/>
      <c r="C1803" s="176"/>
      <c r="D1803" s="176"/>
      <c r="E1803" s="176"/>
      <c r="F1803" s="176"/>
      <c r="G1803" s="176"/>
      <c r="H1803" s="176"/>
      <c r="I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8" id="{43A2087E-E741-48A3-925F-31AF39FBAB05}">
            <xm:f>Inputs!$C$3&lt;&gt;"Pure ICE"</xm:f>
            <x14:dxf>
              <fill>
                <patternFill>
                  <bgColor rgb="FFFF0000"/>
                </patternFill>
              </fill>
            </x14:dxf>
          </x14:cfRule>
          <xm:sqref>A3:I1803</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9" id="{1669DCD4-85E1-4316-A32D-9C92A1D972AB}">
            <xm:f>Inputs!$C$3&lt;&gt;"Pure ICE"</xm:f>
            <x14:dxf>
              <fill>
                <patternFill>
                  <bgColor rgb="FFFF0000"/>
                </patternFill>
              </fill>
            </x14:dxf>
          </x14:cfRule>
          <xm:sqref>A3:B1803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23</vt:i4>
      </vt:variant>
    </vt:vector>
  </HeadingPairs>
  <TitlesOfParts>
    <vt:vector size="23" baseType="lpstr">
      <vt:lpstr>About</vt:lpstr>
      <vt:lpstr>Inputs</vt:lpstr>
      <vt:lpstr>T1_map</vt:lpstr>
      <vt:lpstr>gear_box_ratios</vt:lpstr>
      <vt:lpstr>active_cylinder_ratios</vt:lpstr>
      <vt:lpstr>CD_Test_REECi</vt:lpstr>
      <vt:lpstr>WLTP-H</vt:lpstr>
      <vt:lpstr>meta.WLTP-H.10Hz.ts</vt:lpstr>
      <vt:lpstr>WLTP-L</vt:lpstr>
      <vt:lpstr>meta.WLTP-L.10Hz.ts</vt:lpstr>
      <vt:lpstr>NEDC-H</vt:lpstr>
      <vt:lpstr>NEDC-L</vt:lpstr>
      <vt:lpstr>prediction.WLTP</vt:lpstr>
      <vt:lpstr>meta.WLTP-H.pa</vt:lpstr>
      <vt:lpstr>meta.WLTP-L.pa</vt:lpstr>
      <vt:lpstr>meta.WLTP-H.test_b.ts</vt:lpstr>
      <vt:lpstr>meta.WLTP-H.test_b.10Hz.ts</vt:lpstr>
      <vt:lpstr>meta.WLTP-L.test_b.ts</vt:lpstr>
      <vt:lpstr>meta.WLTP-L.test_b.10Hz.ts</vt:lpstr>
      <vt:lpstr>meta.WLTP-H.test_c.ts</vt:lpstr>
      <vt:lpstr>meta.WLTP-H.test_c.10Hz.ts</vt:lpstr>
      <vt:lpstr>meta.WLTP-L.test_c.ts</vt:lpstr>
      <vt:lpstr>meta.WLTP-L.test_c.10Hz.ts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2019-11-04T13:18:27Z</dcterms:modified>
</cp:coreProperties>
</file>